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Eyth\Documents\FY18_temp\EGUs\"/>
    </mc:Choice>
  </mc:AlternateContent>
  <bookViews>
    <workbookView xWindow="0" yWindow="0" windowWidth="15228" windowHeight="6720" activeTab="1"/>
  </bookViews>
  <sheets>
    <sheet name="README" sheetId="3" r:id="rId1"/>
    <sheet name="2016beta" sheetId="2" r:id="rId2"/>
    <sheet name="regional profiles" sheetId="4" r:id="rId3"/>
    <sheet name="regions" sheetId="5" state="hidden" r:id="rId4"/>
    <sheet name="units" sheetId="6" state="hidden" r:id="rId5"/>
    <sheet name="linkref" sheetId="7" state="hidden" r:id="rId6"/>
  </sheets>
  <definedNames>
    <definedName name="_xlnm._FilterDatabase" localSheetId="1" hidden="1">'2016beta'!$A$2:$AB$5782</definedName>
    <definedName name="mjo_climate_regions_2016_10oct2018" localSheetId="3">regions!$A$1:$B$49</definedName>
    <definedName name="smallegu_2016_1oct2018" localSheetId="1">'2016beta'!$A$2:$X$5210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5" i="4" l="1"/>
  <c r="F24" i="4"/>
  <c r="F23" i="4"/>
  <c r="F22" i="4"/>
  <c r="F21" i="4"/>
  <c r="F20" i="4"/>
  <c r="F19" i="4"/>
  <c r="F18" i="4"/>
  <c r="E18" i="4"/>
  <c r="E19" i="4"/>
  <c r="E21" i="4"/>
  <c r="E24" i="4"/>
  <c r="D25" i="4"/>
  <c r="D22" i="4"/>
  <c r="D21" i="4"/>
  <c r="D19" i="4"/>
  <c r="D18" i="4"/>
  <c r="C25" i="4"/>
  <c r="B25" i="4"/>
  <c r="C24" i="4"/>
  <c r="B24" i="4"/>
  <c r="C23" i="4"/>
  <c r="B23" i="4"/>
  <c r="C22" i="4"/>
  <c r="B22" i="4"/>
  <c r="C21" i="4"/>
  <c r="B21" i="4"/>
  <c r="C20" i="4"/>
  <c r="B20" i="4"/>
  <c r="C19" i="4"/>
  <c r="B19" i="4"/>
  <c r="C18" i="4"/>
  <c r="B18" i="4"/>
  <c r="F13" i="4"/>
  <c r="F12" i="4"/>
  <c r="F11" i="4"/>
  <c r="F10" i="4"/>
  <c r="F9" i="4"/>
  <c r="F8" i="4"/>
  <c r="F7" i="4"/>
  <c r="F6" i="4"/>
  <c r="E6" i="4"/>
  <c r="E7" i="4"/>
  <c r="E9" i="4"/>
  <c r="E12" i="4"/>
  <c r="D13" i="4"/>
  <c r="D10" i="4"/>
  <c r="D9" i="4"/>
  <c r="D7" i="4"/>
  <c r="D6" i="4"/>
  <c r="C13" i="4"/>
  <c r="B13" i="4"/>
  <c r="C12" i="4"/>
  <c r="B12" i="4"/>
  <c r="C11" i="4"/>
  <c r="B11" i="4"/>
  <c r="C10" i="4"/>
  <c r="B10" i="4"/>
  <c r="C9" i="4"/>
  <c r="B9" i="4"/>
  <c r="C8" i="4"/>
  <c r="B8" i="4"/>
  <c r="C7" i="4"/>
  <c r="B7" i="4"/>
  <c r="C6" i="4"/>
  <c r="B6" i="4"/>
  <c r="AB5782" i="2" l="1"/>
  <c r="AB5781" i="2"/>
  <c r="AB5780" i="2"/>
  <c r="AB5779" i="2"/>
  <c r="AB5778" i="2"/>
  <c r="AB5777" i="2"/>
  <c r="AB5776" i="2"/>
  <c r="AB5775" i="2"/>
  <c r="AB5774" i="2"/>
  <c r="AB5773" i="2"/>
  <c r="AB5772" i="2"/>
  <c r="AB5771" i="2"/>
  <c r="AB5770" i="2"/>
  <c r="AB5769" i="2"/>
  <c r="AB5768" i="2"/>
  <c r="AB5767" i="2"/>
  <c r="AB5766" i="2"/>
  <c r="AB5765" i="2"/>
  <c r="AB5764" i="2"/>
  <c r="AB5763" i="2"/>
  <c r="AB5762" i="2"/>
  <c r="AB5761" i="2"/>
  <c r="AB5760" i="2"/>
  <c r="AB5759" i="2"/>
  <c r="AB5758" i="2"/>
  <c r="AB5757" i="2"/>
  <c r="AB5756" i="2"/>
  <c r="AB5755" i="2"/>
  <c r="AB5754" i="2"/>
  <c r="AB5753" i="2"/>
  <c r="AB5752" i="2"/>
  <c r="AB5751" i="2"/>
  <c r="AB5750" i="2"/>
  <c r="AB5749" i="2"/>
  <c r="AB5748" i="2"/>
  <c r="AB5747" i="2"/>
  <c r="AB5746" i="2"/>
  <c r="AB5745" i="2"/>
  <c r="AB5744" i="2"/>
  <c r="AB5743" i="2"/>
  <c r="AB5742" i="2"/>
  <c r="AB5741" i="2"/>
  <c r="AB5740" i="2"/>
  <c r="AB5739" i="2"/>
  <c r="AB5738" i="2"/>
  <c r="AB5737" i="2"/>
  <c r="AB5736" i="2"/>
  <c r="AB5735" i="2"/>
  <c r="AB5734" i="2"/>
  <c r="AB5733" i="2"/>
  <c r="AB5732" i="2"/>
  <c r="AB5731" i="2"/>
  <c r="AB5730" i="2"/>
  <c r="AB5729" i="2"/>
  <c r="AB5728" i="2"/>
  <c r="AB5727" i="2"/>
  <c r="AB5726" i="2"/>
  <c r="AB5725" i="2"/>
  <c r="AB5724" i="2"/>
  <c r="AB5723" i="2"/>
  <c r="AB5722" i="2"/>
  <c r="AB5721" i="2"/>
  <c r="AB5720" i="2"/>
  <c r="AB5719" i="2"/>
  <c r="AB5718" i="2"/>
  <c r="AB5717" i="2"/>
  <c r="AB5716" i="2"/>
  <c r="AB5715" i="2"/>
  <c r="AB5714" i="2"/>
  <c r="AB5713" i="2"/>
  <c r="AB5712" i="2"/>
  <c r="AB5711" i="2"/>
  <c r="AB5710" i="2"/>
  <c r="AB5709" i="2"/>
  <c r="AB5708" i="2"/>
  <c r="AB5707" i="2"/>
  <c r="AB5706" i="2"/>
  <c r="AB5705" i="2"/>
  <c r="AB5704" i="2"/>
  <c r="AB5703" i="2"/>
  <c r="AB5702" i="2"/>
  <c r="AB5701" i="2"/>
  <c r="AB5700" i="2"/>
  <c r="AB5699" i="2"/>
  <c r="AB5698" i="2"/>
  <c r="AB5697" i="2"/>
  <c r="AB5696" i="2"/>
  <c r="AB5695" i="2"/>
  <c r="AB5694" i="2"/>
  <c r="AB5693" i="2"/>
  <c r="AB5692" i="2"/>
  <c r="AB5691" i="2"/>
  <c r="AB5690" i="2"/>
  <c r="AB5689" i="2"/>
  <c r="AB5688" i="2"/>
  <c r="AB5687" i="2"/>
  <c r="AB5686" i="2"/>
  <c r="AB5685" i="2"/>
  <c r="AB5684" i="2"/>
  <c r="AB5683" i="2"/>
  <c r="AB5682" i="2"/>
  <c r="AB5681" i="2"/>
  <c r="AB5680" i="2"/>
  <c r="AB5679" i="2"/>
  <c r="AB5678" i="2"/>
  <c r="AB5677" i="2"/>
  <c r="AB5676" i="2"/>
  <c r="AB5675" i="2"/>
  <c r="AB5674" i="2"/>
  <c r="AB5673" i="2"/>
  <c r="AB5672" i="2"/>
  <c r="AB5671" i="2"/>
  <c r="AB5670" i="2"/>
  <c r="AB5669" i="2"/>
  <c r="AB5668" i="2"/>
  <c r="AB5667" i="2"/>
  <c r="AB5666" i="2"/>
  <c r="AB5665" i="2"/>
  <c r="AB5664" i="2"/>
  <c r="AB5663" i="2"/>
  <c r="AB5662" i="2"/>
  <c r="AB5661" i="2"/>
  <c r="AB5660" i="2"/>
  <c r="AB5659" i="2"/>
  <c r="AB5658" i="2"/>
  <c r="AB5657" i="2"/>
  <c r="AB5656" i="2"/>
  <c r="AB5655" i="2"/>
  <c r="AB5654" i="2"/>
  <c r="AB5653" i="2"/>
  <c r="AB5652" i="2"/>
  <c r="AB5651" i="2"/>
  <c r="AB5650" i="2"/>
  <c r="AB5649" i="2"/>
  <c r="AB5648" i="2"/>
  <c r="AB5647" i="2"/>
  <c r="AB5646" i="2"/>
  <c r="AB5645" i="2"/>
  <c r="AB5644" i="2"/>
  <c r="AB5643" i="2"/>
  <c r="AB5642" i="2"/>
  <c r="AB5641" i="2"/>
  <c r="AB5640" i="2"/>
  <c r="AB5639" i="2"/>
  <c r="AB5638" i="2"/>
  <c r="AB5637" i="2"/>
  <c r="AB5636" i="2"/>
  <c r="AB5635" i="2"/>
  <c r="AB5634" i="2"/>
  <c r="AB5633" i="2"/>
  <c r="AB5632" i="2"/>
  <c r="AB5631" i="2"/>
  <c r="AB5630" i="2"/>
  <c r="AB5629" i="2"/>
  <c r="AB5628" i="2"/>
  <c r="AB5627" i="2"/>
  <c r="AB5626" i="2"/>
  <c r="AB5625" i="2"/>
  <c r="AB5624" i="2"/>
  <c r="AB5623" i="2"/>
  <c r="AB5622" i="2"/>
  <c r="AB5621" i="2"/>
  <c r="AB5620" i="2"/>
  <c r="AB5619" i="2"/>
  <c r="AB5618" i="2"/>
  <c r="AB5617" i="2"/>
  <c r="AB5616" i="2"/>
  <c r="AB5615" i="2"/>
  <c r="AB5614" i="2"/>
  <c r="AB5613" i="2"/>
  <c r="AB5612" i="2"/>
  <c r="AB5611" i="2"/>
  <c r="AB5610" i="2"/>
  <c r="AB5609" i="2"/>
  <c r="AB5608" i="2"/>
  <c r="AB5607" i="2"/>
  <c r="AB5606" i="2"/>
  <c r="AB5605" i="2"/>
  <c r="AB5604" i="2"/>
  <c r="AB5603" i="2"/>
  <c r="AB5602" i="2"/>
  <c r="AB5601" i="2"/>
  <c r="AB5600" i="2"/>
  <c r="AB5599" i="2"/>
  <c r="AB5598" i="2"/>
  <c r="AB5597" i="2"/>
  <c r="AB5596" i="2"/>
  <c r="AB5595" i="2"/>
  <c r="AB5594" i="2"/>
  <c r="AB5593" i="2"/>
  <c r="AB5592" i="2"/>
  <c r="AB5591" i="2"/>
  <c r="AB5590" i="2"/>
  <c r="AB5589" i="2"/>
  <c r="AB5588" i="2"/>
  <c r="AB5587" i="2"/>
  <c r="AB5586" i="2"/>
  <c r="AB5585" i="2"/>
  <c r="AB5584" i="2"/>
  <c r="AB5583" i="2"/>
  <c r="AB5582" i="2"/>
  <c r="AB5581" i="2"/>
  <c r="AB5580" i="2"/>
  <c r="AB5579" i="2"/>
  <c r="AB5578" i="2"/>
  <c r="AB5577" i="2"/>
  <c r="AB5576" i="2"/>
  <c r="AB5575" i="2"/>
  <c r="AB5574" i="2"/>
  <c r="AB5573" i="2"/>
  <c r="AB5572" i="2"/>
  <c r="AB5571" i="2"/>
  <c r="AB5570" i="2"/>
  <c r="AB5569" i="2"/>
  <c r="AB5568" i="2"/>
  <c r="AB5567" i="2"/>
  <c r="AB5566" i="2"/>
  <c r="AB5565" i="2"/>
  <c r="AB5564" i="2"/>
  <c r="AB5563" i="2"/>
  <c r="AB5562" i="2"/>
  <c r="AB5561" i="2"/>
  <c r="AB5560" i="2"/>
  <c r="AB5559" i="2"/>
  <c r="AB5558" i="2"/>
  <c r="AB5557" i="2"/>
  <c r="AB5556" i="2"/>
  <c r="AB5555" i="2"/>
  <c r="AB5554" i="2"/>
  <c r="AB5553" i="2"/>
  <c r="AB5552" i="2"/>
  <c r="AB5551" i="2"/>
  <c r="AB5550" i="2"/>
  <c r="AB5549" i="2"/>
  <c r="AB5548" i="2"/>
  <c r="AB5547" i="2"/>
  <c r="AB5546" i="2"/>
  <c r="AB5545" i="2"/>
  <c r="AB5544" i="2"/>
  <c r="AB5543" i="2"/>
  <c r="AB5542" i="2"/>
  <c r="AB5541" i="2"/>
  <c r="AB5540" i="2"/>
  <c r="AB5539" i="2"/>
  <c r="AB5538" i="2"/>
  <c r="AB5537" i="2"/>
  <c r="AB5536" i="2"/>
  <c r="AB5535" i="2"/>
  <c r="AB5534" i="2"/>
  <c r="AB5533" i="2"/>
  <c r="AB5532" i="2"/>
  <c r="AB5531" i="2"/>
  <c r="AB5530" i="2"/>
  <c r="AB5529" i="2"/>
  <c r="AB5528" i="2"/>
  <c r="AB5527" i="2"/>
  <c r="AB5526" i="2"/>
  <c r="AB5525" i="2"/>
  <c r="AB5524" i="2"/>
  <c r="AB5523" i="2"/>
  <c r="AB5522" i="2"/>
  <c r="AB5521" i="2"/>
  <c r="AB5520" i="2"/>
  <c r="AB5519" i="2"/>
  <c r="AB5518" i="2"/>
  <c r="AB5517" i="2"/>
  <c r="AB5516" i="2"/>
  <c r="AB5515" i="2"/>
  <c r="AB5514" i="2"/>
  <c r="AB5513" i="2"/>
  <c r="AB5512" i="2"/>
  <c r="AB5511" i="2"/>
  <c r="AB5510" i="2"/>
  <c r="AB5509" i="2"/>
  <c r="AB5508" i="2"/>
  <c r="AB5507" i="2"/>
  <c r="AB5506" i="2"/>
  <c r="AB5505" i="2"/>
  <c r="AB5504" i="2"/>
  <c r="AB5503" i="2"/>
  <c r="AB5502" i="2"/>
  <c r="AB5501" i="2"/>
  <c r="AB5500" i="2"/>
  <c r="AB5499" i="2"/>
  <c r="AB5498" i="2"/>
  <c r="AB5497" i="2"/>
  <c r="AB5496" i="2"/>
  <c r="AB5495" i="2"/>
  <c r="AB5494" i="2"/>
  <c r="AB5493" i="2"/>
  <c r="AB5492" i="2"/>
  <c r="AB5491" i="2"/>
  <c r="AB5490" i="2"/>
  <c r="AB5489" i="2"/>
  <c r="AB5488" i="2"/>
  <c r="AB5487" i="2"/>
  <c r="AB5486" i="2"/>
  <c r="AB5485" i="2"/>
  <c r="AB5484" i="2"/>
  <c r="AB5483" i="2"/>
  <c r="AB5482" i="2"/>
  <c r="AB5481" i="2"/>
  <c r="AB5480" i="2"/>
  <c r="AB5479" i="2"/>
  <c r="AB5478" i="2"/>
  <c r="AB5477" i="2"/>
  <c r="AB5476" i="2"/>
  <c r="AB5475" i="2"/>
  <c r="AB5474" i="2"/>
  <c r="AB5473" i="2"/>
  <c r="AB5472" i="2"/>
  <c r="AB5471" i="2"/>
  <c r="AB5470" i="2"/>
  <c r="AB5469" i="2"/>
  <c r="AB5468" i="2"/>
  <c r="AB5467" i="2"/>
  <c r="AB5466" i="2"/>
  <c r="AB5465" i="2"/>
  <c r="AB5464" i="2"/>
  <c r="AB5463" i="2"/>
  <c r="AB5462" i="2"/>
  <c r="AB5461" i="2"/>
  <c r="AB5460" i="2"/>
  <c r="AB5459" i="2"/>
  <c r="AB5458" i="2"/>
  <c r="AB5457" i="2"/>
  <c r="AB5456" i="2"/>
  <c r="AB5455" i="2"/>
  <c r="AB5454" i="2"/>
  <c r="AB5453" i="2"/>
  <c r="AB5452" i="2"/>
  <c r="AB5451" i="2"/>
  <c r="AB5450" i="2"/>
  <c r="AB5449" i="2"/>
  <c r="AB5448" i="2"/>
  <c r="AB5447" i="2"/>
  <c r="AB5446" i="2"/>
  <c r="AB5445" i="2"/>
  <c r="AB5444" i="2"/>
  <c r="AB5443" i="2"/>
  <c r="AB5442" i="2"/>
  <c r="AB5441" i="2"/>
  <c r="AB5440" i="2"/>
  <c r="AB5439" i="2"/>
  <c r="AB5438" i="2"/>
  <c r="AB5437" i="2"/>
  <c r="AB5436" i="2"/>
  <c r="AB5435" i="2"/>
  <c r="AB5434" i="2"/>
  <c r="AB5433" i="2"/>
  <c r="AB5432" i="2"/>
  <c r="AB5431" i="2"/>
  <c r="AB5430" i="2"/>
  <c r="AB5429" i="2"/>
  <c r="AB5428" i="2"/>
  <c r="AB5427" i="2"/>
  <c r="AB5426" i="2"/>
  <c r="AB5425" i="2"/>
  <c r="AB5424" i="2"/>
  <c r="AB5423" i="2"/>
  <c r="AB5422" i="2"/>
  <c r="AB5421" i="2"/>
  <c r="AB5420" i="2"/>
  <c r="AB5419" i="2"/>
  <c r="AB5418" i="2"/>
  <c r="AB5417" i="2"/>
  <c r="AB5416" i="2"/>
  <c r="AB5415" i="2"/>
  <c r="AB5414" i="2"/>
  <c r="AB5413" i="2"/>
  <c r="AB5412" i="2"/>
  <c r="AB5411" i="2"/>
  <c r="AB5410" i="2"/>
  <c r="AB5409" i="2"/>
  <c r="AB5408" i="2"/>
  <c r="AB5407" i="2"/>
  <c r="AB5406" i="2"/>
  <c r="AB5405" i="2"/>
  <c r="AB5404" i="2"/>
  <c r="AB5403" i="2"/>
  <c r="AB5402" i="2"/>
  <c r="AB5401" i="2"/>
  <c r="AB5400" i="2"/>
  <c r="AB5399" i="2"/>
  <c r="AB5398" i="2"/>
  <c r="AB5397" i="2"/>
  <c r="AB5396" i="2"/>
  <c r="AB5395" i="2"/>
  <c r="AB5394" i="2"/>
  <c r="AB5393" i="2"/>
  <c r="AB5392" i="2"/>
  <c r="AB5391" i="2"/>
  <c r="AB5390" i="2"/>
  <c r="AB5389" i="2"/>
  <c r="AB5388" i="2"/>
  <c r="AB5387" i="2"/>
  <c r="AB5386" i="2"/>
  <c r="AB5385" i="2"/>
  <c r="AB5384" i="2"/>
  <c r="AB5383" i="2"/>
  <c r="AB5382" i="2"/>
  <c r="AB5381" i="2"/>
  <c r="AB5380" i="2"/>
  <c r="AB5379" i="2"/>
  <c r="AB5378" i="2"/>
  <c r="AB5377" i="2"/>
  <c r="AB5376" i="2"/>
  <c r="AB5375" i="2"/>
  <c r="AB5374" i="2"/>
  <c r="AB5373" i="2"/>
  <c r="AB5372" i="2"/>
  <c r="AB5371" i="2"/>
  <c r="AB5370" i="2"/>
  <c r="AB5369" i="2"/>
  <c r="AB5368" i="2"/>
  <c r="AB5367" i="2"/>
  <c r="AB5366" i="2"/>
  <c r="AB5365" i="2"/>
  <c r="AB5364" i="2"/>
  <c r="AB5363" i="2"/>
  <c r="AB5362" i="2"/>
  <c r="AB5361" i="2"/>
  <c r="AB5360" i="2"/>
  <c r="AB5359" i="2"/>
  <c r="AB5358" i="2"/>
  <c r="AB5357" i="2"/>
  <c r="AB5356" i="2"/>
  <c r="AB5355" i="2"/>
  <c r="AB5354" i="2"/>
  <c r="AB5353" i="2"/>
  <c r="AB5352" i="2"/>
  <c r="AB5351" i="2"/>
  <c r="AB5350" i="2"/>
  <c r="AB5349" i="2"/>
  <c r="AB5348" i="2"/>
  <c r="AB5347" i="2"/>
  <c r="AB5346" i="2"/>
  <c r="AB5345" i="2"/>
  <c r="AB5344" i="2"/>
  <c r="AB5343" i="2"/>
  <c r="AB5342" i="2"/>
  <c r="AB5341" i="2"/>
  <c r="AB5340" i="2"/>
  <c r="AB5339" i="2"/>
  <c r="AB5338" i="2"/>
  <c r="AB5337" i="2"/>
  <c r="AB5336" i="2"/>
  <c r="AB5335" i="2"/>
  <c r="AB5334" i="2"/>
  <c r="AB5333" i="2"/>
  <c r="AB5332" i="2"/>
  <c r="AB5331" i="2"/>
  <c r="AB5330" i="2"/>
  <c r="AB5329" i="2"/>
  <c r="AB5328" i="2"/>
  <c r="AB5327" i="2"/>
  <c r="AB5326" i="2"/>
  <c r="AB5325" i="2"/>
  <c r="AB5324" i="2"/>
  <c r="AB5323" i="2"/>
  <c r="AB5322" i="2"/>
  <c r="AB5321" i="2"/>
  <c r="AB5320" i="2"/>
  <c r="AB5319" i="2"/>
  <c r="AB5318" i="2"/>
  <c r="AB5317" i="2"/>
  <c r="AB5316" i="2"/>
  <c r="AB5315" i="2"/>
  <c r="AB5314" i="2"/>
  <c r="AB5313" i="2"/>
  <c r="AB5312" i="2"/>
  <c r="AB5311" i="2"/>
  <c r="AB5310" i="2"/>
  <c r="AB5309" i="2"/>
  <c r="AB5308" i="2"/>
  <c r="AB5307" i="2"/>
  <c r="AB5306" i="2"/>
  <c r="AB5305" i="2"/>
  <c r="AB5304" i="2"/>
  <c r="AB5303" i="2"/>
  <c r="AB5302" i="2"/>
  <c r="AB5301" i="2"/>
  <c r="AB5300" i="2"/>
  <c r="AB5299" i="2"/>
  <c r="AB5298" i="2"/>
  <c r="AB5297" i="2"/>
  <c r="AB5296" i="2"/>
  <c r="AB5295" i="2"/>
  <c r="AB5294" i="2"/>
  <c r="AB5293" i="2"/>
  <c r="AB5292" i="2"/>
  <c r="AB5291" i="2"/>
  <c r="AB5290" i="2"/>
  <c r="AB5289" i="2"/>
  <c r="AB5288" i="2"/>
  <c r="AB5287" i="2"/>
  <c r="AB5286" i="2"/>
  <c r="AB5285" i="2"/>
  <c r="AB5284" i="2"/>
  <c r="AB5283" i="2"/>
  <c r="AB5282" i="2"/>
  <c r="AB5281" i="2"/>
  <c r="AB5280" i="2"/>
  <c r="AB5279" i="2"/>
  <c r="AB5278" i="2"/>
  <c r="AB5277" i="2"/>
  <c r="AB5276" i="2"/>
  <c r="AB5275" i="2"/>
  <c r="AB5274" i="2"/>
  <c r="AB5273" i="2"/>
  <c r="AB5272" i="2"/>
  <c r="AB5271" i="2"/>
  <c r="AB5270" i="2"/>
  <c r="AB5269" i="2"/>
  <c r="AB5268" i="2"/>
  <c r="AB5267" i="2"/>
  <c r="AB5266" i="2"/>
  <c r="AB5265" i="2"/>
  <c r="AB5264" i="2"/>
  <c r="AB5263" i="2"/>
  <c r="AB5262" i="2"/>
  <c r="AB5261" i="2"/>
  <c r="AB5260" i="2"/>
  <c r="AB5259" i="2"/>
  <c r="AB5258" i="2"/>
  <c r="AB5257" i="2"/>
  <c r="AB5256" i="2"/>
  <c r="AB5255" i="2"/>
  <c r="AB5254" i="2"/>
  <c r="AB5253" i="2"/>
  <c r="AB5252" i="2"/>
  <c r="AB5251" i="2"/>
  <c r="AB5250" i="2"/>
  <c r="AB5249" i="2"/>
  <c r="AB5248" i="2"/>
  <c r="AB5247" i="2"/>
  <c r="AB5246" i="2"/>
  <c r="AB5245" i="2"/>
  <c r="AB5244" i="2"/>
  <c r="AB5243" i="2"/>
  <c r="AB5242" i="2"/>
  <c r="AB5241" i="2"/>
  <c r="AB5240" i="2"/>
  <c r="AB5239" i="2"/>
  <c r="AB5238" i="2"/>
  <c r="AB5237" i="2"/>
  <c r="AB5236" i="2"/>
  <c r="AB5235" i="2"/>
  <c r="AB5234" i="2"/>
  <c r="AB5233" i="2"/>
  <c r="AB5232" i="2"/>
  <c r="AB5231" i="2"/>
  <c r="AB5230" i="2"/>
  <c r="AB5229" i="2"/>
  <c r="AB5228" i="2"/>
  <c r="AB5227" i="2"/>
  <c r="AB5226" i="2"/>
  <c r="AB5225" i="2"/>
  <c r="AB5224" i="2"/>
  <c r="AB5223" i="2"/>
  <c r="AB5222" i="2"/>
  <c r="AB5221" i="2"/>
  <c r="AB5220" i="2"/>
  <c r="AB5219" i="2"/>
  <c r="AB5218" i="2"/>
  <c r="AB5217" i="2"/>
  <c r="AB5216" i="2"/>
  <c r="AB5215" i="2"/>
  <c r="AB5214" i="2"/>
  <c r="AB5213" i="2"/>
  <c r="AB5212" i="2"/>
  <c r="AB5211" i="2"/>
  <c r="AB5210" i="2"/>
  <c r="AB5209" i="2"/>
  <c r="AB5208" i="2"/>
  <c r="AB5207" i="2"/>
  <c r="AB5206" i="2"/>
  <c r="AB5205" i="2"/>
  <c r="AB5204" i="2"/>
  <c r="AB5203" i="2"/>
  <c r="AB5202" i="2"/>
  <c r="AB5201" i="2"/>
  <c r="AB5200" i="2"/>
  <c r="AB5199" i="2"/>
  <c r="AB5198" i="2"/>
  <c r="AB5197" i="2"/>
  <c r="AB5196" i="2"/>
  <c r="AB5195" i="2"/>
  <c r="AB5194" i="2"/>
  <c r="AB5193" i="2"/>
  <c r="AB5192" i="2"/>
  <c r="AB5191" i="2"/>
  <c r="AB5190" i="2"/>
  <c r="AB5189" i="2"/>
  <c r="AB5188" i="2"/>
  <c r="AB5187" i="2"/>
  <c r="AB5186" i="2"/>
  <c r="AB5185" i="2"/>
  <c r="AB5184" i="2"/>
  <c r="AB5183" i="2"/>
  <c r="AB5182" i="2"/>
  <c r="AB5181" i="2"/>
  <c r="AB5180" i="2"/>
  <c r="AB5179" i="2"/>
  <c r="AB5178" i="2"/>
  <c r="AB5177" i="2"/>
  <c r="AB5176" i="2"/>
  <c r="AB5175" i="2"/>
  <c r="AB5174" i="2"/>
  <c r="AB5173" i="2"/>
  <c r="AB5172" i="2"/>
  <c r="AB5171" i="2"/>
  <c r="AB5170" i="2"/>
  <c r="AB5169" i="2"/>
  <c r="AB5168" i="2"/>
  <c r="AB5167" i="2"/>
  <c r="AB5166" i="2"/>
  <c r="AB5165" i="2"/>
  <c r="AB5164" i="2"/>
  <c r="AB5163" i="2"/>
  <c r="AB5162" i="2"/>
  <c r="AB5161" i="2"/>
  <c r="AB5160" i="2"/>
  <c r="AB5159" i="2"/>
  <c r="AB5158" i="2"/>
  <c r="AB5157" i="2"/>
  <c r="AB5156" i="2"/>
  <c r="AB5155" i="2"/>
  <c r="AB5154" i="2"/>
  <c r="AB5153" i="2"/>
  <c r="AB5152" i="2"/>
  <c r="AB5151" i="2"/>
  <c r="AB5150" i="2"/>
  <c r="AB5149" i="2"/>
  <c r="AB5148" i="2"/>
  <c r="AB5147" i="2"/>
  <c r="AB5146" i="2"/>
  <c r="AB5145" i="2"/>
  <c r="AB5144" i="2"/>
  <c r="AB5143" i="2"/>
  <c r="AB5142" i="2"/>
  <c r="AB5141" i="2"/>
  <c r="AB5140" i="2"/>
  <c r="AB5139" i="2"/>
  <c r="AB5138" i="2"/>
  <c r="AB5137" i="2"/>
  <c r="AB5136" i="2"/>
  <c r="AB5135" i="2"/>
  <c r="AB5134" i="2"/>
  <c r="AB5133" i="2"/>
  <c r="AB5132" i="2"/>
  <c r="AB5131" i="2"/>
  <c r="AB5130" i="2"/>
  <c r="AB5129" i="2"/>
  <c r="AB5128" i="2"/>
  <c r="AB5127" i="2"/>
  <c r="AB5126" i="2"/>
  <c r="AB5125" i="2"/>
  <c r="AB5124" i="2"/>
  <c r="AB5123" i="2"/>
  <c r="AB5122" i="2"/>
  <c r="AB5121" i="2"/>
  <c r="AB5120" i="2"/>
  <c r="AB5119" i="2"/>
  <c r="AB5118" i="2"/>
  <c r="AB5117" i="2"/>
  <c r="AB5116" i="2"/>
  <c r="AB5115" i="2"/>
  <c r="AB5114" i="2"/>
  <c r="AB5113" i="2"/>
  <c r="AB5112" i="2"/>
  <c r="AB5111" i="2"/>
  <c r="AB5110" i="2"/>
  <c r="AB5109" i="2"/>
  <c r="AB5108" i="2"/>
  <c r="AB5107" i="2"/>
  <c r="AB5106" i="2"/>
  <c r="AB5105" i="2"/>
  <c r="AB5104" i="2"/>
  <c r="AB5103" i="2"/>
  <c r="AB5102" i="2"/>
  <c r="AB5101" i="2"/>
  <c r="AB5100" i="2"/>
  <c r="AB5099" i="2"/>
  <c r="AB5098" i="2"/>
  <c r="AB5097" i="2"/>
  <c r="AB5096" i="2"/>
  <c r="AB5095" i="2"/>
  <c r="AB5094" i="2"/>
  <c r="AB5093" i="2"/>
  <c r="AB5092" i="2"/>
  <c r="AB5091" i="2"/>
  <c r="AB5090" i="2"/>
  <c r="AB5089" i="2"/>
  <c r="AB5088" i="2"/>
  <c r="AB5087" i="2"/>
  <c r="AB5086" i="2"/>
  <c r="AB5085" i="2"/>
  <c r="AB5084" i="2"/>
  <c r="AB5083" i="2"/>
  <c r="AB5082" i="2"/>
  <c r="AB5081" i="2"/>
  <c r="AB5080" i="2"/>
  <c r="AB5079" i="2"/>
  <c r="AB5078" i="2"/>
  <c r="AB5077" i="2"/>
  <c r="AB5076" i="2"/>
  <c r="AB5075" i="2"/>
  <c r="AB5074" i="2"/>
  <c r="AB5073" i="2"/>
  <c r="AB5072" i="2"/>
  <c r="AB5071" i="2"/>
  <c r="AB5070" i="2"/>
  <c r="AB5069" i="2"/>
  <c r="AB5068" i="2"/>
  <c r="AB5067" i="2"/>
  <c r="AB5066" i="2"/>
  <c r="AB5065" i="2"/>
  <c r="AB5064" i="2"/>
  <c r="AB5063" i="2"/>
  <c r="AB5062" i="2"/>
  <c r="AB5061" i="2"/>
  <c r="AB5060" i="2"/>
  <c r="AB5059" i="2"/>
  <c r="AB5058" i="2"/>
  <c r="AB5057" i="2"/>
  <c r="AB5056" i="2"/>
  <c r="AB5055" i="2"/>
  <c r="AB5054" i="2"/>
  <c r="AB5053" i="2"/>
  <c r="AB5052" i="2"/>
  <c r="AB5051" i="2"/>
  <c r="AB5050" i="2"/>
  <c r="AB5049" i="2"/>
  <c r="AB5048" i="2"/>
  <c r="AB5047" i="2"/>
  <c r="AB5046" i="2"/>
  <c r="AB5045" i="2"/>
  <c r="AB5044" i="2"/>
  <c r="AB5043" i="2"/>
  <c r="AB5042" i="2"/>
  <c r="AB5041" i="2"/>
  <c r="AB5040" i="2"/>
  <c r="AB5039" i="2"/>
  <c r="AB5038" i="2"/>
  <c r="AB5037" i="2"/>
  <c r="AB5036" i="2"/>
  <c r="AB5035" i="2"/>
  <c r="AB5034" i="2"/>
  <c r="AB5033" i="2"/>
  <c r="AB5032" i="2"/>
  <c r="AB5031" i="2"/>
  <c r="AB5030" i="2"/>
  <c r="AB5029" i="2"/>
  <c r="AB5028" i="2"/>
  <c r="AB5027" i="2"/>
  <c r="AB5026" i="2"/>
  <c r="AB5025" i="2"/>
  <c r="AB5024" i="2"/>
  <c r="AB5023" i="2"/>
  <c r="AB5022" i="2"/>
  <c r="AB5021" i="2"/>
  <c r="AB5020" i="2"/>
  <c r="AB5019" i="2"/>
  <c r="AB5018" i="2"/>
  <c r="AB5017" i="2"/>
  <c r="AB5016" i="2"/>
  <c r="AB5015" i="2"/>
  <c r="AB5014" i="2"/>
  <c r="AB5013" i="2"/>
  <c r="AB5012" i="2"/>
  <c r="AB5011" i="2"/>
  <c r="AB5010" i="2"/>
  <c r="AB5009" i="2"/>
  <c r="AB5008" i="2"/>
  <c r="AB5007" i="2"/>
  <c r="AB5006" i="2"/>
  <c r="AB5005" i="2"/>
  <c r="AB5004" i="2"/>
  <c r="AB5003" i="2"/>
  <c r="AB5002" i="2"/>
  <c r="AB5001" i="2"/>
  <c r="AB5000" i="2"/>
  <c r="AB4999" i="2"/>
  <c r="AB4998" i="2"/>
  <c r="AB4997" i="2"/>
  <c r="AB4996" i="2"/>
  <c r="AB4995" i="2"/>
  <c r="AB4994" i="2"/>
  <c r="AB4993" i="2"/>
  <c r="AB4992" i="2"/>
  <c r="AB4991" i="2"/>
  <c r="AB4990" i="2"/>
  <c r="AB4989" i="2"/>
  <c r="AB4988" i="2"/>
  <c r="AB4987" i="2"/>
  <c r="AB4986" i="2"/>
  <c r="AB4985" i="2"/>
  <c r="AB4984" i="2"/>
  <c r="AB4983" i="2"/>
  <c r="AB4982" i="2"/>
  <c r="AB4981" i="2"/>
  <c r="AB4980" i="2"/>
  <c r="AB4979" i="2"/>
  <c r="AB4978" i="2"/>
  <c r="AB4977" i="2"/>
  <c r="AB4976" i="2"/>
  <c r="AB4975" i="2"/>
  <c r="AB4974" i="2"/>
  <c r="AB4973" i="2"/>
  <c r="AB4972" i="2"/>
  <c r="AB4971" i="2"/>
  <c r="AB4970" i="2"/>
  <c r="AB4969" i="2"/>
  <c r="AB4968" i="2"/>
  <c r="AB4967" i="2"/>
  <c r="AB4966" i="2"/>
  <c r="AB4965" i="2"/>
  <c r="AB4964" i="2"/>
  <c r="AB4963" i="2"/>
  <c r="AB4962" i="2"/>
  <c r="AB4961" i="2"/>
  <c r="AB4960" i="2"/>
  <c r="AB4959" i="2"/>
  <c r="AB4958" i="2"/>
  <c r="AB4957" i="2"/>
  <c r="AB4956" i="2"/>
  <c r="AB4955" i="2"/>
  <c r="AB4954" i="2"/>
  <c r="AB4953" i="2"/>
  <c r="AB4952" i="2"/>
  <c r="AB4951" i="2"/>
  <c r="AB4950" i="2"/>
  <c r="AB4949" i="2"/>
  <c r="AB4948" i="2"/>
  <c r="AB4947" i="2"/>
  <c r="AB4946" i="2"/>
  <c r="AB4945" i="2"/>
  <c r="AB4944" i="2"/>
  <c r="AB4943" i="2"/>
  <c r="AB4942" i="2"/>
  <c r="AB4941" i="2"/>
  <c r="AB4940" i="2"/>
  <c r="AB4939" i="2"/>
  <c r="AB4938" i="2"/>
  <c r="AB4937" i="2"/>
  <c r="AB4936" i="2"/>
  <c r="AB4935" i="2"/>
  <c r="AB4934" i="2"/>
  <c r="AB4933" i="2"/>
  <c r="AB4932" i="2"/>
  <c r="AB4931" i="2"/>
  <c r="AB4930" i="2"/>
  <c r="AB4929" i="2"/>
  <c r="AB4928" i="2"/>
  <c r="AB4927" i="2"/>
  <c r="AB4926" i="2"/>
  <c r="AB4925" i="2"/>
  <c r="AB4924" i="2"/>
  <c r="AB4923" i="2"/>
  <c r="AB4922" i="2"/>
  <c r="AB4921" i="2"/>
  <c r="AB4920" i="2"/>
  <c r="AB4919" i="2"/>
  <c r="AB4918" i="2"/>
  <c r="AB4917" i="2"/>
  <c r="AB4916" i="2"/>
  <c r="AB4915" i="2"/>
  <c r="AB4914" i="2"/>
  <c r="AB4913" i="2"/>
  <c r="AB4912" i="2"/>
  <c r="AB4911" i="2"/>
  <c r="AB4910" i="2"/>
  <c r="AB4909" i="2"/>
  <c r="AB4908" i="2"/>
  <c r="AB4907" i="2"/>
  <c r="AB4906" i="2"/>
  <c r="AB4905" i="2"/>
  <c r="AB4904" i="2"/>
  <c r="AB4903" i="2"/>
  <c r="AB4902" i="2"/>
  <c r="AB4901" i="2"/>
  <c r="AB4900" i="2"/>
  <c r="AB4899" i="2"/>
  <c r="AB4898" i="2"/>
  <c r="AB4897" i="2"/>
  <c r="AB4896" i="2"/>
  <c r="AB4895" i="2"/>
  <c r="AB4894" i="2"/>
  <c r="AB4893" i="2"/>
  <c r="AB4892" i="2"/>
  <c r="AB4891" i="2"/>
  <c r="AB4890" i="2"/>
  <c r="AB4889" i="2"/>
  <c r="AB4888" i="2"/>
  <c r="AB4887" i="2"/>
  <c r="AB4886" i="2"/>
  <c r="AB4885" i="2"/>
  <c r="AB4884" i="2"/>
  <c r="AB4883" i="2"/>
  <c r="AB4882" i="2"/>
  <c r="AB4881" i="2"/>
  <c r="AB4880" i="2"/>
  <c r="AB4879" i="2"/>
  <c r="AB4878" i="2"/>
  <c r="AB4877" i="2"/>
  <c r="AB4876" i="2"/>
  <c r="AB4875" i="2"/>
  <c r="AB4874" i="2"/>
  <c r="AB4873" i="2"/>
  <c r="AB4872" i="2"/>
  <c r="AB4871" i="2"/>
  <c r="AB4870" i="2"/>
  <c r="AB4869" i="2"/>
  <c r="AB4868" i="2"/>
  <c r="AB4867" i="2"/>
  <c r="AB4866" i="2"/>
  <c r="AB4865" i="2"/>
  <c r="AB4864" i="2"/>
  <c r="AB4863" i="2"/>
  <c r="AB4862" i="2"/>
  <c r="AB4861" i="2"/>
  <c r="AB4860" i="2"/>
  <c r="AB4859" i="2"/>
  <c r="AB4858" i="2"/>
  <c r="AB4857" i="2"/>
  <c r="AB4856" i="2"/>
  <c r="AB4855" i="2"/>
  <c r="AB4854" i="2"/>
  <c r="AB4853" i="2"/>
  <c r="AB4852" i="2"/>
  <c r="AB4851" i="2"/>
  <c r="AB4850" i="2"/>
  <c r="AB4849" i="2"/>
  <c r="AB4848" i="2"/>
  <c r="AB4847" i="2"/>
  <c r="AB4846" i="2"/>
  <c r="AB4845" i="2"/>
  <c r="AB4844" i="2"/>
  <c r="AB4843" i="2"/>
  <c r="AB4842" i="2"/>
  <c r="AB4841" i="2"/>
  <c r="AB4840" i="2"/>
  <c r="AB4839" i="2"/>
  <c r="AB4838" i="2"/>
  <c r="AB4837" i="2"/>
  <c r="AB4836" i="2"/>
  <c r="AB4835" i="2"/>
  <c r="AB4834" i="2"/>
  <c r="AB4833" i="2"/>
  <c r="AB4832" i="2"/>
  <c r="AB4831" i="2"/>
  <c r="AB4830" i="2"/>
  <c r="AB4829" i="2"/>
  <c r="AB4828" i="2"/>
  <c r="AB4827" i="2"/>
  <c r="AB4826" i="2"/>
  <c r="AB4825" i="2"/>
  <c r="AB4824" i="2"/>
  <c r="AB4823" i="2"/>
  <c r="AB4822" i="2"/>
  <c r="AB4821" i="2"/>
  <c r="AB4820" i="2"/>
  <c r="AB4819" i="2"/>
  <c r="AB4818" i="2"/>
  <c r="AB4817" i="2"/>
  <c r="AB4816" i="2"/>
  <c r="AB4815" i="2"/>
  <c r="AB4814" i="2"/>
  <c r="AB4813" i="2"/>
  <c r="AB4812" i="2"/>
  <c r="AB4811" i="2"/>
  <c r="AB4810" i="2"/>
  <c r="AB4809" i="2"/>
  <c r="AB4808" i="2"/>
  <c r="AB4807" i="2"/>
  <c r="AB4806" i="2"/>
  <c r="AB4805" i="2"/>
  <c r="AB4804" i="2"/>
  <c r="AB4803" i="2"/>
  <c r="AB4802" i="2"/>
  <c r="AB4801" i="2"/>
  <c r="AB4800" i="2"/>
  <c r="AB4799" i="2"/>
  <c r="AB4798" i="2"/>
  <c r="AB4797" i="2"/>
  <c r="AB4796" i="2"/>
  <c r="AB4795" i="2"/>
  <c r="AB4794" i="2"/>
  <c r="AB4793" i="2"/>
  <c r="AB4792" i="2"/>
  <c r="AB4791" i="2"/>
  <c r="AB4790" i="2"/>
  <c r="AB4789" i="2"/>
  <c r="AB4788" i="2"/>
  <c r="AB4787" i="2"/>
  <c r="AB4786" i="2"/>
  <c r="AB4785" i="2"/>
  <c r="AB4784" i="2"/>
  <c r="AB4783" i="2"/>
  <c r="AB4782" i="2"/>
  <c r="AB4781" i="2"/>
  <c r="AB4780" i="2"/>
  <c r="AB4779" i="2"/>
  <c r="AB4778" i="2"/>
  <c r="AB4777" i="2"/>
  <c r="AB4776" i="2"/>
  <c r="AB4775" i="2"/>
  <c r="AB4774" i="2"/>
  <c r="AB4773" i="2"/>
  <c r="AB4772" i="2"/>
  <c r="AB4771" i="2"/>
  <c r="AB4770" i="2"/>
  <c r="AB4769" i="2"/>
  <c r="AB4768" i="2"/>
  <c r="AB4767" i="2"/>
  <c r="AB4766" i="2"/>
  <c r="AB4765" i="2"/>
  <c r="AB4764" i="2"/>
  <c r="AB4763" i="2"/>
  <c r="AB4762" i="2"/>
  <c r="AB4761" i="2"/>
  <c r="AB4760" i="2"/>
  <c r="AB4759" i="2"/>
  <c r="AB4758" i="2"/>
  <c r="AB4757" i="2"/>
  <c r="AB4756" i="2"/>
  <c r="AB4755" i="2"/>
  <c r="AB4754" i="2"/>
  <c r="AB4753" i="2"/>
  <c r="AB4752" i="2"/>
  <c r="AB4751" i="2"/>
  <c r="AB4750" i="2"/>
  <c r="AB4749" i="2"/>
  <c r="AB4748" i="2"/>
  <c r="AB4747" i="2"/>
  <c r="AB4746" i="2"/>
  <c r="AB4745" i="2"/>
  <c r="AB4744" i="2"/>
  <c r="AB4743" i="2"/>
  <c r="AB4742" i="2"/>
  <c r="AB4741" i="2"/>
  <c r="AB4740" i="2"/>
  <c r="AB4739" i="2"/>
  <c r="AB4738" i="2"/>
  <c r="AB4737" i="2"/>
  <c r="AB4736" i="2"/>
  <c r="AB4735" i="2"/>
  <c r="AB4734" i="2"/>
  <c r="AB4733" i="2"/>
  <c r="AB4732" i="2"/>
  <c r="AB4731" i="2"/>
  <c r="AB4730" i="2"/>
  <c r="AB4729" i="2"/>
  <c r="AB4728" i="2"/>
  <c r="AB4727" i="2"/>
  <c r="AB4726" i="2"/>
  <c r="AB4725" i="2"/>
  <c r="AB4724" i="2"/>
  <c r="AB4723" i="2"/>
  <c r="AB4722" i="2"/>
  <c r="AB4721" i="2"/>
  <c r="AB4720" i="2"/>
  <c r="AB4719" i="2"/>
  <c r="AB4718" i="2"/>
  <c r="AB4717" i="2"/>
  <c r="AB4716" i="2"/>
  <c r="AB4715" i="2"/>
  <c r="AB4714" i="2"/>
  <c r="AB4713" i="2"/>
  <c r="AB4712" i="2"/>
  <c r="AB4711" i="2"/>
  <c r="AB4710" i="2"/>
  <c r="AB4709" i="2"/>
  <c r="AB4708" i="2"/>
  <c r="AB4707" i="2"/>
  <c r="AB4706" i="2"/>
  <c r="AB4705" i="2"/>
  <c r="AB4704" i="2"/>
  <c r="AB4703" i="2"/>
  <c r="AB4702" i="2"/>
  <c r="AB4701" i="2"/>
  <c r="AB4700" i="2"/>
  <c r="AB4699" i="2"/>
  <c r="AB4698" i="2"/>
  <c r="AB4697" i="2"/>
  <c r="AB4696" i="2"/>
  <c r="AB4695" i="2"/>
  <c r="AB4694" i="2"/>
  <c r="AB4693" i="2"/>
  <c r="AB4692" i="2"/>
  <c r="AB4691" i="2"/>
  <c r="AB4690" i="2"/>
  <c r="AB4689" i="2"/>
  <c r="AB4688" i="2"/>
  <c r="AB4687" i="2"/>
  <c r="AB4686" i="2"/>
  <c r="AB4685" i="2"/>
  <c r="AB4684" i="2"/>
  <c r="AB4683" i="2"/>
  <c r="AB4682" i="2"/>
  <c r="AB4681" i="2"/>
  <c r="AB4680" i="2"/>
  <c r="AB4679" i="2"/>
  <c r="AB4678" i="2"/>
  <c r="AB4677" i="2"/>
  <c r="AB4676" i="2"/>
  <c r="AB4675" i="2"/>
  <c r="AB4674" i="2"/>
  <c r="AB4673" i="2"/>
  <c r="AB4672" i="2"/>
  <c r="AB4671" i="2"/>
  <c r="AB4670" i="2"/>
  <c r="AB4669" i="2"/>
  <c r="AB4668" i="2"/>
  <c r="AB4667" i="2"/>
  <c r="AB4666" i="2"/>
  <c r="AB4665" i="2"/>
  <c r="AB4664" i="2"/>
  <c r="AB4663" i="2"/>
  <c r="AB4662" i="2"/>
  <c r="AB4661" i="2"/>
  <c r="AB4660" i="2"/>
  <c r="AB4659" i="2"/>
  <c r="AB4658" i="2"/>
  <c r="AB4657" i="2"/>
  <c r="AB4656" i="2"/>
  <c r="AB4655" i="2"/>
  <c r="AB4654" i="2"/>
  <c r="AB4653" i="2"/>
  <c r="AB4652" i="2"/>
  <c r="AB4651" i="2"/>
  <c r="AB4650" i="2"/>
  <c r="AB4649" i="2"/>
  <c r="AB4648" i="2"/>
  <c r="AB4647" i="2"/>
  <c r="AB4646" i="2"/>
  <c r="AB4645" i="2"/>
  <c r="AB4644" i="2"/>
  <c r="AB4643" i="2"/>
  <c r="AB4642" i="2"/>
  <c r="AB4641" i="2"/>
  <c r="AB4640" i="2"/>
  <c r="AB4639" i="2"/>
  <c r="AB4638" i="2"/>
  <c r="AB4637" i="2"/>
  <c r="AB4636" i="2"/>
  <c r="AB4635" i="2"/>
  <c r="AB4634" i="2"/>
  <c r="AB4633" i="2"/>
  <c r="AB4632" i="2"/>
  <c r="AB4631" i="2"/>
  <c r="AB4630" i="2"/>
  <c r="AB4629" i="2"/>
  <c r="AB4628" i="2"/>
  <c r="AB4627" i="2"/>
  <c r="AB4626" i="2"/>
  <c r="AB4625" i="2"/>
  <c r="AB4624" i="2"/>
  <c r="AB4623" i="2"/>
  <c r="AB4622" i="2"/>
  <c r="AB4621" i="2"/>
  <c r="AB4620" i="2"/>
  <c r="AB4619" i="2"/>
  <c r="AB4618" i="2"/>
  <c r="AB4617" i="2"/>
  <c r="AB4616" i="2"/>
  <c r="AB4615" i="2"/>
  <c r="AB4614" i="2"/>
  <c r="AB4613" i="2"/>
  <c r="AB4612" i="2"/>
  <c r="AB4611" i="2"/>
  <c r="AB4610" i="2"/>
  <c r="AB4609" i="2"/>
  <c r="AB4608" i="2"/>
  <c r="AB4607" i="2"/>
  <c r="AB4606" i="2"/>
  <c r="AB4605" i="2"/>
  <c r="AB4604" i="2"/>
  <c r="AB4603" i="2"/>
  <c r="AB4602" i="2"/>
  <c r="AB4601" i="2"/>
  <c r="AB4600" i="2"/>
  <c r="AB4599" i="2"/>
  <c r="AB4598" i="2"/>
  <c r="AB4597" i="2"/>
  <c r="AB4596" i="2"/>
  <c r="AB4595" i="2"/>
  <c r="AB4594" i="2"/>
  <c r="AB4593" i="2"/>
  <c r="AB4592" i="2"/>
  <c r="AB4591" i="2"/>
  <c r="AB4590" i="2"/>
  <c r="AB4589" i="2"/>
  <c r="AB4588" i="2"/>
  <c r="AB4587" i="2"/>
  <c r="AB4586" i="2"/>
  <c r="AB4585" i="2"/>
  <c r="AB4584" i="2"/>
  <c r="AB4583" i="2"/>
  <c r="AB4582" i="2"/>
  <c r="AB4581" i="2"/>
  <c r="AB4580" i="2"/>
  <c r="AB4579" i="2"/>
  <c r="AB4578" i="2"/>
  <c r="AB4577" i="2"/>
  <c r="AB4576" i="2"/>
  <c r="AB4575" i="2"/>
  <c r="AB4574" i="2"/>
  <c r="AB4573" i="2"/>
  <c r="AB4572" i="2"/>
  <c r="AB4571" i="2"/>
  <c r="AB4570" i="2"/>
  <c r="AB4569" i="2"/>
  <c r="AB4568" i="2"/>
  <c r="AB4567" i="2"/>
  <c r="AB4566" i="2"/>
  <c r="AB4565" i="2"/>
  <c r="AB4564" i="2"/>
  <c r="AB4563" i="2"/>
  <c r="AB4562" i="2"/>
  <c r="AB4561" i="2"/>
  <c r="AB4560" i="2"/>
  <c r="AB4559" i="2"/>
  <c r="AB4558" i="2"/>
  <c r="AB4557" i="2"/>
  <c r="AB4556" i="2"/>
  <c r="AB4555" i="2"/>
  <c r="AB4554" i="2"/>
  <c r="AB4553" i="2"/>
  <c r="AB4552" i="2"/>
  <c r="AB4551" i="2"/>
  <c r="AB4550" i="2"/>
  <c r="AB4549" i="2"/>
  <c r="AB4548" i="2"/>
  <c r="AB4547" i="2"/>
  <c r="AB4546" i="2"/>
  <c r="AB4545" i="2"/>
  <c r="AB4544" i="2"/>
  <c r="AB4543" i="2"/>
  <c r="AB4542" i="2"/>
  <c r="AB4541" i="2"/>
  <c r="AB4540" i="2"/>
  <c r="AB4539" i="2"/>
  <c r="AB4538" i="2"/>
  <c r="AB4537" i="2"/>
  <c r="AB4536" i="2"/>
  <c r="AB4535" i="2"/>
  <c r="AB4534" i="2"/>
  <c r="AB4533" i="2"/>
  <c r="AB4532" i="2"/>
  <c r="AB4531" i="2"/>
  <c r="AB4530" i="2"/>
  <c r="AB4529" i="2"/>
  <c r="AB4528" i="2"/>
  <c r="AB4527" i="2"/>
  <c r="AB4526" i="2"/>
  <c r="AB4525" i="2"/>
  <c r="AB4524" i="2"/>
  <c r="AB4523" i="2"/>
  <c r="AB4522" i="2"/>
  <c r="AB4521" i="2"/>
  <c r="AB4520" i="2"/>
  <c r="AB4519" i="2"/>
  <c r="AB4518" i="2"/>
  <c r="AB4517" i="2"/>
  <c r="AB4516" i="2"/>
  <c r="AB4515" i="2"/>
  <c r="AB4514" i="2"/>
  <c r="AB4513" i="2"/>
  <c r="AB4512" i="2"/>
  <c r="AB4511" i="2"/>
  <c r="AB4510" i="2"/>
  <c r="AB4509" i="2"/>
  <c r="AB4508" i="2"/>
  <c r="AB4507" i="2"/>
  <c r="AB4506" i="2"/>
  <c r="AB4505" i="2"/>
  <c r="AB4504" i="2"/>
  <c r="AB4503" i="2"/>
  <c r="AB4502" i="2"/>
  <c r="AB4501" i="2"/>
  <c r="AB4500" i="2"/>
  <c r="AB4499" i="2"/>
  <c r="AB4498" i="2"/>
  <c r="AB4497" i="2"/>
  <c r="AB4496" i="2"/>
  <c r="AB4495" i="2"/>
  <c r="AB4494" i="2"/>
  <c r="AB4493" i="2"/>
  <c r="AB4492" i="2"/>
  <c r="AB4491" i="2"/>
  <c r="AB4490" i="2"/>
  <c r="AB4489" i="2"/>
  <c r="AB4488" i="2"/>
  <c r="AB4487" i="2"/>
  <c r="AB4486" i="2"/>
  <c r="AB4485" i="2"/>
  <c r="AB4484" i="2"/>
  <c r="AB4483" i="2"/>
  <c r="AB4482" i="2"/>
  <c r="AB4481" i="2"/>
  <c r="AB4480" i="2"/>
  <c r="AB4479" i="2"/>
  <c r="AB4478" i="2"/>
  <c r="AB4477" i="2"/>
  <c r="AB4476" i="2"/>
  <c r="AB4475" i="2"/>
  <c r="AB4474" i="2"/>
  <c r="AB4473" i="2"/>
  <c r="AB4472" i="2"/>
  <c r="AB4471" i="2"/>
  <c r="AB4470" i="2"/>
  <c r="AB4469" i="2"/>
  <c r="AB4468" i="2"/>
  <c r="AB4467" i="2"/>
  <c r="AB4466" i="2"/>
  <c r="AB4465" i="2"/>
  <c r="AB4464" i="2"/>
  <c r="AB4463" i="2"/>
  <c r="AB4462" i="2"/>
  <c r="AB4461" i="2"/>
  <c r="AB4460" i="2"/>
  <c r="AB4459" i="2"/>
  <c r="AB4458" i="2"/>
  <c r="AB4457" i="2"/>
  <c r="AB4456" i="2"/>
  <c r="AB4455" i="2"/>
  <c r="AB4454" i="2"/>
  <c r="AB4453" i="2"/>
  <c r="AB4452" i="2"/>
  <c r="AB4451" i="2"/>
  <c r="AB4450" i="2"/>
  <c r="AB4449" i="2"/>
  <c r="AB4448" i="2"/>
  <c r="AB4447" i="2"/>
  <c r="AB4446" i="2"/>
  <c r="AB4445" i="2"/>
  <c r="AB4444" i="2"/>
  <c r="AB4443" i="2"/>
  <c r="AB4442" i="2"/>
  <c r="AB4441" i="2"/>
  <c r="AB4440" i="2"/>
  <c r="AB4439" i="2"/>
  <c r="AB4438" i="2"/>
  <c r="AB4437" i="2"/>
  <c r="AB4436" i="2"/>
  <c r="AB4435" i="2"/>
  <c r="AB4434" i="2"/>
  <c r="AB4433" i="2"/>
  <c r="AB4432" i="2"/>
  <c r="AB4431" i="2"/>
  <c r="AB4430" i="2"/>
  <c r="AB4429" i="2"/>
  <c r="AB4428" i="2"/>
  <c r="AB4427" i="2"/>
  <c r="AB4426" i="2"/>
  <c r="AB4425" i="2"/>
  <c r="AB4424" i="2"/>
  <c r="AB4423" i="2"/>
  <c r="AB4422" i="2"/>
  <c r="AB4421" i="2"/>
  <c r="AB4420" i="2"/>
  <c r="AB4419" i="2"/>
  <c r="AB4418" i="2"/>
  <c r="AB4417" i="2"/>
  <c r="AB4416" i="2"/>
  <c r="AB4415" i="2"/>
  <c r="AB4414" i="2"/>
  <c r="AB4413" i="2"/>
  <c r="AB4412" i="2"/>
  <c r="AB4411" i="2"/>
  <c r="AB4410" i="2"/>
  <c r="AB4409" i="2"/>
  <c r="AB4408" i="2"/>
  <c r="AB4407" i="2"/>
  <c r="AB4406" i="2"/>
  <c r="AB4405" i="2"/>
  <c r="AB4404" i="2"/>
  <c r="AB4403" i="2"/>
  <c r="AB4402" i="2"/>
  <c r="AB4401" i="2"/>
  <c r="AB4400" i="2"/>
  <c r="AB4399" i="2"/>
  <c r="AB4398" i="2"/>
  <c r="AB4397" i="2"/>
  <c r="AB4396" i="2"/>
  <c r="AB4395" i="2"/>
  <c r="AB4394" i="2"/>
  <c r="AB4393" i="2"/>
  <c r="AB4392" i="2"/>
  <c r="AB4391" i="2"/>
  <c r="AB4390" i="2"/>
  <c r="AB4389" i="2"/>
  <c r="AB4388" i="2"/>
  <c r="AB4387" i="2"/>
  <c r="AB4386" i="2"/>
  <c r="AB4385" i="2"/>
  <c r="AB4384" i="2"/>
  <c r="AB4383" i="2"/>
  <c r="AB4382" i="2"/>
  <c r="AB4381" i="2"/>
  <c r="AB4380" i="2"/>
  <c r="AB4379" i="2"/>
  <c r="AB4378" i="2"/>
  <c r="AB4377" i="2"/>
  <c r="AB4376" i="2"/>
  <c r="AB4375" i="2"/>
  <c r="AB4374" i="2"/>
  <c r="AB4373" i="2"/>
  <c r="AB4372" i="2"/>
  <c r="AB4371" i="2"/>
  <c r="AB4370" i="2"/>
  <c r="AB4369" i="2"/>
  <c r="AB4368" i="2"/>
  <c r="AB4367" i="2"/>
  <c r="AB4366" i="2"/>
  <c r="AB4365" i="2"/>
  <c r="AB4364" i="2"/>
  <c r="AB4363" i="2"/>
  <c r="AB4362" i="2"/>
  <c r="AB4361" i="2"/>
  <c r="AB4360" i="2"/>
  <c r="AB4359" i="2"/>
  <c r="AB4358" i="2"/>
  <c r="AB4357" i="2"/>
  <c r="AB4356" i="2"/>
  <c r="AB4355" i="2"/>
  <c r="AB4354" i="2"/>
  <c r="AB4353" i="2"/>
  <c r="AB4352" i="2"/>
  <c r="AB4351" i="2"/>
  <c r="AB4350" i="2"/>
  <c r="AB4349" i="2"/>
  <c r="AB4348" i="2"/>
  <c r="AB4347" i="2"/>
  <c r="AB4346" i="2"/>
  <c r="AB4345" i="2"/>
  <c r="AB4344" i="2"/>
  <c r="AB4343" i="2"/>
  <c r="AB4342" i="2"/>
  <c r="AB4341" i="2"/>
  <c r="AB4340" i="2"/>
  <c r="AB4339" i="2"/>
  <c r="AB4338" i="2"/>
  <c r="AB4337" i="2"/>
  <c r="AB4336" i="2"/>
  <c r="AB4335" i="2"/>
  <c r="AB4334" i="2"/>
  <c r="AB4333" i="2"/>
  <c r="AB4332" i="2"/>
  <c r="AB4331" i="2"/>
  <c r="AB4330" i="2"/>
  <c r="AB4329" i="2"/>
  <c r="AB4328" i="2"/>
  <c r="AB4327" i="2"/>
  <c r="AB4326" i="2"/>
  <c r="AB4325" i="2"/>
  <c r="AB4324" i="2"/>
  <c r="AB4323" i="2"/>
  <c r="AB4322" i="2"/>
  <c r="AB4321" i="2"/>
  <c r="AB4320" i="2"/>
  <c r="AB4319" i="2"/>
  <c r="AB4318" i="2"/>
  <c r="AB4317" i="2"/>
  <c r="AB4316" i="2"/>
  <c r="AB4315" i="2"/>
  <c r="AB4314" i="2"/>
  <c r="AB4313" i="2"/>
  <c r="AB4312" i="2"/>
  <c r="AB4311" i="2"/>
  <c r="AB4310" i="2"/>
  <c r="AB4309" i="2"/>
  <c r="AB4308" i="2"/>
  <c r="AB4307" i="2"/>
  <c r="AB4306" i="2"/>
  <c r="AB4305" i="2"/>
  <c r="AB4304" i="2"/>
  <c r="AB4303" i="2"/>
  <c r="AB4302" i="2"/>
  <c r="AB4301" i="2"/>
  <c r="AB4300" i="2"/>
  <c r="AB4299" i="2"/>
  <c r="AB4298" i="2"/>
  <c r="AB4297" i="2"/>
  <c r="AB4296" i="2"/>
  <c r="AB4295" i="2"/>
  <c r="AB4294" i="2"/>
  <c r="AB4293" i="2"/>
  <c r="AB4292" i="2"/>
  <c r="AB4291" i="2"/>
  <c r="AB4290" i="2"/>
  <c r="AB4289" i="2"/>
  <c r="AB4288" i="2"/>
  <c r="AB4287" i="2"/>
  <c r="AB4286" i="2"/>
  <c r="AB4285" i="2"/>
  <c r="AB4284" i="2"/>
  <c r="AB4283" i="2"/>
  <c r="AB4282" i="2"/>
  <c r="AB4281" i="2"/>
  <c r="AB4280" i="2"/>
  <c r="AB4279" i="2"/>
  <c r="AB4278" i="2"/>
  <c r="AB4277" i="2"/>
  <c r="AB4276" i="2"/>
  <c r="AB4275" i="2"/>
  <c r="AB4274" i="2"/>
  <c r="AB4273" i="2"/>
  <c r="AB4272" i="2"/>
  <c r="AB4271" i="2"/>
  <c r="AB4270" i="2"/>
  <c r="AB4269" i="2"/>
  <c r="AB4268" i="2"/>
  <c r="AB4267" i="2"/>
  <c r="AB4266" i="2"/>
  <c r="AB4265" i="2"/>
  <c r="AB4264" i="2"/>
  <c r="AB4263" i="2"/>
  <c r="AB4262" i="2"/>
  <c r="AB4261" i="2"/>
  <c r="AB4260" i="2"/>
  <c r="AB4259" i="2"/>
  <c r="AB4258" i="2"/>
  <c r="AB4257" i="2"/>
  <c r="AB4256" i="2"/>
  <c r="AB4255" i="2"/>
  <c r="AB4254" i="2"/>
  <c r="AB4253" i="2"/>
  <c r="AB4252" i="2"/>
  <c r="AB4251" i="2"/>
  <c r="AB4250" i="2"/>
  <c r="AB4249" i="2"/>
  <c r="AB4248" i="2"/>
  <c r="AB4247" i="2"/>
  <c r="AB4246" i="2"/>
  <c r="AB4245" i="2"/>
  <c r="AB4244" i="2"/>
  <c r="AB4243" i="2"/>
  <c r="AB4242" i="2"/>
  <c r="AB4241" i="2"/>
  <c r="AB4240" i="2"/>
  <c r="AB4239" i="2"/>
  <c r="AB4238" i="2"/>
  <c r="AB4237" i="2"/>
  <c r="AB4236" i="2"/>
  <c r="AB4235" i="2"/>
  <c r="AB4234" i="2"/>
  <c r="AB4233" i="2"/>
  <c r="AB4232" i="2"/>
  <c r="AB4231" i="2"/>
  <c r="AB4230" i="2"/>
  <c r="AB4229" i="2"/>
  <c r="AB4228" i="2"/>
  <c r="AB4227" i="2"/>
  <c r="AB4226" i="2"/>
  <c r="AB4225" i="2"/>
  <c r="AB4224" i="2"/>
  <c r="AB4223" i="2"/>
  <c r="AB4222" i="2"/>
  <c r="AB4221" i="2"/>
  <c r="AB4220" i="2"/>
  <c r="AB4219" i="2"/>
  <c r="AB4218" i="2"/>
  <c r="AB4217" i="2"/>
  <c r="AB4216" i="2"/>
  <c r="AB4215" i="2"/>
  <c r="AB4214" i="2"/>
  <c r="AB4213" i="2"/>
  <c r="AB4212" i="2"/>
  <c r="AB4211" i="2"/>
  <c r="AB4210" i="2"/>
  <c r="AB4209" i="2"/>
  <c r="AB4208" i="2"/>
  <c r="AB4207" i="2"/>
  <c r="AB4206" i="2"/>
  <c r="AB4205" i="2"/>
  <c r="AB4204" i="2"/>
  <c r="AB4203" i="2"/>
  <c r="AB4202" i="2"/>
  <c r="AB4201" i="2"/>
  <c r="AB4200" i="2"/>
  <c r="AB4199" i="2"/>
  <c r="AB4198" i="2"/>
  <c r="AB4197" i="2"/>
  <c r="AB4196" i="2"/>
  <c r="AB4195" i="2"/>
  <c r="AB4194" i="2"/>
  <c r="AB4193" i="2"/>
  <c r="AB4192" i="2"/>
  <c r="AB4191" i="2"/>
  <c r="AB4190" i="2"/>
  <c r="AB4189" i="2"/>
  <c r="AB4188" i="2"/>
  <c r="AB4187" i="2"/>
  <c r="AB4186" i="2"/>
  <c r="AB4185" i="2"/>
  <c r="AB4184" i="2"/>
  <c r="AB4183" i="2"/>
  <c r="AB4182" i="2"/>
  <c r="AB4181" i="2"/>
  <c r="AB4180" i="2"/>
  <c r="AB4179" i="2"/>
  <c r="AB4178" i="2"/>
  <c r="AB4177" i="2"/>
  <c r="AB4176" i="2"/>
  <c r="AB4175" i="2"/>
  <c r="AB4174" i="2"/>
  <c r="AB4173" i="2"/>
  <c r="AB4172" i="2"/>
  <c r="AB4171" i="2"/>
  <c r="AB4170" i="2"/>
  <c r="AB4169" i="2"/>
  <c r="AB4168" i="2"/>
  <c r="AB4167" i="2"/>
  <c r="AB4166" i="2"/>
  <c r="AB4165" i="2"/>
  <c r="AB4164" i="2"/>
  <c r="AB4163" i="2"/>
  <c r="AB4162" i="2"/>
  <c r="AB4161" i="2"/>
  <c r="AB4160" i="2"/>
  <c r="AB4159" i="2"/>
  <c r="AB4158" i="2"/>
  <c r="AB4157" i="2"/>
  <c r="AB4156" i="2"/>
  <c r="AB4155" i="2"/>
  <c r="AB4154" i="2"/>
  <c r="AB4153" i="2"/>
  <c r="AB4152" i="2"/>
  <c r="AB4151" i="2"/>
  <c r="AB4150" i="2"/>
  <c r="AB4149" i="2"/>
  <c r="AB4148" i="2"/>
  <c r="AB4147" i="2"/>
  <c r="AB4146" i="2"/>
  <c r="AB4145" i="2"/>
  <c r="AB4144" i="2"/>
  <c r="AB4143" i="2"/>
  <c r="AB4142" i="2"/>
  <c r="AB4141" i="2"/>
  <c r="AB4140" i="2"/>
  <c r="AB4139" i="2"/>
  <c r="AB4138" i="2"/>
  <c r="AB4137" i="2"/>
  <c r="AB4136" i="2"/>
  <c r="AB4135" i="2"/>
  <c r="AB4134" i="2"/>
  <c r="AB4133" i="2"/>
  <c r="AB4132" i="2"/>
  <c r="AB4131" i="2"/>
  <c r="AB4130" i="2"/>
  <c r="AB4129" i="2"/>
  <c r="AB4128" i="2"/>
  <c r="AB4127" i="2"/>
  <c r="AB4126" i="2"/>
  <c r="AB4125" i="2"/>
  <c r="AB4124" i="2"/>
  <c r="AB4123" i="2"/>
  <c r="AB4122" i="2"/>
  <c r="AB4121" i="2"/>
  <c r="AB4120" i="2"/>
  <c r="AB4119" i="2"/>
  <c r="AB4118" i="2"/>
  <c r="AB4117" i="2"/>
  <c r="AB4116" i="2"/>
  <c r="AB4115" i="2"/>
  <c r="AB4114" i="2"/>
  <c r="AB4113" i="2"/>
  <c r="AB4112" i="2"/>
  <c r="AB4111" i="2"/>
  <c r="AB4110" i="2"/>
  <c r="AB4109" i="2"/>
  <c r="AB4108" i="2"/>
  <c r="AB4107" i="2"/>
  <c r="AB4106" i="2"/>
  <c r="AB4105" i="2"/>
  <c r="AB4104" i="2"/>
  <c r="AB4103" i="2"/>
  <c r="AB4102" i="2"/>
  <c r="AB4101" i="2"/>
  <c r="AB4100" i="2"/>
  <c r="AB4099" i="2"/>
  <c r="AB4098" i="2"/>
  <c r="AB4097" i="2"/>
  <c r="AB4096" i="2"/>
  <c r="AB4095" i="2"/>
  <c r="AB4094" i="2"/>
  <c r="AB4093" i="2"/>
  <c r="AB4092" i="2"/>
  <c r="AB4091" i="2"/>
  <c r="AB4090" i="2"/>
  <c r="AB4089" i="2"/>
  <c r="AB4088" i="2"/>
  <c r="AB4087" i="2"/>
  <c r="AB4086" i="2"/>
  <c r="AB4085" i="2"/>
  <c r="AB4084" i="2"/>
  <c r="AB4083" i="2"/>
  <c r="AB4082" i="2"/>
  <c r="AB4081" i="2"/>
  <c r="AB4080" i="2"/>
  <c r="AB4079" i="2"/>
  <c r="AB4078" i="2"/>
  <c r="AB4077" i="2"/>
  <c r="AB4076" i="2"/>
  <c r="AB4075" i="2"/>
  <c r="AB4074" i="2"/>
  <c r="AB4073" i="2"/>
  <c r="AB4072" i="2"/>
  <c r="AB4071" i="2"/>
  <c r="AB4070" i="2"/>
  <c r="AB4069" i="2"/>
  <c r="AB4068" i="2"/>
  <c r="AB4067" i="2"/>
  <c r="AB4066" i="2"/>
  <c r="AB4065" i="2"/>
  <c r="AB4064" i="2"/>
  <c r="AB4063" i="2"/>
  <c r="AB4062" i="2"/>
  <c r="AB4061" i="2"/>
  <c r="AB4060" i="2"/>
  <c r="AB4059" i="2"/>
  <c r="AB4058" i="2"/>
  <c r="AB4057" i="2"/>
  <c r="AB4056" i="2"/>
  <c r="AB4055" i="2"/>
  <c r="AB4054" i="2"/>
  <c r="AB4053" i="2"/>
  <c r="AB4052" i="2"/>
  <c r="AB4051" i="2"/>
  <c r="AB4050" i="2"/>
  <c r="AB4049" i="2"/>
  <c r="AB4048" i="2"/>
  <c r="AB4047" i="2"/>
  <c r="AB4046" i="2"/>
  <c r="AB4045" i="2"/>
  <c r="AB4044" i="2"/>
  <c r="AB4043" i="2"/>
  <c r="AB4042" i="2"/>
  <c r="AB4041" i="2"/>
  <c r="AB4040" i="2"/>
  <c r="AB4039" i="2"/>
  <c r="AB4038" i="2"/>
  <c r="AB4037" i="2"/>
  <c r="AB4036" i="2"/>
  <c r="AB4035" i="2"/>
  <c r="AB4034" i="2"/>
  <c r="AB4033" i="2"/>
  <c r="AB4032" i="2"/>
  <c r="AB4031" i="2"/>
  <c r="AB4030" i="2"/>
  <c r="AB4029" i="2"/>
  <c r="AB4028" i="2"/>
  <c r="AB4027" i="2"/>
  <c r="AB4026" i="2"/>
  <c r="AB4025" i="2"/>
  <c r="AB4024" i="2"/>
  <c r="AB4023" i="2"/>
  <c r="AB4022" i="2"/>
  <c r="AB4021" i="2"/>
  <c r="AB4020" i="2"/>
  <c r="AB4019" i="2"/>
  <c r="AB4018" i="2"/>
  <c r="AB4017" i="2"/>
  <c r="AB4016" i="2"/>
  <c r="AB4015" i="2"/>
  <c r="AB4014" i="2"/>
  <c r="AB4013" i="2"/>
  <c r="AB4012" i="2"/>
  <c r="AB4011" i="2"/>
  <c r="AB4010" i="2"/>
  <c r="AB4009" i="2"/>
  <c r="AB4008" i="2"/>
  <c r="AB4007" i="2"/>
  <c r="AB4006" i="2"/>
  <c r="AB4005" i="2"/>
  <c r="AB4004" i="2"/>
  <c r="AB4003" i="2"/>
  <c r="AB4002" i="2"/>
  <c r="AB4001" i="2"/>
  <c r="AB4000" i="2"/>
  <c r="AB3999" i="2"/>
  <c r="AB3998" i="2"/>
  <c r="AB3997" i="2"/>
  <c r="AB3996" i="2"/>
  <c r="AB3995" i="2"/>
  <c r="AB3994" i="2"/>
  <c r="AB3993" i="2"/>
  <c r="AB3992" i="2"/>
  <c r="AB3991" i="2"/>
  <c r="AB3990" i="2"/>
  <c r="AB3989" i="2"/>
  <c r="AB3988" i="2"/>
  <c r="AB3987" i="2"/>
  <c r="AB3986" i="2"/>
  <c r="AB3985" i="2"/>
  <c r="AB3984" i="2"/>
  <c r="AB3983" i="2"/>
  <c r="AB3982" i="2"/>
  <c r="AB3981" i="2"/>
  <c r="AB3980" i="2"/>
  <c r="AB3979" i="2"/>
  <c r="AB3978" i="2"/>
  <c r="AB3977" i="2"/>
  <c r="AB3976" i="2"/>
  <c r="AB3975" i="2"/>
  <c r="AB3974" i="2"/>
  <c r="AB3973" i="2"/>
  <c r="AB3972" i="2"/>
  <c r="AB3971" i="2"/>
  <c r="AB3970" i="2"/>
  <c r="AB3969" i="2"/>
  <c r="AB3968" i="2"/>
  <c r="AB3967" i="2"/>
  <c r="AB3966" i="2"/>
  <c r="AB3965" i="2"/>
  <c r="AB3964" i="2"/>
  <c r="AB3963" i="2"/>
  <c r="AB3962" i="2"/>
  <c r="AB3961" i="2"/>
  <c r="AB3960" i="2"/>
  <c r="AB3959" i="2"/>
  <c r="AB3958" i="2"/>
  <c r="AB3957" i="2"/>
  <c r="AB3956" i="2"/>
  <c r="AB3955" i="2"/>
  <c r="AB3954" i="2"/>
  <c r="AB3953" i="2"/>
  <c r="AB3952" i="2"/>
  <c r="AB3951" i="2"/>
  <c r="AB3950" i="2"/>
  <c r="AB3949" i="2"/>
  <c r="AB3948" i="2"/>
  <c r="AB3947" i="2"/>
  <c r="AB3946" i="2"/>
  <c r="AB3945" i="2"/>
  <c r="AB3944" i="2"/>
  <c r="AB3943" i="2"/>
  <c r="AB3942" i="2"/>
  <c r="AB3941" i="2"/>
  <c r="AB3940" i="2"/>
  <c r="AB3939" i="2"/>
  <c r="AB3938" i="2"/>
  <c r="AB3937" i="2"/>
  <c r="AB3936" i="2"/>
  <c r="AB3935" i="2"/>
  <c r="AB3934" i="2"/>
  <c r="AB3933" i="2"/>
  <c r="AB3932" i="2"/>
  <c r="AB3931" i="2"/>
  <c r="AB3930" i="2"/>
  <c r="AB3929" i="2"/>
  <c r="AB3928" i="2"/>
  <c r="AB3927" i="2"/>
  <c r="AB3926" i="2"/>
  <c r="AB3925" i="2"/>
  <c r="AB3924" i="2"/>
  <c r="AB3923" i="2"/>
  <c r="AB3922" i="2"/>
  <c r="AB3921" i="2"/>
  <c r="AB3920" i="2"/>
  <c r="AB3919" i="2"/>
  <c r="AB3918" i="2"/>
  <c r="AB3917" i="2"/>
  <c r="AB3916" i="2"/>
  <c r="AB3915" i="2"/>
  <c r="AB3914" i="2"/>
  <c r="AB3913" i="2"/>
  <c r="AB3912" i="2"/>
  <c r="AB3911" i="2"/>
  <c r="AB3910" i="2"/>
  <c r="AB3909" i="2"/>
  <c r="AB3908" i="2"/>
  <c r="AB3907" i="2"/>
  <c r="AB3906" i="2"/>
  <c r="AB3905" i="2"/>
  <c r="AB3904" i="2"/>
  <c r="AB3903" i="2"/>
  <c r="AB3902" i="2"/>
  <c r="AB3901" i="2"/>
  <c r="AB3900" i="2"/>
  <c r="AB3899" i="2"/>
  <c r="AB3898" i="2"/>
  <c r="AB3897" i="2"/>
  <c r="AB3896" i="2"/>
  <c r="AB3895" i="2"/>
  <c r="AB3894" i="2"/>
  <c r="AB3893" i="2"/>
  <c r="AB3892" i="2"/>
  <c r="AB3891" i="2"/>
  <c r="AB3890" i="2"/>
  <c r="AB3889" i="2"/>
  <c r="AB3888" i="2"/>
  <c r="AB3887" i="2"/>
  <c r="AB3886" i="2"/>
  <c r="AB3885" i="2"/>
  <c r="AB3884" i="2"/>
  <c r="AB3883" i="2"/>
  <c r="AB3882" i="2"/>
  <c r="AB3881" i="2"/>
  <c r="AB3880" i="2"/>
  <c r="AB3879" i="2"/>
  <c r="AB3878" i="2"/>
  <c r="AB3877" i="2"/>
  <c r="AB3876" i="2"/>
  <c r="AB3875" i="2"/>
  <c r="AB3874" i="2"/>
  <c r="AB3873" i="2"/>
  <c r="AB3872" i="2"/>
  <c r="AB3871" i="2"/>
  <c r="AB3870" i="2"/>
  <c r="AB3869" i="2"/>
  <c r="AB3868" i="2"/>
  <c r="AB3867" i="2"/>
  <c r="AB3866" i="2"/>
  <c r="AB3865" i="2"/>
  <c r="AB3864" i="2"/>
  <c r="AB3863" i="2"/>
  <c r="AB3862" i="2"/>
  <c r="AB3861" i="2"/>
  <c r="AB3860" i="2"/>
  <c r="AB3859" i="2"/>
  <c r="AB3858" i="2"/>
  <c r="AB3857" i="2"/>
  <c r="AB3856" i="2"/>
  <c r="AB3855" i="2"/>
  <c r="AB3854" i="2"/>
  <c r="AB3853" i="2"/>
  <c r="AB3852" i="2"/>
  <c r="AB3851" i="2"/>
  <c r="AB3850" i="2"/>
  <c r="AB3849" i="2"/>
  <c r="AB3848" i="2"/>
  <c r="AB3847" i="2"/>
  <c r="AB3846" i="2"/>
  <c r="AB3845" i="2"/>
  <c r="AB3844" i="2"/>
  <c r="AB3843" i="2"/>
  <c r="AB3842" i="2"/>
  <c r="AB3841" i="2"/>
  <c r="AB3840" i="2"/>
  <c r="AB3839" i="2"/>
  <c r="AB3838" i="2"/>
  <c r="AB3837" i="2"/>
  <c r="AB3836" i="2"/>
  <c r="AB3835" i="2"/>
  <c r="AB3834" i="2"/>
  <c r="AB3833" i="2"/>
  <c r="AB3832" i="2"/>
  <c r="AB3831" i="2"/>
  <c r="AB3830" i="2"/>
  <c r="AB3829" i="2"/>
  <c r="AB3828" i="2"/>
  <c r="AB3827" i="2"/>
  <c r="AB3826" i="2"/>
  <c r="AB3825" i="2"/>
  <c r="AB3824" i="2"/>
  <c r="AB3823" i="2"/>
  <c r="AB3822" i="2"/>
  <c r="AB3821" i="2"/>
  <c r="AB3820" i="2"/>
  <c r="AB3819" i="2"/>
  <c r="AB3818" i="2"/>
  <c r="AB3817" i="2"/>
  <c r="AB3816" i="2"/>
  <c r="AB3815" i="2"/>
  <c r="AB3814" i="2"/>
  <c r="AB3813" i="2"/>
  <c r="AB3812" i="2"/>
  <c r="AB3811" i="2"/>
  <c r="AB3810" i="2"/>
  <c r="AB3809" i="2"/>
  <c r="AB3808" i="2"/>
  <c r="AB3807" i="2"/>
  <c r="AB3806" i="2"/>
  <c r="AB3805" i="2"/>
  <c r="AB3804" i="2"/>
  <c r="AB3803" i="2"/>
  <c r="AB3802" i="2"/>
  <c r="AB3801" i="2"/>
  <c r="AB3800" i="2"/>
  <c r="AB3799" i="2"/>
  <c r="AB3798" i="2"/>
  <c r="AB3797" i="2"/>
  <c r="AB3796" i="2"/>
  <c r="AB3795" i="2"/>
  <c r="AB3794" i="2"/>
  <c r="AB3793" i="2"/>
  <c r="AB3792" i="2"/>
  <c r="AB3791" i="2"/>
  <c r="AB3790" i="2"/>
  <c r="AB3789" i="2"/>
  <c r="AB3788" i="2"/>
  <c r="AB3787" i="2"/>
  <c r="AB3786" i="2"/>
  <c r="AB3785" i="2"/>
  <c r="AB3784" i="2"/>
  <c r="AB3783" i="2"/>
  <c r="AB3782" i="2"/>
  <c r="AB3781" i="2"/>
  <c r="AB3780" i="2"/>
  <c r="AB3779" i="2"/>
  <c r="AB3778" i="2"/>
  <c r="AB3777" i="2"/>
  <c r="AB3776" i="2"/>
  <c r="AB3775" i="2"/>
  <c r="AB3774" i="2"/>
  <c r="AB3773" i="2"/>
  <c r="AB3772" i="2"/>
  <c r="AB3771" i="2"/>
  <c r="AB3770" i="2"/>
  <c r="AB3769" i="2"/>
  <c r="AB3768" i="2"/>
  <c r="AB3767" i="2"/>
  <c r="AB3766" i="2"/>
  <c r="AB3765" i="2"/>
  <c r="AB3764" i="2"/>
  <c r="AB3763" i="2"/>
  <c r="AB3762" i="2"/>
  <c r="AB3761" i="2"/>
  <c r="AB3760" i="2"/>
  <c r="AB3759" i="2"/>
  <c r="AB3758" i="2"/>
  <c r="AB3757" i="2"/>
  <c r="AB3756" i="2"/>
  <c r="AB3755" i="2"/>
  <c r="AB3754" i="2"/>
  <c r="AB3753" i="2"/>
  <c r="AB3752" i="2"/>
  <c r="AB3751" i="2"/>
  <c r="AB3750" i="2"/>
  <c r="AB3749" i="2"/>
  <c r="AB3748" i="2"/>
  <c r="AB3747" i="2"/>
  <c r="AB3746" i="2"/>
  <c r="AB3745" i="2"/>
  <c r="AB3744" i="2"/>
  <c r="AB3743" i="2"/>
  <c r="AB3742" i="2"/>
  <c r="AB3741" i="2"/>
  <c r="AB3740" i="2"/>
  <c r="AB3739" i="2"/>
  <c r="AB3738" i="2"/>
  <c r="AB3737" i="2"/>
  <c r="AB3736" i="2"/>
  <c r="AB3735" i="2"/>
  <c r="AB3734" i="2"/>
  <c r="AB3733" i="2"/>
  <c r="AB3732" i="2"/>
  <c r="AB3731" i="2"/>
  <c r="AB3730" i="2"/>
  <c r="AB3729" i="2"/>
  <c r="AB3728" i="2"/>
  <c r="AB3727" i="2"/>
  <c r="AB3726" i="2"/>
  <c r="AB3725" i="2"/>
  <c r="AB3724" i="2"/>
  <c r="AB3723" i="2"/>
  <c r="AB3722" i="2"/>
  <c r="AB3721" i="2"/>
  <c r="AB3720" i="2"/>
  <c r="AB3719" i="2"/>
  <c r="AB3718" i="2"/>
  <c r="AB3717" i="2"/>
  <c r="AB3716" i="2"/>
  <c r="AB3715" i="2"/>
  <c r="AB3714" i="2"/>
  <c r="AB3713" i="2"/>
  <c r="AB3712" i="2"/>
  <c r="AB3711" i="2"/>
  <c r="AB3710" i="2"/>
  <c r="AB3709" i="2"/>
  <c r="AB3708" i="2"/>
  <c r="AB3707" i="2"/>
  <c r="AB3706" i="2"/>
  <c r="AB3705" i="2"/>
  <c r="AB3704" i="2"/>
  <c r="AB3703" i="2"/>
  <c r="AB3702" i="2"/>
  <c r="AB3701" i="2"/>
  <c r="AB3700" i="2"/>
  <c r="AB3699" i="2"/>
  <c r="AB3698" i="2"/>
  <c r="AB3697" i="2"/>
  <c r="AB3696" i="2"/>
  <c r="AB3695" i="2"/>
  <c r="AB3694" i="2"/>
  <c r="AB3693" i="2"/>
  <c r="AB3692" i="2"/>
  <c r="AB3691" i="2"/>
  <c r="AB3690" i="2"/>
  <c r="AB3689" i="2"/>
  <c r="AB3688" i="2"/>
  <c r="AB3687" i="2"/>
  <c r="AB3686" i="2"/>
  <c r="AB3685" i="2"/>
  <c r="AB3684" i="2"/>
  <c r="AB3683" i="2"/>
  <c r="AB3682" i="2"/>
  <c r="AB3681" i="2"/>
  <c r="AB3680" i="2"/>
  <c r="AB3679" i="2"/>
  <c r="AB3678" i="2"/>
  <c r="AB3677" i="2"/>
  <c r="AB3676" i="2"/>
  <c r="AB3675" i="2"/>
  <c r="AB3674" i="2"/>
  <c r="AB3673" i="2"/>
  <c r="AB3672" i="2"/>
  <c r="AB3671" i="2"/>
  <c r="AB3670" i="2"/>
  <c r="AB3669" i="2"/>
  <c r="AB3668" i="2"/>
  <c r="AB3667" i="2"/>
  <c r="AB3666" i="2"/>
  <c r="AB3665" i="2"/>
  <c r="AB3664" i="2"/>
  <c r="AB3663" i="2"/>
  <c r="AB3662" i="2"/>
  <c r="AB3661" i="2"/>
  <c r="AB3660" i="2"/>
  <c r="AB3659" i="2"/>
  <c r="AB3658" i="2"/>
  <c r="AB3657" i="2"/>
  <c r="AB3656" i="2"/>
  <c r="AB3655" i="2"/>
  <c r="AB3654" i="2"/>
  <c r="AB3653" i="2"/>
  <c r="AB3652" i="2"/>
  <c r="AB3651" i="2"/>
  <c r="AB3650" i="2"/>
  <c r="AB3649" i="2"/>
  <c r="AB3648" i="2"/>
  <c r="AB3647" i="2"/>
  <c r="AB3646" i="2"/>
  <c r="AB3645" i="2"/>
  <c r="AB3644" i="2"/>
  <c r="AB3643" i="2"/>
  <c r="AB3642" i="2"/>
  <c r="AB3641" i="2"/>
  <c r="AB3640" i="2"/>
  <c r="AB3639" i="2"/>
  <c r="AB3638" i="2"/>
  <c r="AB3637" i="2"/>
  <c r="AB3636" i="2"/>
  <c r="AB3635" i="2"/>
  <c r="AB3634" i="2"/>
  <c r="AB3633" i="2"/>
  <c r="AB3632" i="2"/>
  <c r="AB3631" i="2"/>
  <c r="AB3630" i="2"/>
  <c r="AB3629" i="2"/>
  <c r="AB3628" i="2"/>
  <c r="AB3627" i="2"/>
  <c r="AB3626" i="2"/>
  <c r="AB3625" i="2"/>
  <c r="AB3624" i="2"/>
  <c r="AB3623" i="2"/>
  <c r="AB3622" i="2"/>
  <c r="AB3621" i="2"/>
  <c r="AB3620" i="2"/>
  <c r="AB3619" i="2"/>
  <c r="AB3618" i="2"/>
  <c r="AB3617" i="2"/>
  <c r="AB3616" i="2"/>
  <c r="AB3615" i="2"/>
  <c r="AB3614" i="2"/>
  <c r="AB3613" i="2"/>
  <c r="AB3612" i="2"/>
  <c r="AB3611" i="2"/>
  <c r="AB3610" i="2"/>
  <c r="AB3609" i="2"/>
  <c r="AB3608" i="2"/>
  <c r="AB3607" i="2"/>
  <c r="AB3606" i="2"/>
  <c r="AB3605" i="2"/>
  <c r="AB3604" i="2"/>
  <c r="AB3603" i="2"/>
  <c r="AB3602" i="2"/>
  <c r="AB3601" i="2"/>
  <c r="AB3600" i="2"/>
  <c r="AB3599" i="2"/>
  <c r="AB3598" i="2"/>
  <c r="AB3597" i="2"/>
  <c r="AB3596" i="2"/>
  <c r="AB3595" i="2"/>
  <c r="AB3594" i="2"/>
  <c r="AB3593" i="2"/>
  <c r="AB3592" i="2"/>
  <c r="AB3591" i="2"/>
  <c r="AB3590" i="2"/>
  <c r="AB3589" i="2"/>
  <c r="AB3588" i="2"/>
  <c r="AB3587" i="2"/>
  <c r="AB3586" i="2"/>
  <c r="AB3585" i="2"/>
  <c r="AB3584" i="2"/>
  <c r="AB3583" i="2"/>
  <c r="AB3582" i="2"/>
  <c r="AB3581" i="2"/>
  <c r="AB3580" i="2"/>
  <c r="AB3579" i="2"/>
  <c r="AB3578" i="2"/>
  <c r="AB3577" i="2"/>
  <c r="AB3576" i="2"/>
  <c r="AB3575" i="2"/>
  <c r="AB3574" i="2"/>
  <c r="AB3573" i="2"/>
  <c r="AB3572" i="2"/>
  <c r="AB3571" i="2"/>
  <c r="AB3570" i="2"/>
  <c r="AB3569" i="2"/>
  <c r="AB3568" i="2"/>
  <c r="AB3567" i="2"/>
  <c r="AB3566" i="2"/>
  <c r="AB3565" i="2"/>
  <c r="AB3564" i="2"/>
  <c r="AB3563" i="2"/>
  <c r="AB3562" i="2"/>
  <c r="AB3561" i="2"/>
  <c r="AB3560" i="2"/>
  <c r="AB3559" i="2"/>
  <c r="AB3558" i="2"/>
  <c r="AB3557" i="2"/>
  <c r="AB3556" i="2"/>
  <c r="AB3555" i="2"/>
  <c r="AB3554" i="2"/>
  <c r="AB3553" i="2"/>
  <c r="AB3552" i="2"/>
  <c r="AB3551" i="2"/>
  <c r="AB3550" i="2"/>
  <c r="AB3549" i="2"/>
  <c r="AB3548" i="2"/>
  <c r="AB3547" i="2"/>
  <c r="AB3546" i="2"/>
  <c r="AB3545" i="2"/>
  <c r="AB3544" i="2"/>
  <c r="AB3543" i="2"/>
  <c r="AB3542" i="2"/>
  <c r="AB3541" i="2"/>
  <c r="AB3540" i="2"/>
  <c r="AB3539" i="2"/>
  <c r="AB3538" i="2"/>
  <c r="AB3537" i="2"/>
  <c r="AB3536" i="2"/>
  <c r="AB3535" i="2"/>
  <c r="AB3534" i="2"/>
  <c r="AB3533" i="2"/>
  <c r="AB3532" i="2"/>
  <c r="AB3531" i="2"/>
  <c r="AB3530" i="2"/>
  <c r="AB3529" i="2"/>
  <c r="AB3528" i="2"/>
  <c r="AB3527" i="2"/>
  <c r="AB3526" i="2"/>
  <c r="AB3525" i="2"/>
  <c r="AB3524" i="2"/>
  <c r="AB3523" i="2"/>
  <c r="AB3522" i="2"/>
  <c r="AB3521" i="2"/>
  <c r="AB3520" i="2"/>
  <c r="AB3519" i="2"/>
  <c r="AB3518" i="2"/>
  <c r="AB3517" i="2"/>
  <c r="AB3516" i="2"/>
  <c r="AB3515" i="2"/>
  <c r="AB3514" i="2"/>
  <c r="AB3513" i="2"/>
  <c r="AB3512" i="2"/>
  <c r="AB3511" i="2"/>
  <c r="AB3510" i="2"/>
  <c r="AB3509" i="2"/>
  <c r="AB3508" i="2"/>
  <c r="AB3507" i="2"/>
  <c r="AB3506" i="2"/>
  <c r="AB3505" i="2"/>
  <c r="AB3504" i="2"/>
  <c r="AB3503" i="2"/>
  <c r="AB3502" i="2"/>
  <c r="AB3501" i="2"/>
  <c r="AB3500" i="2"/>
  <c r="AB3499" i="2"/>
  <c r="AB3498" i="2"/>
  <c r="AB3497" i="2"/>
  <c r="AB3496" i="2"/>
  <c r="AB3495" i="2"/>
  <c r="AB3494" i="2"/>
  <c r="AB3493" i="2"/>
  <c r="AB3492" i="2"/>
  <c r="AB3491" i="2"/>
  <c r="AB3490" i="2"/>
  <c r="AB3489" i="2"/>
  <c r="AB3488" i="2"/>
  <c r="AB3487" i="2"/>
  <c r="AB3486" i="2"/>
  <c r="AB3485" i="2"/>
  <c r="AB3484" i="2"/>
  <c r="AB3483" i="2"/>
  <c r="AB3482" i="2"/>
  <c r="AB3481" i="2"/>
  <c r="AB3480" i="2"/>
  <c r="AB3479" i="2"/>
  <c r="AB3478" i="2"/>
  <c r="AB3477" i="2"/>
  <c r="AB3476" i="2"/>
  <c r="AB3475" i="2"/>
  <c r="AB3474" i="2"/>
  <c r="AB3473" i="2"/>
  <c r="AB3472" i="2"/>
  <c r="AB3471" i="2"/>
  <c r="AB3470" i="2"/>
  <c r="AB3469" i="2"/>
  <c r="AB3468" i="2"/>
  <c r="AB3467" i="2"/>
  <c r="AB3466" i="2"/>
  <c r="AB3465" i="2"/>
  <c r="AB3464" i="2"/>
  <c r="AB3463" i="2"/>
  <c r="AB3462" i="2"/>
  <c r="AB3461" i="2"/>
  <c r="AB3460" i="2"/>
  <c r="AB3459" i="2"/>
  <c r="AB3458" i="2"/>
  <c r="AB3457" i="2"/>
  <c r="AB3456" i="2"/>
  <c r="AB3455" i="2"/>
  <c r="AB3454" i="2"/>
  <c r="AB3453" i="2"/>
  <c r="AB3452" i="2"/>
  <c r="AB3451" i="2"/>
  <c r="AB3450" i="2"/>
  <c r="AB3449" i="2"/>
  <c r="AB3448" i="2"/>
  <c r="AB3447" i="2"/>
  <c r="AB3446" i="2"/>
  <c r="AB3445" i="2"/>
  <c r="AB3444" i="2"/>
  <c r="AB3443" i="2"/>
  <c r="AB3442" i="2"/>
  <c r="AB3441" i="2"/>
  <c r="AB3440" i="2"/>
  <c r="AB3439" i="2"/>
  <c r="AB3438" i="2"/>
  <c r="AB3437" i="2"/>
  <c r="AB3436" i="2"/>
  <c r="AB3435" i="2"/>
  <c r="AB3434" i="2"/>
  <c r="AB3433" i="2"/>
  <c r="AB3432" i="2"/>
  <c r="AB3431" i="2"/>
  <c r="AB3430" i="2"/>
  <c r="AB3429" i="2"/>
  <c r="AB3428" i="2"/>
  <c r="AB3427" i="2"/>
  <c r="AB3426" i="2"/>
  <c r="AB3425" i="2"/>
  <c r="AB3424" i="2"/>
  <c r="AB3423" i="2"/>
  <c r="AB3422" i="2"/>
  <c r="AB3421" i="2"/>
  <c r="AB3420" i="2"/>
  <c r="AB3419" i="2"/>
  <c r="AB3418" i="2"/>
  <c r="AB3417" i="2"/>
  <c r="AB3416" i="2"/>
  <c r="AB3415" i="2"/>
  <c r="AB3414" i="2"/>
  <c r="AB3413" i="2"/>
  <c r="AB3412" i="2"/>
  <c r="AB3411" i="2"/>
  <c r="AB3410" i="2"/>
  <c r="AB3409" i="2"/>
  <c r="AB3408" i="2"/>
  <c r="AB3407" i="2"/>
  <c r="AB3406" i="2"/>
  <c r="AB3405" i="2"/>
  <c r="AB3404" i="2"/>
  <c r="AB3403" i="2"/>
  <c r="AB3402" i="2"/>
  <c r="AB3401" i="2"/>
  <c r="AB3400" i="2"/>
  <c r="AB3399" i="2"/>
  <c r="AB3398" i="2"/>
  <c r="AB3397" i="2"/>
  <c r="AB3396" i="2"/>
  <c r="AB3395" i="2"/>
  <c r="AB3394" i="2"/>
  <c r="AB3393" i="2"/>
  <c r="AB3392" i="2"/>
  <c r="AB3391" i="2"/>
  <c r="AB3390" i="2"/>
  <c r="AB3389" i="2"/>
  <c r="AB3388" i="2"/>
  <c r="AB3387" i="2"/>
  <c r="AB3386" i="2"/>
  <c r="AB3385" i="2"/>
  <c r="AB3384" i="2"/>
  <c r="AB3383" i="2"/>
  <c r="AB3382" i="2"/>
  <c r="AB3381" i="2"/>
  <c r="AB3380" i="2"/>
  <c r="AB3379" i="2"/>
  <c r="AB3378" i="2"/>
  <c r="AB3377" i="2"/>
  <c r="AB3376" i="2"/>
  <c r="AB3375" i="2"/>
  <c r="AB3374" i="2"/>
  <c r="AB3373" i="2"/>
  <c r="AB3372" i="2"/>
  <c r="AB3371" i="2"/>
  <c r="AB3370" i="2"/>
  <c r="AB3369" i="2"/>
  <c r="AB3368" i="2"/>
  <c r="AB3367" i="2"/>
  <c r="AB3366" i="2"/>
  <c r="AB3365" i="2"/>
  <c r="AB3364" i="2"/>
  <c r="AB3363" i="2"/>
  <c r="AB3362" i="2"/>
  <c r="AB3361" i="2"/>
  <c r="AB3360" i="2"/>
  <c r="AB3359" i="2"/>
  <c r="AB3358" i="2"/>
  <c r="AB3357" i="2"/>
  <c r="AB3356" i="2"/>
  <c r="AB3355" i="2"/>
  <c r="AB3354" i="2"/>
  <c r="AB3353" i="2"/>
  <c r="AB3352" i="2"/>
  <c r="AB3351" i="2"/>
  <c r="AB3350" i="2"/>
  <c r="AB3349" i="2"/>
  <c r="AB3348" i="2"/>
  <c r="AB3347" i="2"/>
  <c r="AB3346" i="2"/>
  <c r="AB3345" i="2"/>
  <c r="AB3344" i="2"/>
  <c r="AB3343" i="2"/>
  <c r="AB3342" i="2"/>
  <c r="AB3341" i="2"/>
  <c r="AB3340" i="2"/>
  <c r="AB3339" i="2"/>
  <c r="AB3338" i="2"/>
  <c r="AB3337" i="2"/>
  <c r="AB3336" i="2"/>
  <c r="AB3335" i="2"/>
  <c r="AB3334" i="2"/>
  <c r="AB3333" i="2"/>
  <c r="AB3332" i="2"/>
  <c r="AB3331" i="2"/>
  <c r="AB3330" i="2"/>
  <c r="AB3329" i="2"/>
  <c r="AB3328" i="2"/>
  <c r="AB3327" i="2"/>
  <c r="AB3326" i="2"/>
  <c r="AB3325" i="2"/>
  <c r="AB3324" i="2"/>
  <c r="AB3323" i="2"/>
  <c r="AB3322" i="2"/>
  <c r="AB3321" i="2"/>
  <c r="AB3320" i="2"/>
  <c r="AB3319" i="2"/>
  <c r="AB3318" i="2"/>
  <c r="AB3317" i="2"/>
  <c r="AB3316" i="2"/>
  <c r="AB3315" i="2"/>
  <c r="AB3314" i="2"/>
  <c r="AB3313" i="2"/>
  <c r="AB3312" i="2"/>
  <c r="AB3311" i="2"/>
  <c r="AB3310" i="2"/>
  <c r="AB3309" i="2"/>
  <c r="AB3308" i="2"/>
  <c r="AB3307" i="2"/>
  <c r="AB3306" i="2"/>
  <c r="AB3305" i="2"/>
  <c r="AB3304" i="2"/>
  <c r="AB3303" i="2"/>
  <c r="AB3302" i="2"/>
  <c r="AB3301" i="2"/>
  <c r="AB3300" i="2"/>
  <c r="AB3299" i="2"/>
  <c r="AB3298" i="2"/>
  <c r="AB3297" i="2"/>
  <c r="AB3296" i="2"/>
  <c r="AB3295" i="2"/>
  <c r="AB3294" i="2"/>
  <c r="AB3293" i="2"/>
  <c r="AB3292" i="2"/>
  <c r="AB3291" i="2"/>
  <c r="AB3290" i="2"/>
  <c r="AB3289" i="2"/>
  <c r="AB3288" i="2"/>
  <c r="AB3287" i="2"/>
  <c r="AB3286" i="2"/>
  <c r="AB3285" i="2"/>
  <c r="AB3284" i="2"/>
  <c r="AB3283" i="2"/>
  <c r="AB3282" i="2"/>
  <c r="AB3281" i="2"/>
  <c r="AB3280" i="2"/>
  <c r="AB3279" i="2"/>
  <c r="AB3278" i="2"/>
  <c r="AB3277" i="2"/>
  <c r="AB3276" i="2"/>
  <c r="AB3275" i="2"/>
  <c r="AB3274" i="2"/>
  <c r="AB3273" i="2"/>
  <c r="AB3272" i="2"/>
  <c r="AB3271" i="2"/>
  <c r="AB3270" i="2"/>
  <c r="AB3269" i="2"/>
  <c r="AB3268" i="2"/>
  <c r="AB3267" i="2"/>
  <c r="AB3266" i="2"/>
  <c r="AB3265" i="2"/>
  <c r="AB3264" i="2"/>
  <c r="AB3263" i="2"/>
  <c r="AB3262" i="2"/>
  <c r="AB3261" i="2"/>
  <c r="AB3260" i="2"/>
  <c r="AB3259" i="2"/>
  <c r="AB3258" i="2"/>
  <c r="AB3257" i="2"/>
  <c r="AB3256" i="2"/>
  <c r="AB3255" i="2"/>
  <c r="AB3254" i="2"/>
  <c r="AB3253" i="2"/>
  <c r="AB3252" i="2"/>
  <c r="AB3251" i="2"/>
  <c r="AB3250" i="2"/>
  <c r="AB3249" i="2"/>
  <c r="AB3248" i="2"/>
  <c r="AB3247" i="2"/>
  <c r="AB3246" i="2"/>
  <c r="AB3245" i="2"/>
  <c r="AB3244" i="2"/>
  <c r="AB3243" i="2"/>
  <c r="AB3242" i="2"/>
  <c r="AB3241" i="2"/>
  <c r="AB3240" i="2"/>
  <c r="AB3239" i="2"/>
  <c r="AB3238" i="2"/>
  <c r="AB3237" i="2"/>
  <c r="AB3236" i="2"/>
  <c r="AB3235" i="2"/>
  <c r="AB3234" i="2"/>
  <c r="AB3233" i="2"/>
  <c r="AB3232" i="2"/>
  <c r="AB3231" i="2"/>
  <c r="AB3230" i="2"/>
  <c r="AB3229" i="2"/>
  <c r="AB3228" i="2"/>
  <c r="AB3227" i="2"/>
  <c r="AB3226" i="2"/>
  <c r="AB3225" i="2"/>
  <c r="AB3224" i="2"/>
  <c r="AB3223" i="2"/>
  <c r="AB3222" i="2"/>
  <c r="AB3221" i="2"/>
  <c r="AB3220" i="2"/>
  <c r="AB3219" i="2"/>
  <c r="AB3218" i="2"/>
  <c r="AB3217" i="2"/>
  <c r="AB3216" i="2"/>
  <c r="AB3215" i="2"/>
  <c r="AB3214" i="2"/>
  <c r="AB3213" i="2"/>
  <c r="AB3212" i="2"/>
  <c r="AB3211" i="2"/>
  <c r="AB3210" i="2"/>
  <c r="AB3209" i="2"/>
  <c r="AB3208" i="2"/>
  <c r="AB3207" i="2"/>
  <c r="AB3206" i="2"/>
  <c r="AB3205" i="2"/>
  <c r="AB3204" i="2"/>
  <c r="AB3203" i="2"/>
  <c r="AB3202" i="2"/>
  <c r="AB3201" i="2"/>
  <c r="AB3200" i="2"/>
  <c r="AB3199" i="2"/>
  <c r="AB3198" i="2"/>
  <c r="AB3197" i="2"/>
  <c r="AB3196" i="2"/>
  <c r="AB3195" i="2"/>
  <c r="AB3194" i="2"/>
  <c r="AB3193" i="2"/>
  <c r="AB3192" i="2"/>
  <c r="AB3191" i="2"/>
  <c r="AB3190" i="2"/>
  <c r="AB3189" i="2"/>
  <c r="AB3188" i="2"/>
  <c r="AB3187" i="2"/>
  <c r="AB3186" i="2"/>
  <c r="AB3185" i="2"/>
  <c r="AB3184" i="2"/>
  <c r="AB3183" i="2"/>
  <c r="AB3182" i="2"/>
  <c r="AB3181" i="2"/>
  <c r="AB3180" i="2"/>
  <c r="AB3179" i="2"/>
  <c r="AB3178" i="2"/>
  <c r="AB3177" i="2"/>
  <c r="AB3176" i="2"/>
  <c r="AB3175" i="2"/>
  <c r="AB3174" i="2"/>
  <c r="AB3173" i="2"/>
  <c r="AB3172" i="2"/>
  <c r="AB3171" i="2"/>
  <c r="AB3170" i="2"/>
  <c r="AB3169" i="2"/>
  <c r="AB3168" i="2"/>
  <c r="AB3167" i="2"/>
  <c r="AB3166" i="2"/>
  <c r="AB3165" i="2"/>
  <c r="AB3164" i="2"/>
  <c r="AB3163" i="2"/>
  <c r="AB3162" i="2"/>
  <c r="AB3161" i="2"/>
  <c r="AB3160" i="2"/>
  <c r="AB3159" i="2"/>
  <c r="AB3158" i="2"/>
  <c r="AB3157" i="2"/>
  <c r="AB3156" i="2"/>
  <c r="AB3155" i="2"/>
  <c r="AB3154" i="2"/>
  <c r="AB3153" i="2"/>
  <c r="AB3152" i="2"/>
  <c r="AB3151" i="2"/>
  <c r="AB3150" i="2"/>
  <c r="AB3149" i="2"/>
  <c r="AB3148" i="2"/>
  <c r="AB3147" i="2"/>
  <c r="AB3146" i="2"/>
  <c r="AB3145" i="2"/>
  <c r="AB3144" i="2"/>
  <c r="AB3143" i="2"/>
  <c r="AB3142" i="2"/>
  <c r="AB3141" i="2"/>
  <c r="AB3140" i="2"/>
  <c r="AB3139" i="2"/>
  <c r="AB3138" i="2"/>
  <c r="AB3137" i="2"/>
  <c r="AB3136" i="2"/>
  <c r="AB3135" i="2"/>
  <c r="AB3134" i="2"/>
  <c r="AB3133" i="2"/>
  <c r="AB3132" i="2"/>
  <c r="AB3131" i="2"/>
  <c r="AB3130" i="2"/>
  <c r="AB3129" i="2"/>
  <c r="AB3128" i="2"/>
  <c r="AB3127" i="2"/>
  <c r="AB3126" i="2"/>
  <c r="AB3125" i="2"/>
  <c r="AB3124" i="2"/>
  <c r="AB3123" i="2"/>
  <c r="AB3122" i="2"/>
  <c r="AB3121" i="2"/>
  <c r="AB3120" i="2"/>
  <c r="AB3119" i="2"/>
  <c r="AB3118" i="2"/>
  <c r="AB3117" i="2"/>
  <c r="AB3116" i="2"/>
  <c r="AB3115" i="2"/>
  <c r="AB3114" i="2"/>
  <c r="AB3113" i="2"/>
  <c r="AB3112" i="2"/>
  <c r="AB3111" i="2"/>
  <c r="AB3110" i="2"/>
  <c r="AB3109" i="2"/>
  <c r="AB3108" i="2"/>
  <c r="AB3107" i="2"/>
  <c r="AB3106" i="2"/>
  <c r="AB3105" i="2"/>
  <c r="AB3104" i="2"/>
  <c r="AB3103" i="2"/>
  <c r="AB3102" i="2"/>
  <c r="AB3101" i="2"/>
  <c r="AB3100" i="2"/>
  <c r="AB3099" i="2"/>
  <c r="AB3098" i="2"/>
  <c r="AB3097" i="2"/>
  <c r="AB3096" i="2"/>
  <c r="AB3095" i="2"/>
  <c r="AB3094" i="2"/>
  <c r="AB3093" i="2"/>
  <c r="AB3092" i="2"/>
  <c r="AB3091" i="2"/>
  <c r="AB3090" i="2"/>
  <c r="AB3089" i="2"/>
  <c r="AB3088" i="2"/>
  <c r="AB3087" i="2"/>
  <c r="AB3086" i="2"/>
  <c r="AB3085" i="2"/>
  <c r="AB3084" i="2"/>
  <c r="AB3083" i="2"/>
  <c r="AB3082" i="2"/>
  <c r="AB3081" i="2"/>
  <c r="AB3080" i="2"/>
  <c r="AB3079" i="2"/>
  <c r="AB3078" i="2"/>
  <c r="AB3077" i="2"/>
  <c r="AB3076" i="2"/>
  <c r="AB3075" i="2"/>
  <c r="AB3074" i="2"/>
  <c r="AB3073" i="2"/>
  <c r="AB3072" i="2"/>
  <c r="AB3071" i="2"/>
  <c r="AB3070" i="2"/>
  <c r="AB3069" i="2"/>
  <c r="AB3068" i="2"/>
  <c r="AB3067" i="2"/>
  <c r="AB3066" i="2"/>
  <c r="AB3065" i="2"/>
  <c r="AB3064" i="2"/>
  <c r="AB3063" i="2"/>
  <c r="AB3062" i="2"/>
  <c r="AB3061" i="2"/>
  <c r="AB3060" i="2"/>
  <c r="AB3059" i="2"/>
  <c r="AB3058" i="2"/>
  <c r="AB3057" i="2"/>
  <c r="AB3056" i="2"/>
  <c r="AB3055" i="2"/>
  <c r="AB3054" i="2"/>
  <c r="AB3053" i="2"/>
  <c r="AB3052" i="2"/>
  <c r="AB3051" i="2"/>
  <c r="AB3050" i="2"/>
  <c r="AB3049" i="2"/>
  <c r="AB3048" i="2"/>
  <c r="AB3047" i="2"/>
  <c r="AB3046" i="2"/>
  <c r="AB3045" i="2"/>
  <c r="AB3044" i="2"/>
  <c r="AB3043" i="2"/>
  <c r="AB3042" i="2"/>
  <c r="AB3041" i="2"/>
  <c r="AB3040" i="2"/>
  <c r="AB3039" i="2"/>
  <c r="AB3038" i="2"/>
  <c r="AB3037" i="2"/>
  <c r="AB3036" i="2"/>
  <c r="AB3035" i="2"/>
  <c r="AB3034" i="2"/>
  <c r="AB3033" i="2"/>
  <c r="AB3032" i="2"/>
  <c r="AB3031" i="2"/>
  <c r="AB3030" i="2"/>
  <c r="AB3029" i="2"/>
  <c r="AB3028" i="2"/>
  <c r="AB3027" i="2"/>
  <c r="AB3026" i="2"/>
  <c r="AB3025" i="2"/>
  <c r="AB3024" i="2"/>
  <c r="AB3023" i="2"/>
  <c r="AB3022" i="2"/>
  <c r="AB3021" i="2"/>
  <c r="AB3020" i="2"/>
  <c r="AB3019" i="2"/>
  <c r="AB3018" i="2"/>
  <c r="AB3017" i="2"/>
  <c r="AB3016" i="2"/>
  <c r="AB3015" i="2"/>
  <c r="AB3014" i="2"/>
  <c r="AB3013" i="2"/>
  <c r="AB3012" i="2"/>
  <c r="AB3011" i="2"/>
  <c r="AB3010" i="2"/>
  <c r="AB3009" i="2"/>
  <c r="AB3008" i="2"/>
  <c r="AB3007" i="2"/>
  <c r="AB3006" i="2"/>
  <c r="AB3005" i="2"/>
  <c r="AB3004" i="2"/>
  <c r="AB3003" i="2"/>
  <c r="AB3002" i="2"/>
  <c r="AB3001" i="2"/>
  <c r="AB3000" i="2"/>
  <c r="AB2999" i="2"/>
  <c r="AB2998" i="2"/>
  <c r="AB2997" i="2"/>
  <c r="AB2996" i="2"/>
  <c r="AB2995" i="2"/>
  <c r="AB2994" i="2"/>
  <c r="AB2993" i="2"/>
  <c r="AB2992" i="2"/>
  <c r="AB2991" i="2"/>
  <c r="AB2990" i="2"/>
  <c r="AB2989" i="2"/>
  <c r="AB2988" i="2"/>
  <c r="AB2987" i="2"/>
  <c r="AB2986" i="2"/>
  <c r="AB2985" i="2"/>
  <c r="AB2984" i="2"/>
  <c r="AB2983" i="2"/>
  <c r="AB2982" i="2"/>
  <c r="AB2981" i="2"/>
  <c r="AB2980" i="2"/>
  <c r="AB2979" i="2"/>
  <c r="AB2978" i="2"/>
  <c r="AB2977" i="2"/>
  <c r="AB2976" i="2"/>
  <c r="AB2975" i="2"/>
  <c r="AB2974" i="2"/>
  <c r="AB2973" i="2"/>
  <c r="AB2972" i="2"/>
  <c r="AB2971" i="2"/>
  <c r="AB2970" i="2"/>
  <c r="AB2969" i="2"/>
  <c r="AB2968" i="2"/>
  <c r="AB2967" i="2"/>
  <c r="AB2966" i="2"/>
  <c r="AB2965" i="2"/>
  <c r="AB2964" i="2"/>
  <c r="AB2963" i="2"/>
  <c r="AB2962" i="2"/>
  <c r="AB2961" i="2"/>
  <c r="AB2960" i="2"/>
  <c r="AB2959" i="2"/>
  <c r="AB2958" i="2"/>
  <c r="AB2957" i="2"/>
  <c r="AB2956" i="2"/>
  <c r="AB2955" i="2"/>
  <c r="AB2954" i="2"/>
  <c r="AB2953" i="2"/>
  <c r="AB2952" i="2"/>
  <c r="AB2951" i="2"/>
  <c r="AB2950" i="2"/>
  <c r="AB2949" i="2"/>
  <c r="AB2948" i="2"/>
  <c r="AB2947" i="2"/>
  <c r="AB2946" i="2"/>
  <c r="AB2945" i="2"/>
  <c r="AB2944" i="2"/>
  <c r="AB2943" i="2"/>
  <c r="AB2942" i="2"/>
  <c r="AB2941" i="2"/>
  <c r="AB2940" i="2"/>
  <c r="AB2939" i="2"/>
  <c r="AB2938" i="2"/>
  <c r="AB2937" i="2"/>
  <c r="AB2936" i="2"/>
  <c r="AB2935" i="2"/>
  <c r="AB2934" i="2"/>
  <c r="AB2933" i="2"/>
  <c r="AB2932" i="2"/>
  <c r="AB2931" i="2"/>
  <c r="AB2930" i="2"/>
  <c r="AB2929" i="2"/>
  <c r="AB2928" i="2"/>
  <c r="AB2927" i="2"/>
  <c r="AB2926" i="2"/>
  <c r="AB2925" i="2"/>
  <c r="AB2924" i="2"/>
  <c r="AB2923" i="2"/>
  <c r="AB2922" i="2"/>
  <c r="AB2921" i="2"/>
  <c r="AB2920" i="2"/>
  <c r="AB2919" i="2"/>
  <c r="AB2918" i="2"/>
  <c r="AB2917" i="2"/>
  <c r="AB2916" i="2"/>
  <c r="AB2915" i="2"/>
  <c r="AB2914" i="2"/>
  <c r="AB2913" i="2"/>
  <c r="AB2912" i="2"/>
  <c r="AB2911" i="2"/>
  <c r="AB2910" i="2"/>
  <c r="AB2909" i="2"/>
  <c r="AB2908" i="2"/>
  <c r="AB2907" i="2"/>
  <c r="AB2906" i="2"/>
  <c r="AB2905" i="2"/>
  <c r="AB2904" i="2"/>
  <c r="AB2903" i="2"/>
  <c r="AB2902" i="2"/>
  <c r="AB2901" i="2"/>
  <c r="AB2900" i="2"/>
  <c r="AB2899" i="2"/>
  <c r="AB2898" i="2"/>
  <c r="AB2897" i="2"/>
  <c r="AB2896" i="2"/>
  <c r="AB2895" i="2"/>
  <c r="AB2894" i="2"/>
  <c r="AB2893" i="2"/>
  <c r="AB2892" i="2"/>
  <c r="AB2891" i="2"/>
  <c r="AB2890" i="2"/>
  <c r="AB2889" i="2"/>
  <c r="AB2888" i="2"/>
  <c r="AB2887" i="2"/>
  <c r="AB2886" i="2"/>
  <c r="AB2885" i="2"/>
  <c r="AB2884" i="2"/>
  <c r="AB2883" i="2"/>
  <c r="AB2882" i="2"/>
  <c r="AB2881" i="2"/>
  <c r="AB2880" i="2"/>
  <c r="AB2879" i="2"/>
  <c r="AB2878" i="2"/>
  <c r="AB2877" i="2"/>
  <c r="AB2876" i="2"/>
  <c r="AB2875" i="2"/>
  <c r="AB2874" i="2"/>
  <c r="AB2873" i="2"/>
  <c r="AB2872" i="2"/>
  <c r="AB2871" i="2"/>
  <c r="AB2870" i="2"/>
  <c r="AB2869" i="2"/>
  <c r="AB2868" i="2"/>
  <c r="AB2867" i="2"/>
  <c r="AB2866" i="2"/>
  <c r="AB2865" i="2"/>
  <c r="AB2864" i="2"/>
  <c r="AB2863" i="2"/>
  <c r="AB2862" i="2"/>
  <c r="AB2861" i="2"/>
  <c r="AB2860" i="2"/>
  <c r="AB2859" i="2"/>
  <c r="AB2858" i="2"/>
  <c r="AB2857" i="2"/>
  <c r="AB2856" i="2"/>
  <c r="AB2855" i="2"/>
  <c r="AB2854" i="2"/>
  <c r="AB2853" i="2"/>
  <c r="AB2852" i="2"/>
  <c r="AB2851" i="2"/>
  <c r="AB2850" i="2"/>
  <c r="AB2849" i="2"/>
  <c r="AB2848" i="2"/>
  <c r="AB2847" i="2"/>
  <c r="AB2846" i="2"/>
  <c r="AB2845" i="2"/>
  <c r="AB2844" i="2"/>
  <c r="AB2843" i="2"/>
  <c r="AB2842" i="2"/>
  <c r="AB2841" i="2"/>
  <c r="AB2840" i="2"/>
  <c r="AB2839" i="2"/>
  <c r="AB2838" i="2"/>
  <c r="AB2837" i="2"/>
  <c r="AB2836" i="2"/>
  <c r="AB2835" i="2"/>
  <c r="AB2834" i="2"/>
  <c r="AB2833" i="2"/>
  <c r="AB2832" i="2"/>
  <c r="AB2831" i="2"/>
  <c r="AB2830" i="2"/>
  <c r="AB2829" i="2"/>
  <c r="AB2828" i="2"/>
  <c r="AB2827" i="2"/>
  <c r="AB2826" i="2"/>
  <c r="AB2825" i="2"/>
  <c r="AB2824" i="2"/>
  <c r="AB2823" i="2"/>
  <c r="AB2822" i="2"/>
  <c r="AB2821" i="2"/>
  <c r="AB2820" i="2"/>
  <c r="AB2819" i="2"/>
  <c r="AB2818" i="2"/>
  <c r="AB2817" i="2"/>
  <c r="AB2816" i="2"/>
  <c r="AB2815" i="2"/>
  <c r="AB2814" i="2"/>
  <c r="AB2813" i="2"/>
  <c r="AB2812" i="2"/>
  <c r="AB2811" i="2"/>
  <c r="AB2810" i="2"/>
  <c r="AB2809" i="2"/>
  <c r="AB2808" i="2"/>
  <c r="AB2807" i="2"/>
  <c r="AB2806" i="2"/>
  <c r="AB2805" i="2"/>
  <c r="AB2804" i="2"/>
  <c r="AB2803" i="2"/>
  <c r="AB2802" i="2"/>
  <c r="AB2801" i="2"/>
  <c r="AB2800" i="2"/>
  <c r="AB2799" i="2"/>
  <c r="AB2798" i="2"/>
  <c r="AB2797" i="2"/>
  <c r="AB2796" i="2"/>
  <c r="AB2795" i="2"/>
  <c r="AB2794" i="2"/>
  <c r="AB2793" i="2"/>
  <c r="AB2792" i="2"/>
  <c r="AB2791" i="2"/>
  <c r="AB2790" i="2"/>
  <c r="AB2789" i="2"/>
  <c r="AB2788" i="2"/>
  <c r="AB2787" i="2"/>
  <c r="AB2786" i="2"/>
  <c r="AB2785" i="2"/>
  <c r="AB2784" i="2"/>
  <c r="AB2783" i="2"/>
  <c r="AB2782" i="2"/>
  <c r="AB2781" i="2"/>
  <c r="AB2780" i="2"/>
  <c r="AB2779" i="2"/>
  <c r="AB2778" i="2"/>
  <c r="AB2777" i="2"/>
  <c r="AB2776" i="2"/>
  <c r="AB2775" i="2"/>
  <c r="AB2774" i="2"/>
  <c r="AB2773" i="2"/>
  <c r="AB2772" i="2"/>
  <c r="AB2771" i="2"/>
  <c r="AB2770" i="2"/>
  <c r="AB2769" i="2"/>
  <c r="AB2768" i="2"/>
  <c r="AB2767" i="2"/>
  <c r="AB2766" i="2"/>
  <c r="AB2765" i="2"/>
  <c r="AB2764" i="2"/>
  <c r="AB2763" i="2"/>
  <c r="AB2762" i="2"/>
  <c r="AB2761" i="2"/>
  <c r="AB2760" i="2"/>
  <c r="AB2759" i="2"/>
  <c r="AB2758" i="2"/>
  <c r="AB2757" i="2"/>
  <c r="AB2756" i="2"/>
  <c r="AB2755" i="2"/>
  <c r="AB2754" i="2"/>
  <c r="AB2753" i="2"/>
  <c r="AB2752" i="2"/>
  <c r="AB2751" i="2"/>
  <c r="AB2750" i="2"/>
  <c r="AB2749" i="2"/>
  <c r="AB2748" i="2"/>
  <c r="AB2747" i="2"/>
  <c r="AB2746" i="2"/>
  <c r="AB2745" i="2"/>
  <c r="AB2744" i="2"/>
  <c r="AB2743" i="2"/>
  <c r="AB2742" i="2"/>
  <c r="AB2741" i="2"/>
  <c r="AB2740" i="2"/>
  <c r="AB2739" i="2"/>
  <c r="AB2738" i="2"/>
  <c r="AB2737" i="2"/>
  <c r="AB2736" i="2"/>
  <c r="AB2735" i="2"/>
  <c r="AB2734" i="2"/>
  <c r="AB2733" i="2"/>
  <c r="AB2732" i="2"/>
  <c r="AB2731" i="2"/>
  <c r="AB2730" i="2"/>
  <c r="AB2729" i="2"/>
  <c r="AB2728" i="2"/>
  <c r="AB2727" i="2"/>
  <c r="AB2726" i="2"/>
  <c r="AB2725" i="2"/>
  <c r="AB2724" i="2"/>
  <c r="AB2723" i="2"/>
  <c r="AB2722" i="2"/>
  <c r="AB2721" i="2"/>
  <c r="AB2720" i="2"/>
  <c r="AB2719" i="2"/>
  <c r="AB2718" i="2"/>
  <c r="AB2717" i="2"/>
  <c r="AB2716" i="2"/>
  <c r="AB2715" i="2"/>
  <c r="AB2714" i="2"/>
  <c r="AB2713" i="2"/>
  <c r="AB2712" i="2"/>
  <c r="AB2711" i="2"/>
  <c r="AB2710" i="2"/>
  <c r="AB2709" i="2"/>
  <c r="AB2708" i="2"/>
  <c r="AB2707" i="2"/>
  <c r="AB2706" i="2"/>
  <c r="AB2705" i="2"/>
  <c r="AB2704" i="2"/>
  <c r="AB2703" i="2"/>
  <c r="AB2702" i="2"/>
  <c r="AB2701" i="2"/>
  <c r="AB2700" i="2"/>
  <c r="AB2699" i="2"/>
  <c r="AB2698" i="2"/>
  <c r="AB2697" i="2"/>
  <c r="AB2696" i="2"/>
  <c r="AB2695" i="2"/>
  <c r="AB2694" i="2"/>
  <c r="AB2693" i="2"/>
  <c r="AB2692" i="2"/>
  <c r="AB2691" i="2"/>
  <c r="AB2690" i="2"/>
  <c r="AB2689" i="2"/>
  <c r="AB2688" i="2"/>
  <c r="AB2687" i="2"/>
  <c r="AB2686" i="2"/>
  <c r="AB2685" i="2"/>
  <c r="AB2684" i="2"/>
  <c r="AB2683" i="2"/>
  <c r="AB2682" i="2"/>
  <c r="AB2681" i="2"/>
  <c r="AB2680" i="2"/>
  <c r="AB2679" i="2"/>
  <c r="AB2678" i="2"/>
  <c r="AB2677" i="2"/>
  <c r="AB2676" i="2"/>
  <c r="AB2675" i="2"/>
  <c r="AB2674" i="2"/>
  <c r="AB2673" i="2"/>
  <c r="AB2672" i="2"/>
  <c r="AB2671" i="2"/>
  <c r="AB2670" i="2"/>
  <c r="AB2669" i="2"/>
  <c r="AB2668" i="2"/>
  <c r="AB2667" i="2"/>
  <c r="AB2666" i="2"/>
  <c r="AB2665" i="2"/>
  <c r="AB2664" i="2"/>
  <c r="AB2663" i="2"/>
  <c r="AB2662" i="2"/>
  <c r="AB2661" i="2"/>
  <c r="AB2660" i="2"/>
  <c r="AB2659" i="2"/>
  <c r="AB2658" i="2"/>
  <c r="AB2657" i="2"/>
  <c r="AB2656" i="2"/>
  <c r="AB2655" i="2"/>
  <c r="AB2654" i="2"/>
  <c r="AB2653" i="2"/>
  <c r="AB2652" i="2"/>
  <c r="AB2651" i="2"/>
  <c r="AB2650" i="2"/>
  <c r="AB2649" i="2"/>
  <c r="AB2648" i="2"/>
  <c r="AB2647" i="2"/>
  <c r="AB2646" i="2"/>
  <c r="AB2645" i="2"/>
  <c r="AB2644" i="2"/>
  <c r="AB2643" i="2"/>
  <c r="AB2642" i="2"/>
  <c r="AB2641" i="2"/>
  <c r="AB2640" i="2"/>
  <c r="AB2639" i="2"/>
  <c r="AB2638" i="2"/>
  <c r="AB2637" i="2"/>
  <c r="AB2636" i="2"/>
  <c r="AB2635" i="2"/>
  <c r="AB2634" i="2"/>
  <c r="AB2633" i="2"/>
  <c r="AB2632" i="2"/>
  <c r="AB2631" i="2"/>
  <c r="AB2630" i="2"/>
  <c r="AB2629" i="2"/>
  <c r="AB2628" i="2"/>
  <c r="AB2627" i="2"/>
  <c r="AB2626" i="2"/>
  <c r="AB2625" i="2"/>
  <c r="AB2624" i="2"/>
  <c r="AB2623" i="2"/>
  <c r="AB2622" i="2"/>
  <c r="AB2621" i="2"/>
  <c r="AB2620" i="2"/>
  <c r="AB2619" i="2"/>
  <c r="AB2618" i="2"/>
  <c r="AB2617" i="2"/>
  <c r="AB2616" i="2"/>
  <c r="AB2615" i="2"/>
  <c r="AB2614" i="2"/>
  <c r="AB2613" i="2"/>
  <c r="AB2612" i="2"/>
  <c r="AB2611" i="2"/>
  <c r="AB2610" i="2"/>
  <c r="AB2609" i="2"/>
  <c r="AB2608" i="2"/>
  <c r="AB2607" i="2"/>
  <c r="AB2606" i="2"/>
  <c r="AB2605" i="2"/>
  <c r="AB2604" i="2"/>
  <c r="AB2603" i="2"/>
  <c r="AB2602" i="2"/>
  <c r="AB2601" i="2"/>
  <c r="AB2600" i="2"/>
  <c r="AB2599" i="2"/>
  <c r="AB2598" i="2"/>
  <c r="AB2597" i="2"/>
  <c r="AB2596" i="2"/>
  <c r="AB2595" i="2"/>
  <c r="AB2594" i="2"/>
  <c r="AB2593" i="2"/>
  <c r="AB2592" i="2"/>
  <c r="AB2591" i="2"/>
  <c r="AB2590" i="2"/>
  <c r="AB2589" i="2"/>
  <c r="AB2588" i="2"/>
  <c r="AB2587" i="2"/>
  <c r="AB2586" i="2"/>
  <c r="AB2585" i="2"/>
  <c r="AB2584" i="2"/>
  <c r="AB2583" i="2"/>
  <c r="AB2582" i="2"/>
  <c r="AB2581" i="2"/>
  <c r="AB2580" i="2"/>
  <c r="AB2579" i="2"/>
  <c r="AB2578" i="2"/>
  <c r="AB2577" i="2"/>
  <c r="AB2576" i="2"/>
  <c r="AB2575" i="2"/>
  <c r="AB2574" i="2"/>
  <c r="AB2573" i="2"/>
  <c r="AB2572" i="2"/>
  <c r="AB2571" i="2"/>
  <c r="AB2570" i="2"/>
  <c r="AB2569" i="2"/>
  <c r="AB2568" i="2"/>
  <c r="AB2567" i="2"/>
  <c r="AB2566" i="2"/>
  <c r="AB2565" i="2"/>
  <c r="AB2564" i="2"/>
  <c r="AB2563" i="2"/>
  <c r="AB2562" i="2"/>
  <c r="AB2561" i="2"/>
  <c r="AB2560" i="2"/>
  <c r="AB2559" i="2"/>
  <c r="AB2558" i="2"/>
  <c r="AB2557" i="2"/>
  <c r="AB2556" i="2"/>
  <c r="AB2555" i="2"/>
  <c r="AB2554" i="2"/>
  <c r="AB2553" i="2"/>
  <c r="AB2552" i="2"/>
  <c r="AB2551" i="2"/>
  <c r="AB2550" i="2"/>
  <c r="AB2549" i="2"/>
  <c r="AB2548" i="2"/>
  <c r="AB2547" i="2"/>
  <c r="AB2546" i="2"/>
  <c r="AB2545" i="2"/>
  <c r="AB2544" i="2"/>
  <c r="AB2543" i="2"/>
  <c r="AB2542" i="2"/>
  <c r="AB2541" i="2"/>
  <c r="AB2540" i="2"/>
  <c r="AB2539" i="2"/>
  <c r="AB2538" i="2"/>
  <c r="AB2537" i="2"/>
  <c r="AB2536" i="2"/>
  <c r="AB2535" i="2"/>
  <c r="AB2534" i="2"/>
  <c r="AB2533" i="2"/>
  <c r="AB2532" i="2"/>
  <c r="AB2531" i="2"/>
  <c r="AB2530" i="2"/>
  <c r="AB2529" i="2"/>
  <c r="AB2528" i="2"/>
  <c r="AB2527" i="2"/>
  <c r="AB2526" i="2"/>
  <c r="AB2525" i="2"/>
  <c r="AB2524" i="2"/>
  <c r="AB2523" i="2"/>
  <c r="AB2522" i="2"/>
  <c r="AB2521" i="2"/>
  <c r="AB2520" i="2"/>
  <c r="AB2519" i="2"/>
  <c r="AB2518" i="2"/>
  <c r="AB2517" i="2"/>
  <c r="AB2516" i="2"/>
  <c r="AB2515" i="2"/>
  <c r="AB2514" i="2"/>
  <c r="AB2513" i="2"/>
  <c r="AB2512" i="2"/>
  <c r="AB2511" i="2"/>
  <c r="AB2510" i="2"/>
  <c r="AB2509" i="2"/>
  <c r="AB2508" i="2"/>
  <c r="AB2507" i="2"/>
  <c r="AB2506" i="2"/>
  <c r="AB2505" i="2"/>
  <c r="AB2504" i="2"/>
  <c r="AB2503" i="2"/>
  <c r="AB2502" i="2"/>
  <c r="AB2501" i="2"/>
  <c r="AB2500" i="2"/>
  <c r="AB2499" i="2"/>
  <c r="AB2498" i="2"/>
  <c r="AB2497" i="2"/>
  <c r="AB2496" i="2"/>
  <c r="AB2495" i="2"/>
  <c r="AB2494" i="2"/>
  <c r="AB2493" i="2"/>
  <c r="AB2492" i="2"/>
  <c r="AB2491" i="2"/>
  <c r="AB2490" i="2"/>
  <c r="AB2489" i="2"/>
  <c r="AB2488" i="2"/>
  <c r="AB2487" i="2"/>
  <c r="AB2486" i="2"/>
  <c r="AB2485" i="2"/>
  <c r="AB2484" i="2"/>
  <c r="AB2483" i="2"/>
  <c r="AB2482" i="2"/>
  <c r="AB2481" i="2"/>
  <c r="AB2480" i="2"/>
  <c r="AB2479" i="2"/>
  <c r="AB2478" i="2"/>
  <c r="AB2477" i="2"/>
  <c r="AB2476" i="2"/>
  <c r="AB2475" i="2"/>
  <c r="AB2474" i="2"/>
  <c r="AB2473" i="2"/>
  <c r="AB2472" i="2"/>
  <c r="AB2471" i="2"/>
  <c r="AB2470" i="2"/>
  <c r="AB2469" i="2"/>
  <c r="AB2468" i="2"/>
  <c r="AB2467" i="2"/>
  <c r="AB2466" i="2"/>
  <c r="AB2465" i="2"/>
  <c r="AB2464" i="2"/>
  <c r="AB2463" i="2"/>
  <c r="AB2462" i="2"/>
  <c r="AB2461" i="2"/>
  <c r="AB2460" i="2"/>
  <c r="AB2459" i="2"/>
  <c r="AB2458" i="2"/>
  <c r="AB2457" i="2"/>
  <c r="AB2456" i="2"/>
  <c r="AB2455" i="2"/>
  <c r="AB2454" i="2"/>
  <c r="AB2453" i="2"/>
  <c r="AB2452" i="2"/>
  <c r="AB2451" i="2"/>
  <c r="AB2450" i="2"/>
  <c r="AB2449" i="2"/>
  <c r="AB2448" i="2"/>
  <c r="AB2447" i="2"/>
  <c r="AB2446" i="2"/>
  <c r="AB2445" i="2"/>
  <c r="AB2444" i="2"/>
  <c r="AB2443" i="2"/>
  <c r="AB2442" i="2"/>
  <c r="AB2441" i="2"/>
  <c r="AB2440" i="2"/>
  <c r="AB2439" i="2"/>
  <c r="AB2438" i="2"/>
  <c r="AB2437" i="2"/>
  <c r="AB2436" i="2"/>
  <c r="AB2435" i="2"/>
  <c r="AB2434" i="2"/>
  <c r="AB2433" i="2"/>
  <c r="AB2432" i="2"/>
  <c r="AB2431" i="2"/>
  <c r="AB2430" i="2"/>
  <c r="AB2429" i="2"/>
  <c r="AB2428" i="2"/>
  <c r="AB2427" i="2"/>
  <c r="AB2426" i="2"/>
  <c r="AB2425" i="2"/>
  <c r="AB2424" i="2"/>
  <c r="AB2423" i="2"/>
  <c r="AB2422" i="2"/>
  <c r="AB2421" i="2"/>
  <c r="AB2420" i="2"/>
  <c r="AB2419" i="2"/>
  <c r="AB2418" i="2"/>
  <c r="AB2417" i="2"/>
  <c r="AB2416" i="2"/>
  <c r="AB2415" i="2"/>
  <c r="AB2414" i="2"/>
  <c r="AB2413" i="2"/>
  <c r="AB2412" i="2"/>
  <c r="AB2411" i="2"/>
  <c r="AB2410" i="2"/>
  <c r="AB2409" i="2"/>
  <c r="AB2408" i="2"/>
  <c r="AB2407" i="2"/>
  <c r="AB2406" i="2"/>
  <c r="AB2405" i="2"/>
  <c r="AB2404" i="2"/>
  <c r="AB2403" i="2"/>
  <c r="AB2402" i="2"/>
  <c r="AB2401" i="2"/>
  <c r="AB2400" i="2"/>
  <c r="AB2399" i="2"/>
  <c r="AB2398" i="2"/>
  <c r="AB2397" i="2"/>
  <c r="AB2396" i="2"/>
  <c r="AB2395" i="2"/>
  <c r="AB2394" i="2"/>
  <c r="AB2393" i="2"/>
  <c r="AB2392" i="2"/>
  <c r="AB2391" i="2"/>
  <c r="AB2390" i="2"/>
  <c r="AB2389" i="2"/>
  <c r="AB2388" i="2"/>
  <c r="AB2387" i="2"/>
  <c r="AB2386" i="2"/>
  <c r="AB2385" i="2"/>
  <c r="AB2384" i="2"/>
  <c r="AB2383" i="2"/>
  <c r="AB2382" i="2"/>
  <c r="AB2381" i="2"/>
  <c r="AB2380" i="2"/>
  <c r="AB2379" i="2"/>
  <c r="AB2378" i="2"/>
  <c r="AB2377" i="2"/>
  <c r="AB2376" i="2"/>
  <c r="AB2375" i="2"/>
  <c r="AB2374" i="2"/>
  <c r="AB2373" i="2"/>
  <c r="AB2372" i="2"/>
  <c r="AB2371" i="2"/>
  <c r="AB2370" i="2"/>
  <c r="AB2369" i="2"/>
  <c r="AB2368" i="2"/>
  <c r="AB2367" i="2"/>
  <c r="AB2366" i="2"/>
  <c r="AB2365" i="2"/>
  <c r="AB2364" i="2"/>
  <c r="AB2363" i="2"/>
  <c r="AB2362" i="2"/>
  <c r="AB2361" i="2"/>
  <c r="AB2360" i="2"/>
  <c r="AB2359" i="2"/>
  <c r="AB2358" i="2"/>
  <c r="AB2357" i="2"/>
  <c r="AB2356" i="2"/>
  <c r="AB2355" i="2"/>
  <c r="AB2354" i="2"/>
  <c r="AB2353" i="2"/>
  <c r="AB2352" i="2"/>
  <c r="AB2351" i="2"/>
  <c r="AB2350" i="2"/>
  <c r="AB2349" i="2"/>
  <c r="AB2348" i="2"/>
  <c r="AB2347" i="2"/>
  <c r="AB2346" i="2"/>
  <c r="AB2345" i="2"/>
  <c r="AB2344" i="2"/>
  <c r="AB2343" i="2"/>
  <c r="AB2342" i="2"/>
  <c r="AB2341" i="2"/>
  <c r="AB2340" i="2"/>
  <c r="AB2339" i="2"/>
  <c r="AB2338" i="2"/>
  <c r="AB2337" i="2"/>
  <c r="AB2336" i="2"/>
  <c r="AB2335" i="2"/>
  <c r="AB2334" i="2"/>
  <c r="AB2333" i="2"/>
  <c r="AB2332" i="2"/>
  <c r="AB2331" i="2"/>
  <c r="AB2330" i="2"/>
  <c r="AB2329" i="2"/>
  <c r="AB2328" i="2"/>
  <c r="AB2327" i="2"/>
  <c r="AB2326" i="2"/>
  <c r="AB2325" i="2"/>
  <c r="AB2324" i="2"/>
  <c r="AB2323" i="2"/>
  <c r="AB2322" i="2"/>
  <c r="AB2321" i="2"/>
  <c r="AB2320" i="2"/>
  <c r="AB2319" i="2"/>
  <c r="AB2318" i="2"/>
  <c r="AB2317" i="2"/>
  <c r="AB2316" i="2"/>
  <c r="AB2315" i="2"/>
  <c r="AB2314" i="2"/>
  <c r="AB2313" i="2"/>
  <c r="AB2312" i="2"/>
  <c r="AB2311" i="2"/>
  <c r="AB2310" i="2"/>
  <c r="AB2309" i="2"/>
  <c r="AB2308" i="2"/>
  <c r="AB2307" i="2"/>
  <c r="AB2306" i="2"/>
  <c r="AB2305" i="2"/>
  <c r="AB2304" i="2"/>
  <c r="AB2303" i="2"/>
  <c r="AB2302" i="2"/>
  <c r="AB2301" i="2"/>
  <c r="AB2300" i="2"/>
  <c r="AB2299" i="2"/>
  <c r="AB2298" i="2"/>
  <c r="AB2297" i="2"/>
  <c r="AB2296" i="2"/>
  <c r="AB2295" i="2"/>
  <c r="AB2294" i="2"/>
  <c r="AB2293" i="2"/>
  <c r="AB2292" i="2"/>
  <c r="AB2291" i="2"/>
  <c r="AB2290" i="2"/>
  <c r="AB2289" i="2"/>
  <c r="AB2288" i="2"/>
  <c r="AB2287" i="2"/>
  <c r="AB2286" i="2"/>
  <c r="AB2285" i="2"/>
  <c r="AB2284" i="2"/>
  <c r="AB2283" i="2"/>
  <c r="AB2282" i="2"/>
  <c r="AB2281" i="2"/>
  <c r="AB2280" i="2"/>
  <c r="AB2279" i="2"/>
  <c r="AB2278" i="2"/>
  <c r="AB2277" i="2"/>
  <c r="AB2276" i="2"/>
  <c r="AB2275" i="2"/>
  <c r="AB2274" i="2"/>
  <c r="AB2273" i="2"/>
  <c r="AB2272" i="2"/>
  <c r="AB2271" i="2"/>
  <c r="AB2270" i="2"/>
  <c r="AB2269" i="2"/>
  <c r="AB2268" i="2"/>
  <c r="AB2267" i="2"/>
  <c r="AB2266" i="2"/>
  <c r="AB2265" i="2"/>
  <c r="AB2264" i="2"/>
  <c r="AB2263" i="2"/>
  <c r="AB2262" i="2"/>
  <c r="AB2261" i="2"/>
  <c r="AB2260" i="2"/>
  <c r="AB2259" i="2"/>
  <c r="AB2258" i="2"/>
  <c r="AB2257" i="2"/>
  <c r="AB2256" i="2"/>
  <c r="AB2255" i="2"/>
  <c r="AB2254" i="2"/>
  <c r="AB2253" i="2"/>
  <c r="AB2252" i="2"/>
  <c r="AB2251" i="2"/>
  <c r="AB2250" i="2"/>
  <c r="AB2249" i="2"/>
  <c r="AB2248" i="2"/>
  <c r="AB2247" i="2"/>
  <c r="AB2246" i="2"/>
  <c r="AB2245" i="2"/>
  <c r="AB2244" i="2"/>
  <c r="AB2243" i="2"/>
  <c r="AB2242" i="2"/>
  <c r="AB2241" i="2"/>
  <c r="AB2240" i="2"/>
  <c r="AB2239" i="2"/>
  <c r="AB2238" i="2"/>
  <c r="AB2237" i="2"/>
  <c r="AB2236" i="2"/>
  <c r="AB2235" i="2"/>
  <c r="AB2234" i="2"/>
  <c r="AB2233" i="2"/>
  <c r="AB2232" i="2"/>
  <c r="AB2231" i="2"/>
  <c r="AB2230" i="2"/>
  <c r="AB2229" i="2"/>
  <c r="AB2228" i="2"/>
  <c r="AB2227" i="2"/>
  <c r="AB2226" i="2"/>
  <c r="AB2225" i="2"/>
  <c r="AB2224" i="2"/>
  <c r="AB2223" i="2"/>
  <c r="AB2222" i="2"/>
  <c r="AB2221" i="2"/>
  <c r="AB2220" i="2"/>
  <c r="AB2219" i="2"/>
  <c r="AB2218" i="2"/>
  <c r="AB2217" i="2"/>
  <c r="AB2216" i="2"/>
  <c r="AB2215" i="2"/>
  <c r="AB2214" i="2"/>
  <c r="AB2213" i="2"/>
  <c r="AB2212" i="2"/>
  <c r="AB2211" i="2"/>
  <c r="AB2210" i="2"/>
  <c r="AB2209" i="2"/>
  <c r="AB2208" i="2"/>
  <c r="AB2207" i="2"/>
  <c r="AB2206" i="2"/>
  <c r="AB2205" i="2"/>
  <c r="AB2204" i="2"/>
  <c r="AB2203" i="2"/>
  <c r="AB2202" i="2"/>
  <c r="AB2201" i="2"/>
  <c r="AB2200" i="2"/>
  <c r="AB2199" i="2"/>
  <c r="AB2198" i="2"/>
  <c r="AB2197" i="2"/>
  <c r="AB2196" i="2"/>
  <c r="AB2195" i="2"/>
  <c r="AB2194" i="2"/>
  <c r="AB2193" i="2"/>
  <c r="AB2192" i="2"/>
  <c r="AB2191" i="2"/>
  <c r="AB2190" i="2"/>
  <c r="AB2189" i="2"/>
  <c r="AB2188" i="2"/>
  <c r="AB2187" i="2"/>
  <c r="AB2186" i="2"/>
  <c r="AB2185" i="2"/>
  <c r="AB2184" i="2"/>
  <c r="AB2183" i="2"/>
  <c r="AB2182" i="2"/>
  <c r="AB2181" i="2"/>
  <c r="AB2180" i="2"/>
  <c r="AB2179" i="2"/>
  <c r="AB2178" i="2"/>
  <c r="AB2177" i="2"/>
  <c r="AB2176" i="2"/>
  <c r="AB2175" i="2"/>
  <c r="AB2174" i="2"/>
  <c r="AB2173" i="2"/>
  <c r="AB2172" i="2"/>
  <c r="AB2171" i="2"/>
  <c r="AB2170" i="2"/>
  <c r="AB2169" i="2"/>
  <c r="AB2168" i="2"/>
  <c r="AB2167" i="2"/>
  <c r="AB2166" i="2"/>
  <c r="AB2165" i="2"/>
  <c r="AB2164" i="2"/>
  <c r="AB2163" i="2"/>
  <c r="AB2162" i="2"/>
  <c r="AB2161" i="2"/>
  <c r="AB2160" i="2"/>
  <c r="AB2159" i="2"/>
  <c r="AB2158" i="2"/>
  <c r="AB2157" i="2"/>
  <c r="AB2156" i="2"/>
  <c r="AB2155" i="2"/>
  <c r="AB2154" i="2"/>
  <c r="AB2153" i="2"/>
  <c r="AB2152" i="2"/>
  <c r="AB2151" i="2"/>
  <c r="AB2150" i="2"/>
  <c r="AB2149" i="2"/>
  <c r="AB2148" i="2"/>
  <c r="AB2147" i="2"/>
  <c r="AB2146" i="2"/>
  <c r="AB2145" i="2"/>
  <c r="AB2144" i="2"/>
  <c r="AB2143" i="2"/>
  <c r="AB2142" i="2"/>
  <c r="AB2141" i="2"/>
  <c r="AB2140" i="2"/>
  <c r="AB2139" i="2"/>
  <c r="AB2138" i="2"/>
  <c r="AB2137" i="2"/>
  <c r="AB2136" i="2"/>
  <c r="AB2135" i="2"/>
  <c r="AB2134" i="2"/>
  <c r="AB2133" i="2"/>
  <c r="AB2132" i="2"/>
  <c r="AB2131" i="2"/>
  <c r="AB2130" i="2"/>
  <c r="AB2129" i="2"/>
  <c r="AB2128" i="2"/>
  <c r="AB2127" i="2"/>
  <c r="AB2126" i="2"/>
  <c r="AB2125" i="2"/>
  <c r="AB2124" i="2"/>
  <c r="AB2123" i="2"/>
  <c r="AB2122" i="2"/>
  <c r="AB2121" i="2"/>
  <c r="AB2120" i="2"/>
  <c r="AB2119" i="2"/>
  <c r="AB2118" i="2"/>
  <c r="AB2117" i="2"/>
  <c r="AB2116" i="2"/>
  <c r="AB2115" i="2"/>
  <c r="AB2114" i="2"/>
  <c r="AB2113" i="2"/>
  <c r="AB2112" i="2"/>
  <c r="AB2111" i="2"/>
  <c r="AB2110" i="2"/>
  <c r="AB2109" i="2"/>
  <c r="AB2108" i="2"/>
  <c r="AB2107" i="2"/>
  <c r="AB2106" i="2"/>
  <c r="AB2105" i="2"/>
  <c r="AB2104" i="2"/>
  <c r="AB2103" i="2"/>
  <c r="AB2102" i="2"/>
  <c r="AB2101" i="2"/>
  <c r="AB2100" i="2"/>
  <c r="AB2099" i="2"/>
  <c r="AB2098" i="2"/>
  <c r="AB2097" i="2"/>
  <c r="AB2096" i="2"/>
  <c r="AB2095" i="2"/>
  <c r="AB2094" i="2"/>
  <c r="AB2093" i="2"/>
  <c r="AB2092" i="2"/>
  <c r="AB2091" i="2"/>
  <c r="AB2090" i="2"/>
  <c r="AB2089" i="2"/>
  <c r="AB2088" i="2"/>
  <c r="AB2087" i="2"/>
  <c r="AB2086" i="2"/>
  <c r="AB2085" i="2"/>
  <c r="AB2084" i="2"/>
  <c r="AB2083" i="2"/>
  <c r="AB2082" i="2"/>
  <c r="AB2081" i="2"/>
  <c r="AB2080" i="2"/>
  <c r="AB2079" i="2"/>
  <c r="AB2078" i="2"/>
  <c r="AB2077" i="2"/>
  <c r="AB2076" i="2"/>
  <c r="AB2075" i="2"/>
  <c r="AB2074" i="2"/>
  <c r="AB2073" i="2"/>
  <c r="AB2072" i="2"/>
  <c r="AB2071" i="2"/>
  <c r="AB2070" i="2"/>
  <c r="AB2069" i="2"/>
  <c r="AB2068" i="2"/>
  <c r="AB2067" i="2"/>
  <c r="AB2066" i="2"/>
  <c r="AB2065" i="2"/>
  <c r="AB2064" i="2"/>
  <c r="AB2063" i="2"/>
  <c r="AB2062" i="2"/>
  <c r="AB2061" i="2"/>
  <c r="AB2060" i="2"/>
  <c r="AB2059" i="2"/>
  <c r="AB2058" i="2"/>
  <c r="AB2057" i="2"/>
  <c r="AB2056" i="2"/>
  <c r="AB2055" i="2"/>
  <c r="AB2054" i="2"/>
  <c r="AB2053" i="2"/>
  <c r="AB2052" i="2"/>
  <c r="AB2051" i="2"/>
  <c r="AB2050" i="2"/>
  <c r="AB2049" i="2"/>
  <c r="AB2048" i="2"/>
  <c r="AB2047" i="2"/>
  <c r="AB2046" i="2"/>
  <c r="AB2045" i="2"/>
  <c r="AB2044" i="2"/>
  <c r="AB2043" i="2"/>
  <c r="AB2042" i="2"/>
  <c r="AB2041" i="2"/>
  <c r="AB2040" i="2"/>
  <c r="AB2039" i="2"/>
  <c r="AB2038" i="2"/>
  <c r="AB2037" i="2"/>
  <c r="AB2036" i="2"/>
  <c r="AB2035" i="2"/>
  <c r="AB2034" i="2"/>
  <c r="AB2033" i="2"/>
  <c r="AB2032" i="2"/>
  <c r="AB2031" i="2"/>
  <c r="AB2030" i="2"/>
  <c r="AB2029" i="2"/>
  <c r="AB2028" i="2"/>
  <c r="AB2027" i="2"/>
  <c r="AB2026" i="2"/>
  <c r="AB2025" i="2"/>
  <c r="AB2024" i="2"/>
  <c r="AB2023" i="2"/>
  <c r="AB2022" i="2"/>
  <c r="AB2021" i="2"/>
  <c r="AB2020" i="2"/>
  <c r="AB2019" i="2"/>
  <c r="AB2018" i="2"/>
  <c r="AB2017" i="2"/>
  <c r="AB2016" i="2"/>
  <c r="AB2015" i="2"/>
  <c r="AB2014" i="2"/>
  <c r="AB2013" i="2"/>
  <c r="AB2012" i="2"/>
  <c r="AB2011" i="2"/>
  <c r="AB2010" i="2"/>
  <c r="AB2009" i="2"/>
  <c r="AB2008" i="2"/>
  <c r="AB2007" i="2"/>
  <c r="AB2006" i="2"/>
  <c r="AB2005" i="2"/>
  <c r="AB2004" i="2"/>
  <c r="AB2003" i="2"/>
  <c r="AB2002" i="2"/>
  <c r="AB2001" i="2"/>
  <c r="AB2000" i="2"/>
  <c r="AB1999" i="2"/>
  <c r="AB1998" i="2"/>
  <c r="AB1997" i="2"/>
  <c r="AB1996" i="2"/>
  <c r="AB1995" i="2"/>
  <c r="AB1994" i="2"/>
  <c r="AB1993" i="2"/>
  <c r="AB1992" i="2"/>
  <c r="AB1991" i="2"/>
  <c r="AB1990" i="2"/>
  <c r="AB1989" i="2"/>
  <c r="AB1988" i="2"/>
  <c r="AB1987" i="2"/>
  <c r="AB1986" i="2"/>
  <c r="AB1985" i="2"/>
  <c r="AB1984" i="2"/>
  <c r="AB1983" i="2"/>
  <c r="AB1982" i="2"/>
  <c r="AB1981" i="2"/>
  <c r="AB1980" i="2"/>
  <c r="AB1979" i="2"/>
  <c r="AB1978" i="2"/>
  <c r="AB1977" i="2"/>
  <c r="AB1976" i="2"/>
  <c r="AB1975" i="2"/>
  <c r="AB1974" i="2"/>
  <c r="AB1973" i="2"/>
  <c r="AB1972" i="2"/>
  <c r="AB1971" i="2"/>
  <c r="AB1970" i="2"/>
  <c r="AB1969" i="2"/>
  <c r="AB1968" i="2"/>
  <c r="AB1967" i="2"/>
  <c r="AB1966" i="2"/>
  <c r="AB1965" i="2"/>
  <c r="AB1964" i="2"/>
  <c r="AB1963" i="2"/>
  <c r="AB1962" i="2"/>
  <c r="AB1961" i="2"/>
  <c r="AB1960" i="2"/>
  <c r="AB1959" i="2"/>
  <c r="AB1958" i="2"/>
  <c r="AB1957" i="2"/>
  <c r="AB1956" i="2"/>
  <c r="AB1955" i="2"/>
  <c r="AB1954" i="2"/>
  <c r="AB1953" i="2"/>
  <c r="AB1952" i="2"/>
  <c r="AB1951" i="2"/>
  <c r="AB1950" i="2"/>
  <c r="AB1949" i="2"/>
  <c r="AB1948" i="2"/>
  <c r="AB1947" i="2"/>
  <c r="AB1946" i="2"/>
  <c r="AB1945" i="2"/>
  <c r="AB1944" i="2"/>
  <c r="AB1943" i="2"/>
  <c r="AB1942" i="2"/>
  <c r="AB1941" i="2"/>
  <c r="AB1940" i="2"/>
  <c r="AB1939" i="2"/>
  <c r="AB1938" i="2"/>
  <c r="AB1937" i="2"/>
  <c r="AB1936" i="2"/>
  <c r="AB1935" i="2"/>
  <c r="AB1934" i="2"/>
  <c r="AB1933" i="2"/>
  <c r="AB1932" i="2"/>
  <c r="AB1931" i="2"/>
  <c r="AB1930" i="2"/>
  <c r="AB1929" i="2"/>
  <c r="AB1928" i="2"/>
  <c r="AB1927" i="2"/>
  <c r="AB1926" i="2"/>
  <c r="AB1925" i="2"/>
  <c r="AB1924" i="2"/>
  <c r="AB1923" i="2"/>
  <c r="AB1922" i="2"/>
  <c r="AB1921" i="2"/>
  <c r="AB1920" i="2"/>
  <c r="AB1919" i="2"/>
  <c r="AB1918" i="2"/>
  <c r="AB1917" i="2"/>
  <c r="AB1916" i="2"/>
  <c r="AB1915" i="2"/>
  <c r="AB1914" i="2"/>
  <c r="AB1913" i="2"/>
  <c r="AB1912" i="2"/>
  <c r="AB1911" i="2"/>
  <c r="AB1910" i="2"/>
  <c r="AB1909" i="2"/>
  <c r="AB1908" i="2"/>
  <c r="AB1907" i="2"/>
  <c r="AB1906" i="2"/>
  <c r="AB1905" i="2"/>
  <c r="AB1904" i="2"/>
  <c r="AB1903" i="2"/>
  <c r="AB1902" i="2"/>
  <c r="AB1901" i="2"/>
  <c r="AB1900" i="2"/>
  <c r="AB1899" i="2"/>
  <c r="AB1898" i="2"/>
  <c r="AB1897" i="2"/>
  <c r="AB1896" i="2"/>
  <c r="AB1895" i="2"/>
  <c r="AB1894" i="2"/>
  <c r="AB1893" i="2"/>
  <c r="AB1892" i="2"/>
  <c r="AB1891" i="2"/>
  <c r="AB1890" i="2"/>
  <c r="AB1889" i="2"/>
  <c r="AB1888" i="2"/>
  <c r="AB1887" i="2"/>
  <c r="AB1886" i="2"/>
  <c r="AB1885" i="2"/>
  <c r="AB1884" i="2"/>
  <c r="AB1883" i="2"/>
  <c r="AB1882" i="2"/>
  <c r="AB1881" i="2"/>
  <c r="AB1880" i="2"/>
  <c r="AB1879" i="2"/>
  <c r="AB1878" i="2"/>
  <c r="AB1877" i="2"/>
  <c r="AB1876" i="2"/>
  <c r="AB1875" i="2"/>
  <c r="AB1874" i="2"/>
  <c r="AB1873" i="2"/>
  <c r="AB1872" i="2"/>
  <c r="AB1871" i="2"/>
  <c r="AB1870" i="2"/>
  <c r="AB1869" i="2"/>
  <c r="AB1868" i="2"/>
  <c r="AB1867" i="2"/>
  <c r="AB1866" i="2"/>
  <c r="AB1865" i="2"/>
  <c r="AB1864" i="2"/>
  <c r="AB1863" i="2"/>
  <c r="AB1862" i="2"/>
  <c r="AB1861" i="2"/>
  <c r="AB1860" i="2"/>
  <c r="AB1859" i="2"/>
  <c r="AB1858" i="2"/>
  <c r="AB1857" i="2"/>
  <c r="AB1856" i="2"/>
  <c r="AB1855" i="2"/>
  <c r="AB1854" i="2"/>
  <c r="AB1853" i="2"/>
  <c r="AB1852" i="2"/>
  <c r="AB1851" i="2"/>
  <c r="AB1850" i="2"/>
  <c r="AB1849" i="2"/>
  <c r="AB1848" i="2"/>
  <c r="AB1847" i="2"/>
  <c r="AB1846" i="2"/>
  <c r="AB1845" i="2"/>
  <c r="AB1844" i="2"/>
  <c r="AB1843" i="2"/>
  <c r="AB1842" i="2"/>
  <c r="AB1841" i="2"/>
  <c r="AB1840" i="2"/>
  <c r="AB1839" i="2"/>
  <c r="AB1838" i="2"/>
  <c r="AB1837" i="2"/>
  <c r="AB1836" i="2"/>
  <c r="AB1835" i="2"/>
  <c r="AB1834" i="2"/>
  <c r="AB1833" i="2"/>
  <c r="AB1832" i="2"/>
  <c r="AB1831" i="2"/>
  <c r="AB1830" i="2"/>
  <c r="AB1829" i="2"/>
  <c r="AB1828" i="2"/>
  <c r="AB1827" i="2"/>
  <c r="AB1826" i="2"/>
  <c r="AB1825" i="2"/>
  <c r="AB1824" i="2"/>
  <c r="AB1823" i="2"/>
  <c r="AB1822" i="2"/>
  <c r="AB1821" i="2"/>
  <c r="AB1820" i="2"/>
  <c r="AB1819" i="2"/>
  <c r="AB1818" i="2"/>
  <c r="AB1817" i="2"/>
  <c r="AB1816" i="2"/>
  <c r="AB1815" i="2"/>
  <c r="AB1814" i="2"/>
  <c r="AB1813" i="2"/>
  <c r="AB1812" i="2"/>
  <c r="AB1811" i="2"/>
  <c r="AB1810" i="2"/>
  <c r="AB1809" i="2"/>
  <c r="AB1808" i="2"/>
  <c r="AB1807" i="2"/>
  <c r="AB1806" i="2"/>
  <c r="AB1805" i="2"/>
  <c r="AB1804" i="2"/>
  <c r="AB1803" i="2"/>
  <c r="AB1802" i="2"/>
  <c r="AB1801" i="2"/>
  <c r="AB1800" i="2"/>
  <c r="AB1799" i="2"/>
  <c r="AB1798" i="2"/>
  <c r="AB1797" i="2"/>
  <c r="AB1796" i="2"/>
  <c r="AB1795" i="2"/>
  <c r="AB1794" i="2"/>
  <c r="AB1793" i="2"/>
  <c r="AB1792" i="2"/>
  <c r="AB1791" i="2"/>
  <c r="AB1790" i="2"/>
  <c r="AB1789" i="2"/>
  <c r="AB1788" i="2"/>
  <c r="AB1787" i="2"/>
  <c r="AB1786" i="2"/>
  <c r="AB1785" i="2"/>
  <c r="AB1784" i="2"/>
  <c r="AB1783" i="2"/>
  <c r="AB1782" i="2"/>
  <c r="AB1781" i="2"/>
  <c r="AB1780" i="2"/>
  <c r="AB1779" i="2"/>
  <c r="AB1778" i="2"/>
  <c r="AB1777" i="2"/>
  <c r="AB1776" i="2"/>
  <c r="AB1775" i="2"/>
  <c r="AB1774" i="2"/>
  <c r="AB1773" i="2"/>
  <c r="AB1772" i="2"/>
  <c r="AB1771" i="2"/>
  <c r="AB1770" i="2"/>
  <c r="AB1769" i="2"/>
  <c r="AB1768" i="2"/>
  <c r="AB1767" i="2"/>
  <c r="AB1766" i="2"/>
  <c r="AB1765" i="2"/>
  <c r="AB1764" i="2"/>
  <c r="AB1763" i="2"/>
  <c r="AB1762" i="2"/>
  <c r="AB1761" i="2"/>
  <c r="AB1760" i="2"/>
  <c r="AB1759" i="2"/>
  <c r="AB1758" i="2"/>
  <c r="AB1757" i="2"/>
  <c r="AB1756" i="2"/>
  <c r="AB1755" i="2"/>
  <c r="AB1754" i="2"/>
  <c r="AB1753" i="2"/>
  <c r="AB1752" i="2"/>
  <c r="AB1751" i="2"/>
  <c r="AB1750" i="2"/>
  <c r="AB1749" i="2"/>
  <c r="AB1748" i="2"/>
  <c r="AB1747" i="2"/>
  <c r="AB1746" i="2"/>
  <c r="AB1745" i="2"/>
  <c r="AB1744" i="2"/>
  <c r="AB1743" i="2"/>
  <c r="AB1742" i="2"/>
  <c r="AB1741" i="2"/>
  <c r="AB1740" i="2"/>
  <c r="AB1739" i="2"/>
  <c r="AB1738" i="2"/>
  <c r="AB1737" i="2"/>
  <c r="AB1736" i="2"/>
  <c r="AB1735" i="2"/>
  <c r="AB1734" i="2"/>
  <c r="AB1733" i="2"/>
  <c r="AB1732" i="2"/>
  <c r="AB1731" i="2"/>
  <c r="AB1730" i="2"/>
  <c r="AB1729" i="2"/>
  <c r="AB1728" i="2"/>
  <c r="AB1727" i="2"/>
  <c r="AB1726" i="2"/>
  <c r="AB1725" i="2"/>
  <c r="AB1724" i="2"/>
  <c r="AB1723" i="2"/>
  <c r="AB1722" i="2"/>
  <c r="AB1721" i="2"/>
  <c r="AB1720" i="2"/>
  <c r="AB1719" i="2"/>
  <c r="AB1718" i="2"/>
  <c r="AB1717" i="2"/>
  <c r="AB1716" i="2"/>
  <c r="AB1715" i="2"/>
  <c r="AB1714" i="2"/>
  <c r="AB1713" i="2"/>
  <c r="AB1712" i="2"/>
  <c r="AB1711" i="2"/>
  <c r="AB1710" i="2"/>
  <c r="AB1709" i="2"/>
  <c r="AB1708" i="2"/>
  <c r="AB1707" i="2"/>
  <c r="AB1706" i="2"/>
  <c r="AB1705" i="2"/>
  <c r="AB1704" i="2"/>
  <c r="AB1703" i="2"/>
  <c r="AB1702" i="2"/>
  <c r="AB1701" i="2"/>
  <c r="AB1700" i="2"/>
  <c r="AB1699" i="2"/>
  <c r="AB1698" i="2"/>
  <c r="AB1697" i="2"/>
  <c r="AB1696" i="2"/>
  <c r="AB1695" i="2"/>
  <c r="AB1694" i="2"/>
  <c r="AB1693" i="2"/>
  <c r="AB1692" i="2"/>
  <c r="AB1691" i="2"/>
  <c r="AB1690" i="2"/>
  <c r="AB1689" i="2"/>
  <c r="AB1688" i="2"/>
  <c r="AB1687" i="2"/>
  <c r="AB1686" i="2"/>
  <c r="AB1685" i="2"/>
  <c r="AB1684" i="2"/>
  <c r="AB1683" i="2"/>
  <c r="AB1682" i="2"/>
  <c r="AB1681" i="2"/>
  <c r="AB1680" i="2"/>
  <c r="AB1679" i="2"/>
  <c r="AB1678" i="2"/>
  <c r="AB1677" i="2"/>
  <c r="AB1676" i="2"/>
  <c r="AB1675" i="2"/>
  <c r="AB1674" i="2"/>
  <c r="AB1673" i="2"/>
  <c r="AB1672" i="2"/>
  <c r="AB1671" i="2"/>
  <c r="AB1670" i="2"/>
  <c r="AB1669" i="2"/>
  <c r="AB1668" i="2"/>
  <c r="AB1667" i="2"/>
  <c r="AB1666" i="2"/>
  <c r="AB1665" i="2"/>
  <c r="AB1664" i="2"/>
  <c r="AB1663" i="2"/>
  <c r="AB1662" i="2"/>
  <c r="AB1661" i="2"/>
  <c r="AB1660" i="2"/>
  <c r="AB1659" i="2"/>
  <c r="AB1658" i="2"/>
  <c r="AB1657" i="2"/>
  <c r="AB1656" i="2"/>
  <c r="AB1655" i="2"/>
  <c r="AB1654" i="2"/>
  <c r="AB1653" i="2"/>
  <c r="AB1652" i="2"/>
  <c r="AB1651" i="2"/>
  <c r="AB1650" i="2"/>
  <c r="AB1649" i="2"/>
  <c r="AB1648" i="2"/>
  <c r="AB1647" i="2"/>
  <c r="AB1646" i="2"/>
  <c r="AB1645" i="2"/>
  <c r="AB1644" i="2"/>
  <c r="AB1643" i="2"/>
  <c r="AB1642" i="2"/>
  <c r="AB1641" i="2"/>
  <c r="AB1640" i="2"/>
  <c r="AB1639" i="2"/>
  <c r="AB1638" i="2"/>
  <c r="AB1637" i="2"/>
  <c r="AB1636" i="2"/>
  <c r="AB1635" i="2"/>
  <c r="AB1634" i="2"/>
  <c r="AB1633" i="2"/>
  <c r="AB1632" i="2"/>
  <c r="AB1631" i="2"/>
  <c r="AB1630" i="2"/>
  <c r="AB1629" i="2"/>
  <c r="AB1628" i="2"/>
  <c r="AB1627" i="2"/>
  <c r="AB1626" i="2"/>
  <c r="AB1625" i="2"/>
  <c r="AB1624" i="2"/>
  <c r="AB1623" i="2"/>
  <c r="AB1622" i="2"/>
  <c r="AB1621" i="2"/>
  <c r="AB1620" i="2"/>
  <c r="AB1619" i="2"/>
  <c r="AB1618" i="2"/>
  <c r="AB1617" i="2"/>
  <c r="AB1616" i="2"/>
  <c r="AB1615" i="2"/>
  <c r="AB1614" i="2"/>
  <c r="AB1613" i="2"/>
  <c r="AB1612" i="2"/>
  <c r="AB1611" i="2"/>
  <c r="AB1610" i="2"/>
  <c r="AB1609" i="2"/>
  <c r="AB1608" i="2"/>
  <c r="AB1607" i="2"/>
  <c r="AB1606" i="2"/>
  <c r="AB1605" i="2"/>
  <c r="AB1604" i="2"/>
  <c r="AB1603" i="2"/>
  <c r="AB1602" i="2"/>
  <c r="AB1601" i="2"/>
  <c r="AB1600" i="2"/>
  <c r="AB1599" i="2"/>
  <c r="AB1598" i="2"/>
  <c r="AB1597" i="2"/>
  <c r="AB1596" i="2"/>
  <c r="AB1595" i="2"/>
  <c r="AB1594" i="2"/>
  <c r="AB1593" i="2"/>
  <c r="AB1592" i="2"/>
  <c r="AB1591" i="2"/>
  <c r="AB1590" i="2"/>
  <c r="AB1589" i="2"/>
  <c r="AB1588" i="2"/>
  <c r="AB1587" i="2"/>
  <c r="AB1586" i="2"/>
  <c r="AB1585" i="2"/>
  <c r="AB1584" i="2"/>
  <c r="AB1583" i="2"/>
  <c r="AB1582" i="2"/>
  <c r="AB1581" i="2"/>
  <c r="AB1580" i="2"/>
  <c r="AB1579" i="2"/>
  <c r="AB1578" i="2"/>
  <c r="AB1577" i="2"/>
  <c r="AB1576" i="2"/>
  <c r="AB1575" i="2"/>
  <c r="AB1574" i="2"/>
  <c r="AB1573" i="2"/>
  <c r="AB1572" i="2"/>
  <c r="AB1571" i="2"/>
  <c r="AB1570" i="2"/>
  <c r="AB1569" i="2"/>
  <c r="AB1568" i="2"/>
  <c r="AB1567" i="2"/>
  <c r="AB1566" i="2"/>
  <c r="AB1565" i="2"/>
  <c r="AB1564" i="2"/>
  <c r="AB1563" i="2"/>
  <c r="AB1562" i="2"/>
  <c r="AB1561" i="2"/>
  <c r="AB1560" i="2"/>
  <c r="AB1559" i="2"/>
  <c r="AB1558" i="2"/>
  <c r="AB1557" i="2"/>
  <c r="AB1556" i="2"/>
  <c r="AB1555" i="2"/>
  <c r="AB1554" i="2"/>
  <c r="AB1553" i="2"/>
  <c r="AB1552" i="2"/>
  <c r="AB1551" i="2"/>
  <c r="AB1550" i="2"/>
  <c r="AB1549" i="2"/>
  <c r="AB1548" i="2"/>
  <c r="AB1547" i="2"/>
  <c r="AB1546" i="2"/>
  <c r="AB1545" i="2"/>
  <c r="AB1544" i="2"/>
  <c r="AB1543" i="2"/>
  <c r="AB1542" i="2"/>
  <c r="AB1541" i="2"/>
  <c r="AB1540" i="2"/>
  <c r="AB1539" i="2"/>
  <c r="AB1538" i="2"/>
  <c r="AB1537" i="2"/>
  <c r="AB1536" i="2"/>
  <c r="AB1535" i="2"/>
  <c r="AB1534" i="2"/>
  <c r="AB1533" i="2"/>
  <c r="AB1532" i="2"/>
  <c r="AB1531" i="2"/>
  <c r="AB1530" i="2"/>
  <c r="AB1529" i="2"/>
  <c r="AB1528" i="2"/>
  <c r="AB1527" i="2"/>
  <c r="AB1526" i="2"/>
  <c r="AB1525" i="2"/>
  <c r="AB1524" i="2"/>
  <c r="AB1523" i="2"/>
  <c r="AB1522" i="2"/>
  <c r="AB1521" i="2"/>
  <c r="AB1520" i="2"/>
  <c r="AB1519" i="2"/>
  <c r="AB1518" i="2"/>
  <c r="AB1517" i="2"/>
  <c r="AB1516" i="2"/>
  <c r="AB1515" i="2"/>
  <c r="AB1514" i="2"/>
  <c r="AB1513" i="2"/>
  <c r="AB1512" i="2"/>
  <c r="AB1511" i="2"/>
  <c r="AB1510" i="2"/>
  <c r="AB1509" i="2"/>
  <c r="AB1508" i="2"/>
  <c r="AB1507" i="2"/>
  <c r="AB1506" i="2"/>
  <c r="AB1505" i="2"/>
  <c r="AB1504" i="2"/>
  <c r="AB1503" i="2"/>
  <c r="AB1502" i="2"/>
  <c r="AB1501" i="2"/>
  <c r="AB1500" i="2"/>
  <c r="AB1499" i="2"/>
  <c r="AB1498" i="2"/>
  <c r="AB1497" i="2"/>
  <c r="AB1496" i="2"/>
  <c r="AB1495" i="2"/>
  <c r="AB1494" i="2"/>
  <c r="AB1493" i="2"/>
  <c r="AB1492" i="2"/>
  <c r="AB1491" i="2"/>
  <c r="AB1490" i="2"/>
  <c r="AB1489" i="2"/>
  <c r="AB1488" i="2"/>
  <c r="AB1487" i="2"/>
  <c r="AB1486" i="2"/>
  <c r="AB1485" i="2"/>
  <c r="AB1484" i="2"/>
  <c r="AB1483" i="2"/>
  <c r="AB1482" i="2"/>
  <c r="AB1481" i="2"/>
  <c r="AB1480" i="2"/>
  <c r="AB1479" i="2"/>
  <c r="AB1478" i="2"/>
  <c r="AB1477" i="2"/>
  <c r="AB1476" i="2"/>
  <c r="AB1475" i="2"/>
  <c r="AB1474" i="2"/>
  <c r="AB1473" i="2"/>
  <c r="AB1472" i="2"/>
  <c r="AB1471" i="2"/>
  <c r="AB1470" i="2"/>
  <c r="AB1469" i="2"/>
  <c r="AB1468" i="2"/>
  <c r="AB1467" i="2"/>
  <c r="AB1466" i="2"/>
  <c r="AB1465" i="2"/>
  <c r="AB1464" i="2"/>
  <c r="AB1463" i="2"/>
  <c r="AB1462" i="2"/>
  <c r="AB1461" i="2"/>
  <c r="AB1460" i="2"/>
  <c r="AB1459" i="2"/>
  <c r="AB1458" i="2"/>
  <c r="AB1457" i="2"/>
  <c r="AB1456" i="2"/>
  <c r="AB1455" i="2"/>
  <c r="AB1454" i="2"/>
  <c r="AB1453" i="2"/>
  <c r="AB1452" i="2"/>
  <c r="AB1451" i="2"/>
  <c r="AB1450" i="2"/>
  <c r="AB1449" i="2"/>
  <c r="AB1448" i="2"/>
  <c r="AB1447" i="2"/>
  <c r="AB1446" i="2"/>
  <c r="AB1445" i="2"/>
  <c r="AB1444" i="2"/>
  <c r="AB1443" i="2"/>
  <c r="AB1442" i="2"/>
  <c r="AB1441" i="2"/>
  <c r="AB1440" i="2"/>
  <c r="AB1439" i="2"/>
  <c r="AB1438" i="2"/>
  <c r="AB1437" i="2"/>
  <c r="AB1436" i="2"/>
  <c r="AB1435" i="2"/>
  <c r="AB1434" i="2"/>
  <c r="AB1433" i="2"/>
  <c r="AB1432" i="2"/>
  <c r="AB1431" i="2"/>
  <c r="AB1430" i="2"/>
  <c r="AB1429" i="2"/>
  <c r="AB1428" i="2"/>
  <c r="AB1427" i="2"/>
  <c r="AB1426" i="2"/>
  <c r="AB1425" i="2"/>
  <c r="AB1424" i="2"/>
  <c r="AB1423" i="2"/>
  <c r="AB1422" i="2"/>
  <c r="AB1421" i="2"/>
  <c r="AB1420" i="2"/>
  <c r="AB1419" i="2"/>
  <c r="AB1418" i="2"/>
  <c r="AB1417" i="2"/>
  <c r="AB1416" i="2"/>
  <c r="AB1415" i="2"/>
  <c r="AB1414" i="2"/>
  <c r="AB1413" i="2"/>
  <c r="AB1412" i="2"/>
  <c r="AB1411" i="2"/>
  <c r="AB1410" i="2"/>
  <c r="AB1409" i="2"/>
  <c r="AB1408" i="2"/>
  <c r="AB1407" i="2"/>
  <c r="AB1406" i="2"/>
  <c r="AB1405" i="2"/>
  <c r="AB1404" i="2"/>
  <c r="AB1403" i="2"/>
  <c r="AB1402" i="2"/>
  <c r="AB1401" i="2"/>
  <c r="AB1400" i="2"/>
  <c r="AB1399" i="2"/>
  <c r="AB1398" i="2"/>
  <c r="AB1397" i="2"/>
  <c r="AB1396" i="2"/>
  <c r="AB1395" i="2"/>
  <c r="AB1394" i="2"/>
  <c r="AB1393" i="2"/>
  <c r="AB1392" i="2"/>
  <c r="AB1391" i="2"/>
  <c r="AB1390" i="2"/>
  <c r="AB1389" i="2"/>
  <c r="AB1388" i="2"/>
  <c r="AB1387" i="2"/>
  <c r="AB1386" i="2"/>
  <c r="AB1385" i="2"/>
  <c r="AB1384" i="2"/>
  <c r="AB1383" i="2"/>
  <c r="AB1382" i="2"/>
  <c r="AB1381" i="2"/>
  <c r="AB1380" i="2"/>
  <c r="AB1379" i="2"/>
  <c r="AB1378" i="2"/>
  <c r="AB1377" i="2"/>
  <c r="AB1376" i="2"/>
  <c r="AB1375" i="2"/>
  <c r="AB1374" i="2"/>
  <c r="AB1373" i="2"/>
  <c r="AB1372" i="2"/>
  <c r="AB1371" i="2"/>
  <c r="AB1370" i="2"/>
  <c r="AB1369" i="2"/>
  <c r="AB1368" i="2"/>
  <c r="AB1367" i="2"/>
  <c r="AB1366" i="2"/>
  <c r="AB1365" i="2"/>
  <c r="AB1364" i="2"/>
  <c r="AB1363" i="2"/>
  <c r="AB1362" i="2"/>
  <c r="AB1361" i="2"/>
  <c r="AB1360" i="2"/>
  <c r="AB1359" i="2"/>
  <c r="AB1358" i="2"/>
  <c r="AB1357" i="2"/>
  <c r="AB1356" i="2"/>
  <c r="AB1355" i="2"/>
  <c r="AB1354" i="2"/>
  <c r="AB1353" i="2"/>
  <c r="AB1352" i="2"/>
  <c r="AB1351" i="2"/>
  <c r="AB1350" i="2"/>
  <c r="AB1349" i="2"/>
  <c r="AB1348" i="2"/>
  <c r="AB1347" i="2"/>
  <c r="AB1346" i="2"/>
  <c r="AB1345" i="2"/>
  <c r="AB1344" i="2"/>
  <c r="AB1343" i="2"/>
  <c r="AB1342" i="2"/>
  <c r="AB1341" i="2"/>
  <c r="AB1340" i="2"/>
  <c r="AB1339" i="2"/>
  <c r="AB1338" i="2"/>
  <c r="AB1337" i="2"/>
  <c r="AB1336" i="2"/>
  <c r="AB1335" i="2"/>
  <c r="AB1334" i="2"/>
  <c r="AB1333" i="2"/>
  <c r="AB1332" i="2"/>
  <c r="AB1331" i="2"/>
  <c r="AB1330" i="2"/>
  <c r="AB1329" i="2"/>
  <c r="AB1328" i="2"/>
  <c r="AB1327" i="2"/>
  <c r="AB1326" i="2"/>
  <c r="AB1325" i="2"/>
  <c r="AB1324" i="2"/>
  <c r="AB1323" i="2"/>
  <c r="AB1322" i="2"/>
  <c r="AB1321" i="2"/>
  <c r="AB1320" i="2"/>
  <c r="AB1319" i="2"/>
  <c r="AB1318" i="2"/>
  <c r="AB1317" i="2"/>
  <c r="AB1316" i="2"/>
  <c r="AB1315" i="2"/>
  <c r="AB1314" i="2"/>
  <c r="AB1313" i="2"/>
  <c r="AB1312" i="2"/>
  <c r="AB1311" i="2"/>
  <c r="AB1310" i="2"/>
  <c r="AB1309" i="2"/>
  <c r="AB1308" i="2"/>
  <c r="AB1307" i="2"/>
  <c r="AB1306" i="2"/>
  <c r="AB1305" i="2"/>
  <c r="AB1304" i="2"/>
  <c r="AB1303" i="2"/>
  <c r="AB1302" i="2"/>
  <c r="AB1301" i="2"/>
  <c r="AB1300" i="2"/>
  <c r="AB1299" i="2"/>
  <c r="AB1298" i="2"/>
  <c r="AB1297" i="2"/>
  <c r="AB1296" i="2"/>
  <c r="AB1295" i="2"/>
  <c r="AB1294" i="2"/>
  <c r="AB1293" i="2"/>
  <c r="AB1292" i="2"/>
  <c r="AB1291" i="2"/>
  <c r="AB1290" i="2"/>
  <c r="AB1289" i="2"/>
  <c r="AB1288" i="2"/>
  <c r="AB1287" i="2"/>
  <c r="AB1286" i="2"/>
  <c r="AB1285" i="2"/>
  <c r="AB1284" i="2"/>
  <c r="AB1283" i="2"/>
  <c r="AB1282" i="2"/>
  <c r="AB1281" i="2"/>
  <c r="AB1280" i="2"/>
  <c r="AB1279" i="2"/>
  <c r="AB1278" i="2"/>
  <c r="AB1277" i="2"/>
  <c r="AB1276" i="2"/>
  <c r="AB1275" i="2"/>
  <c r="AB1274" i="2"/>
  <c r="AB1273" i="2"/>
  <c r="AB1272" i="2"/>
  <c r="AB1271" i="2"/>
  <c r="AB1270" i="2"/>
  <c r="AB1269" i="2"/>
  <c r="AB1268" i="2"/>
  <c r="AB1267" i="2"/>
  <c r="AB1266" i="2"/>
  <c r="AB1265" i="2"/>
  <c r="AB1264" i="2"/>
  <c r="AB1263" i="2"/>
  <c r="AB1262" i="2"/>
  <c r="AB1261" i="2"/>
  <c r="AB1260" i="2"/>
  <c r="AB1259" i="2"/>
  <c r="AB1258" i="2"/>
  <c r="AB1257" i="2"/>
  <c r="AB1256" i="2"/>
  <c r="AB1255" i="2"/>
  <c r="AB1254" i="2"/>
  <c r="AB1253" i="2"/>
  <c r="AB1252" i="2"/>
  <c r="AB1251" i="2"/>
  <c r="AB1250" i="2"/>
  <c r="AB1249" i="2"/>
  <c r="AB1248" i="2"/>
  <c r="AB1247" i="2"/>
  <c r="AB1246" i="2"/>
  <c r="AB1245" i="2"/>
  <c r="AB1244" i="2"/>
  <c r="AB1243" i="2"/>
  <c r="AB1242" i="2"/>
  <c r="AB1241" i="2"/>
  <c r="AB1240" i="2"/>
  <c r="AB1239" i="2"/>
  <c r="AB1238" i="2"/>
  <c r="AB1237" i="2"/>
  <c r="AB1236" i="2"/>
  <c r="AB1235" i="2"/>
  <c r="AB1234" i="2"/>
  <c r="AB1233" i="2"/>
  <c r="AB1232" i="2"/>
  <c r="AB1231" i="2"/>
  <c r="AB1230" i="2"/>
  <c r="AB1229" i="2"/>
  <c r="AB1228" i="2"/>
  <c r="AB1227" i="2"/>
  <c r="AB1226" i="2"/>
  <c r="AB1225" i="2"/>
  <c r="AB1224" i="2"/>
  <c r="AB1223" i="2"/>
  <c r="AB1222" i="2"/>
  <c r="AB1221" i="2"/>
  <c r="AB1220" i="2"/>
  <c r="AB1219" i="2"/>
  <c r="AB1218" i="2"/>
  <c r="AB1217" i="2"/>
  <c r="AB1216" i="2"/>
  <c r="AB1215" i="2"/>
  <c r="AB1214" i="2"/>
  <c r="AB1213" i="2"/>
  <c r="AB1212" i="2"/>
  <c r="AB1211" i="2"/>
  <c r="AB1210" i="2"/>
  <c r="AB1209" i="2"/>
  <c r="AB1208" i="2"/>
  <c r="AB1207" i="2"/>
  <c r="AB1206" i="2"/>
  <c r="AB1205" i="2"/>
  <c r="AB1204" i="2"/>
  <c r="AB1203" i="2"/>
  <c r="AB1202" i="2"/>
  <c r="AB1201" i="2"/>
  <c r="AB1200" i="2"/>
  <c r="AB1199" i="2"/>
  <c r="AB1198" i="2"/>
  <c r="AB1197" i="2"/>
  <c r="AB1196" i="2"/>
  <c r="AB1195" i="2"/>
  <c r="AB1194" i="2"/>
  <c r="AB1193" i="2"/>
  <c r="AB1192" i="2"/>
  <c r="AB1191" i="2"/>
  <c r="AB1190" i="2"/>
  <c r="AB1189" i="2"/>
  <c r="AB1188" i="2"/>
  <c r="AB1187" i="2"/>
  <c r="AB1186" i="2"/>
  <c r="AB1185" i="2"/>
  <c r="AB1184" i="2"/>
  <c r="AB1183" i="2"/>
  <c r="AB1182" i="2"/>
  <c r="AB1181" i="2"/>
  <c r="AB1180" i="2"/>
  <c r="AB1179" i="2"/>
  <c r="AB1178" i="2"/>
  <c r="AB1177" i="2"/>
  <c r="AB1176" i="2"/>
  <c r="AB1175" i="2"/>
  <c r="AB1174" i="2"/>
  <c r="AB1173" i="2"/>
  <c r="AB1172" i="2"/>
  <c r="AB1171" i="2"/>
  <c r="AB1170" i="2"/>
  <c r="AB1169" i="2"/>
  <c r="AB1168" i="2"/>
  <c r="AB1167" i="2"/>
  <c r="AB1166" i="2"/>
  <c r="AB1165" i="2"/>
  <c r="AB1164" i="2"/>
  <c r="AB1163" i="2"/>
  <c r="AB1162" i="2"/>
  <c r="AB1161" i="2"/>
  <c r="AB1160" i="2"/>
  <c r="AB1159" i="2"/>
  <c r="AB1158" i="2"/>
  <c r="AB1157" i="2"/>
  <c r="AB1156" i="2"/>
  <c r="AB1155" i="2"/>
  <c r="AB1154" i="2"/>
  <c r="AB1153" i="2"/>
  <c r="AB1152" i="2"/>
  <c r="AB1151" i="2"/>
  <c r="AB1150" i="2"/>
  <c r="AB1149" i="2"/>
  <c r="AB1148" i="2"/>
  <c r="AB1147" i="2"/>
  <c r="AB1146" i="2"/>
  <c r="AB1145" i="2"/>
  <c r="AB1144" i="2"/>
  <c r="AB1143" i="2"/>
  <c r="AB1142" i="2"/>
  <c r="AB1141" i="2"/>
  <c r="AB1140" i="2"/>
  <c r="AB1139" i="2"/>
  <c r="AB1138" i="2"/>
  <c r="AB1137" i="2"/>
  <c r="AB1136" i="2"/>
  <c r="AB1135" i="2"/>
  <c r="AB1134" i="2"/>
  <c r="AB1133" i="2"/>
  <c r="AB1132" i="2"/>
  <c r="AB1131" i="2"/>
  <c r="AB1130" i="2"/>
  <c r="AB1129" i="2"/>
  <c r="AB1128" i="2"/>
  <c r="AB1127" i="2"/>
  <c r="AB1126" i="2"/>
  <c r="AB1125" i="2"/>
  <c r="AB1124" i="2"/>
  <c r="AB1123" i="2"/>
  <c r="AB1122" i="2"/>
  <c r="AB1121" i="2"/>
  <c r="AB1120" i="2"/>
  <c r="AB1119" i="2"/>
  <c r="AB1118" i="2"/>
  <c r="AB1117" i="2"/>
  <c r="AB1116" i="2"/>
  <c r="AB1115" i="2"/>
  <c r="AB1114" i="2"/>
  <c r="AB1113" i="2"/>
  <c r="AB1112" i="2"/>
  <c r="AB1111" i="2"/>
  <c r="AB1110" i="2"/>
  <c r="AB1109" i="2"/>
  <c r="AB1108" i="2"/>
  <c r="AB1107" i="2"/>
  <c r="AB1106" i="2"/>
  <c r="AB1105" i="2"/>
  <c r="AB1104" i="2"/>
  <c r="AB1103" i="2"/>
  <c r="AB1102" i="2"/>
  <c r="AB1101" i="2"/>
  <c r="AB1100" i="2"/>
  <c r="AB1099" i="2"/>
  <c r="AB1098" i="2"/>
  <c r="AB1097" i="2"/>
  <c r="AB1096" i="2"/>
  <c r="AB1095" i="2"/>
  <c r="AB1094" i="2"/>
  <c r="AB1093" i="2"/>
  <c r="AB1092" i="2"/>
  <c r="AB1091" i="2"/>
  <c r="AB1090" i="2"/>
  <c r="AB1089" i="2"/>
  <c r="AB1088" i="2"/>
  <c r="AB1087" i="2"/>
  <c r="AB1086" i="2"/>
  <c r="AB1085" i="2"/>
  <c r="AB1084" i="2"/>
  <c r="AB1083" i="2"/>
  <c r="AB1082" i="2"/>
  <c r="AB1081" i="2"/>
  <c r="AB1080" i="2"/>
  <c r="AB1079" i="2"/>
  <c r="AB1078" i="2"/>
  <c r="AB1077" i="2"/>
  <c r="AB1076" i="2"/>
  <c r="AB1075" i="2"/>
  <c r="AB1074" i="2"/>
  <c r="AB1073" i="2"/>
  <c r="AB1072" i="2"/>
  <c r="AB1071" i="2"/>
  <c r="AB1070" i="2"/>
  <c r="AB1069" i="2"/>
  <c r="AB1068" i="2"/>
  <c r="AB1067" i="2"/>
  <c r="AB1066" i="2"/>
  <c r="AB1065" i="2"/>
  <c r="AB1064" i="2"/>
  <c r="AB1063" i="2"/>
  <c r="AB1062" i="2"/>
  <c r="AB1061" i="2"/>
  <c r="AB1060" i="2"/>
  <c r="AB1059" i="2"/>
  <c r="AB1058" i="2"/>
  <c r="AB1057" i="2"/>
  <c r="AB1056" i="2"/>
  <c r="AB1055" i="2"/>
  <c r="AB1054" i="2"/>
  <c r="AB1053" i="2"/>
  <c r="AB1052" i="2"/>
  <c r="AB1051" i="2"/>
  <c r="AB1050" i="2"/>
  <c r="AB1049" i="2"/>
  <c r="AB1048" i="2"/>
  <c r="AB1047" i="2"/>
  <c r="AB1046" i="2"/>
  <c r="AB1045" i="2"/>
  <c r="AB1044" i="2"/>
  <c r="AB1043" i="2"/>
  <c r="AB1042" i="2"/>
  <c r="AB1041" i="2"/>
  <c r="AB1040" i="2"/>
  <c r="AB1039" i="2"/>
  <c r="AB1038" i="2"/>
  <c r="AB1037" i="2"/>
  <c r="AB1036" i="2"/>
  <c r="AB1035" i="2"/>
  <c r="AB1034" i="2"/>
  <c r="AB1033" i="2"/>
  <c r="AB1032" i="2"/>
  <c r="AB1031" i="2"/>
  <c r="AB1030" i="2"/>
  <c r="AB1029" i="2"/>
  <c r="AB1028" i="2"/>
  <c r="AB1027" i="2"/>
  <c r="AB1026" i="2"/>
  <c r="AB1025" i="2"/>
  <c r="AB1024" i="2"/>
  <c r="AB1023" i="2"/>
  <c r="AB1022" i="2"/>
  <c r="AB1021" i="2"/>
  <c r="AB1020" i="2"/>
  <c r="AB1019" i="2"/>
  <c r="AB1018" i="2"/>
  <c r="AB1017" i="2"/>
  <c r="AB1016" i="2"/>
  <c r="AB1015" i="2"/>
  <c r="AB1014" i="2"/>
  <c r="AB1013" i="2"/>
  <c r="AB1012" i="2"/>
  <c r="AB1011" i="2"/>
  <c r="AB1010" i="2"/>
  <c r="AB1009" i="2"/>
  <c r="AB1008" i="2"/>
  <c r="AB1007" i="2"/>
  <c r="AB1006" i="2"/>
  <c r="AB1005" i="2"/>
  <c r="AB1004" i="2"/>
  <c r="AB1003" i="2"/>
  <c r="AB1002" i="2"/>
  <c r="AB1001" i="2"/>
  <c r="AB1000" i="2"/>
  <c r="AB999" i="2"/>
  <c r="AB998" i="2"/>
  <c r="AB997" i="2"/>
  <c r="AB996" i="2"/>
  <c r="AB995" i="2"/>
  <c r="AB994" i="2"/>
  <c r="AB993" i="2"/>
  <c r="AB992" i="2"/>
  <c r="AB991" i="2"/>
  <c r="AB990" i="2"/>
  <c r="AB989" i="2"/>
  <c r="AB988" i="2"/>
  <c r="AB987" i="2"/>
  <c r="AB986" i="2"/>
  <c r="AB985" i="2"/>
  <c r="AB984" i="2"/>
  <c r="AB983" i="2"/>
  <c r="AB982" i="2"/>
  <c r="AB981" i="2"/>
  <c r="AB980" i="2"/>
  <c r="AB979" i="2"/>
  <c r="AB978" i="2"/>
  <c r="AB977" i="2"/>
  <c r="AB976" i="2"/>
  <c r="AB975" i="2"/>
  <c r="AB974" i="2"/>
  <c r="AB973" i="2"/>
  <c r="AB972" i="2"/>
  <c r="AB971" i="2"/>
  <c r="AB970" i="2"/>
  <c r="AB969" i="2"/>
  <c r="AB968" i="2"/>
  <c r="AB967" i="2"/>
  <c r="AB966" i="2"/>
  <c r="AB965" i="2"/>
  <c r="AB964" i="2"/>
  <c r="AB963" i="2"/>
  <c r="AB962" i="2"/>
  <c r="AB961" i="2"/>
  <c r="AB960" i="2"/>
  <c r="AB959" i="2"/>
  <c r="AB958" i="2"/>
  <c r="AB957" i="2"/>
  <c r="AB956" i="2"/>
  <c r="AB955" i="2"/>
  <c r="AB954" i="2"/>
  <c r="AB953" i="2"/>
  <c r="AB952" i="2"/>
  <c r="AB951" i="2"/>
  <c r="AB950" i="2"/>
  <c r="AB949" i="2"/>
  <c r="AB948" i="2"/>
  <c r="AB947" i="2"/>
  <c r="AB946" i="2"/>
  <c r="AB945" i="2"/>
  <c r="AB944" i="2"/>
  <c r="AB943" i="2"/>
  <c r="AB942" i="2"/>
  <c r="AB941" i="2"/>
  <c r="AB940" i="2"/>
  <c r="AB939" i="2"/>
  <c r="AB938" i="2"/>
  <c r="AB937" i="2"/>
  <c r="AB936" i="2"/>
  <c r="AB935" i="2"/>
  <c r="AB934" i="2"/>
  <c r="AB933" i="2"/>
  <c r="AB932" i="2"/>
  <c r="AB931" i="2"/>
  <c r="AB930" i="2"/>
  <c r="AB929" i="2"/>
  <c r="AB928" i="2"/>
  <c r="AB927" i="2"/>
  <c r="AB926" i="2"/>
  <c r="AB925" i="2"/>
  <c r="AB924" i="2"/>
  <c r="AB923" i="2"/>
  <c r="AB922" i="2"/>
  <c r="AB921" i="2"/>
  <c r="AB920" i="2"/>
  <c r="AB919" i="2"/>
  <c r="AB918" i="2"/>
  <c r="AB917" i="2"/>
  <c r="AB916" i="2"/>
  <c r="AB915" i="2"/>
  <c r="AB914" i="2"/>
  <c r="AB913" i="2"/>
  <c r="AB912" i="2"/>
  <c r="AB911" i="2"/>
  <c r="AB910" i="2"/>
  <c r="AB909" i="2"/>
  <c r="AB908" i="2"/>
  <c r="AB907" i="2"/>
  <c r="AB906" i="2"/>
  <c r="AB905" i="2"/>
  <c r="AB904" i="2"/>
  <c r="AB903" i="2"/>
  <c r="AB902" i="2"/>
  <c r="AB901" i="2"/>
  <c r="AB900" i="2"/>
  <c r="AB899" i="2"/>
  <c r="AB898" i="2"/>
  <c r="AB897" i="2"/>
  <c r="AB896" i="2"/>
  <c r="AB895" i="2"/>
  <c r="AB894" i="2"/>
  <c r="AB893" i="2"/>
  <c r="AB892" i="2"/>
  <c r="AB891" i="2"/>
  <c r="AB890" i="2"/>
  <c r="AB889" i="2"/>
  <c r="AB888" i="2"/>
  <c r="AB887" i="2"/>
  <c r="AB886" i="2"/>
  <c r="AB885" i="2"/>
  <c r="AB884" i="2"/>
  <c r="AB883" i="2"/>
  <c r="AB882" i="2"/>
  <c r="AB881" i="2"/>
  <c r="AB880" i="2"/>
  <c r="AB879" i="2"/>
  <c r="AB878" i="2"/>
  <c r="AB877" i="2"/>
  <c r="AB876" i="2"/>
  <c r="AB875" i="2"/>
  <c r="AB874" i="2"/>
  <c r="AB873" i="2"/>
  <c r="AB872" i="2"/>
  <c r="AB871" i="2"/>
  <c r="AB870" i="2"/>
  <c r="AB869" i="2"/>
  <c r="AB868" i="2"/>
  <c r="AB867" i="2"/>
  <c r="AB866" i="2"/>
  <c r="AB865" i="2"/>
  <c r="AB864" i="2"/>
  <c r="AB863" i="2"/>
  <c r="AB862" i="2"/>
  <c r="AB861" i="2"/>
  <c r="AB860" i="2"/>
  <c r="AB859" i="2"/>
  <c r="AB858" i="2"/>
  <c r="AB857" i="2"/>
  <c r="AB856" i="2"/>
  <c r="AB855" i="2"/>
  <c r="AB854" i="2"/>
  <c r="AB853" i="2"/>
  <c r="AB852" i="2"/>
  <c r="AB851" i="2"/>
  <c r="AB850" i="2"/>
  <c r="AB849" i="2"/>
  <c r="AB848" i="2"/>
  <c r="AB847" i="2"/>
  <c r="AB846" i="2"/>
  <c r="AB845" i="2"/>
  <c r="AB844" i="2"/>
  <c r="AB843" i="2"/>
  <c r="AB842" i="2"/>
  <c r="AB841" i="2"/>
  <c r="AB840" i="2"/>
  <c r="AB839" i="2"/>
  <c r="AB838" i="2"/>
  <c r="AB837" i="2"/>
  <c r="AB836" i="2"/>
  <c r="AB835" i="2"/>
  <c r="AB834" i="2"/>
  <c r="AB833" i="2"/>
  <c r="AB832" i="2"/>
  <c r="AB831" i="2"/>
  <c r="AB830" i="2"/>
  <c r="AB829" i="2"/>
  <c r="AB828" i="2"/>
  <c r="AB827" i="2"/>
  <c r="AB826" i="2"/>
  <c r="AB825" i="2"/>
  <c r="AB824" i="2"/>
  <c r="AB823" i="2"/>
  <c r="AB822" i="2"/>
  <c r="AB821" i="2"/>
  <c r="AB820" i="2"/>
  <c r="AB819" i="2"/>
  <c r="AB818" i="2"/>
  <c r="AB817" i="2"/>
  <c r="AB816" i="2"/>
  <c r="AB815" i="2"/>
  <c r="AB814" i="2"/>
  <c r="AB813" i="2"/>
  <c r="AB812" i="2"/>
  <c r="AB811" i="2"/>
  <c r="AB810" i="2"/>
  <c r="AB809" i="2"/>
  <c r="AB808" i="2"/>
  <c r="AB807" i="2"/>
  <c r="AB806" i="2"/>
  <c r="AB805" i="2"/>
  <c r="AB804" i="2"/>
  <c r="AB803" i="2"/>
  <c r="AB802" i="2"/>
  <c r="AB801" i="2"/>
  <c r="AB800" i="2"/>
  <c r="AB799" i="2"/>
  <c r="AB798" i="2"/>
  <c r="AB797" i="2"/>
  <c r="AB796" i="2"/>
  <c r="AB795" i="2"/>
  <c r="AB794" i="2"/>
  <c r="AB793" i="2"/>
  <c r="AB792" i="2"/>
  <c r="AB791" i="2"/>
  <c r="AB790" i="2"/>
  <c r="AB789" i="2"/>
  <c r="AB788" i="2"/>
  <c r="AB787" i="2"/>
  <c r="AB786" i="2"/>
  <c r="AB785" i="2"/>
  <c r="AB784" i="2"/>
  <c r="AB783" i="2"/>
  <c r="AB782" i="2"/>
  <c r="AB781" i="2"/>
  <c r="AB780" i="2"/>
  <c r="AB779" i="2"/>
  <c r="AB778" i="2"/>
  <c r="AB777" i="2"/>
  <c r="AB776" i="2"/>
  <c r="AB775" i="2"/>
  <c r="AB774" i="2"/>
  <c r="AB773" i="2"/>
  <c r="AB772" i="2"/>
  <c r="AB771" i="2"/>
  <c r="AB770" i="2"/>
  <c r="AB769" i="2"/>
  <c r="AB768" i="2"/>
  <c r="AB767" i="2"/>
  <c r="AB766" i="2"/>
  <c r="AB765" i="2"/>
  <c r="AB764" i="2"/>
  <c r="AB763" i="2"/>
  <c r="AB762" i="2"/>
  <c r="AB761" i="2"/>
  <c r="AB760" i="2"/>
  <c r="AB759" i="2"/>
  <c r="AB758" i="2"/>
  <c r="AB757" i="2"/>
  <c r="AB756" i="2"/>
  <c r="AB755" i="2"/>
  <c r="AB754" i="2"/>
  <c r="AB753" i="2"/>
  <c r="AB752" i="2"/>
  <c r="AB751" i="2"/>
  <c r="AB750" i="2"/>
  <c r="AB749" i="2"/>
  <c r="AB748" i="2"/>
  <c r="AB747" i="2"/>
  <c r="AB746" i="2"/>
  <c r="AB745" i="2"/>
  <c r="AB744" i="2"/>
  <c r="AB743" i="2"/>
  <c r="AB742" i="2"/>
  <c r="AB741" i="2"/>
  <c r="AB740" i="2"/>
  <c r="AB739" i="2"/>
  <c r="AB738" i="2"/>
  <c r="AB737" i="2"/>
  <c r="AB736" i="2"/>
  <c r="AB735" i="2"/>
  <c r="AB734" i="2"/>
  <c r="AB733" i="2"/>
  <c r="AB732" i="2"/>
  <c r="AB731" i="2"/>
  <c r="AB730" i="2"/>
  <c r="AB729" i="2"/>
  <c r="AB728" i="2"/>
  <c r="AB727" i="2"/>
  <c r="AB726" i="2"/>
  <c r="AB725" i="2"/>
  <c r="AB724" i="2"/>
  <c r="AB723" i="2"/>
  <c r="AB722" i="2"/>
  <c r="AB721" i="2"/>
  <c r="AB720" i="2"/>
  <c r="AB719" i="2"/>
  <c r="AB718" i="2"/>
  <c r="AB717" i="2"/>
  <c r="AB716" i="2"/>
  <c r="AB715" i="2"/>
  <c r="AB714" i="2"/>
  <c r="AB713" i="2"/>
  <c r="AB712" i="2"/>
  <c r="AB711" i="2"/>
  <c r="AB710" i="2"/>
  <c r="AB709" i="2"/>
  <c r="AB708" i="2"/>
  <c r="AB707" i="2"/>
  <c r="AB706" i="2"/>
  <c r="AB705" i="2"/>
  <c r="AB704" i="2"/>
  <c r="AB703" i="2"/>
  <c r="AB702" i="2"/>
  <c r="AB701" i="2"/>
  <c r="AB700" i="2"/>
  <c r="AB699" i="2"/>
  <c r="AB698" i="2"/>
  <c r="AB697" i="2"/>
  <c r="AB696" i="2"/>
  <c r="AB695" i="2"/>
  <c r="AB694" i="2"/>
  <c r="AB693" i="2"/>
  <c r="AB692" i="2"/>
  <c r="AB691" i="2"/>
  <c r="AB690" i="2"/>
  <c r="AB689" i="2"/>
  <c r="AB688" i="2"/>
  <c r="AB687" i="2"/>
  <c r="AB686" i="2"/>
  <c r="AB685" i="2"/>
  <c r="AB684" i="2"/>
  <c r="AB683" i="2"/>
  <c r="AB682" i="2"/>
  <c r="AB681" i="2"/>
  <c r="AB680" i="2"/>
  <c r="AB679" i="2"/>
  <c r="AB678" i="2"/>
  <c r="AB677" i="2"/>
  <c r="AB676" i="2"/>
  <c r="AB675" i="2"/>
  <c r="AB674" i="2"/>
  <c r="AB673" i="2"/>
  <c r="AB672" i="2"/>
  <c r="AB671" i="2"/>
  <c r="AB670" i="2"/>
  <c r="AB669" i="2"/>
  <c r="AB668" i="2"/>
  <c r="AB667" i="2"/>
  <c r="AB666" i="2"/>
  <c r="AB665" i="2"/>
  <c r="AB664" i="2"/>
  <c r="AB663" i="2"/>
  <c r="AB662" i="2"/>
  <c r="AB661" i="2"/>
  <c r="AB660" i="2"/>
  <c r="AB659" i="2"/>
  <c r="AB658" i="2"/>
  <c r="AB657" i="2"/>
  <c r="AB656" i="2"/>
  <c r="AB655" i="2"/>
  <c r="AB654" i="2"/>
  <c r="AB653" i="2"/>
  <c r="AB652" i="2"/>
  <c r="AB651" i="2"/>
  <c r="AB650" i="2"/>
  <c r="AB649" i="2"/>
  <c r="AB648" i="2"/>
  <c r="AB647" i="2"/>
  <c r="AB646" i="2"/>
  <c r="AB645" i="2"/>
  <c r="AB644" i="2"/>
  <c r="AB643" i="2"/>
  <c r="AB642" i="2"/>
  <c r="AB641" i="2"/>
  <c r="AB640" i="2"/>
  <c r="AB639" i="2"/>
  <c r="AB638" i="2"/>
  <c r="AB637" i="2"/>
  <c r="AB636" i="2"/>
  <c r="AB635" i="2"/>
  <c r="AB634" i="2"/>
  <c r="AB633" i="2"/>
  <c r="AB632" i="2"/>
  <c r="AB631" i="2"/>
  <c r="AB630" i="2"/>
  <c r="AB629" i="2"/>
  <c r="AB628" i="2"/>
  <c r="AB627" i="2"/>
  <c r="AB626" i="2"/>
  <c r="AB625" i="2"/>
  <c r="AB624" i="2"/>
  <c r="AB623" i="2"/>
  <c r="AB622" i="2"/>
  <c r="AB621" i="2"/>
  <c r="AB620" i="2"/>
  <c r="AB619" i="2"/>
  <c r="AB618" i="2"/>
  <c r="AB617" i="2"/>
  <c r="AB616" i="2"/>
  <c r="AB615" i="2"/>
  <c r="AB614" i="2"/>
  <c r="AB613" i="2"/>
  <c r="AB612" i="2"/>
  <c r="AB611" i="2"/>
  <c r="AB610" i="2"/>
  <c r="AB609" i="2"/>
  <c r="AB608" i="2"/>
  <c r="AB607" i="2"/>
  <c r="AB606" i="2"/>
  <c r="AB605" i="2"/>
  <c r="AB604" i="2"/>
  <c r="AB603" i="2"/>
  <c r="AB602" i="2"/>
  <c r="AB601" i="2"/>
  <c r="AB600" i="2"/>
  <c r="AB599" i="2"/>
  <c r="AB598" i="2"/>
  <c r="AB597" i="2"/>
  <c r="AB596" i="2"/>
  <c r="AB595" i="2"/>
  <c r="AB594" i="2"/>
  <c r="AB593" i="2"/>
  <c r="AB592" i="2"/>
  <c r="AB591" i="2"/>
  <c r="AB590" i="2"/>
  <c r="AB589" i="2"/>
  <c r="AB588" i="2"/>
  <c r="AB587" i="2"/>
  <c r="AB586" i="2"/>
  <c r="AB585" i="2"/>
  <c r="AB584" i="2"/>
  <c r="AB583" i="2"/>
  <c r="AB582" i="2"/>
  <c r="AB581" i="2"/>
  <c r="AB580" i="2"/>
  <c r="AB579" i="2"/>
  <c r="AB578" i="2"/>
  <c r="AB577" i="2"/>
  <c r="AB576" i="2"/>
  <c r="AB575" i="2"/>
  <c r="AB574" i="2"/>
  <c r="AB573" i="2"/>
  <c r="AB572" i="2"/>
  <c r="AB571" i="2"/>
  <c r="AB570" i="2"/>
  <c r="AB569" i="2"/>
  <c r="AB568" i="2"/>
  <c r="AB567" i="2"/>
  <c r="AB566" i="2"/>
  <c r="AB565" i="2"/>
  <c r="AB564" i="2"/>
  <c r="AB563" i="2"/>
  <c r="AB562" i="2"/>
  <c r="AB561" i="2"/>
  <c r="AB560" i="2"/>
  <c r="AB559" i="2"/>
  <c r="AB558" i="2"/>
  <c r="AB557" i="2"/>
  <c r="AB556" i="2"/>
  <c r="AB555" i="2"/>
  <c r="AB554" i="2"/>
  <c r="AB553" i="2"/>
  <c r="AB552" i="2"/>
  <c r="AB551" i="2"/>
  <c r="AB550" i="2"/>
  <c r="AB549" i="2"/>
  <c r="AB548" i="2"/>
  <c r="AB547" i="2"/>
  <c r="AB546" i="2"/>
  <c r="AB545" i="2"/>
  <c r="AB544" i="2"/>
  <c r="AB543" i="2"/>
  <c r="AB542" i="2"/>
  <c r="AB541" i="2"/>
  <c r="AB540" i="2"/>
  <c r="AB539" i="2"/>
  <c r="AB538" i="2"/>
  <c r="AB537" i="2"/>
  <c r="AB536" i="2"/>
  <c r="AB535" i="2"/>
  <c r="AB534" i="2"/>
  <c r="AB533" i="2"/>
  <c r="AB532" i="2"/>
  <c r="AB531" i="2"/>
  <c r="AB530" i="2"/>
  <c r="AB529" i="2"/>
  <c r="AB528" i="2"/>
  <c r="AB527" i="2"/>
  <c r="AB526" i="2"/>
  <c r="AB525" i="2"/>
  <c r="AB524" i="2"/>
  <c r="AB523" i="2"/>
  <c r="AB522" i="2"/>
  <c r="AB521" i="2"/>
  <c r="AB520" i="2"/>
  <c r="AB519" i="2"/>
  <c r="AB518" i="2"/>
  <c r="AB517" i="2"/>
  <c r="AB516" i="2"/>
  <c r="AB515" i="2"/>
  <c r="AB514" i="2"/>
  <c r="AB513" i="2"/>
  <c r="AB512" i="2"/>
  <c r="AB511" i="2"/>
  <c r="AB510" i="2"/>
  <c r="AB509" i="2"/>
  <c r="AB508" i="2"/>
  <c r="AB507" i="2"/>
  <c r="AB506" i="2"/>
  <c r="AB505" i="2"/>
  <c r="AB504" i="2"/>
  <c r="AB503" i="2"/>
  <c r="AB502" i="2"/>
  <c r="AB501" i="2"/>
  <c r="AB500" i="2"/>
  <c r="AB499" i="2"/>
  <c r="AB498" i="2"/>
  <c r="AB497" i="2"/>
  <c r="AB496" i="2"/>
  <c r="AB495" i="2"/>
  <c r="AB494" i="2"/>
  <c r="AB493" i="2"/>
  <c r="AB492" i="2"/>
  <c r="AB491" i="2"/>
  <c r="AB490" i="2"/>
  <c r="AB489" i="2"/>
  <c r="AB488" i="2"/>
  <c r="AB487" i="2"/>
  <c r="AB486" i="2"/>
  <c r="AB485" i="2"/>
  <c r="AB484" i="2"/>
  <c r="AB483" i="2"/>
  <c r="AB482" i="2"/>
  <c r="AB481" i="2"/>
  <c r="AB480" i="2"/>
  <c r="AB479" i="2"/>
  <c r="AB478" i="2"/>
  <c r="AB477" i="2"/>
  <c r="AB476" i="2"/>
  <c r="AB475" i="2"/>
  <c r="AB474" i="2"/>
  <c r="AB473" i="2"/>
  <c r="AB472" i="2"/>
  <c r="AB471" i="2"/>
  <c r="AB470" i="2"/>
  <c r="AB469" i="2"/>
  <c r="AB468" i="2"/>
  <c r="AB467" i="2"/>
  <c r="AB466" i="2"/>
  <c r="AB465" i="2"/>
  <c r="AB464" i="2"/>
  <c r="AB463" i="2"/>
  <c r="AB462" i="2"/>
  <c r="AB461" i="2"/>
  <c r="AB460" i="2"/>
  <c r="AB459" i="2"/>
  <c r="AB458" i="2"/>
  <c r="AB457" i="2"/>
  <c r="AB456" i="2"/>
  <c r="AB455" i="2"/>
  <c r="AB454" i="2"/>
  <c r="AB453" i="2"/>
  <c r="AB452" i="2"/>
  <c r="AB451" i="2"/>
  <c r="AB450" i="2"/>
  <c r="AB449" i="2"/>
  <c r="AB448" i="2"/>
  <c r="AB447" i="2"/>
  <c r="AB446" i="2"/>
  <c r="AB445" i="2"/>
  <c r="AB444" i="2"/>
  <c r="AB443" i="2"/>
  <c r="AB442" i="2"/>
  <c r="AB441" i="2"/>
  <c r="AB440" i="2"/>
  <c r="AB439" i="2"/>
  <c r="AB438" i="2"/>
  <c r="AB437" i="2"/>
  <c r="AB436" i="2"/>
  <c r="AB435" i="2"/>
  <c r="AB434" i="2"/>
  <c r="AB433" i="2"/>
  <c r="AB432" i="2"/>
  <c r="AB431" i="2"/>
  <c r="AB430" i="2"/>
  <c r="AB429" i="2"/>
  <c r="AB428" i="2"/>
  <c r="AB427" i="2"/>
  <c r="AB426" i="2"/>
  <c r="AB425" i="2"/>
  <c r="AB424" i="2"/>
  <c r="AB423" i="2"/>
  <c r="AB422" i="2"/>
  <c r="AB421" i="2"/>
  <c r="AB420" i="2"/>
  <c r="AB419" i="2"/>
  <c r="AB418" i="2"/>
  <c r="AB417" i="2"/>
  <c r="AB416" i="2"/>
  <c r="AB415" i="2"/>
  <c r="AB414" i="2"/>
  <c r="AB413" i="2"/>
  <c r="AB412" i="2"/>
  <c r="AB411" i="2"/>
  <c r="AB410" i="2"/>
  <c r="AB409" i="2"/>
  <c r="AB408" i="2"/>
  <c r="AB407" i="2"/>
  <c r="AB406" i="2"/>
  <c r="AB405" i="2"/>
  <c r="AB404" i="2"/>
  <c r="AB403" i="2"/>
  <c r="AB402" i="2"/>
  <c r="AB401" i="2"/>
  <c r="AB400" i="2"/>
  <c r="AB399" i="2"/>
  <c r="AB398" i="2"/>
  <c r="AB397" i="2"/>
  <c r="AB396" i="2"/>
  <c r="AB395" i="2"/>
  <c r="AB394" i="2"/>
  <c r="AB393" i="2"/>
  <c r="AB392" i="2"/>
  <c r="AB391" i="2"/>
  <c r="AB390" i="2"/>
  <c r="AB389" i="2"/>
  <c r="AB388" i="2"/>
  <c r="AB387" i="2"/>
  <c r="AB386" i="2"/>
  <c r="AB385" i="2"/>
  <c r="AB384" i="2"/>
  <c r="AB383" i="2"/>
  <c r="AB382" i="2"/>
  <c r="AB381" i="2"/>
  <c r="AB380" i="2"/>
  <c r="AB379" i="2"/>
  <c r="AB378" i="2"/>
  <c r="AB377" i="2"/>
  <c r="AB376" i="2"/>
  <c r="AB375" i="2"/>
  <c r="AB374" i="2"/>
  <c r="AB373" i="2"/>
  <c r="AB372" i="2"/>
  <c r="AB371" i="2"/>
  <c r="AB370" i="2"/>
  <c r="AB369" i="2"/>
  <c r="AB368" i="2"/>
  <c r="AB367" i="2"/>
  <c r="AB366" i="2"/>
  <c r="AB365" i="2"/>
  <c r="AB364" i="2"/>
  <c r="AB363" i="2"/>
  <c r="AB362" i="2"/>
  <c r="AB361" i="2"/>
  <c r="AB360" i="2"/>
  <c r="AB359" i="2"/>
  <c r="AB358" i="2"/>
  <c r="AB357" i="2"/>
  <c r="AB356" i="2"/>
  <c r="AB355" i="2"/>
  <c r="AB354" i="2"/>
  <c r="AB353" i="2"/>
  <c r="AB352" i="2"/>
  <c r="AB351" i="2"/>
  <c r="AB350" i="2"/>
  <c r="AB349" i="2"/>
  <c r="AB348" i="2"/>
  <c r="AB347" i="2"/>
  <c r="AB346" i="2"/>
  <c r="AB345" i="2"/>
  <c r="AB344" i="2"/>
  <c r="AB343" i="2"/>
  <c r="AB342" i="2"/>
  <c r="AB341" i="2"/>
  <c r="AB340" i="2"/>
  <c r="AB339" i="2"/>
  <c r="AB338" i="2"/>
  <c r="AB337" i="2"/>
  <c r="AB336" i="2"/>
  <c r="AB335" i="2"/>
  <c r="AB334" i="2"/>
  <c r="AB333" i="2"/>
  <c r="AB332" i="2"/>
  <c r="AB331" i="2"/>
  <c r="AB330" i="2"/>
  <c r="AB329" i="2"/>
  <c r="AB328" i="2"/>
  <c r="AB327" i="2"/>
  <c r="AB326" i="2"/>
  <c r="AB325" i="2"/>
  <c r="AB324" i="2"/>
  <c r="AB323" i="2"/>
  <c r="AB322" i="2"/>
  <c r="AB321" i="2"/>
  <c r="AB320" i="2"/>
  <c r="AB319" i="2"/>
  <c r="AB318" i="2"/>
  <c r="AB317" i="2"/>
  <c r="AB316" i="2"/>
  <c r="AB315" i="2"/>
  <c r="AB314" i="2"/>
  <c r="AB313" i="2"/>
  <c r="AB312" i="2"/>
  <c r="AB311" i="2"/>
  <c r="AB310" i="2"/>
  <c r="AB309" i="2"/>
  <c r="AB308" i="2"/>
  <c r="AB307" i="2"/>
  <c r="AB306" i="2"/>
  <c r="AB305" i="2"/>
  <c r="AB304" i="2"/>
  <c r="AB303" i="2"/>
  <c r="AB302" i="2"/>
  <c r="AB301" i="2"/>
  <c r="AB300" i="2"/>
  <c r="AB299" i="2"/>
  <c r="AB298" i="2"/>
  <c r="AB297" i="2"/>
  <c r="AB296" i="2"/>
  <c r="AB295" i="2"/>
  <c r="AB294" i="2"/>
  <c r="AB293" i="2"/>
  <c r="AB292" i="2"/>
  <c r="AB291" i="2"/>
  <c r="AB290" i="2"/>
  <c r="AB289" i="2"/>
  <c r="AB288" i="2"/>
  <c r="AB287" i="2"/>
  <c r="AB286" i="2"/>
  <c r="AB285" i="2"/>
  <c r="AB284" i="2"/>
  <c r="AB283" i="2"/>
  <c r="AB282" i="2"/>
  <c r="AB281" i="2"/>
  <c r="AB280" i="2"/>
  <c r="AB279" i="2"/>
  <c r="AB278" i="2"/>
  <c r="AB277" i="2"/>
  <c r="AB276" i="2"/>
  <c r="AB275" i="2"/>
  <c r="AB274" i="2"/>
  <c r="AB273" i="2"/>
  <c r="AB272" i="2"/>
  <c r="AB271" i="2"/>
  <c r="AB270" i="2"/>
  <c r="AB269" i="2"/>
  <c r="AB268" i="2"/>
  <c r="AB267" i="2"/>
  <c r="AB266" i="2"/>
  <c r="AB265" i="2"/>
  <c r="AB264" i="2"/>
  <c r="AB263" i="2"/>
  <c r="AB262" i="2"/>
  <c r="AB261" i="2"/>
  <c r="AB260" i="2"/>
  <c r="AB259" i="2"/>
  <c r="AB258" i="2"/>
  <c r="AB257" i="2"/>
  <c r="AB256" i="2"/>
  <c r="AB255" i="2"/>
  <c r="AB254" i="2"/>
  <c r="AB253" i="2"/>
  <c r="AB252" i="2"/>
  <c r="AB251" i="2"/>
  <c r="AB250" i="2"/>
  <c r="AB249" i="2"/>
  <c r="AB248" i="2"/>
  <c r="AB247" i="2"/>
  <c r="AB246" i="2"/>
  <c r="AB245" i="2"/>
  <c r="AB244" i="2"/>
  <c r="AB243" i="2"/>
  <c r="AB242" i="2"/>
  <c r="AB241" i="2"/>
  <c r="AB240" i="2"/>
  <c r="AB239" i="2"/>
  <c r="AB238" i="2"/>
  <c r="AB237" i="2"/>
  <c r="AB236" i="2"/>
  <c r="AB235" i="2"/>
  <c r="AB234" i="2"/>
  <c r="AB233" i="2"/>
  <c r="AB232" i="2"/>
  <c r="AB231" i="2"/>
  <c r="AB230" i="2"/>
  <c r="AB229" i="2"/>
  <c r="AB228" i="2"/>
  <c r="AB227" i="2"/>
  <c r="AB226" i="2"/>
  <c r="AB225" i="2"/>
  <c r="AB224" i="2"/>
  <c r="AB223" i="2"/>
  <c r="AB222" i="2"/>
  <c r="AB221" i="2"/>
  <c r="AB220" i="2"/>
  <c r="AB219" i="2"/>
  <c r="AB218" i="2"/>
  <c r="AB217" i="2"/>
  <c r="AB216" i="2"/>
  <c r="AB215" i="2"/>
  <c r="AB214" i="2"/>
  <c r="AB213" i="2"/>
  <c r="AB212" i="2"/>
  <c r="AB211" i="2"/>
  <c r="AB210" i="2"/>
  <c r="AB209" i="2"/>
  <c r="AB208" i="2"/>
  <c r="AB207" i="2"/>
  <c r="AB206" i="2"/>
  <c r="AB205" i="2"/>
  <c r="AB204" i="2"/>
  <c r="AB203" i="2"/>
  <c r="AB202" i="2"/>
  <c r="AB201" i="2"/>
  <c r="AB200" i="2"/>
  <c r="AB199" i="2"/>
  <c r="AB198" i="2"/>
  <c r="AB197" i="2"/>
  <c r="AB196" i="2"/>
  <c r="AB195" i="2"/>
  <c r="AB194" i="2"/>
  <c r="AB193" i="2"/>
  <c r="AB192" i="2"/>
  <c r="AB191" i="2"/>
  <c r="AB190" i="2"/>
  <c r="AB189" i="2"/>
  <c r="AB188" i="2"/>
  <c r="AB187" i="2"/>
  <c r="AB186" i="2"/>
  <c r="AB185" i="2"/>
  <c r="AB184" i="2"/>
  <c r="AB183" i="2"/>
  <c r="AB182" i="2"/>
  <c r="AB181" i="2"/>
  <c r="AB180" i="2"/>
  <c r="AB179" i="2"/>
  <c r="AB178" i="2"/>
  <c r="AB177" i="2"/>
  <c r="AB176" i="2"/>
  <c r="AB175" i="2"/>
  <c r="AB174" i="2"/>
  <c r="AB173" i="2"/>
  <c r="AB172" i="2"/>
  <c r="AB171" i="2"/>
  <c r="AB170" i="2"/>
  <c r="AB169" i="2"/>
  <c r="AB168" i="2"/>
  <c r="AB167" i="2"/>
  <c r="AB166" i="2"/>
  <c r="AB165" i="2"/>
  <c r="AB164" i="2"/>
  <c r="AB163" i="2"/>
  <c r="AB162" i="2"/>
  <c r="AB161" i="2"/>
  <c r="AB160" i="2"/>
  <c r="AB159" i="2"/>
  <c r="AB158" i="2"/>
  <c r="AB157" i="2"/>
  <c r="AB156" i="2"/>
  <c r="AB155" i="2"/>
  <c r="AB154" i="2"/>
  <c r="AB153" i="2"/>
  <c r="AB152" i="2"/>
  <c r="AB151" i="2"/>
  <c r="AB150" i="2"/>
  <c r="AB149" i="2"/>
  <c r="AB148" i="2"/>
  <c r="AB147" i="2"/>
  <c r="AB146" i="2"/>
  <c r="AB145" i="2"/>
  <c r="AB144" i="2"/>
  <c r="AB143" i="2"/>
  <c r="AB142" i="2"/>
  <c r="AB141" i="2"/>
  <c r="AB140" i="2"/>
  <c r="AB139" i="2"/>
  <c r="AB138" i="2"/>
  <c r="AB137" i="2"/>
  <c r="AB136" i="2"/>
  <c r="AB135" i="2"/>
  <c r="AB134" i="2"/>
  <c r="AB133" i="2"/>
  <c r="AB132" i="2"/>
  <c r="AB131" i="2"/>
  <c r="AB130" i="2"/>
  <c r="AB129" i="2"/>
  <c r="AB128" i="2"/>
  <c r="AB127" i="2"/>
  <c r="AB126" i="2"/>
  <c r="AB125" i="2"/>
  <c r="AB124" i="2"/>
  <c r="AB123" i="2"/>
  <c r="AB122" i="2"/>
  <c r="AB121" i="2"/>
  <c r="AB120" i="2"/>
  <c r="AB119" i="2"/>
  <c r="AB118" i="2"/>
  <c r="AB117" i="2"/>
  <c r="AB116" i="2"/>
  <c r="AB115" i="2"/>
  <c r="AB114" i="2"/>
  <c r="AB113" i="2"/>
  <c r="AB112" i="2"/>
  <c r="AB111" i="2"/>
  <c r="AB110" i="2"/>
  <c r="AB109" i="2"/>
  <c r="AB108" i="2"/>
  <c r="AB107" i="2"/>
  <c r="AB106" i="2"/>
  <c r="AB105" i="2"/>
  <c r="AB104" i="2"/>
  <c r="AB103" i="2"/>
  <c r="AB102" i="2"/>
  <c r="AB101" i="2"/>
  <c r="AB100" i="2"/>
  <c r="AB99" i="2"/>
  <c r="AB98" i="2"/>
  <c r="AB97" i="2"/>
  <c r="AB96" i="2"/>
  <c r="AB95" i="2"/>
  <c r="AB94" i="2"/>
  <c r="AB93" i="2"/>
  <c r="AB92" i="2"/>
  <c r="AB91" i="2"/>
  <c r="AB90" i="2"/>
  <c r="AB89" i="2"/>
  <c r="AB88" i="2"/>
  <c r="AB87" i="2"/>
  <c r="AB86" i="2"/>
  <c r="AB85" i="2"/>
  <c r="AB84" i="2"/>
  <c r="AB83" i="2"/>
  <c r="AB82" i="2"/>
  <c r="AB81" i="2"/>
  <c r="AB80" i="2"/>
  <c r="AB79" i="2"/>
  <c r="AB78" i="2"/>
  <c r="AB77" i="2"/>
  <c r="AB76" i="2"/>
  <c r="AB75" i="2"/>
  <c r="AB74" i="2"/>
  <c r="AB73" i="2"/>
  <c r="AB72" i="2"/>
  <c r="AB71" i="2"/>
  <c r="AB70" i="2"/>
  <c r="AB69" i="2"/>
  <c r="AB68" i="2"/>
  <c r="AB67" i="2"/>
  <c r="AB66" i="2"/>
  <c r="AB65" i="2"/>
  <c r="AB64" i="2"/>
  <c r="AB63" i="2"/>
  <c r="AB62" i="2"/>
  <c r="AB61" i="2"/>
  <c r="AB60" i="2"/>
  <c r="AB59" i="2"/>
  <c r="AB58" i="2"/>
  <c r="AB57" i="2"/>
  <c r="AB56" i="2"/>
  <c r="AB55" i="2"/>
  <c r="AB54" i="2"/>
  <c r="AB53" i="2"/>
  <c r="AB52" i="2"/>
  <c r="AB51" i="2"/>
  <c r="AB50" i="2"/>
  <c r="AB49" i="2"/>
  <c r="AB48" i="2"/>
  <c r="AB47" i="2"/>
  <c r="AB46" i="2"/>
  <c r="AB45" i="2"/>
  <c r="AB44" i="2"/>
  <c r="AB43" i="2"/>
  <c r="AB42" i="2"/>
  <c r="AB41" i="2"/>
  <c r="AB40" i="2"/>
  <c r="AB39" i="2"/>
  <c r="AB38" i="2"/>
  <c r="AB37" i="2"/>
  <c r="AB36" i="2"/>
  <c r="AB35" i="2"/>
  <c r="AB34" i="2"/>
  <c r="AB33" i="2"/>
  <c r="AB32" i="2"/>
  <c r="AB31" i="2"/>
  <c r="AB30" i="2"/>
  <c r="AB29" i="2"/>
  <c r="AB28" i="2"/>
  <c r="AB27" i="2"/>
  <c r="AB26" i="2"/>
  <c r="AB25" i="2"/>
  <c r="AB24" i="2"/>
  <c r="AB23" i="2"/>
  <c r="AB22" i="2"/>
  <c r="AB21" i="2"/>
  <c r="AB20" i="2"/>
  <c r="AB19" i="2"/>
  <c r="AB18" i="2"/>
  <c r="AB17" i="2"/>
  <c r="AB16" i="2"/>
  <c r="AB15" i="2"/>
  <c r="AB14" i="2"/>
  <c r="AB13" i="2"/>
  <c r="AB12" i="2"/>
  <c r="AB11" i="2"/>
  <c r="AB10" i="2"/>
  <c r="AB9" i="2"/>
  <c r="AB8" i="2"/>
  <c r="AB7" i="2"/>
  <c r="AB6" i="2"/>
  <c r="AB5" i="2"/>
  <c r="AB4" i="2"/>
  <c r="AB3" i="2"/>
  <c r="B5782" i="2"/>
  <c r="B5781" i="2"/>
  <c r="B5780" i="2"/>
  <c r="B5779" i="2"/>
  <c r="B5778" i="2"/>
  <c r="B5777" i="2"/>
  <c r="B5776" i="2"/>
  <c r="B5775" i="2"/>
  <c r="B5774" i="2"/>
  <c r="B5773" i="2"/>
  <c r="B5772" i="2"/>
  <c r="B5771" i="2"/>
  <c r="B5770" i="2"/>
  <c r="B5769" i="2"/>
  <c r="B5768" i="2"/>
  <c r="B5767" i="2"/>
  <c r="B5766" i="2"/>
  <c r="B5765" i="2"/>
  <c r="B5764" i="2"/>
  <c r="B5763" i="2"/>
  <c r="B5762" i="2"/>
  <c r="B5761" i="2"/>
  <c r="B5760" i="2"/>
  <c r="B5759" i="2"/>
  <c r="B5758" i="2"/>
  <c r="B5757" i="2"/>
  <c r="B5756" i="2"/>
  <c r="B5755" i="2"/>
  <c r="B5754" i="2"/>
  <c r="B5753" i="2"/>
  <c r="B5752" i="2"/>
  <c r="B5751" i="2"/>
  <c r="B5750" i="2"/>
  <c r="B5749" i="2"/>
  <c r="B5748" i="2"/>
  <c r="B5747" i="2"/>
  <c r="B5746" i="2"/>
  <c r="B5745" i="2"/>
  <c r="B5744" i="2"/>
  <c r="B5743" i="2"/>
  <c r="B5742" i="2"/>
  <c r="B5741" i="2"/>
  <c r="B5740" i="2"/>
  <c r="B5739" i="2"/>
  <c r="B5738" i="2"/>
  <c r="B5737" i="2"/>
  <c r="B5736" i="2"/>
  <c r="B5735" i="2"/>
  <c r="B5734" i="2"/>
  <c r="B5733" i="2"/>
  <c r="B5732" i="2"/>
  <c r="B5731" i="2"/>
  <c r="B5730" i="2"/>
  <c r="B5729" i="2"/>
  <c r="B5728" i="2"/>
  <c r="B5727" i="2"/>
  <c r="B5726" i="2"/>
  <c r="B5725" i="2"/>
  <c r="B5724" i="2"/>
  <c r="B5723" i="2"/>
  <c r="B5722" i="2"/>
  <c r="B5721" i="2"/>
  <c r="B5720" i="2"/>
  <c r="B5719" i="2"/>
  <c r="B5718" i="2"/>
  <c r="B5717" i="2"/>
  <c r="B5716" i="2"/>
  <c r="B5715" i="2"/>
  <c r="B5714" i="2"/>
  <c r="B5713" i="2"/>
  <c r="B5712" i="2"/>
  <c r="B5711" i="2"/>
  <c r="B5710" i="2"/>
  <c r="B5709" i="2"/>
  <c r="B5708" i="2"/>
  <c r="B5707" i="2"/>
  <c r="B5706" i="2"/>
  <c r="B5705" i="2"/>
  <c r="B5704" i="2"/>
  <c r="B5703" i="2"/>
  <c r="B5702" i="2"/>
  <c r="B5701" i="2"/>
  <c r="B5700" i="2"/>
  <c r="B5699" i="2"/>
  <c r="B5698" i="2"/>
  <c r="B5697" i="2"/>
  <c r="B5696" i="2"/>
  <c r="B5695" i="2"/>
  <c r="B5694" i="2"/>
  <c r="B5693" i="2"/>
  <c r="B5692" i="2"/>
  <c r="B5691" i="2"/>
  <c r="B5690" i="2"/>
  <c r="B5689" i="2"/>
  <c r="B5688" i="2"/>
  <c r="B5687" i="2"/>
  <c r="B5686" i="2"/>
  <c r="B5685" i="2"/>
  <c r="B5684" i="2"/>
  <c r="B5683" i="2"/>
  <c r="B5682" i="2"/>
  <c r="B5681" i="2"/>
  <c r="B5680" i="2"/>
  <c r="B5679" i="2"/>
  <c r="B5678" i="2"/>
  <c r="B5677" i="2"/>
  <c r="B5676" i="2"/>
  <c r="B5675" i="2"/>
  <c r="B5674" i="2"/>
  <c r="B5673" i="2"/>
  <c r="B5672" i="2"/>
  <c r="B5671" i="2"/>
  <c r="B5670" i="2"/>
  <c r="B5669" i="2"/>
  <c r="B5668" i="2"/>
  <c r="B5667" i="2"/>
  <c r="B5666" i="2"/>
  <c r="B5665" i="2"/>
  <c r="B5664" i="2"/>
  <c r="B5663" i="2"/>
  <c r="B5662" i="2"/>
  <c r="B5661" i="2"/>
  <c r="B5660" i="2"/>
  <c r="B5659" i="2"/>
  <c r="B5658" i="2"/>
  <c r="B5657" i="2"/>
  <c r="B5656" i="2"/>
  <c r="B5655" i="2"/>
  <c r="B5654" i="2"/>
  <c r="B5653" i="2"/>
  <c r="B5652" i="2"/>
  <c r="B5651" i="2"/>
  <c r="B5650" i="2"/>
  <c r="B5649" i="2"/>
  <c r="B5648" i="2"/>
  <c r="B5647" i="2"/>
  <c r="B5646" i="2"/>
  <c r="B5645" i="2"/>
  <c r="B5644" i="2"/>
  <c r="B5643" i="2"/>
  <c r="B5642" i="2"/>
  <c r="B5641" i="2"/>
  <c r="B5640" i="2"/>
  <c r="B5639" i="2"/>
  <c r="B5638" i="2"/>
  <c r="B5637" i="2"/>
  <c r="B5636" i="2"/>
  <c r="B5635" i="2"/>
  <c r="B5634" i="2"/>
  <c r="B5633" i="2"/>
  <c r="B5632" i="2"/>
  <c r="B5631" i="2"/>
  <c r="B5630" i="2"/>
  <c r="B5629" i="2"/>
  <c r="B5628" i="2"/>
  <c r="B5627" i="2"/>
  <c r="B5626" i="2"/>
  <c r="B5625" i="2"/>
  <c r="B5624" i="2"/>
  <c r="B5623" i="2"/>
  <c r="B5622" i="2"/>
  <c r="B5621" i="2"/>
  <c r="B5620" i="2"/>
  <c r="B5619" i="2"/>
  <c r="B5618" i="2"/>
  <c r="B5617" i="2"/>
  <c r="B5616" i="2"/>
  <c r="B5615" i="2"/>
  <c r="B5614" i="2"/>
  <c r="B5613" i="2"/>
  <c r="B5612" i="2"/>
  <c r="B5611" i="2"/>
  <c r="B5610" i="2"/>
  <c r="B5609" i="2"/>
  <c r="B5608" i="2"/>
  <c r="B5607" i="2"/>
  <c r="B5606" i="2"/>
  <c r="B5605" i="2"/>
  <c r="B5604" i="2"/>
  <c r="B5603" i="2"/>
  <c r="B5602" i="2"/>
  <c r="B5601" i="2"/>
  <c r="B5600" i="2"/>
  <c r="B5599" i="2"/>
  <c r="B5598" i="2"/>
  <c r="B5597" i="2"/>
  <c r="B5596" i="2"/>
  <c r="B5595" i="2"/>
  <c r="B5594" i="2"/>
  <c r="B5593" i="2"/>
  <c r="B5592" i="2"/>
  <c r="B5591" i="2"/>
  <c r="B5590" i="2"/>
  <c r="B5589" i="2"/>
  <c r="B5588" i="2"/>
  <c r="B5587" i="2"/>
  <c r="B5586" i="2"/>
  <c r="B5585" i="2"/>
  <c r="B5584" i="2"/>
  <c r="B5583" i="2"/>
  <c r="B5582" i="2"/>
  <c r="B5581" i="2"/>
  <c r="B5580" i="2"/>
  <c r="B5579" i="2"/>
  <c r="B5578" i="2"/>
  <c r="B5577" i="2"/>
  <c r="B5576" i="2"/>
  <c r="B5575" i="2"/>
  <c r="B5574" i="2"/>
  <c r="B5573" i="2"/>
  <c r="B5572" i="2"/>
  <c r="B5571" i="2"/>
  <c r="B5570" i="2"/>
  <c r="B5569" i="2"/>
  <c r="B5568" i="2"/>
  <c r="B5567" i="2"/>
  <c r="B5566" i="2"/>
  <c r="B5565" i="2"/>
  <c r="B5564" i="2"/>
  <c r="B5563" i="2"/>
  <c r="B5562" i="2"/>
  <c r="B5561" i="2"/>
  <c r="B5560" i="2"/>
  <c r="B5559" i="2"/>
  <c r="B5558" i="2"/>
  <c r="B5557" i="2"/>
  <c r="B5556" i="2"/>
  <c r="B5555" i="2"/>
  <c r="B5554" i="2"/>
  <c r="B5553" i="2"/>
  <c r="B5552" i="2"/>
  <c r="B5551" i="2"/>
  <c r="B5550" i="2"/>
  <c r="B5549" i="2"/>
  <c r="B5548" i="2"/>
  <c r="B5547" i="2"/>
  <c r="B5546" i="2"/>
  <c r="B5545" i="2"/>
  <c r="B5544" i="2"/>
  <c r="B5543" i="2"/>
  <c r="B5542" i="2"/>
  <c r="B5541" i="2"/>
  <c r="B5540" i="2"/>
  <c r="B5539" i="2"/>
  <c r="B5538" i="2"/>
  <c r="B5537" i="2"/>
  <c r="B5536" i="2"/>
  <c r="B5535" i="2"/>
  <c r="B5534" i="2"/>
  <c r="B5533" i="2"/>
  <c r="B5532" i="2"/>
  <c r="B5531" i="2"/>
  <c r="B5530" i="2"/>
  <c r="B5529" i="2"/>
  <c r="B5528" i="2"/>
  <c r="B5527" i="2"/>
  <c r="B5526" i="2"/>
  <c r="B5525" i="2"/>
  <c r="B5524" i="2"/>
  <c r="B5523" i="2"/>
  <c r="B5522" i="2"/>
  <c r="B5521" i="2"/>
  <c r="B5520" i="2"/>
  <c r="B5519" i="2"/>
  <c r="B5518" i="2"/>
  <c r="B5517" i="2"/>
  <c r="B5516" i="2"/>
  <c r="B5515" i="2"/>
  <c r="B5514" i="2"/>
  <c r="B5513" i="2"/>
  <c r="B5512" i="2"/>
  <c r="B5511" i="2"/>
  <c r="B5510" i="2"/>
  <c r="B5509" i="2"/>
  <c r="B5508" i="2"/>
  <c r="B5507" i="2"/>
  <c r="B5506" i="2"/>
  <c r="B5505" i="2"/>
  <c r="B5504" i="2"/>
  <c r="B5503" i="2"/>
  <c r="B5502" i="2"/>
  <c r="B5501" i="2"/>
  <c r="B5500" i="2"/>
  <c r="B5499" i="2"/>
  <c r="B5498" i="2"/>
  <c r="B5497" i="2"/>
  <c r="B5496" i="2"/>
  <c r="B5495" i="2"/>
  <c r="B5494" i="2"/>
  <c r="B5493" i="2"/>
  <c r="B5492" i="2"/>
  <c r="B5491" i="2"/>
  <c r="B5490" i="2"/>
  <c r="B5489" i="2"/>
  <c r="B5488" i="2"/>
  <c r="B5487" i="2"/>
  <c r="B5486" i="2"/>
  <c r="B5485" i="2"/>
  <c r="B5484" i="2"/>
  <c r="B5483" i="2"/>
  <c r="B5482" i="2"/>
  <c r="B5481" i="2"/>
  <c r="B5480" i="2"/>
  <c r="B5479" i="2"/>
  <c r="B5478" i="2"/>
  <c r="B5477" i="2"/>
  <c r="B5476" i="2"/>
  <c r="B5475" i="2"/>
  <c r="B5474" i="2"/>
  <c r="B5473" i="2"/>
  <c r="B5472" i="2"/>
  <c r="B5471" i="2"/>
  <c r="B5470" i="2"/>
  <c r="B5469" i="2"/>
  <c r="B5468" i="2"/>
  <c r="B5467" i="2"/>
  <c r="B5466" i="2"/>
  <c r="B5465" i="2"/>
  <c r="B5464" i="2"/>
  <c r="B5463" i="2"/>
  <c r="B5462" i="2"/>
  <c r="B5461" i="2"/>
  <c r="B5460" i="2"/>
  <c r="B5459" i="2"/>
  <c r="B5458" i="2"/>
  <c r="B5457" i="2"/>
  <c r="B5456" i="2"/>
  <c r="B5455" i="2"/>
  <c r="B5454" i="2"/>
  <c r="B5453" i="2"/>
  <c r="B5452" i="2"/>
  <c r="B5451" i="2"/>
  <c r="B5450" i="2"/>
  <c r="B5449" i="2"/>
  <c r="B5448" i="2"/>
  <c r="B5447" i="2"/>
  <c r="B5446" i="2"/>
  <c r="B5445" i="2"/>
  <c r="B5444" i="2"/>
  <c r="B5443" i="2"/>
  <c r="B5442" i="2"/>
  <c r="B5441" i="2"/>
  <c r="B5440" i="2"/>
  <c r="B5439" i="2"/>
  <c r="B5438" i="2"/>
  <c r="B5437" i="2"/>
  <c r="B5436" i="2"/>
  <c r="B5435" i="2"/>
  <c r="B5434" i="2"/>
  <c r="B5433" i="2"/>
  <c r="B5432" i="2"/>
  <c r="B5431" i="2"/>
  <c r="B5430" i="2"/>
  <c r="B5429" i="2"/>
  <c r="B5428" i="2"/>
  <c r="B5427" i="2"/>
  <c r="B5426" i="2"/>
  <c r="B5425" i="2"/>
  <c r="B5424" i="2"/>
  <c r="B5423" i="2"/>
  <c r="B5422" i="2"/>
  <c r="B5421" i="2"/>
  <c r="B5420" i="2"/>
  <c r="B5419" i="2"/>
  <c r="B5418" i="2"/>
  <c r="B5417" i="2"/>
  <c r="B5416" i="2"/>
  <c r="B5415" i="2"/>
  <c r="B5414" i="2"/>
  <c r="B5413" i="2"/>
  <c r="B5412" i="2"/>
  <c r="B5411" i="2"/>
  <c r="B5410" i="2"/>
  <c r="B5409" i="2"/>
  <c r="B5408" i="2"/>
  <c r="B5407" i="2"/>
  <c r="B5406" i="2"/>
  <c r="B5405" i="2"/>
  <c r="B5404" i="2"/>
  <c r="B5403" i="2"/>
  <c r="B5402" i="2"/>
  <c r="B5401" i="2"/>
  <c r="B5400" i="2"/>
  <c r="B5399" i="2"/>
  <c r="B5398" i="2"/>
  <c r="B5397" i="2"/>
  <c r="B5396" i="2"/>
  <c r="B5395" i="2"/>
  <c r="B5394" i="2"/>
  <c r="B5393" i="2"/>
  <c r="B5392" i="2"/>
  <c r="B5391" i="2"/>
  <c r="B5390" i="2"/>
  <c r="B5389" i="2"/>
  <c r="B5388" i="2"/>
  <c r="B5387" i="2"/>
  <c r="B5386" i="2"/>
  <c r="B5385" i="2"/>
  <c r="B5384" i="2"/>
  <c r="B5383" i="2"/>
  <c r="B5382" i="2"/>
  <c r="B5381" i="2"/>
  <c r="B5380" i="2"/>
  <c r="B5379" i="2"/>
  <c r="B5378" i="2"/>
  <c r="B5377" i="2"/>
  <c r="B5376" i="2"/>
  <c r="B5375" i="2"/>
  <c r="B5374" i="2"/>
  <c r="B5373" i="2"/>
  <c r="B5372" i="2"/>
  <c r="B5371" i="2"/>
  <c r="B5370" i="2"/>
  <c r="B5369" i="2"/>
  <c r="B5368" i="2"/>
  <c r="B5367" i="2"/>
  <c r="B5366" i="2"/>
  <c r="B5365" i="2"/>
  <c r="B5364" i="2"/>
  <c r="B5363" i="2"/>
  <c r="B5362" i="2"/>
  <c r="B5361" i="2"/>
  <c r="B5360" i="2"/>
  <c r="B5359" i="2"/>
  <c r="B5358" i="2"/>
  <c r="B5357" i="2"/>
  <c r="B5356" i="2"/>
  <c r="B5355" i="2"/>
  <c r="B5354" i="2"/>
  <c r="B5353" i="2"/>
  <c r="B5352" i="2"/>
  <c r="B5351" i="2"/>
  <c r="B5350" i="2"/>
  <c r="B5349" i="2"/>
  <c r="B5348" i="2"/>
  <c r="B5347" i="2"/>
  <c r="B5346" i="2"/>
  <c r="B5345" i="2"/>
  <c r="B5344" i="2"/>
  <c r="B5343" i="2"/>
  <c r="B5342" i="2"/>
  <c r="B5341" i="2"/>
  <c r="B5340" i="2"/>
  <c r="B5339" i="2"/>
  <c r="B5338" i="2"/>
  <c r="B5337" i="2"/>
  <c r="B5336" i="2"/>
  <c r="B5335" i="2"/>
  <c r="B5334" i="2"/>
  <c r="B5333" i="2"/>
  <c r="B5332" i="2"/>
  <c r="B5331" i="2"/>
  <c r="B5330" i="2"/>
  <c r="B5329" i="2"/>
  <c r="B5328" i="2"/>
  <c r="B5327" i="2"/>
  <c r="B5326" i="2"/>
  <c r="B5325" i="2"/>
  <c r="B5324" i="2"/>
  <c r="B5323" i="2"/>
  <c r="B5322" i="2"/>
  <c r="B5321" i="2"/>
  <c r="B5320" i="2"/>
  <c r="B5319" i="2"/>
  <c r="B5318" i="2"/>
  <c r="B5317" i="2"/>
  <c r="B5316" i="2"/>
  <c r="B5315" i="2"/>
  <c r="B5314" i="2"/>
  <c r="B5313" i="2"/>
  <c r="B5312" i="2"/>
  <c r="B5311" i="2"/>
  <c r="B5310" i="2"/>
  <c r="B5309" i="2"/>
  <c r="B5308" i="2"/>
  <c r="B5307" i="2"/>
  <c r="B5306" i="2"/>
  <c r="B5305" i="2"/>
  <c r="B5304" i="2"/>
  <c r="B5303" i="2"/>
  <c r="B5302" i="2"/>
  <c r="B5301" i="2"/>
  <c r="B5300" i="2"/>
  <c r="B5299" i="2"/>
  <c r="B5298" i="2"/>
  <c r="B5297" i="2"/>
  <c r="B5296" i="2"/>
  <c r="B5295" i="2"/>
  <c r="B5294" i="2"/>
  <c r="B5293" i="2"/>
  <c r="B5292" i="2"/>
  <c r="B5291" i="2"/>
  <c r="B5290" i="2"/>
  <c r="B5289" i="2"/>
  <c r="B5288" i="2"/>
  <c r="B5287" i="2"/>
  <c r="B5286" i="2"/>
  <c r="B5285" i="2"/>
  <c r="B5284" i="2"/>
  <c r="B5283" i="2"/>
  <c r="B5282" i="2"/>
  <c r="B5281" i="2"/>
  <c r="B5280" i="2"/>
  <c r="B5279" i="2"/>
  <c r="B5278" i="2"/>
  <c r="B5277" i="2"/>
  <c r="B5276" i="2"/>
  <c r="B5275" i="2"/>
  <c r="B5274" i="2"/>
  <c r="B5273" i="2"/>
  <c r="B5272" i="2"/>
  <c r="B5271" i="2"/>
  <c r="B5270" i="2"/>
  <c r="B5269" i="2"/>
  <c r="B5268" i="2"/>
  <c r="B5267" i="2"/>
  <c r="B5266" i="2"/>
  <c r="B5265" i="2"/>
  <c r="B5264" i="2"/>
  <c r="B5263" i="2"/>
  <c r="B5262" i="2"/>
  <c r="B5261" i="2"/>
  <c r="B5260" i="2"/>
  <c r="B5259" i="2"/>
  <c r="B5258" i="2"/>
  <c r="B5257" i="2"/>
  <c r="B5256" i="2"/>
  <c r="B5255" i="2"/>
  <c r="B5254" i="2"/>
  <c r="B5253" i="2"/>
  <c r="B5252" i="2"/>
  <c r="B5251" i="2"/>
  <c r="B5250" i="2"/>
  <c r="B5249" i="2"/>
  <c r="B5248" i="2"/>
  <c r="B5247" i="2"/>
  <c r="B5246" i="2"/>
  <c r="B5245" i="2"/>
  <c r="B5244" i="2"/>
  <c r="B5243" i="2"/>
  <c r="B5242" i="2"/>
  <c r="B5241" i="2"/>
  <c r="B5240" i="2"/>
  <c r="B5239" i="2"/>
  <c r="B5238" i="2"/>
  <c r="B5237" i="2"/>
  <c r="B5236" i="2"/>
  <c r="B5235" i="2"/>
  <c r="B5234" i="2"/>
  <c r="B5233" i="2"/>
  <c r="B5232" i="2"/>
  <c r="B5231" i="2"/>
  <c r="B5230" i="2"/>
  <c r="B5229" i="2"/>
  <c r="B5228" i="2"/>
  <c r="B5227" i="2"/>
  <c r="B5226" i="2"/>
  <c r="B5225" i="2"/>
  <c r="B5224" i="2"/>
  <c r="B5223" i="2"/>
  <c r="B5222" i="2"/>
  <c r="B5221" i="2"/>
  <c r="B5220" i="2"/>
  <c r="B5219" i="2"/>
  <c r="B5218" i="2"/>
  <c r="B5217" i="2"/>
  <c r="B5216" i="2"/>
  <c r="B5215" i="2"/>
  <c r="B5214" i="2"/>
  <c r="B5213" i="2"/>
  <c r="B5212" i="2"/>
  <c r="B5211" i="2"/>
  <c r="B5210" i="2"/>
  <c r="B5209" i="2"/>
  <c r="B5208" i="2"/>
  <c r="B5207" i="2"/>
  <c r="B5206" i="2"/>
  <c r="B5205" i="2"/>
  <c r="B5204" i="2"/>
  <c r="B5203" i="2"/>
  <c r="B5202" i="2"/>
  <c r="B5201" i="2"/>
  <c r="B5200" i="2"/>
  <c r="B5199" i="2"/>
  <c r="B5198" i="2"/>
  <c r="B5197" i="2"/>
  <c r="B5196" i="2"/>
  <c r="B5195" i="2"/>
  <c r="B5194" i="2"/>
  <c r="B5193" i="2"/>
  <c r="B5192" i="2"/>
  <c r="B5191" i="2"/>
  <c r="B5190" i="2"/>
  <c r="B5189" i="2"/>
  <c r="B5188" i="2"/>
  <c r="B5187" i="2"/>
  <c r="B5186" i="2"/>
  <c r="B5185" i="2"/>
  <c r="B5184" i="2"/>
  <c r="B5183" i="2"/>
  <c r="B5182" i="2"/>
  <c r="B5181" i="2"/>
  <c r="B5180" i="2"/>
  <c r="B5179" i="2"/>
  <c r="B5178" i="2"/>
  <c r="B5177" i="2"/>
  <c r="B5176" i="2"/>
  <c r="B5175" i="2"/>
  <c r="B5174" i="2"/>
  <c r="B5173" i="2"/>
  <c r="B5172" i="2"/>
  <c r="B5171" i="2"/>
  <c r="B5170" i="2"/>
  <c r="B5169" i="2"/>
  <c r="B5168" i="2"/>
  <c r="B5167" i="2"/>
  <c r="B5166" i="2"/>
  <c r="B5165" i="2"/>
  <c r="B5164" i="2"/>
  <c r="B5163" i="2"/>
  <c r="B5162" i="2"/>
  <c r="B5161" i="2"/>
  <c r="B5160" i="2"/>
  <c r="B5159" i="2"/>
  <c r="B5158" i="2"/>
  <c r="B5157" i="2"/>
  <c r="B5156" i="2"/>
  <c r="B5155" i="2"/>
  <c r="B5154" i="2"/>
  <c r="B5153" i="2"/>
  <c r="B5152" i="2"/>
  <c r="B5151" i="2"/>
  <c r="B5150" i="2"/>
  <c r="B5149" i="2"/>
  <c r="B5148" i="2"/>
  <c r="B5147" i="2"/>
  <c r="B5146" i="2"/>
  <c r="B5145" i="2"/>
  <c r="B5144" i="2"/>
  <c r="B5143" i="2"/>
  <c r="B5142" i="2"/>
  <c r="B5141" i="2"/>
  <c r="B5140" i="2"/>
  <c r="B5139" i="2"/>
  <c r="B5138" i="2"/>
  <c r="B5137" i="2"/>
  <c r="B5136" i="2"/>
  <c r="B5135" i="2"/>
  <c r="B5134" i="2"/>
  <c r="B5133" i="2"/>
  <c r="B5132" i="2"/>
  <c r="B5131" i="2"/>
  <c r="B5130" i="2"/>
  <c r="B5129" i="2"/>
  <c r="B5128" i="2"/>
  <c r="B5127" i="2"/>
  <c r="B5126" i="2"/>
  <c r="B5125" i="2"/>
  <c r="B5124" i="2"/>
  <c r="B5123" i="2"/>
  <c r="B5122" i="2"/>
  <c r="B5121" i="2"/>
  <c r="B5120" i="2"/>
  <c r="B5119" i="2"/>
  <c r="B5118" i="2"/>
  <c r="B5117" i="2"/>
  <c r="B5116" i="2"/>
  <c r="B5115" i="2"/>
  <c r="B5114" i="2"/>
  <c r="B5113" i="2"/>
  <c r="B5112" i="2"/>
  <c r="B5111" i="2"/>
  <c r="B5110" i="2"/>
  <c r="B5109" i="2"/>
  <c r="B5108" i="2"/>
  <c r="B5107" i="2"/>
  <c r="B5106" i="2"/>
  <c r="B5105" i="2"/>
  <c r="B5104" i="2"/>
  <c r="B5103" i="2"/>
  <c r="B5102" i="2"/>
  <c r="B5101" i="2"/>
  <c r="B5100" i="2"/>
  <c r="B5099" i="2"/>
  <c r="B5098" i="2"/>
  <c r="B5097" i="2"/>
  <c r="B5096" i="2"/>
  <c r="B5095" i="2"/>
  <c r="B5094" i="2"/>
  <c r="B5093" i="2"/>
  <c r="B5092" i="2"/>
  <c r="B5091" i="2"/>
  <c r="B5090" i="2"/>
  <c r="B5089" i="2"/>
  <c r="B5088" i="2"/>
  <c r="B5087" i="2"/>
  <c r="B5086" i="2"/>
  <c r="B5085" i="2"/>
  <c r="B5084" i="2"/>
  <c r="B5083" i="2"/>
  <c r="B5082" i="2"/>
  <c r="B5081" i="2"/>
  <c r="B5080" i="2"/>
  <c r="B5079" i="2"/>
  <c r="B5078" i="2"/>
  <c r="B5077" i="2"/>
  <c r="B5076" i="2"/>
  <c r="B5075" i="2"/>
  <c r="B5074" i="2"/>
  <c r="B5073" i="2"/>
  <c r="B5072" i="2"/>
  <c r="B5071" i="2"/>
  <c r="B5070" i="2"/>
  <c r="B5069" i="2"/>
  <c r="B5068" i="2"/>
  <c r="B5067" i="2"/>
  <c r="B5066" i="2"/>
  <c r="B5065" i="2"/>
  <c r="B5064" i="2"/>
  <c r="B5063" i="2"/>
  <c r="B5062" i="2"/>
  <c r="B5061" i="2"/>
  <c r="B5060" i="2"/>
  <c r="B5059" i="2"/>
  <c r="B5058" i="2"/>
  <c r="B5057" i="2"/>
  <c r="B5056" i="2"/>
  <c r="B5055" i="2"/>
  <c r="B5054" i="2"/>
  <c r="B5053" i="2"/>
  <c r="B5052" i="2"/>
  <c r="B5051" i="2"/>
  <c r="B5050" i="2"/>
  <c r="B5049" i="2"/>
  <c r="B5048" i="2"/>
  <c r="B5047" i="2"/>
  <c r="B5046" i="2"/>
  <c r="B5045" i="2"/>
  <c r="B5044" i="2"/>
  <c r="B5043" i="2"/>
  <c r="B5042" i="2"/>
  <c r="B5041" i="2"/>
  <c r="B5040" i="2"/>
  <c r="B5039" i="2"/>
  <c r="B5038" i="2"/>
  <c r="B5037" i="2"/>
  <c r="B5036" i="2"/>
  <c r="B5035" i="2"/>
  <c r="B5034" i="2"/>
  <c r="B5033" i="2"/>
  <c r="B5032" i="2"/>
  <c r="B5031" i="2"/>
  <c r="B5030" i="2"/>
  <c r="B5029" i="2"/>
  <c r="B5028" i="2"/>
  <c r="B5027" i="2"/>
  <c r="B5026" i="2"/>
  <c r="B5025" i="2"/>
  <c r="B5024" i="2"/>
  <c r="B5023" i="2"/>
  <c r="B5022" i="2"/>
  <c r="B5021" i="2"/>
  <c r="B5020" i="2"/>
  <c r="B5019" i="2"/>
  <c r="B5018" i="2"/>
  <c r="B5017" i="2"/>
  <c r="B5016" i="2"/>
  <c r="B5015" i="2"/>
  <c r="B5014" i="2"/>
  <c r="B5013" i="2"/>
  <c r="B5012" i="2"/>
  <c r="B5011" i="2"/>
  <c r="B5010" i="2"/>
  <c r="B5009" i="2"/>
  <c r="B5008" i="2"/>
  <c r="B5007" i="2"/>
  <c r="B5006" i="2"/>
  <c r="B5005" i="2"/>
  <c r="B5004" i="2"/>
  <c r="B5003" i="2"/>
  <c r="B5002" i="2"/>
  <c r="B5001" i="2"/>
  <c r="B5000" i="2"/>
  <c r="B4999" i="2"/>
  <c r="B4998" i="2"/>
  <c r="B4997" i="2"/>
  <c r="B4996" i="2"/>
  <c r="B4995" i="2"/>
  <c r="B4994" i="2"/>
  <c r="B4993" i="2"/>
  <c r="B4992" i="2"/>
  <c r="B4991" i="2"/>
  <c r="B4990" i="2"/>
  <c r="B4989" i="2"/>
  <c r="B4988" i="2"/>
  <c r="B4987" i="2"/>
  <c r="B4986" i="2"/>
  <c r="B4985" i="2"/>
  <c r="B4984" i="2"/>
  <c r="B4983" i="2"/>
  <c r="B4982" i="2"/>
  <c r="B4981" i="2"/>
  <c r="B4980" i="2"/>
  <c r="B4979" i="2"/>
  <c r="B4978" i="2"/>
  <c r="B4977" i="2"/>
  <c r="B4976" i="2"/>
  <c r="B4975" i="2"/>
  <c r="B4974" i="2"/>
  <c r="B4973" i="2"/>
  <c r="B4972" i="2"/>
  <c r="B4971" i="2"/>
  <c r="B4970" i="2"/>
  <c r="B4969" i="2"/>
  <c r="B4968" i="2"/>
  <c r="B4967" i="2"/>
  <c r="B4966" i="2"/>
  <c r="B4965" i="2"/>
  <c r="B4964" i="2"/>
  <c r="B4963" i="2"/>
  <c r="B4962" i="2"/>
  <c r="B4961" i="2"/>
  <c r="B4960" i="2"/>
  <c r="B4959" i="2"/>
  <c r="B4958" i="2"/>
  <c r="B4957" i="2"/>
  <c r="B4956" i="2"/>
  <c r="B4955" i="2"/>
  <c r="B4954" i="2"/>
  <c r="B4953" i="2"/>
  <c r="B4952" i="2"/>
  <c r="B4951" i="2"/>
  <c r="B4950" i="2"/>
  <c r="B4949" i="2"/>
  <c r="B4948" i="2"/>
  <c r="B4947" i="2"/>
  <c r="B4946" i="2"/>
  <c r="B4945" i="2"/>
  <c r="B4944" i="2"/>
  <c r="B4943" i="2"/>
  <c r="B4942" i="2"/>
  <c r="B4941" i="2"/>
  <c r="B4940" i="2"/>
  <c r="B4939" i="2"/>
  <c r="B4938" i="2"/>
  <c r="B4937" i="2"/>
  <c r="B4936" i="2"/>
  <c r="B4935" i="2"/>
  <c r="B4934" i="2"/>
  <c r="B4933" i="2"/>
  <c r="B4932" i="2"/>
  <c r="B4931" i="2"/>
  <c r="B4930" i="2"/>
  <c r="B4929" i="2"/>
  <c r="B4928" i="2"/>
  <c r="B4927" i="2"/>
  <c r="B4926" i="2"/>
  <c r="B4925" i="2"/>
  <c r="B4924" i="2"/>
  <c r="B4923" i="2"/>
  <c r="B4922" i="2"/>
  <c r="B4921" i="2"/>
  <c r="B4920" i="2"/>
  <c r="B4919" i="2"/>
  <c r="B4918" i="2"/>
  <c r="B4917" i="2"/>
  <c r="B4916" i="2"/>
  <c r="B4915" i="2"/>
  <c r="B4914" i="2"/>
  <c r="B4913" i="2"/>
  <c r="B4912" i="2"/>
  <c r="B4911" i="2"/>
  <c r="B4910" i="2"/>
  <c r="B4909" i="2"/>
  <c r="B4908" i="2"/>
  <c r="B4907" i="2"/>
  <c r="B4906" i="2"/>
  <c r="B4905" i="2"/>
  <c r="B4904" i="2"/>
  <c r="B4903" i="2"/>
  <c r="B4902" i="2"/>
  <c r="B4901" i="2"/>
  <c r="B4900" i="2"/>
  <c r="B4899" i="2"/>
  <c r="B4898" i="2"/>
  <c r="B4897" i="2"/>
  <c r="B4896" i="2"/>
  <c r="B4895" i="2"/>
  <c r="B4894" i="2"/>
  <c r="B4893" i="2"/>
  <c r="B4892" i="2"/>
  <c r="B4891" i="2"/>
  <c r="B4890" i="2"/>
  <c r="B4889" i="2"/>
  <c r="B4888" i="2"/>
  <c r="B4887" i="2"/>
  <c r="B4886" i="2"/>
  <c r="B4885" i="2"/>
  <c r="B4884" i="2"/>
  <c r="B4883" i="2"/>
  <c r="B4882" i="2"/>
  <c r="B4881" i="2"/>
  <c r="B4880" i="2"/>
  <c r="B4879" i="2"/>
  <c r="B4878" i="2"/>
  <c r="B4877" i="2"/>
  <c r="B4876" i="2"/>
  <c r="B4875" i="2"/>
  <c r="B4874" i="2"/>
  <c r="B4873" i="2"/>
  <c r="B4872" i="2"/>
  <c r="B4871" i="2"/>
  <c r="B4870" i="2"/>
  <c r="B4869" i="2"/>
  <c r="B4868" i="2"/>
  <c r="B4867" i="2"/>
  <c r="B4866" i="2"/>
  <c r="B4865" i="2"/>
  <c r="B4864" i="2"/>
  <c r="B4863" i="2"/>
  <c r="B4862" i="2"/>
  <c r="B4861" i="2"/>
  <c r="B4860" i="2"/>
  <c r="B4859" i="2"/>
  <c r="B4858" i="2"/>
  <c r="B4857" i="2"/>
  <c r="B4856" i="2"/>
  <c r="B4855" i="2"/>
  <c r="B4854" i="2"/>
  <c r="B4853" i="2"/>
  <c r="B4852" i="2"/>
  <c r="B4851" i="2"/>
  <c r="B4850" i="2"/>
  <c r="B4849" i="2"/>
  <c r="B4848" i="2"/>
  <c r="B4847" i="2"/>
  <c r="B4846" i="2"/>
  <c r="B4845" i="2"/>
  <c r="B4844" i="2"/>
  <c r="B4843" i="2"/>
  <c r="B4842" i="2"/>
  <c r="B4841" i="2"/>
  <c r="B4840" i="2"/>
  <c r="B4839" i="2"/>
  <c r="B4838" i="2"/>
  <c r="B4837" i="2"/>
  <c r="B4836" i="2"/>
  <c r="B4835" i="2"/>
  <c r="B4834" i="2"/>
  <c r="B4833" i="2"/>
  <c r="B4832" i="2"/>
  <c r="B4831" i="2"/>
  <c r="B4830" i="2"/>
  <c r="B4829" i="2"/>
  <c r="B4828" i="2"/>
  <c r="B4827" i="2"/>
  <c r="B4826" i="2"/>
  <c r="B4825" i="2"/>
  <c r="B4824" i="2"/>
  <c r="B4823" i="2"/>
  <c r="B4822" i="2"/>
  <c r="B4821" i="2"/>
  <c r="B4820" i="2"/>
  <c r="B4819" i="2"/>
  <c r="B4818" i="2"/>
  <c r="B4817" i="2"/>
  <c r="B4816" i="2"/>
  <c r="B4815" i="2"/>
  <c r="B4814" i="2"/>
  <c r="B4813" i="2"/>
  <c r="B4812" i="2"/>
  <c r="B4811" i="2"/>
  <c r="B4810" i="2"/>
  <c r="B4809" i="2"/>
  <c r="B4808" i="2"/>
  <c r="B4807" i="2"/>
  <c r="B4806" i="2"/>
  <c r="B4805" i="2"/>
  <c r="B4804" i="2"/>
  <c r="B4803" i="2"/>
  <c r="B4802" i="2"/>
  <c r="B4801" i="2"/>
  <c r="B4800" i="2"/>
  <c r="B4799" i="2"/>
  <c r="B4798" i="2"/>
  <c r="B4797" i="2"/>
  <c r="B4796" i="2"/>
  <c r="B4795" i="2"/>
  <c r="B4794" i="2"/>
  <c r="B4793" i="2"/>
  <c r="B4792" i="2"/>
  <c r="B4791" i="2"/>
  <c r="B4790" i="2"/>
  <c r="B4789" i="2"/>
  <c r="B4788" i="2"/>
  <c r="B4787" i="2"/>
  <c r="B4786" i="2"/>
  <c r="B4785" i="2"/>
  <c r="B4784" i="2"/>
  <c r="B4783" i="2"/>
  <c r="B4782" i="2"/>
  <c r="B4781" i="2"/>
  <c r="B4780" i="2"/>
  <c r="B4779" i="2"/>
  <c r="B4778" i="2"/>
  <c r="B4777" i="2"/>
  <c r="B4776" i="2"/>
  <c r="B4775" i="2"/>
  <c r="B4774" i="2"/>
  <c r="B4773" i="2"/>
  <c r="B4772" i="2"/>
  <c r="B4771" i="2"/>
  <c r="B4770" i="2"/>
  <c r="B4769" i="2"/>
  <c r="B4768" i="2"/>
  <c r="B4767" i="2"/>
  <c r="B4766" i="2"/>
  <c r="B4765" i="2"/>
  <c r="B4764" i="2"/>
  <c r="B4763" i="2"/>
  <c r="B4762" i="2"/>
  <c r="B4761" i="2"/>
  <c r="B4760" i="2"/>
  <c r="B4759" i="2"/>
  <c r="B4758" i="2"/>
  <c r="B4757" i="2"/>
  <c r="B4756" i="2"/>
  <c r="B4755" i="2"/>
  <c r="B4754" i="2"/>
  <c r="B4753" i="2"/>
  <c r="B4752" i="2"/>
  <c r="B4751" i="2"/>
  <c r="B4750" i="2"/>
  <c r="B4749" i="2"/>
  <c r="B4748" i="2"/>
  <c r="B4747" i="2"/>
  <c r="B4746" i="2"/>
  <c r="B4745" i="2"/>
  <c r="B4744" i="2"/>
  <c r="B4743" i="2"/>
  <c r="B4742" i="2"/>
  <c r="B4741" i="2"/>
  <c r="B4740" i="2"/>
  <c r="B4739" i="2"/>
  <c r="B4738" i="2"/>
  <c r="B4737" i="2"/>
  <c r="B4736" i="2"/>
  <c r="B4735" i="2"/>
  <c r="B4734" i="2"/>
  <c r="B4733" i="2"/>
  <c r="B4732" i="2"/>
  <c r="B4731" i="2"/>
  <c r="B4730" i="2"/>
  <c r="B4729" i="2"/>
  <c r="B4728" i="2"/>
  <c r="B4727" i="2"/>
  <c r="B4726" i="2"/>
  <c r="B4725" i="2"/>
  <c r="B4724" i="2"/>
  <c r="B4723" i="2"/>
  <c r="B4722" i="2"/>
  <c r="B4721" i="2"/>
  <c r="B4720" i="2"/>
  <c r="B4719" i="2"/>
  <c r="B4718" i="2"/>
  <c r="B4717" i="2"/>
  <c r="B4716" i="2"/>
  <c r="B4715" i="2"/>
  <c r="B4714" i="2"/>
  <c r="B4713" i="2"/>
  <c r="B4712" i="2"/>
  <c r="B4711" i="2"/>
  <c r="B4710" i="2"/>
  <c r="B4709" i="2"/>
  <c r="B4708" i="2"/>
  <c r="B4707" i="2"/>
  <c r="B4706" i="2"/>
  <c r="B4705" i="2"/>
  <c r="B4704" i="2"/>
  <c r="B4703" i="2"/>
  <c r="B4702" i="2"/>
  <c r="B4701" i="2"/>
  <c r="B4700" i="2"/>
  <c r="B4699" i="2"/>
  <c r="B4698" i="2"/>
  <c r="B4697" i="2"/>
  <c r="B4696" i="2"/>
  <c r="B4695" i="2"/>
  <c r="B4694" i="2"/>
  <c r="B4693" i="2"/>
  <c r="B4692" i="2"/>
  <c r="B4691" i="2"/>
  <c r="B4690" i="2"/>
  <c r="B4689" i="2"/>
  <c r="B4688" i="2"/>
  <c r="B4687" i="2"/>
  <c r="B4686" i="2"/>
  <c r="B4685" i="2"/>
  <c r="B4684" i="2"/>
  <c r="B4683" i="2"/>
  <c r="B4682" i="2"/>
  <c r="B4681" i="2"/>
  <c r="B4680" i="2"/>
  <c r="B4679" i="2"/>
  <c r="B4678" i="2"/>
  <c r="B4677" i="2"/>
  <c r="B4676" i="2"/>
  <c r="B4675" i="2"/>
  <c r="B4674" i="2"/>
  <c r="B4673" i="2"/>
  <c r="B4672" i="2"/>
  <c r="B4671" i="2"/>
  <c r="B4670" i="2"/>
  <c r="B4669" i="2"/>
  <c r="B4668" i="2"/>
  <c r="B4667" i="2"/>
  <c r="B4666" i="2"/>
  <c r="B4665" i="2"/>
  <c r="B4664" i="2"/>
  <c r="B4663" i="2"/>
  <c r="B4662" i="2"/>
  <c r="B4661" i="2"/>
  <c r="B4660" i="2"/>
  <c r="B4659" i="2"/>
  <c r="B4658" i="2"/>
  <c r="B4657" i="2"/>
  <c r="B4656" i="2"/>
  <c r="B4655" i="2"/>
  <c r="B4654" i="2"/>
  <c r="B4653" i="2"/>
  <c r="B4652" i="2"/>
  <c r="B4651" i="2"/>
  <c r="B4650" i="2"/>
  <c r="B4649" i="2"/>
  <c r="B4648" i="2"/>
  <c r="B4647" i="2"/>
  <c r="B4646" i="2"/>
  <c r="B4645" i="2"/>
  <c r="B4644" i="2"/>
  <c r="B4643" i="2"/>
  <c r="B4642" i="2"/>
  <c r="B4641" i="2"/>
  <c r="B4640" i="2"/>
  <c r="B4639" i="2"/>
  <c r="B4638" i="2"/>
  <c r="B4637" i="2"/>
  <c r="B4636" i="2"/>
  <c r="B4635" i="2"/>
  <c r="B4634" i="2"/>
  <c r="B4633" i="2"/>
  <c r="B4632" i="2"/>
  <c r="B4631" i="2"/>
  <c r="B4630" i="2"/>
  <c r="B4629" i="2"/>
  <c r="B4628" i="2"/>
  <c r="B4627" i="2"/>
  <c r="B4626" i="2"/>
  <c r="B4625" i="2"/>
  <c r="B4624" i="2"/>
  <c r="B4623" i="2"/>
  <c r="B4622" i="2"/>
  <c r="B4621" i="2"/>
  <c r="B4620" i="2"/>
  <c r="B4619" i="2"/>
  <c r="B4618" i="2"/>
  <c r="B4617" i="2"/>
  <c r="B4616" i="2"/>
  <c r="B4615" i="2"/>
  <c r="B4614" i="2"/>
  <c r="B4613" i="2"/>
  <c r="B4612" i="2"/>
  <c r="B4611" i="2"/>
  <c r="B4610" i="2"/>
  <c r="B4609" i="2"/>
  <c r="B4608" i="2"/>
  <c r="B4607" i="2"/>
  <c r="B4606" i="2"/>
  <c r="B4605" i="2"/>
  <c r="B4604" i="2"/>
  <c r="B4603" i="2"/>
  <c r="B4602" i="2"/>
  <c r="B4601" i="2"/>
  <c r="B4600" i="2"/>
  <c r="B4599" i="2"/>
  <c r="B4598" i="2"/>
  <c r="B4597" i="2"/>
  <c r="B4596" i="2"/>
  <c r="B4595" i="2"/>
  <c r="B4594" i="2"/>
  <c r="B4593" i="2"/>
  <c r="B4592" i="2"/>
  <c r="B4591" i="2"/>
  <c r="B4590" i="2"/>
  <c r="B4589" i="2"/>
  <c r="B4588" i="2"/>
  <c r="B4587" i="2"/>
  <c r="B4586" i="2"/>
  <c r="B4585" i="2"/>
  <c r="B4584" i="2"/>
  <c r="B4583" i="2"/>
  <c r="B4582" i="2"/>
  <c r="B4581" i="2"/>
  <c r="B4580" i="2"/>
  <c r="B4579" i="2"/>
  <c r="B4578" i="2"/>
  <c r="B4577" i="2"/>
  <c r="B4576" i="2"/>
  <c r="B4575" i="2"/>
  <c r="B4574" i="2"/>
  <c r="B4573" i="2"/>
  <c r="B4572" i="2"/>
  <c r="B4571" i="2"/>
  <c r="B4570" i="2"/>
  <c r="B4569" i="2"/>
  <c r="B4568" i="2"/>
  <c r="B4567" i="2"/>
  <c r="B4566" i="2"/>
  <c r="B4565" i="2"/>
  <c r="B4564" i="2"/>
  <c r="B4563" i="2"/>
  <c r="B4562" i="2"/>
  <c r="B4561" i="2"/>
  <c r="B4560" i="2"/>
  <c r="B4559" i="2"/>
  <c r="B4558" i="2"/>
  <c r="B4557" i="2"/>
  <c r="B4556" i="2"/>
  <c r="B4555" i="2"/>
  <c r="B4554" i="2"/>
  <c r="B4553" i="2"/>
  <c r="B4552" i="2"/>
  <c r="B4551" i="2"/>
  <c r="B4550" i="2"/>
  <c r="B4549" i="2"/>
  <c r="B4548" i="2"/>
  <c r="B4547" i="2"/>
  <c r="B4546" i="2"/>
  <c r="B4545" i="2"/>
  <c r="B4544" i="2"/>
  <c r="B4543" i="2"/>
  <c r="B4542" i="2"/>
  <c r="B4541" i="2"/>
  <c r="B4540" i="2"/>
  <c r="B4539" i="2"/>
  <c r="B4538" i="2"/>
  <c r="B4537" i="2"/>
  <c r="B4536" i="2"/>
  <c r="B4535" i="2"/>
  <c r="B4534" i="2"/>
  <c r="B4533" i="2"/>
  <c r="B4532" i="2"/>
  <c r="B4531" i="2"/>
  <c r="B4530" i="2"/>
  <c r="B4529" i="2"/>
  <c r="B4528" i="2"/>
  <c r="B4527" i="2"/>
  <c r="B4526" i="2"/>
  <c r="B4525" i="2"/>
  <c r="B4524" i="2"/>
  <c r="B4523" i="2"/>
  <c r="B4522" i="2"/>
  <c r="B4521" i="2"/>
  <c r="B4520" i="2"/>
  <c r="B4519" i="2"/>
  <c r="B4518" i="2"/>
  <c r="B4517" i="2"/>
  <c r="B4516" i="2"/>
  <c r="B4515" i="2"/>
  <c r="B4514" i="2"/>
  <c r="B4513" i="2"/>
  <c r="B4512" i="2"/>
  <c r="B4511" i="2"/>
  <c r="B4510" i="2"/>
  <c r="B4509" i="2"/>
  <c r="B4508" i="2"/>
  <c r="B4507" i="2"/>
  <c r="B4506" i="2"/>
  <c r="B4505" i="2"/>
  <c r="B4504" i="2"/>
  <c r="B4503" i="2"/>
  <c r="B4502" i="2"/>
  <c r="B4501" i="2"/>
  <c r="B4500" i="2"/>
  <c r="B4499" i="2"/>
  <c r="B4498" i="2"/>
  <c r="B4497" i="2"/>
  <c r="B4496" i="2"/>
  <c r="B4495" i="2"/>
  <c r="B4494" i="2"/>
  <c r="B4493" i="2"/>
  <c r="B4492" i="2"/>
  <c r="B4491" i="2"/>
  <c r="B4490" i="2"/>
  <c r="B4489" i="2"/>
  <c r="B4488" i="2"/>
  <c r="B4487" i="2"/>
  <c r="B4486" i="2"/>
  <c r="B4485" i="2"/>
  <c r="B4484" i="2"/>
  <c r="B4483" i="2"/>
  <c r="B4482" i="2"/>
  <c r="B4481" i="2"/>
  <c r="B4480" i="2"/>
  <c r="B4479" i="2"/>
  <c r="B4478" i="2"/>
  <c r="B4477" i="2"/>
  <c r="B4476" i="2"/>
  <c r="B4475" i="2"/>
  <c r="B4474" i="2"/>
  <c r="B4473" i="2"/>
  <c r="B4472" i="2"/>
  <c r="B4471" i="2"/>
  <c r="B4470" i="2"/>
  <c r="B4469" i="2"/>
  <c r="B4468" i="2"/>
  <c r="B4467" i="2"/>
  <c r="B4466" i="2"/>
  <c r="B4465" i="2"/>
  <c r="B4464" i="2"/>
  <c r="B4463" i="2"/>
  <c r="B4462" i="2"/>
  <c r="B4461" i="2"/>
  <c r="B4460" i="2"/>
  <c r="B4459" i="2"/>
  <c r="B4458" i="2"/>
  <c r="B4457" i="2"/>
  <c r="B4456" i="2"/>
  <c r="B4455" i="2"/>
  <c r="B4454" i="2"/>
  <c r="B4453" i="2"/>
  <c r="B4452" i="2"/>
  <c r="B4451" i="2"/>
  <c r="B4450" i="2"/>
  <c r="B4449" i="2"/>
  <c r="B4448" i="2"/>
  <c r="B4447" i="2"/>
  <c r="B4446" i="2"/>
  <c r="B4445" i="2"/>
  <c r="B4444" i="2"/>
  <c r="B4443" i="2"/>
  <c r="B4442" i="2"/>
  <c r="B4441" i="2"/>
  <c r="B4440" i="2"/>
  <c r="B4439" i="2"/>
  <c r="B4438" i="2"/>
  <c r="B4437" i="2"/>
  <c r="B4436" i="2"/>
  <c r="B4435" i="2"/>
  <c r="B4434" i="2"/>
  <c r="B4433" i="2"/>
  <c r="B4432" i="2"/>
  <c r="B4431" i="2"/>
  <c r="B4430" i="2"/>
  <c r="B4429" i="2"/>
  <c r="B4428" i="2"/>
  <c r="B4427" i="2"/>
  <c r="B4426" i="2"/>
  <c r="B4425" i="2"/>
  <c r="B4424" i="2"/>
  <c r="B4423" i="2"/>
  <c r="B4422" i="2"/>
  <c r="B4421" i="2"/>
  <c r="B4420" i="2"/>
  <c r="B4419" i="2"/>
  <c r="B4418" i="2"/>
  <c r="B4417" i="2"/>
  <c r="B4416" i="2"/>
  <c r="B4415" i="2"/>
  <c r="B4414" i="2"/>
  <c r="B4413" i="2"/>
  <c r="B4412" i="2"/>
  <c r="B4411" i="2"/>
  <c r="B4410" i="2"/>
  <c r="B4409" i="2"/>
  <c r="B4408" i="2"/>
  <c r="B4407" i="2"/>
  <c r="B4406" i="2"/>
  <c r="B4405" i="2"/>
  <c r="B4404" i="2"/>
  <c r="B4403" i="2"/>
  <c r="B4402" i="2"/>
  <c r="B4401" i="2"/>
  <c r="B4400" i="2"/>
  <c r="B4399" i="2"/>
  <c r="B4398" i="2"/>
  <c r="B4397" i="2"/>
  <c r="B4396" i="2"/>
  <c r="B4395" i="2"/>
  <c r="B4394" i="2"/>
  <c r="B4393" i="2"/>
  <c r="B4392" i="2"/>
  <c r="B4391" i="2"/>
  <c r="B4390" i="2"/>
  <c r="B4389" i="2"/>
  <c r="B4388" i="2"/>
  <c r="B4387" i="2"/>
  <c r="B4386" i="2"/>
  <c r="B4385" i="2"/>
  <c r="B4384" i="2"/>
  <c r="B4383" i="2"/>
  <c r="B4382" i="2"/>
  <c r="B4381" i="2"/>
  <c r="B4380" i="2"/>
  <c r="B4379" i="2"/>
  <c r="B4378" i="2"/>
  <c r="B4377" i="2"/>
  <c r="B4376" i="2"/>
  <c r="B4375" i="2"/>
  <c r="B4374" i="2"/>
  <c r="B4373" i="2"/>
  <c r="B4372" i="2"/>
  <c r="B4371" i="2"/>
  <c r="B4370" i="2"/>
  <c r="B4369" i="2"/>
  <c r="B4368" i="2"/>
  <c r="B4367" i="2"/>
  <c r="B4366" i="2"/>
  <c r="B4365" i="2"/>
  <c r="B4364" i="2"/>
  <c r="B4363" i="2"/>
  <c r="B4362" i="2"/>
  <c r="B4361" i="2"/>
  <c r="B4360" i="2"/>
  <c r="B4359" i="2"/>
  <c r="B4358" i="2"/>
  <c r="B4357" i="2"/>
  <c r="B4356" i="2"/>
  <c r="B4355" i="2"/>
  <c r="B4354" i="2"/>
  <c r="B4353" i="2"/>
  <c r="B4352" i="2"/>
  <c r="B4351" i="2"/>
  <c r="B4350" i="2"/>
  <c r="B4349" i="2"/>
  <c r="B4348" i="2"/>
  <c r="B4347" i="2"/>
  <c r="B4346" i="2"/>
  <c r="B4345" i="2"/>
  <c r="B4344" i="2"/>
  <c r="B4343" i="2"/>
  <c r="B4342" i="2"/>
  <c r="B4341" i="2"/>
  <c r="B4340" i="2"/>
  <c r="B4339" i="2"/>
  <c r="B4338" i="2"/>
  <c r="B4337" i="2"/>
  <c r="B4336" i="2"/>
  <c r="B4335" i="2"/>
  <c r="B4334" i="2"/>
  <c r="B4333" i="2"/>
  <c r="B4332" i="2"/>
  <c r="B4331" i="2"/>
  <c r="B4330" i="2"/>
  <c r="B4329" i="2"/>
  <c r="B4328" i="2"/>
  <c r="B4327" i="2"/>
  <c r="B4326" i="2"/>
  <c r="B4325" i="2"/>
  <c r="B4324" i="2"/>
  <c r="B4323" i="2"/>
  <c r="B4322" i="2"/>
  <c r="B4321" i="2"/>
  <c r="B4320" i="2"/>
  <c r="B4319" i="2"/>
  <c r="B4318" i="2"/>
  <c r="B4317" i="2"/>
  <c r="B4316" i="2"/>
  <c r="B4315" i="2"/>
  <c r="B4314" i="2"/>
  <c r="B4313" i="2"/>
  <c r="B4312" i="2"/>
  <c r="B4311" i="2"/>
  <c r="B4310" i="2"/>
  <c r="B4309" i="2"/>
  <c r="B4308" i="2"/>
  <c r="B4307" i="2"/>
  <c r="B4306" i="2"/>
  <c r="B4305" i="2"/>
  <c r="B4304" i="2"/>
  <c r="B4303" i="2"/>
  <c r="B4302" i="2"/>
  <c r="B4301" i="2"/>
  <c r="B4300" i="2"/>
  <c r="B4299" i="2"/>
  <c r="B4298" i="2"/>
  <c r="B4297" i="2"/>
  <c r="B4296" i="2"/>
  <c r="B4295" i="2"/>
  <c r="B4294" i="2"/>
  <c r="B4293" i="2"/>
  <c r="B4292" i="2"/>
  <c r="B4291" i="2"/>
  <c r="B4290" i="2"/>
  <c r="B4289" i="2"/>
  <c r="B4288" i="2"/>
  <c r="B4287" i="2"/>
  <c r="B4286" i="2"/>
  <c r="B4285" i="2"/>
  <c r="B4284" i="2"/>
  <c r="B4283" i="2"/>
  <c r="B4282" i="2"/>
  <c r="B4281" i="2"/>
  <c r="B4280" i="2"/>
  <c r="B4279" i="2"/>
  <c r="B4278" i="2"/>
  <c r="B4277" i="2"/>
  <c r="B4276" i="2"/>
  <c r="B4275" i="2"/>
  <c r="B4274" i="2"/>
  <c r="B4273" i="2"/>
  <c r="B4272" i="2"/>
  <c r="B4271" i="2"/>
  <c r="B4270" i="2"/>
  <c r="B4269" i="2"/>
  <c r="B4268" i="2"/>
  <c r="B4267" i="2"/>
  <c r="B4266" i="2"/>
  <c r="B4265" i="2"/>
  <c r="B4264" i="2"/>
  <c r="B4263" i="2"/>
  <c r="B4262" i="2"/>
  <c r="B4261" i="2"/>
  <c r="B4260" i="2"/>
  <c r="B4259" i="2"/>
  <c r="B4258" i="2"/>
  <c r="B4257" i="2"/>
  <c r="B4256" i="2"/>
  <c r="B4255" i="2"/>
  <c r="B4254" i="2"/>
  <c r="B4253" i="2"/>
  <c r="B4252" i="2"/>
  <c r="B4251" i="2"/>
  <c r="B4250" i="2"/>
  <c r="B4249" i="2"/>
  <c r="B4248" i="2"/>
  <c r="B4247" i="2"/>
  <c r="B4246" i="2"/>
  <c r="B4245" i="2"/>
  <c r="B4244" i="2"/>
  <c r="B4243" i="2"/>
  <c r="B4242" i="2"/>
  <c r="B4241" i="2"/>
  <c r="B4240" i="2"/>
  <c r="B4239" i="2"/>
  <c r="B4238" i="2"/>
  <c r="B4237" i="2"/>
  <c r="B4236" i="2"/>
  <c r="B4235" i="2"/>
  <c r="B4234" i="2"/>
  <c r="B4233" i="2"/>
  <c r="B4232" i="2"/>
  <c r="B4231" i="2"/>
  <c r="B4230" i="2"/>
  <c r="B4229" i="2"/>
  <c r="B4228" i="2"/>
  <c r="B4227" i="2"/>
  <c r="B4226" i="2"/>
  <c r="B4225" i="2"/>
  <c r="B4224" i="2"/>
  <c r="B4223" i="2"/>
  <c r="B4222" i="2"/>
  <c r="B4221" i="2"/>
  <c r="B4220" i="2"/>
  <c r="B4219" i="2"/>
  <c r="B4218" i="2"/>
  <c r="B4217" i="2"/>
  <c r="B4216" i="2"/>
  <c r="B4215" i="2"/>
  <c r="B4214" i="2"/>
  <c r="B4213" i="2"/>
  <c r="B4212" i="2"/>
  <c r="B4211" i="2"/>
  <c r="B4210" i="2"/>
  <c r="B4209" i="2"/>
  <c r="B4208" i="2"/>
  <c r="B4207" i="2"/>
  <c r="B4206" i="2"/>
  <c r="B4205" i="2"/>
  <c r="B4204" i="2"/>
  <c r="B4203" i="2"/>
  <c r="B4202" i="2"/>
  <c r="B4201" i="2"/>
  <c r="B4200" i="2"/>
  <c r="B4199" i="2"/>
  <c r="B4198" i="2"/>
  <c r="B4197" i="2"/>
  <c r="B4196" i="2"/>
  <c r="B4195" i="2"/>
  <c r="B4194" i="2"/>
  <c r="B4193" i="2"/>
  <c r="B4192" i="2"/>
  <c r="B4191" i="2"/>
  <c r="B4190" i="2"/>
  <c r="B4189" i="2"/>
  <c r="B4188" i="2"/>
  <c r="B4187" i="2"/>
  <c r="B4186" i="2"/>
  <c r="B4185" i="2"/>
  <c r="B4184" i="2"/>
  <c r="B4183" i="2"/>
  <c r="B4182" i="2"/>
  <c r="B4181" i="2"/>
  <c r="B4180" i="2"/>
  <c r="B4179" i="2"/>
  <c r="B4178" i="2"/>
  <c r="B4177" i="2"/>
  <c r="B4176" i="2"/>
  <c r="B4175" i="2"/>
  <c r="B4174" i="2"/>
  <c r="B4173" i="2"/>
  <c r="B4172" i="2"/>
  <c r="B4171" i="2"/>
  <c r="B4170" i="2"/>
  <c r="B4169" i="2"/>
  <c r="B4168" i="2"/>
  <c r="B4167" i="2"/>
  <c r="B4166" i="2"/>
  <c r="B4165" i="2"/>
  <c r="B4164" i="2"/>
  <c r="B4163" i="2"/>
  <c r="B4162" i="2"/>
  <c r="B4161" i="2"/>
  <c r="B4160" i="2"/>
  <c r="B4159" i="2"/>
  <c r="B4158" i="2"/>
  <c r="B4157" i="2"/>
  <c r="B4156" i="2"/>
  <c r="B4155" i="2"/>
  <c r="B4154" i="2"/>
  <c r="B4153" i="2"/>
  <c r="B4152" i="2"/>
  <c r="B4151" i="2"/>
  <c r="B4150" i="2"/>
  <c r="B4149" i="2"/>
  <c r="B4148" i="2"/>
  <c r="B4147" i="2"/>
  <c r="B4146" i="2"/>
  <c r="B4145" i="2"/>
  <c r="B4144" i="2"/>
  <c r="B4143" i="2"/>
  <c r="B4142" i="2"/>
  <c r="B4141" i="2"/>
  <c r="B4140" i="2"/>
  <c r="B4139" i="2"/>
  <c r="B4138" i="2"/>
  <c r="B4137" i="2"/>
  <c r="B4136" i="2"/>
  <c r="B4135" i="2"/>
  <c r="B4134" i="2"/>
  <c r="B4133" i="2"/>
  <c r="B4132" i="2"/>
  <c r="B4131" i="2"/>
  <c r="B4130" i="2"/>
  <c r="B4129" i="2"/>
  <c r="B4128" i="2"/>
  <c r="B4127" i="2"/>
  <c r="B4126" i="2"/>
  <c r="B4125" i="2"/>
  <c r="B4124" i="2"/>
  <c r="B4123" i="2"/>
  <c r="B4122" i="2"/>
  <c r="B4121" i="2"/>
  <c r="B4120" i="2"/>
  <c r="B4119" i="2"/>
  <c r="B4118" i="2"/>
  <c r="B4117" i="2"/>
  <c r="B4116" i="2"/>
  <c r="B4115" i="2"/>
  <c r="B4114" i="2"/>
  <c r="B4113" i="2"/>
  <c r="B4112" i="2"/>
  <c r="B4111" i="2"/>
  <c r="B4110" i="2"/>
  <c r="B4109" i="2"/>
  <c r="B4108" i="2"/>
  <c r="B4107" i="2"/>
  <c r="B4106" i="2"/>
  <c r="B4105" i="2"/>
  <c r="B4104" i="2"/>
  <c r="B4103" i="2"/>
  <c r="B4102" i="2"/>
  <c r="B4101" i="2"/>
  <c r="B4100" i="2"/>
  <c r="B4099" i="2"/>
  <c r="B4098" i="2"/>
  <c r="B4097" i="2"/>
  <c r="B4096" i="2"/>
  <c r="B4095" i="2"/>
  <c r="B4094" i="2"/>
  <c r="B4093" i="2"/>
  <c r="B4092" i="2"/>
  <c r="B4091" i="2"/>
  <c r="B4090" i="2"/>
  <c r="B4089" i="2"/>
  <c r="B4088" i="2"/>
  <c r="B4087" i="2"/>
  <c r="B4086" i="2"/>
  <c r="B4085" i="2"/>
  <c r="B4084" i="2"/>
  <c r="B4083" i="2"/>
  <c r="B4082" i="2"/>
  <c r="B4081" i="2"/>
  <c r="B4080" i="2"/>
  <c r="B4079" i="2"/>
  <c r="B4078" i="2"/>
  <c r="B4077" i="2"/>
  <c r="B4076" i="2"/>
  <c r="B4075" i="2"/>
  <c r="B4074" i="2"/>
  <c r="B4073" i="2"/>
  <c r="B4072" i="2"/>
  <c r="B4071" i="2"/>
  <c r="B4070" i="2"/>
  <c r="B4069" i="2"/>
  <c r="B4068" i="2"/>
  <c r="B4067" i="2"/>
  <c r="B4066" i="2"/>
  <c r="B4065" i="2"/>
  <c r="B4064" i="2"/>
  <c r="B4063" i="2"/>
  <c r="B4062" i="2"/>
  <c r="B4061" i="2"/>
  <c r="B4060" i="2"/>
  <c r="B4059" i="2"/>
  <c r="B4058" i="2"/>
  <c r="B4057" i="2"/>
  <c r="B4056" i="2"/>
  <c r="B4055" i="2"/>
  <c r="B4054" i="2"/>
  <c r="B4053" i="2"/>
  <c r="B4052" i="2"/>
  <c r="B4051" i="2"/>
  <c r="B4050" i="2"/>
  <c r="B4049" i="2"/>
  <c r="B4048" i="2"/>
  <c r="B4047" i="2"/>
  <c r="B4046" i="2"/>
  <c r="B4045" i="2"/>
  <c r="B4044" i="2"/>
  <c r="B4043" i="2"/>
  <c r="B4042" i="2"/>
  <c r="B4041" i="2"/>
  <c r="B4040" i="2"/>
  <c r="B4039" i="2"/>
  <c r="B4038" i="2"/>
  <c r="B4037" i="2"/>
  <c r="B4036" i="2"/>
  <c r="B4035" i="2"/>
  <c r="B4034" i="2"/>
  <c r="B4033" i="2"/>
  <c r="B4032" i="2"/>
  <c r="B4031" i="2"/>
  <c r="B4030" i="2"/>
  <c r="B4029" i="2"/>
  <c r="B4028" i="2"/>
  <c r="B4027" i="2"/>
  <c r="B4026" i="2"/>
  <c r="B4025" i="2"/>
  <c r="B4024" i="2"/>
  <c r="B4023" i="2"/>
  <c r="B4022" i="2"/>
  <c r="B4021" i="2"/>
  <c r="B4020" i="2"/>
  <c r="B4019" i="2"/>
  <c r="B4018" i="2"/>
  <c r="B4017" i="2"/>
  <c r="B4016" i="2"/>
  <c r="B4015" i="2"/>
  <c r="B4014" i="2"/>
  <c r="B4013" i="2"/>
  <c r="B4012" i="2"/>
  <c r="B4011" i="2"/>
  <c r="B4010" i="2"/>
  <c r="B4009" i="2"/>
  <c r="B4008" i="2"/>
  <c r="B4007" i="2"/>
  <c r="B4006" i="2"/>
  <c r="B4005" i="2"/>
  <c r="B4004" i="2"/>
  <c r="B4003" i="2"/>
  <c r="B4002" i="2"/>
  <c r="B4001" i="2"/>
  <c r="B4000" i="2"/>
  <c r="B3999" i="2"/>
  <c r="B3998" i="2"/>
  <c r="B3997" i="2"/>
  <c r="B3996" i="2"/>
  <c r="B3995" i="2"/>
  <c r="B3994" i="2"/>
  <c r="B3993" i="2"/>
  <c r="B3992" i="2"/>
  <c r="B3991" i="2"/>
  <c r="B3990" i="2"/>
  <c r="B3989" i="2"/>
  <c r="B3988" i="2"/>
  <c r="B3987" i="2"/>
  <c r="B3986" i="2"/>
  <c r="B3985" i="2"/>
  <c r="B3984" i="2"/>
  <c r="B3983" i="2"/>
  <c r="B3982" i="2"/>
  <c r="B3981" i="2"/>
  <c r="B3980" i="2"/>
  <c r="B3979" i="2"/>
  <c r="B3978" i="2"/>
  <c r="B3977" i="2"/>
  <c r="B3976" i="2"/>
  <c r="B3975" i="2"/>
  <c r="B3974" i="2"/>
  <c r="B3973" i="2"/>
  <c r="B3972" i="2"/>
  <c r="B3971" i="2"/>
  <c r="B3970" i="2"/>
  <c r="B3969" i="2"/>
  <c r="B3968" i="2"/>
  <c r="B3967" i="2"/>
  <c r="B3966" i="2"/>
  <c r="B3965" i="2"/>
  <c r="B3964" i="2"/>
  <c r="B3963" i="2"/>
  <c r="B3962" i="2"/>
  <c r="B3961" i="2"/>
  <c r="B3960" i="2"/>
  <c r="B3959" i="2"/>
  <c r="B3958" i="2"/>
  <c r="B3957" i="2"/>
  <c r="B3956" i="2"/>
  <c r="B3955" i="2"/>
  <c r="B3954" i="2"/>
  <c r="B3953" i="2"/>
  <c r="B3952" i="2"/>
  <c r="B3951" i="2"/>
  <c r="B3950" i="2"/>
  <c r="B3949" i="2"/>
  <c r="B3948" i="2"/>
  <c r="B3947" i="2"/>
  <c r="B3946" i="2"/>
  <c r="B3945" i="2"/>
  <c r="B3944" i="2"/>
  <c r="B3943" i="2"/>
  <c r="B3942" i="2"/>
  <c r="B3941" i="2"/>
  <c r="B3940" i="2"/>
  <c r="B3939" i="2"/>
  <c r="B3938" i="2"/>
  <c r="B3937" i="2"/>
  <c r="B3936" i="2"/>
  <c r="B3935" i="2"/>
  <c r="B3934" i="2"/>
  <c r="B3933" i="2"/>
  <c r="B3932" i="2"/>
  <c r="B3931" i="2"/>
  <c r="B3930" i="2"/>
  <c r="B3929" i="2"/>
  <c r="B3928" i="2"/>
  <c r="B3927" i="2"/>
  <c r="B3926" i="2"/>
  <c r="B3925" i="2"/>
  <c r="B3924" i="2"/>
  <c r="B3923" i="2"/>
  <c r="B3922" i="2"/>
  <c r="B3921" i="2"/>
  <c r="B3920" i="2"/>
  <c r="B3919" i="2"/>
  <c r="B3918" i="2"/>
  <c r="B3917" i="2"/>
  <c r="B3916" i="2"/>
  <c r="B3915" i="2"/>
  <c r="B3914" i="2"/>
  <c r="B3913" i="2"/>
  <c r="B3912" i="2"/>
  <c r="B3911" i="2"/>
  <c r="B3910" i="2"/>
  <c r="B3909" i="2"/>
  <c r="B3908" i="2"/>
  <c r="B3907" i="2"/>
  <c r="B3906" i="2"/>
  <c r="B3905" i="2"/>
  <c r="B3904" i="2"/>
  <c r="B3903" i="2"/>
  <c r="B3902" i="2"/>
  <c r="B3901" i="2"/>
  <c r="B3900" i="2"/>
  <c r="B3899" i="2"/>
  <c r="B3898" i="2"/>
  <c r="B3897" i="2"/>
  <c r="B3896" i="2"/>
  <c r="B3895" i="2"/>
  <c r="B3894" i="2"/>
  <c r="B3893" i="2"/>
  <c r="B3892" i="2"/>
  <c r="B3891" i="2"/>
  <c r="B3890" i="2"/>
  <c r="B3889" i="2"/>
  <c r="B3888" i="2"/>
  <c r="B3887" i="2"/>
  <c r="B3886" i="2"/>
  <c r="B3885" i="2"/>
  <c r="B3884" i="2"/>
  <c r="B3883" i="2"/>
  <c r="B3882" i="2"/>
  <c r="B3881" i="2"/>
  <c r="B3880" i="2"/>
  <c r="B3879" i="2"/>
  <c r="B3878" i="2"/>
  <c r="B3877" i="2"/>
  <c r="B3876" i="2"/>
  <c r="B3875" i="2"/>
  <c r="B3874" i="2"/>
  <c r="B3873" i="2"/>
  <c r="B3872" i="2"/>
  <c r="B3871" i="2"/>
  <c r="B3870" i="2"/>
  <c r="B3869" i="2"/>
  <c r="B3868" i="2"/>
  <c r="B3867" i="2"/>
  <c r="B3866" i="2"/>
  <c r="B3865" i="2"/>
  <c r="B3864" i="2"/>
  <c r="B3863" i="2"/>
  <c r="B3862" i="2"/>
  <c r="B3861" i="2"/>
  <c r="B3860" i="2"/>
  <c r="B3859" i="2"/>
  <c r="B3858" i="2"/>
  <c r="B3857" i="2"/>
  <c r="B3856" i="2"/>
  <c r="B3855" i="2"/>
  <c r="B3854" i="2"/>
  <c r="B3853" i="2"/>
  <c r="B3852" i="2"/>
  <c r="B3851" i="2"/>
  <c r="B3850" i="2"/>
  <c r="B3849" i="2"/>
  <c r="B3848" i="2"/>
  <c r="B3847" i="2"/>
  <c r="B3846" i="2"/>
  <c r="B3845" i="2"/>
  <c r="B3844" i="2"/>
  <c r="B3843" i="2"/>
  <c r="B3842" i="2"/>
  <c r="B3841" i="2"/>
  <c r="B3840" i="2"/>
  <c r="B3839" i="2"/>
  <c r="B3838" i="2"/>
  <c r="B3837" i="2"/>
  <c r="B3836" i="2"/>
  <c r="B3835" i="2"/>
  <c r="B3834" i="2"/>
  <c r="B3833" i="2"/>
  <c r="B3832" i="2"/>
  <c r="B3831" i="2"/>
  <c r="B3830" i="2"/>
  <c r="B3829" i="2"/>
  <c r="B3828" i="2"/>
  <c r="B3827" i="2"/>
  <c r="B3826" i="2"/>
  <c r="B3825" i="2"/>
  <c r="B3824" i="2"/>
  <c r="B3823" i="2"/>
  <c r="B3822" i="2"/>
  <c r="B3821" i="2"/>
  <c r="B3820" i="2"/>
  <c r="B3819" i="2"/>
  <c r="B3818" i="2"/>
  <c r="B3817" i="2"/>
  <c r="B3816" i="2"/>
  <c r="B3815" i="2"/>
  <c r="B3814" i="2"/>
  <c r="B3813" i="2"/>
  <c r="B3812" i="2"/>
  <c r="B3811" i="2"/>
  <c r="B3810" i="2"/>
  <c r="B3809" i="2"/>
  <c r="B3808" i="2"/>
  <c r="B3807" i="2"/>
  <c r="B3806" i="2"/>
  <c r="B3805" i="2"/>
  <c r="B3804" i="2"/>
  <c r="B3803" i="2"/>
  <c r="B3802" i="2"/>
  <c r="B3801" i="2"/>
  <c r="B3800" i="2"/>
  <c r="B3799" i="2"/>
  <c r="B3798" i="2"/>
  <c r="B3797" i="2"/>
  <c r="B3796" i="2"/>
  <c r="B3795" i="2"/>
  <c r="B3794" i="2"/>
  <c r="B3793" i="2"/>
  <c r="B3792" i="2"/>
  <c r="B3791" i="2"/>
  <c r="B3790" i="2"/>
  <c r="B3789" i="2"/>
  <c r="B3788" i="2"/>
  <c r="B3787" i="2"/>
  <c r="B3786" i="2"/>
  <c r="B3785" i="2"/>
  <c r="B3784" i="2"/>
  <c r="B3783" i="2"/>
  <c r="B3782" i="2"/>
  <c r="B3781" i="2"/>
  <c r="B3780" i="2"/>
  <c r="B3779" i="2"/>
  <c r="B3778" i="2"/>
  <c r="B3777" i="2"/>
  <c r="B3776" i="2"/>
  <c r="B3775" i="2"/>
  <c r="B3774" i="2"/>
  <c r="B3773" i="2"/>
  <c r="B3772" i="2"/>
  <c r="B3771" i="2"/>
  <c r="B3770" i="2"/>
  <c r="B3769" i="2"/>
  <c r="B3768" i="2"/>
  <c r="B3767" i="2"/>
  <c r="B3766" i="2"/>
  <c r="B3765" i="2"/>
  <c r="B3764" i="2"/>
  <c r="B3763" i="2"/>
  <c r="B3762" i="2"/>
  <c r="B3761" i="2"/>
  <c r="B3760" i="2"/>
  <c r="B3759" i="2"/>
  <c r="B3758" i="2"/>
  <c r="B3757" i="2"/>
  <c r="B3756" i="2"/>
  <c r="B3755" i="2"/>
  <c r="B3754" i="2"/>
  <c r="B3753" i="2"/>
  <c r="B3752" i="2"/>
  <c r="B3751" i="2"/>
  <c r="B3750" i="2"/>
  <c r="B3749" i="2"/>
  <c r="B3748" i="2"/>
  <c r="B3747" i="2"/>
  <c r="B3746" i="2"/>
  <c r="B3745" i="2"/>
  <c r="B3744" i="2"/>
  <c r="B3743" i="2"/>
  <c r="B3742" i="2"/>
  <c r="B3741" i="2"/>
  <c r="B3740" i="2"/>
  <c r="B3739" i="2"/>
  <c r="B3738" i="2"/>
  <c r="B3737" i="2"/>
  <c r="B3736" i="2"/>
  <c r="B3735" i="2"/>
  <c r="B3734" i="2"/>
  <c r="B3733" i="2"/>
  <c r="B3732" i="2"/>
  <c r="B3731" i="2"/>
  <c r="B3730" i="2"/>
  <c r="B3729" i="2"/>
  <c r="B3728" i="2"/>
  <c r="B3727" i="2"/>
  <c r="B3726" i="2"/>
  <c r="B3725" i="2"/>
  <c r="B3724" i="2"/>
  <c r="B3723" i="2"/>
  <c r="B3722" i="2"/>
  <c r="B3721" i="2"/>
  <c r="B3720" i="2"/>
  <c r="B3719" i="2"/>
  <c r="B3718" i="2"/>
  <c r="B3717" i="2"/>
  <c r="B3716" i="2"/>
  <c r="B3715" i="2"/>
  <c r="B3714" i="2"/>
  <c r="B3713" i="2"/>
  <c r="B3712" i="2"/>
  <c r="B3711" i="2"/>
  <c r="B3710" i="2"/>
  <c r="B3709" i="2"/>
  <c r="B3708" i="2"/>
  <c r="B3707" i="2"/>
  <c r="B3706" i="2"/>
  <c r="B3705" i="2"/>
  <c r="B3704" i="2"/>
  <c r="B3703" i="2"/>
  <c r="B3702" i="2"/>
  <c r="B3701" i="2"/>
  <c r="B3700" i="2"/>
  <c r="B3699" i="2"/>
  <c r="B3698" i="2"/>
  <c r="B3697" i="2"/>
  <c r="B3696" i="2"/>
  <c r="B3695" i="2"/>
  <c r="B3694" i="2"/>
  <c r="B3693" i="2"/>
  <c r="B3692" i="2"/>
  <c r="B3691" i="2"/>
  <c r="B3690" i="2"/>
  <c r="B3689" i="2"/>
  <c r="B3688" i="2"/>
  <c r="B3687" i="2"/>
  <c r="B3686" i="2"/>
  <c r="B3685" i="2"/>
  <c r="B3684" i="2"/>
  <c r="B3683" i="2"/>
  <c r="B3682" i="2"/>
  <c r="B3681" i="2"/>
  <c r="B3680" i="2"/>
  <c r="B3679" i="2"/>
  <c r="B3678" i="2"/>
  <c r="B3677" i="2"/>
  <c r="B3676" i="2"/>
  <c r="B3675" i="2"/>
  <c r="B3674" i="2"/>
  <c r="B3673" i="2"/>
  <c r="B3672" i="2"/>
  <c r="B3671" i="2"/>
  <c r="B3670" i="2"/>
  <c r="B3669" i="2"/>
  <c r="B3668" i="2"/>
  <c r="B3667" i="2"/>
  <c r="B3666" i="2"/>
  <c r="B3665" i="2"/>
  <c r="B3664" i="2"/>
  <c r="B3663" i="2"/>
  <c r="B3662" i="2"/>
  <c r="B3661" i="2"/>
  <c r="B3660" i="2"/>
  <c r="B3659" i="2"/>
  <c r="B3658" i="2"/>
  <c r="B3657" i="2"/>
  <c r="B3656" i="2"/>
  <c r="B3655" i="2"/>
  <c r="B3654" i="2"/>
  <c r="B3653" i="2"/>
  <c r="B3652" i="2"/>
  <c r="B3651" i="2"/>
  <c r="B3650" i="2"/>
  <c r="B3649" i="2"/>
  <c r="B3648" i="2"/>
  <c r="B3647" i="2"/>
  <c r="B3646" i="2"/>
  <c r="B3645" i="2"/>
  <c r="B3644" i="2"/>
  <c r="B3643" i="2"/>
  <c r="B3642" i="2"/>
  <c r="B3641" i="2"/>
  <c r="B3640" i="2"/>
  <c r="B3639" i="2"/>
  <c r="B3638" i="2"/>
  <c r="B3637" i="2"/>
  <c r="B3636" i="2"/>
  <c r="B3635" i="2"/>
  <c r="B3634" i="2"/>
  <c r="B3633" i="2"/>
  <c r="B3632" i="2"/>
  <c r="B3631" i="2"/>
  <c r="B3630" i="2"/>
  <c r="B3629" i="2"/>
  <c r="B3628" i="2"/>
  <c r="B3627" i="2"/>
  <c r="B3626" i="2"/>
  <c r="B3625" i="2"/>
  <c r="B3624" i="2"/>
  <c r="B3623" i="2"/>
  <c r="B3622" i="2"/>
  <c r="B3621" i="2"/>
  <c r="B3620" i="2"/>
  <c r="B3619" i="2"/>
  <c r="B3618" i="2"/>
  <c r="B3617" i="2"/>
  <c r="B3616" i="2"/>
  <c r="B3615" i="2"/>
  <c r="B3614" i="2"/>
  <c r="B3613" i="2"/>
  <c r="B3612" i="2"/>
  <c r="B3611" i="2"/>
  <c r="B3610" i="2"/>
  <c r="B3609" i="2"/>
  <c r="B3608" i="2"/>
  <c r="B3607" i="2"/>
  <c r="B3606" i="2"/>
  <c r="B3605" i="2"/>
  <c r="B3604" i="2"/>
  <c r="B3603" i="2"/>
  <c r="B3602" i="2"/>
  <c r="B3601" i="2"/>
  <c r="B3600" i="2"/>
  <c r="B3599" i="2"/>
  <c r="B3598" i="2"/>
  <c r="B3597" i="2"/>
  <c r="B3596" i="2"/>
  <c r="B3595" i="2"/>
  <c r="B3594" i="2"/>
  <c r="B3593" i="2"/>
  <c r="B3592" i="2"/>
  <c r="B3591" i="2"/>
  <c r="B3590" i="2"/>
  <c r="B3589" i="2"/>
  <c r="B3588" i="2"/>
  <c r="B3587" i="2"/>
  <c r="B3586" i="2"/>
  <c r="B3585" i="2"/>
  <c r="B3584" i="2"/>
  <c r="B3583" i="2"/>
  <c r="B3582" i="2"/>
  <c r="B3581" i="2"/>
  <c r="B3580" i="2"/>
  <c r="B3579" i="2"/>
  <c r="B3578" i="2"/>
  <c r="B3577" i="2"/>
  <c r="B3576" i="2"/>
  <c r="B3575" i="2"/>
  <c r="B3574" i="2"/>
  <c r="B3573" i="2"/>
  <c r="B3572" i="2"/>
  <c r="B3571" i="2"/>
  <c r="B3570" i="2"/>
  <c r="B3569" i="2"/>
  <c r="B3568" i="2"/>
  <c r="B3567" i="2"/>
  <c r="B3566" i="2"/>
  <c r="B3565" i="2"/>
  <c r="B3564" i="2"/>
  <c r="B3563" i="2"/>
  <c r="B3562" i="2"/>
  <c r="B3561" i="2"/>
  <c r="B3560" i="2"/>
  <c r="B3559" i="2"/>
  <c r="B3558" i="2"/>
  <c r="B3557" i="2"/>
  <c r="B3556" i="2"/>
  <c r="B3555" i="2"/>
  <c r="B3554" i="2"/>
  <c r="B3553" i="2"/>
  <c r="B3552" i="2"/>
  <c r="B3551" i="2"/>
  <c r="B3550" i="2"/>
  <c r="B3549" i="2"/>
  <c r="B3548" i="2"/>
  <c r="B3547" i="2"/>
  <c r="B3546" i="2"/>
  <c r="B3545" i="2"/>
  <c r="B3544" i="2"/>
  <c r="B3543" i="2"/>
  <c r="B3542" i="2"/>
  <c r="B3541" i="2"/>
  <c r="B3540" i="2"/>
  <c r="B3539" i="2"/>
  <c r="B3538" i="2"/>
  <c r="B3537" i="2"/>
  <c r="B3536" i="2"/>
  <c r="B3535" i="2"/>
  <c r="B3534" i="2"/>
  <c r="B3533" i="2"/>
  <c r="B3532" i="2"/>
  <c r="B3531" i="2"/>
  <c r="B3530" i="2"/>
  <c r="B3529" i="2"/>
  <c r="B3528" i="2"/>
  <c r="B3527" i="2"/>
  <c r="B3526" i="2"/>
  <c r="B3525" i="2"/>
  <c r="B3524" i="2"/>
  <c r="B3523" i="2"/>
  <c r="B3522" i="2"/>
  <c r="B3521" i="2"/>
  <c r="B3520" i="2"/>
  <c r="B3519" i="2"/>
  <c r="B3518" i="2"/>
  <c r="B3517" i="2"/>
  <c r="B3516" i="2"/>
  <c r="B3515" i="2"/>
  <c r="B3514" i="2"/>
  <c r="B3513" i="2"/>
  <c r="B3512" i="2"/>
  <c r="B3511" i="2"/>
  <c r="B3510" i="2"/>
  <c r="B3509" i="2"/>
  <c r="B3508" i="2"/>
  <c r="B3507" i="2"/>
  <c r="B3506" i="2"/>
  <c r="B3505" i="2"/>
  <c r="B3504" i="2"/>
  <c r="B3503" i="2"/>
  <c r="B3502" i="2"/>
  <c r="B3501" i="2"/>
  <c r="B3500" i="2"/>
  <c r="B3499" i="2"/>
  <c r="B3498" i="2"/>
  <c r="B3497" i="2"/>
  <c r="B3496" i="2"/>
  <c r="B3495" i="2"/>
  <c r="B3494" i="2"/>
  <c r="B3493" i="2"/>
  <c r="B3492" i="2"/>
  <c r="B3491" i="2"/>
  <c r="B3490" i="2"/>
  <c r="B3489" i="2"/>
  <c r="B3488" i="2"/>
  <c r="B3487" i="2"/>
  <c r="B3486" i="2"/>
  <c r="B3485" i="2"/>
  <c r="B3484" i="2"/>
  <c r="B3483" i="2"/>
  <c r="B3482" i="2"/>
  <c r="B3481" i="2"/>
  <c r="B3480" i="2"/>
  <c r="B3479" i="2"/>
  <c r="B3478" i="2"/>
  <c r="B3477" i="2"/>
  <c r="B3476" i="2"/>
  <c r="B3475" i="2"/>
  <c r="B3474" i="2"/>
  <c r="B3473" i="2"/>
  <c r="B3472" i="2"/>
  <c r="B3471" i="2"/>
  <c r="B3470" i="2"/>
  <c r="B3469" i="2"/>
  <c r="B3468" i="2"/>
  <c r="B3467" i="2"/>
  <c r="B3466" i="2"/>
  <c r="B3465" i="2"/>
  <c r="B3464" i="2"/>
  <c r="B3463" i="2"/>
  <c r="B3462" i="2"/>
  <c r="B3461" i="2"/>
  <c r="B3460" i="2"/>
  <c r="B3459" i="2"/>
  <c r="B3458" i="2"/>
  <c r="B3457" i="2"/>
  <c r="B3456" i="2"/>
  <c r="B3455" i="2"/>
  <c r="B3454" i="2"/>
  <c r="B3453" i="2"/>
  <c r="B3452" i="2"/>
  <c r="B3451" i="2"/>
  <c r="B3450" i="2"/>
  <c r="B3449" i="2"/>
  <c r="B3448" i="2"/>
  <c r="B3447" i="2"/>
  <c r="B3446" i="2"/>
  <c r="B3445" i="2"/>
  <c r="B3444" i="2"/>
  <c r="B3443" i="2"/>
  <c r="B3442" i="2"/>
  <c r="B3441" i="2"/>
  <c r="B3440" i="2"/>
  <c r="B3439" i="2"/>
  <c r="B3438" i="2"/>
  <c r="B3437" i="2"/>
  <c r="B3436" i="2"/>
  <c r="B3435" i="2"/>
  <c r="B3434" i="2"/>
  <c r="B3433" i="2"/>
  <c r="B3432" i="2"/>
  <c r="B3431" i="2"/>
  <c r="B3430" i="2"/>
  <c r="B3429" i="2"/>
  <c r="B3428" i="2"/>
  <c r="B3427" i="2"/>
  <c r="B3426" i="2"/>
  <c r="B3425" i="2"/>
  <c r="B3424" i="2"/>
  <c r="B3423" i="2"/>
  <c r="B3422" i="2"/>
  <c r="B3421" i="2"/>
  <c r="B3420" i="2"/>
  <c r="B3419" i="2"/>
  <c r="B3418" i="2"/>
  <c r="B3417" i="2"/>
  <c r="B3416" i="2"/>
  <c r="B3415" i="2"/>
  <c r="B3414" i="2"/>
  <c r="B3413" i="2"/>
  <c r="B3412" i="2"/>
  <c r="B3411" i="2"/>
  <c r="B3410" i="2"/>
  <c r="B3409" i="2"/>
  <c r="B3408" i="2"/>
  <c r="B3407" i="2"/>
  <c r="B3406" i="2"/>
  <c r="B3405" i="2"/>
  <c r="B3404" i="2"/>
  <c r="B3403" i="2"/>
  <c r="B3402" i="2"/>
  <c r="B3401" i="2"/>
  <c r="B3400" i="2"/>
  <c r="B3399" i="2"/>
  <c r="B3398" i="2"/>
  <c r="B3397" i="2"/>
  <c r="B3396" i="2"/>
  <c r="B3395" i="2"/>
  <c r="B3394" i="2"/>
  <c r="B3393" i="2"/>
  <c r="B3392" i="2"/>
  <c r="B3391" i="2"/>
  <c r="B3390" i="2"/>
  <c r="B3389" i="2"/>
  <c r="B3388" i="2"/>
  <c r="B3387" i="2"/>
  <c r="B3386" i="2"/>
  <c r="B3385" i="2"/>
  <c r="B3384" i="2"/>
  <c r="B3383" i="2"/>
  <c r="B3382" i="2"/>
  <c r="B3381" i="2"/>
  <c r="B3380" i="2"/>
  <c r="B3379" i="2"/>
  <c r="B3378" i="2"/>
  <c r="B3377" i="2"/>
  <c r="B3376" i="2"/>
  <c r="B3375" i="2"/>
  <c r="B3374" i="2"/>
  <c r="B3373" i="2"/>
  <c r="B3372" i="2"/>
  <c r="B3371" i="2"/>
  <c r="B3370" i="2"/>
  <c r="B3369" i="2"/>
  <c r="B3368" i="2"/>
  <c r="B3367" i="2"/>
  <c r="B3366" i="2"/>
  <c r="B3365" i="2"/>
  <c r="B3364" i="2"/>
  <c r="B3363" i="2"/>
  <c r="B3362" i="2"/>
  <c r="B3361" i="2"/>
  <c r="B3360" i="2"/>
  <c r="B3359" i="2"/>
  <c r="B3358" i="2"/>
  <c r="B3357" i="2"/>
  <c r="B3356" i="2"/>
  <c r="B3355" i="2"/>
  <c r="B3354" i="2"/>
  <c r="B3353" i="2"/>
  <c r="B3352" i="2"/>
  <c r="B3351" i="2"/>
  <c r="B3350" i="2"/>
  <c r="B3349" i="2"/>
  <c r="B3348" i="2"/>
  <c r="B3347" i="2"/>
  <c r="B3346" i="2"/>
  <c r="B3345" i="2"/>
  <c r="B3344" i="2"/>
  <c r="B3343" i="2"/>
  <c r="B3342" i="2"/>
  <c r="B3341" i="2"/>
  <c r="B3340" i="2"/>
  <c r="B3339" i="2"/>
  <c r="B3338" i="2"/>
  <c r="B3337" i="2"/>
  <c r="B3336" i="2"/>
  <c r="B3335" i="2"/>
  <c r="B3334" i="2"/>
  <c r="B3333" i="2"/>
  <c r="B3332" i="2"/>
  <c r="B3331" i="2"/>
  <c r="B3330" i="2"/>
  <c r="B3329" i="2"/>
  <c r="B3328" i="2"/>
  <c r="B3327" i="2"/>
  <c r="B3326" i="2"/>
  <c r="B3325" i="2"/>
  <c r="B3324" i="2"/>
  <c r="B3323" i="2"/>
  <c r="B3322" i="2"/>
  <c r="B3321" i="2"/>
  <c r="B3320" i="2"/>
  <c r="B3319" i="2"/>
  <c r="B3318" i="2"/>
  <c r="B3317" i="2"/>
  <c r="B3316" i="2"/>
  <c r="B3315" i="2"/>
  <c r="B3314" i="2"/>
  <c r="B3313" i="2"/>
  <c r="B3312" i="2"/>
  <c r="B3311" i="2"/>
  <c r="B3310" i="2"/>
  <c r="B3309" i="2"/>
  <c r="B3308" i="2"/>
  <c r="B3307" i="2"/>
  <c r="B3306" i="2"/>
  <c r="B3305" i="2"/>
  <c r="B3304" i="2"/>
  <c r="B3303" i="2"/>
  <c r="B3302" i="2"/>
  <c r="B3301" i="2"/>
  <c r="B3300" i="2"/>
  <c r="B3299" i="2"/>
  <c r="B3298" i="2"/>
  <c r="B3297" i="2"/>
  <c r="B3296" i="2"/>
  <c r="B3295" i="2"/>
  <c r="B3294" i="2"/>
  <c r="B3293" i="2"/>
  <c r="B3292" i="2"/>
  <c r="B3291" i="2"/>
  <c r="B3290" i="2"/>
  <c r="B3289" i="2"/>
  <c r="B3288" i="2"/>
  <c r="B3287" i="2"/>
  <c r="B3286" i="2"/>
  <c r="B3285" i="2"/>
  <c r="B3284" i="2"/>
  <c r="B3283" i="2"/>
  <c r="B3282" i="2"/>
  <c r="B3281" i="2"/>
  <c r="B3280" i="2"/>
  <c r="B3279" i="2"/>
  <c r="B3278" i="2"/>
  <c r="B3277" i="2"/>
  <c r="B3276" i="2"/>
  <c r="B3275" i="2"/>
  <c r="B3274" i="2"/>
  <c r="B3273" i="2"/>
  <c r="B3272" i="2"/>
  <c r="B3271" i="2"/>
  <c r="B3270" i="2"/>
  <c r="B3269" i="2"/>
  <c r="B3268" i="2"/>
  <c r="B3267" i="2"/>
  <c r="B3266" i="2"/>
  <c r="B3265" i="2"/>
  <c r="B3264" i="2"/>
  <c r="B3263" i="2"/>
  <c r="B3262" i="2"/>
  <c r="B3261" i="2"/>
  <c r="B3260" i="2"/>
  <c r="B3259" i="2"/>
  <c r="B3258" i="2"/>
  <c r="B3257" i="2"/>
  <c r="B3256" i="2"/>
  <c r="B3255" i="2"/>
  <c r="B3254" i="2"/>
  <c r="B3253" i="2"/>
  <c r="B3252" i="2"/>
  <c r="B3251" i="2"/>
  <c r="B3250" i="2"/>
  <c r="B3249" i="2"/>
  <c r="B3248" i="2"/>
  <c r="B3247" i="2"/>
  <c r="B3246" i="2"/>
  <c r="B3245" i="2"/>
  <c r="B3244" i="2"/>
  <c r="B3243" i="2"/>
  <c r="B3242" i="2"/>
  <c r="B3241" i="2"/>
  <c r="B3240" i="2"/>
  <c r="B3239" i="2"/>
  <c r="B3238" i="2"/>
  <c r="B3237" i="2"/>
  <c r="B3236" i="2"/>
  <c r="B3235" i="2"/>
  <c r="B3234" i="2"/>
  <c r="B3233" i="2"/>
  <c r="B3232" i="2"/>
  <c r="B3231" i="2"/>
  <c r="B3230" i="2"/>
  <c r="B3229" i="2"/>
  <c r="B3228" i="2"/>
  <c r="B3227" i="2"/>
  <c r="B3226" i="2"/>
  <c r="B3225" i="2"/>
  <c r="B3224" i="2"/>
  <c r="B3223" i="2"/>
  <c r="B3222" i="2"/>
  <c r="B3221" i="2"/>
  <c r="B3220" i="2"/>
  <c r="B3219" i="2"/>
  <c r="B3218" i="2"/>
  <c r="B3217" i="2"/>
  <c r="B3216" i="2"/>
  <c r="B3215" i="2"/>
  <c r="B3214" i="2"/>
  <c r="B3213" i="2"/>
  <c r="B3212" i="2"/>
  <c r="B3211" i="2"/>
  <c r="B3210" i="2"/>
  <c r="B3209" i="2"/>
  <c r="B3208" i="2"/>
  <c r="B3207" i="2"/>
  <c r="B3206" i="2"/>
  <c r="B3205" i="2"/>
  <c r="B3204" i="2"/>
  <c r="B3203" i="2"/>
  <c r="B3202" i="2"/>
  <c r="B3201" i="2"/>
  <c r="B3200" i="2"/>
  <c r="B3199" i="2"/>
  <c r="B3198" i="2"/>
  <c r="B3197" i="2"/>
  <c r="B3196" i="2"/>
  <c r="B3195" i="2"/>
  <c r="B3194" i="2"/>
  <c r="B3193" i="2"/>
  <c r="B3192" i="2"/>
  <c r="B3191" i="2"/>
  <c r="B3190" i="2"/>
  <c r="B3189" i="2"/>
  <c r="B3188" i="2"/>
  <c r="B3187" i="2"/>
  <c r="B3186" i="2"/>
  <c r="B3185" i="2"/>
  <c r="B3184" i="2"/>
  <c r="B3183" i="2"/>
  <c r="B3182" i="2"/>
  <c r="B3181" i="2"/>
  <c r="B3180" i="2"/>
  <c r="B3179" i="2"/>
  <c r="B3178" i="2"/>
  <c r="B3177" i="2"/>
  <c r="B3176" i="2"/>
  <c r="B3175" i="2"/>
  <c r="B3174" i="2"/>
  <c r="B3173" i="2"/>
  <c r="B3172" i="2"/>
  <c r="B3171" i="2"/>
  <c r="B3170" i="2"/>
  <c r="B3169" i="2"/>
  <c r="B3168" i="2"/>
  <c r="B3167" i="2"/>
  <c r="B3166" i="2"/>
  <c r="B3165" i="2"/>
  <c r="B3164" i="2"/>
  <c r="B3163" i="2"/>
  <c r="B3162" i="2"/>
  <c r="B3161" i="2"/>
  <c r="B3160" i="2"/>
  <c r="B3159" i="2"/>
  <c r="B3158" i="2"/>
  <c r="B3157" i="2"/>
  <c r="B3156" i="2"/>
  <c r="B3155" i="2"/>
  <c r="B3154" i="2"/>
  <c r="B3153" i="2"/>
  <c r="B3152" i="2"/>
  <c r="B3151" i="2"/>
  <c r="B3150" i="2"/>
  <c r="B3149" i="2"/>
  <c r="B3148" i="2"/>
  <c r="B3147" i="2"/>
  <c r="B3146" i="2"/>
  <c r="B3145" i="2"/>
  <c r="B3144" i="2"/>
  <c r="B3143" i="2"/>
  <c r="B3142" i="2"/>
  <c r="B3141" i="2"/>
  <c r="B3140" i="2"/>
  <c r="B3139" i="2"/>
  <c r="B3138" i="2"/>
  <c r="B3137" i="2"/>
  <c r="B3136" i="2"/>
  <c r="B3135" i="2"/>
  <c r="B3134" i="2"/>
  <c r="B3133" i="2"/>
  <c r="B3132" i="2"/>
  <c r="B3131" i="2"/>
  <c r="B3130" i="2"/>
  <c r="B3129" i="2"/>
  <c r="B3128" i="2"/>
  <c r="B3127" i="2"/>
  <c r="B3126" i="2"/>
  <c r="B3125" i="2"/>
  <c r="B3124" i="2"/>
  <c r="B3123" i="2"/>
  <c r="B3122" i="2"/>
  <c r="B3121" i="2"/>
  <c r="B3120" i="2"/>
  <c r="B3119" i="2"/>
  <c r="B3118" i="2"/>
  <c r="B3117" i="2"/>
  <c r="B3116" i="2"/>
  <c r="B3115" i="2"/>
  <c r="B3114" i="2"/>
  <c r="B3113" i="2"/>
  <c r="B3112" i="2"/>
  <c r="B3111" i="2"/>
  <c r="B3110" i="2"/>
  <c r="B3109" i="2"/>
  <c r="B3108" i="2"/>
  <c r="B3107" i="2"/>
  <c r="B3106" i="2"/>
  <c r="B3105" i="2"/>
  <c r="B3104" i="2"/>
  <c r="B3103" i="2"/>
  <c r="B3102" i="2"/>
  <c r="B3101" i="2"/>
  <c r="B3100" i="2"/>
  <c r="B3099" i="2"/>
  <c r="B3098" i="2"/>
  <c r="B3097" i="2"/>
  <c r="B3096" i="2"/>
  <c r="B3095" i="2"/>
  <c r="B3094" i="2"/>
  <c r="B3093" i="2"/>
  <c r="B3092" i="2"/>
  <c r="B3091" i="2"/>
  <c r="B3090" i="2"/>
  <c r="B3089" i="2"/>
  <c r="B3088" i="2"/>
  <c r="B3087" i="2"/>
  <c r="B3086" i="2"/>
  <c r="B3085" i="2"/>
  <c r="B3084" i="2"/>
  <c r="B3083" i="2"/>
  <c r="B3082" i="2"/>
  <c r="B3081" i="2"/>
  <c r="B3080" i="2"/>
  <c r="B3079" i="2"/>
  <c r="B3078" i="2"/>
  <c r="B3077" i="2"/>
  <c r="B3076" i="2"/>
  <c r="B3075" i="2"/>
  <c r="B3074" i="2"/>
  <c r="B3073" i="2"/>
  <c r="B3072" i="2"/>
  <c r="B3071" i="2"/>
  <c r="B3070" i="2"/>
  <c r="B3069" i="2"/>
  <c r="B3068" i="2"/>
  <c r="B3067" i="2"/>
  <c r="B3066" i="2"/>
  <c r="B3065" i="2"/>
  <c r="B3064" i="2"/>
  <c r="B3063" i="2"/>
  <c r="B3062" i="2"/>
  <c r="B3061" i="2"/>
  <c r="B3060" i="2"/>
  <c r="B3059" i="2"/>
  <c r="B3058" i="2"/>
  <c r="B3057" i="2"/>
  <c r="B3056" i="2"/>
  <c r="B3055" i="2"/>
  <c r="B3054" i="2"/>
  <c r="B3053" i="2"/>
  <c r="B3052" i="2"/>
  <c r="B3051" i="2"/>
  <c r="B3050" i="2"/>
  <c r="B3049" i="2"/>
  <c r="B3048" i="2"/>
  <c r="B3047" i="2"/>
  <c r="B3046" i="2"/>
  <c r="B3045" i="2"/>
  <c r="B3044" i="2"/>
  <c r="B3043" i="2"/>
  <c r="B3042" i="2"/>
  <c r="B3041" i="2"/>
  <c r="B3040" i="2"/>
  <c r="B3039" i="2"/>
  <c r="B3038" i="2"/>
  <c r="B3037" i="2"/>
  <c r="B3036" i="2"/>
  <c r="B3035" i="2"/>
  <c r="B3034" i="2"/>
  <c r="B3033" i="2"/>
  <c r="B3032" i="2"/>
  <c r="B3031" i="2"/>
  <c r="B3030" i="2"/>
  <c r="B3029" i="2"/>
  <c r="B3028" i="2"/>
  <c r="B3027" i="2"/>
  <c r="B3026" i="2"/>
  <c r="B3025" i="2"/>
  <c r="B3024" i="2"/>
  <c r="B3023" i="2"/>
  <c r="B3022" i="2"/>
  <c r="B3021" i="2"/>
  <c r="B3020" i="2"/>
  <c r="B3019" i="2"/>
  <c r="B3018" i="2"/>
  <c r="B3017" i="2"/>
  <c r="B3016" i="2"/>
  <c r="B3015" i="2"/>
  <c r="B3014" i="2"/>
  <c r="B3013" i="2"/>
  <c r="B3012" i="2"/>
  <c r="B3011" i="2"/>
  <c r="B3010" i="2"/>
  <c r="B3009" i="2"/>
  <c r="B3008" i="2"/>
  <c r="B3007" i="2"/>
  <c r="B3006" i="2"/>
  <c r="B3005" i="2"/>
  <c r="B3004" i="2"/>
  <c r="B3003" i="2"/>
  <c r="B3002" i="2"/>
  <c r="B3001" i="2"/>
  <c r="B3000" i="2"/>
  <c r="B2999" i="2"/>
  <c r="B2998" i="2"/>
  <c r="B2997" i="2"/>
  <c r="B2996" i="2"/>
  <c r="B2995" i="2"/>
  <c r="B2994" i="2"/>
  <c r="B2993" i="2"/>
  <c r="B2992" i="2"/>
  <c r="B2991" i="2"/>
  <c r="B2990" i="2"/>
  <c r="B2989" i="2"/>
  <c r="B2988" i="2"/>
  <c r="B2987" i="2"/>
  <c r="B2986" i="2"/>
  <c r="B2985" i="2"/>
  <c r="B2984" i="2"/>
  <c r="B2983" i="2"/>
  <c r="B2982" i="2"/>
  <c r="B2981" i="2"/>
  <c r="B2980" i="2"/>
  <c r="B2979" i="2"/>
  <c r="B2978" i="2"/>
  <c r="B2977" i="2"/>
  <c r="B2976" i="2"/>
  <c r="B2975" i="2"/>
  <c r="B2974" i="2"/>
  <c r="B2973" i="2"/>
  <c r="B2972" i="2"/>
  <c r="B2971" i="2"/>
  <c r="B2970" i="2"/>
  <c r="B2969" i="2"/>
  <c r="B2968" i="2"/>
  <c r="B2967" i="2"/>
  <c r="B2966" i="2"/>
  <c r="B2965" i="2"/>
  <c r="B2964" i="2"/>
  <c r="B2963" i="2"/>
  <c r="B2962" i="2"/>
  <c r="B2961" i="2"/>
  <c r="B2960" i="2"/>
  <c r="B2959" i="2"/>
  <c r="B2958" i="2"/>
  <c r="B2957" i="2"/>
  <c r="B2956" i="2"/>
  <c r="B2955" i="2"/>
  <c r="B2954" i="2"/>
  <c r="B2953" i="2"/>
  <c r="B2952" i="2"/>
  <c r="B2951" i="2"/>
  <c r="B2950" i="2"/>
  <c r="B2949" i="2"/>
  <c r="B2948" i="2"/>
  <c r="B2947" i="2"/>
  <c r="B2946" i="2"/>
  <c r="B2945" i="2"/>
  <c r="B2944" i="2"/>
  <c r="B2943" i="2"/>
  <c r="B2942" i="2"/>
  <c r="B2941" i="2"/>
  <c r="B2940" i="2"/>
  <c r="B2939" i="2"/>
  <c r="B2938" i="2"/>
  <c r="B2937" i="2"/>
  <c r="B2936" i="2"/>
  <c r="B2935" i="2"/>
  <c r="B2934" i="2"/>
  <c r="B2933" i="2"/>
  <c r="B2932" i="2"/>
  <c r="B2931" i="2"/>
  <c r="B2930" i="2"/>
  <c r="B2929" i="2"/>
  <c r="B2928" i="2"/>
  <c r="B2927" i="2"/>
  <c r="B2926" i="2"/>
  <c r="B2925" i="2"/>
  <c r="B2924" i="2"/>
  <c r="B2923" i="2"/>
  <c r="B2922" i="2"/>
  <c r="B2921" i="2"/>
  <c r="B2920" i="2"/>
  <c r="B2919" i="2"/>
  <c r="B2918" i="2"/>
  <c r="B2917" i="2"/>
  <c r="B2916" i="2"/>
  <c r="B2915" i="2"/>
  <c r="B2914" i="2"/>
  <c r="B2913" i="2"/>
  <c r="B2912" i="2"/>
  <c r="B2911" i="2"/>
  <c r="B2910" i="2"/>
  <c r="B2909" i="2"/>
  <c r="B2908" i="2"/>
  <c r="B2907" i="2"/>
  <c r="B2906" i="2"/>
  <c r="B2905" i="2"/>
  <c r="B2904" i="2"/>
  <c r="B2903" i="2"/>
  <c r="B2902" i="2"/>
  <c r="B2901" i="2"/>
  <c r="B2900" i="2"/>
  <c r="B2899" i="2"/>
  <c r="B2898" i="2"/>
  <c r="B2897" i="2"/>
  <c r="B2896" i="2"/>
  <c r="B2895" i="2"/>
  <c r="B2894" i="2"/>
  <c r="B2893" i="2"/>
  <c r="B2892" i="2"/>
  <c r="B2891" i="2"/>
  <c r="B2890" i="2"/>
  <c r="B2889" i="2"/>
  <c r="B2888" i="2"/>
  <c r="B2887" i="2"/>
  <c r="B2886" i="2"/>
  <c r="B2885" i="2"/>
  <c r="B2884" i="2"/>
  <c r="B2883" i="2"/>
  <c r="B2882" i="2"/>
  <c r="B2881" i="2"/>
  <c r="B2880" i="2"/>
  <c r="B2879" i="2"/>
  <c r="B2878" i="2"/>
  <c r="B2877" i="2"/>
  <c r="B2876" i="2"/>
  <c r="B2875" i="2"/>
  <c r="B2874" i="2"/>
  <c r="B2873" i="2"/>
  <c r="B2872" i="2"/>
  <c r="B2871" i="2"/>
  <c r="B2870" i="2"/>
  <c r="B2869" i="2"/>
  <c r="B2868" i="2"/>
  <c r="B2867" i="2"/>
  <c r="B2866" i="2"/>
  <c r="B2865" i="2"/>
  <c r="B2864" i="2"/>
  <c r="B2863" i="2"/>
  <c r="B2862" i="2"/>
  <c r="B2861" i="2"/>
  <c r="B2860" i="2"/>
  <c r="B2859" i="2"/>
  <c r="B2858" i="2"/>
  <c r="B2857" i="2"/>
  <c r="B2856" i="2"/>
  <c r="B2855" i="2"/>
  <c r="B2854" i="2"/>
  <c r="B2853" i="2"/>
  <c r="B2852" i="2"/>
  <c r="B2851" i="2"/>
  <c r="B2850" i="2"/>
  <c r="B2849" i="2"/>
  <c r="B2848" i="2"/>
  <c r="B2847" i="2"/>
  <c r="B2846" i="2"/>
  <c r="B2845" i="2"/>
  <c r="B2844" i="2"/>
  <c r="B2843" i="2"/>
  <c r="B2842" i="2"/>
  <c r="B2841" i="2"/>
  <c r="B2840" i="2"/>
  <c r="B2839" i="2"/>
  <c r="B2838" i="2"/>
  <c r="B2837" i="2"/>
  <c r="B2836" i="2"/>
  <c r="B2835" i="2"/>
  <c r="B2834" i="2"/>
  <c r="B2833" i="2"/>
  <c r="B2832" i="2"/>
  <c r="B2831" i="2"/>
  <c r="B2830" i="2"/>
  <c r="B2829" i="2"/>
  <c r="B2828" i="2"/>
  <c r="B2827" i="2"/>
  <c r="B2826" i="2"/>
  <c r="B2825" i="2"/>
  <c r="B2824" i="2"/>
  <c r="B2823" i="2"/>
  <c r="B2822" i="2"/>
  <c r="B2821" i="2"/>
  <c r="B2820" i="2"/>
  <c r="B2819" i="2"/>
  <c r="B2818" i="2"/>
  <c r="B2817" i="2"/>
  <c r="B2816" i="2"/>
  <c r="B2815" i="2"/>
  <c r="B2814" i="2"/>
  <c r="B2813" i="2"/>
  <c r="B2812" i="2"/>
  <c r="B2811" i="2"/>
  <c r="B2810" i="2"/>
  <c r="B2809" i="2"/>
  <c r="B2808" i="2"/>
  <c r="B2807" i="2"/>
  <c r="B2806" i="2"/>
  <c r="B2805" i="2"/>
  <c r="B2804" i="2"/>
  <c r="B2803" i="2"/>
  <c r="B2802" i="2"/>
  <c r="B2801" i="2"/>
  <c r="B2800" i="2"/>
  <c r="B2799" i="2"/>
  <c r="B2798" i="2"/>
  <c r="B2797" i="2"/>
  <c r="B2796" i="2"/>
  <c r="B2795" i="2"/>
  <c r="B2794" i="2"/>
  <c r="B2793" i="2"/>
  <c r="B2792" i="2"/>
  <c r="B2791" i="2"/>
  <c r="B2790" i="2"/>
  <c r="B2789" i="2"/>
  <c r="B2788" i="2"/>
  <c r="B2787" i="2"/>
  <c r="B2786" i="2"/>
  <c r="B2785" i="2"/>
  <c r="B2784" i="2"/>
  <c r="B2783" i="2"/>
  <c r="B2782" i="2"/>
  <c r="B2781" i="2"/>
  <c r="B2780" i="2"/>
  <c r="B2779" i="2"/>
  <c r="B2778" i="2"/>
  <c r="B2777" i="2"/>
  <c r="B2776" i="2"/>
  <c r="B2775" i="2"/>
  <c r="B2774" i="2"/>
  <c r="B2773" i="2"/>
  <c r="B2772" i="2"/>
  <c r="B2771" i="2"/>
  <c r="B2770" i="2"/>
  <c r="B2769" i="2"/>
  <c r="B2768" i="2"/>
  <c r="B2767" i="2"/>
  <c r="B2766" i="2"/>
  <c r="B2765" i="2"/>
  <c r="B2764" i="2"/>
  <c r="B2763" i="2"/>
  <c r="B2762" i="2"/>
  <c r="B2761" i="2"/>
  <c r="B2760" i="2"/>
  <c r="B2759" i="2"/>
  <c r="B2758" i="2"/>
  <c r="B2757" i="2"/>
  <c r="B2756" i="2"/>
  <c r="B2755" i="2"/>
  <c r="B2754" i="2"/>
  <c r="B2753" i="2"/>
  <c r="B2752" i="2"/>
  <c r="B2751" i="2"/>
  <c r="B2750" i="2"/>
  <c r="B2749" i="2"/>
  <c r="B2748" i="2"/>
  <c r="B2747" i="2"/>
  <c r="B2746" i="2"/>
  <c r="B2745" i="2"/>
  <c r="B2744" i="2"/>
  <c r="B2743" i="2"/>
  <c r="B2742" i="2"/>
  <c r="B2741" i="2"/>
  <c r="B2740" i="2"/>
  <c r="B2739" i="2"/>
  <c r="B2738" i="2"/>
  <c r="B2737" i="2"/>
  <c r="B2736" i="2"/>
  <c r="B2735" i="2"/>
  <c r="B2734" i="2"/>
  <c r="B2733" i="2"/>
  <c r="B2732" i="2"/>
  <c r="B2731" i="2"/>
  <c r="B2730" i="2"/>
  <c r="B2729" i="2"/>
  <c r="B2728" i="2"/>
  <c r="B2727" i="2"/>
  <c r="B2726" i="2"/>
  <c r="B2725" i="2"/>
  <c r="B2724" i="2"/>
  <c r="B2723" i="2"/>
  <c r="B2722" i="2"/>
  <c r="B2721" i="2"/>
  <c r="B2720" i="2"/>
  <c r="B2719" i="2"/>
  <c r="B2718" i="2"/>
  <c r="B2717" i="2"/>
  <c r="B2716" i="2"/>
  <c r="B2715" i="2"/>
  <c r="B2714" i="2"/>
  <c r="B2713" i="2"/>
  <c r="B2712" i="2"/>
  <c r="B2711" i="2"/>
  <c r="B2710" i="2"/>
  <c r="B2709" i="2"/>
  <c r="B2708" i="2"/>
  <c r="B2707" i="2"/>
  <c r="B2706" i="2"/>
  <c r="B2705" i="2"/>
  <c r="B2704" i="2"/>
  <c r="B2703" i="2"/>
  <c r="B2702" i="2"/>
  <c r="B2701" i="2"/>
  <c r="B2700" i="2"/>
  <c r="B2699" i="2"/>
  <c r="B2698" i="2"/>
  <c r="B2697" i="2"/>
  <c r="B2696" i="2"/>
  <c r="B2695" i="2"/>
  <c r="B2694" i="2"/>
  <c r="B2693" i="2"/>
  <c r="B2692" i="2"/>
  <c r="B2691" i="2"/>
  <c r="B2690" i="2"/>
  <c r="B2689" i="2"/>
  <c r="B2688" i="2"/>
  <c r="B2687" i="2"/>
  <c r="B2686" i="2"/>
  <c r="B2685" i="2"/>
  <c r="B2684" i="2"/>
  <c r="B2683" i="2"/>
  <c r="B2682" i="2"/>
  <c r="B2681" i="2"/>
  <c r="B2680" i="2"/>
  <c r="B2679" i="2"/>
  <c r="B2678" i="2"/>
  <c r="B2677" i="2"/>
  <c r="B2676" i="2"/>
  <c r="B2675" i="2"/>
  <c r="B2674" i="2"/>
  <c r="B2673" i="2"/>
  <c r="B2672" i="2"/>
  <c r="B2671" i="2"/>
  <c r="B2670" i="2"/>
  <c r="B2669" i="2"/>
  <c r="B2668" i="2"/>
  <c r="B2667" i="2"/>
  <c r="B2666" i="2"/>
  <c r="B2665" i="2"/>
  <c r="B2664" i="2"/>
  <c r="B2663" i="2"/>
  <c r="B2662" i="2"/>
  <c r="B2661" i="2"/>
  <c r="B2660" i="2"/>
  <c r="B2659" i="2"/>
  <c r="B2658" i="2"/>
  <c r="B2657" i="2"/>
  <c r="B2656" i="2"/>
  <c r="B2655" i="2"/>
  <c r="B2654" i="2"/>
  <c r="B2653" i="2"/>
  <c r="B2652" i="2"/>
  <c r="B2651" i="2"/>
  <c r="B2650" i="2"/>
  <c r="B2649" i="2"/>
  <c r="B2648" i="2"/>
  <c r="B2647" i="2"/>
  <c r="B2646" i="2"/>
  <c r="B2645" i="2"/>
  <c r="B2644" i="2"/>
  <c r="B2643" i="2"/>
  <c r="B2642" i="2"/>
  <c r="B2641" i="2"/>
  <c r="B2640" i="2"/>
  <c r="B2639" i="2"/>
  <c r="B2638" i="2"/>
  <c r="B2637" i="2"/>
  <c r="B2636" i="2"/>
  <c r="B2635" i="2"/>
  <c r="B2634" i="2"/>
  <c r="B2633" i="2"/>
  <c r="B2632" i="2"/>
  <c r="B2631" i="2"/>
  <c r="B2630" i="2"/>
  <c r="B2629" i="2"/>
  <c r="B2628" i="2"/>
  <c r="B2627" i="2"/>
  <c r="B2626" i="2"/>
  <c r="B2625" i="2"/>
  <c r="B2624" i="2"/>
  <c r="B2623" i="2"/>
  <c r="B2622" i="2"/>
  <c r="B2621" i="2"/>
  <c r="B2620" i="2"/>
  <c r="B2619" i="2"/>
  <c r="B2618" i="2"/>
  <c r="B2617" i="2"/>
  <c r="B2616" i="2"/>
  <c r="B2615" i="2"/>
  <c r="B2614" i="2"/>
  <c r="B2613" i="2"/>
  <c r="B2612" i="2"/>
  <c r="B2611" i="2"/>
  <c r="B2610" i="2"/>
  <c r="B2609" i="2"/>
  <c r="B2608" i="2"/>
  <c r="B2607" i="2"/>
  <c r="B2606" i="2"/>
  <c r="B2605" i="2"/>
  <c r="B2604" i="2"/>
  <c r="B2603" i="2"/>
  <c r="B2602" i="2"/>
  <c r="B2601" i="2"/>
  <c r="B2600" i="2"/>
  <c r="B2599" i="2"/>
  <c r="B2598" i="2"/>
  <c r="B2597" i="2"/>
  <c r="B2596" i="2"/>
  <c r="B2595" i="2"/>
  <c r="B2594" i="2"/>
  <c r="B2593" i="2"/>
  <c r="B2592" i="2"/>
  <c r="B2591" i="2"/>
  <c r="B2590" i="2"/>
  <c r="B2589" i="2"/>
  <c r="B2588" i="2"/>
  <c r="B2587" i="2"/>
  <c r="B2586" i="2"/>
  <c r="B2585" i="2"/>
  <c r="B2584" i="2"/>
  <c r="B2583" i="2"/>
  <c r="B2582" i="2"/>
  <c r="B2581" i="2"/>
  <c r="B2580" i="2"/>
  <c r="B2579" i="2"/>
  <c r="B2578" i="2"/>
  <c r="B2577" i="2"/>
  <c r="B2576" i="2"/>
  <c r="B2575" i="2"/>
  <c r="B2574" i="2"/>
  <c r="B2573" i="2"/>
  <c r="B2572" i="2"/>
  <c r="B2571" i="2"/>
  <c r="B2570" i="2"/>
  <c r="B2569" i="2"/>
  <c r="B2568" i="2"/>
  <c r="B2567" i="2"/>
  <c r="B2566" i="2"/>
  <c r="B2565" i="2"/>
  <c r="B2564" i="2"/>
  <c r="B2563" i="2"/>
  <c r="B2562" i="2"/>
  <c r="B2561" i="2"/>
  <c r="B2560" i="2"/>
  <c r="B2559" i="2"/>
  <c r="B2558" i="2"/>
  <c r="B2557" i="2"/>
  <c r="B2556" i="2"/>
  <c r="B2555" i="2"/>
  <c r="B2554" i="2"/>
  <c r="B2553" i="2"/>
  <c r="B2552" i="2"/>
  <c r="B2551" i="2"/>
  <c r="B2550" i="2"/>
  <c r="B2549" i="2"/>
  <c r="B2548" i="2"/>
  <c r="B2547" i="2"/>
  <c r="B2546" i="2"/>
  <c r="B2545" i="2"/>
  <c r="B2544" i="2"/>
  <c r="B2543" i="2"/>
  <c r="B2542" i="2"/>
  <c r="B2541" i="2"/>
  <c r="B2540" i="2"/>
  <c r="B2539" i="2"/>
  <c r="B2538" i="2"/>
  <c r="B2537" i="2"/>
  <c r="B2536" i="2"/>
  <c r="B2535" i="2"/>
  <c r="B2534" i="2"/>
  <c r="B2533" i="2"/>
  <c r="B2532" i="2"/>
  <c r="B2531" i="2"/>
  <c r="B2530" i="2"/>
  <c r="B2529" i="2"/>
  <c r="B2528" i="2"/>
  <c r="B2527" i="2"/>
  <c r="B2526" i="2"/>
  <c r="B2525" i="2"/>
  <c r="B2524" i="2"/>
  <c r="B2523" i="2"/>
  <c r="B2522" i="2"/>
  <c r="B2521" i="2"/>
  <c r="B2520" i="2"/>
  <c r="B2519" i="2"/>
  <c r="B2518" i="2"/>
  <c r="B2517" i="2"/>
  <c r="B2516" i="2"/>
  <c r="B2515" i="2"/>
  <c r="B2514" i="2"/>
  <c r="B2513" i="2"/>
  <c r="B2512" i="2"/>
  <c r="B2511" i="2"/>
  <c r="B2510" i="2"/>
  <c r="B2509" i="2"/>
  <c r="B2508" i="2"/>
  <c r="B2507" i="2"/>
  <c r="B2506" i="2"/>
  <c r="B2505" i="2"/>
  <c r="B2504" i="2"/>
  <c r="B2503" i="2"/>
  <c r="B2502" i="2"/>
  <c r="B2501" i="2"/>
  <c r="B2500" i="2"/>
  <c r="B2499" i="2"/>
  <c r="B2498" i="2"/>
  <c r="B2497" i="2"/>
  <c r="B2496" i="2"/>
  <c r="B2495" i="2"/>
  <c r="B2494" i="2"/>
  <c r="B2493" i="2"/>
  <c r="B2492" i="2"/>
  <c r="B2491" i="2"/>
  <c r="B2490" i="2"/>
  <c r="B2489" i="2"/>
  <c r="B2488" i="2"/>
  <c r="B2487" i="2"/>
  <c r="B2486" i="2"/>
  <c r="B2485" i="2"/>
  <c r="B2484" i="2"/>
  <c r="B2483" i="2"/>
  <c r="B2482" i="2"/>
  <c r="B2481" i="2"/>
  <c r="B2480" i="2"/>
  <c r="B2479" i="2"/>
  <c r="B2478" i="2"/>
  <c r="B2477" i="2"/>
  <c r="B2476" i="2"/>
  <c r="B2475" i="2"/>
  <c r="B2474" i="2"/>
  <c r="B2473" i="2"/>
  <c r="B2472" i="2"/>
  <c r="B2471" i="2"/>
  <c r="B2470" i="2"/>
  <c r="B2469" i="2"/>
  <c r="B2468" i="2"/>
  <c r="B2467" i="2"/>
  <c r="B2466" i="2"/>
  <c r="B2465" i="2"/>
  <c r="B2464" i="2"/>
  <c r="B2463" i="2"/>
  <c r="B2462" i="2"/>
  <c r="B2461" i="2"/>
  <c r="B2460" i="2"/>
  <c r="B2459" i="2"/>
  <c r="B2458" i="2"/>
  <c r="B2457" i="2"/>
  <c r="B2456" i="2"/>
  <c r="B2455" i="2"/>
  <c r="B2454" i="2"/>
  <c r="B2453" i="2"/>
  <c r="B2452" i="2"/>
  <c r="B2451" i="2"/>
  <c r="B2450" i="2"/>
  <c r="B2449" i="2"/>
  <c r="B2448" i="2"/>
  <c r="B2447" i="2"/>
  <c r="B2446" i="2"/>
  <c r="B2445" i="2"/>
  <c r="B2444" i="2"/>
  <c r="B2443" i="2"/>
  <c r="B2442" i="2"/>
  <c r="B2441" i="2"/>
  <c r="B2440" i="2"/>
  <c r="B2439" i="2"/>
  <c r="B2438" i="2"/>
  <c r="B2437" i="2"/>
  <c r="B2436" i="2"/>
  <c r="B2435" i="2"/>
  <c r="B2434" i="2"/>
  <c r="B2433" i="2"/>
  <c r="B2432" i="2"/>
  <c r="B2431" i="2"/>
  <c r="B2430" i="2"/>
  <c r="B2429" i="2"/>
  <c r="B2428" i="2"/>
  <c r="B2427" i="2"/>
  <c r="B2426" i="2"/>
  <c r="B2425" i="2"/>
  <c r="B2424" i="2"/>
  <c r="B2423" i="2"/>
  <c r="B2422" i="2"/>
  <c r="B2421" i="2"/>
  <c r="B2420" i="2"/>
  <c r="B2419" i="2"/>
  <c r="B2418" i="2"/>
  <c r="B2417" i="2"/>
  <c r="B2416" i="2"/>
  <c r="B2415" i="2"/>
  <c r="B2414" i="2"/>
  <c r="B2413" i="2"/>
  <c r="B2412" i="2"/>
  <c r="B2411" i="2"/>
  <c r="B2410" i="2"/>
  <c r="B2409" i="2"/>
  <c r="B2408" i="2"/>
  <c r="B2407" i="2"/>
  <c r="B2406" i="2"/>
  <c r="B2405" i="2"/>
  <c r="B2404" i="2"/>
  <c r="B2403" i="2"/>
  <c r="B2402" i="2"/>
  <c r="B2401" i="2"/>
  <c r="B2400" i="2"/>
  <c r="B2399" i="2"/>
  <c r="B2398" i="2"/>
  <c r="B2397" i="2"/>
  <c r="B2396" i="2"/>
  <c r="B2395" i="2"/>
  <c r="B2394" i="2"/>
  <c r="B2393" i="2"/>
  <c r="B2392" i="2"/>
  <c r="B2391" i="2"/>
  <c r="B2390" i="2"/>
  <c r="B2389" i="2"/>
  <c r="B2388" i="2"/>
  <c r="B2387" i="2"/>
  <c r="B2386" i="2"/>
  <c r="B2385" i="2"/>
  <c r="B2384" i="2"/>
  <c r="B2383" i="2"/>
  <c r="B2382" i="2"/>
  <c r="B2381" i="2"/>
  <c r="B2380" i="2"/>
  <c r="B2379" i="2"/>
  <c r="B2378" i="2"/>
  <c r="B2377" i="2"/>
  <c r="B2376" i="2"/>
  <c r="B2375" i="2"/>
  <c r="B2374" i="2"/>
  <c r="B2373" i="2"/>
  <c r="B2372" i="2"/>
  <c r="B2371" i="2"/>
  <c r="B2370" i="2"/>
  <c r="B2369" i="2"/>
  <c r="B2368" i="2"/>
  <c r="B2367" i="2"/>
  <c r="B2366" i="2"/>
  <c r="B2365" i="2"/>
  <c r="B2364" i="2"/>
  <c r="B2363" i="2"/>
  <c r="B2362" i="2"/>
  <c r="B2361" i="2"/>
  <c r="B2360" i="2"/>
  <c r="B2359" i="2"/>
  <c r="B2358" i="2"/>
  <c r="B2357" i="2"/>
  <c r="B2356" i="2"/>
  <c r="B2355" i="2"/>
  <c r="B2354" i="2"/>
  <c r="B2353" i="2"/>
  <c r="B2352" i="2"/>
  <c r="B2351" i="2"/>
  <c r="B2350" i="2"/>
  <c r="B2349" i="2"/>
  <c r="B2348" i="2"/>
  <c r="B2347" i="2"/>
  <c r="B2346" i="2"/>
  <c r="B2345" i="2"/>
  <c r="B2344" i="2"/>
  <c r="B2343" i="2"/>
  <c r="B2342" i="2"/>
  <c r="B2341" i="2"/>
  <c r="B2340" i="2"/>
  <c r="B2339" i="2"/>
  <c r="B2338" i="2"/>
  <c r="B2337" i="2"/>
  <c r="B2336" i="2"/>
  <c r="B2335" i="2"/>
  <c r="B2334" i="2"/>
  <c r="B2333" i="2"/>
  <c r="B2332" i="2"/>
  <c r="B2331" i="2"/>
  <c r="B2330" i="2"/>
  <c r="B2329" i="2"/>
  <c r="B2328" i="2"/>
  <c r="B2327" i="2"/>
  <c r="B2326" i="2"/>
  <c r="B2325" i="2"/>
  <c r="B2324" i="2"/>
  <c r="B2323" i="2"/>
  <c r="B2322" i="2"/>
  <c r="B2321" i="2"/>
  <c r="B2320" i="2"/>
  <c r="B2319" i="2"/>
  <c r="B2318" i="2"/>
  <c r="B2317" i="2"/>
  <c r="B2316" i="2"/>
  <c r="B2315" i="2"/>
  <c r="B2314" i="2"/>
  <c r="B2313" i="2"/>
  <c r="B2312" i="2"/>
  <c r="B2311" i="2"/>
  <c r="B2310" i="2"/>
  <c r="B2309" i="2"/>
  <c r="B2308" i="2"/>
  <c r="B2307" i="2"/>
  <c r="B2306" i="2"/>
  <c r="B2305" i="2"/>
  <c r="B2304" i="2"/>
  <c r="B2303" i="2"/>
  <c r="B2302" i="2"/>
  <c r="B2301" i="2"/>
  <c r="B2300" i="2"/>
  <c r="B2299" i="2"/>
  <c r="B2298" i="2"/>
  <c r="B2297" i="2"/>
  <c r="B2296" i="2"/>
  <c r="B2295" i="2"/>
  <c r="B2294" i="2"/>
  <c r="B2293" i="2"/>
  <c r="B2292" i="2"/>
  <c r="B2291" i="2"/>
  <c r="B2290" i="2"/>
  <c r="B2289" i="2"/>
  <c r="B2288" i="2"/>
  <c r="B2287" i="2"/>
  <c r="B2286" i="2"/>
  <c r="B2285" i="2"/>
  <c r="B2284" i="2"/>
  <c r="B2283" i="2"/>
  <c r="B2282" i="2"/>
  <c r="B2281" i="2"/>
  <c r="B2280" i="2"/>
  <c r="B2279" i="2"/>
  <c r="B2278" i="2"/>
  <c r="B2277" i="2"/>
  <c r="B2276" i="2"/>
  <c r="B2275" i="2"/>
  <c r="B2274" i="2"/>
  <c r="B2273" i="2"/>
  <c r="B2272" i="2"/>
  <c r="B2271" i="2"/>
  <c r="B2270" i="2"/>
  <c r="B2269" i="2"/>
  <c r="B2268" i="2"/>
  <c r="B2267" i="2"/>
  <c r="B2266" i="2"/>
  <c r="B2265" i="2"/>
  <c r="B2264" i="2"/>
  <c r="B2263" i="2"/>
  <c r="B2262" i="2"/>
  <c r="B2261" i="2"/>
  <c r="B2260" i="2"/>
  <c r="B2259" i="2"/>
  <c r="B2258" i="2"/>
  <c r="B2257" i="2"/>
  <c r="B2256" i="2"/>
  <c r="B2255" i="2"/>
  <c r="B2254" i="2"/>
  <c r="B2253" i="2"/>
  <c r="B2252" i="2"/>
  <c r="B2251" i="2"/>
  <c r="B2250" i="2"/>
  <c r="B2249" i="2"/>
  <c r="B2248" i="2"/>
  <c r="B2247" i="2"/>
  <c r="B2246" i="2"/>
  <c r="B2245" i="2"/>
  <c r="B2244" i="2"/>
  <c r="B2243" i="2"/>
  <c r="B2242" i="2"/>
  <c r="B2241" i="2"/>
  <c r="B2240" i="2"/>
  <c r="B2239" i="2"/>
  <c r="B2238" i="2"/>
  <c r="B2237" i="2"/>
  <c r="B2236" i="2"/>
  <c r="B2235" i="2"/>
  <c r="B2234" i="2"/>
  <c r="B2233" i="2"/>
  <c r="B2232" i="2"/>
  <c r="B2231" i="2"/>
  <c r="B2230" i="2"/>
  <c r="B2229" i="2"/>
  <c r="B2228" i="2"/>
  <c r="B2227" i="2"/>
  <c r="B2226" i="2"/>
  <c r="B2225" i="2"/>
  <c r="B2224" i="2"/>
  <c r="B2223" i="2"/>
  <c r="B2222" i="2"/>
  <c r="B2221" i="2"/>
  <c r="B2220" i="2"/>
  <c r="B2219" i="2"/>
  <c r="B2218" i="2"/>
  <c r="B2217" i="2"/>
  <c r="B2216" i="2"/>
  <c r="B2215" i="2"/>
  <c r="B2214" i="2"/>
  <c r="B2213" i="2"/>
  <c r="B2212" i="2"/>
  <c r="B2211" i="2"/>
  <c r="B2210" i="2"/>
  <c r="B2209" i="2"/>
  <c r="B2208" i="2"/>
  <c r="B2207" i="2"/>
  <c r="B2206" i="2"/>
  <c r="B2205" i="2"/>
  <c r="B2204" i="2"/>
  <c r="B2203" i="2"/>
  <c r="B2202" i="2"/>
  <c r="B2201" i="2"/>
  <c r="B2200" i="2"/>
  <c r="B2199" i="2"/>
  <c r="B2198" i="2"/>
  <c r="B2197" i="2"/>
  <c r="B2196" i="2"/>
  <c r="B2195" i="2"/>
  <c r="B2194" i="2"/>
  <c r="B2193" i="2"/>
  <c r="B2192" i="2"/>
  <c r="B2191" i="2"/>
  <c r="B2190" i="2"/>
  <c r="B2189" i="2"/>
  <c r="B2188" i="2"/>
  <c r="B2187" i="2"/>
  <c r="B2186" i="2"/>
  <c r="B2185" i="2"/>
  <c r="B2184" i="2"/>
  <c r="B2183" i="2"/>
  <c r="B2182" i="2"/>
  <c r="B2181" i="2"/>
  <c r="B2180" i="2"/>
  <c r="B2179" i="2"/>
  <c r="B2178" i="2"/>
  <c r="B2177" i="2"/>
  <c r="B2176" i="2"/>
  <c r="B2175" i="2"/>
  <c r="B2174" i="2"/>
  <c r="B2173" i="2"/>
  <c r="B2172" i="2"/>
  <c r="B2171" i="2"/>
  <c r="B2170" i="2"/>
  <c r="B2169" i="2"/>
  <c r="B2168" i="2"/>
  <c r="B2167" i="2"/>
  <c r="B2166" i="2"/>
  <c r="B2165" i="2"/>
  <c r="B2164" i="2"/>
  <c r="B2163" i="2"/>
  <c r="B2162" i="2"/>
  <c r="B2161" i="2"/>
  <c r="B2160" i="2"/>
  <c r="B2159" i="2"/>
  <c r="B2158" i="2"/>
  <c r="B2157" i="2"/>
  <c r="B2156" i="2"/>
  <c r="B2155" i="2"/>
  <c r="B2154" i="2"/>
  <c r="B2153" i="2"/>
  <c r="B2152" i="2"/>
  <c r="B2151" i="2"/>
  <c r="B2150" i="2"/>
  <c r="B2149" i="2"/>
  <c r="B2148" i="2"/>
  <c r="B2147" i="2"/>
  <c r="B2146" i="2"/>
  <c r="B2145" i="2"/>
  <c r="B2144" i="2"/>
  <c r="B2143" i="2"/>
  <c r="B2142" i="2"/>
  <c r="B2141" i="2"/>
  <c r="B2140" i="2"/>
  <c r="B2139" i="2"/>
  <c r="B2138" i="2"/>
  <c r="B2137" i="2"/>
  <c r="B2136" i="2"/>
  <c r="B2135" i="2"/>
  <c r="B2134" i="2"/>
  <c r="B2133" i="2"/>
  <c r="B2132" i="2"/>
  <c r="B2131" i="2"/>
  <c r="B2130" i="2"/>
  <c r="B2129" i="2"/>
  <c r="B2128" i="2"/>
  <c r="B2127" i="2"/>
  <c r="B2126" i="2"/>
  <c r="B2125" i="2"/>
  <c r="B2124" i="2"/>
  <c r="B2123" i="2"/>
  <c r="B2122" i="2"/>
  <c r="B2121" i="2"/>
  <c r="B2120" i="2"/>
  <c r="B2119" i="2"/>
  <c r="B2118" i="2"/>
  <c r="B2117" i="2"/>
  <c r="B2116" i="2"/>
  <c r="B2115" i="2"/>
  <c r="B2114" i="2"/>
  <c r="B2113" i="2"/>
  <c r="B2112" i="2"/>
  <c r="B2111" i="2"/>
  <c r="B2110" i="2"/>
  <c r="B2109" i="2"/>
  <c r="B2108" i="2"/>
  <c r="B2107" i="2"/>
  <c r="B2106" i="2"/>
  <c r="B2105" i="2"/>
  <c r="B2104" i="2"/>
  <c r="B2103" i="2"/>
  <c r="B2102" i="2"/>
  <c r="B2101" i="2"/>
  <c r="B2100" i="2"/>
  <c r="B2099" i="2"/>
  <c r="B2098" i="2"/>
  <c r="B2097" i="2"/>
  <c r="B2096" i="2"/>
  <c r="B2095" i="2"/>
  <c r="B2094" i="2"/>
  <c r="B2093" i="2"/>
  <c r="B2092" i="2"/>
  <c r="B2091" i="2"/>
  <c r="B2090" i="2"/>
  <c r="B2089" i="2"/>
  <c r="B2088" i="2"/>
  <c r="B2087" i="2"/>
  <c r="B2086" i="2"/>
  <c r="B2085" i="2"/>
  <c r="B2084" i="2"/>
  <c r="B2083" i="2"/>
  <c r="B2082" i="2"/>
  <c r="B2081" i="2"/>
  <c r="B2080" i="2"/>
  <c r="B2079" i="2"/>
  <c r="B2078" i="2"/>
  <c r="B2077" i="2"/>
  <c r="B2076" i="2"/>
  <c r="B2075" i="2"/>
  <c r="B2074" i="2"/>
  <c r="B2073" i="2"/>
  <c r="B2072" i="2"/>
  <c r="B2071" i="2"/>
  <c r="B2070" i="2"/>
  <c r="B2069" i="2"/>
  <c r="B2068" i="2"/>
  <c r="B2067" i="2"/>
  <c r="B2066" i="2"/>
  <c r="B2065" i="2"/>
  <c r="B2064" i="2"/>
  <c r="B2063" i="2"/>
  <c r="B2062" i="2"/>
  <c r="B2061" i="2"/>
  <c r="B2060" i="2"/>
  <c r="B2059" i="2"/>
  <c r="B2058" i="2"/>
  <c r="B2057" i="2"/>
  <c r="B2056" i="2"/>
  <c r="B2055" i="2"/>
  <c r="B2054" i="2"/>
  <c r="B2053" i="2"/>
  <c r="B2052" i="2"/>
  <c r="B2051" i="2"/>
  <c r="B2050" i="2"/>
  <c r="B2049" i="2"/>
  <c r="B2048" i="2"/>
  <c r="B2047" i="2"/>
  <c r="B2046" i="2"/>
  <c r="B2045" i="2"/>
  <c r="B2044" i="2"/>
  <c r="B2043" i="2"/>
  <c r="B2042" i="2"/>
  <c r="B2041" i="2"/>
  <c r="B2040" i="2"/>
  <c r="B2039" i="2"/>
  <c r="B2038" i="2"/>
  <c r="B2037" i="2"/>
  <c r="B2036" i="2"/>
  <c r="B2035" i="2"/>
  <c r="B2034" i="2"/>
  <c r="B2033" i="2"/>
  <c r="B2032" i="2"/>
  <c r="B2031" i="2"/>
  <c r="B2030" i="2"/>
  <c r="B2029" i="2"/>
  <c r="B2028" i="2"/>
  <c r="B2027" i="2"/>
  <c r="B2026" i="2"/>
  <c r="B2025" i="2"/>
  <c r="B2024" i="2"/>
  <c r="B2023" i="2"/>
  <c r="B2022" i="2"/>
  <c r="B2021" i="2"/>
  <c r="B2020" i="2"/>
  <c r="B2019" i="2"/>
  <c r="B2018" i="2"/>
  <c r="B2017" i="2"/>
  <c r="B2016" i="2"/>
  <c r="B2015" i="2"/>
  <c r="B2014" i="2"/>
  <c r="B2013" i="2"/>
  <c r="B2012" i="2"/>
  <c r="B2011" i="2"/>
  <c r="B2010" i="2"/>
  <c r="B2009" i="2"/>
  <c r="B2008" i="2"/>
  <c r="B2007" i="2"/>
  <c r="B2006" i="2"/>
  <c r="B2005" i="2"/>
  <c r="B2004" i="2"/>
  <c r="B2003" i="2"/>
  <c r="B2002" i="2"/>
  <c r="B2001" i="2"/>
  <c r="B2000" i="2"/>
  <c r="B1999" i="2"/>
  <c r="B1998" i="2"/>
  <c r="B1997" i="2"/>
  <c r="B1996" i="2"/>
  <c r="B1995" i="2"/>
  <c r="B1994" i="2"/>
  <c r="B1993" i="2"/>
  <c r="B1992" i="2"/>
  <c r="B1991" i="2"/>
  <c r="B1990" i="2"/>
  <c r="B1989" i="2"/>
  <c r="B1988" i="2"/>
  <c r="B1987" i="2"/>
  <c r="B1986" i="2"/>
  <c r="B1985" i="2"/>
  <c r="B1984" i="2"/>
  <c r="B1983" i="2"/>
  <c r="B1982" i="2"/>
  <c r="B1981" i="2"/>
  <c r="B1980" i="2"/>
  <c r="B1979" i="2"/>
  <c r="B1978" i="2"/>
  <c r="B1977" i="2"/>
  <c r="B1976" i="2"/>
  <c r="B1975" i="2"/>
  <c r="B1974" i="2"/>
  <c r="B1973" i="2"/>
  <c r="B1972" i="2"/>
  <c r="B1971" i="2"/>
  <c r="B1970" i="2"/>
  <c r="B1969" i="2"/>
  <c r="B1968" i="2"/>
  <c r="B1967" i="2"/>
  <c r="B1966" i="2"/>
  <c r="B1965" i="2"/>
  <c r="B1964" i="2"/>
  <c r="B1963" i="2"/>
  <c r="B1962" i="2"/>
  <c r="B1961" i="2"/>
  <c r="B1960" i="2"/>
  <c r="B1959" i="2"/>
  <c r="B1958" i="2"/>
  <c r="B1957" i="2"/>
  <c r="B1956" i="2"/>
  <c r="B1955" i="2"/>
  <c r="B1954" i="2"/>
  <c r="B1953" i="2"/>
  <c r="B1952" i="2"/>
  <c r="B1951" i="2"/>
  <c r="B1950" i="2"/>
  <c r="B1949" i="2"/>
  <c r="B1948" i="2"/>
  <c r="B1947" i="2"/>
  <c r="B1946" i="2"/>
  <c r="B1945" i="2"/>
  <c r="B1944" i="2"/>
  <c r="B1943" i="2"/>
  <c r="B1942" i="2"/>
  <c r="B1941" i="2"/>
  <c r="B1940" i="2"/>
  <c r="B1939" i="2"/>
  <c r="B1938" i="2"/>
  <c r="B1937" i="2"/>
  <c r="B1936" i="2"/>
  <c r="B1935" i="2"/>
  <c r="B1934" i="2"/>
  <c r="B1933" i="2"/>
  <c r="B1932" i="2"/>
  <c r="B1931" i="2"/>
  <c r="B1930" i="2"/>
  <c r="B1929" i="2"/>
  <c r="B1928" i="2"/>
  <c r="B1927" i="2"/>
  <c r="B1926" i="2"/>
  <c r="B1925" i="2"/>
  <c r="B1924" i="2"/>
  <c r="B1923" i="2"/>
  <c r="B1922" i="2"/>
  <c r="B1921" i="2"/>
  <c r="B1920" i="2"/>
  <c r="B1919" i="2"/>
  <c r="B1918" i="2"/>
  <c r="B1917" i="2"/>
  <c r="B1916" i="2"/>
  <c r="B1915" i="2"/>
  <c r="B1914" i="2"/>
  <c r="B1913" i="2"/>
  <c r="B1912" i="2"/>
  <c r="B1911" i="2"/>
  <c r="B1910" i="2"/>
  <c r="B1909" i="2"/>
  <c r="B1908" i="2"/>
  <c r="B1907" i="2"/>
  <c r="B1906" i="2"/>
  <c r="B1905" i="2"/>
  <c r="B1904" i="2"/>
  <c r="B1903" i="2"/>
  <c r="B1902" i="2"/>
  <c r="B1901" i="2"/>
  <c r="B1900" i="2"/>
  <c r="B1899" i="2"/>
  <c r="B1898" i="2"/>
  <c r="B1897" i="2"/>
  <c r="B1896" i="2"/>
  <c r="B1895" i="2"/>
  <c r="B1894" i="2"/>
  <c r="B1893" i="2"/>
  <c r="B1892" i="2"/>
  <c r="B1891" i="2"/>
  <c r="B1890" i="2"/>
  <c r="B1889" i="2"/>
  <c r="B1888" i="2"/>
  <c r="B1887" i="2"/>
  <c r="B1886" i="2"/>
  <c r="B1885" i="2"/>
  <c r="B1884" i="2"/>
  <c r="B1883" i="2"/>
  <c r="B1882" i="2"/>
  <c r="B1881" i="2"/>
  <c r="B1880" i="2"/>
  <c r="B1879" i="2"/>
  <c r="B1878" i="2"/>
  <c r="B1877" i="2"/>
  <c r="B1876" i="2"/>
  <c r="B1875" i="2"/>
  <c r="B1874" i="2"/>
  <c r="B1873" i="2"/>
  <c r="B1872" i="2"/>
  <c r="B1871" i="2"/>
  <c r="B1870" i="2"/>
  <c r="B1869" i="2"/>
  <c r="B1868" i="2"/>
  <c r="B1867" i="2"/>
  <c r="B1866" i="2"/>
  <c r="B1865" i="2"/>
  <c r="B1864" i="2"/>
  <c r="B1863" i="2"/>
  <c r="B1862" i="2"/>
  <c r="B1861" i="2"/>
  <c r="B1860" i="2"/>
  <c r="B1859" i="2"/>
  <c r="B1858" i="2"/>
  <c r="B1857" i="2"/>
  <c r="B1856" i="2"/>
  <c r="B1855" i="2"/>
  <c r="B1854" i="2"/>
  <c r="B1853" i="2"/>
  <c r="B1852" i="2"/>
  <c r="B1851" i="2"/>
  <c r="B1850" i="2"/>
  <c r="B1849" i="2"/>
  <c r="B1848" i="2"/>
  <c r="B1847" i="2"/>
  <c r="B1846" i="2"/>
  <c r="B1845" i="2"/>
  <c r="B1844" i="2"/>
  <c r="B1843" i="2"/>
  <c r="B1842" i="2"/>
  <c r="B1841" i="2"/>
  <c r="B1840" i="2"/>
  <c r="B1839" i="2"/>
  <c r="B1838" i="2"/>
  <c r="B1837" i="2"/>
  <c r="B1836" i="2"/>
  <c r="B1835" i="2"/>
  <c r="B1834" i="2"/>
  <c r="B1833" i="2"/>
  <c r="B1832" i="2"/>
  <c r="B1831" i="2"/>
  <c r="B1830" i="2"/>
  <c r="B1829" i="2"/>
  <c r="B1828" i="2"/>
  <c r="B1827" i="2"/>
  <c r="B1826" i="2"/>
  <c r="B1825" i="2"/>
  <c r="B1824" i="2"/>
  <c r="B1823" i="2"/>
  <c r="B1822" i="2"/>
  <c r="B1821" i="2"/>
  <c r="B1820" i="2"/>
  <c r="B1819" i="2"/>
  <c r="B1818" i="2"/>
  <c r="B1817" i="2"/>
  <c r="B1816" i="2"/>
  <c r="B1815" i="2"/>
  <c r="B1814" i="2"/>
  <c r="B1813" i="2"/>
  <c r="B1812" i="2"/>
  <c r="B1811" i="2"/>
  <c r="B1810" i="2"/>
  <c r="B1809" i="2"/>
  <c r="B1808" i="2"/>
  <c r="B1807" i="2"/>
  <c r="B1806" i="2"/>
  <c r="B1805" i="2"/>
  <c r="B1804" i="2"/>
  <c r="B1803" i="2"/>
  <c r="B1802" i="2"/>
  <c r="B1801" i="2"/>
  <c r="B1800" i="2"/>
  <c r="B1799" i="2"/>
  <c r="B1798" i="2"/>
  <c r="B1797" i="2"/>
  <c r="B1796" i="2"/>
  <c r="B1795" i="2"/>
  <c r="B1794" i="2"/>
  <c r="B1793" i="2"/>
  <c r="B1792" i="2"/>
  <c r="B1791" i="2"/>
  <c r="B1790" i="2"/>
  <c r="B1789" i="2"/>
  <c r="B1788" i="2"/>
  <c r="B1787" i="2"/>
  <c r="B1786" i="2"/>
  <c r="B1785" i="2"/>
  <c r="B1784" i="2"/>
  <c r="B1783" i="2"/>
  <c r="B1782" i="2"/>
  <c r="B1781" i="2"/>
  <c r="B1780" i="2"/>
  <c r="B1779" i="2"/>
  <c r="B1778" i="2"/>
  <c r="B1777" i="2"/>
  <c r="B1776" i="2"/>
  <c r="B1775" i="2"/>
  <c r="B1774" i="2"/>
  <c r="B1773" i="2"/>
  <c r="B1772" i="2"/>
  <c r="B1771" i="2"/>
  <c r="B1770" i="2"/>
  <c r="B1769" i="2"/>
  <c r="B1768" i="2"/>
  <c r="B1767" i="2"/>
  <c r="B1766" i="2"/>
  <c r="B1765" i="2"/>
  <c r="B1764" i="2"/>
  <c r="B1763" i="2"/>
  <c r="B1762" i="2"/>
  <c r="B1761" i="2"/>
  <c r="B1760" i="2"/>
  <c r="B1759" i="2"/>
  <c r="B1758" i="2"/>
  <c r="B1757" i="2"/>
  <c r="B1756" i="2"/>
  <c r="B1755" i="2"/>
  <c r="B1754" i="2"/>
  <c r="B1753" i="2"/>
  <c r="B1752" i="2"/>
  <c r="B1751" i="2"/>
  <c r="B1750" i="2"/>
  <c r="B1749" i="2"/>
  <c r="B1748" i="2"/>
  <c r="B1747" i="2"/>
  <c r="B1746" i="2"/>
  <c r="B1745" i="2"/>
  <c r="B1744" i="2"/>
  <c r="B1743" i="2"/>
  <c r="B1742" i="2"/>
  <c r="B1741" i="2"/>
  <c r="B1740" i="2"/>
  <c r="B1739" i="2"/>
  <c r="B1738" i="2"/>
  <c r="B1737" i="2"/>
  <c r="B1736" i="2"/>
  <c r="B1735" i="2"/>
  <c r="B1734" i="2"/>
  <c r="B1733" i="2"/>
  <c r="B1732" i="2"/>
  <c r="B1731" i="2"/>
  <c r="B1730" i="2"/>
  <c r="B1729" i="2"/>
  <c r="B1728" i="2"/>
  <c r="B1727" i="2"/>
  <c r="B1726" i="2"/>
  <c r="B1725" i="2"/>
  <c r="B1724" i="2"/>
  <c r="B1723" i="2"/>
  <c r="B1722" i="2"/>
  <c r="B1721" i="2"/>
  <c r="B1720" i="2"/>
  <c r="B1719" i="2"/>
  <c r="B1718" i="2"/>
  <c r="B1717" i="2"/>
  <c r="B1716" i="2"/>
  <c r="B1715" i="2"/>
  <c r="B1714" i="2"/>
  <c r="B1713" i="2"/>
  <c r="B1712" i="2"/>
  <c r="B1711" i="2"/>
  <c r="B1710" i="2"/>
  <c r="B1709" i="2"/>
  <c r="B1708" i="2"/>
  <c r="B1707" i="2"/>
  <c r="B1706" i="2"/>
  <c r="B1705" i="2"/>
  <c r="B1704" i="2"/>
  <c r="B1703" i="2"/>
  <c r="B1702" i="2"/>
  <c r="B1701" i="2"/>
  <c r="B1700" i="2"/>
  <c r="B1699" i="2"/>
  <c r="B1698" i="2"/>
  <c r="B1697" i="2"/>
  <c r="B1696" i="2"/>
  <c r="B1695" i="2"/>
  <c r="B1694" i="2"/>
  <c r="B1693" i="2"/>
  <c r="B1692" i="2"/>
  <c r="B1691" i="2"/>
  <c r="B1690" i="2"/>
  <c r="B1689" i="2"/>
  <c r="B1688" i="2"/>
  <c r="B1687" i="2"/>
  <c r="B1686" i="2"/>
  <c r="B1685" i="2"/>
  <c r="B1684" i="2"/>
  <c r="B1683" i="2"/>
  <c r="B1682" i="2"/>
  <c r="B1681" i="2"/>
  <c r="B1680" i="2"/>
  <c r="B1679" i="2"/>
  <c r="B1678" i="2"/>
  <c r="B1677" i="2"/>
  <c r="B1676" i="2"/>
  <c r="B1675" i="2"/>
  <c r="B1674" i="2"/>
  <c r="B1673" i="2"/>
  <c r="B1672" i="2"/>
  <c r="B1671" i="2"/>
  <c r="B1670" i="2"/>
  <c r="B1669" i="2"/>
  <c r="B1668" i="2"/>
  <c r="B1667" i="2"/>
  <c r="B1666" i="2"/>
  <c r="B1665" i="2"/>
  <c r="B1664" i="2"/>
  <c r="B1663" i="2"/>
  <c r="B1662" i="2"/>
  <c r="B1661" i="2"/>
  <c r="B1660" i="2"/>
  <c r="B1659" i="2"/>
  <c r="B1658" i="2"/>
  <c r="B1657" i="2"/>
  <c r="B1656" i="2"/>
  <c r="B1655" i="2"/>
  <c r="B1654" i="2"/>
  <c r="B1653" i="2"/>
  <c r="B1652" i="2"/>
  <c r="B1651" i="2"/>
  <c r="B1650" i="2"/>
  <c r="B1649" i="2"/>
  <c r="B1648" i="2"/>
  <c r="B1647" i="2"/>
  <c r="B1646" i="2"/>
  <c r="B1645" i="2"/>
  <c r="B1644" i="2"/>
  <c r="B1643" i="2"/>
  <c r="B1642" i="2"/>
  <c r="B1641" i="2"/>
  <c r="B1640" i="2"/>
  <c r="B1639" i="2"/>
  <c r="B1638" i="2"/>
  <c r="B1637" i="2"/>
  <c r="B1636" i="2"/>
  <c r="B1635" i="2"/>
  <c r="B1634" i="2"/>
  <c r="B1633" i="2"/>
  <c r="B1632" i="2"/>
  <c r="B1631" i="2"/>
  <c r="B1630" i="2"/>
  <c r="B1629" i="2"/>
  <c r="B1628" i="2"/>
  <c r="B1627" i="2"/>
  <c r="B1626" i="2"/>
  <c r="B1625" i="2"/>
  <c r="B1624" i="2"/>
  <c r="B1623" i="2"/>
  <c r="B1622" i="2"/>
  <c r="B1621" i="2"/>
  <c r="B1620" i="2"/>
  <c r="B1619" i="2"/>
  <c r="B1618" i="2"/>
  <c r="B1617" i="2"/>
  <c r="B1616" i="2"/>
  <c r="B1615" i="2"/>
  <c r="B1614" i="2"/>
  <c r="B1613" i="2"/>
  <c r="B1612" i="2"/>
  <c r="B1611" i="2"/>
  <c r="B1610" i="2"/>
  <c r="B1609" i="2"/>
  <c r="B1608" i="2"/>
  <c r="B1607" i="2"/>
  <c r="B1606" i="2"/>
  <c r="B1605" i="2"/>
  <c r="B1604" i="2"/>
  <c r="B1603" i="2"/>
  <c r="B1602" i="2"/>
  <c r="B1601" i="2"/>
  <c r="B1600" i="2"/>
  <c r="B1599" i="2"/>
  <c r="B1598" i="2"/>
  <c r="B1597" i="2"/>
  <c r="B1596" i="2"/>
  <c r="B1595" i="2"/>
  <c r="B1594" i="2"/>
  <c r="B1593" i="2"/>
  <c r="B1592" i="2"/>
  <c r="B1591" i="2"/>
  <c r="B1590" i="2"/>
  <c r="B1589" i="2"/>
  <c r="B1588" i="2"/>
  <c r="B1587" i="2"/>
  <c r="B1586" i="2"/>
  <c r="B1585" i="2"/>
  <c r="B1584" i="2"/>
  <c r="B1583" i="2"/>
  <c r="B1582" i="2"/>
  <c r="B1581" i="2"/>
  <c r="B1580" i="2"/>
  <c r="B1579" i="2"/>
  <c r="B1578" i="2"/>
  <c r="B1577" i="2"/>
  <c r="B1576" i="2"/>
  <c r="B1575" i="2"/>
  <c r="B1574" i="2"/>
  <c r="B1573" i="2"/>
  <c r="B1572" i="2"/>
  <c r="B1571" i="2"/>
  <c r="B1570" i="2"/>
  <c r="B1569" i="2"/>
  <c r="B1568" i="2"/>
  <c r="B1567" i="2"/>
  <c r="B1566" i="2"/>
  <c r="B1565" i="2"/>
  <c r="B1564" i="2"/>
  <c r="B1563" i="2"/>
  <c r="B1562" i="2"/>
  <c r="B1561" i="2"/>
  <c r="B1560" i="2"/>
  <c r="B1559" i="2"/>
  <c r="B1558" i="2"/>
  <c r="B1557" i="2"/>
  <c r="B1556" i="2"/>
  <c r="B1555" i="2"/>
  <c r="B1554" i="2"/>
  <c r="B1553" i="2"/>
  <c r="B1552" i="2"/>
  <c r="B1551" i="2"/>
  <c r="B1550" i="2"/>
  <c r="B1549" i="2"/>
  <c r="B1548" i="2"/>
  <c r="B1547" i="2"/>
  <c r="B1546" i="2"/>
  <c r="B1545" i="2"/>
  <c r="B1544" i="2"/>
  <c r="B1543" i="2"/>
  <c r="B1542" i="2"/>
  <c r="B1541" i="2"/>
  <c r="B1540" i="2"/>
  <c r="B1539" i="2"/>
  <c r="B1538" i="2"/>
  <c r="B1537" i="2"/>
  <c r="B1536" i="2"/>
  <c r="B1535" i="2"/>
  <c r="B1534" i="2"/>
  <c r="B1533" i="2"/>
  <c r="B1532" i="2"/>
  <c r="B1531" i="2"/>
  <c r="B1530" i="2"/>
  <c r="B1529" i="2"/>
  <c r="B1528" i="2"/>
  <c r="B1527" i="2"/>
  <c r="B1526" i="2"/>
  <c r="B1525" i="2"/>
  <c r="B1524" i="2"/>
  <c r="B1523" i="2"/>
  <c r="B1522" i="2"/>
  <c r="B1521" i="2"/>
  <c r="B1520" i="2"/>
  <c r="B1519" i="2"/>
  <c r="B1518" i="2"/>
  <c r="B1517" i="2"/>
  <c r="B1516" i="2"/>
  <c r="B1515" i="2"/>
  <c r="B1514" i="2"/>
  <c r="B1513" i="2"/>
  <c r="B1512" i="2"/>
  <c r="B1511" i="2"/>
  <c r="B1510" i="2"/>
  <c r="B1509" i="2"/>
  <c r="B1508" i="2"/>
  <c r="B1507" i="2"/>
  <c r="B1506" i="2"/>
  <c r="B1505" i="2"/>
  <c r="B1504" i="2"/>
  <c r="B1503" i="2"/>
  <c r="B1502" i="2"/>
  <c r="B1501" i="2"/>
  <c r="B1500" i="2"/>
  <c r="B1499" i="2"/>
  <c r="B1498" i="2"/>
  <c r="B1497" i="2"/>
  <c r="B1496" i="2"/>
  <c r="B1495" i="2"/>
  <c r="B1494" i="2"/>
  <c r="B1493" i="2"/>
  <c r="B1492" i="2"/>
  <c r="B1491" i="2"/>
  <c r="B1490" i="2"/>
  <c r="B1489" i="2"/>
  <c r="B1488" i="2"/>
  <c r="B1487" i="2"/>
  <c r="B1486" i="2"/>
  <c r="B1485" i="2"/>
  <c r="B1484" i="2"/>
  <c r="B1483" i="2"/>
  <c r="B1482" i="2"/>
  <c r="B1481" i="2"/>
  <c r="B1480" i="2"/>
  <c r="B1479" i="2"/>
  <c r="B1478" i="2"/>
  <c r="B1477" i="2"/>
  <c r="B1476" i="2"/>
  <c r="B1475" i="2"/>
  <c r="B1474" i="2"/>
  <c r="B1473" i="2"/>
  <c r="B1472" i="2"/>
  <c r="B1471" i="2"/>
  <c r="B1470" i="2"/>
  <c r="B1469" i="2"/>
  <c r="B1468" i="2"/>
  <c r="B1467" i="2"/>
  <c r="B1466" i="2"/>
  <c r="B1465" i="2"/>
  <c r="B1464" i="2"/>
  <c r="B1463" i="2"/>
  <c r="B1462" i="2"/>
  <c r="B1461" i="2"/>
  <c r="B1460" i="2"/>
  <c r="B1459" i="2"/>
  <c r="B1458" i="2"/>
  <c r="B1457" i="2"/>
  <c r="B1456" i="2"/>
  <c r="B1455" i="2"/>
  <c r="B1454" i="2"/>
  <c r="B1453" i="2"/>
  <c r="B1452" i="2"/>
  <c r="B1451" i="2"/>
  <c r="B1450" i="2"/>
  <c r="B1449" i="2"/>
  <c r="B1448" i="2"/>
  <c r="B1447" i="2"/>
  <c r="B1446" i="2"/>
  <c r="B1445" i="2"/>
  <c r="B1444" i="2"/>
  <c r="B1443" i="2"/>
  <c r="B1442" i="2"/>
  <c r="B1441" i="2"/>
  <c r="B1440" i="2"/>
  <c r="B1439" i="2"/>
  <c r="B1438" i="2"/>
  <c r="B1437" i="2"/>
  <c r="B1436" i="2"/>
  <c r="B1435" i="2"/>
  <c r="B1434" i="2"/>
  <c r="B1433" i="2"/>
  <c r="B1432" i="2"/>
  <c r="B1431" i="2"/>
  <c r="B1430" i="2"/>
  <c r="B1429" i="2"/>
  <c r="B1428" i="2"/>
  <c r="B1427" i="2"/>
  <c r="B1426" i="2"/>
  <c r="B1425" i="2"/>
  <c r="B1424" i="2"/>
  <c r="B1423" i="2"/>
  <c r="B1422" i="2"/>
  <c r="B1421" i="2"/>
  <c r="B1420" i="2"/>
  <c r="B1419" i="2"/>
  <c r="B1418" i="2"/>
  <c r="B1417" i="2"/>
  <c r="B1416" i="2"/>
  <c r="B1415" i="2"/>
  <c r="B1414" i="2"/>
  <c r="B1413" i="2"/>
  <c r="B1412" i="2"/>
  <c r="B1411" i="2"/>
  <c r="B1410" i="2"/>
  <c r="B1409" i="2"/>
  <c r="B1408" i="2"/>
  <c r="B1407" i="2"/>
  <c r="B1406" i="2"/>
  <c r="B1405" i="2"/>
  <c r="B1404" i="2"/>
  <c r="B1403" i="2"/>
  <c r="B1402" i="2"/>
  <c r="B1401" i="2"/>
  <c r="B1400" i="2"/>
  <c r="B1399" i="2"/>
  <c r="B1398" i="2"/>
  <c r="B1397" i="2"/>
  <c r="B1396" i="2"/>
  <c r="B1395" i="2"/>
  <c r="B1394" i="2"/>
  <c r="B1393" i="2"/>
  <c r="B1392" i="2"/>
  <c r="B1391" i="2"/>
  <c r="B1390" i="2"/>
  <c r="B1389" i="2"/>
  <c r="B1388" i="2"/>
  <c r="B1387" i="2"/>
  <c r="B1386" i="2"/>
  <c r="B1385" i="2"/>
  <c r="B1384" i="2"/>
  <c r="B1383" i="2"/>
  <c r="B1382" i="2"/>
  <c r="B1381" i="2"/>
  <c r="B1380" i="2"/>
  <c r="B1379" i="2"/>
  <c r="B1378" i="2"/>
  <c r="B1377" i="2"/>
  <c r="B1376" i="2"/>
  <c r="B1375" i="2"/>
  <c r="B1374" i="2"/>
  <c r="B1373" i="2"/>
  <c r="B1372" i="2"/>
  <c r="B1371" i="2"/>
  <c r="B1370" i="2"/>
  <c r="B1369" i="2"/>
  <c r="B1368" i="2"/>
  <c r="B1367" i="2"/>
  <c r="B1366" i="2"/>
  <c r="B1365" i="2"/>
  <c r="B1364" i="2"/>
  <c r="B1363" i="2"/>
  <c r="B1362" i="2"/>
  <c r="B1361" i="2"/>
  <c r="B1360" i="2"/>
  <c r="B1359" i="2"/>
  <c r="B1358" i="2"/>
  <c r="B1357" i="2"/>
  <c r="B1356" i="2"/>
  <c r="B1355" i="2"/>
  <c r="B1354" i="2"/>
  <c r="B1353" i="2"/>
  <c r="B1352" i="2"/>
  <c r="B1351" i="2"/>
  <c r="B1350" i="2"/>
  <c r="B1349" i="2"/>
  <c r="B1348" i="2"/>
  <c r="B1347" i="2"/>
  <c r="B1346" i="2"/>
  <c r="B1345" i="2"/>
  <c r="B1344" i="2"/>
  <c r="B1343" i="2"/>
  <c r="B1342" i="2"/>
  <c r="B1341" i="2"/>
  <c r="B1340" i="2"/>
  <c r="B1339" i="2"/>
  <c r="B1338" i="2"/>
  <c r="B1337" i="2"/>
  <c r="B1336" i="2"/>
  <c r="B1335" i="2"/>
  <c r="B1334" i="2"/>
  <c r="B1333" i="2"/>
  <c r="B1332" i="2"/>
  <c r="B1331" i="2"/>
  <c r="B1330" i="2"/>
  <c r="B1329" i="2"/>
  <c r="B1328" i="2"/>
  <c r="B1327" i="2"/>
  <c r="B1326" i="2"/>
  <c r="B1325" i="2"/>
  <c r="B1324" i="2"/>
  <c r="B1323" i="2"/>
  <c r="B1322" i="2"/>
  <c r="B1321" i="2"/>
  <c r="B1320" i="2"/>
  <c r="B1319" i="2"/>
  <c r="B1318" i="2"/>
  <c r="B1317" i="2"/>
  <c r="B1316" i="2"/>
  <c r="B1315" i="2"/>
  <c r="B1314" i="2"/>
  <c r="B1313" i="2"/>
  <c r="B1312" i="2"/>
  <c r="B1311" i="2"/>
  <c r="B1310" i="2"/>
  <c r="B1309" i="2"/>
  <c r="B1308" i="2"/>
  <c r="B1307" i="2"/>
  <c r="B1306" i="2"/>
  <c r="B1305" i="2"/>
  <c r="B1304" i="2"/>
  <c r="B1303" i="2"/>
  <c r="B1302" i="2"/>
  <c r="B1301" i="2"/>
  <c r="B1300" i="2"/>
  <c r="B1299" i="2"/>
  <c r="B1298" i="2"/>
  <c r="B1297" i="2"/>
  <c r="B1296" i="2"/>
  <c r="B1295" i="2"/>
  <c r="B1294" i="2"/>
  <c r="B1293" i="2"/>
  <c r="B1292" i="2"/>
  <c r="B1291" i="2"/>
  <c r="B1290" i="2"/>
  <c r="B1289" i="2"/>
  <c r="B1288" i="2"/>
  <c r="B1287" i="2"/>
  <c r="B1286" i="2"/>
  <c r="B1285" i="2"/>
  <c r="B1284" i="2"/>
  <c r="B1283" i="2"/>
  <c r="B1282" i="2"/>
  <c r="B1281" i="2"/>
  <c r="B1280" i="2"/>
  <c r="B1279" i="2"/>
  <c r="B1278" i="2"/>
  <c r="B1277" i="2"/>
  <c r="B1276" i="2"/>
  <c r="B1275" i="2"/>
  <c r="B1274" i="2"/>
  <c r="B1273" i="2"/>
  <c r="B1272" i="2"/>
  <c r="B1271" i="2"/>
  <c r="B1270" i="2"/>
  <c r="B1269" i="2"/>
  <c r="B1268" i="2"/>
  <c r="B1267" i="2"/>
  <c r="B1266" i="2"/>
  <c r="B1265" i="2"/>
  <c r="B1264" i="2"/>
  <c r="B1263" i="2"/>
  <c r="B1262" i="2"/>
  <c r="B1261" i="2"/>
  <c r="B1260" i="2"/>
  <c r="B1259" i="2"/>
  <c r="B1258" i="2"/>
  <c r="B1257" i="2"/>
  <c r="B1256" i="2"/>
  <c r="B1255" i="2"/>
  <c r="B1254" i="2"/>
  <c r="B1253" i="2"/>
  <c r="B1252" i="2"/>
  <c r="B1251" i="2"/>
  <c r="B1250" i="2"/>
  <c r="B1249" i="2"/>
  <c r="B1248" i="2"/>
  <c r="B1247" i="2"/>
  <c r="B1246" i="2"/>
  <c r="B1245" i="2"/>
  <c r="B1244" i="2"/>
  <c r="B1243" i="2"/>
  <c r="B1242" i="2"/>
  <c r="B1241" i="2"/>
  <c r="B1240" i="2"/>
  <c r="B1239" i="2"/>
  <c r="B1238" i="2"/>
  <c r="B1237" i="2"/>
  <c r="B1236" i="2"/>
  <c r="B1235" i="2"/>
  <c r="B1234" i="2"/>
  <c r="B1233" i="2"/>
  <c r="B1232" i="2"/>
  <c r="B1231" i="2"/>
  <c r="B1230" i="2"/>
  <c r="B1229" i="2"/>
  <c r="B1228" i="2"/>
  <c r="B1227" i="2"/>
  <c r="B1226" i="2"/>
  <c r="B1225" i="2"/>
  <c r="B1224" i="2"/>
  <c r="B1223" i="2"/>
  <c r="B1222" i="2"/>
  <c r="B1221" i="2"/>
  <c r="B1220" i="2"/>
  <c r="B1219" i="2"/>
  <c r="B1218" i="2"/>
  <c r="B1217" i="2"/>
  <c r="B1216" i="2"/>
  <c r="B1215" i="2"/>
  <c r="B1214" i="2"/>
  <c r="B1213" i="2"/>
  <c r="B1212" i="2"/>
  <c r="B1211" i="2"/>
  <c r="B1210" i="2"/>
  <c r="B1209" i="2"/>
  <c r="B1208" i="2"/>
  <c r="B1207" i="2"/>
  <c r="B1206" i="2"/>
  <c r="B1205" i="2"/>
  <c r="B1204" i="2"/>
  <c r="B1203" i="2"/>
  <c r="B1202" i="2"/>
  <c r="B1201" i="2"/>
  <c r="B1200" i="2"/>
  <c r="B1199" i="2"/>
  <c r="B1198" i="2"/>
  <c r="B1197" i="2"/>
  <c r="B1196" i="2"/>
  <c r="B1195" i="2"/>
  <c r="B1194" i="2"/>
  <c r="B1193" i="2"/>
  <c r="B1192" i="2"/>
  <c r="B1191" i="2"/>
  <c r="B1190" i="2"/>
  <c r="B1189" i="2"/>
  <c r="B1188" i="2"/>
  <c r="B1187" i="2"/>
  <c r="B1186" i="2"/>
  <c r="B1185" i="2"/>
  <c r="B1184" i="2"/>
  <c r="B1183" i="2"/>
  <c r="B1182" i="2"/>
  <c r="B1181" i="2"/>
  <c r="B1180" i="2"/>
  <c r="B1179" i="2"/>
  <c r="B1178" i="2"/>
  <c r="B1177" i="2"/>
  <c r="B1176" i="2"/>
  <c r="B1175" i="2"/>
  <c r="B1174" i="2"/>
  <c r="B1173" i="2"/>
  <c r="B1172" i="2"/>
  <c r="B1171" i="2"/>
  <c r="B1170" i="2"/>
  <c r="B1169" i="2"/>
  <c r="B1168" i="2"/>
  <c r="B1167" i="2"/>
  <c r="B1166" i="2"/>
  <c r="B1165" i="2"/>
  <c r="B1164" i="2"/>
  <c r="B1163" i="2"/>
  <c r="B1162" i="2"/>
  <c r="B1161" i="2"/>
  <c r="B1160" i="2"/>
  <c r="B1159" i="2"/>
  <c r="B1158" i="2"/>
  <c r="B1157" i="2"/>
  <c r="B1156" i="2"/>
  <c r="B1155" i="2"/>
  <c r="B1154" i="2"/>
  <c r="B1153" i="2"/>
  <c r="B1152" i="2"/>
  <c r="B1151" i="2"/>
  <c r="B1150" i="2"/>
  <c r="B1149" i="2"/>
  <c r="B1148" i="2"/>
  <c r="B1147" i="2"/>
  <c r="B1146" i="2"/>
  <c r="B1145" i="2"/>
  <c r="B1144" i="2"/>
  <c r="B1143" i="2"/>
  <c r="B1142" i="2"/>
  <c r="B1141" i="2"/>
  <c r="B1140" i="2"/>
  <c r="B1139" i="2"/>
  <c r="B1138" i="2"/>
  <c r="B1137" i="2"/>
  <c r="B1136" i="2"/>
  <c r="B1135" i="2"/>
  <c r="B1134" i="2"/>
  <c r="B1133" i="2"/>
  <c r="B1132" i="2"/>
  <c r="B1131" i="2"/>
  <c r="B1130" i="2"/>
  <c r="B1129" i="2"/>
  <c r="B1128" i="2"/>
  <c r="B1127" i="2"/>
  <c r="B1126" i="2"/>
  <c r="B1125" i="2"/>
  <c r="B1124" i="2"/>
  <c r="B1123" i="2"/>
  <c r="B1122" i="2"/>
  <c r="B1121" i="2"/>
  <c r="B1120" i="2"/>
  <c r="B1119" i="2"/>
  <c r="B1118" i="2"/>
  <c r="B1117" i="2"/>
  <c r="B1116" i="2"/>
  <c r="B1115" i="2"/>
  <c r="B1114" i="2"/>
  <c r="B1113" i="2"/>
  <c r="B1112" i="2"/>
  <c r="B1111" i="2"/>
  <c r="B1110" i="2"/>
  <c r="B1109" i="2"/>
  <c r="B1108" i="2"/>
  <c r="B1107" i="2"/>
  <c r="B1106" i="2"/>
  <c r="B1105" i="2"/>
  <c r="B1104" i="2"/>
  <c r="B1103" i="2"/>
  <c r="B1102" i="2"/>
  <c r="B1101" i="2"/>
  <c r="B1100" i="2"/>
  <c r="B1099" i="2"/>
  <c r="B1098" i="2"/>
  <c r="B1097" i="2"/>
  <c r="B1096" i="2"/>
  <c r="B1095" i="2"/>
  <c r="B1094" i="2"/>
  <c r="B1093" i="2"/>
  <c r="B1092" i="2"/>
  <c r="B1091" i="2"/>
  <c r="B1090" i="2"/>
  <c r="B1089" i="2"/>
  <c r="B1088" i="2"/>
  <c r="B1087" i="2"/>
  <c r="B1086" i="2"/>
  <c r="B1085" i="2"/>
  <c r="B1084" i="2"/>
  <c r="B1083" i="2"/>
  <c r="B1082" i="2"/>
  <c r="B1081" i="2"/>
  <c r="B1080" i="2"/>
  <c r="B1079" i="2"/>
  <c r="B1078" i="2"/>
  <c r="B1077" i="2"/>
  <c r="B1076" i="2"/>
  <c r="B1075" i="2"/>
  <c r="B1074" i="2"/>
  <c r="B1073" i="2"/>
  <c r="B1072" i="2"/>
  <c r="B1071" i="2"/>
  <c r="B1070" i="2"/>
  <c r="B1069" i="2"/>
  <c r="B1068" i="2"/>
  <c r="B1067" i="2"/>
  <c r="B1066" i="2"/>
  <c r="B1065" i="2"/>
  <c r="B1064" i="2"/>
  <c r="B1063" i="2"/>
  <c r="B1062" i="2"/>
  <c r="B1061" i="2"/>
  <c r="B1060" i="2"/>
  <c r="B1059" i="2"/>
  <c r="B1058" i="2"/>
  <c r="B1057" i="2"/>
  <c r="B1056" i="2"/>
  <c r="B1055" i="2"/>
  <c r="B1054" i="2"/>
  <c r="B1053" i="2"/>
  <c r="B1052" i="2"/>
  <c r="B1051" i="2"/>
  <c r="B1050" i="2"/>
  <c r="B1049" i="2"/>
  <c r="B1048" i="2"/>
  <c r="B1047" i="2"/>
  <c r="B1046" i="2"/>
  <c r="B1045" i="2"/>
  <c r="B1044" i="2"/>
  <c r="B1043" i="2"/>
  <c r="B1042" i="2"/>
  <c r="B1041" i="2"/>
  <c r="B1040" i="2"/>
  <c r="B1039" i="2"/>
  <c r="B1038" i="2"/>
  <c r="B1037" i="2"/>
  <c r="B1036" i="2"/>
  <c r="B1035" i="2"/>
  <c r="B1034" i="2"/>
  <c r="B1033" i="2"/>
  <c r="B1032" i="2"/>
  <c r="B1031" i="2"/>
  <c r="B1030" i="2"/>
  <c r="B1029" i="2"/>
  <c r="B1028" i="2"/>
  <c r="B1027" i="2"/>
  <c r="B1026" i="2"/>
  <c r="B1025" i="2"/>
  <c r="B1024" i="2"/>
  <c r="B1023" i="2"/>
  <c r="B1022" i="2"/>
  <c r="B1021" i="2"/>
  <c r="B1020" i="2"/>
  <c r="B1019" i="2"/>
  <c r="B1018" i="2"/>
  <c r="B1017" i="2"/>
  <c r="B1016" i="2"/>
  <c r="B1015" i="2"/>
  <c r="B1014" i="2"/>
  <c r="B1013" i="2"/>
  <c r="B1012" i="2"/>
  <c r="B1011" i="2"/>
  <c r="B1010" i="2"/>
  <c r="B1009" i="2"/>
  <c r="B1008" i="2"/>
  <c r="B1007" i="2"/>
  <c r="B1006" i="2"/>
  <c r="B1005" i="2"/>
  <c r="B1004" i="2"/>
  <c r="B1003" i="2"/>
  <c r="B1002" i="2"/>
  <c r="B1001" i="2"/>
  <c r="B1000" i="2"/>
  <c r="B999" i="2"/>
  <c r="B998" i="2"/>
  <c r="B997" i="2"/>
  <c r="B996" i="2"/>
  <c r="B995" i="2"/>
  <c r="B994" i="2"/>
  <c r="B993" i="2"/>
  <c r="B992" i="2"/>
  <c r="B991" i="2"/>
  <c r="B990" i="2"/>
  <c r="B989" i="2"/>
  <c r="B988" i="2"/>
  <c r="B987" i="2"/>
  <c r="B986" i="2"/>
  <c r="B985" i="2"/>
  <c r="B984" i="2"/>
  <c r="B983" i="2"/>
  <c r="B982" i="2"/>
  <c r="B981" i="2"/>
  <c r="B980" i="2"/>
  <c r="B979" i="2"/>
  <c r="B978" i="2"/>
  <c r="B977" i="2"/>
  <c r="B976" i="2"/>
  <c r="B975" i="2"/>
  <c r="B974" i="2"/>
  <c r="B973" i="2"/>
  <c r="B972" i="2"/>
  <c r="B971" i="2"/>
  <c r="B970" i="2"/>
  <c r="B969" i="2"/>
  <c r="B968" i="2"/>
  <c r="B967" i="2"/>
  <c r="B966" i="2"/>
  <c r="B965" i="2"/>
  <c r="B964" i="2"/>
  <c r="B963" i="2"/>
  <c r="B962" i="2"/>
  <c r="B961" i="2"/>
  <c r="B960" i="2"/>
  <c r="B959" i="2"/>
  <c r="B958" i="2"/>
  <c r="B957" i="2"/>
  <c r="B956" i="2"/>
  <c r="B955" i="2"/>
  <c r="B954" i="2"/>
  <c r="B953" i="2"/>
  <c r="B952" i="2"/>
  <c r="B951" i="2"/>
  <c r="B950" i="2"/>
  <c r="B949" i="2"/>
  <c r="B948" i="2"/>
  <c r="B947" i="2"/>
  <c r="B946" i="2"/>
  <c r="B945" i="2"/>
  <c r="B944" i="2"/>
  <c r="B943" i="2"/>
  <c r="B942" i="2"/>
  <c r="B941" i="2"/>
  <c r="B940" i="2"/>
  <c r="B939" i="2"/>
  <c r="B938" i="2"/>
  <c r="B937" i="2"/>
  <c r="B936" i="2"/>
  <c r="B935" i="2"/>
  <c r="B934" i="2"/>
  <c r="B933" i="2"/>
  <c r="B932" i="2"/>
  <c r="B931" i="2"/>
  <c r="B930" i="2"/>
  <c r="B929" i="2"/>
  <c r="B928" i="2"/>
  <c r="B927" i="2"/>
  <c r="B926" i="2"/>
  <c r="B925" i="2"/>
  <c r="B924" i="2"/>
  <c r="B923" i="2"/>
  <c r="B922" i="2"/>
  <c r="B921" i="2"/>
  <c r="B920" i="2"/>
  <c r="B919" i="2"/>
  <c r="B918" i="2"/>
  <c r="B917" i="2"/>
  <c r="B916" i="2"/>
  <c r="B915" i="2"/>
  <c r="B914" i="2"/>
  <c r="B913" i="2"/>
  <c r="B912" i="2"/>
  <c r="B911" i="2"/>
  <c r="B910" i="2"/>
  <c r="B909" i="2"/>
  <c r="B908" i="2"/>
  <c r="B907" i="2"/>
  <c r="B906" i="2"/>
  <c r="B905" i="2"/>
  <c r="B904" i="2"/>
  <c r="B903" i="2"/>
  <c r="B902" i="2"/>
  <c r="B901" i="2"/>
  <c r="B900" i="2"/>
  <c r="B899" i="2"/>
  <c r="B898" i="2"/>
  <c r="B897" i="2"/>
  <c r="B896" i="2"/>
  <c r="B895" i="2"/>
  <c r="B894" i="2"/>
  <c r="B893" i="2"/>
  <c r="B892" i="2"/>
  <c r="B891" i="2"/>
  <c r="B890" i="2"/>
  <c r="B889" i="2"/>
  <c r="B888" i="2"/>
  <c r="B887" i="2"/>
  <c r="B886" i="2"/>
  <c r="B885" i="2"/>
  <c r="B884" i="2"/>
  <c r="B883" i="2"/>
  <c r="B882" i="2"/>
  <c r="B881" i="2"/>
  <c r="B880" i="2"/>
  <c r="B879" i="2"/>
  <c r="B878" i="2"/>
  <c r="B877" i="2"/>
  <c r="B876" i="2"/>
  <c r="B875" i="2"/>
  <c r="B874" i="2"/>
  <c r="B873" i="2"/>
  <c r="B872" i="2"/>
  <c r="B871" i="2"/>
  <c r="B870" i="2"/>
  <c r="B869" i="2"/>
  <c r="B868" i="2"/>
  <c r="B867" i="2"/>
  <c r="B866" i="2"/>
  <c r="B865" i="2"/>
  <c r="B864" i="2"/>
  <c r="B863" i="2"/>
  <c r="B862" i="2"/>
  <c r="B861" i="2"/>
  <c r="B860" i="2"/>
  <c r="B859" i="2"/>
  <c r="B858" i="2"/>
  <c r="B857" i="2"/>
  <c r="B856" i="2"/>
  <c r="B855" i="2"/>
  <c r="B854" i="2"/>
  <c r="B853" i="2"/>
  <c r="B852" i="2"/>
  <c r="B851" i="2"/>
  <c r="B850" i="2"/>
  <c r="B849" i="2"/>
  <c r="B848" i="2"/>
  <c r="B847" i="2"/>
  <c r="B846" i="2"/>
  <c r="B845" i="2"/>
  <c r="B844" i="2"/>
  <c r="B843" i="2"/>
  <c r="B842" i="2"/>
  <c r="B841" i="2"/>
  <c r="B840" i="2"/>
  <c r="B839" i="2"/>
  <c r="B838" i="2"/>
  <c r="B837" i="2"/>
  <c r="B836" i="2"/>
  <c r="B835" i="2"/>
  <c r="B834" i="2"/>
  <c r="B833" i="2"/>
  <c r="B832" i="2"/>
  <c r="B831" i="2"/>
  <c r="B830" i="2"/>
  <c r="B829" i="2"/>
  <c r="B828" i="2"/>
  <c r="B827" i="2"/>
  <c r="B826" i="2"/>
  <c r="B825" i="2"/>
  <c r="B824" i="2"/>
  <c r="B823" i="2"/>
  <c r="B822" i="2"/>
  <c r="B821" i="2"/>
  <c r="B820" i="2"/>
  <c r="B819" i="2"/>
  <c r="B818" i="2"/>
  <c r="B817" i="2"/>
  <c r="B816" i="2"/>
  <c r="B815" i="2"/>
  <c r="B814" i="2"/>
  <c r="B813" i="2"/>
  <c r="B812" i="2"/>
  <c r="B811" i="2"/>
  <c r="B810" i="2"/>
  <c r="B809" i="2"/>
  <c r="B808" i="2"/>
  <c r="B807" i="2"/>
  <c r="B806" i="2"/>
  <c r="B805" i="2"/>
  <c r="B804" i="2"/>
  <c r="B803" i="2"/>
  <c r="B802" i="2"/>
  <c r="B801" i="2"/>
  <c r="B800" i="2"/>
  <c r="B799" i="2"/>
  <c r="B798" i="2"/>
  <c r="B797" i="2"/>
  <c r="B796" i="2"/>
  <c r="B795" i="2"/>
  <c r="B794" i="2"/>
  <c r="B793" i="2"/>
  <c r="B792" i="2"/>
  <c r="B791" i="2"/>
  <c r="B790" i="2"/>
  <c r="B789" i="2"/>
  <c r="B788" i="2"/>
  <c r="B787" i="2"/>
  <c r="B786" i="2"/>
  <c r="B785" i="2"/>
  <c r="B784" i="2"/>
  <c r="B783" i="2"/>
  <c r="B782" i="2"/>
  <c r="B781" i="2"/>
  <c r="B780" i="2"/>
  <c r="B779" i="2"/>
  <c r="B778" i="2"/>
  <c r="B777" i="2"/>
  <c r="B776" i="2"/>
  <c r="B775" i="2"/>
  <c r="B774" i="2"/>
  <c r="B773" i="2"/>
  <c r="B772" i="2"/>
  <c r="B771" i="2"/>
  <c r="B770" i="2"/>
  <c r="B769" i="2"/>
  <c r="B768" i="2"/>
  <c r="B767" i="2"/>
  <c r="B766" i="2"/>
  <c r="B765" i="2"/>
  <c r="B764" i="2"/>
  <c r="B763" i="2"/>
  <c r="B762" i="2"/>
  <c r="B761" i="2"/>
  <c r="B760" i="2"/>
  <c r="B759" i="2"/>
  <c r="B758" i="2"/>
  <c r="B757" i="2"/>
  <c r="B756" i="2"/>
  <c r="B755" i="2"/>
  <c r="B754" i="2"/>
  <c r="B753" i="2"/>
  <c r="B752" i="2"/>
  <c r="B751" i="2"/>
  <c r="B750" i="2"/>
  <c r="B749" i="2"/>
  <c r="B748" i="2"/>
  <c r="B747" i="2"/>
  <c r="B746" i="2"/>
  <c r="B745" i="2"/>
  <c r="B744" i="2"/>
  <c r="B743" i="2"/>
  <c r="B742" i="2"/>
  <c r="B741" i="2"/>
  <c r="B740" i="2"/>
  <c r="B739" i="2"/>
  <c r="B738" i="2"/>
  <c r="B737" i="2"/>
  <c r="B736" i="2"/>
  <c r="B735" i="2"/>
  <c r="B734" i="2"/>
  <c r="B733" i="2"/>
  <c r="B732" i="2"/>
  <c r="B731" i="2"/>
  <c r="B730" i="2"/>
  <c r="B729" i="2"/>
  <c r="B728" i="2"/>
  <c r="B727" i="2"/>
  <c r="B726" i="2"/>
  <c r="B725" i="2"/>
  <c r="B724" i="2"/>
  <c r="B723" i="2"/>
  <c r="B722" i="2"/>
  <c r="B721" i="2"/>
  <c r="B720" i="2"/>
  <c r="B719" i="2"/>
  <c r="B718" i="2"/>
  <c r="B717" i="2"/>
  <c r="B716" i="2"/>
  <c r="B715" i="2"/>
  <c r="B714" i="2"/>
  <c r="B713" i="2"/>
  <c r="B712" i="2"/>
  <c r="B711" i="2"/>
  <c r="B710" i="2"/>
  <c r="B709" i="2"/>
  <c r="B708" i="2"/>
  <c r="B707" i="2"/>
  <c r="B706" i="2"/>
  <c r="B705" i="2"/>
  <c r="B704" i="2"/>
  <c r="B703" i="2"/>
  <c r="B702" i="2"/>
  <c r="B701" i="2"/>
  <c r="B700" i="2"/>
  <c r="B699" i="2"/>
  <c r="B698" i="2"/>
  <c r="B697" i="2"/>
  <c r="B696" i="2"/>
  <c r="B695" i="2"/>
  <c r="B694" i="2"/>
  <c r="B693" i="2"/>
  <c r="B692" i="2"/>
  <c r="B691" i="2"/>
  <c r="B690" i="2"/>
  <c r="B689" i="2"/>
  <c r="B688" i="2"/>
  <c r="B687" i="2"/>
  <c r="B686" i="2"/>
  <c r="B685" i="2"/>
  <c r="B684" i="2"/>
  <c r="B683" i="2"/>
  <c r="B682" i="2"/>
  <c r="B681" i="2"/>
  <c r="B680" i="2"/>
  <c r="B679" i="2"/>
  <c r="B678" i="2"/>
  <c r="B677" i="2"/>
  <c r="B676" i="2"/>
  <c r="B675" i="2"/>
  <c r="B674" i="2"/>
  <c r="B673" i="2"/>
  <c r="B672" i="2"/>
  <c r="B671" i="2"/>
  <c r="B670" i="2"/>
  <c r="B669" i="2"/>
  <c r="B668" i="2"/>
  <c r="B667" i="2"/>
  <c r="B666" i="2"/>
  <c r="B665" i="2"/>
  <c r="B664" i="2"/>
  <c r="B663" i="2"/>
  <c r="B662" i="2"/>
  <c r="B661" i="2"/>
  <c r="B660" i="2"/>
  <c r="B659" i="2"/>
  <c r="B658" i="2"/>
  <c r="B657" i="2"/>
  <c r="B656" i="2"/>
  <c r="B655" i="2"/>
  <c r="B654" i="2"/>
  <c r="B653" i="2"/>
  <c r="B652" i="2"/>
  <c r="B651" i="2"/>
  <c r="B650" i="2"/>
  <c r="B649" i="2"/>
  <c r="B648" i="2"/>
  <c r="B647" i="2"/>
  <c r="B646" i="2"/>
  <c r="B645" i="2"/>
  <c r="B644" i="2"/>
  <c r="B643" i="2"/>
  <c r="B642" i="2"/>
  <c r="B641" i="2"/>
  <c r="B640" i="2"/>
  <c r="B639" i="2"/>
  <c r="B638" i="2"/>
  <c r="B637" i="2"/>
  <c r="B636" i="2"/>
  <c r="B635" i="2"/>
  <c r="B634" i="2"/>
  <c r="B633" i="2"/>
  <c r="B632" i="2"/>
  <c r="B631" i="2"/>
  <c r="B630" i="2"/>
  <c r="B629" i="2"/>
  <c r="B628" i="2"/>
  <c r="B627" i="2"/>
  <c r="B626" i="2"/>
  <c r="B625" i="2"/>
  <c r="B624" i="2"/>
  <c r="B623" i="2"/>
  <c r="B622" i="2"/>
  <c r="B621" i="2"/>
  <c r="B620" i="2"/>
  <c r="B619" i="2"/>
  <c r="B618" i="2"/>
  <c r="B617" i="2"/>
  <c r="B616" i="2"/>
  <c r="B615" i="2"/>
  <c r="B614" i="2"/>
  <c r="B613" i="2"/>
  <c r="B612" i="2"/>
  <c r="B611" i="2"/>
  <c r="B610" i="2"/>
  <c r="B609" i="2"/>
  <c r="B608" i="2"/>
  <c r="B607" i="2"/>
  <c r="B606" i="2"/>
  <c r="B605" i="2"/>
  <c r="B604" i="2"/>
  <c r="B603" i="2"/>
  <c r="B602" i="2"/>
  <c r="B601" i="2"/>
  <c r="B600" i="2"/>
  <c r="B599" i="2"/>
  <c r="B598" i="2"/>
  <c r="B597" i="2"/>
  <c r="B596" i="2"/>
  <c r="B595" i="2"/>
  <c r="B594" i="2"/>
  <c r="B593" i="2"/>
  <c r="B592" i="2"/>
  <c r="B591" i="2"/>
  <c r="B590" i="2"/>
  <c r="B589" i="2"/>
  <c r="B588" i="2"/>
  <c r="B587" i="2"/>
  <c r="B586" i="2"/>
  <c r="B585" i="2"/>
  <c r="B584" i="2"/>
  <c r="B583" i="2"/>
  <c r="B582" i="2"/>
  <c r="B581" i="2"/>
  <c r="B580" i="2"/>
  <c r="B579" i="2"/>
  <c r="B578" i="2"/>
  <c r="B577" i="2"/>
  <c r="B576" i="2"/>
  <c r="B575" i="2"/>
  <c r="B574" i="2"/>
  <c r="B573" i="2"/>
  <c r="B572" i="2"/>
  <c r="B571" i="2"/>
  <c r="B570" i="2"/>
  <c r="B569" i="2"/>
  <c r="B568" i="2"/>
  <c r="B567" i="2"/>
  <c r="B566" i="2"/>
  <c r="B565" i="2"/>
  <c r="B564" i="2"/>
  <c r="B563" i="2"/>
  <c r="B562" i="2"/>
  <c r="B561" i="2"/>
  <c r="B560" i="2"/>
  <c r="B559" i="2"/>
  <c r="B558" i="2"/>
  <c r="B557" i="2"/>
  <c r="B556" i="2"/>
  <c r="B555" i="2"/>
  <c r="B554" i="2"/>
  <c r="B553" i="2"/>
  <c r="B552" i="2"/>
  <c r="B551" i="2"/>
  <c r="B550" i="2"/>
  <c r="B549" i="2"/>
  <c r="B548" i="2"/>
  <c r="B547" i="2"/>
  <c r="B546" i="2"/>
  <c r="B545" i="2"/>
  <c r="B544" i="2"/>
  <c r="B543" i="2"/>
  <c r="B542" i="2"/>
  <c r="B541" i="2"/>
  <c r="B540" i="2"/>
  <c r="B539" i="2"/>
  <c r="B538" i="2"/>
  <c r="B537" i="2"/>
  <c r="B536" i="2"/>
  <c r="B535" i="2"/>
  <c r="B534" i="2"/>
  <c r="B533" i="2"/>
  <c r="B532" i="2"/>
  <c r="B531" i="2"/>
  <c r="B530" i="2"/>
  <c r="B529" i="2"/>
  <c r="B528" i="2"/>
  <c r="B527" i="2"/>
  <c r="B526" i="2"/>
  <c r="B525" i="2"/>
  <c r="B524" i="2"/>
  <c r="B523" i="2"/>
  <c r="B522" i="2"/>
  <c r="B521" i="2"/>
  <c r="B520" i="2"/>
  <c r="B519" i="2"/>
  <c r="B518" i="2"/>
  <c r="B517" i="2"/>
  <c r="B516" i="2"/>
  <c r="B515" i="2"/>
  <c r="B514" i="2"/>
  <c r="B513" i="2"/>
  <c r="B512" i="2"/>
  <c r="B511" i="2"/>
  <c r="B510" i="2"/>
  <c r="B509" i="2"/>
  <c r="B508" i="2"/>
  <c r="B507" i="2"/>
  <c r="B506" i="2"/>
  <c r="B505" i="2"/>
  <c r="B504" i="2"/>
  <c r="B503" i="2"/>
  <c r="B502" i="2"/>
  <c r="B501" i="2"/>
  <c r="B500" i="2"/>
  <c r="B499" i="2"/>
  <c r="B498" i="2"/>
  <c r="B497" i="2"/>
  <c r="B496" i="2"/>
  <c r="B495" i="2"/>
  <c r="B494" i="2"/>
  <c r="B493" i="2"/>
  <c r="B492" i="2"/>
  <c r="B491" i="2"/>
  <c r="B490" i="2"/>
  <c r="B489" i="2"/>
  <c r="B488" i="2"/>
  <c r="B487" i="2"/>
  <c r="B486" i="2"/>
  <c r="B485" i="2"/>
  <c r="B484" i="2"/>
  <c r="B483" i="2"/>
  <c r="B482" i="2"/>
  <c r="B481" i="2"/>
  <c r="B480" i="2"/>
  <c r="B479" i="2"/>
  <c r="B478" i="2"/>
  <c r="B477" i="2"/>
  <c r="B476" i="2"/>
  <c r="B475" i="2"/>
  <c r="B474" i="2"/>
  <c r="B473" i="2"/>
  <c r="B472" i="2"/>
  <c r="B471" i="2"/>
  <c r="B470" i="2"/>
  <c r="B469" i="2"/>
  <c r="B468" i="2"/>
  <c r="B467" i="2"/>
  <c r="B466" i="2"/>
  <c r="B465" i="2"/>
  <c r="B464" i="2"/>
  <c r="B463" i="2"/>
  <c r="B462" i="2"/>
  <c r="B461" i="2"/>
  <c r="B460" i="2"/>
  <c r="B459" i="2"/>
  <c r="B458" i="2"/>
  <c r="B457" i="2"/>
  <c r="B456" i="2"/>
  <c r="B455" i="2"/>
  <c r="B454" i="2"/>
  <c r="B453" i="2"/>
  <c r="B452" i="2"/>
  <c r="B451" i="2"/>
  <c r="B450" i="2"/>
  <c r="B449" i="2"/>
  <c r="B448" i="2"/>
  <c r="B447" i="2"/>
  <c r="B446" i="2"/>
  <c r="B445" i="2"/>
  <c r="B444" i="2"/>
  <c r="B443" i="2"/>
  <c r="B442" i="2"/>
  <c r="B441" i="2"/>
  <c r="B440" i="2"/>
  <c r="B439" i="2"/>
  <c r="B438" i="2"/>
  <c r="B437" i="2"/>
  <c r="B436" i="2"/>
  <c r="B435" i="2"/>
  <c r="B434" i="2"/>
  <c r="B433" i="2"/>
  <c r="B432" i="2"/>
  <c r="B431" i="2"/>
  <c r="B430" i="2"/>
  <c r="B429" i="2"/>
  <c r="B428" i="2"/>
  <c r="B427" i="2"/>
  <c r="B426" i="2"/>
  <c r="B425" i="2"/>
  <c r="B424" i="2"/>
  <c r="B423" i="2"/>
  <c r="B422" i="2"/>
  <c r="B421" i="2"/>
  <c r="B420" i="2"/>
  <c r="B419" i="2"/>
  <c r="B418" i="2"/>
  <c r="B417" i="2"/>
  <c r="B416" i="2"/>
  <c r="B415" i="2"/>
  <c r="B414" i="2"/>
  <c r="B413" i="2"/>
  <c r="B412" i="2"/>
  <c r="B411" i="2"/>
  <c r="B410" i="2"/>
  <c r="B409" i="2"/>
  <c r="B408" i="2"/>
  <c r="B407" i="2"/>
  <c r="B406" i="2"/>
  <c r="B405" i="2"/>
  <c r="B404" i="2"/>
  <c r="B403" i="2"/>
  <c r="B402" i="2"/>
  <c r="B401" i="2"/>
  <c r="B400" i="2"/>
  <c r="B399" i="2"/>
  <c r="B398" i="2"/>
  <c r="B397" i="2"/>
  <c r="B396" i="2"/>
  <c r="B395" i="2"/>
  <c r="B394" i="2"/>
  <c r="B393" i="2"/>
  <c r="B392" i="2"/>
  <c r="B391" i="2"/>
  <c r="B390" i="2"/>
  <c r="B389" i="2"/>
  <c r="B388" i="2"/>
  <c r="B387" i="2"/>
  <c r="B386" i="2"/>
  <c r="B385" i="2"/>
  <c r="B384" i="2"/>
  <c r="B383" i="2"/>
  <c r="B382" i="2"/>
  <c r="B381" i="2"/>
  <c r="B380" i="2"/>
  <c r="B379" i="2"/>
  <c r="B378" i="2"/>
  <c r="B377" i="2"/>
  <c r="B376" i="2"/>
  <c r="B375" i="2"/>
  <c r="B374" i="2"/>
  <c r="B373" i="2"/>
  <c r="B372" i="2"/>
  <c r="B371" i="2"/>
  <c r="B370" i="2"/>
  <c r="B369" i="2"/>
  <c r="B368" i="2"/>
  <c r="B367" i="2"/>
  <c r="B366" i="2"/>
  <c r="B365" i="2"/>
  <c r="B364" i="2"/>
  <c r="B363" i="2"/>
  <c r="B362" i="2"/>
  <c r="B361" i="2"/>
  <c r="B360" i="2"/>
  <c r="B359" i="2"/>
  <c r="B358" i="2"/>
  <c r="B357" i="2"/>
  <c r="B356" i="2"/>
  <c r="B355" i="2"/>
  <c r="B354" i="2"/>
  <c r="B353" i="2"/>
  <c r="B352" i="2"/>
  <c r="B351" i="2"/>
  <c r="B350" i="2"/>
  <c r="B349" i="2"/>
  <c r="B348" i="2"/>
  <c r="B347" i="2"/>
  <c r="B346" i="2"/>
  <c r="B345" i="2"/>
  <c r="B344" i="2"/>
  <c r="B343" i="2"/>
  <c r="B342" i="2"/>
  <c r="B341" i="2"/>
  <c r="B340" i="2"/>
  <c r="B339" i="2"/>
  <c r="B338" i="2"/>
  <c r="B337" i="2"/>
  <c r="B336" i="2"/>
  <c r="B335" i="2"/>
  <c r="B334" i="2"/>
  <c r="B333" i="2"/>
  <c r="B332" i="2"/>
  <c r="B331" i="2"/>
  <c r="B330" i="2"/>
  <c r="B329" i="2"/>
  <c r="B328" i="2"/>
  <c r="B327" i="2"/>
  <c r="B326" i="2"/>
  <c r="B325" i="2"/>
  <c r="B324" i="2"/>
  <c r="B323" i="2"/>
  <c r="B322" i="2"/>
  <c r="B321" i="2"/>
  <c r="B320" i="2"/>
  <c r="B319" i="2"/>
  <c r="B318" i="2"/>
  <c r="B317" i="2"/>
  <c r="B316" i="2"/>
  <c r="B315" i="2"/>
  <c r="B314" i="2"/>
  <c r="B313" i="2"/>
  <c r="B312" i="2"/>
  <c r="B311" i="2"/>
  <c r="B310" i="2"/>
  <c r="B309" i="2"/>
  <c r="B308" i="2"/>
  <c r="B307" i="2"/>
  <c r="B306" i="2"/>
  <c r="B305" i="2"/>
  <c r="B304" i="2"/>
  <c r="B303" i="2"/>
  <c r="B302" i="2"/>
  <c r="B301" i="2"/>
  <c r="B300" i="2"/>
  <c r="B299" i="2"/>
  <c r="B298" i="2"/>
  <c r="B297" i="2"/>
  <c r="B296" i="2"/>
  <c r="B295" i="2"/>
  <c r="B294" i="2"/>
  <c r="B293" i="2"/>
  <c r="B292" i="2"/>
  <c r="B291" i="2"/>
  <c r="B290" i="2"/>
  <c r="B289" i="2"/>
  <c r="B288" i="2"/>
  <c r="B287" i="2"/>
  <c r="B286" i="2"/>
  <c r="B285" i="2"/>
  <c r="B284" i="2"/>
  <c r="B283" i="2"/>
  <c r="B282" i="2"/>
  <c r="B281" i="2"/>
  <c r="B280" i="2"/>
  <c r="B279" i="2"/>
  <c r="B278" i="2"/>
  <c r="B277" i="2"/>
  <c r="B276" i="2"/>
  <c r="B275" i="2"/>
  <c r="B274" i="2"/>
  <c r="B273" i="2"/>
  <c r="B272" i="2"/>
  <c r="B271" i="2"/>
  <c r="B270" i="2"/>
  <c r="B269" i="2"/>
  <c r="B268" i="2"/>
  <c r="B267" i="2"/>
  <c r="B266" i="2"/>
  <c r="B265" i="2"/>
  <c r="B264" i="2"/>
  <c r="B263" i="2"/>
  <c r="B262" i="2"/>
  <c r="B261" i="2"/>
  <c r="B260" i="2"/>
  <c r="B259" i="2"/>
  <c r="B258" i="2"/>
  <c r="B257" i="2"/>
  <c r="B256" i="2"/>
  <c r="B255" i="2"/>
  <c r="B254" i="2"/>
  <c r="B253" i="2"/>
  <c r="B252" i="2"/>
  <c r="B251" i="2"/>
  <c r="B250" i="2"/>
  <c r="B249" i="2"/>
  <c r="B248" i="2"/>
  <c r="B247" i="2"/>
  <c r="B246" i="2"/>
  <c r="B245" i="2"/>
  <c r="B244" i="2"/>
  <c r="B243" i="2"/>
  <c r="B242" i="2"/>
  <c r="B241" i="2"/>
  <c r="B240" i="2"/>
  <c r="B239" i="2"/>
  <c r="B238" i="2"/>
  <c r="B237" i="2"/>
  <c r="B236" i="2"/>
  <c r="B235" i="2"/>
  <c r="B234" i="2"/>
  <c r="B233" i="2"/>
  <c r="B232" i="2"/>
  <c r="B231" i="2"/>
  <c r="B230" i="2"/>
  <c r="B229" i="2"/>
  <c r="B228" i="2"/>
  <c r="B227" i="2"/>
  <c r="B226" i="2"/>
  <c r="B225" i="2"/>
  <c r="B224" i="2"/>
  <c r="B223" i="2"/>
  <c r="B222" i="2"/>
  <c r="B221" i="2"/>
  <c r="B220" i="2"/>
  <c r="B219" i="2"/>
  <c r="B218" i="2"/>
  <c r="B217" i="2"/>
  <c r="B216" i="2"/>
  <c r="B215" i="2"/>
  <c r="B214" i="2"/>
  <c r="B213" i="2"/>
  <c r="B212" i="2"/>
  <c r="B211" i="2"/>
  <c r="B210" i="2"/>
  <c r="B209" i="2"/>
  <c r="B208" i="2"/>
  <c r="B207" i="2"/>
  <c r="B206" i="2"/>
  <c r="B205" i="2"/>
  <c r="B204" i="2"/>
  <c r="B203" i="2"/>
  <c r="B202" i="2"/>
  <c r="B201" i="2"/>
  <c r="B200" i="2"/>
  <c r="B199" i="2"/>
  <c r="B198" i="2"/>
  <c r="B197" i="2"/>
  <c r="B196" i="2"/>
  <c r="B195" i="2"/>
  <c r="B194" i="2"/>
  <c r="B193" i="2"/>
  <c r="B192" i="2"/>
  <c r="B191" i="2"/>
  <c r="B190" i="2"/>
  <c r="B189" i="2"/>
  <c r="B188" i="2"/>
  <c r="B187" i="2"/>
  <c r="B186" i="2"/>
  <c r="B185" i="2"/>
  <c r="B184" i="2"/>
  <c r="B183" i="2"/>
  <c r="B182" i="2"/>
  <c r="B181" i="2"/>
  <c r="B180" i="2"/>
  <c r="B179" i="2"/>
  <c r="B178" i="2"/>
  <c r="B177" i="2"/>
  <c r="B176" i="2"/>
  <c r="B175" i="2"/>
  <c r="B174" i="2"/>
  <c r="B173" i="2"/>
  <c r="B172" i="2"/>
  <c r="B171" i="2"/>
  <c r="B170" i="2"/>
  <c r="B169" i="2"/>
  <c r="B168" i="2"/>
  <c r="B167" i="2"/>
  <c r="B166" i="2"/>
  <c r="B165" i="2"/>
  <c r="B164" i="2"/>
  <c r="B163" i="2"/>
  <c r="B162" i="2"/>
  <c r="B161" i="2"/>
  <c r="B160" i="2"/>
  <c r="B159" i="2"/>
  <c r="B158" i="2"/>
  <c r="B157" i="2"/>
  <c r="B156" i="2"/>
  <c r="B155" i="2"/>
  <c r="B154" i="2"/>
  <c r="B153" i="2"/>
  <c r="B152" i="2"/>
  <c r="B151" i="2"/>
  <c r="B150" i="2"/>
  <c r="B149" i="2"/>
  <c r="B148" i="2"/>
  <c r="B147" i="2"/>
  <c r="B146" i="2"/>
  <c r="B145" i="2"/>
  <c r="B144" i="2"/>
  <c r="B143" i="2"/>
  <c r="B142" i="2"/>
  <c r="B141" i="2"/>
  <c r="B140" i="2"/>
  <c r="B139" i="2"/>
  <c r="B138" i="2"/>
  <c r="B137" i="2"/>
  <c r="B136" i="2"/>
  <c r="B135" i="2"/>
  <c r="B134" i="2"/>
  <c r="B133" i="2"/>
  <c r="B132" i="2"/>
  <c r="B131" i="2"/>
  <c r="B130" i="2"/>
  <c r="B129" i="2"/>
  <c r="B128" i="2"/>
  <c r="B127" i="2"/>
  <c r="B126" i="2"/>
  <c r="B125" i="2"/>
  <c r="B124" i="2"/>
  <c r="B123" i="2"/>
  <c r="B122" i="2"/>
  <c r="B121" i="2"/>
  <c r="B120" i="2"/>
  <c r="B119" i="2"/>
  <c r="B118" i="2"/>
  <c r="B117" i="2"/>
  <c r="B116" i="2"/>
  <c r="B115" i="2"/>
  <c r="B114" i="2"/>
  <c r="B113" i="2"/>
  <c r="B112" i="2"/>
  <c r="B111" i="2"/>
  <c r="B110" i="2"/>
  <c r="B109" i="2"/>
  <c r="B108" i="2"/>
  <c r="B107" i="2"/>
  <c r="B106" i="2"/>
  <c r="B105" i="2"/>
  <c r="B104" i="2"/>
  <c r="B103" i="2"/>
  <c r="B102" i="2"/>
  <c r="B101" i="2"/>
  <c r="B100" i="2"/>
  <c r="B99" i="2"/>
  <c r="B98" i="2"/>
  <c r="B97" i="2"/>
  <c r="B96" i="2"/>
  <c r="B95" i="2"/>
  <c r="B94" i="2"/>
  <c r="B93" i="2"/>
  <c r="B92" i="2"/>
  <c r="B91" i="2"/>
  <c r="B90" i="2"/>
  <c r="B89" i="2"/>
  <c r="B88" i="2"/>
  <c r="B87" i="2"/>
  <c r="B86" i="2"/>
  <c r="B85" i="2"/>
  <c r="B84" i="2"/>
  <c r="B83" i="2"/>
  <c r="B82" i="2"/>
  <c r="B81" i="2"/>
  <c r="B80" i="2"/>
  <c r="B79" i="2"/>
  <c r="B78" i="2"/>
  <c r="B77" i="2"/>
  <c r="B76" i="2"/>
  <c r="B75" i="2"/>
  <c r="B74" i="2"/>
  <c r="B73" i="2"/>
  <c r="B72" i="2"/>
  <c r="B71" i="2"/>
  <c r="B70" i="2"/>
  <c r="B69" i="2"/>
  <c r="B68" i="2"/>
  <c r="B67" i="2"/>
  <c r="B66" i="2"/>
  <c r="B65" i="2"/>
  <c r="B64" i="2"/>
  <c r="B63" i="2"/>
  <c r="B62" i="2"/>
  <c r="B61" i="2"/>
  <c r="B60" i="2"/>
  <c r="B59" i="2"/>
  <c r="B58" i="2"/>
  <c r="B57" i="2"/>
  <c r="B56" i="2"/>
  <c r="B55" i="2"/>
  <c r="B54" i="2"/>
  <c r="B53" i="2"/>
  <c r="B52" i="2"/>
  <c r="B51" i="2"/>
  <c r="B50" i="2"/>
  <c r="B49" i="2"/>
  <c r="B48" i="2"/>
  <c r="B47" i="2"/>
  <c r="B46" i="2"/>
  <c r="B45" i="2"/>
  <c r="B44" i="2"/>
  <c r="B43" i="2"/>
  <c r="B42" i="2"/>
  <c r="B41" i="2"/>
  <c r="B40" i="2"/>
  <c r="B39" i="2"/>
  <c r="B38" i="2"/>
  <c r="B37" i="2"/>
  <c r="B36" i="2"/>
  <c r="B35" i="2"/>
  <c r="B34" i="2"/>
  <c r="B33" i="2"/>
  <c r="B32" i="2"/>
  <c r="B31" i="2"/>
  <c r="B30" i="2"/>
  <c r="B29" i="2"/>
  <c r="B28" i="2"/>
  <c r="B27" i="2"/>
  <c r="B26" i="2"/>
  <c r="B25" i="2"/>
  <c r="B24" i="2"/>
  <c r="B23" i="2"/>
  <c r="B22" i="2"/>
  <c r="B21" i="2"/>
  <c r="B20" i="2"/>
  <c r="B19" i="2"/>
  <c r="B18" i="2"/>
  <c r="B17" i="2"/>
  <c r="B16" i="2"/>
  <c r="B15" i="2"/>
  <c r="B14" i="2"/>
  <c r="B13" i="2"/>
  <c r="B12" i="2"/>
  <c r="B11" i="2"/>
  <c r="B10" i="2"/>
  <c r="B9" i="2"/>
  <c r="B8" i="2"/>
  <c r="B7" i="2"/>
  <c r="B6" i="2"/>
  <c r="B5" i="2"/>
  <c r="B4" i="2"/>
  <c r="B3" i="2"/>
  <c r="S1478" i="2" l="1"/>
  <c r="S1286" i="2"/>
  <c r="S882" i="2"/>
  <c r="S3562" i="2"/>
  <c r="S1486" i="2"/>
  <c r="S1506" i="2"/>
  <c r="S1485" i="2"/>
  <c r="S2889" i="2"/>
  <c r="S2758" i="2"/>
  <c r="S4059" i="2"/>
  <c r="S2607" i="2"/>
  <c r="S2613" i="2"/>
  <c r="S2634" i="2"/>
  <c r="S2732" i="2"/>
  <c r="S2717" i="2"/>
  <c r="S878" i="2"/>
  <c r="S671" i="2"/>
  <c r="S4877" i="2"/>
  <c r="S5051" i="2"/>
  <c r="S5012" i="2"/>
  <c r="S4757" i="2"/>
  <c r="S4689" i="2"/>
  <c r="S4586" i="2"/>
  <c r="S4267" i="2"/>
  <c r="S2980" i="2"/>
  <c r="S534" i="2"/>
  <c r="S588" i="2"/>
  <c r="S5615" i="2"/>
  <c r="S5614" i="2"/>
  <c r="S2157" i="2"/>
  <c r="S2125" i="2"/>
  <c r="S1429" i="2"/>
  <c r="S1643" i="2"/>
  <c r="S4369" i="2"/>
  <c r="S4567" i="2"/>
  <c r="S5560" i="2"/>
  <c r="S1357" i="2"/>
  <c r="S3541" i="2"/>
  <c r="S4152" i="2"/>
  <c r="S4869" i="2"/>
  <c r="S3742" i="2"/>
  <c r="S3835" i="2"/>
  <c r="S3072" i="2"/>
  <c r="S4736" i="2"/>
  <c r="S3896" i="2"/>
  <c r="S3996" i="2"/>
  <c r="S3855" i="2"/>
  <c r="S4843" i="2"/>
  <c r="S5559" i="2"/>
  <c r="S4200" i="2"/>
  <c r="S3426" i="2"/>
  <c r="S5005" i="2"/>
  <c r="S4905" i="2"/>
  <c r="S4730" i="2"/>
  <c r="S2964" i="2"/>
  <c r="S2003" i="2"/>
  <c r="S4741" i="2"/>
  <c r="S4057" i="2"/>
  <c r="S5558" i="2"/>
  <c r="S3581" i="2"/>
  <c r="S3514" i="2"/>
  <c r="S4102" i="2"/>
  <c r="S1197" i="2"/>
  <c r="S780" i="2"/>
  <c r="S922" i="2"/>
  <c r="S927" i="2"/>
  <c r="S920" i="2"/>
  <c r="S3241" i="2"/>
  <c r="S4145" i="2"/>
  <c r="S3663" i="2"/>
  <c r="S4401" i="2"/>
  <c r="S4480" i="2"/>
  <c r="S4248" i="2"/>
  <c r="S3955" i="2"/>
  <c r="S2667" i="2"/>
  <c r="S3697" i="2"/>
  <c r="S5557" i="2"/>
  <c r="S3236" i="2"/>
  <c r="S1391" i="2"/>
  <c r="S3674" i="2"/>
  <c r="S3983" i="2"/>
  <c r="S4799" i="2"/>
  <c r="S4868" i="2"/>
  <c r="S4798" i="2"/>
  <c r="S3685" i="2"/>
  <c r="S4820" i="2"/>
  <c r="S4482" i="2"/>
  <c r="S4308" i="2"/>
  <c r="S4312" i="2"/>
  <c r="S4384" i="2"/>
  <c r="S4475" i="2"/>
  <c r="S4947" i="2"/>
  <c r="S4999" i="2"/>
  <c r="S1853" i="2"/>
  <c r="S1837" i="2"/>
  <c r="S3601" i="2"/>
  <c r="S3389" i="2"/>
  <c r="S3809" i="2"/>
  <c r="S3840" i="2"/>
  <c r="S3839" i="2"/>
  <c r="S3675" i="2"/>
  <c r="S5008" i="2"/>
  <c r="S1921" i="2"/>
  <c r="S3327" i="2"/>
  <c r="S2885" i="2"/>
  <c r="S3268" i="2"/>
  <c r="S4922" i="2"/>
  <c r="S4120" i="2"/>
  <c r="S4503" i="2"/>
  <c r="S4775" i="2"/>
  <c r="S4621" i="2"/>
  <c r="S4316" i="2"/>
  <c r="S5556" i="2"/>
  <c r="S3469" i="2"/>
  <c r="S5555" i="2"/>
  <c r="S2232" i="2"/>
  <c r="S5554" i="2"/>
  <c r="S2156" i="2"/>
  <c r="S3898" i="2"/>
  <c r="S4808" i="2"/>
  <c r="S4845" i="2"/>
  <c r="S4906" i="2"/>
  <c r="S4656" i="2"/>
  <c r="S5553" i="2"/>
  <c r="S4530" i="2"/>
  <c r="S3769" i="2"/>
  <c r="S3373" i="2"/>
  <c r="S3164" i="2"/>
  <c r="S1313" i="2"/>
  <c r="S1377" i="2"/>
  <c r="S3443" i="2"/>
  <c r="S4550" i="2"/>
  <c r="S591" i="2"/>
  <c r="S2166" i="2"/>
  <c r="S4735" i="2"/>
  <c r="S4908" i="2"/>
  <c r="S4183" i="2"/>
  <c r="S4892" i="2"/>
  <c r="S4950" i="2"/>
  <c r="S4615" i="2"/>
  <c r="S4502" i="2"/>
  <c r="S4242" i="2"/>
  <c r="S4044" i="2"/>
  <c r="S2833" i="2"/>
  <c r="S2844" i="2"/>
  <c r="S2837" i="2"/>
  <c r="S2902" i="2"/>
  <c r="S2832" i="2"/>
  <c r="S2834" i="2"/>
  <c r="S2289" i="2"/>
  <c r="S2843" i="2"/>
  <c r="S4948" i="2"/>
  <c r="S2983" i="2"/>
  <c r="S1859" i="2"/>
  <c r="S1858" i="2"/>
  <c r="S1857" i="2"/>
  <c r="S1856" i="2"/>
  <c r="S3254" i="2"/>
  <c r="S1731" i="2"/>
  <c r="S1895" i="2"/>
  <c r="S3488" i="2"/>
  <c r="S5552" i="2"/>
  <c r="S5551" i="2"/>
  <c r="S3709" i="2"/>
  <c r="S5060" i="2"/>
  <c r="S4234" i="2"/>
  <c r="S2497" i="2"/>
  <c r="S4841" i="2"/>
  <c r="S4985" i="2"/>
  <c r="S4634" i="2"/>
  <c r="S3706" i="2"/>
  <c r="S4205" i="2"/>
  <c r="S5550" i="2"/>
  <c r="S2587" i="2"/>
  <c r="S2586" i="2"/>
  <c r="S2668" i="2"/>
  <c r="S2655" i="2"/>
  <c r="S1513" i="2"/>
  <c r="S870" i="2"/>
  <c r="S867" i="2"/>
  <c r="S937" i="2"/>
  <c r="S5031" i="2"/>
  <c r="S5011" i="2"/>
  <c r="S4891" i="2"/>
  <c r="S4640" i="2"/>
  <c r="S4792" i="2"/>
  <c r="S4791" i="2"/>
  <c r="S4632" i="2"/>
  <c r="S4860" i="2"/>
  <c r="S4748" i="2"/>
  <c r="S3911" i="2"/>
  <c r="S4527" i="2"/>
  <c r="S3931" i="2"/>
  <c r="S692" i="2"/>
  <c r="S691" i="2"/>
  <c r="S690" i="2"/>
  <c r="S750" i="2"/>
  <c r="S749" i="2"/>
  <c r="S3928" i="2"/>
  <c r="S2688" i="2"/>
  <c r="S2648" i="2"/>
  <c r="S2644" i="2"/>
  <c r="S2636" i="2"/>
  <c r="S2628" i="2"/>
  <c r="S5212" i="2"/>
  <c r="S2635" i="2"/>
  <c r="S5379" i="2"/>
  <c r="S5504" i="2"/>
  <c r="S3937" i="2"/>
  <c r="S3162" i="2"/>
  <c r="S3243" i="2"/>
  <c r="S3161" i="2"/>
  <c r="S4673" i="2"/>
  <c r="S4672" i="2"/>
  <c r="S5173" i="2"/>
  <c r="S4501" i="2"/>
  <c r="S4671" i="2"/>
  <c r="S3511" i="2"/>
  <c r="S1295" i="2"/>
  <c r="S3641" i="2"/>
  <c r="S3271" i="2"/>
  <c r="S5549" i="2"/>
  <c r="S1678" i="2"/>
  <c r="S4767" i="2"/>
  <c r="S1573" i="2"/>
  <c r="S2132" i="2"/>
  <c r="S1434" i="2"/>
  <c r="S1285" i="2"/>
  <c r="S3173" i="2"/>
  <c r="S3320" i="2"/>
  <c r="S3025" i="2"/>
  <c r="S794" i="2"/>
  <c r="S4512" i="2"/>
  <c r="S3717" i="2"/>
  <c r="S4491" i="2"/>
  <c r="S4961" i="2"/>
  <c r="S4932" i="2"/>
  <c r="S4690" i="2"/>
  <c r="S3712" i="2"/>
  <c r="S3711" i="2"/>
  <c r="S3710" i="2"/>
  <c r="S4720" i="2"/>
  <c r="S4852" i="2"/>
  <c r="S3803" i="2"/>
  <c r="S3521" i="2"/>
  <c r="S3520" i="2"/>
  <c r="S4179" i="2"/>
  <c r="S2998" i="2"/>
  <c r="S3310" i="2"/>
  <c r="S3309" i="2"/>
  <c r="S3344" i="2"/>
  <c r="S3343" i="2"/>
  <c r="S5063" i="2"/>
  <c r="S1375" i="2"/>
  <c r="S5548" i="2"/>
  <c r="S5547" i="2"/>
  <c r="S5546" i="2"/>
  <c r="S5545" i="2"/>
  <c r="S5544" i="2"/>
  <c r="S1426" i="2"/>
  <c r="S571" i="2"/>
  <c r="S1564" i="2"/>
  <c r="S1452" i="2"/>
  <c r="S1451" i="2"/>
  <c r="S1425" i="2"/>
  <c r="S1450" i="2"/>
  <c r="S4323" i="2"/>
  <c r="S3312" i="2"/>
  <c r="S1209" i="2"/>
  <c r="S1252" i="2"/>
  <c r="S1205" i="2"/>
  <c r="S11" i="2"/>
  <c r="S973" i="2"/>
  <c r="S980" i="2"/>
  <c r="S1001" i="2"/>
  <c r="S961" i="2"/>
  <c r="S1044" i="2"/>
  <c r="S1266" i="2"/>
  <c r="S1314" i="2"/>
  <c r="S1612" i="2"/>
  <c r="S1265" i="2"/>
  <c r="S1287" i="2"/>
  <c r="S1396" i="2"/>
  <c r="S1688" i="2"/>
  <c r="S1367" i="2"/>
  <c r="S1530" i="2"/>
  <c r="S1293" i="2"/>
  <c r="S1317" i="2"/>
  <c r="S1316" i="2"/>
  <c r="S1315" i="2"/>
  <c r="S1354" i="2"/>
  <c r="S5542" i="2"/>
  <c r="S1248" i="2"/>
  <c r="S1546" i="2"/>
  <c r="S1272" i="2"/>
  <c r="S1135" i="2"/>
  <c r="S1967" i="2"/>
  <c r="S1194" i="2"/>
  <c r="S1376" i="2"/>
  <c r="S1310" i="2"/>
  <c r="S1301" i="2"/>
  <c r="S1365" i="2"/>
  <c r="S1281" i="2"/>
  <c r="S1280" i="2"/>
  <c r="S1204" i="2"/>
  <c r="S1211" i="2"/>
  <c r="S1203" i="2"/>
  <c r="S1190" i="2"/>
  <c r="S1602" i="2"/>
  <c r="S2087" i="2"/>
  <c r="S2216" i="2"/>
  <c r="S2215" i="2"/>
  <c r="S2293" i="2"/>
  <c r="S2152" i="2"/>
  <c r="S928" i="2"/>
  <c r="S3383" i="2"/>
  <c r="S1909" i="2"/>
  <c r="S1908" i="2"/>
  <c r="S4123" i="2"/>
  <c r="S4920" i="2"/>
  <c r="S815" i="2"/>
  <c r="S4436" i="2"/>
  <c r="S4360" i="2"/>
  <c r="S4481" i="2"/>
  <c r="S4850" i="2"/>
  <c r="S4895" i="2"/>
  <c r="S4774" i="2"/>
  <c r="S4466" i="2"/>
  <c r="S4890" i="2"/>
  <c r="S4602" i="2"/>
  <c r="S3653" i="2"/>
  <c r="S2182" i="2"/>
  <c r="S4025" i="2"/>
  <c r="S4456" i="2"/>
  <c r="S5016" i="2"/>
  <c r="S4429" i="2"/>
  <c r="S4951" i="2"/>
  <c r="S3424" i="2"/>
  <c r="S3561" i="2"/>
  <c r="S5613" i="2"/>
  <c r="S2396" i="2"/>
  <c r="S5541" i="2"/>
  <c r="S1704" i="2"/>
  <c r="S2663" i="2"/>
  <c r="S2534" i="2"/>
  <c r="S2535" i="2"/>
  <c r="S4335" i="2"/>
  <c r="S5540" i="2"/>
  <c r="S1368" i="2"/>
  <c r="S1257" i="2"/>
  <c r="S1278" i="2"/>
  <c r="S1256" i="2"/>
  <c r="S1269" i="2"/>
  <c r="S1277" i="2"/>
  <c r="S3945" i="2"/>
  <c r="S2807" i="2"/>
  <c r="S2960" i="2"/>
  <c r="S1006" i="2"/>
  <c r="S3045" i="2"/>
  <c r="S2440" i="2"/>
  <c r="S4608" i="2"/>
  <c r="S3033" i="2"/>
  <c r="S4935" i="2"/>
  <c r="S4907" i="2"/>
  <c r="S4861" i="2"/>
  <c r="S4202" i="2"/>
  <c r="S4409" i="2"/>
  <c r="S3938" i="2"/>
  <c r="S4272" i="2"/>
  <c r="S4526" i="2"/>
  <c r="S4823" i="2"/>
  <c r="S4834" i="2"/>
  <c r="S4857" i="2"/>
  <c r="S4431" i="2"/>
  <c r="S4452" i="2"/>
  <c r="S4271" i="2"/>
  <c r="S4089" i="2"/>
  <c r="S4809" i="2"/>
  <c r="S4551" i="2"/>
  <c r="S4701" i="2"/>
  <c r="S4616" i="2"/>
  <c r="S4469" i="2"/>
  <c r="S2580" i="2"/>
  <c r="S2574" i="2"/>
  <c r="S2520" i="2"/>
  <c r="S2529" i="2"/>
  <c r="S2532" i="2"/>
  <c r="S2842" i="2"/>
  <c r="S2552" i="2"/>
  <c r="S5163" i="2"/>
  <c r="S2544" i="2"/>
  <c r="S2538" i="2"/>
  <c r="S2548" i="2"/>
  <c r="S2524" i="2"/>
  <c r="S2531" i="2"/>
  <c r="S2522" i="2"/>
  <c r="S2519" i="2"/>
  <c r="S2523" i="2"/>
  <c r="S2539" i="2"/>
  <c r="S2608" i="2"/>
  <c r="S5162" i="2"/>
  <c r="S5737" i="2"/>
  <c r="S5161" i="2"/>
  <c r="S5160" i="2"/>
  <c r="S5736" i="2"/>
  <c r="S5735" i="2"/>
  <c r="S4041" i="2"/>
  <c r="S3054" i="2"/>
  <c r="S3483" i="2"/>
  <c r="S3091" i="2"/>
  <c r="S3806" i="2"/>
  <c r="S3613" i="2"/>
  <c r="S1609" i="2"/>
  <c r="S5035" i="2"/>
  <c r="S4417" i="2"/>
  <c r="S3550" i="2"/>
  <c r="S3549" i="2"/>
  <c r="S4252" i="2"/>
  <c r="S4127" i="2"/>
  <c r="S5782" i="2"/>
  <c r="S5781" i="2"/>
  <c r="S5780" i="2"/>
  <c r="S5779" i="2"/>
  <c r="S5778" i="2"/>
  <c r="S5777" i="2"/>
  <c r="S5776" i="2"/>
  <c r="S5775" i="2"/>
  <c r="S5740" i="2"/>
  <c r="S5774" i="2"/>
  <c r="S5773" i="2"/>
  <c r="S5772" i="2"/>
  <c r="S5771" i="2"/>
  <c r="S2989" i="2"/>
  <c r="S5231" i="2"/>
  <c r="S4304" i="2"/>
  <c r="S3858" i="2"/>
  <c r="S5270" i="2"/>
  <c r="S3857" i="2"/>
  <c r="S5276" i="2"/>
  <c r="S5159" i="2"/>
  <c r="S3795" i="2"/>
  <c r="S2305" i="2"/>
  <c r="S2484" i="2"/>
  <c r="S2802" i="2"/>
  <c r="S2801" i="2"/>
  <c r="S2804" i="2"/>
  <c r="S3073" i="2"/>
  <c r="S1259" i="2"/>
  <c r="S3068" i="2"/>
  <c r="S3435" i="2"/>
  <c r="S4398" i="2"/>
  <c r="S4325" i="2"/>
  <c r="S4849" i="2"/>
  <c r="S4956" i="2"/>
  <c r="S3932" i="2"/>
  <c r="S4753" i="2"/>
  <c r="S4678" i="2"/>
  <c r="S4291" i="2"/>
  <c r="S3585" i="2"/>
  <c r="S3584" i="2"/>
  <c r="S3608" i="2"/>
  <c r="S900" i="2"/>
  <c r="S1373" i="2"/>
  <c r="S3756" i="2"/>
  <c r="S4231" i="2"/>
  <c r="S3731" i="2"/>
  <c r="S3522" i="2"/>
  <c r="S2709" i="2"/>
  <c r="S2790" i="2"/>
  <c r="S2564" i="2"/>
  <c r="S2993" i="2"/>
  <c r="S2611" i="2"/>
  <c r="S2558" i="2"/>
  <c r="S2647" i="2"/>
  <c r="S5158" i="2"/>
  <c r="S2626" i="2"/>
  <c r="S3870" i="2"/>
  <c r="S3783" i="2"/>
  <c r="S1298" i="2"/>
  <c r="S2748" i="2"/>
  <c r="S2347" i="2"/>
  <c r="S2815" i="2"/>
  <c r="S2881" i="2"/>
  <c r="S4494" i="2"/>
  <c r="S3102" i="2"/>
  <c r="S5539" i="2"/>
  <c r="S1559" i="2"/>
  <c r="S3528" i="2"/>
  <c r="S3212" i="2"/>
  <c r="S2259" i="2"/>
  <c r="S2858" i="2"/>
  <c r="S4787" i="2"/>
  <c r="S4570" i="2"/>
  <c r="S4569" i="2"/>
  <c r="S3259" i="2"/>
  <c r="S4251" i="2"/>
  <c r="S3221" i="2"/>
  <c r="S4889" i="2"/>
  <c r="S4246" i="2"/>
  <c r="S942" i="2"/>
  <c r="S5024" i="2"/>
  <c r="S3687" i="2"/>
  <c r="S4765" i="2"/>
  <c r="S4715" i="2"/>
  <c r="S4879" i="2"/>
  <c r="S4918" i="2"/>
  <c r="S2425" i="2"/>
  <c r="S2956" i="2"/>
  <c r="S3897" i="2"/>
  <c r="S2363" i="2"/>
  <c r="S3801" i="2"/>
  <c r="S2958" i="2"/>
  <c r="S2158" i="2"/>
  <c r="S4500" i="2"/>
  <c r="S3163" i="2"/>
  <c r="S4719" i="2"/>
  <c r="S4380" i="2"/>
  <c r="S4692" i="2"/>
  <c r="S4726" i="2"/>
  <c r="S4623" i="2"/>
  <c r="S4933" i="2"/>
  <c r="S4824" i="2"/>
  <c r="S4073" i="2"/>
  <c r="S3727" i="2"/>
  <c r="S4888" i="2"/>
  <c r="S977" i="2"/>
  <c r="S1027" i="2"/>
  <c r="S5538" i="2"/>
  <c r="S5537" i="2"/>
  <c r="S5536" i="2"/>
  <c r="S5535" i="2"/>
  <c r="S5534" i="2"/>
  <c r="S3629" i="2"/>
  <c r="S4083" i="2"/>
  <c r="S4082" i="2"/>
  <c r="S4136" i="2"/>
  <c r="S524" i="2"/>
  <c r="S4738" i="2"/>
  <c r="S4476" i="2"/>
  <c r="S2589" i="2"/>
  <c r="S2595" i="2"/>
  <c r="S2880" i="2"/>
  <c r="S2599" i="2"/>
  <c r="S1440" i="2"/>
  <c r="S1449" i="2"/>
  <c r="S1626" i="2"/>
  <c r="S1439" i="2"/>
  <c r="S1474" i="2"/>
  <c r="S1438" i="2"/>
  <c r="S1761" i="2"/>
  <c r="S1529" i="2"/>
  <c r="S1424" i="2"/>
  <c r="S1505" i="2"/>
  <c r="S1677" i="2"/>
  <c r="S1516" i="2"/>
  <c r="S1554" i="2"/>
  <c r="S1676" i="2"/>
  <c r="S1473" i="2"/>
  <c r="S4229" i="2"/>
  <c r="S3181" i="2"/>
  <c r="S5015" i="2"/>
  <c r="S3808" i="2"/>
  <c r="S4036" i="2"/>
  <c r="S3086" i="2"/>
  <c r="S1717" i="2"/>
  <c r="S1716" i="2"/>
  <c r="S1732" i="2"/>
  <c r="S4556" i="2"/>
  <c r="S3153" i="2"/>
  <c r="S4245" i="2"/>
  <c r="S3497" i="2"/>
  <c r="S4430" i="2"/>
  <c r="S4326" i="2"/>
  <c r="S4642" i="2"/>
  <c r="S3627" i="2"/>
  <c r="S4490" i="2"/>
  <c r="S3970" i="2"/>
  <c r="S2825" i="2"/>
  <c r="S1828" i="2"/>
  <c r="S4662" i="2"/>
  <c r="S5151" i="2"/>
  <c r="S4321" i="2"/>
  <c r="S4320" i="2"/>
  <c r="S4303" i="2"/>
  <c r="S5041" i="2"/>
  <c r="S5043" i="2"/>
  <c r="S5042" i="2"/>
  <c r="S1413" i="2"/>
  <c r="S1379" i="2"/>
  <c r="S5533" i="2"/>
  <c r="S5532" i="2"/>
  <c r="S2752" i="2"/>
  <c r="S2739" i="2"/>
  <c r="S2795" i="2"/>
  <c r="S3386" i="2"/>
  <c r="S4724" i="2"/>
  <c r="S4543" i="2"/>
  <c r="S1791" i="2"/>
  <c r="S1232" i="2"/>
  <c r="S2640" i="2"/>
  <c r="S2677" i="2"/>
  <c r="S2658" i="2"/>
  <c r="S2561" i="2"/>
  <c r="S2669" i="2"/>
  <c r="S2562" i="2"/>
  <c r="S2680" i="2"/>
  <c r="S2678" i="2"/>
  <c r="S4221" i="2"/>
  <c r="S4087" i="2"/>
  <c r="S4228" i="2"/>
  <c r="S4194" i="2"/>
  <c r="S2650" i="2"/>
  <c r="S2703" i="2"/>
  <c r="S2734" i="2"/>
  <c r="S2774" i="2"/>
  <c r="S2659" i="2"/>
  <c r="S4789" i="2"/>
  <c r="S2744" i="2"/>
  <c r="S2570" i="2"/>
  <c r="S2573" i="2"/>
  <c r="S2565" i="2"/>
  <c r="S4629" i="2"/>
  <c r="S2665" i="2"/>
  <c r="S2660" i="2"/>
  <c r="S2761" i="2"/>
  <c r="S2714" i="2"/>
  <c r="S2764" i="2"/>
  <c r="S2994" i="2"/>
  <c r="S2814" i="2"/>
  <c r="S2767" i="2"/>
  <c r="S3128" i="2"/>
  <c r="S2653" i="2"/>
  <c r="S2699" i="2"/>
  <c r="S2692" i="2"/>
  <c r="S2670" i="2"/>
  <c r="S4365" i="2"/>
  <c r="S4364" i="2"/>
  <c r="S4052" i="2"/>
  <c r="S4654" i="2"/>
  <c r="S5770" i="2"/>
  <c r="S5769" i="2"/>
  <c r="S5768" i="2"/>
  <c r="S5767" i="2"/>
  <c r="S5766" i="2"/>
  <c r="S4603" i="2"/>
  <c r="S4797" i="2"/>
  <c r="S3935" i="2"/>
  <c r="S3895" i="2"/>
  <c r="S3372" i="2"/>
  <c r="S659" i="2"/>
  <c r="S4311" i="2"/>
  <c r="S5066" i="2"/>
  <c r="S5010" i="2"/>
  <c r="S4552" i="2"/>
  <c r="S3954" i="2"/>
  <c r="S4814" i="2"/>
  <c r="S2029" i="2"/>
  <c r="S1270" i="2"/>
  <c r="S2662" i="2"/>
  <c r="S1371" i="2"/>
  <c r="S4350" i="2"/>
  <c r="S3753" i="2"/>
  <c r="S2713" i="2"/>
  <c r="S4400" i="2"/>
  <c r="S4132" i="2"/>
  <c r="S4104" i="2"/>
  <c r="S5765" i="2"/>
  <c r="S5531" i="2"/>
  <c r="S5530" i="2"/>
  <c r="S5529" i="2"/>
  <c r="S5528" i="2"/>
  <c r="S4688" i="2"/>
  <c r="S3085" i="2"/>
  <c r="S4206" i="2"/>
  <c r="S4193" i="2"/>
  <c r="S5527" i="2"/>
  <c r="S4872" i="2"/>
  <c r="S5019" i="2"/>
  <c r="S4412" i="2"/>
  <c r="S483" i="2"/>
  <c r="S4535" i="2"/>
  <c r="S4332" i="2"/>
  <c r="S2816" i="2"/>
  <c r="S3225" i="2"/>
  <c r="S1470" i="2"/>
  <c r="S3825" i="2"/>
  <c r="S5526" i="2"/>
  <c r="S1827" i="2"/>
  <c r="S4128" i="2"/>
  <c r="S3477" i="2"/>
  <c r="S2852" i="2"/>
  <c r="S2908" i="2"/>
  <c r="S3765" i="2"/>
  <c r="S3960" i="2"/>
  <c r="S4198" i="2"/>
  <c r="S4191" i="2"/>
  <c r="S4034" i="2"/>
  <c r="S4876" i="2"/>
  <c r="S4557" i="2"/>
  <c r="S5612" i="2"/>
  <c r="S5525" i="2"/>
  <c r="S5611" i="2"/>
  <c r="S5524" i="2"/>
  <c r="S2971" i="2"/>
  <c r="S2970" i="2"/>
  <c r="S3786" i="2"/>
  <c r="S3785" i="2"/>
  <c r="S2382" i="2"/>
  <c r="S3567" i="2"/>
  <c r="S2530" i="2"/>
  <c r="S2546" i="2"/>
  <c r="S3721" i="2"/>
  <c r="S2133" i="2"/>
  <c r="S3492" i="2"/>
  <c r="S4169" i="2"/>
  <c r="S2965" i="2"/>
  <c r="S535" i="2"/>
  <c r="S3487" i="2"/>
  <c r="S3237" i="2"/>
  <c r="S4462" i="2"/>
  <c r="S4538" i="2"/>
  <c r="S4192" i="2"/>
  <c r="S2246" i="2"/>
  <c r="S2113" i="2"/>
  <c r="S2428" i="2"/>
  <c r="S1695" i="2"/>
  <c r="S5523" i="2"/>
  <c r="S2427" i="2"/>
  <c r="S3043" i="2"/>
  <c r="S918" i="2"/>
  <c r="S954" i="2"/>
  <c r="S3300" i="2"/>
  <c r="S4076" i="2"/>
  <c r="S3314" i="2"/>
  <c r="S3441" i="2"/>
  <c r="S5522" i="2"/>
  <c r="S3917" i="2"/>
  <c r="S5521" i="2"/>
  <c r="S5520" i="2"/>
  <c r="S3893" i="2"/>
  <c r="S3892" i="2"/>
  <c r="S4195" i="2"/>
  <c r="S3484" i="2"/>
  <c r="S2203" i="2"/>
  <c r="S3915" i="2"/>
  <c r="S3570" i="2"/>
  <c r="S4113" i="2"/>
  <c r="S5519" i="2"/>
  <c r="S3959" i="2"/>
  <c r="S4819" i="2"/>
  <c r="S3920" i="2"/>
  <c r="S3140" i="2"/>
  <c r="S1681" i="2"/>
  <c r="S3505" i="2"/>
  <c r="S3436" i="2"/>
  <c r="S4618" i="2"/>
  <c r="S4759" i="2"/>
  <c r="S4812" i="2"/>
  <c r="S4359" i="2"/>
  <c r="S3726" i="2"/>
  <c r="S1403" i="2"/>
  <c r="S666" i="2"/>
  <c r="S3889" i="2"/>
  <c r="S2049" i="2"/>
  <c r="S1180" i="2"/>
  <c r="S4250" i="2"/>
  <c r="S4622" i="2"/>
  <c r="S4946" i="2"/>
  <c r="S4553" i="2"/>
  <c r="S4571" i="2"/>
  <c r="S4181" i="2"/>
  <c r="S4714" i="2"/>
  <c r="S2909" i="2"/>
  <c r="S1120" i="2"/>
  <c r="S1097" i="2"/>
  <c r="S1642" i="2"/>
  <c r="S1507" i="2"/>
  <c r="S1161" i="2"/>
  <c r="S3388" i="2"/>
  <c r="S1464" i="2"/>
  <c r="S2955" i="2"/>
  <c r="S4134" i="2"/>
  <c r="S3956" i="2"/>
  <c r="S3575" i="2"/>
  <c r="S3402" i="2"/>
  <c r="S2906" i="2"/>
  <c r="S4568" i="2"/>
  <c r="S4524" i="2"/>
  <c r="S1699" i="2"/>
  <c r="S5518" i="2"/>
  <c r="S1121" i="2"/>
  <c r="S5517" i="2"/>
  <c r="S4725" i="2"/>
  <c r="S4318" i="2"/>
  <c r="S455" i="2"/>
  <c r="S1937" i="2"/>
  <c r="S2096" i="2"/>
  <c r="S1821" i="2"/>
  <c r="S4534" i="2"/>
  <c r="S4816" i="2"/>
  <c r="S3279" i="2"/>
  <c r="S896" i="2"/>
  <c r="S4361" i="2"/>
  <c r="S5516" i="2"/>
  <c r="S4037" i="2"/>
  <c r="S2652" i="2"/>
  <c r="S2715" i="2"/>
  <c r="S3021" i="2"/>
  <c r="S3019" i="2"/>
  <c r="S3018" i="2"/>
  <c r="S3017" i="2"/>
  <c r="S3016" i="2"/>
  <c r="S3015" i="2"/>
  <c r="S3014" i="2"/>
  <c r="S3013" i="2"/>
  <c r="S5515" i="2"/>
  <c r="S4785" i="2"/>
  <c r="S4784" i="2"/>
  <c r="S4783" i="2"/>
  <c r="S4782" i="2"/>
  <c r="S4781" i="2"/>
  <c r="S4780" i="2"/>
  <c r="S4779" i="2"/>
  <c r="S4778" i="2"/>
  <c r="S5514" i="2"/>
  <c r="S5513" i="2"/>
  <c r="S5512" i="2"/>
  <c r="S5511" i="2"/>
  <c r="S4448" i="2"/>
  <c r="S3206" i="2"/>
  <c r="S4071" i="2"/>
  <c r="S4371" i="2"/>
  <c r="S4185" i="2"/>
  <c r="S4164" i="2"/>
  <c r="S3261" i="2"/>
  <c r="S4773" i="2"/>
  <c r="S1939" i="2"/>
  <c r="S4148" i="2"/>
  <c r="S4960" i="2"/>
  <c r="S2198" i="2"/>
  <c r="S2819" i="2"/>
  <c r="S1935" i="2"/>
  <c r="S2055" i="2"/>
  <c r="S1322" i="2"/>
  <c r="S2849" i="2"/>
  <c r="S3682" i="2"/>
  <c r="S3792" i="2"/>
  <c r="S3475" i="2"/>
  <c r="S2769" i="2"/>
  <c r="S2768" i="2"/>
  <c r="S2766" i="2"/>
  <c r="S2194" i="2"/>
  <c r="S683" i="2"/>
  <c r="S3421" i="2"/>
  <c r="S4085" i="2"/>
  <c r="S3445" i="2"/>
  <c r="S2624" i="2"/>
  <c r="S2917" i="2"/>
  <c r="S2637" i="2"/>
  <c r="S2910" i="2"/>
  <c r="S2547" i="2"/>
  <c r="S2690" i="2"/>
  <c r="S5439" i="2"/>
  <c r="S4670" i="2"/>
  <c r="S4669" i="2"/>
  <c r="S4668" i="2"/>
  <c r="S4667" i="2"/>
  <c r="S3461" i="2"/>
  <c r="S4427" i="2"/>
  <c r="S5510" i="2"/>
  <c r="S2915" i="2"/>
  <c r="S2083" i="2"/>
  <c r="S2082" i="2"/>
  <c r="S2664" i="2"/>
  <c r="S2702" i="2"/>
  <c r="S2247" i="2"/>
  <c r="S3594" i="2"/>
  <c r="S2306" i="2"/>
  <c r="S2277" i="2"/>
  <c r="S1811" i="2"/>
  <c r="S3264" i="2"/>
  <c r="S2212" i="2"/>
  <c r="S2892" i="2"/>
  <c r="S2891" i="2"/>
  <c r="S5509" i="2"/>
  <c r="S3403" i="2"/>
  <c r="S3509" i="2"/>
  <c r="S2890" i="2"/>
  <c r="S2888" i="2"/>
  <c r="S2150" i="2"/>
  <c r="S4235" i="2"/>
  <c r="S3022" i="2"/>
  <c r="S2007" i="2"/>
  <c r="S2747" i="2"/>
  <c r="S2701" i="2"/>
  <c r="S2646" i="2"/>
  <c r="S3720" i="2"/>
  <c r="S4943" i="2"/>
  <c r="S5610" i="2"/>
  <c r="S5609" i="2"/>
  <c r="S5607" i="2"/>
  <c r="S5606" i="2"/>
  <c r="S5605" i="2"/>
  <c r="S2996" i="2"/>
  <c r="S3888" i="2"/>
  <c r="S753" i="2"/>
  <c r="S758" i="2"/>
  <c r="S744" i="2"/>
  <c r="S685" i="2"/>
  <c r="S705" i="2"/>
  <c r="S824" i="2"/>
  <c r="S660" i="2"/>
  <c r="S697" i="2"/>
  <c r="S761" i="2"/>
  <c r="S4971" i="2"/>
  <c r="S4855" i="2"/>
  <c r="S1621" i="2"/>
  <c r="S4496" i="2"/>
  <c r="S4396" i="2"/>
  <c r="S4040" i="2"/>
  <c r="S4133" i="2"/>
  <c r="S4395" i="2"/>
  <c r="S3901" i="2"/>
  <c r="S4315" i="2"/>
  <c r="S3961" i="2"/>
  <c r="S4987" i="2"/>
  <c r="S4358" i="2"/>
  <c r="S916" i="2"/>
  <c r="S915" i="2"/>
  <c r="S3967" i="2"/>
  <c r="S4374" i="2"/>
  <c r="S4418" i="2"/>
  <c r="S4657" i="2"/>
  <c r="S4710" i="2"/>
  <c r="S4415" i="2"/>
  <c r="S2224" i="2"/>
  <c r="S4897" i="2"/>
  <c r="S3670" i="2"/>
  <c r="S2575" i="2"/>
  <c r="S4666" i="2"/>
  <c r="S5727" i="2"/>
  <c r="S5308" i="2"/>
  <c r="S5326" i="2"/>
  <c r="S5215" i="2"/>
  <c r="S5214" i="2"/>
  <c r="S5264" i="2"/>
  <c r="S5307" i="2"/>
  <c r="S4168" i="2"/>
  <c r="S3042" i="2"/>
  <c r="S5604" i="2"/>
  <c r="S5603" i="2"/>
  <c r="S5507" i="2"/>
  <c r="S5506" i="2"/>
  <c r="S2122" i="2"/>
  <c r="S5602" i="2"/>
  <c r="S3339" i="2"/>
  <c r="S1619" i="2"/>
  <c r="S4051" i="2"/>
  <c r="S1808" i="2"/>
  <c r="S2078" i="2"/>
  <c r="S3693" i="2"/>
  <c r="S3201" i="2"/>
  <c r="S3852" i="2"/>
  <c r="S1094" i="2"/>
  <c r="S561" i="2"/>
  <c r="S4399" i="2"/>
  <c r="S2142" i="2"/>
  <c r="S4006" i="2"/>
  <c r="S4230" i="2"/>
  <c r="S3978" i="2"/>
  <c r="S1800" i="2"/>
  <c r="S710" i="2"/>
  <c r="S4607" i="2"/>
  <c r="S4635" i="2"/>
  <c r="S3952" i="2"/>
  <c r="S4854" i="2"/>
  <c r="S4826" i="2"/>
  <c r="S5027" i="2"/>
  <c r="S5503" i="2"/>
  <c r="S5502" i="2"/>
  <c r="S5501" i="2"/>
  <c r="S5500" i="2"/>
  <c r="S5499" i="2"/>
  <c r="S4867" i="2"/>
  <c r="S5563" i="2"/>
  <c r="S5213" i="2"/>
  <c r="S5562" i="2"/>
  <c r="S5561" i="2"/>
  <c r="S2620" i="2"/>
  <c r="S2617" i="2"/>
  <c r="S2542" i="2"/>
  <c r="S2545" i="2"/>
  <c r="S2563" i="2"/>
  <c r="S2568" i="2"/>
  <c r="S2569" i="2"/>
  <c r="S2543" i="2"/>
  <c r="S852" i="2"/>
  <c r="S4018" i="2"/>
  <c r="S3924" i="2"/>
  <c r="S4019" i="2"/>
  <c r="S3824" i="2"/>
  <c r="S4763" i="2"/>
  <c r="S3979" i="2"/>
  <c r="S5498" i="2"/>
  <c r="S3906" i="2"/>
  <c r="S2931" i="2"/>
  <c r="S3209" i="2"/>
  <c r="S3527" i="2"/>
  <c r="S3285" i="2"/>
  <c r="S1919" i="2"/>
  <c r="S597" i="2"/>
  <c r="S1454" i="2"/>
  <c r="S4547" i="2"/>
  <c r="S4423" i="2"/>
  <c r="S2219" i="2"/>
  <c r="S2205" i="2"/>
  <c r="S3841" i="2"/>
  <c r="S3582" i="2"/>
  <c r="S1630" i="2"/>
  <c r="S2210" i="2"/>
  <c r="S2945" i="2"/>
  <c r="S2944" i="2"/>
  <c r="S2943" i="2"/>
  <c r="S5543" i="2"/>
  <c r="S3654" i="2"/>
  <c r="S5267" i="2"/>
  <c r="S5117" i="2"/>
  <c r="S5116" i="2"/>
  <c r="S5115" i="2"/>
  <c r="S3366" i="2"/>
  <c r="S3848" i="2"/>
  <c r="S5367" i="2"/>
  <c r="S2698" i="2"/>
  <c r="S2424" i="2"/>
  <c r="S2287" i="2"/>
  <c r="S3120" i="2"/>
  <c r="S2500" i="2"/>
  <c r="S3762" i="2"/>
  <c r="S3869" i="2"/>
  <c r="S2473" i="2"/>
  <c r="S3700" i="2"/>
  <c r="S4519" i="2"/>
  <c r="S4300" i="2"/>
  <c r="S1051" i="2"/>
  <c r="S536" i="2"/>
  <c r="S4984" i="2"/>
  <c r="S3676" i="2"/>
  <c r="S4737" i="2"/>
  <c r="S2355" i="2"/>
  <c r="S4786" i="2"/>
  <c r="S5497" i="2"/>
  <c r="S5496" i="2"/>
  <c r="S5601" i="2"/>
  <c r="S5600" i="2"/>
  <c r="S4485" i="2"/>
  <c r="S4675" i="2"/>
  <c r="S3583" i="2"/>
  <c r="S3976" i="2"/>
  <c r="S2276" i="2"/>
  <c r="S1390" i="2"/>
  <c r="S1389" i="2"/>
  <c r="S1388" i="2"/>
  <c r="S5495" i="2"/>
  <c r="S1000" i="2"/>
  <c r="S4974" i="2"/>
  <c r="S1128" i="2"/>
  <c r="S3133" i="2"/>
  <c r="S3132" i="2"/>
  <c r="S3131" i="2"/>
  <c r="S3130" i="2"/>
  <c r="S3129" i="2"/>
  <c r="S1419" i="2"/>
  <c r="S2005" i="2"/>
  <c r="S2004" i="2"/>
  <c r="S3548" i="2"/>
  <c r="S3278" i="2"/>
  <c r="S1675" i="2"/>
  <c r="S4092" i="2"/>
  <c r="S4471" i="2"/>
  <c r="S4903" i="2"/>
  <c r="S4389" i="2"/>
  <c r="S4521" i="2"/>
  <c r="S3211" i="2"/>
  <c r="S2033" i="2"/>
  <c r="S2912" i="2"/>
  <c r="S899" i="2"/>
  <c r="S738" i="2"/>
  <c r="S2429" i="2"/>
  <c r="S835" i="2"/>
  <c r="S3439" i="2"/>
  <c r="S2208" i="2"/>
  <c r="S1568" i="2"/>
  <c r="S1646" i="2"/>
  <c r="S1647" i="2"/>
  <c r="S3744" i="2"/>
  <c r="S3930" i="2"/>
  <c r="S5713" i="2"/>
  <c r="S5739" i="2"/>
  <c r="S1949" i="2"/>
  <c r="S2591" i="2"/>
  <c r="S5111" i="2"/>
  <c r="S3828" i="2"/>
  <c r="S3876" i="2"/>
  <c r="S5608" i="2"/>
  <c r="S1876" i="2"/>
  <c r="S1724" i="2"/>
  <c r="S3853" i="2"/>
  <c r="S2097" i="2"/>
  <c r="S2201" i="2"/>
  <c r="S540" i="2"/>
  <c r="S585" i="2"/>
  <c r="S5494" i="2"/>
  <c r="S5493" i="2"/>
  <c r="S4807" i="2"/>
  <c r="S3987" i="2"/>
  <c r="S3986" i="2"/>
  <c r="S1862" i="2"/>
  <c r="S1861" i="2"/>
  <c r="S1860" i="2"/>
  <c r="S2190" i="2"/>
  <c r="S2244" i="2"/>
  <c r="S2261" i="2"/>
  <c r="S3823" i="2"/>
  <c r="S2560" i="2"/>
  <c r="S2549" i="2"/>
  <c r="S2551" i="2"/>
  <c r="S2604" i="2"/>
  <c r="S2554" i="2"/>
  <c r="S2737" i="2"/>
  <c r="S2559" i="2"/>
  <c r="S2579" i="2"/>
  <c r="S2550" i="2"/>
  <c r="S2557" i="2"/>
  <c r="S2743" i="2"/>
  <c r="S2745" i="2"/>
  <c r="S2525" i="2"/>
  <c r="S2526" i="2"/>
  <c r="S2553" i="2"/>
  <c r="S2577" i="2"/>
  <c r="S3027" i="2"/>
  <c r="S3026" i="2"/>
  <c r="S3737" i="2"/>
  <c r="S4064" i="2"/>
  <c r="S4063" i="2"/>
  <c r="S2811" i="2"/>
  <c r="S3218" i="2"/>
  <c r="S3781" i="2"/>
  <c r="S953" i="2"/>
  <c r="S3010" i="2"/>
  <c r="S3429" i="2"/>
  <c r="S2422" i="2"/>
  <c r="S1152" i="2"/>
  <c r="S1383" i="2"/>
  <c r="S4204" i="2"/>
  <c r="S3430" i="2"/>
  <c r="S1574" i="2"/>
  <c r="S4917" i="2"/>
  <c r="S4215" i="2"/>
  <c r="S3472" i="2"/>
  <c r="S2855" i="2"/>
  <c r="S3210" i="2"/>
  <c r="S4844" i="2"/>
  <c r="S2803" i="2"/>
  <c r="S5711" i="2"/>
  <c r="S5738" i="2"/>
  <c r="S1789" i="2"/>
  <c r="S3508" i="2"/>
  <c r="S3507" i="2"/>
  <c r="S3474" i="2"/>
  <c r="S3473" i="2"/>
  <c r="S3287" i="2"/>
  <c r="S3286" i="2"/>
  <c r="S3518" i="2"/>
  <c r="S3517" i="2"/>
  <c r="S3499" i="2"/>
  <c r="S3498" i="2"/>
  <c r="S3352" i="2"/>
  <c r="S3351" i="2"/>
  <c r="S3350" i="2"/>
  <c r="S3349" i="2"/>
  <c r="S3361" i="2"/>
  <c r="S3360" i="2"/>
  <c r="S3331" i="2"/>
  <c r="S4138" i="2"/>
  <c r="S5492" i="2"/>
  <c r="S5491" i="2"/>
  <c r="S5490" i="2"/>
  <c r="S2873" i="2"/>
  <c r="S2789" i="2"/>
  <c r="S2325" i="2"/>
  <c r="S1587" i="2"/>
  <c r="S1353" i="2"/>
  <c r="S1839" i="2"/>
  <c r="S5599" i="2"/>
  <c r="S3637" i="2"/>
  <c r="S3636" i="2"/>
  <c r="S3635" i="2"/>
  <c r="S3634" i="2"/>
  <c r="S3699" i="2"/>
  <c r="S3698" i="2"/>
  <c r="S3633" i="2"/>
  <c r="S3632" i="2"/>
  <c r="S3377" i="2"/>
  <c r="S3376" i="2"/>
  <c r="S3412" i="2"/>
  <c r="S3411" i="2"/>
  <c r="S3205" i="2"/>
  <c r="S3204" i="2"/>
  <c r="S3245" i="2"/>
  <c r="S3244" i="2"/>
  <c r="S3228" i="2"/>
  <c r="S2869" i="2"/>
  <c r="S3524" i="2"/>
  <c r="S3523" i="2"/>
  <c r="S3544" i="2"/>
  <c r="S3543" i="2"/>
  <c r="S3532" i="2"/>
  <c r="S3531" i="2"/>
  <c r="S3000" i="2"/>
  <c r="S3036" i="2"/>
  <c r="S3003" i="2"/>
  <c r="S5489" i="2"/>
  <c r="S5488" i="2"/>
  <c r="S5487" i="2"/>
  <c r="S5486" i="2"/>
  <c r="S5485" i="2"/>
  <c r="S5484" i="2"/>
  <c r="S5483" i="2"/>
  <c r="S3708" i="2"/>
  <c r="S2942" i="2"/>
  <c r="S3678" i="2"/>
  <c r="S4299" i="2"/>
  <c r="S3180" i="2"/>
  <c r="S2949" i="2"/>
  <c r="S4584" i="2"/>
  <c r="S3219" i="2"/>
  <c r="S3159" i="2"/>
  <c r="S4017" i="2"/>
  <c r="S3822" i="2"/>
  <c r="S4633" i="2"/>
  <c r="S3410" i="2"/>
  <c r="S2129" i="2"/>
  <c r="S2128" i="2"/>
  <c r="S2725" i="2"/>
  <c r="S2723" i="2"/>
  <c r="S2719" i="2"/>
  <c r="S2718" i="2"/>
  <c r="S2716" i="2"/>
  <c r="S2416" i="2"/>
  <c r="S2415" i="2"/>
  <c r="S3160" i="2"/>
  <c r="S2414" i="2"/>
  <c r="S5482" i="2"/>
  <c r="S5480" i="2"/>
  <c r="S4382" i="2"/>
  <c r="S4887" i="2"/>
  <c r="S3342" i="2"/>
  <c r="S400" i="2"/>
  <c r="S3974" i="2"/>
  <c r="S4024" i="2"/>
  <c r="S1980" i="2"/>
  <c r="S4175" i="2"/>
  <c r="S4158" i="2"/>
  <c r="S5764" i="2"/>
  <c r="S4474" i="2"/>
  <c r="S4258" i="2"/>
  <c r="S3329" i="2"/>
  <c r="S1878" i="2"/>
  <c r="S3861" i="2"/>
  <c r="S3281" i="2"/>
  <c r="S4683" i="2"/>
  <c r="S4223" i="2"/>
  <c r="S2332" i="2"/>
  <c r="S1344" i="2"/>
  <c r="S1362" i="2"/>
  <c r="S1359" i="2"/>
  <c r="S1264" i="2"/>
  <c r="S1372" i="2"/>
  <c r="S1191" i="2"/>
  <c r="S2050" i="2"/>
  <c r="S3170" i="2"/>
  <c r="S5479" i="2"/>
  <c r="S3375" i="2"/>
  <c r="S3614" i="2"/>
  <c r="S2307" i="2"/>
  <c r="S2337" i="2"/>
  <c r="S5598" i="2"/>
  <c r="S2887" i="2"/>
  <c r="S5597" i="2"/>
  <c r="S5478" i="2"/>
  <c r="S775" i="2"/>
  <c r="S2299" i="2"/>
  <c r="S819" i="2"/>
  <c r="S2030" i="2"/>
  <c r="S1047" i="2"/>
  <c r="S1628" i="2"/>
  <c r="S5477" i="2"/>
  <c r="S1831" i="2"/>
  <c r="S2067" i="2"/>
  <c r="S2253" i="2"/>
  <c r="S1848" i="2"/>
  <c r="S2037" i="2"/>
  <c r="S2447" i="2"/>
  <c r="S2058" i="2"/>
  <c r="S3423" i="2"/>
  <c r="S3622" i="2"/>
  <c r="S1327" i="2"/>
  <c r="S2127" i="2"/>
  <c r="S2131" i="2"/>
  <c r="S1578" i="2"/>
  <c r="S2228" i="2"/>
  <c r="S2271" i="2"/>
  <c r="S2251" i="2"/>
  <c r="S1634" i="2"/>
  <c r="S5763" i="2"/>
  <c r="S5476" i="2"/>
  <c r="S5475" i="2"/>
  <c r="S3277" i="2"/>
  <c r="S5762" i="2"/>
  <c r="S1254" i="2"/>
  <c r="S2074" i="2"/>
  <c r="S3295" i="2"/>
  <c r="S3732" i="2"/>
  <c r="S1580" i="2"/>
  <c r="S4324" i="2"/>
  <c r="S4470" i="2"/>
  <c r="S4639" i="2"/>
  <c r="S4565" i="2"/>
  <c r="S4674" i="2"/>
  <c r="S4473" i="2"/>
  <c r="S4838" i="2"/>
  <c r="S4356" i="2"/>
  <c r="S5052" i="2"/>
  <c r="S4411" i="2"/>
  <c r="S3390" i="2"/>
  <c r="S4393" i="2"/>
  <c r="S4901" i="2"/>
  <c r="S2256" i="2"/>
  <c r="S2451" i="2"/>
  <c r="S2450" i="2"/>
  <c r="S4582" i="2"/>
  <c r="S3041" i="2"/>
  <c r="S1971" i="2"/>
  <c r="S1938" i="2"/>
  <c r="S1884" i="2"/>
  <c r="S2020" i="2"/>
  <c r="S3563" i="2"/>
  <c r="S5712" i="2"/>
  <c r="S998" i="2"/>
  <c r="S3067" i="2"/>
  <c r="S3031" i="2"/>
  <c r="S3200" i="2"/>
  <c r="S3047" i="2"/>
  <c r="S3074" i="2"/>
  <c r="S3075" i="2"/>
  <c r="S3090" i="2"/>
  <c r="S3491" i="2"/>
  <c r="S5761" i="2"/>
  <c r="S5760" i="2"/>
  <c r="S510" i="2"/>
  <c r="S3334" i="2"/>
  <c r="S3457" i="2"/>
  <c r="S421" i="2"/>
  <c r="S1348" i="2"/>
  <c r="S3052" i="2"/>
  <c r="S4465" i="2"/>
  <c r="S2831" i="2"/>
  <c r="S5596" i="2"/>
  <c r="S3913" i="2"/>
  <c r="S3810" i="2"/>
  <c r="S4392" i="2"/>
  <c r="S4239" i="2"/>
  <c r="S4238" i="2"/>
  <c r="S3215" i="2"/>
  <c r="S5049" i="2"/>
  <c r="S4833" i="2"/>
  <c r="S4835" i="2"/>
  <c r="S3707" i="2"/>
  <c r="S4383" i="2"/>
  <c r="S4237" i="2"/>
  <c r="S3993" i="2"/>
  <c r="S4756" i="2"/>
  <c r="S4875" i="2"/>
  <c r="S4255" i="2"/>
  <c r="S3981" i="2"/>
  <c r="S2103" i="2"/>
  <c r="S4795" i="2"/>
  <c r="S3266" i="2"/>
  <c r="S2442" i="2"/>
  <c r="S3100" i="2"/>
  <c r="S4851" i="2"/>
  <c r="S5474" i="2"/>
  <c r="S4510" i="2"/>
  <c r="S3150" i="2"/>
  <c r="S1599" i="2"/>
  <c r="S4379" i="2"/>
  <c r="S4378" i="2"/>
  <c r="S919" i="2"/>
  <c r="S5473" i="2"/>
  <c r="S5472" i="2"/>
  <c r="S5471" i="2"/>
  <c r="S5470" i="2"/>
  <c r="S3660" i="2"/>
  <c r="S3957" i="2"/>
  <c r="S4035" i="2"/>
  <c r="S4815" i="2"/>
  <c r="S4837" i="2"/>
  <c r="S4402" i="2"/>
  <c r="S4830" i="2"/>
  <c r="S4450" i="2"/>
  <c r="S4801" i="2"/>
  <c r="S3716" i="2"/>
  <c r="S4687" i="2"/>
  <c r="S4288" i="2"/>
  <c r="S4488" i="2"/>
  <c r="S4660" i="2"/>
  <c r="S4546" i="2"/>
  <c r="S4998" i="2"/>
  <c r="S4934" i="2"/>
  <c r="S4871" i="2"/>
  <c r="S4273" i="2"/>
  <c r="S4301" i="2"/>
  <c r="S3992" i="2"/>
  <c r="S3953" i="2"/>
  <c r="S1332" i="2"/>
  <c r="S4698" i="2"/>
  <c r="S4296" i="2"/>
  <c r="S3226" i="2"/>
  <c r="S2736" i="2"/>
  <c r="S5734" i="2"/>
  <c r="S4483" i="2"/>
  <c r="S2894" i="2"/>
  <c r="S1076" i="2"/>
  <c r="S2238" i="2"/>
  <c r="S3069" i="2"/>
  <c r="S3179" i="2"/>
  <c r="S3595" i="2"/>
  <c r="S3235" i="2"/>
  <c r="S3192" i="2"/>
  <c r="S5595" i="2"/>
  <c r="S2826" i="2"/>
  <c r="S2239" i="2"/>
  <c r="S3948" i="2"/>
  <c r="S3598" i="2"/>
  <c r="S3255" i="2"/>
  <c r="S3258" i="2"/>
  <c r="S3257" i="2"/>
  <c r="S4811" i="2"/>
  <c r="S3714" i="2"/>
  <c r="S2882" i="2"/>
  <c r="S5469" i="2"/>
  <c r="S3868" i="2"/>
  <c r="S3346" i="2"/>
  <c r="S4619" i="2"/>
  <c r="S4146" i="2"/>
  <c r="S3489" i="2"/>
  <c r="S3476" i="2"/>
  <c r="S3798" i="2"/>
  <c r="S3606" i="2"/>
  <c r="S4435" i="2"/>
  <c r="S3303" i="2"/>
  <c r="S1408" i="2"/>
  <c r="S3925" i="2"/>
  <c r="S4858" i="2"/>
  <c r="S4163" i="2"/>
  <c r="S4339" i="2"/>
  <c r="S1381" i="2"/>
  <c r="S4241" i="2"/>
  <c r="S3862" i="2"/>
  <c r="S4848" i="2"/>
  <c r="S4913" i="2"/>
  <c r="S3788" i="2"/>
  <c r="S3728" i="2"/>
  <c r="S4499" i="2"/>
  <c r="S4562" i="2"/>
  <c r="S3713" i="2"/>
  <c r="S3639" i="2"/>
  <c r="S3437" i="2"/>
  <c r="S4564" i="2"/>
  <c r="S4278" i="2"/>
  <c r="S4236" i="2"/>
  <c r="S3118" i="2"/>
  <c r="S4967" i="2"/>
  <c r="S3251" i="2"/>
  <c r="S4709" i="2"/>
  <c r="S4707" i="2"/>
  <c r="S4292" i="2"/>
  <c r="S4023" i="2"/>
  <c r="S3851" i="2"/>
  <c r="S2112" i="2"/>
  <c r="S4233" i="2"/>
  <c r="S4240" i="2"/>
  <c r="S5468" i="2"/>
  <c r="S2951" i="2"/>
  <c r="S3171" i="2"/>
  <c r="S2969" i="2"/>
  <c r="S2241" i="2"/>
  <c r="S1964" i="2"/>
  <c r="S5466" i="2"/>
  <c r="S4182" i="2"/>
  <c r="S3494" i="2"/>
  <c r="S5465" i="2"/>
  <c r="S5464" i="2"/>
  <c r="S2829" i="2"/>
  <c r="S4711" i="2"/>
  <c r="S3362" i="2"/>
  <c r="S4091" i="2"/>
  <c r="S2730" i="2"/>
  <c r="S2490" i="2"/>
  <c r="S4555" i="2"/>
  <c r="S1147" i="2"/>
  <c r="S4605" i="2"/>
  <c r="S2072" i="2"/>
  <c r="S5463" i="2"/>
  <c r="S2508" i="2"/>
  <c r="S3082" i="2"/>
  <c r="S3820" i="2"/>
  <c r="S3486" i="2"/>
  <c r="S3755" i="2"/>
  <c r="S3276" i="2"/>
  <c r="S3191" i="2"/>
  <c r="S3275" i="2"/>
  <c r="S4580" i="2"/>
  <c r="S2092" i="2"/>
  <c r="S2977" i="2"/>
  <c r="S5462" i="2"/>
  <c r="S5460" i="2"/>
  <c r="S4579" i="2"/>
  <c r="S5459" i="2"/>
  <c r="S4014" i="2"/>
  <c r="S2941" i="2"/>
  <c r="S3470" i="2"/>
  <c r="S1268" i="2"/>
  <c r="S5733" i="2"/>
  <c r="S3838" i="2"/>
  <c r="S4112" i="2"/>
  <c r="S1175" i="2"/>
  <c r="S1714" i="2"/>
  <c r="S484" i="2"/>
  <c r="S522" i="2"/>
  <c r="S595" i="2"/>
  <c r="S521" i="2"/>
  <c r="S462" i="2"/>
  <c r="S494" i="2"/>
  <c r="S4866" i="2"/>
  <c r="S1070" i="2"/>
  <c r="S735" i="2"/>
  <c r="S1063" i="2"/>
  <c r="S766" i="2"/>
  <c r="S2178" i="2"/>
  <c r="S1794" i="2"/>
  <c r="S1369" i="2"/>
  <c r="S2028" i="2"/>
  <c r="S4069" i="2"/>
  <c r="S4693" i="2"/>
  <c r="S1294" i="2"/>
  <c r="S4162" i="2"/>
  <c r="S503" i="2"/>
  <c r="S5030" i="2"/>
  <c r="S4945" i="2"/>
  <c r="S4447" i="2"/>
  <c r="S4537" i="2"/>
  <c r="S4886" i="2"/>
  <c r="S4297" i="2"/>
  <c r="S4451" i="2"/>
  <c r="S4511" i="2"/>
  <c r="S4885" i="2"/>
  <c r="S4108" i="2"/>
  <c r="S3701" i="2"/>
  <c r="S3596" i="2"/>
  <c r="S3688" i="2"/>
  <c r="S3748" i="2"/>
  <c r="S4734" i="2"/>
  <c r="S3519" i="2"/>
  <c r="S4072" i="2"/>
  <c r="S4115" i="2"/>
  <c r="S4718" i="2"/>
  <c r="S4996" i="2"/>
  <c r="S4404" i="2"/>
  <c r="S4708" i="2"/>
  <c r="S4118" i="2"/>
  <c r="S4426" i="2"/>
  <c r="S4952" i="2"/>
  <c r="S5759" i="2"/>
  <c r="S3686" i="2"/>
  <c r="S2098" i="2"/>
  <c r="S2264" i="2"/>
  <c r="S2836" i="2"/>
  <c r="S1045" i="2"/>
  <c r="S1240" i="2"/>
  <c r="S1178" i="2"/>
  <c r="S2012" i="2"/>
  <c r="S2349" i="2"/>
  <c r="S1741" i="2"/>
  <c r="S2047" i="2"/>
  <c r="S1916" i="2"/>
  <c r="S2245" i="2"/>
  <c r="S1255" i="2"/>
  <c r="S3571" i="2"/>
  <c r="S2161" i="2"/>
  <c r="S5594" i="2"/>
  <c r="S5593" i="2"/>
  <c r="S4157" i="2"/>
  <c r="S3145" i="2"/>
  <c r="S4294" i="2"/>
  <c r="S3589" i="2"/>
  <c r="S3446" i="2"/>
  <c r="S1907" i="2"/>
  <c r="S3741" i="2"/>
  <c r="S3599" i="2"/>
  <c r="S2905" i="2"/>
  <c r="S2252" i="2"/>
  <c r="S2329" i="2"/>
  <c r="S3401" i="2"/>
  <c r="S2527" i="2"/>
  <c r="S2528" i="2"/>
  <c r="S1225" i="2"/>
  <c r="S4921" i="2"/>
  <c r="S4649" i="2"/>
  <c r="S5034" i="2"/>
  <c r="S4532" i="2"/>
  <c r="S4531" i="2"/>
  <c r="S4284" i="2"/>
  <c r="S2384" i="2"/>
  <c r="S3409" i="2"/>
  <c r="S3949" i="2"/>
  <c r="S1601" i="2"/>
  <c r="S3512" i="2"/>
  <c r="S2262" i="2"/>
  <c r="S3621" i="2"/>
  <c r="S1948" i="2"/>
  <c r="S4000" i="2"/>
  <c r="S2214" i="2"/>
  <c r="S3939" i="2"/>
  <c r="S2064" i="2"/>
  <c r="S4269" i="2"/>
  <c r="S2138" i="2"/>
  <c r="S3260" i="2"/>
  <c r="S3110" i="2"/>
  <c r="S5458" i="2"/>
  <c r="S5457" i="2"/>
  <c r="S5456" i="2"/>
  <c r="S3202" i="2"/>
  <c r="S1892" i="2"/>
  <c r="S4941" i="2"/>
  <c r="S4682" i="2"/>
  <c r="S4614" i="2"/>
  <c r="S4208" i="2"/>
  <c r="S2116" i="2"/>
  <c r="S4944" i="2"/>
  <c r="S4685" i="2"/>
  <c r="S4760" i="2"/>
  <c r="S4691" i="2"/>
  <c r="S3965" i="2"/>
  <c r="S4484" i="2"/>
  <c r="S3933" i="2"/>
  <c r="S3590" i="2"/>
  <c r="S4631" i="2"/>
  <c r="S4821" i="2"/>
  <c r="S4276" i="2"/>
  <c r="S4305" i="2"/>
  <c r="S3750" i="2"/>
  <c r="S3502" i="2"/>
  <c r="S3752" i="2"/>
  <c r="S3784" i="2"/>
  <c r="S4896" i="2"/>
  <c r="S3905" i="2"/>
  <c r="S4994" i="2"/>
  <c r="S3794" i="2"/>
  <c r="S3793" i="2"/>
  <c r="S4839" i="2"/>
  <c r="S4977" i="2"/>
  <c r="S4884" i="2"/>
  <c r="S4883" i="2"/>
  <c r="S4096" i="2"/>
  <c r="S3995" i="2"/>
  <c r="S3448" i="2"/>
  <c r="S4536" i="2"/>
  <c r="S4062" i="2"/>
  <c r="S4975" i="2"/>
  <c r="S4695" i="2"/>
  <c r="S4655" i="2"/>
  <c r="S1875" i="2"/>
  <c r="S3106" i="2"/>
  <c r="S3887" i="2"/>
  <c r="S4310" i="2"/>
  <c r="S3513" i="2"/>
  <c r="S2770" i="2"/>
  <c r="S2866" i="2"/>
  <c r="S2841" i="2"/>
  <c r="S2864" i="2"/>
  <c r="S2828" i="2"/>
  <c r="S5455" i="2"/>
  <c r="S658" i="2"/>
  <c r="S2785" i="2"/>
  <c r="S5592" i="2"/>
  <c r="S3364" i="2"/>
  <c r="S4828" i="2"/>
  <c r="S5454" i="2"/>
  <c r="S2976" i="2"/>
  <c r="S3902" i="2"/>
  <c r="S3196" i="2"/>
  <c r="S1653" i="2"/>
  <c r="S2453" i="2"/>
  <c r="S2675" i="2"/>
  <c r="S2674" i="2"/>
  <c r="S3982" i="2"/>
  <c r="S3891" i="2"/>
  <c r="S3890" i="2"/>
  <c r="S4836" i="2"/>
  <c r="S2907" i="2"/>
  <c r="S4298" i="2"/>
  <c r="S4520" i="2"/>
  <c r="S4804" i="2"/>
  <c r="S4095" i="2"/>
  <c r="S4385" i="2"/>
  <c r="S4878" i="2"/>
  <c r="S5023" i="2"/>
  <c r="S3573" i="2"/>
  <c r="S3427" i="2"/>
  <c r="S3705" i="2"/>
  <c r="S4434" i="2"/>
  <c r="S5045" i="2"/>
  <c r="S5044" i="2"/>
  <c r="S3910" i="2"/>
  <c r="S4822" i="2"/>
  <c r="S1250" i="2"/>
  <c r="S1092" i="2"/>
  <c r="S4525" i="2"/>
  <c r="S2084" i="2"/>
  <c r="S4457" i="2"/>
  <c r="S4923" i="2"/>
  <c r="S4900" i="2"/>
  <c r="S4249" i="2"/>
  <c r="S4637" i="2"/>
  <c r="S4902" i="2"/>
  <c r="S4958" i="2"/>
  <c r="S4651" i="2"/>
  <c r="S4995" i="2"/>
  <c r="S4827" i="2"/>
  <c r="S3111" i="2"/>
  <c r="S5017" i="2"/>
  <c r="S3817" i="2"/>
  <c r="S3540" i="2"/>
  <c r="S2001" i="2"/>
  <c r="S3365" i="2"/>
  <c r="S2120" i="2"/>
  <c r="S4086" i="2"/>
  <c r="S1134" i="2"/>
  <c r="S5453" i="2"/>
  <c r="S5452" i="2"/>
  <c r="S5451" i="2"/>
  <c r="S5591" i="2"/>
  <c r="S2280" i="2"/>
  <c r="S5590" i="2"/>
  <c r="S2235" i="2"/>
  <c r="S5589" i="2"/>
  <c r="S2279" i="2"/>
  <c r="S3447" i="2"/>
  <c r="S5450" i="2"/>
  <c r="S1779" i="2"/>
  <c r="S2792" i="2"/>
  <c r="S4107" i="2"/>
  <c r="S4247" i="2"/>
  <c r="S4636" i="2"/>
  <c r="S2512" i="2"/>
  <c r="S2597" i="2"/>
  <c r="S2596" i="2"/>
  <c r="S2672" i="2"/>
  <c r="S2671" i="2"/>
  <c r="S2541" i="2"/>
  <c r="S2540" i="2"/>
  <c r="S2610" i="2"/>
  <c r="S2609" i="2"/>
  <c r="S399" i="2"/>
  <c r="S2476" i="2"/>
  <c r="S2111" i="2"/>
  <c r="S3123" i="2"/>
  <c r="S3178" i="2"/>
  <c r="S4504" i="2"/>
  <c r="S632" i="2"/>
  <c r="S1166" i="2"/>
  <c r="S1165" i="2"/>
  <c r="S1156" i="2"/>
  <c r="S1977" i="2"/>
  <c r="S1976" i="2"/>
  <c r="S1975" i="2"/>
  <c r="S1974" i="2"/>
  <c r="S3176" i="2"/>
  <c r="S1184" i="2"/>
  <c r="S2876" i="2"/>
  <c r="S2000" i="2"/>
  <c r="S3495" i="2"/>
  <c r="S4061" i="2"/>
  <c r="S3880" i="2"/>
  <c r="S3921" i="2"/>
  <c r="S3415" i="2"/>
  <c r="S656" i="2"/>
  <c r="S594" i="2"/>
  <c r="S4149" i="2"/>
  <c r="S3081" i="2"/>
  <c r="S4953" i="2"/>
  <c r="S568" i="2"/>
  <c r="S2351" i="2"/>
  <c r="S2830" i="2"/>
  <c r="S2330" i="2"/>
  <c r="S4349" i="2"/>
  <c r="S3232" i="2"/>
  <c r="S4560" i="2"/>
  <c r="S3684" i="2"/>
  <c r="S3382" i="2"/>
  <c r="S2794" i="2"/>
  <c r="S3951" i="2"/>
  <c r="S3306" i="2"/>
  <c r="S3907" i="2"/>
  <c r="S3936" i="2"/>
  <c r="S3757" i="2"/>
  <c r="S2104" i="2"/>
  <c r="S2143" i="2"/>
  <c r="S2967" i="2"/>
  <c r="S5449" i="2"/>
  <c r="S833" i="2"/>
  <c r="S2897" i="2"/>
  <c r="S2454" i="2"/>
  <c r="S2953" i="2"/>
  <c r="S2679" i="2"/>
  <c r="S2676" i="2"/>
  <c r="S2649" i="2"/>
  <c r="S3262" i="2"/>
  <c r="S2711" i="2"/>
  <c r="S2729" i="2"/>
  <c r="S2896" i="2"/>
  <c r="S5588" i="2"/>
  <c r="S3198" i="2"/>
  <c r="S5448" i="2"/>
  <c r="S3602" i="2"/>
  <c r="S2254" i="2"/>
  <c r="S2223" i="2"/>
  <c r="S3345" i="2"/>
  <c r="S2749" i="2"/>
  <c r="S2193" i="2"/>
  <c r="S1762" i="2"/>
  <c r="S3673" i="2"/>
  <c r="S3440" i="2"/>
  <c r="S4347" i="2"/>
  <c r="S4346" i="2"/>
  <c r="S4117" i="2"/>
  <c r="S3730" i="2"/>
  <c r="S4046" i="2"/>
  <c r="S3877" i="2"/>
  <c r="S4699" i="2"/>
  <c r="S4583" i="2"/>
  <c r="S2419" i="2"/>
  <c r="S3958" i="2"/>
  <c r="S4144" i="2"/>
  <c r="S3866" i="2"/>
  <c r="S3011" i="2"/>
  <c r="S1007" i="2"/>
  <c r="S1343" i="2"/>
  <c r="S2510" i="2"/>
  <c r="S2778" i="2"/>
  <c r="S2751" i="2"/>
  <c r="S2821" i="2"/>
  <c r="S3348" i="2"/>
  <c r="S2997" i="2"/>
  <c r="S2341" i="2"/>
  <c r="S2772" i="2"/>
  <c r="S3121" i="2"/>
  <c r="S4005" i="2"/>
  <c r="S5587" i="2"/>
  <c r="S4627" i="2"/>
  <c r="S3012" i="2"/>
  <c r="S3555" i="2"/>
  <c r="S4141" i="2"/>
  <c r="S4140" i="2"/>
  <c r="S4280" i="2"/>
  <c r="S5447" i="2"/>
  <c r="S3323" i="2"/>
  <c r="S3542" i="2"/>
  <c r="S1475" i="2"/>
  <c r="S5445" i="2"/>
  <c r="S3330" i="2"/>
  <c r="S5443" i="2"/>
  <c r="S3547" i="2"/>
  <c r="S4293" i="2"/>
  <c r="S3337" i="2"/>
  <c r="S1537" i="2"/>
  <c r="S3538" i="2"/>
  <c r="S4832" i="2"/>
  <c r="S3298" i="2"/>
  <c r="S4067" i="2"/>
  <c r="S4630" i="2"/>
  <c r="S3963" i="2"/>
  <c r="S4529" i="2"/>
  <c r="S787" i="2"/>
  <c r="S3836" i="2"/>
  <c r="S1674" i="2"/>
  <c r="S1686" i="2"/>
  <c r="S1685" i="2"/>
  <c r="S1684" i="2"/>
  <c r="S5758" i="2"/>
  <c r="S4919" i="2"/>
  <c r="S5014" i="2"/>
  <c r="S3988" i="2"/>
  <c r="S4754" i="2"/>
  <c r="S4542" i="2"/>
  <c r="S4004" i="2"/>
  <c r="S4446" i="2"/>
  <c r="S4554" i="2"/>
  <c r="S1177" i="2"/>
  <c r="S2172" i="2"/>
  <c r="S1842" i="2"/>
  <c r="S5442" i="2"/>
  <c r="S4184" i="2"/>
  <c r="S4045" i="2"/>
  <c r="S1139" i="2"/>
  <c r="S625" i="2"/>
  <c r="S5441" i="2"/>
  <c r="S695" i="2"/>
  <c r="S3900" i="2"/>
  <c r="S1635" i="2"/>
  <c r="S574" i="2"/>
  <c r="S2901" i="2"/>
  <c r="S3156" i="2"/>
  <c r="S1748" i="2"/>
  <c r="S3702" i="2"/>
  <c r="S3597" i="2"/>
  <c r="S4013" i="2"/>
  <c r="S2411" i="2"/>
  <c r="S2272" i="2"/>
  <c r="S3849" i="2"/>
  <c r="S3837" i="2"/>
  <c r="S1998" i="2"/>
  <c r="S3568" i="2"/>
  <c r="S2875" i="2"/>
  <c r="S2884" i="2"/>
  <c r="S982" i="2"/>
  <c r="S3108" i="2"/>
  <c r="S3984" i="2"/>
  <c r="S3850" i="2"/>
  <c r="S2367" i="2"/>
  <c r="S2310" i="2"/>
  <c r="S4410" i="2"/>
  <c r="S4084" i="2"/>
  <c r="S4232" i="2"/>
  <c r="S3617" i="2"/>
  <c r="S3740" i="2"/>
  <c r="S2507" i="2"/>
  <c r="S1143" i="2"/>
  <c r="S4333" i="2"/>
  <c r="S3919" i="2"/>
  <c r="S3400" i="2"/>
  <c r="S3434" i="2"/>
  <c r="S1906" i="2"/>
  <c r="S1482" i="2"/>
  <c r="S1905" i="2"/>
  <c r="S1481" i="2"/>
  <c r="S1904" i="2"/>
  <c r="S1903" i="2"/>
  <c r="S1480" i="2"/>
  <c r="S2401" i="2"/>
  <c r="S5438" i="2"/>
  <c r="S5437" i="2"/>
  <c r="S3280" i="2"/>
  <c r="S4444" i="2"/>
  <c r="S4513" i="2"/>
  <c r="S3284" i="2"/>
  <c r="S5433" i="2"/>
  <c r="S5432" i="2"/>
  <c r="S2108" i="2"/>
  <c r="S771" i="2"/>
  <c r="S1989" i="2"/>
  <c r="S3854" i="2"/>
  <c r="S5431" i="2"/>
  <c r="S5430" i="2"/>
  <c r="S3972" i="2"/>
  <c r="S1879" i="2"/>
  <c r="S2126" i="2"/>
  <c r="S3053" i="2"/>
  <c r="S3122" i="2"/>
  <c r="S391" i="2"/>
  <c r="S4186" i="2"/>
  <c r="S884" i="2"/>
  <c r="S3370" i="2"/>
  <c r="S1597" i="2"/>
  <c r="S3468" i="2"/>
  <c r="S4345" i="2"/>
  <c r="S5757" i="2"/>
  <c r="S5756" i="2"/>
  <c r="S5429" i="2"/>
  <c r="S496" i="2"/>
  <c r="S773" i="2"/>
  <c r="S2177" i="2"/>
  <c r="S723" i="2"/>
  <c r="S3802" i="2"/>
  <c r="S3175" i="2"/>
  <c r="S2281" i="2"/>
  <c r="S3214" i="2"/>
  <c r="S2273" i="2"/>
  <c r="S1649" i="2"/>
  <c r="S3395" i="2"/>
  <c r="S3195" i="2"/>
  <c r="S3107" i="2"/>
  <c r="S3172" i="2"/>
  <c r="S3112" i="2"/>
  <c r="S2899" i="2"/>
  <c r="S2793" i="2"/>
  <c r="S3904" i="2"/>
  <c r="S3873" i="2"/>
  <c r="S1023" i="2"/>
  <c r="S4001" i="2"/>
  <c r="S2592" i="2"/>
  <c r="S5211" i="2"/>
  <c r="S5216" i="2"/>
  <c r="S5481" i="2"/>
  <c r="S5262" i="2"/>
  <c r="S5508" i="2"/>
  <c r="S2839" i="2"/>
  <c r="S2968" i="2"/>
  <c r="S2633" i="2"/>
  <c r="S2827" i="2"/>
  <c r="S2762" i="2"/>
  <c r="S2629" i="2"/>
  <c r="S1924" i="2"/>
  <c r="S1923" i="2"/>
  <c r="S3830" i="2"/>
  <c r="S782" i="2"/>
  <c r="S5083" i="2"/>
  <c r="S5082" i="2"/>
  <c r="S3746" i="2"/>
  <c r="S5081" i="2"/>
  <c r="S5080" i="2"/>
  <c r="S4588" i="2"/>
  <c r="S3588" i="2"/>
  <c r="S4722" i="2"/>
  <c r="S2317" i="2"/>
  <c r="S1932" i="2"/>
  <c r="S1096" i="2"/>
  <c r="S3467" i="2"/>
  <c r="S4285" i="2"/>
  <c r="S2820" i="2"/>
  <c r="S3692" i="2"/>
  <c r="S3657" i="2"/>
  <c r="S3656" i="2"/>
  <c r="S3247" i="2"/>
  <c r="S3881" i="2"/>
  <c r="S3454" i="2"/>
  <c r="S3668" i="2"/>
  <c r="S5586" i="2"/>
  <c r="S701" i="2"/>
  <c r="S5057" i="2"/>
  <c r="S4173" i="2"/>
  <c r="S2621" i="2"/>
  <c r="S3481" i="2"/>
  <c r="S3985" i="2"/>
  <c r="S2618" i="2"/>
  <c r="S4665" i="2"/>
  <c r="S2571" i="2"/>
  <c r="S5054" i="2"/>
  <c r="S2605" i="2"/>
  <c r="S2810" i="2"/>
  <c r="S2673" i="2"/>
  <c r="S3800" i="2"/>
  <c r="S4664" i="2"/>
  <c r="S2566" i="2"/>
  <c r="S3058" i="2"/>
  <c r="S1756" i="2"/>
  <c r="S2959" i="2"/>
  <c r="S4768" i="2"/>
  <c r="S4009" i="2"/>
  <c r="S3399" i="2"/>
  <c r="S2115" i="2"/>
  <c r="S1620" i="2"/>
  <c r="S3482" i="2"/>
  <c r="S4043" i="2"/>
  <c r="S4751" i="2"/>
  <c r="S3914" i="2"/>
  <c r="S4058" i="2"/>
  <c r="S3313" i="2"/>
  <c r="S3580" i="2"/>
  <c r="S2099" i="2"/>
  <c r="S3239" i="2"/>
  <c r="S2914" i="2"/>
  <c r="S2992" i="2"/>
  <c r="S3035" i="2"/>
  <c r="S3934" i="2"/>
  <c r="S897" i="2"/>
  <c r="S1783" i="2"/>
  <c r="S2506" i="2"/>
  <c r="S5363" i="2"/>
  <c r="S1775" i="2"/>
  <c r="S5428" i="2"/>
  <c r="S4150" i="2"/>
  <c r="S1110" i="2"/>
  <c r="S2924" i="2"/>
  <c r="S2167" i="2"/>
  <c r="S2027" i="2"/>
  <c r="S2026" i="2"/>
  <c r="S2062" i="2"/>
  <c r="S2025" i="2"/>
  <c r="S2024" i="2"/>
  <c r="S2061" i="2"/>
  <c r="S1994" i="2"/>
  <c r="S1993" i="2"/>
  <c r="S2023" i="2"/>
  <c r="S2022" i="2"/>
  <c r="S1992" i="2"/>
  <c r="S1991" i="2"/>
  <c r="S3248" i="2"/>
  <c r="S4159" i="2"/>
  <c r="S4750" i="2"/>
  <c r="S3569" i="2"/>
  <c r="S2727" i="2"/>
  <c r="S2919" i="2"/>
  <c r="S2657" i="2"/>
  <c r="S411" i="2"/>
  <c r="S1740" i="2"/>
  <c r="S3006" i="2"/>
  <c r="S822" i="2"/>
  <c r="S2340" i="2"/>
  <c r="S2683" i="2"/>
  <c r="S2687" i="2"/>
  <c r="S2032" i="2"/>
  <c r="S4219" i="2"/>
  <c r="S2799" i="2"/>
  <c r="S4713" i="2"/>
  <c r="S3612" i="2"/>
  <c r="S2755" i="2"/>
  <c r="S1261" i="2"/>
  <c r="S3318" i="2"/>
  <c r="S2862" i="2"/>
  <c r="S2231" i="2"/>
  <c r="S1633" i="2"/>
  <c r="S2073" i="2"/>
  <c r="S1956" i="2"/>
  <c r="S4842" i="2"/>
  <c r="S5755" i="2"/>
  <c r="S5754" i="2"/>
  <c r="S5732" i="2"/>
  <c r="S5731" i="2"/>
  <c r="S5730" i="2"/>
  <c r="S5753" i="2"/>
  <c r="S5752" i="2"/>
  <c r="S4641" i="2"/>
  <c r="S2105" i="2"/>
  <c r="S3294" i="2"/>
  <c r="S3739" i="2"/>
  <c r="S3818" i="2"/>
  <c r="S4863" i="2"/>
  <c r="S4740" i="2"/>
  <c r="S4433" i="2"/>
  <c r="S4523" i="2"/>
  <c r="S3908" i="2"/>
  <c r="S748" i="2"/>
  <c r="S3872" i="2"/>
  <c r="S1973" i="2"/>
  <c r="S3297" i="2"/>
  <c r="S2315" i="2"/>
  <c r="S2697" i="2"/>
  <c r="S2356" i="2"/>
  <c r="S4286" i="2"/>
  <c r="S5729" i="2"/>
  <c r="S5728" i="2"/>
  <c r="S3432" i="2"/>
  <c r="S3125" i="2"/>
  <c r="S389" i="2"/>
  <c r="S1792" i="2"/>
  <c r="S4199" i="2"/>
  <c r="S3990" i="2"/>
  <c r="S2735" i="2"/>
  <c r="S2754" i="2"/>
  <c r="S4218" i="2"/>
  <c r="S3234" i="2"/>
  <c r="S5726" i="2"/>
  <c r="S4810" i="2"/>
  <c r="S1003" i="2"/>
  <c r="S1062" i="2"/>
  <c r="S965" i="2"/>
  <c r="S1788" i="2"/>
  <c r="S4066" i="2"/>
  <c r="S4282" i="2"/>
  <c r="S3768" i="2"/>
  <c r="S4973" i="2"/>
  <c r="S4093" i="2"/>
  <c r="S5058" i="2"/>
  <c r="S936" i="2"/>
  <c r="S4007" i="2"/>
  <c r="S1623" i="2"/>
  <c r="S4559" i="2"/>
  <c r="S4558" i="2"/>
  <c r="S4825" i="2"/>
  <c r="S3151" i="2"/>
  <c r="S3304" i="2"/>
  <c r="S3774" i="2"/>
  <c r="S2654" i="2"/>
  <c r="S2536" i="2"/>
  <c r="S2567" i="2"/>
  <c r="S2645" i="2"/>
  <c r="S2533" i="2"/>
  <c r="S2603" i="2"/>
  <c r="S2600" i="2"/>
  <c r="S2537" i="2"/>
  <c r="S2780" i="2"/>
  <c r="S2707" i="2"/>
  <c r="S2616" i="2"/>
  <c r="S2632" i="2"/>
  <c r="S5427" i="2"/>
  <c r="S3846" i="2"/>
  <c r="S3534" i="2"/>
  <c r="S5426" i="2"/>
  <c r="S5425" i="2"/>
  <c r="S4454" i="2"/>
  <c r="S4585" i="2"/>
  <c r="S4283" i="2"/>
  <c r="S949" i="2"/>
  <c r="S4387" i="2"/>
  <c r="S2948" i="2"/>
  <c r="S622" i="2"/>
  <c r="S4549" i="2"/>
  <c r="S3263" i="2"/>
  <c r="S2898" i="2"/>
  <c r="S2482" i="2"/>
  <c r="S5424" i="2"/>
  <c r="S5725" i="2"/>
  <c r="S3404" i="2"/>
  <c r="S5724" i="2"/>
  <c r="S1072" i="2"/>
  <c r="S1401" i="2"/>
  <c r="S584" i="2"/>
  <c r="S3536" i="2"/>
  <c r="S3008" i="2"/>
  <c r="S3007" i="2"/>
  <c r="S3821" i="2"/>
  <c r="S3367" i="2"/>
  <c r="S4244" i="2"/>
  <c r="S4601" i="2"/>
  <c r="S1877" i="2"/>
  <c r="S2851" i="2"/>
  <c r="S487" i="2"/>
  <c r="S1500" i="2"/>
  <c r="S1263" i="2"/>
  <c r="S2357" i="2"/>
  <c r="S3884" i="2"/>
  <c r="S1804" i="2"/>
  <c r="S3246" i="2"/>
  <c r="S3665" i="2"/>
  <c r="S3240" i="2"/>
  <c r="S1358" i="2"/>
  <c r="S4626" i="2"/>
  <c r="S4840" i="2"/>
  <c r="S4097" i="2"/>
  <c r="S1223" i="2"/>
  <c r="S549" i="2"/>
  <c r="S1262" i="2"/>
  <c r="S981" i="2"/>
  <c r="S4253" i="2"/>
  <c r="S1182" i="2"/>
  <c r="S628" i="2"/>
  <c r="S976" i="2"/>
  <c r="S1018" i="2"/>
  <c r="S969" i="2"/>
  <c r="S5423" i="2"/>
  <c r="S5085" i="2"/>
  <c r="S5422" i="2"/>
  <c r="S1159" i="2"/>
  <c r="S5585" i="2"/>
  <c r="S5584" i="2"/>
  <c r="S5421" i="2"/>
  <c r="S5084" i="2"/>
  <c r="S3651" i="2"/>
  <c r="S968" i="2"/>
  <c r="S5420" i="2"/>
  <c r="S2145" i="2"/>
  <c r="S4279" i="2"/>
  <c r="S4174" i="2"/>
  <c r="S2134" i="2"/>
  <c r="S4207" i="2"/>
  <c r="S4600" i="2"/>
  <c r="S5062" i="2"/>
  <c r="S3772" i="2"/>
  <c r="S3771" i="2"/>
  <c r="S812" i="2"/>
  <c r="S4407" i="2"/>
  <c r="S806" i="2"/>
  <c r="S3347" i="2"/>
  <c r="S3691" i="2"/>
  <c r="S4495" i="2"/>
  <c r="S5328" i="2"/>
  <c r="S5357" i="2"/>
  <c r="S5387" i="2"/>
  <c r="S1145" i="2"/>
  <c r="S516" i="2"/>
  <c r="S5419" i="2"/>
  <c r="S2376" i="2"/>
  <c r="S2950" i="2"/>
  <c r="S1088" i="2"/>
  <c r="S2809" i="2"/>
  <c r="S4712" i="2"/>
  <c r="S2345" i="2"/>
  <c r="S461" i="2"/>
  <c r="S4126" i="2"/>
  <c r="S5418" i="2"/>
  <c r="S3444" i="2"/>
  <c r="S2041" i="2"/>
  <c r="S1958" i="2"/>
  <c r="S2333" i="2"/>
  <c r="S3168" i="2"/>
  <c r="S3539" i="2"/>
  <c r="S4955" i="2"/>
  <c r="S1400" i="2"/>
  <c r="S3252" i="2"/>
  <c r="S3115" i="2"/>
  <c r="S4217" i="2"/>
  <c r="S3689" i="2"/>
  <c r="S3787" i="2"/>
  <c r="S4243" i="2"/>
  <c r="S4612" i="2"/>
  <c r="S3650" i="2"/>
  <c r="S4599" i="2"/>
  <c r="S4598" i="2"/>
  <c r="S4597" i="2"/>
  <c r="S805" i="2"/>
  <c r="S700" i="2"/>
  <c r="S3077" i="2"/>
  <c r="S4142" i="2"/>
  <c r="S3392" i="2"/>
  <c r="S4650" i="2"/>
  <c r="S4652" i="2"/>
  <c r="S4224" i="2"/>
  <c r="S4910" i="2"/>
  <c r="S2489" i="2"/>
  <c r="S2923" i="2"/>
  <c r="S3256" i="2"/>
  <c r="S1637" i="2"/>
  <c r="S5417" i="2"/>
  <c r="S4327" i="2"/>
  <c r="S3669" i="2"/>
  <c r="S4265" i="2"/>
  <c r="S2972" i="2"/>
  <c r="S5416" i="2"/>
  <c r="S2689" i="2"/>
  <c r="S2496" i="2"/>
  <c r="S3044" i="2"/>
  <c r="S5723" i="2"/>
  <c r="S5415" i="2"/>
  <c r="S5722" i="2"/>
  <c r="S4733" i="2"/>
  <c r="S4030" i="2"/>
  <c r="S5721" i="2"/>
  <c r="S5079" i="2"/>
  <c r="S3080" i="2"/>
  <c r="S5077" i="2"/>
  <c r="S3704" i="2"/>
  <c r="S1542" i="2"/>
  <c r="S4982" i="2"/>
  <c r="S3761" i="2"/>
  <c r="S4151" i="2"/>
  <c r="S1734" i="2"/>
  <c r="S3760" i="2"/>
  <c r="S3452" i="2"/>
  <c r="S2377" i="2"/>
  <c r="S4295" i="2"/>
  <c r="S4201" i="2"/>
  <c r="S4727" i="2"/>
  <c r="S4962" i="2"/>
  <c r="S4313" i="2"/>
  <c r="S4610" i="2"/>
  <c r="S874" i="2"/>
  <c r="S3270" i="2"/>
  <c r="S3378" i="2"/>
  <c r="S2110" i="2"/>
  <c r="S3387" i="2"/>
  <c r="S3679" i="2"/>
  <c r="S2957" i="2"/>
  <c r="S586" i="2"/>
  <c r="S1527" i="2"/>
  <c r="S4167" i="2"/>
  <c r="S4166" i="2"/>
  <c r="S2380" i="2"/>
  <c r="S2170" i="2"/>
  <c r="S3566" i="2"/>
  <c r="S4591" i="2"/>
  <c r="S1561" i="2"/>
  <c r="S2784" i="2"/>
  <c r="S3338" i="2"/>
  <c r="S3736" i="2"/>
  <c r="S5090" i="2"/>
  <c r="S4213" i="2"/>
  <c r="S414" i="2"/>
  <c r="S1370" i="2"/>
  <c r="S4581" i="2"/>
  <c r="S4337" i="2"/>
  <c r="S4336" i="2"/>
  <c r="S3398" i="2"/>
  <c r="S4172" i="2"/>
  <c r="S4016" i="2"/>
  <c r="S3922" i="2"/>
  <c r="S4160" i="2"/>
  <c r="S490" i="2"/>
  <c r="S3782" i="2"/>
  <c r="S3703" i="2"/>
  <c r="S865" i="2"/>
  <c r="S3526" i="2"/>
  <c r="S2850" i="2"/>
  <c r="S4609" i="2"/>
  <c r="S3918" i="2"/>
  <c r="S4074" i="2"/>
  <c r="S4777" i="2"/>
  <c r="S4078" i="2"/>
  <c r="S4694" i="2"/>
  <c r="S4746" i="2"/>
  <c r="S4377" i="2"/>
  <c r="S3863" i="2"/>
  <c r="S4561" i="2"/>
  <c r="S3791" i="2"/>
  <c r="S2724" i="2"/>
  <c r="S5320" i="2"/>
  <c r="S2722" i="2"/>
  <c r="S2694" i="2"/>
  <c r="S3319" i="2"/>
  <c r="S2630" i="2"/>
  <c r="S2721" i="2"/>
  <c r="S2572" i="2"/>
  <c r="S2720" i="2"/>
  <c r="S5039" i="2"/>
  <c r="S2615" i="2"/>
  <c r="S2594" i="2"/>
  <c r="S5038" i="2"/>
  <c r="S2916" i="2"/>
  <c r="S2641" i="2"/>
  <c r="S2593" i="2"/>
  <c r="S2588" i="2"/>
  <c r="S2612" i="2"/>
  <c r="S2584" i="2"/>
  <c r="S2606" i="2"/>
  <c r="S2979" i="2"/>
  <c r="S2581" i="2"/>
  <c r="S2848" i="2"/>
  <c r="S2926" i="2"/>
  <c r="S3941" i="2"/>
  <c r="S3460" i="2"/>
  <c r="S4216" i="2"/>
  <c r="S3380" i="2"/>
  <c r="S2052" i="2"/>
  <c r="S1793" i="2"/>
  <c r="S5720" i="2"/>
  <c r="S2938" i="2"/>
  <c r="S3456" i="2"/>
  <c r="S4344" i="2"/>
  <c r="S3466" i="2"/>
  <c r="S718" i="2"/>
  <c r="S3465" i="2"/>
  <c r="S2904" i="2"/>
  <c r="S4020" i="2"/>
  <c r="S4197" i="2"/>
  <c r="S3227" i="2"/>
  <c r="S1324" i="2"/>
  <c r="S2857" i="2"/>
  <c r="S4259" i="2"/>
  <c r="S3829" i="2"/>
  <c r="S3773" i="2"/>
  <c r="S4697" i="2"/>
  <c r="S2234" i="2"/>
  <c r="S3745" i="2"/>
  <c r="S4196" i="2"/>
  <c r="S4764" i="2"/>
  <c r="S4766" i="2"/>
  <c r="S3966" i="2"/>
  <c r="S739" i="2"/>
  <c r="S3923" i="2"/>
  <c r="S3738" i="2"/>
  <c r="S2406" i="2"/>
  <c r="S2879" i="2"/>
  <c r="S4455" i="2"/>
  <c r="S4743" i="2"/>
  <c r="S4372" i="2"/>
  <c r="S4477" i="2"/>
  <c r="S4620" i="2"/>
  <c r="S4617" i="2"/>
  <c r="S4761" i="2"/>
  <c r="S3683" i="2"/>
  <c r="S4853" i="2"/>
  <c r="S4881" i="2"/>
  <c r="S4645" i="2"/>
  <c r="S4661" i="2"/>
  <c r="S4042" i="2"/>
  <c r="S4468" i="2"/>
  <c r="S4762" i="2"/>
  <c r="S4533" i="2"/>
  <c r="S5505" i="2"/>
  <c r="S5467" i="2"/>
  <c r="S5290" i="2"/>
  <c r="S2578" i="2"/>
  <c r="S2576" i="2"/>
  <c r="S2582" i="2"/>
  <c r="S2666" i="2"/>
  <c r="S2656" i="2"/>
  <c r="S2590" i="2"/>
  <c r="S2598" i="2"/>
  <c r="S2726" i="2"/>
  <c r="S2643" i="2"/>
  <c r="S5225" i="2"/>
  <c r="S5288" i="2"/>
  <c r="S5280" i="2"/>
  <c r="S5236" i="2"/>
  <c r="S5406" i="2"/>
  <c r="S5226" i="2"/>
  <c r="S5222" i="2"/>
  <c r="S5273" i="2"/>
  <c r="S3860" i="2"/>
  <c r="S3249" i="2"/>
  <c r="S2192" i="2"/>
  <c r="S2420" i="2"/>
  <c r="S2448" i="2"/>
  <c r="S2385" i="2"/>
  <c r="S2301" i="2"/>
  <c r="S2300" i="2"/>
  <c r="S2386" i="2"/>
  <c r="S2320" i="2"/>
  <c r="S3302" i="2"/>
  <c r="S3603" i="2"/>
  <c r="S3453" i="2"/>
  <c r="S2796" i="2"/>
  <c r="S2311" i="2"/>
  <c r="S5719" i="2"/>
  <c r="S5718" i="2"/>
  <c r="S5414" i="2"/>
  <c r="S3144" i="2"/>
  <c r="S5717" i="2"/>
  <c r="S3238" i="2"/>
  <c r="S4343" i="2"/>
  <c r="S1850" i="2"/>
  <c r="S972" i="2"/>
  <c r="S4414" i="2"/>
  <c r="S3576" i="2"/>
  <c r="S3428" i="2"/>
  <c r="S3048" i="2"/>
  <c r="S4121" i="2"/>
  <c r="S2095" i="2"/>
  <c r="S2094" i="2"/>
  <c r="S3157" i="2"/>
  <c r="S3664" i="2"/>
  <c r="S4266" i="2"/>
  <c r="S2319" i="2"/>
  <c r="S1650" i="2"/>
  <c r="S4137" i="2"/>
  <c r="S3980" i="2"/>
  <c r="S615" i="2"/>
  <c r="S3193" i="2"/>
  <c r="S5413" i="2"/>
  <c r="S3799" i="2"/>
  <c r="S3127" i="2"/>
  <c r="S2984" i="2"/>
  <c r="S3242" i="2"/>
  <c r="S3962" i="2"/>
  <c r="S5716" i="2"/>
  <c r="S5751" i="2"/>
  <c r="S5750" i="2"/>
  <c r="S5715" i="2"/>
  <c r="S5749" i="2"/>
  <c r="S5748" i="2"/>
  <c r="S1068" i="2"/>
  <c r="S3417" i="2"/>
  <c r="S4068" i="2"/>
  <c r="S740" i="2"/>
  <c r="S4929" i="2"/>
  <c r="S5061" i="2"/>
  <c r="S4653" i="2"/>
  <c r="S3525" i="2"/>
  <c r="S4800" i="2"/>
  <c r="S4375" i="2"/>
  <c r="S4702" i="2"/>
  <c r="S4806" i="2"/>
  <c r="S4981" i="2"/>
  <c r="S4264" i="2"/>
  <c r="S4498" i="2"/>
  <c r="S3496" i="2"/>
  <c r="S3216" i="2"/>
  <c r="S3899" i="2"/>
  <c r="S4805" i="2"/>
  <c r="S3615" i="2"/>
  <c r="S5440" i="2"/>
  <c r="S2556" i="2"/>
  <c r="S2555" i="2"/>
  <c r="S3353" i="2"/>
  <c r="S4203" i="2"/>
  <c r="S2147" i="2"/>
  <c r="S2295" i="2"/>
  <c r="S2063" i="2"/>
  <c r="S1029" i="2"/>
  <c r="S1032" i="2"/>
  <c r="S2853" i="2"/>
  <c r="S2176" i="2"/>
  <c r="S2163" i="2"/>
  <c r="S4966" i="2"/>
  <c r="S4486" i="2"/>
  <c r="S4796" i="2"/>
  <c r="S3882" i="2"/>
  <c r="S1399" i="2"/>
  <c r="S4696" i="2"/>
  <c r="S4381" i="2"/>
  <c r="S3308" i="2"/>
  <c r="S4388" i="2"/>
  <c r="S2230" i="2"/>
  <c r="S2229" i="2"/>
  <c r="S1245" i="2"/>
  <c r="S1349" i="2"/>
  <c r="S1222" i="2"/>
  <c r="S2438" i="2"/>
  <c r="S1221" i="2"/>
  <c r="S2742" i="2"/>
  <c r="S3020" i="2"/>
  <c r="S2602" i="2"/>
  <c r="S2623" i="2"/>
  <c r="S2625" i="2"/>
  <c r="S2684" i="2"/>
  <c r="S3289" i="2"/>
  <c r="S3197" i="2"/>
  <c r="S1648" i="2"/>
  <c r="S1836" i="2"/>
  <c r="S4220" i="2"/>
  <c r="S4022" i="2"/>
  <c r="S3336" i="2"/>
  <c r="S1565" i="2"/>
  <c r="S3652" i="2"/>
  <c r="S4596" i="2"/>
  <c r="S1575" i="2"/>
  <c r="S495" i="2"/>
  <c r="S1477" i="2"/>
  <c r="S4021" i="2"/>
  <c r="S4606" i="2"/>
  <c r="S4225" i="2"/>
  <c r="S4405" i="2"/>
  <c r="S654" i="2"/>
  <c r="S3535" i="2"/>
  <c r="S5238" i="2"/>
  <c r="S5239" i="2"/>
  <c r="S5241" i="2"/>
  <c r="S5436" i="2"/>
  <c r="S5435" i="2"/>
  <c r="S5434" i="2"/>
  <c r="S5444" i="2"/>
  <c r="S4859" i="2"/>
  <c r="S4643" i="2"/>
  <c r="S2481" i="2"/>
  <c r="S1664" i="2"/>
  <c r="S2169" i="2"/>
  <c r="S2436" i="2"/>
  <c r="S2505" i="2"/>
  <c r="S2409" i="2"/>
  <c r="S3929" i="2"/>
  <c r="S4342" i="2"/>
  <c r="S4341" i="2"/>
  <c r="S3282" i="2"/>
  <c r="S3770" i="2"/>
  <c r="S5747" i="2"/>
  <c r="S2835" i="2"/>
  <c r="S1709" i="2"/>
  <c r="S2227" i="2"/>
  <c r="S1244" i="2"/>
  <c r="S1405" i="2"/>
  <c r="S3813" i="2"/>
  <c r="S1404" i="2"/>
  <c r="S1600" i="2"/>
  <c r="S1667" i="2"/>
  <c r="S1576" i="2"/>
  <c r="S4506" i="2"/>
  <c r="S4367" i="2"/>
  <c r="S4268" i="2"/>
  <c r="S4077" i="2"/>
  <c r="S2494" i="2"/>
  <c r="S2186" i="2"/>
  <c r="S4681" i="2"/>
  <c r="S1981" i="2"/>
  <c r="S4680" i="2"/>
  <c r="S1777" i="2"/>
  <c r="S3371" i="2"/>
  <c r="S3819" i="2"/>
  <c r="S2686" i="2"/>
  <c r="S3658" i="2"/>
  <c r="S5021" i="2"/>
  <c r="S3729" i="2"/>
  <c r="S4033" i="2"/>
  <c r="S4528" i="2"/>
  <c r="S5020" i="2"/>
  <c r="S3834" i="2"/>
  <c r="S4362" i="2"/>
  <c r="S3546" i="2"/>
  <c r="S4008" i="2"/>
  <c r="S3422" i="2"/>
  <c r="S3844" i="2"/>
  <c r="S4386" i="2"/>
  <c r="S4461" i="2"/>
  <c r="S4894" i="2"/>
  <c r="S721" i="2"/>
  <c r="S2121" i="2"/>
  <c r="S2136" i="2"/>
  <c r="S5001" i="2"/>
  <c r="S558" i="2"/>
  <c r="S4256" i="2"/>
  <c r="S5412" i="2"/>
  <c r="S4874" i="2"/>
  <c r="S3220" i="2"/>
  <c r="S4717" i="2"/>
  <c r="S3283" i="2"/>
  <c r="S4171" i="2"/>
  <c r="S2381" i="2"/>
  <c r="S639" i="2"/>
  <c r="S3743" i="2"/>
  <c r="S1535" i="2"/>
  <c r="S4275" i="2"/>
  <c r="S4420" i="2"/>
  <c r="S1670" i="2"/>
  <c r="S2031" i="2"/>
  <c r="S3883" i="2"/>
  <c r="S5018" i="2"/>
  <c r="S5746" i="2"/>
  <c r="S1807" i="2"/>
  <c r="S5745" i="2"/>
  <c r="S4302" i="2"/>
  <c r="S3812" i="2"/>
  <c r="S5744" i="2"/>
  <c r="S5743" i="2"/>
  <c r="S2088" i="2"/>
  <c r="S3842" i="2"/>
  <c r="S4517" i="2"/>
  <c r="S5033" i="2"/>
  <c r="S4663" i="2"/>
  <c r="S2051" i="2"/>
  <c r="S1098" i="2"/>
  <c r="S1125" i="2"/>
  <c r="S514" i="2"/>
  <c r="S3864" i="2"/>
  <c r="S3763" i="2"/>
  <c r="S3971" i="2"/>
  <c r="S4752" i="2"/>
  <c r="S4170" i="2"/>
  <c r="S1445" i="2"/>
  <c r="S3796" i="2"/>
  <c r="S2940" i="2"/>
  <c r="S5714" i="2"/>
  <c r="S4408" i="2"/>
  <c r="S4518" i="2"/>
  <c r="S4351" i="2"/>
  <c r="S1581" i="2"/>
  <c r="S2878" i="2"/>
  <c r="S3397" i="2"/>
  <c r="S844" i="2"/>
  <c r="S877" i="2"/>
  <c r="S731" i="2"/>
  <c r="S776" i="2"/>
  <c r="S813" i="2"/>
  <c r="S742" i="2"/>
  <c r="S774" i="2"/>
  <c r="S2900" i="2"/>
  <c r="S795" i="2"/>
  <c r="S2368" i="2"/>
  <c r="S2321" i="2"/>
  <c r="S2118" i="2"/>
  <c r="S2303" i="2"/>
  <c r="S2302" i="2"/>
  <c r="S2413" i="2"/>
  <c r="S2066" i="2"/>
  <c r="S3391" i="2"/>
  <c r="S3071" i="2"/>
  <c r="S1026" i="2"/>
  <c r="S4110" i="2"/>
  <c r="S3177" i="2"/>
  <c r="S3560" i="2"/>
  <c r="S551" i="2"/>
  <c r="S4354" i="2"/>
  <c r="S4353" i="2"/>
  <c r="S5411" i="2"/>
  <c r="S4165" i="2"/>
  <c r="S3648" i="2"/>
  <c r="S2410" i="2"/>
  <c r="S3208" i="2"/>
  <c r="S3301" i="2"/>
  <c r="S2119" i="2"/>
  <c r="S2939" i="2"/>
  <c r="S3927" i="2"/>
  <c r="S2695" i="2"/>
  <c r="S4980" i="2"/>
  <c r="S4460" i="2"/>
  <c r="S5410" i="2"/>
  <c r="S4131" i="2"/>
  <c r="S4319" i="2"/>
  <c r="S3926" i="2"/>
  <c r="S2806" i="2"/>
  <c r="S2685" i="2"/>
  <c r="S2651" i="2"/>
  <c r="S2242" i="2"/>
  <c r="S2249" i="2"/>
  <c r="S2265" i="2"/>
  <c r="S2221" i="2"/>
  <c r="S676" i="2"/>
  <c r="S4648" i="2"/>
  <c r="S4927" i="2"/>
  <c r="S1181" i="2"/>
  <c r="S1305" i="2"/>
  <c r="S1228" i="2"/>
  <c r="S1366" i="2"/>
  <c r="S3143" i="2"/>
  <c r="S3142" i="2"/>
  <c r="S3141" i="2"/>
  <c r="S4340" i="2"/>
  <c r="S3199" i="2"/>
  <c r="S4472" i="2"/>
  <c r="S4038" i="2"/>
  <c r="S4053" i="2"/>
  <c r="S4309" i="2"/>
  <c r="S2883" i="2"/>
  <c r="S1421" i="2"/>
  <c r="S4595" i="2"/>
  <c r="S5583" i="2"/>
  <c r="S1812" i="2"/>
  <c r="S1614" i="2"/>
  <c r="S1673" i="2"/>
  <c r="S1707" i="2"/>
  <c r="S4493" i="2"/>
  <c r="S4847" i="2"/>
  <c r="S1608" i="2"/>
  <c r="S1728" i="2"/>
  <c r="S4189" i="2"/>
  <c r="S3408" i="2"/>
  <c r="S4032" i="2"/>
  <c r="S4590" i="2"/>
  <c r="S3655" i="2"/>
  <c r="S3797" i="2"/>
  <c r="S2383" i="2"/>
  <c r="S2146" i="2"/>
  <c r="S3977" i="2"/>
  <c r="S3874" i="2"/>
  <c r="S3096" i="2"/>
  <c r="S4487" i="2"/>
  <c r="S2978" i="2"/>
  <c r="S1467" i="2"/>
  <c r="S4912" i="2"/>
  <c r="S4467" i="2"/>
  <c r="S4422" i="2"/>
  <c r="S3414" i="2"/>
  <c r="S5409" i="2"/>
  <c r="S5408" i="2"/>
  <c r="S5582" i="2"/>
  <c r="S5407" i="2"/>
  <c r="S5405" i="2"/>
  <c r="S5404" i="2"/>
  <c r="S5581" i="2"/>
  <c r="S5580" i="2"/>
  <c r="S1472" i="2"/>
  <c r="S2759" i="2"/>
  <c r="S4589" i="2"/>
  <c r="S3565" i="2"/>
  <c r="S3607" i="2"/>
  <c r="S3109" i="2"/>
  <c r="S1361" i="2"/>
  <c r="S4644" i="2"/>
  <c r="S1965" i="2"/>
  <c r="S1947" i="2"/>
  <c r="S1934" i="2"/>
  <c r="S2922" i="2"/>
  <c r="S3989" i="2"/>
  <c r="S4334" i="2"/>
  <c r="S5364" i="2"/>
  <c r="S4015" i="2"/>
  <c r="S3046" i="2"/>
  <c r="S4314" i="2"/>
  <c r="S5004" i="2"/>
  <c r="S4177" i="2"/>
  <c r="S4453" i="2"/>
  <c r="S4129" i="2"/>
  <c r="S4376" i="2"/>
  <c r="S4931" i="2"/>
  <c r="S4957" i="2"/>
  <c r="S4079" i="2"/>
  <c r="S3462" i="2"/>
  <c r="S1927" i="2"/>
  <c r="S3767" i="2"/>
  <c r="S2389" i="2"/>
  <c r="S3616" i="2"/>
  <c r="S3493" i="2"/>
  <c r="S5050" i="2"/>
  <c r="S1102" i="2"/>
  <c r="S1340" i="2"/>
  <c r="S5403" i="2"/>
  <c r="S3146" i="2"/>
  <c r="S5402" i="2"/>
  <c r="S3299" i="2"/>
  <c r="S5401" i="2"/>
  <c r="S2805" i="2"/>
  <c r="S5400" i="2"/>
  <c r="S3374" i="2"/>
  <c r="S3471" i="2"/>
  <c r="S3999" i="2"/>
  <c r="S1291" i="2"/>
  <c r="S1299" i="2"/>
  <c r="S4424" i="2"/>
  <c r="S4516" i="2"/>
  <c r="S4679" i="2"/>
  <c r="S2499" i="2"/>
  <c r="S2498" i="2"/>
  <c r="S2486" i="2"/>
  <c r="S1398" i="2"/>
  <c r="S4594" i="2"/>
  <c r="S1797" i="2"/>
  <c r="S1279" i="2"/>
  <c r="S1173" i="2"/>
  <c r="S1742" i="2"/>
  <c r="S2437" i="2"/>
  <c r="S5399" i="2"/>
  <c r="S4983" i="2"/>
  <c r="S4628" i="2"/>
  <c r="S5398" i="2"/>
  <c r="S5397" i="2"/>
  <c r="S5579" i="2"/>
  <c r="S5578" i="2"/>
  <c r="S5396" i="2"/>
  <c r="S1323" i="2"/>
  <c r="S1309" i="2"/>
  <c r="S3405" i="2"/>
  <c r="S4731" i="2"/>
  <c r="S4307" i="2"/>
  <c r="S3500" i="2"/>
  <c r="S4742" i="2"/>
  <c r="S4139" i="2"/>
  <c r="S1437" i="2"/>
  <c r="S1515" i="2"/>
  <c r="S1423" i="2"/>
  <c r="S1176" i="2"/>
  <c r="S2035" i="2"/>
  <c r="S511" i="2"/>
  <c r="S5047" i="2"/>
  <c r="S4979" i="2"/>
  <c r="S3551" i="2"/>
  <c r="S1048" i="2"/>
  <c r="S1499" i="2"/>
  <c r="S1170" i="2"/>
  <c r="S1329" i="2"/>
  <c r="S2818" i="2"/>
  <c r="S2981" i="2"/>
  <c r="S2982" i="2"/>
  <c r="S4587" i="2"/>
  <c r="S4161" i="2"/>
  <c r="S4338" i="2"/>
  <c r="S1115" i="2"/>
  <c r="S1933" i="2"/>
  <c r="S3605" i="2"/>
  <c r="S3718" i="2"/>
  <c r="S2441" i="2"/>
  <c r="S2418" i="2"/>
  <c r="S2343" i="2"/>
  <c r="S1703" i="2"/>
  <c r="S1333" i="2"/>
  <c r="S4065" i="2"/>
  <c r="S4458" i="2"/>
  <c r="S4794" i="2"/>
  <c r="S3626" i="2"/>
  <c r="S3886" i="2"/>
  <c r="S4930" i="2"/>
  <c r="S3028" i="2"/>
  <c r="S3620" i="2"/>
  <c r="S4416" i="2"/>
  <c r="S4993" i="2"/>
  <c r="S5003" i="2"/>
  <c r="S4978" i="2"/>
  <c r="S4992" i="2"/>
  <c r="S3194" i="2"/>
  <c r="S4352" i="2"/>
  <c r="S3998" i="2"/>
  <c r="S3964" i="2"/>
  <c r="S4638" i="2"/>
  <c r="S1852" i="2"/>
  <c r="S1845" i="2"/>
  <c r="S1864" i="2"/>
  <c r="S1872" i="2"/>
  <c r="S1865" i="2"/>
  <c r="S1894" i="2"/>
  <c r="S1849" i="2"/>
  <c r="S4604" i="2"/>
  <c r="S2817" i="2"/>
  <c r="S4700" i="2"/>
  <c r="S3903" i="2"/>
  <c r="S4403" i="2"/>
  <c r="S4862" i="2"/>
  <c r="S4363" i="2"/>
  <c r="S3322" i="2"/>
  <c r="S4425" i="2"/>
  <c r="S4928" i="2"/>
  <c r="S1461" i="2"/>
  <c r="S5013" i="2"/>
  <c r="S3510" i="2"/>
  <c r="S4817" i="2"/>
  <c r="S3947" i="2"/>
  <c r="S3843" i="2"/>
  <c r="S5395" i="2"/>
  <c r="S1817" i="2"/>
  <c r="S1851" i="2"/>
  <c r="S1899" i="2"/>
  <c r="S1883" i="2"/>
  <c r="S2288" i="2"/>
  <c r="S1816" i="2"/>
  <c r="S1510" i="2"/>
  <c r="S1504" i="2"/>
  <c r="S1511" i="2"/>
  <c r="S3811" i="2"/>
  <c r="S2962" i="2"/>
  <c r="S4899" i="2"/>
  <c r="S3749" i="2"/>
  <c r="S4646" i="2"/>
  <c r="S4997" i="2"/>
  <c r="S466" i="2"/>
  <c r="S464" i="2"/>
  <c r="S3649" i="2"/>
  <c r="S5394" i="2"/>
  <c r="S4125" i="2"/>
  <c r="S4348" i="2"/>
  <c r="S4658" i="2"/>
  <c r="S3501" i="2"/>
  <c r="S4049" i="2"/>
  <c r="S3604" i="2"/>
  <c r="S3328" i="2"/>
  <c r="S4187" i="2"/>
  <c r="S5036" i="2"/>
  <c r="S3490" i="2"/>
  <c r="S4081" i="2"/>
  <c r="S4080" i="2"/>
  <c r="S816" i="2"/>
  <c r="S3384" i="2"/>
  <c r="S2036" i="2"/>
  <c r="S4178" i="2"/>
  <c r="S4029" i="2"/>
  <c r="S4028" i="2"/>
  <c r="S4027" i="2"/>
  <c r="S4026" i="2"/>
  <c r="S5393" i="2"/>
  <c r="S4257" i="2"/>
  <c r="S5392" i="2"/>
  <c r="S5391" i="2"/>
  <c r="S5390" i="2"/>
  <c r="S5577" i="2"/>
  <c r="S2207" i="2"/>
  <c r="S2439" i="2"/>
  <c r="S2353" i="2"/>
  <c r="S2452" i="2"/>
  <c r="S2344" i="2"/>
  <c r="S1448" i="2"/>
  <c r="S3169" i="2"/>
  <c r="S5389" i="2"/>
  <c r="S1336" i="2"/>
  <c r="S373" i="2"/>
  <c r="S4147" i="2"/>
  <c r="S617" i="2"/>
  <c r="S876" i="2"/>
  <c r="S5009" i="2"/>
  <c r="S5388" i="2"/>
  <c r="S5386" i="2"/>
  <c r="S5385" i="2"/>
  <c r="S5384" i="2"/>
  <c r="S5383" i="2"/>
  <c r="S4873" i="2"/>
  <c r="S3464" i="2"/>
  <c r="S3463" i="2"/>
  <c r="S4882" i="2"/>
  <c r="S5022" i="2"/>
  <c r="S4970" i="2"/>
  <c r="S2399" i="2"/>
  <c r="S646" i="2"/>
  <c r="S4277" i="2"/>
  <c r="S1193" i="2"/>
  <c r="S1195" i="2"/>
  <c r="S4489" i="2"/>
  <c r="S2824" i="2"/>
  <c r="S3292" i="2"/>
  <c r="S2681" i="2"/>
  <c r="S3223" i="2"/>
  <c r="S3311" i="2"/>
  <c r="S3126" i="2"/>
  <c r="S5007" i="2"/>
  <c r="S4986" i="2"/>
  <c r="S5006" i="2"/>
  <c r="S4988" i="2"/>
  <c r="S1582" i="2"/>
  <c r="S1638" i="2"/>
  <c r="S4813" i="2"/>
  <c r="S1942" i="2"/>
  <c r="S2366" i="2"/>
  <c r="S3690" i="2"/>
  <c r="S4611" i="2"/>
  <c r="S4624" i="2"/>
  <c r="S4287" i="2"/>
  <c r="S4413" i="2"/>
  <c r="S5382" i="2"/>
  <c r="S3564" i="2"/>
  <c r="S1457" i="2"/>
  <c r="S1456" i="2"/>
  <c r="S1455" i="2"/>
  <c r="S2233" i="2"/>
  <c r="S2220" i="2"/>
  <c r="S2199" i="2"/>
  <c r="S4508" i="2"/>
  <c r="S4507" i="2"/>
  <c r="S4739" i="2"/>
  <c r="S5381" i="2"/>
  <c r="S1233" i="2"/>
  <c r="S1432" i="2"/>
  <c r="S1234" i="2"/>
  <c r="S1073" i="2"/>
  <c r="S1064" i="2"/>
  <c r="S1043" i="2"/>
  <c r="S3355" i="2"/>
  <c r="S5380" i="2"/>
  <c r="S5742" i="2"/>
  <c r="S5741" i="2"/>
  <c r="S5078" i="2"/>
  <c r="S5378" i="2"/>
  <c r="S5377" i="2"/>
  <c r="S2394" i="2"/>
  <c r="S1738" i="2"/>
  <c r="S1770" i="2"/>
  <c r="S3586" i="2"/>
  <c r="S4723" i="2"/>
  <c r="S1220" i="2"/>
  <c r="S4909" i="2"/>
  <c r="S1061" i="2"/>
  <c r="S4965" i="2"/>
  <c r="S652" i="2"/>
  <c r="S1155" i="2"/>
  <c r="S4926" i="2"/>
  <c r="S4925" i="2"/>
  <c r="S4911" i="2"/>
  <c r="S2863" i="2"/>
  <c r="S1874" i="2"/>
  <c r="S2893" i="2"/>
  <c r="S1959" i="2"/>
  <c r="S2493" i="2"/>
  <c r="S3516" i="2"/>
  <c r="S3845" i="2"/>
  <c r="S4915" i="2"/>
  <c r="S837" i="2"/>
  <c r="S836" i="2"/>
  <c r="S861" i="2"/>
  <c r="S860" i="2"/>
  <c r="S3552" i="2"/>
  <c r="S4210" i="2"/>
  <c r="S4209" i="2"/>
  <c r="S5376" i="2"/>
  <c r="S5375" i="2"/>
  <c r="S4829" i="2"/>
  <c r="S4686" i="2"/>
  <c r="S5374" i="2"/>
  <c r="S5373" i="2"/>
  <c r="S5576" i="2"/>
  <c r="S5575" i="2"/>
  <c r="S5574" i="2"/>
  <c r="S5573" i="2"/>
  <c r="S5572" i="2"/>
  <c r="S5571" i="2"/>
  <c r="S5570" i="2"/>
  <c r="S5569" i="2"/>
  <c r="S5568" i="2"/>
  <c r="S5567" i="2"/>
  <c r="S5566" i="2"/>
  <c r="S5565" i="2"/>
  <c r="S3267" i="2"/>
  <c r="S4677" i="2"/>
  <c r="S3515" i="2"/>
  <c r="S3358" i="2"/>
  <c r="S1378" i="2"/>
  <c r="S1514" i="2"/>
  <c r="S1412" i="2"/>
  <c r="S1422" i="2"/>
  <c r="S1436" i="2"/>
  <c r="S1502" i="2"/>
  <c r="S1503" i="2"/>
  <c r="S2847" i="2"/>
  <c r="S4593" i="2"/>
  <c r="S2877" i="2"/>
  <c r="S4539" i="2"/>
  <c r="S5372" i="2"/>
  <c r="S5371" i="2"/>
  <c r="S2838" i="2"/>
  <c r="S2162" i="2"/>
  <c r="S4122" i="2"/>
  <c r="S4328" i="2"/>
  <c r="S5370" i="2"/>
  <c r="S5369" i="2"/>
  <c r="S1922" i="2"/>
  <c r="S3832" i="2"/>
  <c r="S4394" i="2"/>
  <c r="S3625" i="2"/>
  <c r="S1443" i="2"/>
  <c r="S4776" i="2"/>
  <c r="S3789" i="2"/>
  <c r="S5065" i="2"/>
  <c r="S5064" i="2"/>
  <c r="S3833" i="2"/>
  <c r="S4368" i="2"/>
  <c r="S3087" i="2"/>
  <c r="S4893" i="2"/>
  <c r="S4419" i="2"/>
  <c r="S4959" i="2"/>
  <c r="S4111" i="2"/>
  <c r="S4274" i="2"/>
  <c r="S2187" i="2"/>
  <c r="S1615" i="2"/>
  <c r="S2154" i="2"/>
  <c r="S1902" i="2"/>
  <c r="S1458" i="2"/>
  <c r="S3459" i="2"/>
  <c r="S5368" i="2"/>
  <c r="S5366" i="2"/>
  <c r="S3233" i="2"/>
  <c r="S3274" i="2"/>
  <c r="S3335" i="2"/>
  <c r="S3340" i="2"/>
  <c r="S4031" i="2"/>
  <c r="S5564" i="2"/>
  <c r="S3458" i="2"/>
  <c r="S1917" i="2"/>
  <c r="S1583" i="2"/>
  <c r="S2776" i="2"/>
  <c r="S1540" i="2"/>
  <c r="S2771" i="2"/>
  <c r="S2773" i="2"/>
  <c r="S1885" i="2"/>
  <c r="S1829" i="2"/>
  <c r="S1931" i="2"/>
  <c r="S3341" i="2"/>
  <c r="S1402" i="2"/>
  <c r="S818" i="2"/>
  <c r="S1459" i="2"/>
  <c r="S1900" i="2"/>
  <c r="S1651" i="2"/>
  <c r="S1666" i="2"/>
  <c r="S1801" i="2"/>
  <c r="S1705" i="2"/>
  <c r="S1835" i="2"/>
  <c r="S1725" i="2"/>
  <c r="S1867" i="2"/>
  <c r="S1823" i="2"/>
  <c r="S1847" i="2"/>
  <c r="S1696" i="2"/>
  <c r="S1765" i="2"/>
  <c r="S1751" i="2"/>
  <c r="S1774" i="2"/>
  <c r="S4479" i="2"/>
  <c r="S5365" i="2"/>
  <c r="S2509" i="2"/>
  <c r="S2929" i="2"/>
  <c r="S1081" i="2"/>
  <c r="S1080" i="2"/>
  <c r="S2144" i="2"/>
  <c r="S2107" i="2"/>
  <c r="S2085" i="2"/>
  <c r="S3826" i="2"/>
  <c r="S4659" i="2"/>
  <c r="S4505" i="2"/>
  <c r="S2622" i="2"/>
  <c r="S2583" i="2"/>
  <c r="S5461" i="2"/>
  <c r="S5446" i="2"/>
  <c r="S3628" i="2"/>
  <c r="S4592" i="2"/>
  <c r="S3190" i="2"/>
  <c r="S5353" i="2"/>
  <c r="S849" i="2"/>
  <c r="S801" i="2"/>
  <c r="S814" i="2"/>
  <c r="S786" i="2"/>
  <c r="S850" i="2"/>
  <c r="S905" i="2"/>
  <c r="S821" i="2"/>
  <c r="S828" i="2"/>
  <c r="S931" i="2"/>
  <c r="S829" i="2"/>
  <c r="S840" i="2"/>
  <c r="S827" i="2"/>
  <c r="S5352" i="2"/>
  <c r="S5351" i="2"/>
  <c r="S5350" i="2"/>
  <c r="S5349" i="2"/>
  <c r="S5348" i="2"/>
  <c r="S5002" i="2"/>
  <c r="S4898" i="2"/>
  <c r="S641" i="2"/>
  <c r="S820" i="2"/>
  <c r="S3078" i="2"/>
  <c r="S2504" i="2"/>
  <c r="S729" i="2"/>
  <c r="S3183" i="2"/>
  <c r="S582" i="2"/>
  <c r="S385" i="2"/>
  <c r="S5347" i="2"/>
  <c r="S1267" i="2"/>
  <c r="S846" i="2"/>
  <c r="S803" i="2"/>
  <c r="S5649" i="2"/>
  <c r="S5710" i="2"/>
  <c r="S5709" i="2"/>
  <c r="S616" i="2"/>
  <c r="S3545" i="2"/>
  <c r="S3940" i="2"/>
  <c r="S3916" i="2"/>
  <c r="S4684" i="2"/>
  <c r="S1589" i="2"/>
  <c r="S107" i="2"/>
  <c r="S5346" i="2"/>
  <c r="S264" i="2"/>
  <c r="S1809" i="2"/>
  <c r="S83" i="2"/>
  <c r="S1622" i="2"/>
  <c r="S76" i="2"/>
  <c r="S215" i="2"/>
  <c r="S237" i="2"/>
  <c r="S5345" i="2"/>
  <c r="S5344" i="2"/>
  <c r="S5343" i="2"/>
  <c r="S5342" i="2"/>
  <c r="S1913" i="2"/>
  <c r="S2124" i="2"/>
  <c r="S1955" i="2"/>
  <c r="S755" i="2"/>
  <c r="S4047" i="2"/>
  <c r="S3396" i="2"/>
  <c r="S3321" i="2"/>
  <c r="S4459" i="2"/>
  <c r="S5341" i="2"/>
  <c r="S621" i="2"/>
  <c r="S1079" i="2"/>
  <c r="S612" i="2"/>
  <c r="S962" i="2"/>
  <c r="S254" i="2"/>
  <c r="S436" i="2"/>
  <c r="S450" i="2"/>
  <c r="S5340" i="2"/>
  <c r="S5339" i="2"/>
  <c r="S5338" i="2"/>
  <c r="S5337" i="2"/>
  <c r="S5336" i="2"/>
  <c r="S5335" i="2"/>
  <c r="S5334" i="2"/>
  <c r="S5333" i="2"/>
  <c r="S2937" i="2"/>
  <c r="S955" i="2"/>
  <c r="S273" i="2"/>
  <c r="S248" i="2"/>
  <c r="S2200" i="2"/>
  <c r="S1290" i="2"/>
  <c r="S789" i="2"/>
  <c r="S5332" i="2"/>
  <c r="S1495" i="2"/>
  <c r="S5331" i="2"/>
  <c r="S1551" i="2"/>
  <c r="S902" i="2"/>
  <c r="S575" i="2"/>
  <c r="S935" i="2"/>
  <c r="S5330" i="2"/>
  <c r="S5329" i="2"/>
  <c r="S5327" i="2"/>
  <c r="S5325" i="2"/>
  <c r="S5324" i="2"/>
  <c r="S5323" i="2"/>
  <c r="S253" i="2"/>
  <c r="S2387" i="2"/>
  <c r="S610" i="2"/>
  <c r="S4270" i="2"/>
  <c r="S809" i="2"/>
  <c r="S596" i="2"/>
  <c r="S5362" i="2"/>
  <c r="S526" i="2"/>
  <c r="S5322" i="2"/>
  <c r="S5321" i="2"/>
  <c r="S898" i="2"/>
  <c r="S358" i="2"/>
  <c r="S146" i="2"/>
  <c r="S5617" i="2"/>
  <c r="S5648" i="2"/>
  <c r="S5319" i="2"/>
  <c r="S5318" i="2"/>
  <c r="S5317" i="2"/>
  <c r="S2168" i="2"/>
  <c r="S1778" i="2"/>
  <c r="S5316" i="2"/>
  <c r="S5315" i="2"/>
  <c r="S1898" i="2"/>
  <c r="S1840" i="2"/>
  <c r="S5314" i="2"/>
  <c r="S1730" i="2"/>
  <c r="S5000" i="2"/>
  <c r="S1260" i="2"/>
  <c r="S1786" i="2"/>
  <c r="S4972" i="2"/>
  <c r="S4831" i="2"/>
  <c r="S4758" i="2"/>
  <c r="S4924" i="2"/>
  <c r="S964" i="2"/>
  <c r="S1150" i="2"/>
  <c r="S2308" i="2"/>
  <c r="S1196" i="2"/>
  <c r="S182" i="2"/>
  <c r="S1891" i="2"/>
  <c r="S5313" i="2"/>
  <c r="S5312" i="2"/>
  <c r="S1868" i="2"/>
  <c r="S1820" i="2"/>
  <c r="S788" i="2"/>
  <c r="S5631" i="2"/>
  <c r="S5629" i="2"/>
  <c r="S3642" i="2"/>
  <c r="S1912" i="2"/>
  <c r="S2812" i="2"/>
  <c r="S5311" i="2"/>
  <c r="S322" i="2"/>
  <c r="S1099" i="2"/>
  <c r="S5310" i="2"/>
  <c r="S5309" i="2"/>
  <c r="S3324" i="2"/>
  <c r="S3413" i="2"/>
  <c r="S3677" i="2"/>
  <c r="S3815" i="2"/>
  <c r="S3504" i="2"/>
  <c r="S4464" i="2"/>
  <c r="S4545" i="2"/>
  <c r="S3946" i="2"/>
  <c r="S1355" i="2"/>
  <c r="S825" i="2"/>
  <c r="S1590" i="2"/>
  <c r="S5647" i="2"/>
  <c r="S5306" i="2"/>
  <c r="S5305" i="2"/>
  <c r="S5304" i="2"/>
  <c r="S3189" i="2"/>
  <c r="S3646" i="2"/>
  <c r="S5303" i="2"/>
  <c r="S5302" i="2"/>
  <c r="S5301" i="2"/>
  <c r="S129" i="2"/>
  <c r="S340" i="2"/>
  <c r="S1501" i="2"/>
  <c r="S1447" i="2"/>
  <c r="S1979" i="2"/>
  <c r="S1431" i="2"/>
  <c r="S1784" i="2"/>
  <c r="S1632" i="2"/>
  <c r="S5300" i="2"/>
  <c r="S5299" i="2"/>
  <c r="S5298" i="2"/>
  <c r="S2045" i="2"/>
  <c r="S5297" i="2"/>
  <c r="S5296" i="2"/>
  <c r="S5295" i="2"/>
  <c r="S5294" i="2"/>
  <c r="S5293" i="2"/>
  <c r="S5292" i="2"/>
  <c r="S772" i="2"/>
  <c r="S1091" i="2"/>
  <c r="S1140" i="2"/>
  <c r="S1407" i="2"/>
  <c r="S272" i="2"/>
  <c r="S173" i="2"/>
  <c r="S5291" i="2"/>
  <c r="S5289" i="2"/>
  <c r="S5287" i="2"/>
  <c r="S5286" i="2"/>
  <c r="S5285" i="2"/>
  <c r="S5284" i="2"/>
  <c r="S5283" i="2"/>
  <c r="S5282" i="2"/>
  <c r="S5281" i="2"/>
  <c r="S5279" i="2"/>
  <c r="S226" i="2"/>
  <c r="S703" i="2"/>
  <c r="S4744" i="2"/>
  <c r="S470" i="2"/>
  <c r="S5278" i="2"/>
  <c r="S5277" i="2"/>
  <c r="S5275" i="2"/>
  <c r="S2392" i="2"/>
  <c r="S384" i="2"/>
  <c r="S986" i="2"/>
  <c r="S2044" i="2"/>
  <c r="S303" i="2"/>
  <c r="S1830" i="2"/>
  <c r="S5274" i="2"/>
  <c r="S1380" i="2"/>
  <c r="S5361" i="2"/>
  <c r="S5272" i="2"/>
  <c r="S3618" i="2"/>
  <c r="S5271" i="2"/>
  <c r="S2269" i="2"/>
  <c r="S2935" i="2"/>
  <c r="S5622" i="2"/>
  <c r="S365" i="2"/>
  <c r="S394" i="2"/>
  <c r="S634" i="2"/>
  <c r="S957" i="2"/>
  <c r="S439" i="2"/>
  <c r="S247" i="2"/>
  <c r="S469" i="2"/>
  <c r="S5269" i="2"/>
  <c r="S1669" i="2"/>
  <c r="S380" i="2"/>
  <c r="S5268" i="2"/>
  <c r="S5266" i="2"/>
  <c r="S5265" i="2"/>
  <c r="S5263" i="2"/>
  <c r="S5261" i="2"/>
  <c r="S5260" i="2"/>
  <c r="S1863" i="2"/>
  <c r="S123" i="2"/>
  <c r="S417" i="2"/>
  <c r="S250" i="2"/>
  <c r="S2693" i="2"/>
  <c r="S444" i="2"/>
  <c r="S627" i="2"/>
  <c r="S1668" i="2"/>
  <c r="S348" i="2"/>
  <c r="S5360" i="2"/>
  <c r="S520" i="2"/>
  <c r="S871" i="2"/>
  <c r="S5359" i="2"/>
  <c r="S355" i="2"/>
  <c r="S4226" i="2"/>
  <c r="S507" i="2"/>
  <c r="S4373" i="2"/>
  <c r="S5075" i="2"/>
  <c r="S1624" i="2"/>
  <c r="S4331" i="2"/>
  <c r="S2171" i="2"/>
  <c r="S420" i="2"/>
  <c r="S5259" i="2"/>
  <c r="S5258" i="2"/>
  <c r="S1093" i="2"/>
  <c r="S5257" i="2"/>
  <c r="S1024" i="2"/>
  <c r="S2079" i="2"/>
  <c r="S1781" i="2"/>
  <c r="S1050" i="2"/>
  <c r="S1053" i="2"/>
  <c r="S5256" i="2"/>
  <c r="S5255" i="2"/>
  <c r="S5254" i="2"/>
  <c r="S17" i="2"/>
  <c r="S4880" i="2"/>
  <c r="S2391" i="2"/>
  <c r="S376" i="2"/>
  <c r="S1888" i="2"/>
  <c r="S2206" i="2"/>
  <c r="S2010" i="2"/>
  <c r="S1697" i="2"/>
  <c r="S1735" i="2"/>
  <c r="S2040" i="2"/>
  <c r="S2750" i="2"/>
  <c r="S2155" i="2"/>
  <c r="S752" i="2"/>
  <c r="S4135" i="2"/>
  <c r="S446" i="2"/>
  <c r="S4176" i="2"/>
  <c r="S5253" i="2"/>
  <c r="S1237" i="2"/>
  <c r="S1189" i="2"/>
  <c r="S5252" i="2"/>
  <c r="S5251" i="2"/>
  <c r="S853" i="2"/>
  <c r="S5250" i="2"/>
  <c r="S1683" i="2"/>
  <c r="S1682" i="2"/>
  <c r="S3558" i="2"/>
  <c r="S2433" i="2"/>
  <c r="S3645" i="2"/>
  <c r="S3644" i="2"/>
  <c r="S3574" i="2"/>
  <c r="S3610" i="2"/>
  <c r="S3780" i="2"/>
  <c r="S4463" i="2"/>
  <c r="S5249" i="2"/>
  <c r="S5248" i="2"/>
  <c r="S5247" i="2"/>
  <c r="S5246" i="2"/>
  <c r="S5245" i="2"/>
  <c r="S5244" i="2"/>
  <c r="S797" i="2"/>
  <c r="S5630" i="2"/>
  <c r="S3230" i="2"/>
  <c r="S5243" i="2"/>
  <c r="S5242" i="2"/>
  <c r="S5240" i="2"/>
  <c r="S624" i="2"/>
  <c r="S608" i="2"/>
  <c r="S607" i="2"/>
  <c r="S3066" i="2"/>
  <c r="S327" i="2"/>
  <c r="S684" i="2"/>
  <c r="S1113" i="2"/>
  <c r="S499" i="2"/>
  <c r="S693" i="2"/>
  <c r="S5074" i="2"/>
  <c r="S5073" i="2"/>
  <c r="S2430" i="2"/>
  <c r="S554" i="2"/>
  <c r="S811" i="2"/>
  <c r="S1199" i="2"/>
  <c r="S2682" i="2"/>
  <c r="S609" i="2"/>
  <c r="S1106" i="2"/>
  <c r="S1148" i="2"/>
  <c r="S1253" i="2"/>
  <c r="S3184" i="2"/>
  <c r="S725" i="2"/>
  <c r="S1360" i="2"/>
  <c r="S1498" i="2"/>
  <c r="S663" i="2"/>
  <c r="S1054" i="2"/>
  <c r="S983" i="2"/>
  <c r="S4964" i="2"/>
  <c r="S631" i="2"/>
  <c r="S5237" i="2"/>
  <c r="S570" i="2"/>
  <c r="S1046" i="2"/>
  <c r="S3213" i="2"/>
  <c r="S3600" i="2"/>
  <c r="S5235" i="2"/>
  <c r="S3725" i="2"/>
  <c r="S4366" i="2"/>
  <c r="S5234" i="2"/>
  <c r="S3207" i="2"/>
  <c r="S5233" i="2"/>
  <c r="S5232" i="2"/>
  <c r="S5230" i="2"/>
  <c r="S5229" i="2"/>
  <c r="S2358" i="2"/>
  <c r="S5228" i="2"/>
  <c r="S5227" i="2"/>
  <c r="S1995" i="2"/>
  <c r="S5224" i="2"/>
  <c r="S3317" i="2"/>
  <c r="S3152" i="2"/>
  <c r="S5223" i="2"/>
  <c r="S5221" i="2"/>
  <c r="S2309" i="2"/>
  <c r="S5220" i="2"/>
  <c r="S3640" i="2"/>
  <c r="S2255" i="2"/>
  <c r="S5219" i="2"/>
  <c r="S3009" i="2"/>
  <c r="S5218" i="2"/>
  <c r="S3431" i="2"/>
  <c r="S1174" i="2"/>
  <c r="S5217" i="2"/>
  <c r="S3885" i="2"/>
  <c r="S763" i="2"/>
  <c r="S4478" i="2"/>
  <c r="S4522" i="2"/>
  <c r="S1040" i="2"/>
  <c r="S1033" i="2"/>
  <c r="S1960" i="2"/>
  <c r="S2164" i="2"/>
  <c r="S1832" i="2"/>
  <c r="S3506" i="2"/>
  <c r="S2222" i="2"/>
  <c r="S3593" i="2"/>
  <c r="S3155" i="2"/>
  <c r="S3154" i="2"/>
  <c r="S3224" i="2"/>
  <c r="S3222" i="2"/>
  <c r="S3093" i="2"/>
  <c r="S3092" i="2"/>
  <c r="S3095" i="2"/>
  <c r="S3094" i="2"/>
  <c r="S2786" i="2"/>
  <c r="S3117" i="2"/>
  <c r="S3116" i="2"/>
  <c r="S3148" i="2"/>
  <c r="S3147" i="2"/>
  <c r="S4180" i="2"/>
  <c r="S1941" i="2"/>
  <c r="S2285" i="2"/>
  <c r="S2284" i="2"/>
  <c r="S3407" i="2"/>
  <c r="S3805" i="2"/>
  <c r="S3804" i="2"/>
  <c r="S5210" i="2"/>
  <c r="S5209" i="2"/>
  <c r="S5208" i="2"/>
  <c r="S5207" i="2"/>
  <c r="S3406" i="2"/>
  <c r="S5206" i="2"/>
  <c r="S2822" i="2"/>
  <c r="S1679" i="2"/>
  <c r="S1618" i="2"/>
  <c r="S2756" i="2"/>
  <c r="S5205" i="2"/>
  <c r="S1563" i="2"/>
  <c r="S5204" i="2"/>
  <c r="S1553" i="2"/>
  <c r="S2318" i="2"/>
  <c r="S2334" i="2"/>
  <c r="S1394" i="2"/>
  <c r="S5203" i="2"/>
  <c r="S1446" i="2"/>
  <c r="S2791" i="2"/>
  <c r="S1764" i="2"/>
  <c r="S1660" i="2"/>
  <c r="S1524" i="2"/>
  <c r="S1273" i="2"/>
  <c r="S1616" i="2"/>
  <c r="S4865" i="2"/>
  <c r="S1936" i="2"/>
  <c r="S3024" i="2"/>
  <c r="S2102" i="2"/>
  <c r="S2364" i="2"/>
  <c r="S5202" i="2"/>
  <c r="S5201" i="2"/>
  <c r="S1918" i="2"/>
  <c r="S2086" i="2"/>
  <c r="S5200" i="2"/>
  <c r="S2159" i="2"/>
  <c r="S5199" i="2"/>
  <c r="S1364" i="2"/>
  <c r="S2432" i="2"/>
  <c r="S5092" i="2"/>
  <c r="S211" i="2"/>
  <c r="S1090" i="2"/>
  <c r="S1126" i="2"/>
  <c r="S2706" i="2"/>
  <c r="S2268" i="2"/>
  <c r="S2197" i="2"/>
  <c r="S2408" i="2"/>
  <c r="S4048" i="2"/>
  <c r="S4329" i="2"/>
  <c r="S4306" i="2"/>
  <c r="S4003" i="2"/>
  <c r="S1588" i="2"/>
  <c r="S647" i="2"/>
  <c r="S3724" i="2"/>
  <c r="S642" i="2"/>
  <c r="S1230" i="2"/>
  <c r="S1236" i="2"/>
  <c r="S1231" i="2"/>
  <c r="S1961" i="2"/>
  <c r="S573" i="2"/>
  <c r="S553" i="2"/>
  <c r="S563" i="2"/>
  <c r="S1920" i="2"/>
  <c r="S2700" i="2"/>
  <c r="S2316" i="2"/>
  <c r="S2374" i="2"/>
  <c r="S2373" i="2"/>
  <c r="S2339" i="2"/>
  <c r="S2372" i="2"/>
  <c r="S2400" i="2"/>
  <c r="S2371" i="2"/>
  <c r="S2292" i="2"/>
  <c r="S2291" i="2"/>
  <c r="S2421" i="2"/>
  <c r="S3879" i="2"/>
  <c r="S3831" i="2"/>
  <c r="S4156" i="2"/>
  <c r="S5198" i="2"/>
  <c r="S5197" i="2"/>
  <c r="S991" i="2"/>
  <c r="S5196" i="2"/>
  <c r="S1012" i="2"/>
  <c r="S5195" i="2"/>
  <c r="S1519" i="2"/>
  <c r="S1484" i="2"/>
  <c r="S1466" i="2"/>
  <c r="S638" i="2"/>
  <c r="S296" i="2"/>
  <c r="S1243" i="2"/>
  <c r="S1610" i="2"/>
  <c r="S1014" i="2"/>
  <c r="S3968" i="2"/>
  <c r="S3694" i="2"/>
  <c r="S279" i="2"/>
  <c r="S5093" i="2"/>
  <c r="S3973" i="2"/>
  <c r="S4050" i="2"/>
  <c r="S3188" i="2"/>
  <c r="S2328" i="2"/>
  <c r="S1776" i="2"/>
  <c r="S1813" i="2"/>
  <c r="S3859" i="2"/>
  <c r="S2378" i="2"/>
  <c r="S960" i="2"/>
  <c r="S1151" i="2"/>
  <c r="S1598" i="2"/>
  <c r="S1200" i="2"/>
  <c r="S996" i="2"/>
  <c r="S2966" i="2"/>
  <c r="S2728" i="2"/>
  <c r="S2763" i="2"/>
  <c r="S3099" i="2"/>
  <c r="S3098" i="2"/>
  <c r="S3134" i="2"/>
  <c r="S726" i="2"/>
  <c r="S1428" i="2"/>
  <c r="S677" i="2"/>
  <c r="S1538" i="2"/>
  <c r="S857" i="2"/>
  <c r="S1690" i="2"/>
  <c r="S1015" i="2"/>
  <c r="S1915" i="2"/>
  <c r="S1352" i="2"/>
  <c r="S1325" i="2"/>
  <c r="S2240" i="2"/>
  <c r="S855" i="2"/>
  <c r="S858" i="2"/>
  <c r="S2191" i="2"/>
  <c r="S754" i="2"/>
  <c r="S745" i="2"/>
  <c r="S791" i="2"/>
  <c r="S1356" i="2"/>
  <c r="S2236" i="2"/>
  <c r="S1345" i="2"/>
  <c r="S2101" i="2"/>
  <c r="S5194" i="2"/>
  <c r="S1107" i="2"/>
  <c r="S1753" i="2"/>
  <c r="S2502" i="2"/>
  <c r="S2710" i="2"/>
  <c r="S3554" i="2"/>
  <c r="S1866" i="2"/>
  <c r="S5193" i="2"/>
  <c r="S4254" i="2"/>
  <c r="S687" i="2"/>
  <c r="S4094" i="2"/>
  <c r="S2149" i="2"/>
  <c r="S1984" i="2"/>
  <c r="S3790" i="2"/>
  <c r="S1693" i="2"/>
  <c r="S1657" i="2"/>
  <c r="S1940" i="2"/>
  <c r="S696" i="2"/>
  <c r="S751" i="2"/>
  <c r="S1526" i="2"/>
  <c r="S2840" i="2"/>
  <c r="S1508" i="2"/>
  <c r="S3909" i="2"/>
  <c r="S3722" i="2"/>
  <c r="S1133" i="2"/>
  <c r="S768" i="2"/>
  <c r="S2865" i="2"/>
  <c r="S3359" i="2"/>
  <c r="S817" i="2"/>
  <c r="S903" i="2"/>
  <c r="S2765" i="2"/>
  <c r="S2757" i="2"/>
  <c r="S2760" i="2"/>
  <c r="S2705" i="2"/>
  <c r="S2704" i="2"/>
  <c r="S3272" i="2"/>
  <c r="S3185" i="2"/>
  <c r="S2139" i="2"/>
  <c r="S1946" i="2"/>
  <c r="S1780" i="2"/>
  <c r="S2091" i="2"/>
  <c r="S2180" i="2"/>
  <c r="S1805" i="2"/>
  <c r="S1030" i="2"/>
  <c r="S1246" i="2"/>
  <c r="S1363" i="2"/>
  <c r="S2282" i="2"/>
  <c r="S2417" i="2"/>
  <c r="S4914" i="2"/>
  <c r="S4870" i="2"/>
  <c r="S3950" i="2"/>
  <c r="S3034" i="2"/>
  <c r="S4818" i="2"/>
  <c r="S4101" i="2"/>
  <c r="S3451" i="2"/>
  <c r="S4100" i="2"/>
  <c r="S4099" i="2"/>
  <c r="S4098" i="2"/>
  <c r="S1052" i="2"/>
  <c r="S5192" i="2"/>
  <c r="S1479" i="2"/>
  <c r="S4406" i="2"/>
  <c r="S1105" i="2"/>
  <c r="S4114" i="2"/>
  <c r="S911" i="2"/>
  <c r="S4716" i="2"/>
  <c r="S1335" i="2"/>
  <c r="S746" i="2"/>
  <c r="S756" i="2"/>
  <c r="S906" i="2"/>
  <c r="S908" i="2"/>
  <c r="S1639" i="2"/>
  <c r="S1488" i="2"/>
  <c r="S3056" i="2"/>
  <c r="S2823" i="2"/>
  <c r="S2511" i="2"/>
  <c r="S1417" i="2"/>
  <c r="S1416" i="2"/>
  <c r="S2189" i="2"/>
  <c r="S2188" i="2"/>
  <c r="S2009" i="2"/>
  <c r="S2008" i="2"/>
  <c r="S1641" i="2"/>
  <c r="S1640" i="2"/>
  <c r="S5191" i="2"/>
  <c r="S3182" i="2"/>
  <c r="S1887" i="2"/>
  <c r="S3485" i="2"/>
  <c r="S2777" i="2"/>
  <c r="S3381" i="2"/>
  <c r="S4497" i="2"/>
  <c r="S2449" i="2"/>
  <c r="S1420" i="2"/>
  <c r="S3001" i="2"/>
  <c r="S3076" i="2"/>
  <c r="S5190" i="2"/>
  <c r="S1460" i="2"/>
  <c r="S1284" i="2"/>
  <c r="S1304" i="2"/>
  <c r="S572" i="2"/>
  <c r="S1049" i="2"/>
  <c r="S674" i="2"/>
  <c r="S1095" i="2"/>
  <c r="S630" i="2"/>
  <c r="S1082" i="2"/>
  <c r="S643" i="2"/>
  <c r="S1060" i="2"/>
  <c r="S1303" i="2"/>
  <c r="S990" i="2"/>
  <c r="S713" i="2"/>
  <c r="S1037" i="2"/>
  <c r="S732" i="2"/>
  <c r="S720" i="2"/>
  <c r="S727" i="2"/>
  <c r="S2933" i="2"/>
  <c r="S370" i="2"/>
  <c r="S3039" i="2"/>
  <c r="S397" i="2"/>
  <c r="S667" i="2"/>
  <c r="S587" i="2"/>
  <c r="S934" i="2"/>
  <c r="S946" i="2"/>
  <c r="S2226" i="2"/>
  <c r="S307" i="2"/>
  <c r="S1496" i="2"/>
  <c r="S290" i="2"/>
  <c r="S4954" i="2"/>
  <c r="S5056" i="2"/>
  <c r="S1157" i="2"/>
  <c r="S1430" i="2"/>
  <c r="S430" i="2"/>
  <c r="S51" i="2"/>
  <c r="S580" i="2"/>
  <c r="S583" i="2"/>
  <c r="S4991" i="2"/>
  <c r="S4563" i="2"/>
  <c r="S5028" i="2"/>
  <c r="S4397" i="2"/>
  <c r="S3023" i="2"/>
  <c r="S3055" i="2"/>
  <c r="S3037" i="2"/>
  <c r="S3315" i="2"/>
  <c r="S3325" i="2"/>
  <c r="S3368" i="2"/>
  <c r="S2999" i="2"/>
  <c r="S3032" i="2"/>
  <c r="S3005" i="2"/>
  <c r="S3097" i="2"/>
  <c r="S3002" i="2"/>
  <c r="S3114" i="2"/>
  <c r="S694" i="2"/>
  <c r="S183" i="2"/>
  <c r="S228" i="2"/>
  <c r="S5646" i="2"/>
  <c r="S5645" i="2"/>
  <c r="S366" i="2"/>
  <c r="S306" i="2"/>
  <c r="S5627" i="2"/>
  <c r="S314" i="2"/>
  <c r="S5708" i="2"/>
  <c r="S546" i="2"/>
  <c r="S2934" i="2"/>
  <c r="S330" i="2"/>
  <c r="S443" i="2"/>
  <c r="S886" i="2"/>
  <c r="S565" i="2"/>
  <c r="S875" i="2"/>
  <c r="S1271" i="2"/>
  <c r="S506" i="2"/>
  <c r="S948" i="2"/>
  <c r="S5707" i="2"/>
  <c r="S423" i="2"/>
  <c r="S1187" i="2"/>
  <c r="S1186" i="2"/>
  <c r="S210" i="2"/>
  <c r="S167" i="2"/>
  <c r="S460" i="2"/>
  <c r="S1655" i="2"/>
  <c r="S1692" i="2"/>
  <c r="S1659" i="2"/>
  <c r="S1672" i="2"/>
  <c r="S1656" i="2"/>
  <c r="S1557" i="2"/>
  <c r="S1548" i="2"/>
  <c r="S1547" i="2"/>
  <c r="S1517" i="2"/>
  <c r="S1577" i="2"/>
  <c r="S1579" i="2"/>
  <c r="S1584" i="2"/>
  <c r="S1569" i="2"/>
  <c r="S1607" i="2"/>
  <c r="S1591" i="2"/>
  <c r="S1562" i="2"/>
  <c r="S1570" i="2"/>
  <c r="S1374" i="2"/>
  <c r="S1494" i="2"/>
  <c r="S1521" i="2"/>
  <c r="S1350" i="2"/>
  <c r="S1444" i="2"/>
  <c r="S1462" i="2"/>
  <c r="S592" i="2"/>
  <c r="S1192" i="2"/>
  <c r="S4578" i="2"/>
  <c r="S1167" i="2"/>
  <c r="S4577" i="2"/>
  <c r="S1536" i="2"/>
  <c r="S686" i="2"/>
  <c r="S262" i="2"/>
  <c r="S947" i="2"/>
  <c r="S368" i="2"/>
  <c r="S1239" i="2"/>
  <c r="S360" i="2"/>
  <c r="S1214" i="2"/>
  <c r="S932" i="2"/>
  <c r="S541" i="2"/>
  <c r="S131" i="2"/>
  <c r="S338" i="2"/>
  <c r="S337" i="2"/>
  <c r="S109" i="2"/>
  <c r="S79" i="2"/>
  <c r="S1881" i="2"/>
  <c r="S5189" i="2"/>
  <c r="S96" i="2"/>
  <c r="S669" i="2"/>
  <c r="S545" i="2"/>
  <c r="S560" i="2"/>
  <c r="S528" i="2"/>
  <c r="S302" i="2"/>
  <c r="S463" i="2"/>
  <c r="S1617" i="2"/>
  <c r="S5046" i="2"/>
  <c r="S1183" i="2"/>
  <c r="S661" i="2"/>
  <c r="S672" i="2"/>
  <c r="S737" i="2"/>
  <c r="S764" i="2"/>
  <c r="S733" i="2"/>
  <c r="S975" i="2"/>
  <c r="S893" i="2"/>
  <c r="S894" i="2"/>
  <c r="S5188" i="2"/>
  <c r="S611" i="2"/>
  <c r="S781" i="2"/>
  <c r="S292" i="2"/>
  <c r="S387" i="2"/>
  <c r="S5706" i="2"/>
  <c r="S5705" i="2"/>
  <c r="S958" i="2"/>
  <c r="S1671" i="2"/>
  <c r="S244" i="2"/>
  <c r="S3609" i="2"/>
  <c r="S289" i="2"/>
  <c r="S682" i="2"/>
  <c r="S208" i="2"/>
  <c r="S649" i="2"/>
  <c r="S363" i="2"/>
  <c r="S796" i="2"/>
  <c r="S892" i="2"/>
  <c r="S891" i="2"/>
  <c r="S1988" i="2"/>
  <c r="S1987" i="2"/>
  <c r="S890" i="2"/>
  <c r="S889" i="2"/>
  <c r="S1986" i="2"/>
  <c r="S1985" i="2"/>
  <c r="S1560" i="2"/>
  <c r="S888" i="2"/>
  <c r="S887" i="2"/>
  <c r="S5187" i="2"/>
  <c r="S218" i="2"/>
  <c r="S3997" i="2"/>
  <c r="S172" i="2"/>
  <c r="S2925" i="2"/>
  <c r="S944" i="2"/>
  <c r="S939" i="2"/>
  <c r="S966" i="2"/>
  <c r="S381" i="2"/>
  <c r="S895" i="2"/>
  <c r="S831" i="2"/>
  <c r="S808" i="2"/>
  <c r="S614" i="2"/>
  <c r="S1708" i="2"/>
  <c r="S5048" i="2"/>
  <c r="S1308" i="2"/>
  <c r="S5186" i="2"/>
  <c r="S5185" i="2"/>
  <c r="S5184" i="2"/>
  <c r="S5183" i="2"/>
  <c r="S5182" i="2"/>
  <c r="S5181" i="2"/>
  <c r="S5180" i="2"/>
  <c r="S5179" i="2"/>
  <c r="S620" i="2"/>
  <c r="S3083" i="2"/>
  <c r="S1433" i="2"/>
  <c r="S1320" i="2"/>
  <c r="S1276" i="2"/>
  <c r="S1296" i="2"/>
  <c r="S864" i="2"/>
  <c r="S834" i="2"/>
  <c r="S925" i="2"/>
  <c r="S798" i="2"/>
  <c r="S863" i="2"/>
  <c r="S842" i="2"/>
  <c r="S838" i="2"/>
  <c r="S868" i="2"/>
  <c r="S1212" i="2"/>
  <c r="S1002" i="2"/>
  <c r="S606" i="2"/>
  <c r="S760" i="2"/>
  <c r="S715" i="2"/>
  <c r="S734" i="2"/>
  <c r="S650" i="2"/>
  <c r="S227" i="2"/>
  <c r="S1698" i="2"/>
  <c r="S1337" i="2"/>
  <c r="S1841" i="2"/>
  <c r="S1787" i="2"/>
  <c r="S519" i="2"/>
  <c r="S508" i="2"/>
  <c r="S4212" i="2"/>
  <c r="S402" i="2"/>
  <c r="S429" i="2"/>
  <c r="S4227" i="2"/>
  <c r="S4793" i="2"/>
  <c r="S2257" i="2"/>
  <c r="S2753" i="2"/>
  <c r="S2352" i="2"/>
  <c r="S2492" i="2"/>
  <c r="S2708" i="2"/>
  <c r="S2407" i="2"/>
  <c r="S2402" i="2"/>
  <c r="S2313" i="2"/>
  <c r="S2370" i="2"/>
  <c r="S2348" i="2"/>
  <c r="S2886" i="2"/>
  <c r="S2388" i="2"/>
  <c r="S2195" i="2"/>
  <c r="S2243" i="2"/>
  <c r="S2324" i="2"/>
  <c r="S2359" i="2"/>
  <c r="S20" i="2"/>
  <c r="S3578" i="2"/>
  <c r="S3577" i="2"/>
  <c r="S3667" i="2"/>
  <c r="S3666" i="2"/>
  <c r="S3592" i="2"/>
  <c r="S3591" i="2"/>
  <c r="S3662" i="2"/>
  <c r="S3661" i="2"/>
  <c r="S3624" i="2"/>
  <c r="S3623" i="2"/>
  <c r="S3631" i="2"/>
  <c r="S3630" i="2"/>
  <c r="S1300" i="2"/>
  <c r="S1954" i="2"/>
  <c r="S1953" i="2"/>
  <c r="S184" i="2"/>
  <c r="S3293" i="2"/>
  <c r="S3291" i="2"/>
  <c r="S2431" i="2"/>
  <c r="S5178" i="2"/>
  <c r="S401" i="2"/>
  <c r="S5177" i="2"/>
  <c r="S2860" i="2"/>
  <c r="S431" i="2"/>
  <c r="S2038" i="2"/>
  <c r="S3638" i="2"/>
  <c r="S3503" i="2"/>
  <c r="S2712" i="2"/>
  <c r="S1168" i="2"/>
  <c r="S3438" i="2"/>
  <c r="S1208" i="2"/>
  <c r="S2404" i="2"/>
  <c r="S1171" i="2"/>
  <c r="S1806" i="2"/>
  <c r="S1215" i="2"/>
  <c r="S2746" i="2"/>
  <c r="S912" i="2"/>
  <c r="S4088" i="2"/>
  <c r="S793" i="2"/>
  <c r="S917" i="2"/>
  <c r="S2002" i="2"/>
  <c r="S323" i="2"/>
  <c r="S2412" i="2"/>
  <c r="S1533" i="2"/>
  <c r="S929" i="2"/>
  <c r="S613" i="2"/>
  <c r="S662" i="2"/>
  <c r="S3814" i="2"/>
  <c r="S1393" i="2"/>
  <c r="S2362" i="2"/>
  <c r="S675" i="2"/>
  <c r="S467" i="2"/>
  <c r="S5176" i="2"/>
  <c r="S5175" i="2"/>
  <c r="S2661" i="2"/>
  <c r="S2286" i="2"/>
  <c r="S143" i="2"/>
  <c r="S174" i="2"/>
  <c r="S1163" i="2"/>
  <c r="S959" i="2"/>
  <c r="S1129" i="2"/>
  <c r="S994" i="2"/>
  <c r="S4154" i="2"/>
  <c r="S1654" i="2"/>
  <c r="S1453" i="2"/>
  <c r="S1603" i="2"/>
  <c r="S5704" i="2"/>
  <c r="S1242" i="2"/>
  <c r="S901" i="2"/>
  <c r="S5174" i="2"/>
  <c r="S3751" i="2"/>
  <c r="S640" i="2"/>
  <c r="S3029" i="2"/>
  <c r="S1198" i="2"/>
  <c r="S1627" i="2"/>
  <c r="S4124" i="2"/>
  <c r="S4322" i="2"/>
  <c r="S4090" i="2"/>
  <c r="S2813" i="2"/>
  <c r="S502" i="2"/>
  <c r="S456" i="2"/>
  <c r="S2390" i="2"/>
  <c r="S2472" i="2"/>
  <c r="S2350" i="2"/>
  <c r="S2696" i="2"/>
  <c r="S2013" i="2"/>
  <c r="S1810" i="2"/>
  <c r="S2225" i="2"/>
  <c r="S3867" i="2"/>
  <c r="S3253" i="2"/>
  <c r="S160" i="2"/>
  <c r="S159" i="2"/>
  <c r="S378" i="2"/>
  <c r="S245" i="2"/>
  <c r="S301" i="2"/>
  <c r="S1084" i="2"/>
  <c r="S324" i="2"/>
  <c r="S923" i="2"/>
  <c r="S1629" i="2"/>
  <c r="S128" i="2"/>
  <c r="S119" i="2"/>
  <c r="S118" i="2"/>
  <c r="S909" i="2"/>
  <c r="S1873" i="2"/>
  <c r="S845" i="2"/>
  <c r="S1743" i="2"/>
  <c r="S1283" i="2"/>
  <c r="S2435" i="2"/>
  <c r="S50" i="2"/>
  <c r="S104" i="2"/>
  <c r="S5619" i="2"/>
  <c r="S2135" i="2"/>
  <c r="S5703" i="2"/>
  <c r="S89" i="2"/>
  <c r="S5621" i="2"/>
  <c r="S1914" i="2"/>
  <c r="S5702" i="2"/>
  <c r="S102" i="2"/>
  <c r="S5618" i="2"/>
  <c r="S2471" i="2"/>
  <c r="S5701" i="2"/>
  <c r="S90" i="2"/>
  <c r="S5620" i="2"/>
  <c r="S2151" i="2"/>
  <c r="S5700" i="2"/>
  <c r="S493" i="2"/>
  <c r="S485" i="2"/>
  <c r="S142" i="2"/>
  <c r="S2487" i="2"/>
  <c r="S2854" i="2"/>
  <c r="S139" i="2"/>
  <c r="S2446" i="2"/>
  <c r="S164" i="2"/>
  <c r="S1824" i="2"/>
  <c r="S1691" i="2"/>
  <c r="S5699" i="2"/>
  <c r="S5698" i="2"/>
  <c r="S1158" i="2"/>
  <c r="S427" i="2"/>
  <c r="S633" i="2"/>
  <c r="S286" i="2"/>
  <c r="S266" i="2"/>
  <c r="S538" i="2"/>
  <c r="S5697" i="2"/>
  <c r="S55" i="2"/>
  <c r="S5696" i="2"/>
  <c r="S66" i="2"/>
  <c r="S478" i="2"/>
  <c r="S5623" i="2"/>
  <c r="S1249" i="2"/>
  <c r="S1531" i="2"/>
  <c r="S1339" i="2"/>
  <c r="S1543" i="2"/>
  <c r="S396" i="2"/>
  <c r="S345" i="2"/>
  <c r="S329" i="2"/>
  <c r="S339" i="2"/>
  <c r="S523" i="2"/>
  <c r="S707" i="2"/>
  <c r="S869" i="2"/>
  <c r="S1487" i="2"/>
  <c r="S1834" i="2"/>
  <c r="S1338" i="2"/>
  <c r="S353" i="2"/>
  <c r="S356" i="2"/>
  <c r="S207" i="2"/>
  <c r="S449" i="2"/>
  <c r="S5172" i="2"/>
  <c r="S623" i="2"/>
  <c r="S275" i="2"/>
  <c r="S5171" i="2"/>
  <c r="S717" i="2"/>
  <c r="S489" i="2"/>
  <c r="S509" i="2"/>
  <c r="S5170" i="2"/>
  <c r="S566" i="2"/>
  <c r="S225" i="2"/>
  <c r="S265" i="2"/>
  <c r="S56" i="2"/>
  <c r="S5695" i="2"/>
  <c r="S63" i="2"/>
  <c r="S5694" i="2"/>
  <c r="S4864" i="2"/>
  <c r="S377" i="2"/>
  <c r="S1996" i="2"/>
  <c r="S2006" i="2"/>
  <c r="S537" i="2"/>
  <c r="S5169" i="2"/>
  <c r="S84" i="2"/>
  <c r="S157" i="2"/>
  <c r="S5168" i="2"/>
  <c r="S5167" i="2"/>
  <c r="S5166" i="2"/>
  <c r="S93" i="2"/>
  <c r="S5165" i="2"/>
  <c r="S5164" i="2"/>
  <c r="S5157" i="2"/>
  <c r="S5156" i="2"/>
  <c r="S5155" i="2"/>
  <c r="S5154" i="2"/>
  <c r="S5153" i="2"/>
  <c r="S416" i="2"/>
  <c r="S1726" i="2"/>
  <c r="S1586" i="2"/>
  <c r="S913" i="2"/>
  <c r="S5616" i="2"/>
  <c r="S136" i="2"/>
  <c r="S940" i="2"/>
  <c r="S263" i="2"/>
  <c r="S395" i="2"/>
  <c r="S479" i="2"/>
  <c r="S679" i="2"/>
  <c r="S1644" i="2"/>
  <c r="S32" i="2"/>
  <c r="S2974" i="2"/>
  <c r="S1680" i="2"/>
  <c r="S120" i="2"/>
  <c r="S2266" i="2"/>
  <c r="S651" i="2"/>
  <c r="S438" i="2"/>
  <c r="S122" i="2"/>
  <c r="S559" i="2"/>
  <c r="S404" i="2"/>
  <c r="S70" i="2"/>
  <c r="S4544" i="2"/>
  <c r="S4155" i="2"/>
  <c r="S804" i="2"/>
  <c r="S1005" i="2"/>
  <c r="S657" i="2"/>
  <c r="S453" i="2"/>
  <c r="S452" i="2"/>
  <c r="S458" i="2"/>
  <c r="S473" i="2"/>
  <c r="S474" i="2"/>
  <c r="S471" i="2"/>
  <c r="S413" i="2"/>
  <c r="S412" i="2"/>
  <c r="S1471" i="2"/>
  <c r="S481" i="2"/>
  <c r="S5693" i="2"/>
  <c r="S5692" i="2"/>
  <c r="S5691" i="2"/>
  <c r="S5690" i="2"/>
  <c r="S5689" i="2"/>
  <c r="S41" i="2"/>
  <c r="S1525" i="2"/>
  <c r="S2056" i="2"/>
  <c r="S581" i="2"/>
  <c r="S555" i="2"/>
  <c r="S388" i="2"/>
  <c r="S517" i="2"/>
  <c r="S419" i="2"/>
  <c r="S1694" i="2"/>
  <c r="S5688" i="2"/>
  <c r="S5687" i="2"/>
  <c r="S5686" i="2"/>
  <c r="S4106" i="2"/>
  <c r="S4105" i="2"/>
  <c r="S1071" i="2"/>
  <c r="S513" i="2"/>
  <c r="S5624" i="2"/>
  <c r="S2740" i="2"/>
  <c r="S187" i="2"/>
  <c r="S2270" i="2"/>
  <c r="S127" i="2"/>
  <c r="S2327" i="2"/>
  <c r="S132" i="2"/>
  <c r="S252" i="2"/>
  <c r="S23" i="2"/>
  <c r="S12" i="2"/>
  <c r="S5685" i="2"/>
  <c r="S5684" i="2"/>
  <c r="S242" i="2"/>
  <c r="S288" i="2"/>
  <c r="S2741" i="2"/>
  <c r="S5032" i="2"/>
  <c r="S375" i="2"/>
  <c r="S170" i="2"/>
  <c r="S188" i="2"/>
  <c r="S176" i="2"/>
  <c r="S4514" i="2"/>
  <c r="S36" i="2"/>
  <c r="S238" i="2"/>
  <c r="S5683" i="2"/>
  <c r="S709" i="2"/>
  <c r="S18" i="2"/>
  <c r="S1351" i="2"/>
  <c r="S116" i="2"/>
  <c r="S648" i="2"/>
  <c r="S5682" i="2"/>
  <c r="S87" i="2"/>
  <c r="S47" i="2"/>
  <c r="S1311" i="2"/>
  <c r="S34" i="2"/>
  <c r="S1483" i="2"/>
  <c r="S35" i="2"/>
  <c r="S1928" i="2"/>
  <c r="S236" i="2"/>
  <c r="S251" i="2"/>
  <c r="S2250" i="2"/>
  <c r="S2379" i="2"/>
  <c r="S313" i="2"/>
  <c r="S295" i="2"/>
  <c r="S881" i="2"/>
  <c r="S57" i="2"/>
  <c r="S880" i="2"/>
  <c r="S61" i="2"/>
  <c r="S885" i="2"/>
  <c r="S65" i="2"/>
  <c r="S39" i="2"/>
  <c r="S49" i="2"/>
  <c r="S44" i="2"/>
  <c r="S1962" i="2"/>
  <c r="S81" i="2"/>
  <c r="S1611" i="2"/>
  <c r="S97" i="2"/>
  <c r="S2202" i="2"/>
  <c r="S94" i="2"/>
  <c r="S229" i="2"/>
  <c r="S212" i="2"/>
  <c r="S220" i="2"/>
  <c r="S106" i="2"/>
  <c r="S101" i="2"/>
  <c r="S3969" i="2"/>
  <c r="S43" i="2"/>
  <c r="S60" i="2"/>
  <c r="S367" i="2"/>
  <c r="S1463" i="2"/>
  <c r="S1549" i="2"/>
  <c r="S371" i="2"/>
  <c r="S362" i="2"/>
  <c r="S1715" i="2"/>
  <c r="S364" i="2"/>
  <c r="S1744" i="2"/>
  <c r="S216" i="2"/>
  <c r="S5681" i="2"/>
  <c r="S201" i="2"/>
  <c r="S5680" i="2"/>
  <c r="S271" i="2"/>
  <c r="S2275" i="2"/>
  <c r="S291" i="2"/>
  <c r="S2274" i="2"/>
  <c r="S5679" i="2"/>
  <c r="S185" i="2"/>
  <c r="S5678" i="2"/>
  <c r="S191" i="2"/>
  <c r="S5677" i="2"/>
  <c r="S192" i="2"/>
  <c r="S214" i="2"/>
  <c r="S2173" i="2"/>
  <c r="S1826" i="2"/>
  <c r="S222" i="2"/>
  <c r="S202" i="2"/>
  <c r="S2081" i="2"/>
  <c r="S826" i="2"/>
  <c r="S3250" i="2"/>
  <c r="S4904" i="2"/>
  <c r="S480" i="2"/>
  <c r="S5676" i="2"/>
  <c r="S53" i="2"/>
  <c r="S5675" i="2"/>
  <c r="S883" i="2"/>
  <c r="S33" i="2"/>
  <c r="S851" i="2"/>
  <c r="S326" i="2"/>
  <c r="S5152" i="2"/>
  <c r="S992" i="2"/>
  <c r="S2393" i="2"/>
  <c r="S267" i="2"/>
  <c r="S5150" i="2"/>
  <c r="S477" i="2"/>
  <c r="S205" i="2"/>
  <c r="S3865" i="2"/>
  <c r="S451" i="2"/>
  <c r="S195" i="2"/>
  <c r="S1930" i="2"/>
  <c r="S1149" i="2"/>
  <c r="S309" i="2"/>
  <c r="S2797" i="2"/>
  <c r="S153" i="2"/>
  <c r="S5149" i="2"/>
  <c r="S2775" i="2"/>
  <c r="S141" i="2"/>
  <c r="S2403" i="2"/>
  <c r="S147" i="2"/>
  <c r="S5674" i="2"/>
  <c r="S3419" i="2"/>
  <c r="S233" i="2"/>
  <c r="S3418" i="2"/>
  <c r="S243" i="2"/>
  <c r="S3420" i="2"/>
  <c r="S241" i="2"/>
  <c r="S24" i="2"/>
  <c r="S25" i="2"/>
  <c r="S29" i="2"/>
  <c r="S1435" i="2"/>
  <c r="S73" i="2"/>
  <c r="S78" i="2"/>
  <c r="S1410" i="2"/>
  <c r="S74" i="2"/>
  <c r="S1427" i="2"/>
  <c r="S1411" i="2"/>
  <c r="S64" i="2"/>
  <c r="S268" i="2"/>
  <c r="S276" i="2"/>
  <c r="S261" i="2"/>
  <c r="S300" i="2"/>
  <c r="S304" i="2"/>
  <c r="S298" i="2"/>
  <c r="S219" i="2"/>
  <c r="S5096" i="2"/>
  <c r="S343" i="2"/>
  <c r="S341" i="2"/>
  <c r="S5148" i="2"/>
  <c r="S240" i="2"/>
  <c r="S5147" i="2"/>
  <c r="S325" i="2"/>
  <c r="S1555" i="2"/>
  <c r="S98" i="2"/>
  <c r="S285" i="2"/>
  <c r="S54" i="2"/>
  <c r="S372" i="2"/>
  <c r="S46" i="2"/>
  <c r="S239" i="2"/>
  <c r="S230" i="2"/>
  <c r="S134" i="2"/>
  <c r="S1951" i="2"/>
  <c r="S145" i="2"/>
  <c r="S1889" i="2"/>
  <c r="S434" i="2"/>
  <c r="S437" i="2"/>
  <c r="S168" i="2"/>
  <c r="S435" i="2"/>
  <c r="S472" i="2"/>
  <c r="S777" i="2"/>
  <c r="S180" i="2"/>
  <c r="S4576" i="2"/>
  <c r="S578" i="2"/>
  <c r="S5146" i="2"/>
  <c r="S1522" i="2"/>
  <c r="S1710" i="2"/>
  <c r="S1746" i="2"/>
  <c r="S1665" i="2"/>
  <c r="S1605" i="2"/>
  <c r="S1749" i="2"/>
  <c r="S1796" i="2"/>
  <c r="S21" i="2"/>
  <c r="S3" i="2"/>
  <c r="S321" i="2"/>
  <c r="S19" i="2"/>
  <c r="S9" i="2"/>
  <c r="S579" i="2"/>
  <c r="S5628" i="2"/>
  <c r="S62" i="2"/>
  <c r="S82" i="2"/>
  <c r="S1207" i="2"/>
  <c r="S2014" i="2"/>
  <c r="S149" i="2"/>
  <c r="S1882" i="2"/>
  <c r="S274" i="2"/>
  <c r="S1773" i="2"/>
  <c r="S150" i="2"/>
  <c r="S448" i="2"/>
  <c r="S124" i="2"/>
  <c r="S125" i="2"/>
  <c r="S294" i="2"/>
  <c r="S4011" i="2"/>
  <c r="S16" i="2"/>
  <c r="S699" i="2"/>
  <c r="S4963" i="2"/>
  <c r="S31" i="2"/>
  <c r="S3305" i="2"/>
  <c r="S2213" i="2"/>
  <c r="S736" i="2"/>
  <c r="S4573" i="2"/>
  <c r="S316" i="2"/>
  <c r="S91" i="2"/>
  <c r="S1141" i="2"/>
  <c r="S1952" i="2"/>
  <c r="S4969" i="2"/>
  <c r="S2019" i="2"/>
  <c r="S3059" i="2"/>
  <c r="S4968" i="2"/>
  <c r="S2018" i="2"/>
  <c r="S3057" i="2"/>
  <c r="S728" i="2"/>
  <c r="S5145" i="2"/>
  <c r="S5144" i="2"/>
  <c r="S5143" i="2"/>
  <c r="S441" i="2"/>
  <c r="S440" i="2"/>
  <c r="S5142" i="2"/>
  <c r="S332" i="2"/>
  <c r="S475" i="2"/>
  <c r="S5055" i="2"/>
  <c r="S5059" i="2"/>
  <c r="S403" i="2"/>
  <c r="S418" i="2"/>
  <c r="S5053" i="2"/>
  <c r="S1201" i="2"/>
  <c r="S13" i="2"/>
  <c r="S4856" i="2"/>
  <c r="S111" i="2"/>
  <c r="S1292" i="2"/>
  <c r="S604" i="2"/>
  <c r="S45" i="2"/>
  <c r="S741" i="2"/>
  <c r="S130" i="2"/>
  <c r="S442" i="2"/>
  <c r="S194" i="2"/>
  <c r="S336" i="2"/>
  <c r="S4747" i="2"/>
  <c r="S4613" i="2"/>
  <c r="S189" i="2"/>
  <c r="S544" i="2"/>
  <c r="S1893" i="2"/>
  <c r="S2501" i="2"/>
  <c r="S759" i="2"/>
  <c r="S3079" i="2"/>
  <c r="S209" i="2"/>
  <c r="S95" i="2"/>
  <c r="S1844" i="2"/>
  <c r="S1736" i="2"/>
  <c r="S3316" i="2"/>
  <c r="S42" i="2"/>
  <c r="S1733" i="2"/>
  <c r="S28" i="2"/>
  <c r="S3766" i="2"/>
  <c r="S1702" i="2"/>
  <c r="S1227" i="2"/>
  <c r="S930" i="2"/>
  <c r="S2114" i="2"/>
  <c r="S465" i="2"/>
  <c r="S445" i="2"/>
  <c r="S137" i="2"/>
  <c r="S178" i="2"/>
  <c r="S297" i="2"/>
  <c r="S256" i="2"/>
  <c r="S232" i="2"/>
  <c r="S344" i="2"/>
  <c r="S186" i="2"/>
  <c r="S785" i="2"/>
  <c r="S8" i="2"/>
  <c r="S30" i="2"/>
  <c r="S100" i="2"/>
  <c r="S22" i="2"/>
  <c r="S765" i="2"/>
  <c r="S542" i="2"/>
  <c r="S6" i="2"/>
  <c r="S5" i="2"/>
  <c r="S206" i="2"/>
  <c r="S386" i="2"/>
  <c r="S426" i="2"/>
  <c r="S476" i="2"/>
  <c r="S2361" i="2"/>
  <c r="S425" i="2"/>
  <c r="S2179" i="2"/>
  <c r="S432" i="2"/>
  <c r="S1101" i="2"/>
  <c r="S1025" i="2"/>
  <c r="S1066" i="2"/>
  <c r="S2185" i="2"/>
  <c r="S77" i="2"/>
  <c r="S907" i="2"/>
  <c r="S856" i="2"/>
  <c r="S1625" i="2"/>
  <c r="S198" i="2"/>
  <c r="S255" i="2"/>
  <c r="S231" i="2"/>
  <c r="S2068" i="2"/>
  <c r="S351" i="2"/>
  <c r="S40" i="2"/>
  <c r="S48" i="2"/>
  <c r="S2048" i="2"/>
  <c r="S148" i="2"/>
  <c r="S1512" i="2"/>
  <c r="S2123" i="2"/>
  <c r="S162" i="2"/>
  <c r="S1539" i="2"/>
  <c r="S5637" i="2"/>
  <c r="S382" i="2"/>
  <c r="S5632" i="2"/>
  <c r="S369" i="2"/>
  <c r="S5625" i="2"/>
  <c r="S398" i="2"/>
  <c r="S5141" i="2"/>
  <c r="S246" i="2"/>
  <c r="S5140" i="2"/>
  <c r="S1206" i="2"/>
  <c r="S1022" i="2"/>
  <c r="S1114" i="2"/>
  <c r="S1109" i="2"/>
  <c r="S1104" i="2"/>
  <c r="S1241" i="2"/>
  <c r="S1021" i="2"/>
  <c r="S832" i="2"/>
  <c r="S1117" i="2"/>
  <c r="S1799" i="2"/>
  <c r="S1798" i="2"/>
  <c r="S5139" i="2"/>
  <c r="S5138" i="2"/>
  <c r="S1944" i="2"/>
  <c r="S1943" i="2"/>
  <c r="S2184" i="2"/>
  <c r="S2183" i="2"/>
  <c r="S5137" i="2"/>
  <c r="S5136" i="2"/>
  <c r="S2175" i="2"/>
  <c r="S2174" i="2"/>
  <c r="S3944" i="2"/>
  <c r="S3878" i="2"/>
  <c r="S3394" i="2"/>
  <c r="S3393" i="2"/>
  <c r="S3480" i="2"/>
  <c r="S3479" i="2"/>
  <c r="S3065" i="2"/>
  <c r="S2160" i="2"/>
  <c r="S4509" i="2"/>
  <c r="S2788" i="2"/>
  <c r="S1074" i="2"/>
  <c r="S1031" i="2"/>
  <c r="S1112" i="2"/>
  <c r="S941" i="2"/>
  <c r="S3165" i="2"/>
  <c r="S1558" i="2"/>
  <c r="S2297" i="2"/>
  <c r="S2397" i="2"/>
  <c r="S2369" i="2"/>
  <c r="S2312" i="2"/>
  <c r="S2856" i="2"/>
  <c r="S2296" i="2"/>
  <c r="S2354" i="2"/>
  <c r="S2444" i="2"/>
  <c r="S2903" i="2"/>
  <c r="S2326" i="2"/>
  <c r="S2060" i="2"/>
  <c r="S2075" i="2"/>
  <c r="S2043" i="2"/>
  <c r="S1795" i="2"/>
  <c r="S4103" i="2"/>
  <c r="S4749" i="2"/>
  <c r="S3070" i="2"/>
  <c r="S3124" i="2"/>
  <c r="S2258" i="2"/>
  <c r="S1880" i="2"/>
  <c r="S716" i="2"/>
  <c r="S704" i="2"/>
  <c r="S706" i="2"/>
  <c r="S673" i="2"/>
  <c r="S678" i="2"/>
  <c r="S680" i="2"/>
  <c r="S5135" i="2"/>
  <c r="S5134" i="2"/>
  <c r="S1238" i="2"/>
  <c r="S1226" i="2"/>
  <c r="S1137" i="2"/>
  <c r="S1131" i="2"/>
  <c r="S1720" i="2"/>
  <c r="S1712" i="2"/>
  <c r="S1718" i="2"/>
  <c r="S1772" i="2"/>
  <c r="S1739" i="2"/>
  <c r="S1750" i="2"/>
  <c r="S1754" i="2"/>
  <c r="S1758" i="2"/>
  <c r="S1771" i="2"/>
  <c r="S1755" i="2"/>
  <c r="S1752" i="2"/>
  <c r="S1745" i="2"/>
  <c r="S1766" i="2"/>
  <c r="S1757" i="2"/>
  <c r="S1759" i="2"/>
  <c r="S1982" i="2"/>
  <c r="S1972" i="2"/>
  <c r="S1969" i="2"/>
  <c r="S1966" i="2"/>
  <c r="S2130" i="2"/>
  <c r="S1978" i="2"/>
  <c r="S1721" i="2"/>
  <c r="S1711" i="2"/>
  <c r="S1727" i="2"/>
  <c r="S556" i="2"/>
  <c r="S1382" i="2"/>
  <c r="S2985" i="2"/>
  <c r="S3943" i="2"/>
  <c r="S2059" i="2"/>
  <c r="S2304" i="2"/>
  <c r="S2263" i="2"/>
  <c r="S2323" i="2"/>
  <c r="S2861" i="2"/>
  <c r="S1700" i="2"/>
  <c r="S1997" i="2"/>
  <c r="S2015" i="2"/>
  <c r="S2491" i="2"/>
  <c r="S2065" i="2"/>
  <c r="S2642" i="2"/>
  <c r="S2470" i="2"/>
  <c r="S2639" i="2"/>
  <c r="S2469" i="2"/>
  <c r="S2468" i="2"/>
  <c r="S2638" i="2"/>
  <c r="S2631" i="2"/>
  <c r="S2467" i="2"/>
  <c r="S2627" i="2"/>
  <c r="S2466" i="2"/>
  <c r="S2619" i="2"/>
  <c r="S2465" i="2"/>
  <c r="S2614" i="2"/>
  <c r="S2464" i="2"/>
  <c r="S2601" i="2"/>
  <c r="S2463" i="2"/>
  <c r="S2462" i="2"/>
  <c r="S2585" i="2"/>
  <c r="S2521" i="2"/>
  <c r="S2461" i="2"/>
  <c r="S2518" i="2"/>
  <c r="S2460" i="2"/>
  <c r="S2459" i="2"/>
  <c r="S2517" i="2"/>
  <c r="S2516" i="2"/>
  <c r="S2458" i="2"/>
  <c r="S2457" i="2"/>
  <c r="S2515" i="2"/>
  <c r="S2456" i="2"/>
  <c r="S2514" i="2"/>
  <c r="S2455" i="2"/>
  <c r="S2513" i="2"/>
  <c r="S1017" i="2"/>
  <c r="S1202" i="2"/>
  <c r="S1008" i="2"/>
  <c r="S1785" i="2"/>
  <c r="S904" i="2"/>
  <c r="S1534" i="2"/>
  <c r="S1347" i="2"/>
  <c r="S668" i="2"/>
  <c r="S5133" i="2"/>
  <c r="S3611" i="2"/>
  <c r="S5132" i="2"/>
  <c r="S3326" i="2"/>
  <c r="S3290" i="2"/>
  <c r="S2211" i="2"/>
  <c r="S2294" i="2"/>
  <c r="S2165" i="2"/>
  <c r="S4214" i="2"/>
  <c r="S1251" i="2"/>
  <c r="S1341" i="2"/>
  <c r="S951" i="2"/>
  <c r="S1146" i="2"/>
  <c r="S1162" i="2"/>
  <c r="S1247" i="2"/>
  <c r="S945" i="2"/>
  <c r="S1970" i="2"/>
  <c r="S3433" i="2"/>
  <c r="S1138" i="2"/>
  <c r="S1523" i="2"/>
  <c r="S1004" i="2"/>
  <c r="S1342" i="2"/>
  <c r="S1016" i="2"/>
  <c r="S1065" i="2"/>
  <c r="S963" i="2"/>
  <c r="S1067" i="2"/>
  <c r="S859" i="2"/>
  <c r="S987" i="2"/>
  <c r="S810" i="2"/>
  <c r="S724" i="2"/>
  <c r="S644" i="2"/>
  <c r="S985" i="2"/>
  <c r="S989" i="2"/>
  <c r="S993" i="2"/>
  <c r="S802" i="2"/>
  <c r="S770" i="2"/>
  <c r="S1019" i="2"/>
  <c r="S952" i="2"/>
  <c r="S830" i="2"/>
  <c r="S979" i="2"/>
  <c r="S1034" i="2"/>
  <c r="S970" i="2"/>
  <c r="S1312" i="2"/>
  <c r="S1802" i="2"/>
  <c r="S1855" i="2"/>
  <c r="S1307" i="2"/>
  <c r="S1038" i="2"/>
  <c r="S995" i="2"/>
  <c r="S921" i="2"/>
  <c r="S984" i="2"/>
  <c r="S1706" i="2"/>
  <c r="S1083" i="2"/>
  <c r="S1069" i="2"/>
  <c r="S1518" i="2"/>
  <c r="S1289" i="2"/>
  <c r="S2090" i="2"/>
  <c r="S1132" i="2"/>
  <c r="S933" i="2"/>
  <c r="S2071" i="2"/>
  <c r="S2070" i="2"/>
  <c r="S2069" i="2"/>
  <c r="S1142" i="2"/>
  <c r="S1075" i="2"/>
  <c r="S1009" i="2"/>
  <c r="S999" i="2"/>
  <c r="S1604" i="2"/>
  <c r="S2218" i="2"/>
  <c r="S2346" i="2"/>
  <c r="S1723" i="2"/>
  <c r="S2217" i="2"/>
  <c r="S2054" i="2"/>
  <c r="S1550" i="2"/>
  <c r="S1520" i="2"/>
  <c r="S688" i="2"/>
  <c r="S3333" i="2"/>
  <c r="S3139" i="2"/>
  <c r="S3138" i="2"/>
  <c r="S3137" i="2"/>
  <c r="S5673" i="2"/>
  <c r="S1108" i="2"/>
  <c r="S1164" i="2"/>
  <c r="S5672" i="2"/>
  <c r="S1122" i="2"/>
  <c r="S784" i="2"/>
  <c r="S1819" i="2"/>
  <c r="S1020" i="2"/>
  <c r="S1465" i="2"/>
  <c r="S839" i="2"/>
  <c r="S1567" i="2"/>
  <c r="S843" i="2"/>
  <c r="S783" i="2"/>
  <c r="S2196" i="2"/>
  <c r="S4317" i="2"/>
  <c r="S4075" i="2"/>
  <c r="S4676" i="2"/>
  <c r="S1160" i="2"/>
  <c r="S468" i="2"/>
  <c r="S2322" i="2"/>
  <c r="S543" i="2"/>
  <c r="S2870" i="2"/>
  <c r="S497" i="2"/>
  <c r="S26" i="2"/>
  <c r="S1896" i="2"/>
  <c r="S14" i="2"/>
  <c r="S637" i="2"/>
  <c r="S1103" i="2"/>
  <c r="S3136" i="2"/>
  <c r="S213" i="2"/>
  <c r="S4060" i="2"/>
  <c r="S1039" i="2"/>
  <c r="S1606" i="2"/>
  <c r="S3425" i="2"/>
  <c r="S1331" i="2"/>
  <c r="S1636" i="2"/>
  <c r="S177" i="2"/>
  <c r="S1493" i="2"/>
  <c r="S1492" i="2"/>
  <c r="S1491" i="2"/>
  <c r="S1490" i="2"/>
  <c r="S1489" i="2"/>
  <c r="S1321" i="2"/>
  <c r="S943" i="2"/>
  <c r="S1663" i="2"/>
  <c r="S2017" i="2"/>
  <c r="S2042" i="2"/>
  <c r="S1631" i="2"/>
  <c r="S950" i="2"/>
  <c r="S664" i="2"/>
  <c r="S2479" i="2"/>
  <c r="S278" i="2"/>
  <c r="S670" i="2"/>
  <c r="S711" i="2"/>
  <c r="S747" i="2"/>
  <c r="S719" i="2"/>
  <c r="S2267" i="2"/>
  <c r="S3871" i="2"/>
  <c r="S3158" i="2"/>
  <c r="S2947" i="2"/>
  <c r="S5089" i="2"/>
  <c r="S778" i="2"/>
  <c r="S5072" i="2"/>
  <c r="S2181" i="2"/>
  <c r="S3040" i="2"/>
  <c r="S3332" i="2"/>
  <c r="S5071" i="2"/>
  <c r="S2782" i="2"/>
  <c r="S5070" i="2"/>
  <c r="S3455" i="2"/>
  <c r="S1274" i="2"/>
  <c r="S1687" i="2"/>
  <c r="S1822" i="2"/>
  <c r="S1613" i="2"/>
  <c r="S3734" i="2"/>
  <c r="S3659" i="2"/>
  <c r="S4942" i="2"/>
  <c r="S4445" i="2"/>
  <c r="S3747" i="2"/>
  <c r="S4449" i="2"/>
  <c r="S4116" i="2"/>
  <c r="S3579" i="2"/>
  <c r="S2209" i="2"/>
  <c r="S2808" i="2"/>
  <c r="S3385" i="2"/>
  <c r="S2859" i="2"/>
  <c r="S1803" i="2"/>
  <c r="S4211" i="2"/>
  <c r="S4421" i="2"/>
  <c r="S5088" i="2"/>
  <c r="S4647" i="2"/>
  <c r="S2973" i="2"/>
  <c r="S3572" i="2"/>
  <c r="S4548" i="2"/>
  <c r="S2480" i="2"/>
  <c r="S3816" i="2"/>
  <c r="S3647" i="2"/>
  <c r="S3559" i="2"/>
  <c r="S5068" i="2"/>
  <c r="S2781" i="2"/>
  <c r="S2478" i="2"/>
  <c r="S3135" i="2"/>
  <c r="S3038" i="2"/>
  <c r="S3231" i="2"/>
  <c r="S4330" i="2"/>
  <c r="S2779" i="2"/>
  <c r="S4012" i="2"/>
  <c r="S3912" i="2"/>
  <c r="S2995" i="2"/>
  <c r="S3759" i="2"/>
  <c r="S3758" i="2"/>
  <c r="S3696" i="2"/>
  <c r="S3416" i="2"/>
  <c r="S3695" i="2"/>
  <c r="S2975" i="2"/>
  <c r="S5069" i="2"/>
  <c r="S2503" i="2"/>
  <c r="S2290" i="2"/>
  <c r="S58" i="2"/>
  <c r="S924" i="2"/>
  <c r="S5076" i="2"/>
  <c r="S138" i="2"/>
  <c r="S926" i="2"/>
  <c r="S3735" i="2"/>
  <c r="S1722" i="2"/>
  <c r="S730" i="2"/>
  <c r="S3103" i="2"/>
  <c r="S1118" i="2"/>
  <c r="S2248" i="2"/>
  <c r="S4428" i="2"/>
  <c r="S978" i="2"/>
  <c r="S2034" i="2"/>
  <c r="S4070" i="2"/>
  <c r="S3537" i="2"/>
  <c r="S3187" i="2"/>
  <c r="S3186" i="2"/>
  <c r="S2936" i="2"/>
  <c r="S3975" i="2"/>
  <c r="S3619" i="2"/>
  <c r="S3553" i="2"/>
  <c r="S3733" i="2"/>
  <c r="S4143" i="2"/>
  <c r="S3478" i="2"/>
  <c r="S3288" i="2"/>
  <c r="S2932" i="2"/>
  <c r="S5358" i="2"/>
  <c r="S5067" i="2"/>
  <c r="S3174" i="2"/>
  <c r="S3754" i="2"/>
  <c r="S3875" i="2"/>
  <c r="S1645" i="2"/>
  <c r="S5087" i="2"/>
  <c r="S5086" i="2"/>
  <c r="S2846" i="2"/>
  <c r="S4010" i="2"/>
  <c r="S1854" i="2"/>
  <c r="S2140" i="2"/>
  <c r="S1945" i="2"/>
  <c r="S1911" i="2"/>
  <c r="S3643" i="2"/>
  <c r="S2845" i="2"/>
  <c r="S4370" i="2"/>
  <c r="S3856" i="2"/>
  <c r="S1035" i="2"/>
  <c r="S879" i="2"/>
  <c r="S2314" i="2"/>
  <c r="S3363" i="2"/>
  <c r="S3307" i="2"/>
  <c r="S3273" i="2"/>
  <c r="S2148" i="2"/>
  <c r="S2137" i="2"/>
  <c r="S2423" i="2"/>
  <c r="S1188" i="2"/>
  <c r="S1172" i="2"/>
  <c r="S3149" i="2"/>
  <c r="S689" i="2"/>
  <c r="S1990" i="2"/>
  <c r="S1116" i="2"/>
  <c r="S1127" i="2"/>
  <c r="S655" i="2"/>
  <c r="S4566" i="2"/>
  <c r="S3991" i="2"/>
  <c r="S712" i="2"/>
  <c r="S1901" i="2"/>
  <c r="S1216" i="2"/>
  <c r="S910" i="2"/>
  <c r="S792" i="2"/>
  <c r="S3942" i="2"/>
  <c r="S2738" i="2"/>
  <c r="S1719" i="2"/>
  <c r="S3557" i="2"/>
  <c r="S2991" i="2"/>
  <c r="S2990" i="2"/>
  <c r="S2988" i="2"/>
  <c r="S2987" i="2"/>
  <c r="S2986" i="2"/>
  <c r="S4438" i="2"/>
  <c r="S3719" i="2"/>
  <c r="S4222" i="2"/>
  <c r="S3217" i="2"/>
  <c r="S3296" i="2"/>
  <c r="S3764" i="2"/>
  <c r="S2109" i="2"/>
  <c r="S4437" i="2"/>
  <c r="S4940" i="2"/>
  <c r="S4939" i="2"/>
  <c r="S4938" i="2"/>
  <c r="S4937" i="2"/>
  <c r="S4936" i="2"/>
  <c r="S3354" i="2"/>
  <c r="S3357" i="2"/>
  <c r="S3369" i="2"/>
  <c r="S3379" i="2"/>
  <c r="S1763" i="2"/>
  <c r="S4732" i="2"/>
  <c r="S547" i="2"/>
  <c r="S15" i="2"/>
  <c r="S531" i="2"/>
  <c r="S4990" i="2"/>
  <c r="S956" i="2"/>
  <c r="S1130" i="2"/>
  <c r="S4989" i="2"/>
  <c r="S1838" i="2"/>
  <c r="S2365" i="2"/>
  <c r="S1213" i="2"/>
  <c r="S2141" i="2"/>
  <c r="S1077" i="2"/>
  <c r="S1769" i="2"/>
  <c r="S1910" i="2"/>
  <c r="S1747" i="2"/>
  <c r="S1768" i="2"/>
  <c r="S1729" i="2"/>
  <c r="S971" i="2"/>
  <c r="S1010" i="2"/>
  <c r="S2434" i="2"/>
  <c r="S2783" i="2"/>
  <c r="S1532" i="2"/>
  <c r="S85" i="2"/>
  <c r="S37" i="2"/>
  <c r="S115" i="2"/>
  <c r="S105" i="2"/>
  <c r="S2260" i="2"/>
  <c r="S1111" i="2"/>
  <c r="S175" i="2"/>
  <c r="S5037" i="2"/>
  <c r="S2093" i="2"/>
  <c r="S1306" i="2"/>
  <c r="S333" i="2"/>
  <c r="S5040" i="2"/>
  <c r="S2874" i="2"/>
  <c r="S1089" i="2"/>
  <c r="S342" i="2"/>
  <c r="S5029" i="2"/>
  <c r="S3051" i="2"/>
  <c r="S3050" i="2"/>
  <c r="S3049" i="2"/>
  <c r="S3064" i="2"/>
  <c r="S3063" i="2"/>
  <c r="S3062" i="2"/>
  <c r="S3061" i="2"/>
  <c r="S539" i="2"/>
  <c r="S311" i="2"/>
  <c r="S1346" i="2"/>
  <c r="S166" i="2"/>
  <c r="S530" i="2"/>
  <c r="S862" i="2"/>
  <c r="S1846" i="2"/>
  <c r="S569" i="2"/>
  <c r="S5026" i="2"/>
  <c r="S3030" i="2"/>
  <c r="S193" i="2"/>
  <c r="S1028" i="2"/>
  <c r="S5025" i="2"/>
  <c r="S4916" i="2"/>
  <c r="S447" i="2"/>
  <c r="S4976" i="2"/>
  <c r="S4802" i="2"/>
  <c r="S235" i="2"/>
  <c r="S2488" i="2"/>
  <c r="S2405" i="2"/>
  <c r="S2483" i="2"/>
  <c r="S2485" i="2"/>
  <c r="S2477" i="2"/>
  <c r="S5671" i="2"/>
  <c r="S5670" i="2"/>
  <c r="S117" i="2"/>
  <c r="S99" i="2"/>
  <c r="S5669" i="2"/>
  <c r="S5668" i="2"/>
  <c r="S2920" i="2"/>
  <c r="S2921" i="2"/>
  <c r="S2930" i="2"/>
  <c r="S2963" i="2"/>
  <c r="S2954" i="2"/>
  <c r="S2918" i="2"/>
  <c r="S5667" i="2"/>
  <c r="S5666" i="2"/>
  <c r="S88" i="2"/>
  <c r="S5665" i="2"/>
  <c r="S5664" i="2"/>
  <c r="S5663" i="2"/>
  <c r="S5662" i="2"/>
  <c r="S103" i="2"/>
  <c r="S3105" i="2"/>
  <c r="S4056" i="2"/>
  <c r="S4055" i="2"/>
  <c r="S3104" i="2"/>
  <c r="S4054" i="2"/>
  <c r="S3356" i="2"/>
  <c r="S3203" i="2"/>
  <c r="S2895" i="2"/>
  <c r="S5131" i="2"/>
  <c r="S512" i="2"/>
  <c r="S3715" i="2"/>
  <c r="S3004" i="2"/>
  <c r="S665" i="2"/>
  <c r="S593" i="2"/>
  <c r="S626" i="2"/>
  <c r="S4729" i="2"/>
  <c r="S4706" i="2"/>
  <c r="S4728" i="2"/>
  <c r="S4705" i="2"/>
  <c r="S4704" i="2"/>
  <c r="S4703" i="2"/>
  <c r="S4772" i="2"/>
  <c r="S4771" i="2"/>
  <c r="S4790" i="2"/>
  <c r="S4770" i="2"/>
  <c r="S4788" i="2"/>
  <c r="S4769" i="2"/>
  <c r="S4290" i="2"/>
  <c r="S4289" i="2"/>
  <c r="S4263" i="2"/>
  <c r="S4262" i="2"/>
  <c r="S4261" i="2"/>
  <c r="S4260" i="2"/>
  <c r="S1144" i="2"/>
  <c r="S1596" i="2"/>
  <c r="S1595" i="2"/>
  <c r="S1594" i="2"/>
  <c r="S1593" i="2"/>
  <c r="S1545" i="2"/>
  <c r="S1544" i="2"/>
  <c r="S1592" i="2"/>
  <c r="S5130" i="2"/>
  <c r="S5129" i="2"/>
  <c r="S567" i="2"/>
  <c r="S5128" i="2"/>
  <c r="S5127" i="2"/>
  <c r="S1509" i="2"/>
  <c r="S2283" i="2"/>
  <c r="S1897" i="2"/>
  <c r="S3084" i="2"/>
  <c r="S5126" i="2"/>
  <c r="S5125" i="2"/>
  <c r="S5124" i="2"/>
  <c r="S5123" i="2"/>
  <c r="S5122" i="2"/>
  <c r="S5121" i="2"/>
  <c r="S5120" i="2"/>
  <c r="S5119" i="2"/>
  <c r="S3779" i="2"/>
  <c r="S3778" i="2"/>
  <c r="S3777" i="2"/>
  <c r="S3776" i="2"/>
  <c r="S3775" i="2"/>
  <c r="S4443" i="2"/>
  <c r="S4442" i="2"/>
  <c r="S4441" i="2"/>
  <c r="S4440" i="2"/>
  <c r="S4439" i="2"/>
  <c r="S3847" i="2"/>
  <c r="S4357" i="2"/>
  <c r="S349" i="2"/>
  <c r="S501" i="2"/>
  <c r="S5661" i="2"/>
  <c r="S335" i="2"/>
  <c r="S2800" i="2"/>
  <c r="S1760" i="2"/>
  <c r="S5118" i="2"/>
  <c r="S1334" i="2"/>
  <c r="S1387" i="2"/>
  <c r="S1386" i="2"/>
  <c r="S1385" i="2"/>
  <c r="S1384" i="2"/>
  <c r="S4130" i="2"/>
  <c r="S1397" i="2"/>
  <c r="S4153" i="2"/>
  <c r="S1497" i="2"/>
  <c r="S3101" i="2"/>
  <c r="S1661" i="2"/>
  <c r="S1288" i="2"/>
  <c r="S4541" i="2"/>
  <c r="S4540" i="2"/>
  <c r="S2053" i="2"/>
  <c r="S4492" i="2"/>
  <c r="S1790" i="2"/>
  <c r="S1737" i="2"/>
  <c r="S4432" i="2"/>
  <c r="S4190" i="2"/>
  <c r="S2395" i="2"/>
  <c r="S4721" i="2"/>
  <c r="S2237" i="2"/>
  <c r="S2338" i="2"/>
  <c r="S3556" i="2"/>
  <c r="S1658" i="2"/>
  <c r="S1392" i="2"/>
  <c r="S2868" i="2"/>
  <c r="S2867" i="2"/>
  <c r="S3089" i="2"/>
  <c r="S3088" i="2"/>
  <c r="S2928" i="2"/>
  <c r="S2927" i="2"/>
  <c r="S1572" i="2"/>
  <c r="S1571" i="2"/>
  <c r="S1219" i="2"/>
  <c r="S1218" i="2"/>
  <c r="S2077" i="2"/>
  <c r="S2076" i="2"/>
  <c r="S2336" i="2"/>
  <c r="S2335" i="2"/>
  <c r="S3530" i="2"/>
  <c r="S3529" i="2"/>
  <c r="S3681" i="2"/>
  <c r="S3680" i="2"/>
  <c r="S2733" i="2"/>
  <c r="S2731" i="2"/>
  <c r="S1013" i="2"/>
  <c r="S1055" i="2"/>
  <c r="S1528" i="2"/>
  <c r="S2117" i="2"/>
  <c r="S1124" i="2"/>
  <c r="S1123" i="2"/>
  <c r="S1059" i="2"/>
  <c r="S1058" i="2"/>
  <c r="S1057" i="2"/>
  <c r="S1056" i="2"/>
  <c r="S1042" i="2"/>
  <c r="S1041" i="2"/>
  <c r="S1011" i="2"/>
  <c r="S854" i="2"/>
  <c r="S790" i="2"/>
  <c r="S779" i="2"/>
  <c r="S769" i="2"/>
  <c r="S1086" i="2"/>
  <c r="S550" i="2"/>
  <c r="S548" i="2"/>
  <c r="S807" i="2"/>
  <c r="S681" i="2"/>
  <c r="S629" i="2"/>
  <c r="S618" i="2"/>
  <c r="S532" i="2"/>
  <c r="S590" i="2"/>
  <c r="S974" i="2"/>
  <c r="S866" i="2"/>
  <c r="S3229" i="2"/>
  <c r="S3060" i="2"/>
  <c r="S3894" i="2"/>
  <c r="S3450" i="2"/>
  <c r="S2691" i="2"/>
  <c r="S4355" i="2"/>
  <c r="S1782" i="2"/>
  <c r="S1302" i="2"/>
  <c r="S4391" i="2"/>
  <c r="S4390" i="2"/>
  <c r="S1870" i="2"/>
  <c r="S1869" i="2"/>
  <c r="S1566" i="2"/>
  <c r="S1282" i="2"/>
  <c r="S1154" i="2"/>
  <c r="S2342" i="2"/>
  <c r="S4572" i="2"/>
  <c r="S2298" i="2"/>
  <c r="S2375" i="2"/>
  <c r="S3449" i="2"/>
  <c r="S2278" i="2"/>
  <c r="S3807" i="2"/>
  <c r="S1119" i="2"/>
  <c r="S823" i="2"/>
  <c r="S872" i="2"/>
  <c r="S1469" i="2"/>
  <c r="S1468" i="2"/>
  <c r="S1442" i="2"/>
  <c r="S1441" i="2"/>
  <c r="S847" i="2"/>
  <c r="S1224" i="2"/>
  <c r="S557" i="2"/>
  <c r="S1318" i="2"/>
  <c r="S2871" i="2"/>
  <c r="S5644" i="2"/>
  <c r="S5660" i="2"/>
  <c r="S5356" i="2"/>
  <c r="S5634" i="2"/>
  <c r="S5659" i="2"/>
  <c r="S1926" i="2"/>
  <c r="S5636" i="2"/>
  <c r="S5658" i="2"/>
  <c r="S4188" i="2"/>
  <c r="S5635" i="2"/>
  <c r="S5657" i="2"/>
  <c r="S1395" i="2"/>
  <c r="S5643" i="2"/>
  <c r="S5656" i="2"/>
  <c r="S5355" i="2"/>
  <c r="S5633" i="2"/>
  <c r="S5655" i="2"/>
  <c r="S1814" i="2"/>
  <c r="S5639" i="2"/>
  <c r="S5654" i="2"/>
  <c r="S2913" i="2"/>
  <c r="S5642" i="2"/>
  <c r="S5653" i="2"/>
  <c r="S5354" i="2"/>
  <c r="S5640" i="2"/>
  <c r="S5652" i="2"/>
  <c r="S3533" i="2"/>
  <c r="S5638" i="2"/>
  <c r="S5651" i="2"/>
  <c r="S4281" i="2"/>
  <c r="S2495" i="2"/>
  <c r="S2474" i="2"/>
  <c r="S1556" i="2"/>
  <c r="S1414" i="2"/>
  <c r="S5114" i="2"/>
  <c r="S1229" i="2"/>
  <c r="S1153" i="2"/>
  <c r="S2475" i="2"/>
  <c r="S2911" i="2"/>
  <c r="S5113" i="2"/>
  <c r="S5112" i="2"/>
  <c r="S5110" i="2"/>
  <c r="S5109" i="2"/>
  <c r="S5108" i="2"/>
  <c r="S914" i="2"/>
  <c r="S5107" i="2"/>
  <c r="S4119" i="2"/>
  <c r="S5106" i="2"/>
  <c r="S841" i="2"/>
  <c r="S5105" i="2"/>
  <c r="S2872" i="2"/>
  <c r="S3723" i="2"/>
  <c r="S1957" i="2"/>
  <c r="S1275" i="2"/>
  <c r="S486" i="2"/>
  <c r="S2426" i="2"/>
  <c r="S1258" i="2"/>
  <c r="S1179" i="2"/>
  <c r="S1087" i="2"/>
  <c r="S848" i="2"/>
  <c r="S1185" i="2"/>
  <c r="S1210" i="2"/>
  <c r="S4574" i="2"/>
  <c r="S577" i="2"/>
  <c r="S270" i="2"/>
  <c r="S234" i="2"/>
  <c r="S1929" i="2"/>
  <c r="S422" i="2"/>
  <c r="S1100" i="2"/>
  <c r="S1085" i="2"/>
  <c r="S4109" i="2"/>
  <c r="S1541" i="2"/>
  <c r="S1890" i="2"/>
  <c r="S1833" i="2"/>
  <c r="S408" i="2"/>
  <c r="S409" i="2"/>
  <c r="S702" i="2"/>
  <c r="S708" i="2"/>
  <c r="S873" i="2"/>
  <c r="S393" i="2"/>
  <c r="S997" i="2"/>
  <c r="S4002" i="2"/>
  <c r="S988" i="2"/>
  <c r="S4039" i="2"/>
  <c r="S1235" i="2"/>
  <c r="S645" i="2"/>
  <c r="S2398" i="2"/>
  <c r="S636" i="2"/>
  <c r="S1326" i="2"/>
  <c r="S1297" i="2"/>
  <c r="S3265" i="2"/>
  <c r="S562" i="2"/>
  <c r="S938" i="2"/>
  <c r="S2952" i="2"/>
  <c r="S714" i="2"/>
  <c r="S114" i="2"/>
  <c r="S287" i="2"/>
  <c r="S308" i="2"/>
  <c r="S317" i="2"/>
  <c r="S299" i="2"/>
  <c r="S4515" i="2"/>
  <c r="S3113" i="2"/>
  <c r="S2100" i="2"/>
  <c r="S2360" i="2"/>
  <c r="S2057" i="2"/>
  <c r="S2011" i="2"/>
  <c r="S2080" i="2"/>
  <c r="S2039" i="2"/>
  <c r="S2204" i="2"/>
  <c r="S2046" i="2"/>
  <c r="S379" i="2"/>
  <c r="S4846" i="2"/>
  <c r="S4575" i="2"/>
  <c r="S1319" i="2"/>
  <c r="S1585" i="2"/>
  <c r="S619" i="2"/>
  <c r="S305" i="2"/>
  <c r="S361" i="2"/>
  <c r="S1963" i="2"/>
  <c r="S2021" i="2"/>
  <c r="S1713" i="2"/>
  <c r="S1662" i="2"/>
  <c r="S7" i="2"/>
  <c r="S249" i="2"/>
  <c r="S1406" i="2"/>
  <c r="S283" i="2"/>
  <c r="S328" i="2"/>
  <c r="S457" i="2"/>
  <c r="S5095" i="2"/>
  <c r="S482" i="2"/>
  <c r="S5097" i="2"/>
  <c r="S762" i="2"/>
  <c r="S799" i="2"/>
  <c r="S767" i="2"/>
  <c r="S154" i="2"/>
  <c r="S196" i="2"/>
  <c r="S165" i="2"/>
  <c r="S221" i="2"/>
  <c r="S161" i="2"/>
  <c r="S163" i="2"/>
  <c r="S603" i="2"/>
  <c r="S602" i="2"/>
  <c r="S601" i="2"/>
  <c r="S600" i="2"/>
  <c r="S599" i="2"/>
  <c r="S1169" i="2"/>
  <c r="S1328" i="2"/>
  <c r="S415" i="2"/>
  <c r="S224" i="2"/>
  <c r="S257" i="2"/>
  <c r="S410" i="2"/>
  <c r="S1409" i="2"/>
  <c r="S258" i="2"/>
  <c r="S312" i="2"/>
  <c r="S320" i="2"/>
  <c r="S653" i="2"/>
  <c r="S589" i="2"/>
  <c r="S5104" i="2"/>
  <c r="S179" i="2"/>
  <c r="S5103" i="2"/>
  <c r="S181" i="2"/>
  <c r="S1552" i="2"/>
  <c r="S1767" i="2"/>
  <c r="S151" i="2"/>
  <c r="S1689" i="2"/>
  <c r="S352" i="2"/>
  <c r="S144" i="2"/>
  <c r="S269" i="2"/>
  <c r="S86" i="2"/>
  <c r="S108" i="2"/>
  <c r="S112" i="2"/>
  <c r="S1825" i="2"/>
  <c r="S1818" i="2"/>
  <c r="S1815" i="2"/>
  <c r="S80" i="2"/>
  <c r="S59" i="2"/>
  <c r="S75" i="2"/>
  <c r="S2798" i="2"/>
  <c r="S3167" i="2"/>
  <c r="S4949" i="2"/>
  <c r="S3587" i="2"/>
  <c r="S3166" i="2"/>
  <c r="S347" i="2"/>
  <c r="S1136" i="2"/>
  <c r="S135" i="2"/>
  <c r="S605" i="2"/>
  <c r="S27" i="2"/>
  <c r="S197" i="2"/>
  <c r="S722" i="2"/>
  <c r="S5102" i="2"/>
  <c r="S1036" i="2"/>
  <c r="S4" i="2"/>
  <c r="S500" i="2"/>
  <c r="S156" i="2"/>
  <c r="S424" i="2"/>
  <c r="S158" i="2"/>
  <c r="S190" i="2"/>
  <c r="S121" i="2"/>
  <c r="S113" i="2"/>
  <c r="S126" i="2"/>
  <c r="S800" i="2"/>
  <c r="S1983" i="2"/>
  <c r="S310" i="2"/>
  <c r="S1871" i="2"/>
  <c r="S318" i="2"/>
  <c r="S1330" i="2"/>
  <c r="S331" i="2"/>
  <c r="S518" i="2"/>
  <c r="S428" i="2"/>
  <c r="S967" i="2"/>
  <c r="S1078" i="2"/>
  <c r="S1652" i="2"/>
  <c r="S68" i="2"/>
  <c r="S743" i="2"/>
  <c r="S171" i="2"/>
  <c r="S281" i="2"/>
  <c r="S260" i="2"/>
  <c r="S2331" i="2"/>
  <c r="S133" i="2"/>
  <c r="S280" i="2"/>
  <c r="S204" i="2"/>
  <c r="S1843" i="2"/>
  <c r="S3269" i="2"/>
  <c r="S504" i="2"/>
  <c r="S454" i="2"/>
  <c r="S515" i="2"/>
  <c r="S527" i="2"/>
  <c r="S576" i="2"/>
  <c r="S459" i="2"/>
  <c r="S282" i="2"/>
  <c r="S293" i="2"/>
  <c r="S284" i="2"/>
  <c r="S140" i="2"/>
  <c r="S498" i="2"/>
  <c r="S155" i="2"/>
  <c r="S635" i="2"/>
  <c r="S346" i="2"/>
  <c r="S1886" i="2"/>
  <c r="S433" i="2"/>
  <c r="S277" i="2"/>
  <c r="S5094" i="2"/>
  <c r="S259" i="2"/>
  <c r="S505" i="2"/>
  <c r="S2787" i="2"/>
  <c r="S199" i="2"/>
  <c r="S552" i="2"/>
  <c r="S407" i="2"/>
  <c r="S405" i="2"/>
  <c r="S757" i="2"/>
  <c r="S5091" i="2"/>
  <c r="S223" i="2"/>
  <c r="S5650" i="2"/>
  <c r="S334" i="2"/>
  <c r="S1999" i="2"/>
  <c r="S2946" i="2"/>
  <c r="S392" i="2"/>
  <c r="S390" i="2"/>
  <c r="S5641" i="2"/>
  <c r="S5626" i="2"/>
  <c r="S203" i="2"/>
  <c r="S5101" i="2"/>
  <c r="S5100" i="2"/>
  <c r="S10" i="2"/>
  <c r="S52" i="2"/>
  <c r="S2016" i="2"/>
  <c r="S3827" i="2"/>
  <c r="S3994" i="2"/>
  <c r="S1968" i="2"/>
  <c r="S4755" i="2"/>
  <c r="S2443" i="2"/>
  <c r="S491" i="2"/>
  <c r="S1950" i="2"/>
  <c r="S4745" i="2"/>
  <c r="S3119" i="2"/>
  <c r="S598" i="2"/>
  <c r="S4803" i="2"/>
  <c r="S2106" i="2"/>
  <c r="S2445" i="2"/>
  <c r="S492" i="2"/>
  <c r="S2961" i="2"/>
  <c r="S564" i="2"/>
  <c r="S4625" i="2"/>
  <c r="S1701" i="2"/>
  <c r="S374" i="2"/>
  <c r="S359" i="2"/>
  <c r="S350" i="2"/>
  <c r="S152" i="2"/>
  <c r="S71" i="2"/>
  <c r="S72" i="2"/>
  <c r="S69" i="2"/>
  <c r="S110" i="2"/>
  <c r="S698" i="2"/>
  <c r="S3442" i="2"/>
  <c r="S1925" i="2"/>
  <c r="S3672" i="2"/>
  <c r="S3671" i="2"/>
  <c r="S5099" i="2"/>
  <c r="S1217" i="2"/>
  <c r="S217" i="2"/>
  <c r="S2089" i="2"/>
  <c r="S92" i="2"/>
  <c r="S529" i="2"/>
  <c r="S525" i="2"/>
  <c r="S67" i="2"/>
  <c r="S488" i="2"/>
  <c r="S38" i="2"/>
  <c r="S1418" i="2"/>
  <c r="S169" i="2"/>
  <c r="S1476" i="2"/>
  <c r="S200" i="2"/>
  <c r="S354" i="2"/>
  <c r="S1415" i="2"/>
  <c r="S2153" i="2"/>
  <c r="S357" i="2"/>
  <c r="S5098" i="2"/>
  <c r="S315" i="2"/>
  <c r="S533" i="2"/>
  <c r="S406" i="2"/>
  <c r="S319" i="2"/>
  <c r="S383" i="2"/>
  <c r="AA598" i="2" l="1"/>
  <c r="Z598" i="2"/>
  <c r="AA527" i="2"/>
  <c r="Z527" i="2"/>
  <c r="AA1767" i="2"/>
  <c r="Z1767" i="2"/>
  <c r="AA2080" i="2"/>
  <c r="Z2080" i="2"/>
  <c r="AA2872" i="2"/>
  <c r="Z2872" i="2"/>
  <c r="AA1441" i="2"/>
  <c r="Z1441" i="2"/>
  <c r="AA2928" i="2"/>
  <c r="Z2928" i="2"/>
  <c r="AA4289" i="2"/>
  <c r="Z4289" i="2"/>
  <c r="AA569" i="2"/>
  <c r="Z569" i="2"/>
  <c r="AA4437" i="2"/>
  <c r="Z4437" i="2"/>
  <c r="AA3553" i="2"/>
  <c r="Z3553" i="2"/>
  <c r="AA3659" i="2"/>
  <c r="Z3659" i="2"/>
  <c r="AA843" i="2"/>
  <c r="Z843" i="2"/>
  <c r="AA993" i="2"/>
  <c r="Z993" i="2"/>
  <c r="Z2585" i="2"/>
  <c r="AA2585" i="2"/>
  <c r="Z1982" i="2"/>
  <c r="AA1982" i="2"/>
  <c r="AA1558" i="2"/>
  <c r="Z1558" i="2"/>
  <c r="AA100" i="2"/>
  <c r="Z100" i="2"/>
  <c r="AA2019" i="2"/>
  <c r="Z2019" i="2"/>
  <c r="AA298" i="2"/>
  <c r="Z298" i="2"/>
  <c r="AA5678" i="2"/>
  <c r="Z5678" i="2"/>
  <c r="AA648" i="2"/>
  <c r="Z648" i="2"/>
  <c r="AA5692" i="2"/>
  <c r="Z5692" i="2"/>
  <c r="AA1996" i="2"/>
  <c r="Z1996" i="2"/>
  <c r="Z5703" i="2"/>
  <c r="AA5703" i="2"/>
  <c r="AA143" i="2"/>
  <c r="Z143" i="2"/>
  <c r="AA3578" i="2"/>
  <c r="Z3578" i="2"/>
  <c r="AA831" i="2"/>
  <c r="Z831" i="2"/>
  <c r="AA686" i="2"/>
  <c r="Z686" i="2"/>
  <c r="AA3325" i="2"/>
  <c r="Z3325" i="2"/>
  <c r="Z3076" i="2"/>
  <c r="AA3076" i="2"/>
  <c r="Z1946" i="2"/>
  <c r="AA1946" i="2"/>
  <c r="AA2728" i="2"/>
  <c r="Z2728" i="2"/>
  <c r="AA3724" i="2"/>
  <c r="Z3724" i="2"/>
  <c r="AA3117" i="2"/>
  <c r="Z3117" i="2"/>
  <c r="AA3725" i="2"/>
  <c r="Z3725" i="2"/>
  <c r="AA5630" i="2"/>
  <c r="Z5630" i="2"/>
  <c r="AA520" i="2"/>
  <c r="Z520" i="2"/>
  <c r="AA226" i="2"/>
  <c r="Z226" i="2"/>
  <c r="Z5310" i="2"/>
  <c r="AA5310" i="2"/>
  <c r="AA809" i="2"/>
  <c r="Z809" i="2"/>
  <c r="AA3916" i="2"/>
  <c r="Z3916" i="2"/>
  <c r="Z3826" i="2"/>
  <c r="AA3826" i="2"/>
  <c r="Z4893" i="2"/>
  <c r="AA4893" i="2"/>
  <c r="AA5569" i="2"/>
  <c r="Z5569" i="2"/>
  <c r="AA1155" i="2"/>
  <c r="Z1155" i="2"/>
  <c r="Z3690" i="2"/>
  <c r="AA3690" i="2"/>
  <c r="AA4882" i="2"/>
  <c r="Z4882" i="2"/>
  <c r="Z5390" i="2"/>
  <c r="AA5390" i="2"/>
  <c r="AA4125" i="2"/>
  <c r="Z4125" i="2"/>
  <c r="AA1872" i="2"/>
  <c r="Z1872" i="2"/>
  <c r="AA1291" i="2"/>
  <c r="Z1291" i="2"/>
  <c r="AA1561" i="2"/>
  <c r="Z1561" i="2"/>
  <c r="AA357" i="2"/>
  <c r="Z357" i="2"/>
  <c r="AA110" i="2"/>
  <c r="Z110" i="2"/>
  <c r="AA310" i="2"/>
  <c r="Z310" i="2"/>
  <c r="AA7" i="2"/>
  <c r="Z7" i="2"/>
  <c r="AA1087" i="2"/>
  <c r="Z1087" i="2"/>
  <c r="Z2278" i="2"/>
  <c r="AA2278" i="2"/>
  <c r="AA2336" i="2"/>
  <c r="Z2336" i="2"/>
  <c r="AA3777" i="2"/>
  <c r="Z3777" i="2"/>
  <c r="AA5664" i="2"/>
  <c r="Z5664" i="2"/>
  <c r="AA2783" i="2"/>
  <c r="Z2783" i="2"/>
  <c r="AA2423" i="2"/>
  <c r="Z2423" i="2"/>
  <c r="AA3912" i="2"/>
  <c r="Z3912" i="2"/>
  <c r="AA1103" i="2"/>
  <c r="Z1103" i="2"/>
  <c r="AA3433" i="2"/>
  <c r="Z3433" i="2"/>
  <c r="AA1131" i="2"/>
  <c r="Z1131" i="2"/>
  <c r="AA5138" i="2"/>
  <c r="Z5138" i="2"/>
  <c r="AA297" i="2"/>
  <c r="Z297" i="2"/>
  <c r="Z2014" i="2"/>
  <c r="AA2014" i="2"/>
  <c r="AA24" i="2"/>
  <c r="Z24" i="2"/>
  <c r="Z1962" i="2"/>
  <c r="AA1962" i="2"/>
  <c r="AA120" i="2"/>
  <c r="Z120" i="2"/>
  <c r="AA2487" i="2"/>
  <c r="Z2487" i="2"/>
  <c r="AA2348" i="2"/>
  <c r="Z2348" i="2"/>
  <c r="AA649" i="2"/>
  <c r="Z649" i="2"/>
  <c r="AA1607" i="2"/>
  <c r="Z1607" i="2"/>
  <c r="AA4954" i="2"/>
  <c r="Z4954" i="2"/>
  <c r="AA1105" i="2"/>
  <c r="Z1105" i="2"/>
  <c r="AA1693" i="2"/>
  <c r="Z1693" i="2"/>
  <c r="AA1466" i="2"/>
  <c r="Z1466" i="2"/>
  <c r="Z5206" i="2"/>
  <c r="AA5206" i="2"/>
  <c r="AA2430" i="2"/>
  <c r="Z2430" i="2"/>
  <c r="AA1024" i="2"/>
  <c r="Z1024" i="2"/>
  <c r="AA384" i="2"/>
  <c r="Z384" i="2"/>
  <c r="Z5631" i="2"/>
  <c r="AA5631" i="2"/>
  <c r="Z2937" i="2"/>
  <c r="AA2937" i="2"/>
  <c r="AA3078" i="2"/>
  <c r="Z3078" i="2"/>
  <c r="AA1867" i="2"/>
  <c r="Z1867" i="2"/>
  <c r="AA2847" i="2"/>
  <c r="Z2847" i="2"/>
  <c r="Z3552" i="2"/>
  <c r="AA3552" i="2"/>
  <c r="AA4986" i="2"/>
  <c r="Z4986" i="2"/>
  <c r="AA5388" i="2"/>
  <c r="Z5388" i="2"/>
  <c r="Z4029" i="2"/>
  <c r="AA4029" i="2"/>
  <c r="AA4899" i="2"/>
  <c r="Z4899" i="2"/>
  <c r="AA4403" i="2"/>
  <c r="Z4403" i="2"/>
  <c r="AA2343" i="2"/>
  <c r="Z2343" i="2"/>
  <c r="AA1515" i="2"/>
  <c r="Z1515" i="2"/>
  <c r="AA1309" i="2"/>
  <c r="Z1309" i="2"/>
  <c r="Z4983" i="2"/>
  <c r="AA4983" i="2"/>
  <c r="AA1398" i="2"/>
  <c r="Z1398" i="2"/>
  <c r="AA2389" i="2"/>
  <c r="Z2389" i="2"/>
  <c r="AA4129" i="2"/>
  <c r="Z4129" i="2"/>
  <c r="AA4334" i="2"/>
  <c r="Z4334" i="2"/>
  <c r="AA3109" i="2"/>
  <c r="Z3109" i="2"/>
  <c r="AA5404" i="2"/>
  <c r="Z5404" i="2"/>
  <c r="AA4467" i="2"/>
  <c r="Z4467" i="2"/>
  <c r="Z2146" i="2"/>
  <c r="AA2146" i="2"/>
  <c r="Z1728" i="2"/>
  <c r="AA1728" i="2"/>
  <c r="Z5583" i="2"/>
  <c r="AA5583" i="2"/>
  <c r="AA3199" i="2"/>
  <c r="Z3199" i="2"/>
  <c r="AA1181" i="2"/>
  <c r="Z1181" i="2"/>
  <c r="AA2651" i="2"/>
  <c r="Z2651" i="2"/>
  <c r="AA4980" i="2"/>
  <c r="Z4980" i="2"/>
  <c r="AA3648" i="2"/>
  <c r="Z3648" i="2"/>
  <c r="AA4110" i="2"/>
  <c r="Z4110" i="2"/>
  <c r="Z2118" i="2"/>
  <c r="AA2118" i="2"/>
  <c r="AA776" i="2"/>
  <c r="Z776" i="2"/>
  <c r="AA4518" i="2"/>
  <c r="Z4518" i="2"/>
  <c r="AA3971" i="2"/>
  <c r="Z3971" i="2"/>
  <c r="Z5033" i="2"/>
  <c r="AA5033" i="2"/>
  <c r="AA5745" i="2"/>
  <c r="Z5745" i="2"/>
  <c r="AA4275" i="2"/>
  <c r="Z4275" i="2"/>
  <c r="Z3220" i="2"/>
  <c r="AA3220" i="2"/>
  <c r="AA721" i="2"/>
  <c r="Z721" i="2"/>
  <c r="AA4362" i="2"/>
  <c r="Z4362" i="2"/>
  <c r="AA2686" i="2"/>
  <c r="Z2686" i="2"/>
  <c r="AA2494" i="2"/>
  <c r="Z2494" i="2"/>
  <c r="Z1404" i="2"/>
  <c r="AA1404" i="2"/>
  <c r="Z3770" i="2"/>
  <c r="AA3770" i="2"/>
  <c r="AA2169" i="2"/>
  <c r="Z2169" i="2"/>
  <c r="AA5436" i="2"/>
  <c r="Z5436" i="2"/>
  <c r="AA4606" i="2"/>
  <c r="Z4606" i="2"/>
  <c r="Z3336" i="2"/>
  <c r="AA3336" i="2"/>
  <c r="Z2625" i="2"/>
  <c r="AA2625" i="2"/>
  <c r="AA1349" i="2"/>
  <c r="Z1349" i="2"/>
  <c r="AA1399" i="2"/>
  <c r="Z1399" i="2"/>
  <c r="AA1032" i="2"/>
  <c r="Z1032" i="2"/>
  <c r="AA2556" i="2"/>
  <c r="Z2556" i="2"/>
  <c r="Z4264" i="2"/>
  <c r="AA4264" i="2"/>
  <c r="Z5061" i="2"/>
  <c r="AA5061" i="2"/>
  <c r="Z5715" i="2"/>
  <c r="AA5715" i="2"/>
  <c r="AA3799" i="2"/>
  <c r="Z3799" i="2"/>
  <c r="AA4266" i="2"/>
  <c r="Z4266" i="2"/>
  <c r="Z3576" i="2"/>
  <c r="AA3576" i="2"/>
  <c r="Z5414" i="2"/>
  <c r="AA5414" i="2"/>
  <c r="AA2320" i="2"/>
  <c r="Z2320" i="2"/>
  <c r="AA3249" i="2"/>
  <c r="Z3249" i="2"/>
  <c r="AA5288" i="2"/>
  <c r="Z5288" i="2"/>
  <c r="AA2582" i="2"/>
  <c r="Z2582" i="2"/>
  <c r="Z4468" i="2"/>
  <c r="AA4468" i="2"/>
  <c r="AA4617" i="2"/>
  <c r="Z4617" i="2"/>
  <c r="Z3738" i="2"/>
  <c r="AA3738" i="2"/>
  <c r="Z2234" i="2"/>
  <c r="AA2234" i="2"/>
  <c r="AA4197" i="2"/>
  <c r="Z4197" i="2"/>
  <c r="AA2938" i="2"/>
  <c r="Z2938" i="2"/>
  <c r="AA2926" i="2"/>
  <c r="Z2926" i="2"/>
  <c r="Z2593" i="2"/>
  <c r="AA2593" i="2"/>
  <c r="AA2572" i="2"/>
  <c r="Z2572" i="2"/>
  <c r="AA4074" i="2"/>
  <c r="Z4074" i="2"/>
  <c r="Z3080" i="2"/>
  <c r="AA3080" i="2"/>
  <c r="Z3044" i="2"/>
  <c r="AA3044" i="2"/>
  <c r="AA5417" i="2"/>
  <c r="Z5417" i="2"/>
  <c r="Z4650" i="2"/>
  <c r="AA4650" i="2"/>
  <c r="AA4599" i="2"/>
  <c r="Z4599" i="2"/>
  <c r="Z3252" i="2"/>
  <c r="AA3252" i="2"/>
  <c r="Z3444" i="2"/>
  <c r="AA3444" i="2"/>
  <c r="AA2950" i="2"/>
  <c r="Z2950" i="2"/>
  <c r="AA4495" i="2"/>
  <c r="Z4495" i="2"/>
  <c r="AA5062" i="2"/>
  <c r="Z5062" i="2"/>
  <c r="AA968" i="2"/>
  <c r="Z968" i="2"/>
  <c r="Z5085" i="2"/>
  <c r="AA5085" i="2"/>
  <c r="AA981" i="2"/>
  <c r="Z981" i="2"/>
  <c r="Z3240" i="2"/>
  <c r="AA3240" i="2"/>
  <c r="AA487" i="2"/>
  <c r="Z487" i="2"/>
  <c r="AA3008" i="2"/>
  <c r="Z3008" i="2"/>
  <c r="AA5424" i="2"/>
  <c r="Z5424" i="2"/>
  <c r="AA949" i="2"/>
  <c r="Z949" i="2"/>
  <c r="AA5427" i="2"/>
  <c r="Z5427" i="2"/>
  <c r="Z2533" i="2"/>
  <c r="AA2533" i="2"/>
  <c r="Z4825" i="2"/>
  <c r="AA4825" i="2"/>
  <c r="Z4973" i="2"/>
  <c r="AA4973" i="2"/>
  <c r="AA4810" i="2"/>
  <c r="Z4810" i="2"/>
  <c r="Z1792" i="2"/>
  <c r="AA1792" i="2"/>
  <c r="Z2697" i="2"/>
  <c r="AA2697" i="2"/>
  <c r="AA4433" i="2"/>
  <c r="Z4433" i="2"/>
  <c r="AA5752" i="2"/>
  <c r="Z5752" i="2"/>
  <c r="AA1956" i="2"/>
  <c r="Z1956" i="2"/>
  <c r="Z3612" i="2"/>
  <c r="AA3612" i="2"/>
  <c r="Z822" i="2"/>
  <c r="AA822" i="2"/>
  <c r="Z4750" i="2"/>
  <c r="AA4750" i="2"/>
  <c r="Z1994" i="2"/>
  <c r="AA1994" i="2"/>
  <c r="AA2924" i="2"/>
  <c r="Z2924" i="2"/>
  <c r="AA897" i="2"/>
  <c r="Z897" i="2"/>
  <c r="AA3313" i="2"/>
  <c r="Z3313" i="2"/>
  <c r="AA3399" i="2"/>
  <c r="Z3399" i="2"/>
  <c r="AA3800" i="2"/>
  <c r="Z3800" i="2"/>
  <c r="Z3985" i="2"/>
  <c r="AA3985" i="2"/>
  <c r="AA3454" i="2"/>
  <c r="Z3454" i="2"/>
  <c r="AA3467" i="2"/>
  <c r="Z3467" i="2"/>
  <c r="AA1701" i="2"/>
  <c r="Z1701" i="2"/>
  <c r="AA133" i="2"/>
  <c r="Z133" i="2"/>
  <c r="AA320" i="2"/>
  <c r="Z320" i="2"/>
  <c r="AA988" i="2"/>
  <c r="Z988" i="2"/>
  <c r="Z5639" i="2"/>
  <c r="AA5639" i="2"/>
  <c r="AA532" i="2"/>
  <c r="Z532" i="2"/>
  <c r="Z4153" i="2"/>
  <c r="AA4153" i="2"/>
  <c r="AA4703" i="2"/>
  <c r="Z4703" i="2"/>
  <c r="AA342" i="2"/>
  <c r="Z342" i="2"/>
  <c r="Z3942" i="2"/>
  <c r="AA3942" i="2"/>
  <c r="AA3735" i="2"/>
  <c r="Z3735" i="2"/>
  <c r="AA2947" i="2"/>
  <c r="Z2947" i="2"/>
  <c r="AA5672" i="2"/>
  <c r="Z5672" i="2"/>
  <c r="AA1067" i="2"/>
  <c r="Z1067" i="2"/>
  <c r="AA2323" i="2"/>
  <c r="Z2323" i="2"/>
  <c r="Z2174" i="2"/>
  <c r="AA2174" i="2"/>
  <c r="AA426" i="2"/>
  <c r="Z426" i="2"/>
  <c r="AA403" i="2"/>
  <c r="Z403" i="2"/>
  <c r="AA435" i="2"/>
  <c r="Z435" i="2"/>
  <c r="AA1149" i="2"/>
  <c r="Z1149" i="2"/>
  <c r="AA220" i="2"/>
  <c r="Z220" i="2"/>
  <c r="AA4106" i="2"/>
  <c r="Z4106" i="2"/>
  <c r="Z5153" i="2"/>
  <c r="AA5153" i="2"/>
  <c r="AA1543" i="2"/>
  <c r="Z1543" i="2"/>
  <c r="AA324" i="2"/>
  <c r="Z324" i="2"/>
  <c r="AA1393" i="2"/>
  <c r="Z1393" i="2"/>
  <c r="Z2753" i="2"/>
  <c r="AA2753" i="2"/>
  <c r="Z3997" i="2"/>
  <c r="AA3997" i="2"/>
  <c r="AA541" i="2"/>
  <c r="Z541" i="2"/>
  <c r="AA314" i="2"/>
  <c r="Z314" i="2"/>
  <c r="AA1095" i="2"/>
  <c r="Z1095" i="2"/>
  <c r="Z2765" i="2"/>
  <c r="AA2765" i="2"/>
  <c r="AA3859" i="2"/>
  <c r="Z3859" i="2"/>
  <c r="AA563" i="2"/>
  <c r="Z563" i="2"/>
  <c r="AA1553" i="2"/>
  <c r="Z1553" i="2"/>
  <c r="AA5221" i="2"/>
  <c r="Z5221" i="2"/>
  <c r="AA3066" i="2"/>
  <c r="Z3066" i="2"/>
  <c r="Z1624" i="2"/>
  <c r="AA1624" i="2"/>
  <c r="AA5272" i="2"/>
  <c r="Z5272" i="2"/>
  <c r="AA4545" i="2"/>
  <c r="Z4545" i="2"/>
  <c r="AA5316" i="2"/>
  <c r="Z5316" i="2"/>
  <c r="AA1913" i="2"/>
  <c r="Z1913" i="2"/>
  <c r="AA4592" i="2"/>
  <c r="Z4592" i="2"/>
  <c r="AA4122" i="2"/>
  <c r="Z4122" i="2"/>
  <c r="AA5381" i="2"/>
  <c r="Z5381" i="2"/>
  <c r="AA1048" i="2"/>
  <c r="Z1048" i="2"/>
  <c r="AA490" i="2"/>
  <c r="Z490" i="2"/>
  <c r="AA1217" i="2"/>
  <c r="Z1217" i="2"/>
  <c r="AA5626" i="2"/>
  <c r="Z5626" i="2"/>
  <c r="Z1078" i="2"/>
  <c r="AA1078" i="2"/>
  <c r="Z1328" i="2"/>
  <c r="AA1328" i="2"/>
  <c r="AA3265" i="2"/>
  <c r="Z3265" i="2"/>
  <c r="AA3533" i="2"/>
  <c r="Z3533" i="2"/>
  <c r="AA1057" i="2"/>
  <c r="Z1057" i="2"/>
  <c r="AA5124" i="2"/>
  <c r="Z5124" i="2"/>
  <c r="AA4976" i="2"/>
  <c r="Z4976" i="2"/>
  <c r="AA3369" i="2"/>
  <c r="Z3369" i="2"/>
  <c r="AA3174" i="2"/>
  <c r="Z3174" i="2"/>
  <c r="AA2808" i="2"/>
  <c r="Z2808" i="2"/>
  <c r="Z2322" i="2"/>
  <c r="AA2322" i="2"/>
  <c r="Z970" i="2"/>
  <c r="AA970" i="2"/>
  <c r="AA2466" i="2"/>
  <c r="Z2466" i="2"/>
  <c r="Z4749" i="2"/>
  <c r="AA4749" i="2"/>
  <c r="AA1104" i="2"/>
  <c r="Z1104" i="2"/>
  <c r="AA95" i="2"/>
  <c r="Z95" i="2"/>
  <c r="AA125" i="2"/>
  <c r="Z125" i="2"/>
  <c r="AA1427" i="2"/>
  <c r="Z1427" i="2"/>
  <c r="AA201" i="2"/>
  <c r="Z201" i="2"/>
  <c r="AA242" i="2"/>
  <c r="Z242" i="2"/>
  <c r="Z4544" i="2"/>
  <c r="AA4544" i="2"/>
  <c r="AA623" i="2"/>
  <c r="Z623" i="2"/>
  <c r="AA5701" i="2"/>
  <c r="Z5701" i="2"/>
  <c r="AA1453" i="2"/>
  <c r="Z1453" i="2"/>
  <c r="Z3624" i="2"/>
  <c r="AA3624" i="2"/>
  <c r="AA889" i="2"/>
  <c r="Z889" i="2"/>
  <c r="Z1444" i="2"/>
  <c r="AA1444" i="2"/>
  <c r="Z4991" i="2"/>
  <c r="AA4991" i="2"/>
  <c r="AA2189" i="2"/>
  <c r="Z2189" i="2"/>
  <c r="AA3909" i="2"/>
  <c r="Z3909" i="2"/>
  <c r="AA279" i="2"/>
  <c r="Z279" i="2"/>
  <c r="AA2364" i="2"/>
  <c r="Z2364" i="2"/>
  <c r="AA3154" i="2"/>
  <c r="Z3154" i="2"/>
  <c r="AA4964" i="2"/>
  <c r="Z4964" i="2"/>
  <c r="AA5253" i="2"/>
  <c r="Z5253" i="2"/>
  <c r="AA5268" i="2"/>
  <c r="Z5268" i="2"/>
  <c r="AA1501" i="2"/>
  <c r="Z1501" i="2"/>
  <c r="AA1786" i="2"/>
  <c r="Z1786" i="2"/>
  <c r="AA5340" i="2"/>
  <c r="Z5340" i="2"/>
  <c r="Z846" i="2"/>
  <c r="AA846" i="2"/>
  <c r="AA5365" i="2"/>
  <c r="Z5365" i="2"/>
  <c r="AA1443" i="2"/>
  <c r="Z1443" i="2"/>
  <c r="AA5373" i="2"/>
  <c r="Z5373" i="2"/>
  <c r="Z2493" i="2"/>
  <c r="AA2493" i="2"/>
  <c r="Z1456" i="2"/>
  <c r="AA1456" i="2"/>
  <c r="AA4489" i="2"/>
  <c r="Z4489" i="2"/>
  <c r="AA3169" i="2"/>
  <c r="Z3169" i="2"/>
  <c r="AA5036" i="2"/>
  <c r="Z5036" i="2"/>
  <c r="AA3194" i="2"/>
  <c r="Z3194" i="2"/>
  <c r="Z5402" i="2"/>
  <c r="AA5402" i="2"/>
  <c r="AA4581" i="2"/>
  <c r="Z4581" i="2"/>
  <c r="AA38" i="2"/>
  <c r="Z38" i="2"/>
  <c r="AA217" i="2"/>
  <c r="Z217" i="2"/>
  <c r="AA155" i="2"/>
  <c r="Z155" i="2"/>
  <c r="AA112" i="2"/>
  <c r="Z112" i="2"/>
  <c r="AA317" i="2"/>
  <c r="Z317" i="2"/>
  <c r="AA5114" i="2"/>
  <c r="Z5114" i="2"/>
  <c r="AA2691" i="2"/>
  <c r="Z2691" i="2"/>
  <c r="Z4492" i="2"/>
  <c r="AA4492" i="2"/>
  <c r="AA1594" i="2"/>
  <c r="Z1594" i="2"/>
  <c r="Z5671" i="2"/>
  <c r="AA5671" i="2"/>
  <c r="AA1769" i="2"/>
  <c r="Z1769" i="2"/>
  <c r="AA1035" i="2"/>
  <c r="Z1035" i="2"/>
  <c r="Z2781" i="2"/>
  <c r="AA2781" i="2"/>
  <c r="AA943" i="2"/>
  <c r="Z943" i="2"/>
  <c r="Z1604" i="2"/>
  <c r="AA1604" i="2"/>
  <c r="AA1251" i="2"/>
  <c r="Z1251" i="2"/>
  <c r="AA2470" i="2"/>
  <c r="Z2470" i="2"/>
  <c r="Z2444" i="2"/>
  <c r="AA2444" i="2"/>
  <c r="AA231" i="2"/>
  <c r="Z231" i="2"/>
  <c r="AA604" i="2"/>
  <c r="Z604" i="2"/>
  <c r="AA1710" i="2"/>
  <c r="Z1710" i="2"/>
  <c r="AA147" i="2"/>
  <c r="Z147" i="2"/>
  <c r="AA1549" i="2"/>
  <c r="Z1549" i="2"/>
  <c r="AA127" i="2"/>
  <c r="Z127" i="2"/>
  <c r="AA225" i="2"/>
  <c r="Z225" i="2"/>
  <c r="AA3867" i="2"/>
  <c r="Z3867" i="2"/>
  <c r="Z2038" i="2"/>
  <c r="AA2038" i="2"/>
  <c r="AA863" i="2"/>
  <c r="Z863" i="2"/>
  <c r="AA5046" i="2"/>
  <c r="Z5046" i="2"/>
  <c r="AA694" i="2"/>
  <c r="Z694" i="2"/>
  <c r="AA908" i="2"/>
  <c r="Z908" i="2"/>
  <c r="AA1345" i="2"/>
  <c r="Z1345" i="2"/>
  <c r="AA2197" i="2"/>
  <c r="Z2197" i="2"/>
  <c r="AA1033" i="2"/>
  <c r="Z1033" i="2"/>
  <c r="AA1682" i="2"/>
  <c r="Z1682" i="2"/>
  <c r="AA5287" i="2"/>
  <c r="Z5287" i="2"/>
  <c r="AA5327" i="2"/>
  <c r="Z5327" i="2"/>
  <c r="Z3340" i="2"/>
  <c r="AA3340" i="2"/>
  <c r="AA1883" i="2"/>
  <c r="Z1883" i="2"/>
  <c r="AA3760" i="2"/>
  <c r="Z3760" i="2"/>
  <c r="AA1418" i="2"/>
  <c r="Z1418" i="2"/>
  <c r="AA505" i="2"/>
  <c r="Z505" i="2"/>
  <c r="AA3167" i="2"/>
  <c r="Z3167" i="2"/>
  <c r="AA1585" i="2"/>
  <c r="Z1585" i="2"/>
  <c r="Z5109" i="2"/>
  <c r="AA5109" i="2"/>
  <c r="AA1566" i="2"/>
  <c r="Z1566" i="2"/>
  <c r="Z2338" i="2"/>
  <c r="AA2338" i="2"/>
  <c r="AA5128" i="2"/>
  <c r="Z5128" i="2"/>
  <c r="AA2930" i="2"/>
  <c r="Z2930" i="2"/>
  <c r="AA956" i="2"/>
  <c r="Z956" i="2"/>
  <c r="Z1854" i="2"/>
  <c r="AA1854" i="2"/>
  <c r="Z2973" i="2"/>
  <c r="AA2973" i="2"/>
  <c r="Z1636" i="2"/>
  <c r="AA1636" i="2"/>
  <c r="AA984" i="2"/>
  <c r="Z984" i="2"/>
  <c r="Z1202" i="2"/>
  <c r="AA1202" i="2"/>
  <c r="AA1727" i="2"/>
  <c r="Z1727" i="2"/>
  <c r="AA2160" i="2"/>
  <c r="Z2160" i="2"/>
  <c r="Z1066" i="2"/>
  <c r="AA1066" i="2"/>
  <c r="Z5143" i="2"/>
  <c r="AA5143" i="2"/>
  <c r="AA230" i="2"/>
  <c r="Z230" i="2"/>
  <c r="AA267" i="2"/>
  <c r="Z267" i="2"/>
  <c r="AA57" i="2"/>
  <c r="Z57" i="2"/>
  <c r="AA473" i="2"/>
  <c r="Z473" i="2"/>
  <c r="AA1487" i="2"/>
  <c r="Z1487" i="2"/>
  <c r="AA845" i="2"/>
  <c r="Z845" i="2"/>
  <c r="Z2002" i="2"/>
  <c r="AA2002" i="2"/>
  <c r="AA715" i="2"/>
  <c r="Z715" i="2"/>
  <c r="AA893" i="2"/>
  <c r="Z893" i="2"/>
  <c r="AA875" i="2"/>
  <c r="Z875" i="2"/>
  <c r="AA1887" i="2"/>
  <c r="Z1887" i="2"/>
  <c r="Z1866" i="2"/>
  <c r="AA1866" i="2"/>
  <c r="Z1364" i="2"/>
  <c r="AA1364" i="2"/>
  <c r="AA3431" i="2"/>
  <c r="Z3431" i="2"/>
  <c r="AA1735" i="2"/>
  <c r="Z1735" i="2"/>
  <c r="AA772" i="2"/>
  <c r="Z772" i="2"/>
  <c r="AA1495" i="2"/>
  <c r="Z1495" i="2"/>
  <c r="AA1459" i="2"/>
  <c r="Z1459" i="2"/>
  <c r="AA3510" i="2"/>
  <c r="Z3510" i="2"/>
  <c r="AA4610" i="2"/>
  <c r="Z4610" i="2"/>
  <c r="AA3994" i="2"/>
  <c r="Z3994" i="2"/>
  <c r="AA424" i="2"/>
  <c r="Z424" i="2"/>
  <c r="Z5097" i="2"/>
  <c r="AA5097" i="2"/>
  <c r="AA1929" i="2"/>
  <c r="Z1929" i="2"/>
  <c r="AA5356" i="2"/>
  <c r="Z5356" i="2"/>
  <c r="AA1013" i="2"/>
  <c r="Z1013" i="2"/>
  <c r="AA3847" i="2"/>
  <c r="Z3847" i="2"/>
  <c r="AA665" i="2"/>
  <c r="Z665" i="2"/>
  <c r="AA3061" i="2"/>
  <c r="Z3061" i="2"/>
  <c r="AA2986" i="2"/>
  <c r="Z2986" i="2"/>
  <c r="Z2034" i="2"/>
  <c r="AA2034" i="2"/>
  <c r="AA2782" i="2"/>
  <c r="Z2782" i="2"/>
  <c r="AA688" i="2"/>
  <c r="Z688" i="2"/>
  <c r="AA3611" i="2"/>
  <c r="Z3611" i="2"/>
  <c r="AA1758" i="2"/>
  <c r="Z1758" i="2"/>
  <c r="AA2123" i="2"/>
  <c r="Z2123" i="2"/>
  <c r="AA4613" i="2"/>
  <c r="Z4613" i="2"/>
  <c r="AA321" i="2"/>
  <c r="Z321" i="2"/>
  <c r="Z5675" i="2"/>
  <c r="AA5675" i="2"/>
  <c r="AA4514" i="2"/>
  <c r="Z4514" i="2"/>
  <c r="AA263" i="2"/>
  <c r="Z263" i="2"/>
  <c r="AA55" i="2"/>
  <c r="Z55" i="2"/>
  <c r="AA3029" i="2"/>
  <c r="Z3029" i="2"/>
  <c r="AA3293" i="2"/>
  <c r="Z3293" i="2"/>
  <c r="AA1433" i="2"/>
  <c r="Z1433" i="2"/>
  <c r="AA5705" i="2"/>
  <c r="Z5705" i="2"/>
  <c r="AA1557" i="2"/>
  <c r="Z1557" i="2"/>
  <c r="AA667" i="2"/>
  <c r="Z667" i="2"/>
  <c r="AA3451" i="2"/>
  <c r="Z3451" i="2"/>
  <c r="AA855" i="2"/>
  <c r="Z855" i="2"/>
  <c r="AA2400" i="2"/>
  <c r="Z2400" i="2"/>
  <c r="AA3407" i="2"/>
  <c r="Z3407" i="2"/>
  <c r="AA1253" i="2"/>
  <c r="Z1253" i="2"/>
  <c r="AA17" i="2"/>
  <c r="Z17" i="2"/>
  <c r="AA634" i="2"/>
  <c r="Z634" i="2"/>
  <c r="AA5304" i="2"/>
  <c r="Z5304" i="2"/>
  <c r="AA146" i="2"/>
  <c r="Z146" i="2"/>
  <c r="AA1622" i="2"/>
  <c r="Z1622" i="2"/>
  <c r="AA5351" i="2"/>
  <c r="Z5351" i="2"/>
  <c r="AA2771" i="2"/>
  <c r="Z2771" i="2"/>
  <c r="AA3358" i="2"/>
  <c r="Z3358" i="2"/>
  <c r="AA5380" i="2"/>
  <c r="Z5380" i="2"/>
  <c r="AA4161" i="2"/>
  <c r="Z4161" i="2"/>
  <c r="AA3791" i="2"/>
  <c r="Z3791" i="2"/>
  <c r="AA5098" i="2"/>
  <c r="Z5098" i="2"/>
  <c r="AA223" i="2"/>
  <c r="Z223" i="2"/>
  <c r="AA27" i="2"/>
  <c r="Z27" i="2"/>
  <c r="AA161" i="2"/>
  <c r="Z161" i="2"/>
  <c r="AA408" i="2"/>
  <c r="Z408" i="2"/>
  <c r="AA5657" i="2"/>
  <c r="Z5657" i="2"/>
  <c r="AA769" i="2"/>
  <c r="Z769" i="2"/>
  <c r="AA5118" i="2"/>
  <c r="Z5118" i="2"/>
  <c r="AA4054" i="2"/>
  <c r="Z4054" i="2"/>
  <c r="AA175" i="2"/>
  <c r="Z175" i="2"/>
  <c r="AA655" i="2"/>
  <c r="Z655" i="2"/>
  <c r="Z5069" i="2"/>
  <c r="AA5069" i="2"/>
  <c r="AA278" i="2"/>
  <c r="Z278" i="2"/>
  <c r="AA933" i="2"/>
  <c r="Z933" i="2"/>
  <c r="AA2458" i="2"/>
  <c r="Z2458" i="2"/>
  <c r="AA673" i="2"/>
  <c r="Z673" i="2"/>
  <c r="AA398" i="2"/>
  <c r="Z398" i="2"/>
  <c r="AA1702" i="2"/>
  <c r="Z1702" i="2"/>
  <c r="AA2213" i="2"/>
  <c r="Z2213" i="2"/>
  <c r="AA325" i="2"/>
  <c r="Z325" i="2"/>
  <c r="AA202" i="2"/>
  <c r="Z202" i="2"/>
  <c r="AA1928" i="2"/>
  <c r="Z1928" i="2"/>
  <c r="AA555" i="2"/>
  <c r="Z555" i="2"/>
  <c r="AA5166" i="2"/>
  <c r="Z5166" i="2"/>
  <c r="AA5698" i="2"/>
  <c r="Z5698" i="2"/>
  <c r="AA456" i="2"/>
  <c r="Z456" i="2"/>
  <c r="AA1171" i="2"/>
  <c r="Z1171" i="2"/>
  <c r="AA519" i="2"/>
  <c r="Z519" i="2"/>
  <c r="AA5184" i="2"/>
  <c r="Z5184" i="2"/>
  <c r="AA96" i="2"/>
  <c r="Z96" i="2"/>
  <c r="AA210" i="2"/>
  <c r="Z210" i="2"/>
  <c r="AA1037" i="2"/>
  <c r="Z1037" i="2"/>
  <c r="Z2282" i="2"/>
  <c r="AA2282" i="2"/>
  <c r="AA1538" i="2"/>
  <c r="Z1538" i="2"/>
  <c r="Z5198" i="2"/>
  <c r="AA5198" i="2"/>
  <c r="Z1660" i="2"/>
  <c r="AA1660" i="2"/>
  <c r="Z2358" i="2"/>
  <c r="AA2358" i="2"/>
  <c r="AA4463" i="2"/>
  <c r="Z4463" i="2"/>
  <c r="AA417" i="2"/>
  <c r="Z417" i="2"/>
  <c r="Z5298" i="2"/>
  <c r="AA5298" i="2"/>
  <c r="AA1196" i="2"/>
  <c r="Z1196" i="2"/>
  <c r="AA5341" i="2"/>
  <c r="Z5341" i="2"/>
  <c r="AA905" i="2"/>
  <c r="Z905" i="2"/>
  <c r="Z1902" i="2"/>
  <c r="AA1902" i="2"/>
  <c r="AA1770" i="2"/>
  <c r="Z1770" i="2"/>
  <c r="AA4930" i="2"/>
  <c r="Z4930" i="2"/>
  <c r="AA586" i="2"/>
  <c r="Z586" i="2"/>
  <c r="AA315" i="2"/>
  <c r="Z315" i="2"/>
  <c r="AA169" i="2"/>
  <c r="Z169" i="2"/>
  <c r="AA2089" i="2"/>
  <c r="Z2089" i="2"/>
  <c r="AA698" i="2"/>
  <c r="Z698" i="2"/>
  <c r="AA374" i="2"/>
  <c r="Z374" i="2"/>
  <c r="AA4803" i="2"/>
  <c r="Z4803" i="2"/>
  <c r="AA1968" i="2"/>
  <c r="Z1968" i="2"/>
  <c r="AA203" i="2"/>
  <c r="Z203" i="2"/>
  <c r="AA5650" i="2"/>
  <c r="Z5650" i="2"/>
  <c r="AA2787" i="2"/>
  <c r="Z2787" i="2"/>
  <c r="AA635" i="2"/>
  <c r="Z635" i="2"/>
  <c r="AA576" i="2"/>
  <c r="Z576" i="2"/>
  <c r="AA280" i="2"/>
  <c r="Z280" i="2"/>
  <c r="Z1652" i="2"/>
  <c r="AA1652" i="2"/>
  <c r="AA1871" i="2"/>
  <c r="Z1871" i="2"/>
  <c r="AA158" i="2"/>
  <c r="Z158" i="2"/>
  <c r="AA197" i="2"/>
  <c r="Z197" i="2"/>
  <c r="Z4949" i="2"/>
  <c r="AA4949" i="2"/>
  <c r="Z1825" i="2"/>
  <c r="AA1825" i="2"/>
  <c r="AA151" i="2"/>
  <c r="Z151" i="2"/>
  <c r="AA653" i="2"/>
  <c r="Z653" i="2"/>
  <c r="AA415" i="2"/>
  <c r="Z415" i="2"/>
  <c r="AA163" i="2"/>
  <c r="Z163" i="2"/>
  <c r="Z762" i="2"/>
  <c r="AA762" i="2"/>
  <c r="AA249" i="2"/>
  <c r="Z249" i="2"/>
  <c r="AA619" i="2"/>
  <c r="Z619" i="2"/>
  <c r="AA2039" i="2"/>
  <c r="Z2039" i="2"/>
  <c r="AA299" i="2"/>
  <c r="Z299" i="2"/>
  <c r="AA562" i="2"/>
  <c r="Z562" i="2"/>
  <c r="AA4039" i="2"/>
  <c r="Z4039" i="2"/>
  <c r="AA409" i="2"/>
  <c r="Z409" i="2"/>
  <c r="AA422" i="2"/>
  <c r="Z422" i="2"/>
  <c r="AA848" i="2"/>
  <c r="Z848" i="2"/>
  <c r="AA3723" i="2"/>
  <c r="Z3723" i="2"/>
  <c r="AA5108" i="2"/>
  <c r="Z5108" i="2"/>
  <c r="AA1229" i="2"/>
  <c r="Z1229" i="2"/>
  <c r="AA5638" i="2"/>
  <c r="Z5638" i="2"/>
  <c r="AA5654" i="2"/>
  <c r="Z5654" i="2"/>
  <c r="AA1395" i="2"/>
  <c r="Z1395" i="2"/>
  <c r="AA5634" i="2"/>
  <c r="Z5634" i="2"/>
  <c r="AA847" i="2"/>
  <c r="Z847" i="2"/>
  <c r="AA3807" i="2"/>
  <c r="Z3807" i="2"/>
  <c r="Z1282" i="2"/>
  <c r="AA1282" i="2"/>
  <c r="AA4355" i="2"/>
  <c r="Z4355" i="2"/>
  <c r="AA590" i="2"/>
  <c r="Z590" i="2"/>
  <c r="Z1086" i="2"/>
  <c r="AA1086" i="2"/>
  <c r="AA1056" i="2"/>
  <c r="Z1056" i="2"/>
  <c r="AA1055" i="2"/>
  <c r="Z1055" i="2"/>
  <c r="AA2335" i="2"/>
  <c r="Z2335" i="2"/>
  <c r="AA2927" i="2"/>
  <c r="Z2927" i="2"/>
  <c r="Z3556" i="2"/>
  <c r="AA3556" i="2"/>
  <c r="AA1790" i="2"/>
  <c r="Z1790" i="2"/>
  <c r="AA1497" i="2"/>
  <c r="Z1497" i="2"/>
  <c r="AA1334" i="2"/>
  <c r="Z1334" i="2"/>
  <c r="AA4357" i="2"/>
  <c r="Z4357" i="2"/>
  <c r="AA3776" i="2"/>
  <c r="Z3776" i="2"/>
  <c r="Z5123" i="2"/>
  <c r="AA5123" i="2"/>
  <c r="Z5127" i="2"/>
  <c r="AA5127" i="2"/>
  <c r="AA1593" i="2"/>
  <c r="Z1593" i="2"/>
  <c r="AA4263" i="2"/>
  <c r="Z4263" i="2"/>
  <c r="Z4772" i="2"/>
  <c r="AA4772" i="2"/>
  <c r="AA593" i="2"/>
  <c r="Z593" i="2"/>
  <c r="Z3356" i="2"/>
  <c r="AA3356" i="2"/>
  <c r="Z5663" i="2"/>
  <c r="AA5663" i="2"/>
  <c r="AA2963" i="2"/>
  <c r="Z2963" i="2"/>
  <c r="AA5670" i="2"/>
  <c r="Z5670" i="2"/>
  <c r="AA4802" i="2"/>
  <c r="Z4802" i="2"/>
  <c r="AA5026" i="2"/>
  <c r="Z5026" i="2"/>
  <c r="AA539" i="2"/>
  <c r="Z539" i="2"/>
  <c r="Z5029" i="2"/>
  <c r="AA5029" i="2"/>
  <c r="Z5037" i="2"/>
  <c r="AA5037" i="2"/>
  <c r="Z1532" i="2"/>
  <c r="AA1532" i="2"/>
  <c r="Z1910" i="2"/>
  <c r="AA1910" i="2"/>
  <c r="Z1130" i="2"/>
  <c r="AA1130" i="2"/>
  <c r="AA3379" i="2"/>
  <c r="Z3379" i="2"/>
  <c r="AA4940" i="2"/>
  <c r="Z4940" i="2"/>
  <c r="AA4438" i="2"/>
  <c r="Z4438" i="2"/>
  <c r="AA2738" i="2"/>
  <c r="Z2738" i="2"/>
  <c r="AA4566" i="2"/>
  <c r="Z4566" i="2"/>
  <c r="AA1188" i="2"/>
  <c r="Z1188" i="2"/>
  <c r="AA879" i="2"/>
  <c r="Z879" i="2"/>
  <c r="AA2140" i="2"/>
  <c r="Z2140" i="2"/>
  <c r="Z3754" i="2"/>
  <c r="AA3754" i="2"/>
  <c r="AA3733" i="2"/>
  <c r="Z3733" i="2"/>
  <c r="AA4070" i="2"/>
  <c r="Z4070" i="2"/>
  <c r="AA1722" i="2"/>
  <c r="Z1722" i="2"/>
  <c r="AA2503" i="2"/>
  <c r="Z2503" i="2"/>
  <c r="AA2995" i="2"/>
  <c r="Z2995" i="2"/>
  <c r="AA2478" i="2"/>
  <c r="Z2478" i="2"/>
  <c r="Z3572" i="2"/>
  <c r="AA3572" i="2"/>
  <c r="AA3385" i="2"/>
  <c r="Z3385" i="2"/>
  <c r="AA4942" i="2"/>
  <c r="Z4942" i="2"/>
  <c r="AA5070" i="2"/>
  <c r="Z5070" i="2"/>
  <c r="Z5089" i="2"/>
  <c r="AA5089" i="2"/>
  <c r="AA670" i="2"/>
  <c r="Z670" i="2"/>
  <c r="AA1663" i="2"/>
  <c r="Z1663" i="2"/>
  <c r="Z177" i="2"/>
  <c r="AA177" i="2"/>
  <c r="Z3136" i="2"/>
  <c r="AA3136" i="2"/>
  <c r="AA543" i="2"/>
  <c r="Z543" i="2"/>
  <c r="AA783" i="2"/>
  <c r="Z783" i="2"/>
  <c r="Z1122" i="2"/>
  <c r="AA1122" i="2"/>
  <c r="AA3333" i="2"/>
  <c r="Z3333" i="2"/>
  <c r="Z2218" i="2"/>
  <c r="AA2218" i="2"/>
  <c r="AA2071" i="2"/>
  <c r="Z2071" i="2"/>
  <c r="AA1706" i="2"/>
  <c r="Z1706" i="2"/>
  <c r="Z1312" i="2"/>
  <c r="AA1312" i="2"/>
  <c r="Z802" i="2"/>
  <c r="AA802" i="2"/>
  <c r="AA859" i="2"/>
  <c r="Z859" i="2"/>
  <c r="Z1138" i="2"/>
  <c r="AA1138" i="2"/>
  <c r="AA1341" i="2"/>
  <c r="Z1341" i="2"/>
  <c r="AA5132" i="2"/>
  <c r="Z5132" i="2"/>
  <c r="AA1008" i="2"/>
  <c r="Z1008" i="2"/>
  <c r="Z2457" i="2"/>
  <c r="AA2457" i="2"/>
  <c r="Z2521" i="2"/>
  <c r="AA2521" i="2"/>
  <c r="AA2619" i="2"/>
  <c r="Z2619" i="2"/>
  <c r="AA2639" i="2"/>
  <c r="Z2639" i="2"/>
  <c r="Z2861" i="2"/>
  <c r="AA2861" i="2"/>
  <c r="AA556" i="2"/>
  <c r="Z556" i="2"/>
  <c r="AA1972" i="2"/>
  <c r="Z1972" i="2"/>
  <c r="AA1771" i="2"/>
  <c r="Z1771" i="2"/>
  <c r="Z1720" i="2"/>
  <c r="AA1720" i="2"/>
  <c r="AA678" i="2"/>
  <c r="Z678" i="2"/>
  <c r="AA3070" i="2"/>
  <c r="Z3070" i="2"/>
  <c r="AA2903" i="2"/>
  <c r="Z2903" i="2"/>
  <c r="AA2297" i="2"/>
  <c r="Z2297" i="2"/>
  <c r="AA4509" i="2"/>
  <c r="Z4509" i="2"/>
  <c r="AA3944" i="2"/>
  <c r="Z3944" i="2"/>
  <c r="AA1944" i="2"/>
  <c r="Z1944" i="2"/>
  <c r="AA1241" i="2"/>
  <c r="Z1241" i="2"/>
  <c r="Z5141" i="2"/>
  <c r="AA5141" i="2"/>
  <c r="AA162" i="2"/>
  <c r="Z162" i="2"/>
  <c r="AA2068" i="2"/>
  <c r="Z2068" i="2"/>
  <c r="AA2185" i="2"/>
  <c r="Z2185" i="2"/>
  <c r="AA476" i="2"/>
  <c r="Z476" i="2"/>
  <c r="AA22" i="2"/>
  <c r="Z22" i="2"/>
  <c r="AA256" i="2"/>
  <c r="Z256" i="2"/>
  <c r="AA1227" i="2"/>
  <c r="Z1227" i="2"/>
  <c r="AA1844" i="2"/>
  <c r="Z1844" i="2"/>
  <c r="AA189" i="2"/>
  <c r="Z189" i="2"/>
  <c r="AA45" i="2"/>
  <c r="Z45" i="2"/>
  <c r="AA418" i="2"/>
  <c r="Z418" i="2"/>
  <c r="AA441" i="2"/>
  <c r="Z441" i="2"/>
  <c r="AA3059" i="2"/>
  <c r="Z3059" i="2"/>
  <c r="AA736" i="2"/>
  <c r="Z736" i="2"/>
  <c r="AA294" i="2"/>
  <c r="Z294" i="2"/>
  <c r="AA149" i="2"/>
  <c r="Z149" i="2"/>
  <c r="AA19" i="2"/>
  <c r="Z19" i="2"/>
  <c r="AA1746" i="2"/>
  <c r="Z1746" i="2"/>
  <c r="AA472" i="2"/>
  <c r="Z472" i="2"/>
  <c r="AA134" i="2"/>
  <c r="Z134" i="2"/>
  <c r="AA1555" i="2"/>
  <c r="Z1555" i="2"/>
  <c r="AA219" i="2"/>
  <c r="Z219" i="2"/>
  <c r="AA1411" i="2"/>
  <c r="Z1411" i="2"/>
  <c r="AA25" i="2"/>
  <c r="Z25" i="2"/>
  <c r="AA5674" i="2"/>
  <c r="Z5674" i="2"/>
  <c r="AA309" i="2"/>
  <c r="Z309" i="2"/>
  <c r="AA5150" i="2"/>
  <c r="Z5150" i="2"/>
  <c r="AA883" i="2"/>
  <c r="Z883" i="2"/>
  <c r="AA2081" i="2"/>
  <c r="Z2081" i="2"/>
  <c r="AA191" i="2"/>
  <c r="Z191" i="2"/>
  <c r="AA5680" i="2"/>
  <c r="Z5680" i="2"/>
  <c r="AA371" i="2"/>
  <c r="Z371" i="2"/>
  <c r="AA106" i="2"/>
  <c r="Z106" i="2"/>
  <c r="AA81" i="2"/>
  <c r="Z81" i="2"/>
  <c r="AA880" i="2"/>
  <c r="Z880" i="2"/>
  <c r="AA236" i="2"/>
  <c r="Z236" i="2"/>
  <c r="AA5682" i="2"/>
  <c r="Z5682" i="2"/>
  <c r="AA36" i="2"/>
  <c r="Z36" i="2"/>
  <c r="AA288" i="2"/>
  <c r="Z288" i="2"/>
  <c r="AA2327" i="2"/>
  <c r="Z2327" i="2"/>
  <c r="AA4105" i="2"/>
  <c r="Z4105" i="2"/>
  <c r="AA388" i="2"/>
  <c r="Z388" i="2"/>
  <c r="Z5691" i="2"/>
  <c r="AA5691" i="2"/>
  <c r="AA474" i="2"/>
  <c r="Z474" i="2"/>
  <c r="AA4155" i="2"/>
  <c r="Z4155" i="2"/>
  <c r="Z2266" i="2"/>
  <c r="AA2266" i="2"/>
  <c r="AA395" i="2"/>
  <c r="Z395" i="2"/>
  <c r="AA416" i="2"/>
  <c r="Z416" i="2"/>
  <c r="AA93" i="2"/>
  <c r="Z93" i="2"/>
  <c r="Z2006" i="2"/>
  <c r="AA2006" i="2"/>
  <c r="AA265" i="2"/>
  <c r="Z265" i="2"/>
  <c r="AA275" i="2"/>
  <c r="Z275" i="2"/>
  <c r="Z1834" i="2"/>
  <c r="AA1834" i="2"/>
  <c r="AA396" i="2"/>
  <c r="Z396" i="2"/>
  <c r="AA5696" i="2"/>
  <c r="Z5696" i="2"/>
  <c r="Z1158" i="2"/>
  <c r="AA1158" i="2"/>
  <c r="AA2854" i="2"/>
  <c r="Z2854" i="2"/>
  <c r="AA90" i="2"/>
  <c r="Z90" i="2"/>
  <c r="AA89" i="2"/>
  <c r="Z89" i="2"/>
  <c r="AA1743" i="2"/>
  <c r="Z1743" i="2"/>
  <c r="AA923" i="2"/>
  <c r="Z923" i="2"/>
  <c r="AA3253" i="2"/>
  <c r="Z3253" i="2"/>
  <c r="Z2390" i="2"/>
  <c r="AA2390" i="2"/>
  <c r="Z1198" i="2"/>
  <c r="AA1198" i="2"/>
  <c r="AA1603" i="2"/>
  <c r="Z1603" i="2"/>
  <c r="AA174" i="2"/>
  <c r="Z174" i="2"/>
  <c r="Z2362" i="2"/>
  <c r="AA2362" i="2"/>
  <c r="AA323" i="2"/>
  <c r="Z323" i="2"/>
  <c r="AA1806" i="2"/>
  <c r="Z1806" i="2"/>
  <c r="AA3638" i="2"/>
  <c r="Z3638" i="2"/>
  <c r="AA3291" i="2"/>
  <c r="Z3291" i="2"/>
  <c r="AA3623" i="2"/>
  <c r="Z3623" i="2"/>
  <c r="AA3577" i="2"/>
  <c r="Z3577" i="2"/>
  <c r="AA2886" i="2"/>
  <c r="Z2886" i="2"/>
  <c r="AA2352" i="2"/>
  <c r="Z2352" i="2"/>
  <c r="AA508" i="2"/>
  <c r="Z508" i="2"/>
  <c r="Z734" i="2"/>
  <c r="AA734" i="2"/>
  <c r="Z842" i="2"/>
  <c r="AA842" i="2"/>
  <c r="Z1320" i="2"/>
  <c r="AA1320" i="2"/>
  <c r="Z5183" i="2"/>
  <c r="AA5183" i="2"/>
  <c r="AA808" i="2"/>
  <c r="Z808" i="2"/>
  <c r="AA172" i="2"/>
  <c r="Z172" i="2"/>
  <c r="Z1986" i="2"/>
  <c r="AA1986" i="2"/>
  <c r="AA363" i="2"/>
  <c r="Z363" i="2"/>
  <c r="Z958" i="2"/>
  <c r="AA958" i="2"/>
  <c r="Z894" i="2"/>
  <c r="AA894" i="2"/>
  <c r="AA1183" i="2"/>
  <c r="Z1183" i="2"/>
  <c r="AA669" i="2"/>
  <c r="Z669" i="2"/>
  <c r="AA131" i="2"/>
  <c r="Z131" i="2"/>
  <c r="AA262" i="2"/>
  <c r="Z262" i="2"/>
  <c r="AA1462" i="2"/>
  <c r="Z1462" i="2"/>
  <c r="AA1591" i="2"/>
  <c r="Z1591" i="2"/>
  <c r="Z1548" i="2"/>
  <c r="AA1548" i="2"/>
  <c r="AA167" i="2"/>
  <c r="Z167" i="2"/>
  <c r="AA1271" i="2"/>
  <c r="Z1271" i="2"/>
  <c r="AA5708" i="2"/>
  <c r="Z5708" i="2"/>
  <c r="AA183" i="2"/>
  <c r="Z183" i="2"/>
  <c r="Z3368" i="2"/>
  <c r="AA3368" i="2"/>
  <c r="AA4563" i="2"/>
  <c r="Z4563" i="2"/>
  <c r="AA5056" i="2"/>
  <c r="Z5056" i="2"/>
  <c r="AA587" i="2"/>
  <c r="Z587" i="2"/>
  <c r="AA732" i="2"/>
  <c r="Z732" i="2"/>
  <c r="AA630" i="2"/>
  <c r="Z630" i="2"/>
  <c r="AA5190" i="2"/>
  <c r="Z5190" i="2"/>
  <c r="AA3485" i="2"/>
  <c r="Z3485" i="2"/>
  <c r="AA2188" i="2"/>
  <c r="Z2188" i="2"/>
  <c r="AA1639" i="2"/>
  <c r="Z1639" i="2"/>
  <c r="AA4114" i="2"/>
  <c r="Z4114" i="2"/>
  <c r="Z4100" i="2"/>
  <c r="AA4100" i="2"/>
  <c r="Z2417" i="2"/>
  <c r="AA2417" i="2"/>
  <c r="Z1780" i="2"/>
  <c r="AA1780" i="2"/>
  <c r="Z2757" i="2"/>
  <c r="AA2757" i="2"/>
  <c r="Z3722" i="2"/>
  <c r="AA3722" i="2"/>
  <c r="AA1657" i="2"/>
  <c r="Z1657" i="2"/>
  <c r="Z5193" i="2"/>
  <c r="AA5193" i="2"/>
  <c r="AA2101" i="2"/>
  <c r="Z2101" i="2"/>
  <c r="Z858" i="2"/>
  <c r="AA858" i="2"/>
  <c r="AA857" i="2"/>
  <c r="Z857" i="2"/>
  <c r="AA2763" i="2"/>
  <c r="Z2763" i="2"/>
  <c r="Z2378" i="2"/>
  <c r="AA2378" i="2"/>
  <c r="Z5093" i="2"/>
  <c r="AA5093" i="2"/>
  <c r="AA638" i="2"/>
  <c r="Z638" i="2"/>
  <c r="AA5197" i="2"/>
  <c r="Z5197" i="2"/>
  <c r="AA2371" i="2"/>
  <c r="Z2371" i="2"/>
  <c r="AA1920" i="2"/>
  <c r="Z1920" i="2"/>
  <c r="AA642" i="2"/>
  <c r="Z642" i="2"/>
  <c r="AA2408" i="2"/>
  <c r="Z2408" i="2"/>
  <c r="Z2432" i="2"/>
  <c r="AA2432" i="2"/>
  <c r="Z5202" i="2"/>
  <c r="AA5202" i="2"/>
  <c r="Z1524" i="2"/>
  <c r="AA1524" i="2"/>
  <c r="Z2318" i="2"/>
  <c r="AA2318" i="2"/>
  <c r="AA2822" i="2"/>
  <c r="Z2822" i="2"/>
  <c r="AA3805" i="2"/>
  <c r="Z3805" i="2"/>
  <c r="Z3116" i="2"/>
  <c r="AA3116" i="2"/>
  <c r="Z3224" i="2"/>
  <c r="AA3224" i="2"/>
  <c r="AA1960" i="2"/>
  <c r="Z1960" i="2"/>
  <c r="Z1174" i="2"/>
  <c r="AA1174" i="2"/>
  <c r="AA2309" i="2"/>
  <c r="Z2309" i="2"/>
  <c r="AA5228" i="2"/>
  <c r="Z5228" i="2"/>
  <c r="AA4366" i="2"/>
  <c r="Z4366" i="2"/>
  <c r="AA631" i="2"/>
  <c r="Z631" i="2"/>
  <c r="Z3184" i="2"/>
  <c r="AA3184" i="2"/>
  <c r="AA554" i="2"/>
  <c r="Z554" i="2"/>
  <c r="AA327" i="2"/>
  <c r="Z327" i="2"/>
  <c r="AA3230" i="2"/>
  <c r="Z3230" i="2"/>
  <c r="AA5249" i="2"/>
  <c r="Z5249" i="2"/>
  <c r="AA3558" i="2"/>
  <c r="Z3558" i="2"/>
  <c r="AA1237" i="2"/>
  <c r="Z1237" i="2"/>
  <c r="AA2040" i="2"/>
  <c r="Z2040" i="2"/>
  <c r="Z4880" i="2"/>
  <c r="AA4880" i="2"/>
  <c r="AA2079" i="2"/>
  <c r="Z2079" i="2"/>
  <c r="AA4331" i="2"/>
  <c r="Z4331" i="2"/>
  <c r="AA871" i="2"/>
  <c r="Z871" i="2"/>
  <c r="AA250" i="2"/>
  <c r="Z250" i="2"/>
  <c r="Z5266" i="2"/>
  <c r="AA5266" i="2"/>
  <c r="AA957" i="2"/>
  <c r="Z957" i="2"/>
  <c r="AA3618" i="2"/>
  <c r="Z3618" i="2"/>
  <c r="Z986" i="2"/>
  <c r="AA986" i="2"/>
  <c r="AA703" i="2"/>
  <c r="Z703" i="2"/>
  <c r="Z5286" i="2"/>
  <c r="AA5286" i="2"/>
  <c r="AA1091" i="2"/>
  <c r="Z1091" i="2"/>
  <c r="AA2045" i="2"/>
  <c r="Z2045" i="2"/>
  <c r="AA1447" i="2"/>
  <c r="Z1447" i="2"/>
  <c r="AA3189" i="2"/>
  <c r="Z3189" i="2"/>
  <c r="AA3946" i="2"/>
  <c r="Z3946" i="2"/>
  <c r="AA5309" i="2"/>
  <c r="Z5309" i="2"/>
  <c r="AA5629" i="2"/>
  <c r="Z5629" i="2"/>
  <c r="AA182" i="2"/>
  <c r="Z182" i="2"/>
  <c r="AA4972" i="2"/>
  <c r="Z4972" i="2"/>
  <c r="AA5315" i="2"/>
  <c r="Z5315" i="2"/>
  <c r="AA5617" i="2"/>
  <c r="Z5617" i="2"/>
  <c r="AA596" i="2"/>
  <c r="Z596" i="2"/>
  <c r="AA5325" i="2"/>
  <c r="Z5325" i="2"/>
  <c r="AA5331" i="2"/>
  <c r="Z5331" i="2"/>
  <c r="AA955" i="2"/>
  <c r="Z955" i="2"/>
  <c r="AA5339" i="2"/>
  <c r="Z5339" i="2"/>
  <c r="AA621" i="2"/>
  <c r="Z621" i="2"/>
  <c r="AA2124" i="2"/>
  <c r="Z2124" i="2"/>
  <c r="AA76" i="2"/>
  <c r="Z76" i="2"/>
  <c r="AA4684" i="2"/>
  <c r="Z4684" i="2"/>
  <c r="AA803" i="2"/>
  <c r="Z803" i="2"/>
  <c r="AA2504" i="2"/>
  <c r="Z2504" i="2"/>
  <c r="Z5350" i="2"/>
  <c r="AA5350" i="2"/>
  <c r="AA821" i="2"/>
  <c r="Z821" i="2"/>
  <c r="AA3190" i="2"/>
  <c r="Z3190" i="2"/>
  <c r="AA4659" i="2"/>
  <c r="Z4659" i="2"/>
  <c r="Z2509" i="2"/>
  <c r="AA2509" i="2"/>
  <c r="AA1823" i="2"/>
  <c r="Z1823" i="2"/>
  <c r="AA1900" i="2"/>
  <c r="Z1900" i="2"/>
  <c r="Z2773" i="2"/>
  <c r="AA2773" i="2"/>
  <c r="AA4031" i="2"/>
  <c r="Z4031" i="2"/>
  <c r="AA1458" i="2"/>
  <c r="Z1458" i="2"/>
  <c r="AA4419" i="2"/>
  <c r="Z4419" i="2"/>
  <c r="Z4776" i="2"/>
  <c r="AA4776" i="2"/>
  <c r="Z4328" i="2"/>
  <c r="AA4328" i="2"/>
  <c r="AA4593" i="2"/>
  <c r="Z4593" i="2"/>
  <c r="AA1378" i="2"/>
  <c r="Z1378" i="2"/>
  <c r="AA5568" i="2"/>
  <c r="Z5568" i="2"/>
  <c r="AA5576" i="2"/>
  <c r="Z5576" i="2"/>
  <c r="AA4210" i="2"/>
  <c r="Z4210" i="2"/>
  <c r="Z3516" i="2"/>
  <c r="AA3516" i="2"/>
  <c r="AA4926" i="2"/>
  <c r="Z4926" i="2"/>
  <c r="AA3586" i="2"/>
  <c r="Z3586" i="2"/>
  <c r="AA5742" i="2"/>
  <c r="Z5742" i="2"/>
  <c r="AA1233" i="2"/>
  <c r="Z1233" i="2"/>
  <c r="AA1455" i="2"/>
  <c r="Z1455" i="2"/>
  <c r="AA4611" i="2"/>
  <c r="Z4611" i="2"/>
  <c r="AA5006" i="2"/>
  <c r="Z5006" i="2"/>
  <c r="AA2824" i="2"/>
  <c r="Z2824" i="2"/>
  <c r="AA5022" i="2"/>
  <c r="Z5022" i="2"/>
  <c r="Z5386" i="2"/>
  <c r="AA5386" i="2"/>
  <c r="AA5389" i="2"/>
  <c r="Z5389" i="2"/>
  <c r="AA5577" i="2"/>
  <c r="Z5577" i="2"/>
  <c r="AA4028" i="2"/>
  <c r="Z4028" i="2"/>
  <c r="AA3490" i="2"/>
  <c r="Z3490" i="2"/>
  <c r="Z4348" i="2"/>
  <c r="AA4348" i="2"/>
  <c r="AA3749" i="2"/>
  <c r="Z3749" i="2"/>
  <c r="AA2288" i="2"/>
  <c r="Z2288" i="2"/>
  <c r="Z4817" i="2"/>
  <c r="AA4817" i="2"/>
  <c r="AA4862" i="2"/>
  <c r="Z4862" i="2"/>
  <c r="Z1865" i="2"/>
  <c r="AA1865" i="2"/>
  <c r="Z4352" i="2"/>
  <c r="AA4352" i="2"/>
  <c r="Z3028" i="2"/>
  <c r="AA3028" i="2"/>
  <c r="AA1703" i="2"/>
  <c r="Z1703" i="2"/>
  <c r="AA4338" i="2"/>
  <c r="Z4338" i="2"/>
  <c r="AA1499" i="2"/>
  <c r="Z1499" i="2"/>
  <c r="AA1423" i="2"/>
  <c r="Z1423" i="2"/>
  <c r="AA3405" i="2"/>
  <c r="Z3405" i="2"/>
  <c r="AA4628" i="2"/>
  <c r="Z4628" i="2"/>
  <c r="AA4594" i="2"/>
  <c r="Z4594" i="2"/>
  <c r="AA1299" i="2"/>
  <c r="Z1299" i="2"/>
  <c r="AA3299" i="2"/>
  <c r="Z3299" i="2"/>
  <c r="Z3616" i="2"/>
  <c r="AA3616" i="2"/>
  <c r="Z4376" i="2"/>
  <c r="AA4376" i="2"/>
  <c r="AA5364" i="2"/>
  <c r="Z5364" i="2"/>
  <c r="AA1361" i="2"/>
  <c r="Z1361" i="2"/>
  <c r="AA5581" i="2"/>
  <c r="Z5581" i="2"/>
  <c r="AA4422" i="2"/>
  <c r="Z4422" i="2"/>
  <c r="Z3977" i="2"/>
  <c r="AA3977" i="2"/>
  <c r="AA4189" i="2"/>
  <c r="Z4189" i="2"/>
  <c r="Z1812" i="2"/>
  <c r="AA1812" i="2"/>
  <c r="Z4472" i="2"/>
  <c r="AA4472" i="2"/>
  <c r="AA1305" i="2"/>
  <c r="Z1305" i="2"/>
  <c r="Z2242" i="2"/>
  <c r="AA2242" i="2"/>
  <c r="Z4460" i="2"/>
  <c r="AA4460" i="2"/>
  <c r="Z2410" i="2"/>
  <c r="AA2410" i="2"/>
  <c r="AA3177" i="2"/>
  <c r="Z3177" i="2"/>
  <c r="AA2303" i="2"/>
  <c r="Z2303" i="2"/>
  <c r="AA813" i="2"/>
  <c r="Z813" i="2"/>
  <c r="AA4351" i="2"/>
  <c r="Z4351" i="2"/>
  <c r="Z4752" i="2"/>
  <c r="AA4752" i="2"/>
  <c r="AA4663" i="2"/>
  <c r="Z4663" i="2"/>
  <c r="AA4302" i="2"/>
  <c r="Z4302" i="2"/>
  <c r="Z4420" i="2"/>
  <c r="AA4420" i="2"/>
  <c r="AA4717" i="2"/>
  <c r="Z4717" i="2"/>
  <c r="AA2121" i="2"/>
  <c r="Z2121" i="2"/>
  <c r="AA3546" i="2"/>
  <c r="Z3546" i="2"/>
  <c r="Z3658" i="2"/>
  <c r="AA3658" i="2"/>
  <c r="Z2186" i="2"/>
  <c r="AA2186" i="2"/>
  <c r="Z1600" i="2"/>
  <c r="AA1600" i="2"/>
  <c r="Z5747" i="2"/>
  <c r="AA5747" i="2"/>
  <c r="Z2436" i="2"/>
  <c r="AA2436" i="2"/>
  <c r="AA5435" i="2"/>
  <c r="Z5435" i="2"/>
  <c r="AA4225" i="2"/>
  <c r="Z4225" i="2"/>
  <c r="AA1565" i="2"/>
  <c r="Z1565" i="2"/>
  <c r="AA2684" i="2"/>
  <c r="Z2684" i="2"/>
  <c r="Z1222" i="2"/>
  <c r="AA1222" i="2"/>
  <c r="AA4696" i="2"/>
  <c r="Z4696" i="2"/>
  <c r="Z2853" i="2"/>
  <c r="AA2853" i="2"/>
  <c r="AA2555" i="2"/>
  <c r="Z2555" i="2"/>
  <c r="AA4498" i="2"/>
  <c r="Z4498" i="2"/>
  <c r="AA4653" i="2"/>
  <c r="Z4653" i="2"/>
  <c r="AA5749" i="2"/>
  <c r="Z5749" i="2"/>
  <c r="AA3127" i="2"/>
  <c r="Z3127" i="2"/>
  <c r="AA2319" i="2"/>
  <c r="Z2319" i="2"/>
  <c r="Z3428" i="2"/>
  <c r="AA3428" i="2"/>
  <c r="Z3144" i="2"/>
  <c r="AA3144" i="2"/>
  <c r="AA3302" i="2"/>
  <c r="Z3302" i="2"/>
  <c r="AA2192" i="2"/>
  <c r="Z2192" i="2"/>
  <c r="AA5280" i="2"/>
  <c r="Z5280" i="2"/>
  <c r="AA2666" i="2"/>
  <c r="Z2666" i="2"/>
  <c r="AA4762" i="2"/>
  <c r="Z4762" i="2"/>
  <c r="Z4761" i="2"/>
  <c r="AA4761" i="2"/>
  <c r="Z2406" i="2"/>
  <c r="AA2406" i="2"/>
  <c r="AA3745" i="2"/>
  <c r="Z3745" i="2"/>
  <c r="AA3227" i="2"/>
  <c r="Z3227" i="2"/>
  <c r="Z3456" i="2"/>
  <c r="AA3456" i="2"/>
  <c r="AA3941" i="2"/>
  <c r="Z3941" i="2"/>
  <c r="AA2588" i="2"/>
  <c r="Z2588" i="2"/>
  <c r="AA2720" i="2"/>
  <c r="Z2720" i="2"/>
  <c r="AA2724" i="2"/>
  <c r="Z2724" i="2"/>
  <c r="Z4777" i="2"/>
  <c r="AA4777" i="2"/>
  <c r="Z3782" i="2"/>
  <c r="AA3782" i="2"/>
  <c r="AA4337" i="2"/>
  <c r="Z4337" i="2"/>
  <c r="AA2784" i="2"/>
  <c r="Z2784" i="2"/>
  <c r="AA1527" i="2"/>
  <c r="Z1527" i="2"/>
  <c r="Z874" i="2"/>
  <c r="AA874" i="2"/>
  <c r="Z3452" i="2"/>
  <c r="AA3452" i="2"/>
  <c r="Z5077" i="2"/>
  <c r="AA5077" i="2"/>
  <c r="Z5723" i="2"/>
  <c r="AA5723" i="2"/>
  <c r="AA4327" i="2"/>
  <c r="Z4327" i="2"/>
  <c r="AA4652" i="2"/>
  <c r="Z4652" i="2"/>
  <c r="AA4598" i="2"/>
  <c r="Z4598" i="2"/>
  <c r="AA3115" i="2"/>
  <c r="Z3115" i="2"/>
  <c r="AA2041" i="2"/>
  <c r="Z2041" i="2"/>
  <c r="AA1088" i="2"/>
  <c r="Z1088" i="2"/>
  <c r="AA5328" i="2"/>
  <c r="Z5328" i="2"/>
  <c r="AA3772" i="2"/>
  <c r="Z3772" i="2"/>
  <c r="AA5420" i="2"/>
  <c r="Z5420" i="2"/>
  <c r="Z5422" i="2"/>
  <c r="AA5422" i="2"/>
  <c r="AA4253" i="2"/>
  <c r="Z4253" i="2"/>
  <c r="AA1358" i="2"/>
  <c r="Z1358" i="2"/>
  <c r="Z1500" i="2"/>
  <c r="AA1500" i="2"/>
  <c r="AA3007" i="2"/>
  <c r="Z3007" i="2"/>
  <c r="AA5725" i="2"/>
  <c r="Z5725" i="2"/>
  <c r="AA4387" i="2"/>
  <c r="Z4387" i="2"/>
  <c r="Z3846" i="2"/>
  <c r="AA3846" i="2"/>
  <c r="AA2603" i="2"/>
  <c r="Z2603" i="2"/>
  <c r="AA3151" i="2"/>
  <c r="Z3151" i="2"/>
  <c r="AA4093" i="2"/>
  <c r="Z4093" i="2"/>
  <c r="AA1003" i="2"/>
  <c r="Z1003" i="2"/>
  <c r="AA4199" i="2"/>
  <c r="Z4199" i="2"/>
  <c r="AA2356" i="2"/>
  <c r="Z2356" i="2"/>
  <c r="AA4523" i="2"/>
  <c r="Z4523" i="2"/>
  <c r="AA4641" i="2"/>
  <c r="Z4641" i="2"/>
  <c r="AA4842" i="2"/>
  <c r="Z4842" i="2"/>
  <c r="AA2755" i="2"/>
  <c r="Z2755" i="2"/>
  <c r="AA2340" i="2"/>
  <c r="Z2340" i="2"/>
  <c r="AA3569" i="2"/>
  <c r="Z3569" i="2"/>
  <c r="AA1993" i="2"/>
  <c r="Z1993" i="2"/>
  <c r="AA2167" i="2"/>
  <c r="Z2167" i="2"/>
  <c r="AA1783" i="2"/>
  <c r="Z1783" i="2"/>
  <c r="Z3580" i="2"/>
  <c r="AA3580" i="2"/>
  <c r="AA2115" i="2"/>
  <c r="Z2115" i="2"/>
  <c r="AA4664" i="2"/>
  <c r="Z4664" i="2"/>
  <c r="AA2618" i="2"/>
  <c r="Z2618" i="2"/>
  <c r="AA3668" i="2"/>
  <c r="Z3668" i="2"/>
  <c r="AA4285" i="2"/>
  <c r="Z4285" i="2"/>
  <c r="AA5080" i="2"/>
  <c r="Z5080" i="2"/>
  <c r="AA1924" i="2"/>
  <c r="Z1924" i="2"/>
  <c r="Z5262" i="2"/>
  <c r="AA5262" i="2"/>
  <c r="AA3904" i="2"/>
  <c r="Z3904" i="2"/>
  <c r="AA1649" i="2"/>
  <c r="Z1649" i="2"/>
  <c r="AA773" i="2"/>
  <c r="Z773" i="2"/>
  <c r="AA3370" i="2"/>
  <c r="Z3370" i="2"/>
  <c r="AA3972" i="2"/>
  <c r="Z3972" i="2"/>
  <c r="AA5433" i="2"/>
  <c r="Z5433" i="2"/>
  <c r="Z1480" i="2"/>
  <c r="AA1480" i="2"/>
  <c r="Z3400" i="2"/>
  <c r="AA3400" i="2"/>
  <c r="Z4084" i="2"/>
  <c r="AA4084" i="2"/>
  <c r="AA2884" i="2"/>
  <c r="Z2884" i="2"/>
  <c r="Z4013" i="2"/>
  <c r="AA4013" i="2"/>
  <c r="AA3900" i="2"/>
  <c r="Z3900" i="2"/>
  <c r="Z1842" i="2"/>
  <c r="AA1842" i="2"/>
  <c r="AA3988" i="2"/>
  <c r="Z3988" i="2"/>
  <c r="AA3836" i="2"/>
  <c r="Z3836" i="2"/>
  <c r="AA3538" i="2"/>
  <c r="Z3538" i="2"/>
  <c r="AA1475" i="2"/>
  <c r="Z1475" i="2"/>
  <c r="Z3012" i="2"/>
  <c r="AA3012" i="2"/>
  <c r="Z3348" i="2"/>
  <c r="AA3348" i="2"/>
  <c r="Z3866" i="2"/>
  <c r="AA3866" i="2"/>
  <c r="Z3730" i="2"/>
  <c r="AA3730" i="2"/>
  <c r="Z2749" i="2"/>
  <c r="AA2749" i="2"/>
  <c r="AA2896" i="2"/>
  <c r="Z2896" i="2"/>
  <c r="AA2454" i="2"/>
  <c r="Z2454" i="2"/>
  <c r="AA3936" i="2"/>
  <c r="Z3936" i="2"/>
  <c r="Z3232" i="2"/>
  <c r="AA3232" i="2"/>
  <c r="AA4149" i="2"/>
  <c r="Z4149" i="2"/>
  <c r="AA2000" i="2"/>
  <c r="Z2000" i="2"/>
  <c r="AA1156" i="2"/>
  <c r="Z1156" i="2"/>
  <c r="Z2476" i="2"/>
  <c r="AA2476" i="2"/>
  <c r="AA2596" i="2"/>
  <c r="Z2596" i="2"/>
  <c r="AA5450" i="2"/>
  <c r="Z5450" i="2"/>
  <c r="AA5451" i="2"/>
  <c r="Z5451" i="2"/>
  <c r="Z3540" i="2"/>
  <c r="AA3540" i="2"/>
  <c r="AA4902" i="2"/>
  <c r="Z4902" i="2"/>
  <c r="AA1092" i="2"/>
  <c r="Z1092" i="2"/>
  <c r="AA3427" i="2"/>
  <c r="Z3427" i="2"/>
  <c r="AA4298" i="2"/>
  <c r="Z4298" i="2"/>
  <c r="Z2453" i="2"/>
  <c r="AA2453" i="2"/>
  <c r="AA5592" i="2"/>
  <c r="Z5592" i="2"/>
  <c r="AA2770" i="2"/>
  <c r="Z2770" i="2"/>
  <c r="Z4975" i="2"/>
  <c r="AA4975" i="2"/>
  <c r="Z4977" i="2"/>
  <c r="AA4977" i="2"/>
  <c r="AA3752" i="2"/>
  <c r="Z3752" i="2"/>
  <c r="AA3933" i="2"/>
  <c r="Z3933" i="2"/>
  <c r="Z4208" i="2"/>
  <c r="AA4208" i="2"/>
  <c r="AA5458" i="2"/>
  <c r="Z5458" i="2"/>
  <c r="AA4000" i="2"/>
  <c r="Z4000" i="2"/>
  <c r="AA2384" i="2"/>
  <c r="Z2384" i="2"/>
  <c r="AA2528" i="2"/>
  <c r="Z2528" i="2"/>
  <c r="AA1907" i="2"/>
  <c r="Z1907" i="2"/>
  <c r="AA2161" i="2"/>
  <c r="Z2161" i="2"/>
  <c r="AA2012" i="2"/>
  <c r="Z2012" i="2"/>
  <c r="Z5759" i="2"/>
  <c r="AA5759" i="2"/>
  <c r="AA4115" i="2"/>
  <c r="Z4115" i="2"/>
  <c r="Z4108" i="2"/>
  <c r="AA4108" i="2"/>
  <c r="Z4945" i="2"/>
  <c r="AA4945" i="2"/>
  <c r="AA1369" i="2"/>
  <c r="Z1369" i="2"/>
  <c r="AA494" i="2"/>
  <c r="Z494" i="2"/>
  <c r="Z4112" i="2"/>
  <c r="AA4112" i="2"/>
  <c r="AA4579" i="2"/>
  <c r="Z4579" i="2"/>
  <c r="Z3276" i="2"/>
  <c r="AA3276" i="2"/>
  <c r="AA4605" i="2"/>
  <c r="Z4605" i="2"/>
  <c r="Z2829" i="2"/>
  <c r="AA2829" i="2"/>
  <c r="Z2969" i="2"/>
  <c r="AA2969" i="2"/>
  <c r="AA4023" i="2"/>
  <c r="Z4023" i="2"/>
  <c r="AA4278" i="2"/>
  <c r="Z4278" i="2"/>
  <c r="AA3788" i="2"/>
  <c r="Z3788" i="2"/>
  <c r="AA4858" i="2"/>
  <c r="Z4858" i="2"/>
  <c r="AA3489" i="2"/>
  <c r="Z3489" i="2"/>
  <c r="AA4811" i="2"/>
  <c r="Z4811" i="2"/>
  <c r="Z5595" i="2"/>
  <c r="AA5595" i="2"/>
  <c r="AA2894" i="2"/>
  <c r="Z2894" i="2"/>
  <c r="AA3953" i="2"/>
  <c r="Z3953" i="2"/>
  <c r="AA4660" i="2"/>
  <c r="Z4660" i="2"/>
  <c r="AA4402" i="2"/>
  <c r="Z4402" i="2"/>
  <c r="AA5472" i="2"/>
  <c r="Z5472" i="2"/>
  <c r="AA5474" i="2"/>
  <c r="Z5474" i="2"/>
  <c r="AA4255" i="2"/>
  <c r="Z4255" i="2"/>
  <c r="Z4833" i="2"/>
  <c r="AA4833" i="2"/>
  <c r="AA5596" i="2"/>
  <c r="Z5596" i="2"/>
  <c r="AA510" i="2"/>
  <c r="Z510" i="2"/>
  <c r="Z3200" i="2"/>
  <c r="AA3200" i="2"/>
  <c r="Z1938" i="2"/>
  <c r="AA1938" i="2"/>
  <c r="AA4393" i="2"/>
  <c r="Z4393" i="2"/>
  <c r="AA4565" i="2"/>
  <c r="Z4565" i="2"/>
  <c r="Z1254" i="2"/>
  <c r="AA1254" i="2"/>
  <c r="AA2271" i="2"/>
  <c r="Z2271" i="2"/>
  <c r="Z2058" i="2"/>
  <c r="AA2058" i="2"/>
  <c r="Z1628" i="2"/>
  <c r="AA1628" i="2"/>
  <c r="AA2887" i="2"/>
  <c r="Z2887" i="2"/>
  <c r="Z2050" i="2"/>
  <c r="AA2050" i="2"/>
  <c r="AA4223" i="2"/>
  <c r="Z4223" i="2"/>
  <c r="AA5764" i="2"/>
  <c r="Z5764" i="2"/>
  <c r="AA4887" i="2"/>
  <c r="Z4887" i="2"/>
  <c r="AA2716" i="2"/>
  <c r="Z2716" i="2"/>
  <c r="AA4633" i="2"/>
  <c r="Z4633" i="2"/>
  <c r="AA4299" i="2"/>
  <c r="Z4299" i="2"/>
  <c r="Z5487" i="2"/>
  <c r="AA5487" i="2"/>
  <c r="AA3543" i="2"/>
  <c r="Z3543" i="2"/>
  <c r="Z3204" i="2"/>
  <c r="AA3204" i="2"/>
  <c r="Z3698" i="2"/>
  <c r="AA3698" i="2"/>
  <c r="AA1353" i="2"/>
  <c r="Z1353" i="2"/>
  <c r="AA4138" i="2"/>
  <c r="Z4138" i="2"/>
  <c r="AA3498" i="2"/>
  <c r="Z3498" i="2"/>
  <c r="AA3507" i="2"/>
  <c r="Z3507" i="2"/>
  <c r="AA2855" i="2"/>
  <c r="Z2855" i="2"/>
  <c r="AA1152" i="2"/>
  <c r="Z1152" i="2"/>
  <c r="AA4063" i="2"/>
  <c r="Z4063" i="2"/>
  <c r="Z2525" i="2"/>
  <c r="AA2525" i="2"/>
  <c r="AA2554" i="2"/>
  <c r="Z2554" i="2"/>
  <c r="Z2190" i="2"/>
  <c r="AA2190" i="2"/>
  <c r="AA5494" i="2"/>
  <c r="Z5494" i="2"/>
  <c r="AA5608" i="2"/>
  <c r="Z5608" i="2"/>
  <c r="Z3930" i="2"/>
  <c r="AA3930" i="2"/>
  <c r="Z2429" i="2"/>
  <c r="AA2429" i="2"/>
  <c r="AA4903" i="2"/>
  <c r="Z4903" i="2"/>
  <c r="AA1419" i="2"/>
  <c r="Z1419" i="2"/>
  <c r="AA1000" i="2"/>
  <c r="Z1000" i="2"/>
  <c r="AA4675" i="2"/>
  <c r="Z4675" i="2"/>
  <c r="AA4737" i="2"/>
  <c r="Z4737" i="2"/>
  <c r="Z2473" i="2"/>
  <c r="AA2473" i="2"/>
  <c r="AA5367" i="2"/>
  <c r="Z5367" i="2"/>
  <c r="Z5543" i="2"/>
  <c r="AA5543" i="2"/>
  <c r="AA2205" i="2"/>
  <c r="Z2205" i="2"/>
  <c r="AA3527" i="2"/>
  <c r="Z3527" i="2"/>
  <c r="AA4019" i="2"/>
  <c r="Z4019" i="2"/>
  <c r="Z2545" i="2"/>
  <c r="AA2545" i="2"/>
  <c r="AA4867" i="2"/>
  <c r="Z4867" i="2"/>
  <c r="AA4854" i="2"/>
  <c r="Z4854" i="2"/>
  <c r="AA4006" i="2"/>
  <c r="Z4006" i="2"/>
  <c r="Z2078" i="2"/>
  <c r="AA2078" i="2"/>
  <c r="Z5507" i="2"/>
  <c r="AA5507" i="2"/>
  <c r="AA5215" i="2"/>
  <c r="Z5215" i="2"/>
  <c r="AA2224" i="2"/>
  <c r="Z2224" i="2"/>
  <c r="AA916" i="2"/>
  <c r="Z916" i="2"/>
  <c r="AA4040" i="2"/>
  <c r="Z4040" i="2"/>
  <c r="AA660" i="2"/>
  <c r="Z660" i="2"/>
  <c r="AA2996" i="2"/>
  <c r="Z2996" i="2"/>
  <c r="AA2646" i="2"/>
  <c r="Z2646" i="2"/>
  <c r="AA2890" i="2"/>
  <c r="Z2890" i="2"/>
  <c r="AA1811" i="2"/>
  <c r="Z1811" i="2"/>
  <c r="AA2083" i="2"/>
  <c r="Z2083" i="2"/>
  <c r="AA4670" i="2"/>
  <c r="Z4670" i="2"/>
  <c r="AA3445" i="2"/>
  <c r="Z3445" i="2"/>
  <c r="AA3475" i="2"/>
  <c r="Z3475" i="2"/>
  <c r="Z2198" i="2"/>
  <c r="AA2198" i="2"/>
  <c r="AA4371" i="2"/>
  <c r="Z4371" i="2"/>
  <c r="AA4778" i="2"/>
  <c r="Z4778" i="2"/>
  <c r="Z5515" i="2"/>
  <c r="AA5515" i="2"/>
  <c r="AA3021" i="2"/>
  <c r="Z3021" i="2"/>
  <c r="Z4816" i="2"/>
  <c r="AA4816" i="2"/>
  <c r="AA5517" i="2"/>
  <c r="Z5517" i="2"/>
  <c r="AA3575" i="2"/>
  <c r="Z3575" i="2"/>
  <c r="AA1642" i="2"/>
  <c r="Z1642" i="2"/>
  <c r="AA4946" i="2"/>
  <c r="Z4946" i="2"/>
  <c r="Z3726" i="2"/>
  <c r="AA3726" i="2"/>
  <c r="Z3140" i="2"/>
  <c r="AA3140" i="2"/>
  <c r="AA2203" i="2"/>
  <c r="Z2203" i="2"/>
  <c r="AA5522" i="2"/>
  <c r="Z5522" i="2"/>
  <c r="AA2427" i="2"/>
  <c r="Z2427" i="2"/>
  <c r="AA4462" i="2"/>
  <c r="Z4462" i="2"/>
  <c r="AA3721" i="2"/>
  <c r="Z3721" i="2"/>
  <c r="AA2971" i="2"/>
  <c r="Z2971" i="2"/>
  <c r="AA4191" i="2"/>
  <c r="Z4191" i="2"/>
  <c r="AA1827" i="2"/>
  <c r="Z1827" i="2"/>
  <c r="AA483" i="2"/>
  <c r="Z483" i="2"/>
  <c r="AA4688" i="2"/>
  <c r="Z4688" i="2"/>
  <c r="Z4400" i="2"/>
  <c r="AA4400" i="2"/>
  <c r="Z4814" i="2"/>
  <c r="AA4814" i="2"/>
  <c r="AA3895" i="2"/>
  <c r="Z3895" i="2"/>
  <c r="AA5770" i="2"/>
  <c r="Z5770" i="2"/>
  <c r="Z2653" i="2"/>
  <c r="AA2653" i="2"/>
  <c r="AA2660" i="2"/>
  <c r="Z2660" i="2"/>
  <c r="AA2659" i="2"/>
  <c r="Z2659" i="2"/>
  <c r="AA4221" i="2"/>
  <c r="Z4221" i="2"/>
  <c r="AA2640" i="2"/>
  <c r="Z2640" i="2"/>
  <c r="AA2752" i="2"/>
  <c r="Z2752" i="2"/>
  <c r="AA4303" i="2"/>
  <c r="Z4303" i="2"/>
  <c r="AA4490" i="2"/>
  <c r="Z4490" i="2"/>
  <c r="Z4556" i="2"/>
  <c r="AA4556" i="2"/>
  <c r="AA3181" i="2"/>
  <c r="Z3181" i="2"/>
  <c r="Z1424" i="2"/>
  <c r="AA1424" i="2"/>
  <c r="Z1440" i="2"/>
  <c r="AA1440" i="2"/>
  <c r="Z4136" i="2"/>
  <c r="AA4136" i="2"/>
  <c r="AA5538" i="2"/>
  <c r="Z5538" i="2"/>
  <c r="AA4623" i="2"/>
  <c r="Z4623" i="2"/>
  <c r="AA2958" i="2"/>
  <c r="Z2958" i="2"/>
  <c r="AA4715" i="2"/>
  <c r="Z4715" i="2"/>
  <c r="AA4251" i="2"/>
  <c r="Z4251" i="2"/>
  <c r="Z3528" i="2"/>
  <c r="AA3528" i="2"/>
  <c r="AA2748" i="2"/>
  <c r="Z2748" i="2"/>
  <c r="AA2611" i="2"/>
  <c r="Z2611" i="2"/>
  <c r="AA3756" i="2"/>
  <c r="Z3756" i="2"/>
  <c r="Z4753" i="2"/>
  <c r="AA4753" i="2"/>
  <c r="AA1259" i="2"/>
  <c r="Z1259" i="2"/>
  <c r="Z5159" i="2"/>
  <c r="AA5159" i="2"/>
  <c r="Z5771" i="2"/>
  <c r="AA5771" i="2"/>
  <c r="AA5778" i="2"/>
  <c r="Z5778" i="2"/>
  <c r="AA3550" i="2"/>
  <c r="Z3550" i="2"/>
  <c r="AA3054" i="2"/>
  <c r="Z3054" i="2"/>
  <c r="AA2608" i="2"/>
  <c r="Z2608" i="2"/>
  <c r="AA2538" i="2"/>
  <c r="Z2538" i="2"/>
  <c r="AA2574" i="2"/>
  <c r="Z2574" i="2"/>
  <c r="AA4271" i="2"/>
  <c r="Z4271" i="2"/>
  <c r="Z3938" i="2"/>
  <c r="AA3938" i="2"/>
  <c r="Z2440" i="2"/>
  <c r="AA2440" i="2"/>
  <c r="AA1256" i="2"/>
  <c r="Z1256" i="2"/>
  <c r="AA2663" i="2"/>
  <c r="Z2663" i="2"/>
  <c r="Z4429" i="2"/>
  <c r="AA4429" i="2"/>
  <c r="AA4466" i="2"/>
  <c r="Z4466" i="2"/>
  <c r="Z4920" i="2"/>
  <c r="AA4920" i="2"/>
  <c r="AA2215" i="2"/>
  <c r="Z2215" i="2"/>
  <c r="AA1280" i="2"/>
  <c r="Z1280" i="2"/>
  <c r="AA1135" i="2"/>
  <c r="Z1135" i="2"/>
  <c r="AA1317" i="2"/>
  <c r="Z1317" i="2"/>
  <c r="Z1612" i="2"/>
  <c r="AA1612" i="2"/>
  <c r="AA11" i="2"/>
  <c r="Z11" i="2"/>
  <c r="AA1451" i="2"/>
  <c r="Z1451" i="2"/>
  <c r="Z5547" i="2"/>
  <c r="AA5547" i="2"/>
  <c r="AA2998" i="2"/>
  <c r="Z2998" i="2"/>
  <c r="AA3711" i="2"/>
  <c r="Z3711" i="2"/>
  <c r="Z794" i="2"/>
  <c r="AA794" i="2"/>
  <c r="AA4767" i="2"/>
  <c r="Z4767" i="2"/>
  <c r="AA4501" i="2"/>
  <c r="Z4501" i="2"/>
  <c r="AA5504" i="2"/>
  <c r="Z5504" i="2"/>
  <c r="AA2688" i="2"/>
  <c r="Z2688" i="2"/>
  <c r="AA4527" i="2"/>
  <c r="Z4527" i="2"/>
  <c r="AA4891" i="2"/>
  <c r="Z4891" i="2"/>
  <c r="AA2668" i="2"/>
  <c r="Z2668" i="2"/>
  <c r="Z4841" i="2"/>
  <c r="AA4841" i="2"/>
  <c r="AA1895" i="2"/>
  <c r="Z1895" i="2"/>
  <c r="AA4948" i="2"/>
  <c r="Z4948" i="2"/>
  <c r="Z2833" i="2"/>
  <c r="AA2833" i="2"/>
  <c r="Z4908" i="2"/>
  <c r="AA4908" i="2"/>
  <c r="Z3164" i="2"/>
  <c r="AA3164" i="2"/>
  <c r="Z4808" i="2"/>
  <c r="AA4808" i="2"/>
  <c r="Z4316" i="2"/>
  <c r="AA4316" i="2"/>
  <c r="AA3327" i="2"/>
  <c r="Z3327" i="2"/>
  <c r="AA3601" i="2"/>
  <c r="Z3601" i="2"/>
  <c r="Z4308" i="2"/>
  <c r="AA4308" i="2"/>
  <c r="Z3674" i="2"/>
  <c r="AA3674" i="2"/>
  <c r="Z4480" i="2"/>
  <c r="AA4480" i="2"/>
  <c r="AA780" i="2"/>
  <c r="Z780" i="2"/>
  <c r="AA2003" i="2"/>
  <c r="Z2003" i="2"/>
  <c r="AA4843" i="2"/>
  <c r="Z4843" i="2"/>
  <c r="Z4869" i="2"/>
  <c r="AA4869" i="2"/>
  <c r="AA1429" i="2"/>
  <c r="Z1429" i="2"/>
  <c r="AA4267" i="2"/>
  <c r="Z4267" i="2"/>
  <c r="Z878" i="2"/>
  <c r="AA878" i="2"/>
  <c r="Z2889" i="2"/>
  <c r="AA2889" i="2"/>
  <c r="Z5081" i="2"/>
  <c r="AA5081" i="2"/>
  <c r="Z2629" i="2"/>
  <c r="AA2629" i="2"/>
  <c r="AA5481" i="2"/>
  <c r="Z5481" i="2"/>
  <c r="Z2793" i="2"/>
  <c r="AA2793" i="2"/>
  <c r="AA2273" i="2"/>
  <c r="Z2273" i="2"/>
  <c r="AA496" i="2"/>
  <c r="Z496" i="2"/>
  <c r="AA884" i="2"/>
  <c r="Z884" i="2"/>
  <c r="Z5430" i="2"/>
  <c r="AA5430" i="2"/>
  <c r="Z3284" i="2"/>
  <c r="AA3284" i="2"/>
  <c r="AA1903" i="2"/>
  <c r="Z1903" i="2"/>
  <c r="AA3919" i="2"/>
  <c r="Z3919" i="2"/>
  <c r="AA4410" i="2"/>
  <c r="Z4410" i="2"/>
  <c r="AA2875" i="2"/>
  <c r="Z2875" i="2"/>
  <c r="AA3597" i="2"/>
  <c r="Z3597" i="2"/>
  <c r="AA695" i="2"/>
  <c r="Z695" i="2"/>
  <c r="AA2172" i="2"/>
  <c r="Z2172" i="2"/>
  <c r="AA5014" i="2"/>
  <c r="Z5014" i="2"/>
  <c r="AA787" i="2"/>
  <c r="Z787" i="2"/>
  <c r="AA1537" i="2"/>
  <c r="Z1537" i="2"/>
  <c r="AA3542" i="2"/>
  <c r="Z3542" i="2"/>
  <c r="AA4627" i="2"/>
  <c r="Z4627" i="2"/>
  <c r="Z2821" i="2"/>
  <c r="AA2821" i="2"/>
  <c r="Z4144" i="2"/>
  <c r="AA4144" i="2"/>
  <c r="AA4117" i="2"/>
  <c r="Z4117" i="2"/>
  <c r="AA3345" i="2"/>
  <c r="Z3345" i="2"/>
  <c r="Z2729" i="2"/>
  <c r="AA2729" i="2"/>
  <c r="Z2897" i="2"/>
  <c r="AA2897" i="2"/>
  <c r="AA3907" i="2"/>
  <c r="Z3907" i="2"/>
  <c r="AA4349" i="2"/>
  <c r="Z4349" i="2"/>
  <c r="AA594" i="2"/>
  <c r="Z594" i="2"/>
  <c r="AA2876" i="2"/>
  <c r="Z2876" i="2"/>
  <c r="AA1165" i="2"/>
  <c r="Z1165" i="2"/>
  <c r="AA399" i="2"/>
  <c r="Z399" i="2"/>
  <c r="Z2597" i="2"/>
  <c r="AA2597" i="2"/>
  <c r="AA3447" i="2"/>
  <c r="Z3447" i="2"/>
  <c r="AA5452" i="2"/>
  <c r="Z5452" i="2"/>
  <c r="AA3817" i="2"/>
  <c r="Z3817" i="2"/>
  <c r="AA4637" i="2"/>
  <c r="Z4637" i="2"/>
  <c r="Z1250" i="2"/>
  <c r="AA1250" i="2"/>
  <c r="AA3573" i="2"/>
  <c r="Z3573" i="2"/>
  <c r="AA2907" i="2"/>
  <c r="Z2907" i="2"/>
  <c r="AA1653" i="2"/>
  <c r="Z1653" i="2"/>
  <c r="Z2785" i="2"/>
  <c r="AA2785" i="2"/>
  <c r="AA3513" i="2"/>
  <c r="Z3513" i="2"/>
  <c r="AA4062" i="2"/>
  <c r="Z4062" i="2"/>
  <c r="AA4839" i="2"/>
  <c r="Z4839" i="2"/>
  <c r="AA3502" i="2"/>
  <c r="Z3502" i="2"/>
  <c r="Z4484" i="2"/>
  <c r="AA4484" i="2"/>
  <c r="AA4614" i="2"/>
  <c r="Z4614" i="2"/>
  <c r="AA3110" i="2"/>
  <c r="Z3110" i="2"/>
  <c r="AA1948" i="2"/>
  <c r="Z1948" i="2"/>
  <c r="Z4284" i="2"/>
  <c r="AA4284" i="2"/>
  <c r="AA2527" i="2"/>
  <c r="Z2527" i="2"/>
  <c r="AA3446" i="2"/>
  <c r="Z3446" i="2"/>
  <c r="AA3571" i="2"/>
  <c r="Z3571" i="2"/>
  <c r="Z1178" i="2"/>
  <c r="AA1178" i="2"/>
  <c r="AA4952" i="2"/>
  <c r="Z4952" i="2"/>
  <c r="Z4072" i="2"/>
  <c r="AA4072" i="2"/>
  <c r="Z4885" i="2"/>
  <c r="AA4885" i="2"/>
  <c r="AA5030" i="2"/>
  <c r="Z5030" i="2"/>
  <c r="AA1794" i="2"/>
  <c r="Z1794" i="2"/>
  <c r="AA462" i="2"/>
  <c r="Z462" i="2"/>
  <c r="Z3838" i="2"/>
  <c r="AA3838" i="2"/>
  <c r="AA5460" i="2"/>
  <c r="Z5460" i="2"/>
  <c r="AA3755" i="2"/>
  <c r="Z3755" i="2"/>
  <c r="AA1147" i="2"/>
  <c r="Z1147" i="2"/>
  <c r="AA5464" i="2"/>
  <c r="Z5464" i="2"/>
  <c r="AA3171" i="2"/>
  <c r="Z3171" i="2"/>
  <c r="Z4292" i="2"/>
  <c r="AA4292" i="2"/>
  <c r="Z4564" i="2"/>
  <c r="AA4564" i="2"/>
  <c r="Z4913" i="2"/>
  <c r="AA4913" i="2"/>
  <c r="AA3925" i="2"/>
  <c r="Z3925" i="2"/>
  <c r="AA4146" i="2"/>
  <c r="Z4146" i="2"/>
  <c r="AA3257" i="2"/>
  <c r="Z3257" i="2"/>
  <c r="Z3192" i="2"/>
  <c r="AA3192" i="2"/>
  <c r="AA4483" i="2"/>
  <c r="Z4483" i="2"/>
  <c r="AA3992" i="2"/>
  <c r="Z3992" i="2"/>
  <c r="Z4488" i="2"/>
  <c r="AA4488" i="2"/>
  <c r="Z4837" i="2"/>
  <c r="AA4837" i="2"/>
  <c r="AA5473" i="2"/>
  <c r="Z5473" i="2"/>
  <c r="AA4851" i="2"/>
  <c r="Z4851" i="2"/>
  <c r="AA4875" i="2"/>
  <c r="Z4875" i="2"/>
  <c r="Z5049" i="2"/>
  <c r="AA5049" i="2"/>
  <c r="AA2831" i="2"/>
  <c r="Z2831" i="2"/>
  <c r="AA5760" i="2"/>
  <c r="Z5760" i="2"/>
  <c r="AA3031" i="2"/>
  <c r="Z3031" i="2"/>
  <c r="AA1971" i="2"/>
  <c r="Z1971" i="2"/>
  <c r="AA3390" i="2"/>
  <c r="Z3390" i="2"/>
  <c r="AA4639" i="2"/>
  <c r="Z4639" i="2"/>
  <c r="AA5762" i="2"/>
  <c r="Z5762" i="2"/>
  <c r="AA2228" i="2"/>
  <c r="Z2228" i="2"/>
  <c r="AA2447" i="2"/>
  <c r="Z2447" i="2"/>
  <c r="AA1047" i="2"/>
  <c r="Z1047" i="2"/>
  <c r="AA5598" i="2"/>
  <c r="Z5598" i="2"/>
  <c r="AA1191" i="2"/>
  <c r="Z1191" i="2"/>
  <c r="AA4683" i="2"/>
  <c r="Z4683" i="2"/>
  <c r="AA4158" i="2"/>
  <c r="Z4158" i="2"/>
  <c r="AA4382" i="2"/>
  <c r="Z4382" i="2"/>
  <c r="AA2718" i="2"/>
  <c r="Z2718" i="2"/>
  <c r="Z3822" i="2"/>
  <c r="AA3822" i="2"/>
  <c r="Z3678" i="2"/>
  <c r="AA3678" i="2"/>
  <c r="AA5488" i="2"/>
  <c r="Z5488" i="2"/>
  <c r="Z3544" i="2"/>
  <c r="AA3544" i="2"/>
  <c r="AA3205" i="2"/>
  <c r="Z3205" i="2"/>
  <c r="AA3699" i="2"/>
  <c r="Z3699" i="2"/>
  <c r="AA1587" i="2"/>
  <c r="Z1587" i="2"/>
  <c r="AA3331" i="2"/>
  <c r="Z3331" i="2"/>
  <c r="AA3499" i="2"/>
  <c r="Z3499" i="2"/>
  <c r="Z3508" i="2"/>
  <c r="AA3508" i="2"/>
  <c r="Z3472" i="2"/>
  <c r="AA3472" i="2"/>
  <c r="AA2422" i="2"/>
  <c r="Z2422" i="2"/>
  <c r="AA4064" i="2"/>
  <c r="Z4064" i="2"/>
  <c r="Z2745" i="2"/>
  <c r="AA2745" i="2"/>
  <c r="AA2604" i="2"/>
  <c r="Z2604" i="2"/>
  <c r="AA1860" i="2"/>
  <c r="Z1860" i="2"/>
  <c r="AA585" i="2"/>
  <c r="Z585" i="2"/>
  <c r="AA3876" i="2"/>
  <c r="Z3876" i="2"/>
  <c r="AA3744" i="2"/>
  <c r="Z3744" i="2"/>
  <c r="Z738" i="2"/>
  <c r="AA738" i="2"/>
  <c r="AA4471" i="2"/>
  <c r="Z4471" i="2"/>
  <c r="AA3129" i="2"/>
  <c r="Z3129" i="2"/>
  <c r="Z5495" i="2"/>
  <c r="AA5495" i="2"/>
  <c r="AA4485" i="2"/>
  <c r="Z4485" i="2"/>
  <c r="AA3676" i="2"/>
  <c r="Z3676" i="2"/>
  <c r="AA3869" i="2"/>
  <c r="Z3869" i="2"/>
  <c r="AA3848" i="2"/>
  <c r="Z3848" i="2"/>
  <c r="AA2943" i="2"/>
  <c r="Z2943" i="2"/>
  <c r="AA2219" i="2"/>
  <c r="Z2219" i="2"/>
  <c r="AA3209" i="2"/>
  <c r="Z3209" i="2"/>
  <c r="AA3924" i="2"/>
  <c r="Z3924" i="2"/>
  <c r="AA2542" i="2"/>
  <c r="Z2542" i="2"/>
  <c r="Z5499" i="2"/>
  <c r="AA5499" i="2"/>
  <c r="AA3952" i="2"/>
  <c r="Z3952" i="2"/>
  <c r="Z2142" i="2"/>
  <c r="AA2142" i="2"/>
  <c r="Z1808" i="2"/>
  <c r="AA1808" i="2"/>
  <c r="Z5603" i="2"/>
  <c r="AA5603" i="2"/>
  <c r="Z5326" i="2"/>
  <c r="AA5326" i="2"/>
  <c r="AA4415" i="2"/>
  <c r="Z4415" i="2"/>
  <c r="AA4358" i="2"/>
  <c r="Z4358" i="2"/>
  <c r="Z4396" i="2"/>
  <c r="AA4396" i="2"/>
  <c r="AA824" i="2"/>
  <c r="Z824" i="2"/>
  <c r="AA5605" i="2"/>
  <c r="Z5605" i="2"/>
  <c r="Z2701" i="2"/>
  <c r="AA2701" i="2"/>
  <c r="AA3509" i="2"/>
  <c r="Z3509" i="2"/>
  <c r="AA2277" i="2"/>
  <c r="Z2277" i="2"/>
  <c r="AA2915" i="2"/>
  <c r="Z2915" i="2"/>
  <c r="AA5439" i="2"/>
  <c r="Z5439" i="2"/>
  <c r="AA4085" i="2"/>
  <c r="Z4085" i="2"/>
  <c r="AA3792" i="2"/>
  <c r="Z3792" i="2"/>
  <c r="AA4960" i="2"/>
  <c r="Z4960" i="2"/>
  <c r="AA4071" i="2"/>
  <c r="Z4071" i="2"/>
  <c r="AA4779" i="2"/>
  <c r="Z4779" i="2"/>
  <c r="AA3013" i="2"/>
  <c r="Z3013" i="2"/>
  <c r="AA2715" i="2"/>
  <c r="Z2715" i="2"/>
  <c r="AA4534" i="2"/>
  <c r="Z4534" i="2"/>
  <c r="AA1121" i="2"/>
  <c r="Z1121" i="2"/>
  <c r="AA3956" i="2"/>
  <c r="Z3956" i="2"/>
  <c r="AA1097" i="2"/>
  <c r="Z1097" i="2"/>
  <c r="AA4622" i="2"/>
  <c r="Z4622" i="2"/>
  <c r="AA4359" i="2"/>
  <c r="Z4359" i="2"/>
  <c r="AA3920" i="2"/>
  <c r="Z3920" i="2"/>
  <c r="Z3484" i="2"/>
  <c r="AA3484" i="2"/>
  <c r="AA3441" i="2"/>
  <c r="Z3441" i="2"/>
  <c r="Z5523" i="2"/>
  <c r="AA5523" i="2"/>
  <c r="AA3237" i="2"/>
  <c r="Z3237" i="2"/>
  <c r="AA2546" i="2"/>
  <c r="Z2546" i="2"/>
  <c r="AA5524" i="2"/>
  <c r="Z5524" i="2"/>
  <c r="AA4198" i="2"/>
  <c r="Z4198" i="2"/>
  <c r="AA5526" i="2"/>
  <c r="Z5526" i="2"/>
  <c r="Z4412" i="2"/>
  <c r="AA4412" i="2"/>
  <c r="AA5528" i="2"/>
  <c r="Z5528" i="2"/>
  <c r="Z2713" i="2"/>
  <c r="AA2713" i="2"/>
  <c r="AA3954" i="2"/>
  <c r="Z3954" i="2"/>
  <c r="AA3935" i="2"/>
  <c r="Z3935" i="2"/>
  <c r="AA4654" i="2"/>
  <c r="Z4654" i="2"/>
  <c r="Z3128" i="2"/>
  <c r="AA3128" i="2"/>
  <c r="Z2665" i="2"/>
  <c r="AA2665" i="2"/>
  <c r="AA2774" i="2"/>
  <c r="Z2774" i="2"/>
  <c r="AA2678" i="2"/>
  <c r="Z2678" i="2"/>
  <c r="AA1232" i="2"/>
  <c r="Z1232" i="2"/>
  <c r="AA5532" i="2"/>
  <c r="Z5532" i="2"/>
  <c r="Z4320" i="2"/>
  <c r="AA4320" i="2"/>
  <c r="AA3627" i="2"/>
  <c r="Z3627" i="2"/>
  <c r="Z1732" i="2"/>
  <c r="AA1732" i="2"/>
  <c r="AA4229" i="2"/>
  <c r="Z4229" i="2"/>
  <c r="AA1529" i="2"/>
  <c r="Z1529" i="2"/>
  <c r="AA2599" i="2"/>
  <c r="Z2599" i="2"/>
  <c r="AA4082" i="2"/>
  <c r="Z4082" i="2"/>
  <c r="AA1027" i="2"/>
  <c r="Z1027" i="2"/>
  <c r="AA4726" i="2"/>
  <c r="Z4726" i="2"/>
  <c r="AA3801" i="2"/>
  <c r="Z3801" i="2"/>
  <c r="Z4765" i="2"/>
  <c r="AA4765" i="2"/>
  <c r="AA3259" i="2"/>
  <c r="Z3259" i="2"/>
  <c r="AA1559" i="2"/>
  <c r="Z1559" i="2"/>
  <c r="Z1298" i="2"/>
  <c r="AA1298" i="2"/>
  <c r="Z2993" i="2"/>
  <c r="AA2993" i="2"/>
  <c r="AA1373" i="2"/>
  <c r="Z1373" i="2"/>
  <c r="AA3932" i="2"/>
  <c r="Z3932" i="2"/>
  <c r="AA3073" i="2"/>
  <c r="Z3073" i="2"/>
  <c r="AA5276" i="2"/>
  <c r="Z5276" i="2"/>
  <c r="AA5772" i="2"/>
  <c r="Z5772" i="2"/>
  <c r="Z5779" i="2"/>
  <c r="AA5779" i="2"/>
  <c r="AA4417" i="2"/>
  <c r="Z4417" i="2"/>
  <c r="Z4041" i="2"/>
  <c r="AA4041" i="2"/>
  <c r="AA2539" i="2"/>
  <c r="Z2539" i="2"/>
  <c r="AA2544" i="2"/>
  <c r="Z2544" i="2"/>
  <c r="AA2580" i="2"/>
  <c r="Z2580" i="2"/>
  <c r="Z4452" i="2"/>
  <c r="AA4452" i="2"/>
  <c r="Z4409" i="2"/>
  <c r="AA4409" i="2"/>
  <c r="AA3045" i="2"/>
  <c r="Z3045" i="2"/>
  <c r="Z1278" i="2"/>
  <c r="AA1278" i="2"/>
  <c r="Z1704" i="2"/>
  <c r="AA1704" i="2"/>
  <c r="AA5016" i="2"/>
  <c r="Z5016" i="2"/>
  <c r="AA4774" i="2"/>
  <c r="Z4774" i="2"/>
  <c r="AA4123" i="2"/>
  <c r="Z4123" i="2"/>
  <c r="AA2216" i="2"/>
  <c r="Z2216" i="2"/>
  <c r="AA1281" i="2"/>
  <c r="Z1281" i="2"/>
  <c r="AA1272" i="2"/>
  <c r="Z1272" i="2"/>
  <c r="AA1293" i="2"/>
  <c r="Z1293" i="2"/>
  <c r="AA1314" i="2"/>
  <c r="Z1314" i="2"/>
  <c r="AA1205" i="2"/>
  <c r="Z1205" i="2"/>
  <c r="Z1452" i="2"/>
  <c r="AA1452" i="2"/>
  <c r="AA5548" i="2"/>
  <c r="Z5548" i="2"/>
  <c r="AA4179" i="2"/>
  <c r="Z4179" i="2"/>
  <c r="AA3712" i="2"/>
  <c r="Z3712" i="2"/>
  <c r="AA3025" i="2"/>
  <c r="Z3025" i="2"/>
  <c r="AA1678" i="2"/>
  <c r="Z1678" i="2"/>
  <c r="Z5173" i="2"/>
  <c r="AA5173" i="2"/>
  <c r="AA5379" i="2"/>
  <c r="Z5379" i="2"/>
  <c r="AA3928" i="2"/>
  <c r="Z3928" i="2"/>
  <c r="AA3911" i="2"/>
  <c r="Z3911" i="2"/>
  <c r="Z5011" i="2"/>
  <c r="AA5011" i="2"/>
  <c r="AA2586" i="2"/>
  <c r="Z2586" i="2"/>
  <c r="Z2497" i="2"/>
  <c r="AA2497" i="2"/>
  <c r="AA1731" i="2"/>
  <c r="Z1731" i="2"/>
  <c r="AA2843" i="2"/>
  <c r="Z2843" i="2"/>
  <c r="AA4044" i="2"/>
  <c r="Z4044" i="2"/>
  <c r="AA4735" i="2"/>
  <c r="Z4735" i="2"/>
  <c r="AA3373" i="2"/>
  <c r="Z3373" i="2"/>
  <c r="Z3898" i="2"/>
  <c r="AA3898" i="2"/>
  <c r="AA4621" i="2"/>
  <c r="Z4621" i="2"/>
  <c r="AA1921" i="2"/>
  <c r="Z1921" i="2"/>
  <c r="Z1837" i="2"/>
  <c r="AA1837" i="2"/>
  <c r="AA4482" i="2"/>
  <c r="Z4482" i="2"/>
  <c r="AA1391" i="2"/>
  <c r="Z1391" i="2"/>
  <c r="AA4401" i="2"/>
  <c r="Z4401" i="2"/>
  <c r="AA1197" i="2"/>
  <c r="Z1197" i="2"/>
  <c r="AA2964" i="2"/>
  <c r="Z2964" i="2"/>
  <c r="AA3855" i="2"/>
  <c r="Z3855" i="2"/>
  <c r="Z4152" i="2"/>
  <c r="AA4152" i="2"/>
  <c r="AA2125" i="2"/>
  <c r="Z2125" i="2"/>
  <c r="Z4586" i="2"/>
  <c r="AA4586" i="2"/>
  <c r="Z2717" i="2"/>
  <c r="AA2717" i="2"/>
  <c r="AA1485" i="2"/>
  <c r="Z1485" i="2"/>
  <c r="AA69" i="2"/>
  <c r="Z69" i="2"/>
  <c r="AA4625" i="2"/>
  <c r="Z4625" i="2"/>
  <c r="AA3119" i="2"/>
  <c r="Z3119" i="2"/>
  <c r="AA3827" i="2"/>
  <c r="Z3827" i="2"/>
  <c r="AA5641" i="2"/>
  <c r="Z5641" i="2"/>
  <c r="Z5091" i="2"/>
  <c r="AA5091" i="2"/>
  <c r="AA259" i="2"/>
  <c r="Z259" i="2"/>
  <c r="AA498" i="2"/>
  <c r="Z498" i="2"/>
  <c r="AA515" i="2"/>
  <c r="Z515" i="2"/>
  <c r="AA2331" i="2"/>
  <c r="Z2331" i="2"/>
  <c r="AA967" i="2"/>
  <c r="Z967" i="2"/>
  <c r="AA1983" i="2"/>
  <c r="Z1983" i="2"/>
  <c r="AA156" i="2"/>
  <c r="Z156" i="2"/>
  <c r="AA605" i="2"/>
  <c r="Z605" i="2"/>
  <c r="AA2798" i="2"/>
  <c r="Z2798" i="2"/>
  <c r="AA108" i="2"/>
  <c r="Z108" i="2"/>
  <c r="Z1552" i="2"/>
  <c r="AA1552" i="2"/>
  <c r="AA312" i="2"/>
  <c r="Z312" i="2"/>
  <c r="AA1169" i="2"/>
  <c r="Z1169" i="2"/>
  <c r="AA221" i="2"/>
  <c r="Z221" i="2"/>
  <c r="AA482" i="2"/>
  <c r="Z482" i="2"/>
  <c r="AA1662" i="2"/>
  <c r="Z1662" i="2"/>
  <c r="AA1319" i="2"/>
  <c r="Z1319" i="2"/>
  <c r="AA2011" i="2"/>
  <c r="Z2011" i="2"/>
  <c r="AA308" i="2"/>
  <c r="Z308" i="2"/>
  <c r="AA1297" i="2"/>
  <c r="Z1297" i="2"/>
  <c r="AA4002" i="2"/>
  <c r="Z4002" i="2"/>
  <c r="Z1833" i="2"/>
  <c r="AA1833" i="2"/>
  <c r="AA234" i="2"/>
  <c r="Z234" i="2"/>
  <c r="AA1179" i="2"/>
  <c r="Z1179" i="2"/>
  <c r="Z5105" i="2"/>
  <c r="AA5105" i="2"/>
  <c r="AA5110" i="2"/>
  <c r="Z5110" i="2"/>
  <c r="AA1414" i="2"/>
  <c r="Z1414" i="2"/>
  <c r="AA5652" i="2"/>
  <c r="Z5652" i="2"/>
  <c r="AA1814" i="2"/>
  <c r="Z1814" i="2"/>
  <c r="Z5635" i="2"/>
  <c r="AA5635" i="2"/>
  <c r="AA5660" i="2"/>
  <c r="Z5660" i="2"/>
  <c r="AA1442" i="2"/>
  <c r="Z1442" i="2"/>
  <c r="AA3449" i="2"/>
  <c r="Z3449" i="2"/>
  <c r="AA1869" i="2"/>
  <c r="Z1869" i="2"/>
  <c r="AA3450" i="2"/>
  <c r="Z3450" i="2"/>
  <c r="AA618" i="2"/>
  <c r="Z618" i="2"/>
  <c r="AA779" i="2"/>
  <c r="Z779" i="2"/>
  <c r="Z1058" i="2"/>
  <c r="AA1058" i="2"/>
  <c r="AA2731" i="2"/>
  <c r="Z2731" i="2"/>
  <c r="AA2076" i="2"/>
  <c r="Z2076" i="2"/>
  <c r="Z3088" i="2"/>
  <c r="AA3088" i="2"/>
  <c r="AA2237" i="2"/>
  <c r="Z2237" i="2"/>
  <c r="AA2053" i="2"/>
  <c r="Z2053" i="2"/>
  <c r="AA1397" i="2"/>
  <c r="Z1397" i="2"/>
  <c r="Z1760" i="2"/>
  <c r="AA1760" i="2"/>
  <c r="AA4439" i="2"/>
  <c r="Z4439" i="2"/>
  <c r="Z3778" i="2"/>
  <c r="AA3778" i="2"/>
  <c r="Z5125" i="2"/>
  <c r="AA5125" i="2"/>
  <c r="AA567" i="2"/>
  <c r="Z567" i="2"/>
  <c r="AA1595" i="2"/>
  <c r="Z1595" i="2"/>
  <c r="AA4290" i="2"/>
  <c r="Z4290" i="2"/>
  <c r="AA4704" i="2"/>
  <c r="Z4704" i="2"/>
  <c r="AA3004" i="2"/>
  <c r="Z3004" i="2"/>
  <c r="Z3104" i="2"/>
  <c r="AA3104" i="2"/>
  <c r="AA5665" i="2"/>
  <c r="Z5665" i="2"/>
  <c r="Z2921" i="2"/>
  <c r="AA2921" i="2"/>
  <c r="Z2477" i="2"/>
  <c r="AA2477" i="2"/>
  <c r="AA447" i="2"/>
  <c r="Z447" i="2"/>
  <c r="Z1846" i="2"/>
  <c r="AA1846" i="2"/>
  <c r="AA3062" i="2"/>
  <c r="Z3062" i="2"/>
  <c r="AA1089" i="2"/>
  <c r="Z1089" i="2"/>
  <c r="AA1111" i="2"/>
  <c r="Z1111" i="2"/>
  <c r="AA2434" i="2"/>
  <c r="Z2434" i="2"/>
  <c r="AA1077" i="2"/>
  <c r="Z1077" i="2"/>
  <c r="AA4990" i="2"/>
  <c r="Z4990" i="2"/>
  <c r="AA3357" i="2"/>
  <c r="Z3357" i="2"/>
  <c r="AA2109" i="2"/>
  <c r="Z2109" i="2"/>
  <c r="AA2987" i="2"/>
  <c r="Z2987" i="2"/>
  <c r="AA792" i="2"/>
  <c r="Z792" i="2"/>
  <c r="AA1127" i="2"/>
  <c r="Z1127" i="2"/>
  <c r="AA2137" i="2"/>
  <c r="Z2137" i="2"/>
  <c r="AA3856" i="2"/>
  <c r="Z3856" i="2"/>
  <c r="AA4010" i="2"/>
  <c r="Z4010" i="2"/>
  <c r="Z5067" i="2"/>
  <c r="AA5067" i="2"/>
  <c r="AA3619" i="2"/>
  <c r="Z3619" i="2"/>
  <c r="Z978" i="2"/>
  <c r="AA978" i="2"/>
  <c r="Z926" i="2"/>
  <c r="AA926" i="2"/>
  <c r="AA2975" i="2"/>
  <c r="Z2975" i="2"/>
  <c r="AA4012" i="2"/>
  <c r="Z4012" i="2"/>
  <c r="AA5068" i="2"/>
  <c r="Z5068" i="2"/>
  <c r="AA4647" i="2"/>
  <c r="Z4647" i="2"/>
  <c r="AA2209" i="2"/>
  <c r="Z2209" i="2"/>
  <c r="Z3734" i="2"/>
  <c r="AA3734" i="2"/>
  <c r="Z5071" i="2"/>
  <c r="AA5071" i="2"/>
  <c r="AA3158" i="2"/>
  <c r="Z3158" i="2"/>
  <c r="AA2479" i="2"/>
  <c r="Z2479" i="2"/>
  <c r="AA1321" i="2"/>
  <c r="Z1321" i="2"/>
  <c r="AA1331" i="2"/>
  <c r="Z1331" i="2"/>
  <c r="AA637" i="2"/>
  <c r="Z637" i="2"/>
  <c r="AA468" i="2"/>
  <c r="Z468" i="2"/>
  <c r="AA1567" i="2"/>
  <c r="Z1567" i="2"/>
  <c r="AA1164" i="2"/>
  <c r="Z1164" i="2"/>
  <c r="Z1520" i="2"/>
  <c r="AA1520" i="2"/>
  <c r="AA999" i="2"/>
  <c r="Z999" i="2"/>
  <c r="AA1132" i="2"/>
  <c r="Z1132" i="2"/>
  <c r="AA921" i="2"/>
  <c r="Z921" i="2"/>
  <c r="Z1034" i="2"/>
  <c r="AA1034" i="2"/>
  <c r="AA989" i="2"/>
  <c r="Z989" i="2"/>
  <c r="AA963" i="2"/>
  <c r="Z963" i="2"/>
  <c r="Z1970" i="2"/>
  <c r="AA1970" i="2"/>
  <c r="AA4214" i="2"/>
  <c r="Z4214" i="2"/>
  <c r="Z5133" i="2"/>
  <c r="AA5133" i="2"/>
  <c r="AA1017" i="2"/>
  <c r="Z1017" i="2"/>
  <c r="AA2516" i="2"/>
  <c r="Z2516" i="2"/>
  <c r="AA2462" i="2"/>
  <c r="Z2462" i="2"/>
  <c r="AA2627" i="2"/>
  <c r="Z2627" i="2"/>
  <c r="AA2642" i="2"/>
  <c r="Z2642" i="2"/>
  <c r="AA2263" i="2"/>
  <c r="Z2263" i="2"/>
  <c r="AA1711" i="2"/>
  <c r="Z1711" i="2"/>
  <c r="AA1759" i="2"/>
  <c r="Z1759" i="2"/>
  <c r="AA1754" i="2"/>
  <c r="Z1754" i="2"/>
  <c r="AA1137" i="2"/>
  <c r="Z1137" i="2"/>
  <c r="Z706" i="2"/>
  <c r="AA706" i="2"/>
  <c r="AA4103" i="2"/>
  <c r="Z4103" i="2"/>
  <c r="Z2354" i="2"/>
  <c r="AA2354" i="2"/>
  <c r="AA3165" i="2"/>
  <c r="Z3165" i="2"/>
  <c r="AA3065" i="2"/>
  <c r="Z3065" i="2"/>
  <c r="AA2175" i="2"/>
  <c r="Z2175" i="2"/>
  <c r="Z5139" i="2"/>
  <c r="AA5139" i="2"/>
  <c r="AA1109" i="2"/>
  <c r="Z1109" i="2"/>
  <c r="AA5625" i="2"/>
  <c r="Z5625" i="2"/>
  <c r="Z1512" i="2"/>
  <c r="AA1512" i="2"/>
  <c r="AA255" i="2"/>
  <c r="Z255" i="2"/>
  <c r="AA1025" i="2"/>
  <c r="Z1025" i="2"/>
  <c r="AA386" i="2"/>
  <c r="Z386" i="2"/>
  <c r="AA30" i="2"/>
  <c r="Z30" i="2"/>
  <c r="AA178" i="2"/>
  <c r="Z178" i="2"/>
  <c r="Z3766" i="2"/>
  <c r="AA3766" i="2"/>
  <c r="AA209" i="2"/>
  <c r="Z209" i="2"/>
  <c r="AA4747" i="2"/>
  <c r="Z4747" i="2"/>
  <c r="AA1292" i="2"/>
  <c r="Z1292" i="2"/>
  <c r="Z5059" i="2"/>
  <c r="AA5059" i="2"/>
  <c r="AA5144" i="2"/>
  <c r="Z5144" i="2"/>
  <c r="Z4969" i="2"/>
  <c r="AA4969" i="2"/>
  <c r="AA3305" i="2"/>
  <c r="Z3305" i="2"/>
  <c r="AA124" i="2"/>
  <c r="Z124" i="2"/>
  <c r="AA1207" i="2"/>
  <c r="Z1207" i="2"/>
  <c r="AA3" i="2"/>
  <c r="Z3" i="2"/>
  <c r="AA1522" i="2"/>
  <c r="Z1522" i="2"/>
  <c r="AA168" i="2"/>
  <c r="Z168" i="2"/>
  <c r="AA239" i="2"/>
  <c r="Z239" i="2"/>
  <c r="Z5147" i="2"/>
  <c r="AA5147" i="2"/>
  <c r="AA304" i="2"/>
  <c r="Z304" i="2"/>
  <c r="AA74" i="2"/>
  <c r="Z74" i="2"/>
  <c r="AA241" i="2"/>
  <c r="Z241" i="2"/>
  <c r="AA2403" i="2"/>
  <c r="Z2403" i="2"/>
  <c r="Z1930" i="2"/>
  <c r="AA1930" i="2"/>
  <c r="AA2393" i="2"/>
  <c r="Z2393" i="2"/>
  <c r="AA53" i="2"/>
  <c r="Z53" i="2"/>
  <c r="AA222" i="2"/>
  <c r="Z222" i="2"/>
  <c r="AA185" i="2"/>
  <c r="Z185" i="2"/>
  <c r="AA5681" i="2"/>
  <c r="Z5681" i="2"/>
  <c r="AA1463" i="2"/>
  <c r="Z1463" i="2"/>
  <c r="AA212" i="2"/>
  <c r="Z212" i="2"/>
  <c r="AA44" i="2"/>
  <c r="Z44" i="2"/>
  <c r="AA881" i="2"/>
  <c r="Z881" i="2"/>
  <c r="AA35" i="2"/>
  <c r="Z35" i="2"/>
  <c r="AA116" i="2"/>
  <c r="Z116" i="2"/>
  <c r="AA176" i="2"/>
  <c r="Z176" i="2"/>
  <c r="AA5684" i="2"/>
  <c r="Z5684" i="2"/>
  <c r="Z2270" i="2"/>
  <c r="AA2270" i="2"/>
  <c r="AA5686" i="2"/>
  <c r="Z5686" i="2"/>
  <c r="AA581" i="2"/>
  <c r="Z581" i="2"/>
  <c r="AA5693" i="2"/>
  <c r="Z5693" i="2"/>
  <c r="AA458" i="2"/>
  <c r="Z458" i="2"/>
  <c r="AA70" i="2"/>
  <c r="Z70" i="2"/>
  <c r="Z1680" i="2"/>
  <c r="AA1680" i="2"/>
  <c r="AA940" i="2"/>
  <c r="Z940" i="2"/>
  <c r="AA5154" i="2"/>
  <c r="Z5154" i="2"/>
  <c r="Z5167" i="2"/>
  <c r="AA5167" i="2"/>
  <c r="AA377" i="2"/>
  <c r="Z377" i="2"/>
  <c r="AA566" i="2"/>
  <c r="Z566" i="2"/>
  <c r="AA5172" i="2"/>
  <c r="Z5172" i="2"/>
  <c r="AA869" i="2"/>
  <c r="Z869" i="2"/>
  <c r="AA1339" i="2"/>
  <c r="Z1339" i="2"/>
  <c r="AA5697" i="2"/>
  <c r="Z5697" i="2"/>
  <c r="Z5699" i="2"/>
  <c r="AA5699" i="2"/>
  <c r="AA142" i="2"/>
  <c r="Z142" i="2"/>
  <c r="AA2471" i="2"/>
  <c r="Z2471" i="2"/>
  <c r="AA2135" i="2"/>
  <c r="Z2135" i="2"/>
  <c r="AA1873" i="2"/>
  <c r="Z1873" i="2"/>
  <c r="AA1084" i="2"/>
  <c r="Z1084" i="2"/>
  <c r="AA2225" i="2"/>
  <c r="Z2225" i="2"/>
  <c r="AA502" i="2"/>
  <c r="Z502" i="2"/>
  <c r="AA640" i="2"/>
  <c r="Z640" i="2"/>
  <c r="AA1654" i="2"/>
  <c r="Z1654" i="2"/>
  <c r="Z2286" i="2"/>
  <c r="AA2286" i="2"/>
  <c r="Z3814" i="2"/>
  <c r="AA3814" i="2"/>
  <c r="AA917" i="2"/>
  <c r="Z917" i="2"/>
  <c r="AA2404" i="2"/>
  <c r="Z2404" i="2"/>
  <c r="AA431" i="2"/>
  <c r="Z431" i="2"/>
  <c r="AA184" i="2"/>
  <c r="Z184" i="2"/>
  <c r="AA3661" i="2"/>
  <c r="Z3661" i="2"/>
  <c r="AA20" i="2"/>
  <c r="Z20" i="2"/>
  <c r="Z2370" i="2"/>
  <c r="AA2370" i="2"/>
  <c r="AA2257" i="2"/>
  <c r="Z2257" i="2"/>
  <c r="AA1787" i="2"/>
  <c r="Z1787" i="2"/>
  <c r="AA760" i="2"/>
  <c r="Z760" i="2"/>
  <c r="Z798" i="2"/>
  <c r="AA798" i="2"/>
  <c r="AA3083" i="2"/>
  <c r="Z3083" i="2"/>
  <c r="Z5185" i="2"/>
  <c r="AA5185" i="2"/>
  <c r="AA895" i="2"/>
  <c r="Z895" i="2"/>
  <c r="AA218" i="2"/>
  <c r="Z218" i="2"/>
  <c r="Z890" i="2"/>
  <c r="AA890" i="2"/>
  <c r="AA208" i="2"/>
  <c r="Z208" i="2"/>
  <c r="AA5706" i="2"/>
  <c r="Z5706" i="2"/>
  <c r="AA975" i="2"/>
  <c r="Z975" i="2"/>
  <c r="AA1617" i="2"/>
  <c r="Z1617" i="2"/>
  <c r="Z5189" i="2"/>
  <c r="AA5189" i="2"/>
  <c r="AA932" i="2"/>
  <c r="Z932" i="2"/>
  <c r="Z1536" i="2"/>
  <c r="AA1536" i="2"/>
  <c r="AA1350" i="2"/>
  <c r="Z1350" i="2"/>
  <c r="AA1569" i="2"/>
  <c r="Z1569" i="2"/>
  <c r="Z1656" i="2"/>
  <c r="AA1656" i="2"/>
  <c r="Z1186" i="2"/>
  <c r="AA1186" i="2"/>
  <c r="AA565" i="2"/>
  <c r="Z565" i="2"/>
  <c r="Z5627" i="2"/>
  <c r="AA5627" i="2"/>
  <c r="AA3114" i="2"/>
  <c r="Z3114" i="2"/>
  <c r="AA3315" i="2"/>
  <c r="Z3315" i="2"/>
  <c r="AA583" i="2"/>
  <c r="Z583" i="2"/>
  <c r="AA290" i="2"/>
  <c r="Z290" i="2"/>
  <c r="AA397" i="2"/>
  <c r="Z397" i="2"/>
  <c r="AA713" i="2"/>
  <c r="Z713" i="2"/>
  <c r="AA674" i="2"/>
  <c r="Z674" i="2"/>
  <c r="Z3001" i="2"/>
  <c r="AA3001" i="2"/>
  <c r="AA3182" i="2"/>
  <c r="Z3182" i="2"/>
  <c r="Z1416" i="2"/>
  <c r="AA1416" i="2"/>
  <c r="Z906" i="2"/>
  <c r="AA906" i="2"/>
  <c r="AA4406" i="2"/>
  <c r="Z4406" i="2"/>
  <c r="AA4101" i="2"/>
  <c r="Z4101" i="2"/>
  <c r="AA1363" i="2"/>
  <c r="Z1363" i="2"/>
  <c r="AA2139" i="2"/>
  <c r="Z2139" i="2"/>
  <c r="AA903" i="2"/>
  <c r="Z903" i="2"/>
  <c r="Z1508" i="2"/>
  <c r="AA1508" i="2"/>
  <c r="Z3790" i="2"/>
  <c r="AA3790" i="2"/>
  <c r="AA3554" i="2"/>
  <c r="Z3554" i="2"/>
  <c r="AA2236" i="2"/>
  <c r="Z2236" i="2"/>
  <c r="AA2240" i="2"/>
  <c r="Z2240" i="2"/>
  <c r="AA677" i="2"/>
  <c r="Z677" i="2"/>
  <c r="AA2966" i="2"/>
  <c r="Z2966" i="2"/>
  <c r="AA1813" i="2"/>
  <c r="Z1813" i="2"/>
  <c r="Z3694" i="2"/>
  <c r="AA3694" i="2"/>
  <c r="Z1484" i="2"/>
  <c r="AA1484" i="2"/>
  <c r="Z4156" i="2"/>
  <c r="AA4156" i="2"/>
  <c r="AA2372" i="2"/>
  <c r="Z2372" i="2"/>
  <c r="AA553" i="2"/>
  <c r="Z553" i="2"/>
  <c r="AA647" i="2"/>
  <c r="Z647" i="2"/>
  <c r="AA2268" i="2"/>
  <c r="Z2268" i="2"/>
  <c r="AA5199" i="2"/>
  <c r="Z5199" i="2"/>
  <c r="Z2102" i="2"/>
  <c r="AA2102" i="2"/>
  <c r="Z1764" i="2"/>
  <c r="AA1764" i="2"/>
  <c r="Z5204" i="2"/>
  <c r="AA5204" i="2"/>
  <c r="AA3406" i="2"/>
  <c r="Z3406" i="2"/>
  <c r="AA2284" i="2"/>
  <c r="Z2284" i="2"/>
  <c r="AA2786" i="2"/>
  <c r="Z2786" i="2"/>
  <c r="AA3155" i="2"/>
  <c r="Z3155" i="2"/>
  <c r="AA1040" i="2"/>
  <c r="Z1040" i="2"/>
  <c r="Z5218" i="2"/>
  <c r="AA5218" i="2"/>
  <c r="AA5223" i="2"/>
  <c r="Z5223" i="2"/>
  <c r="AA5229" i="2"/>
  <c r="Z5229" i="2"/>
  <c r="AA5235" i="2"/>
  <c r="Z5235" i="2"/>
  <c r="AA983" i="2"/>
  <c r="Z983" i="2"/>
  <c r="AA1148" i="2"/>
  <c r="Z1148" i="2"/>
  <c r="Z5073" i="2"/>
  <c r="AA5073" i="2"/>
  <c r="AA607" i="2"/>
  <c r="Z607" i="2"/>
  <c r="AA797" i="2"/>
  <c r="Z797" i="2"/>
  <c r="AA3780" i="2"/>
  <c r="Z3780" i="2"/>
  <c r="AA1683" i="2"/>
  <c r="Z1683" i="2"/>
  <c r="Z4176" i="2"/>
  <c r="AA4176" i="2"/>
  <c r="AA1697" i="2"/>
  <c r="Z1697" i="2"/>
  <c r="Z5254" i="2"/>
  <c r="AA5254" i="2"/>
  <c r="AA5257" i="2"/>
  <c r="Z5257" i="2"/>
  <c r="Z5075" i="2"/>
  <c r="AA5075" i="2"/>
  <c r="AA5360" i="2"/>
  <c r="Z5360" i="2"/>
  <c r="AA123" i="2"/>
  <c r="Z123" i="2"/>
  <c r="AA380" i="2"/>
  <c r="Z380" i="2"/>
  <c r="AA394" i="2"/>
  <c r="Z394" i="2"/>
  <c r="AA5361" i="2"/>
  <c r="Z5361" i="2"/>
  <c r="AA2392" i="2"/>
  <c r="Z2392" i="2"/>
  <c r="AA5279" i="2"/>
  <c r="Z5279" i="2"/>
  <c r="AA5289" i="2"/>
  <c r="Z5289" i="2"/>
  <c r="AA5292" i="2"/>
  <c r="Z5292" i="2"/>
  <c r="AA5299" i="2"/>
  <c r="Z5299" i="2"/>
  <c r="AA340" i="2"/>
  <c r="Z340" i="2"/>
  <c r="AA5305" i="2"/>
  <c r="Z5305" i="2"/>
  <c r="Z4464" i="2"/>
  <c r="AA4464" i="2"/>
  <c r="AA1099" i="2"/>
  <c r="Z1099" i="2"/>
  <c r="AA788" i="2"/>
  <c r="Z788" i="2"/>
  <c r="AA2308" i="2"/>
  <c r="Z2308" i="2"/>
  <c r="AA1260" i="2"/>
  <c r="Z1260" i="2"/>
  <c r="AA1778" i="2"/>
  <c r="Z1778" i="2"/>
  <c r="AA358" i="2"/>
  <c r="Z358" i="2"/>
  <c r="AA4270" i="2"/>
  <c r="Z4270" i="2"/>
  <c r="AA5329" i="2"/>
  <c r="Z5329" i="2"/>
  <c r="AA5332" i="2"/>
  <c r="Z5332" i="2"/>
  <c r="AA5333" i="2"/>
  <c r="Z5333" i="2"/>
  <c r="AA450" i="2"/>
  <c r="Z450" i="2"/>
  <c r="AA4459" i="2"/>
  <c r="Z4459" i="2"/>
  <c r="Z5342" i="2"/>
  <c r="AA5342" i="2"/>
  <c r="AA83" i="2"/>
  <c r="Z83" i="2"/>
  <c r="AA3940" i="2"/>
  <c r="Z3940" i="2"/>
  <c r="AA1267" i="2"/>
  <c r="Z1267" i="2"/>
  <c r="AA820" i="2"/>
  <c r="Z820" i="2"/>
  <c r="AA5352" i="2"/>
  <c r="Z5352" i="2"/>
  <c r="Z850" i="2"/>
  <c r="AA850" i="2"/>
  <c r="Z3628" i="2"/>
  <c r="AA3628" i="2"/>
  <c r="AA2085" i="2"/>
  <c r="Z2085" i="2"/>
  <c r="AA4479" i="2"/>
  <c r="Z4479" i="2"/>
  <c r="AA1725" i="2"/>
  <c r="Z1725" i="2"/>
  <c r="Z818" i="2"/>
  <c r="AA818" i="2"/>
  <c r="Z1540" i="2"/>
  <c r="AA1540" i="2"/>
  <c r="AA3335" i="2"/>
  <c r="Z3335" i="2"/>
  <c r="Z2154" i="2"/>
  <c r="AA2154" i="2"/>
  <c r="AA3087" i="2"/>
  <c r="Z3087" i="2"/>
  <c r="AA3625" i="2"/>
  <c r="Z3625" i="2"/>
  <c r="Z2162" i="2"/>
  <c r="AA2162" i="2"/>
  <c r="AA1503" i="2"/>
  <c r="Z1503" i="2"/>
  <c r="AA3515" i="2"/>
  <c r="Z3515" i="2"/>
  <c r="AA5570" i="2"/>
  <c r="Z5570" i="2"/>
  <c r="Z5374" i="2"/>
  <c r="AA5374" i="2"/>
  <c r="AA860" i="2"/>
  <c r="Z860" i="2"/>
  <c r="AA1959" i="2"/>
  <c r="Z1959" i="2"/>
  <c r="AA652" i="2"/>
  <c r="Z652" i="2"/>
  <c r="AA1738" i="2"/>
  <c r="Z1738" i="2"/>
  <c r="AA3355" i="2"/>
  <c r="Z3355" i="2"/>
  <c r="AA4739" i="2"/>
  <c r="Z4739" i="2"/>
  <c r="AA1457" i="2"/>
  <c r="Z1457" i="2"/>
  <c r="Z2366" i="2"/>
  <c r="AA2366" i="2"/>
  <c r="Z5007" i="2"/>
  <c r="AA5007" i="2"/>
  <c r="AA1195" i="2"/>
  <c r="Z1195" i="2"/>
  <c r="AA3463" i="2"/>
  <c r="Z3463" i="2"/>
  <c r="Z5009" i="2"/>
  <c r="AA5009" i="2"/>
  <c r="Z1448" i="2"/>
  <c r="AA1448" i="2"/>
  <c r="AA5391" i="2"/>
  <c r="Z5391" i="2"/>
  <c r="AA4178" i="2"/>
  <c r="Z4178" i="2"/>
  <c r="AA4187" i="2"/>
  <c r="Z4187" i="2"/>
  <c r="Z5394" i="2"/>
  <c r="AA5394" i="2"/>
  <c r="AA2962" i="2"/>
  <c r="Z2962" i="2"/>
  <c r="AA1899" i="2"/>
  <c r="Z1899" i="2"/>
  <c r="Z5013" i="2"/>
  <c r="AA5013" i="2"/>
  <c r="AA3903" i="2"/>
  <c r="Z3903" i="2"/>
  <c r="AA1864" i="2"/>
  <c r="Z1864" i="2"/>
  <c r="AA4992" i="2"/>
  <c r="Z4992" i="2"/>
  <c r="Z3886" i="2"/>
  <c r="AA3886" i="2"/>
  <c r="AA2418" i="2"/>
  <c r="Z2418" i="2"/>
  <c r="AA4587" i="2"/>
  <c r="Z4587" i="2"/>
  <c r="AA3551" i="2"/>
  <c r="Z3551" i="2"/>
  <c r="AA1437" i="2"/>
  <c r="Z1437" i="2"/>
  <c r="AA1323" i="2"/>
  <c r="Z1323" i="2"/>
  <c r="AA5399" i="2"/>
  <c r="Z5399" i="2"/>
  <c r="AA2486" i="2"/>
  <c r="Z2486" i="2"/>
  <c r="AA3999" i="2"/>
  <c r="Z3999" i="2"/>
  <c r="AA3146" i="2"/>
  <c r="Z3146" i="2"/>
  <c r="AA3767" i="2"/>
  <c r="Z3767" i="2"/>
  <c r="AA4453" i="2"/>
  <c r="Z4453" i="2"/>
  <c r="Z3989" i="2"/>
  <c r="AA3989" i="2"/>
  <c r="AA3607" i="2"/>
  <c r="Z3607" i="2"/>
  <c r="AA5405" i="2"/>
  <c r="Z5405" i="2"/>
  <c r="Z4912" i="2"/>
  <c r="AA4912" i="2"/>
  <c r="AA2383" i="2"/>
  <c r="Z2383" i="2"/>
  <c r="Z1608" i="2"/>
  <c r="AA1608" i="2"/>
  <c r="AA4595" i="2"/>
  <c r="Z4595" i="2"/>
  <c r="Z4340" i="2"/>
  <c r="AA4340" i="2"/>
  <c r="Z4927" i="2"/>
  <c r="AA4927" i="2"/>
  <c r="Z2685" i="2"/>
  <c r="AA2685" i="2"/>
  <c r="AA2695" i="2"/>
  <c r="Z2695" i="2"/>
  <c r="AA4165" i="2"/>
  <c r="Z4165" i="2"/>
  <c r="Z1026" i="2"/>
  <c r="AA1026" i="2"/>
  <c r="AA2321" i="2"/>
  <c r="Z2321" i="2"/>
  <c r="AA731" i="2"/>
  <c r="Z731" i="2"/>
  <c r="Z4408" i="2"/>
  <c r="AA4408" i="2"/>
  <c r="AA3763" i="2"/>
  <c r="Z3763" i="2"/>
  <c r="AA4517" i="2"/>
  <c r="Z4517" i="2"/>
  <c r="AA1807" i="2"/>
  <c r="Z1807" i="2"/>
  <c r="AA1535" i="2"/>
  <c r="Z1535" i="2"/>
  <c r="AA4874" i="2"/>
  <c r="Z4874" i="2"/>
  <c r="AA4894" i="2"/>
  <c r="Z4894" i="2"/>
  <c r="Z3834" i="2"/>
  <c r="AA3834" i="2"/>
  <c r="AA3819" i="2"/>
  <c r="Z3819" i="2"/>
  <c r="AA4077" i="2"/>
  <c r="Z4077" i="2"/>
  <c r="AA3813" i="2"/>
  <c r="Z3813" i="2"/>
  <c r="AA3282" i="2"/>
  <c r="Z3282" i="2"/>
  <c r="Z1664" i="2"/>
  <c r="AA1664" i="2"/>
  <c r="AA5241" i="2"/>
  <c r="Z5241" i="2"/>
  <c r="Z4021" i="2"/>
  <c r="AA4021" i="2"/>
  <c r="AA4022" i="2"/>
  <c r="Z4022" i="2"/>
  <c r="AA2623" i="2"/>
  <c r="Z2623" i="2"/>
  <c r="AA1245" i="2"/>
  <c r="Z1245" i="2"/>
  <c r="Z3882" i="2"/>
  <c r="AA3882" i="2"/>
  <c r="AA1029" i="2"/>
  <c r="Z1029" i="2"/>
  <c r="AA5440" i="2"/>
  <c r="Z5440" i="2"/>
  <c r="Z4981" i="2"/>
  <c r="AA4981" i="2"/>
  <c r="Z4929" i="2"/>
  <c r="AA4929" i="2"/>
  <c r="AA5750" i="2"/>
  <c r="Z5750" i="2"/>
  <c r="AA5413" i="2"/>
  <c r="Z5413" i="2"/>
  <c r="AA3664" i="2"/>
  <c r="Z3664" i="2"/>
  <c r="AA4414" i="2"/>
  <c r="Z4414" i="2"/>
  <c r="AA5718" i="2"/>
  <c r="Z5718" i="2"/>
  <c r="Z2386" i="2"/>
  <c r="AA2386" i="2"/>
  <c r="AA3860" i="2"/>
  <c r="Z3860" i="2"/>
  <c r="AA5225" i="2"/>
  <c r="Z5225" i="2"/>
  <c r="AA2576" i="2"/>
  <c r="Z2576" i="2"/>
  <c r="AA4042" i="2"/>
  <c r="Z4042" i="2"/>
  <c r="AA4620" i="2"/>
  <c r="Z4620" i="2"/>
  <c r="AA3923" i="2"/>
  <c r="Z3923" i="2"/>
  <c r="AA4697" i="2"/>
  <c r="Z4697" i="2"/>
  <c r="AA4020" i="2"/>
  <c r="Z4020" i="2"/>
  <c r="AA5720" i="2"/>
  <c r="Z5720" i="2"/>
  <c r="AA2848" i="2"/>
  <c r="Z2848" i="2"/>
  <c r="Z2641" i="2"/>
  <c r="AA2641" i="2"/>
  <c r="Z2721" i="2"/>
  <c r="AA2721" i="2"/>
  <c r="AA4561" i="2"/>
  <c r="Z4561" i="2"/>
  <c r="Z3918" i="2"/>
  <c r="AA3918" i="2"/>
  <c r="Z4160" i="2"/>
  <c r="AA4160" i="2"/>
  <c r="AA1370" i="2"/>
  <c r="Z1370" i="2"/>
  <c r="AA4591" i="2"/>
  <c r="Z4591" i="2"/>
  <c r="Z2957" i="2"/>
  <c r="AA2957" i="2"/>
  <c r="Z4313" i="2"/>
  <c r="AA4313" i="2"/>
  <c r="AA1734" i="2"/>
  <c r="Z1734" i="2"/>
  <c r="Z5079" i="2"/>
  <c r="AA5079" i="2"/>
  <c r="AA2496" i="2"/>
  <c r="Z2496" i="2"/>
  <c r="AA1637" i="2"/>
  <c r="Z1637" i="2"/>
  <c r="Z3392" i="2"/>
  <c r="AA3392" i="2"/>
  <c r="Z3650" i="2"/>
  <c r="AA3650" i="2"/>
  <c r="Z1400" i="2"/>
  <c r="AA1400" i="2"/>
  <c r="Z5418" i="2"/>
  <c r="AA5418" i="2"/>
  <c r="AA2376" i="2"/>
  <c r="Z2376" i="2"/>
  <c r="AA3691" i="2"/>
  <c r="Z3691" i="2"/>
  <c r="AA4600" i="2"/>
  <c r="Z4600" i="2"/>
  <c r="AA3651" i="2"/>
  <c r="Z3651" i="2"/>
  <c r="AA5423" i="2"/>
  <c r="Z5423" i="2"/>
  <c r="Z1262" i="2"/>
  <c r="AA1262" i="2"/>
  <c r="AA3665" i="2"/>
  <c r="Z3665" i="2"/>
  <c r="AA2851" i="2"/>
  <c r="Z2851" i="2"/>
  <c r="Z3536" i="2"/>
  <c r="AA3536" i="2"/>
  <c r="AA2482" i="2"/>
  <c r="Z2482" i="2"/>
  <c r="AA4283" i="2"/>
  <c r="Z4283" i="2"/>
  <c r="AA2632" i="2"/>
  <c r="Z2632" i="2"/>
  <c r="Z2645" i="2"/>
  <c r="AA2645" i="2"/>
  <c r="AA4558" i="2"/>
  <c r="Z4558" i="2"/>
  <c r="AA3768" i="2"/>
  <c r="Z3768" i="2"/>
  <c r="AA5726" i="2"/>
  <c r="Z5726" i="2"/>
  <c r="AA389" i="2"/>
  <c r="Z389" i="2"/>
  <c r="AA2315" i="2"/>
  <c r="Z2315" i="2"/>
  <c r="AA4740" i="2"/>
  <c r="Z4740" i="2"/>
  <c r="AA5753" i="2"/>
  <c r="Z5753" i="2"/>
  <c r="AA2073" i="2"/>
  <c r="Z2073" i="2"/>
  <c r="AA4713" i="2"/>
  <c r="Z4713" i="2"/>
  <c r="AA3006" i="2"/>
  <c r="Z3006" i="2"/>
  <c r="AA4159" i="2"/>
  <c r="Z4159" i="2"/>
  <c r="AA2061" i="2"/>
  <c r="Z2061" i="2"/>
  <c r="Z1110" i="2"/>
  <c r="AA1110" i="2"/>
  <c r="Z3934" i="2"/>
  <c r="AA3934" i="2"/>
  <c r="AA4058" i="2"/>
  <c r="Z4058" i="2"/>
  <c r="Z4009" i="2"/>
  <c r="AA4009" i="2"/>
  <c r="Z2673" i="2"/>
  <c r="AA2673" i="2"/>
  <c r="AA3481" i="2"/>
  <c r="Z3481" i="2"/>
  <c r="AA3881" i="2"/>
  <c r="Z3881" i="2"/>
  <c r="AA1096" i="2"/>
  <c r="Z1096" i="2"/>
  <c r="Z3746" i="2"/>
  <c r="AA3746" i="2"/>
  <c r="AA2762" i="2"/>
  <c r="Z2762" i="2"/>
  <c r="AA5216" i="2"/>
  <c r="Z5216" i="2"/>
  <c r="AA2899" i="2"/>
  <c r="Z2899" i="2"/>
  <c r="AA3214" i="2"/>
  <c r="Z3214" i="2"/>
  <c r="AA5429" i="2"/>
  <c r="Z5429" i="2"/>
  <c r="AA4186" i="2"/>
  <c r="Z4186" i="2"/>
  <c r="AA5431" i="2"/>
  <c r="Z5431" i="2"/>
  <c r="AA4513" i="2"/>
  <c r="Z4513" i="2"/>
  <c r="AA1904" i="2"/>
  <c r="Z1904" i="2"/>
  <c r="Z4333" i="2"/>
  <c r="AA4333" i="2"/>
  <c r="Z2310" i="2"/>
  <c r="AA2310" i="2"/>
  <c r="Z3568" i="2"/>
  <c r="AA3568" i="2"/>
  <c r="Z3702" i="2"/>
  <c r="AA3702" i="2"/>
  <c r="AA5441" i="2"/>
  <c r="Z5441" i="2"/>
  <c r="AA1177" i="2"/>
  <c r="Z1177" i="2"/>
  <c r="AA4919" i="2"/>
  <c r="Z4919" i="2"/>
  <c r="AA4529" i="2"/>
  <c r="Z4529" i="2"/>
  <c r="AA3337" i="2"/>
  <c r="Z3337" i="2"/>
  <c r="AA3323" i="2"/>
  <c r="Z3323" i="2"/>
  <c r="Z5587" i="2"/>
  <c r="AA5587" i="2"/>
  <c r="AA2751" i="2"/>
  <c r="Z2751" i="2"/>
  <c r="AA3958" i="2"/>
  <c r="Z3958" i="2"/>
  <c r="AA4346" i="2"/>
  <c r="Z4346" i="2"/>
  <c r="AA2223" i="2"/>
  <c r="Z2223" i="2"/>
  <c r="AA2711" i="2"/>
  <c r="Z2711" i="2"/>
  <c r="AA833" i="2"/>
  <c r="Z833" i="2"/>
  <c r="AA3306" i="2"/>
  <c r="Z3306" i="2"/>
  <c r="Z2330" i="2"/>
  <c r="AA2330" i="2"/>
  <c r="AA656" i="2"/>
  <c r="Z656" i="2"/>
  <c r="AA1184" i="2"/>
  <c r="Z1184" i="2"/>
  <c r="Z1166" i="2"/>
  <c r="AA1166" i="2"/>
  <c r="Z2609" i="2"/>
  <c r="AA2609" i="2"/>
  <c r="AA2512" i="2"/>
  <c r="Z2512" i="2"/>
  <c r="AA2279" i="2"/>
  <c r="Z2279" i="2"/>
  <c r="AA5453" i="2"/>
  <c r="Z5453" i="2"/>
  <c r="Z5017" i="2"/>
  <c r="AA5017" i="2"/>
  <c r="Z4249" i="2"/>
  <c r="AA4249" i="2"/>
  <c r="AA4822" i="2"/>
  <c r="Z4822" i="2"/>
  <c r="Z5023" i="2"/>
  <c r="AA5023" i="2"/>
  <c r="Z4836" i="2"/>
  <c r="AA4836" i="2"/>
  <c r="Z3196" i="2"/>
  <c r="AA3196" i="2"/>
  <c r="AA658" i="2"/>
  <c r="Z658" i="2"/>
  <c r="AA4310" i="2"/>
  <c r="Z4310" i="2"/>
  <c r="Z4536" i="2"/>
  <c r="AA4536" i="2"/>
  <c r="AA3793" i="2"/>
  <c r="Z3793" i="2"/>
  <c r="Z3750" i="2"/>
  <c r="AA3750" i="2"/>
  <c r="Z3965" i="2"/>
  <c r="AA3965" i="2"/>
  <c r="Z4682" i="2"/>
  <c r="AA4682" i="2"/>
  <c r="Z3260" i="2"/>
  <c r="AA3260" i="2"/>
  <c r="AA3621" i="2"/>
  <c r="Z3621" i="2"/>
  <c r="AA4531" i="2"/>
  <c r="Z4531" i="2"/>
  <c r="AA3401" i="2"/>
  <c r="Z3401" i="2"/>
  <c r="AA3589" i="2"/>
  <c r="Z3589" i="2"/>
  <c r="AA1255" i="2"/>
  <c r="Z1255" i="2"/>
  <c r="AA1240" i="2"/>
  <c r="Z1240" i="2"/>
  <c r="AA4426" i="2"/>
  <c r="Z4426" i="2"/>
  <c r="AA3519" i="2"/>
  <c r="Z3519" i="2"/>
  <c r="AA4511" i="2"/>
  <c r="Z4511" i="2"/>
  <c r="AA503" i="2"/>
  <c r="Z503" i="2"/>
  <c r="Z2178" i="2"/>
  <c r="AA2178" i="2"/>
  <c r="AA521" i="2"/>
  <c r="Z521" i="2"/>
  <c r="AA5733" i="2"/>
  <c r="Z5733" i="2"/>
  <c r="AA5462" i="2"/>
  <c r="Z5462" i="2"/>
  <c r="AA3486" i="2"/>
  <c r="Z3486" i="2"/>
  <c r="AA4555" i="2"/>
  <c r="Z4555" i="2"/>
  <c r="AA5465" i="2"/>
  <c r="Z5465" i="2"/>
  <c r="AA2951" i="2"/>
  <c r="Z2951" i="2"/>
  <c r="AA4707" i="2"/>
  <c r="Z4707" i="2"/>
  <c r="AA3437" i="2"/>
  <c r="Z3437" i="2"/>
  <c r="Z4848" i="2"/>
  <c r="AA4848" i="2"/>
  <c r="Z1408" i="2"/>
  <c r="AA1408" i="2"/>
  <c r="AA4619" i="2"/>
  <c r="Z4619" i="2"/>
  <c r="AA3258" i="2"/>
  <c r="Z3258" i="2"/>
  <c r="AA3235" i="2"/>
  <c r="Z3235" i="2"/>
  <c r="AA5734" i="2"/>
  <c r="Z5734" i="2"/>
  <c r="Z4301" i="2"/>
  <c r="AA4301" i="2"/>
  <c r="Z4288" i="2"/>
  <c r="AA4288" i="2"/>
  <c r="AA4815" i="2"/>
  <c r="Z4815" i="2"/>
  <c r="AA919" i="2"/>
  <c r="Z919" i="2"/>
  <c r="Z3100" i="2"/>
  <c r="AA3100" i="2"/>
  <c r="Z4756" i="2"/>
  <c r="AA4756" i="2"/>
  <c r="AA3215" i="2"/>
  <c r="Z3215" i="2"/>
  <c r="AA4465" i="2"/>
  <c r="Z4465" i="2"/>
  <c r="AA5761" i="2"/>
  <c r="Z5761" i="2"/>
  <c r="AA3067" i="2"/>
  <c r="Z3067" i="2"/>
  <c r="AA3041" i="2"/>
  <c r="Z3041" i="2"/>
  <c r="AA4411" i="2"/>
  <c r="Z4411" i="2"/>
  <c r="AA4470" i="2"/>
  <c r="Z4470" i="2"/>
  <c r="AA3277" i="2"/>
  <c r="Z3277" i="2"/>
  <c r="AA1578" i="2"/>
  <c r="Z1578" i="2"/>
  <c r="AA2037" i="2"/>
  <c r="Z2037" i="2"/>
  <c r="Z2030" i="2"/>
  <c r="AA2030" i="2"/>
  <c r="AA2337" i="2"/>
  <c r="Z2337" i="2"/>
  <c r="Z1372" i="2"/>
  <c r="AA1372" i="2"/>
  <c r="AA3281" i="2"/>
  <c r="Z3281" i="2"/>
  <c r="AA4175" i="2"/>
  <c r="Z4175" i="2"/>
  <c r="AA5480" i="2"/>
  <c r="Z5480" i="2"/>
  <c r="AA2719" i="2"/>
  <c r="Z2719" i="2"/>
  <c r="Z4017" i="2"/>
  <c r="AA4017" i="2"/>
  <c r="AA2942" i="2"/>
  <c r="Z2942" i="2"/>
  <c r="AA5489" i="2"/>
  <c r="Z5489" i="2"/>
  <c r="AA3523" i="2"/>
  <c r="Z3523" i="2"/>
  <c r="AA3411" i="2"/>
  <c r="Z3411" i="2"/>
  <c r="AA3634" i="2"/>
  <c r="Z3634" i="2"/>
  <c r="AA2325" i="2"/>
  <c r="Z2325" i="2"/>
  <c r="Z3360" i="2"/>
  <c r="AA3360" i="2"/>
  <c r="AA3517" i="2"/>
  <c r="Z3517" i="2"/>
  <c r="AA1789" i="2"/>
  <c r="Z1789" i="2"/>
  <c r="AA4215" i="2"/>
  <c r="Z4215" i="2"/>
  <c r="AA3429" i="2"/>
  <c r="Z3429" i="2"/>
  <c r="AA3737" i="2"/>
  <c r="Z3737" i="2"/>
  <c r="AA2743" i="2"/>
  <c r="Z2743" i="2"/>
  <c r="AA2551" i="2"/>
  <c r="Z2551" i="2"/>
  <c r="Z1861" i="2"/>
  <c r="AA1861" i="2"/>
  <c r="AA540" i="2"/>
  <c r="Z540" i="2"/>
  <c r="AA3828" i="2"/>
  <c r="Z3828" i="2"/>
  <c r="AA1647" i="2"/>
  <c r="Z1647" i="2"/>
  <c r="AA899" i="2"/>
  <c r="Z899" i="2"/>
  <c r="Z4092" i="2"/>
  <c r="AA4092" i="2"/>
  <c r="AA3130" i="2"/>
  <c r="Z3130" i="2"/>
  <c r="Z1388" i="2"/>
  <c r="AA1388" i="2"/>
  <c r="AA5600" i="2"/>
  <c r="Z5600" i="2"/>
  <c r="AA4984" i="2"/>
  <c r="Z4984" i="2"/>
  <c r="Z3762" i="2"/>
  <c r="AA3762" i="2"/>
  <c r="AA3366" i="2"/>
  <c r="Z3366" i="2"/>
  <c r="AA2944" i="2"/>
  <c r="Z2944" i="2"/>
  <c r="AA4423" i="2"/>
  <c r="Z4423" i="2"/>
  <c r="AA2931" i="2"/>
  <c r="Z2931" i="2"/>
  <c r="AA4018" i="2"/>
  <c r="Z4018" i="2"/>
  <c r="Z2617" i="2"/>
  <c r="AA2617" i="2"/>
  <c r="AA5500" i="2"/>
  <c r="Z5500" i="2"/>
  <c r="AA4635" i="2"/>
  <c r="Z4635" i="2"/>
  <c r="AA4399" i="2"/>
  <c r="Z4399" i="2"/>
  <c r="AA4051" i="2"/>
  <c r="Z4051" i="2"/>
  <c r="AA5604" i="2"/>
  <c r="Z5604" i="2"/>
  <c r="AA5308" i="2"/>
  <c r="Z5308" i="2"/>
  <c r="AA4710" i="2"/>
  <c r="Z4710" i="2"/>
  <c r="Z4987" i="2"/>
  <c r="AA4987" i="2"/>
  <c r="Z4496" i="2"/>
  <c r="AA4496" i="2"/>
  <c r="AA705" i="2"/>
  <c r="Z705" i="2"/>
  <c r="AA5606" i="2"/>
  <c r="Z5606" i="2"/>
  <c r="AA2747" i="2"/>
  <c r="Z2747" i="2"/>
  <c r="AA3403" i="2"/>
  <c r="Z3403" i="2"/>
  <c r="Z2306" i="2"/>
  <c r="AA2306" i="2"/>
  <c r="AA5510" i="2"/>
  <c r="Z5510" i="2"/>
  <c r="AA2690" i="2"/>
  <c r="Z2690" i="2"/>
  <c r="AA3421" i="2"/>
  <c r="Z3421" i="2"/>
  <c r="Z3682" i="2"/>
  <c r="AA3682" i="2"/>
  <c r="Z4148" i="2"/>
  <c r="AA4148" i="2"/>
  <c r="AA3206" i="2"/>
  <c r="Z3206" i="2"/>
  <c r="Z4780" i="2"/>
  <c r="AA4780" i="2"/>
  <c r="AA3014" i="2"/>
  <c r="Z3014" i="2"/>
  <c r="AA2652" i="2"/>
  <c r="Z2652" i="2"/>
  <c r="AA1821" i="2"/>
  <c r="Z1821" i="2"/>
  <c r="AA5518" i="2"/>
  <c r="Z5518" i="2"/>
  <c r="AA4134" i="2"/>
  <c r="Z4134" i="2"/>
  <c r="AA1120" i="2"/>
  <c r="Z1120" i="2"/>
  <c r="AA4250" i="2"/>
  <c r="Z4250" i="2"/>
  <c r="Z4812" i="2"/>
  <c r="AA4812" i="2"/>
  <c r="AA4819" i="2"/>
  <c r="Z4819" i="2"/>
  <c r="AA4195" i="2"/>
  <c r="Z4195" i="2"/>
  <c r="AA3314" i="2"/>
  <c r="Z3314" i="2"/>
  <c r="AA1695" i="2"/>
  <c r="Z1695" i="2"/>
  <c r="AA3487" i="2"/>
  <c r="Z3487" i="2"/>
  <c r="AA2530" i="2"/>
  <c r="Z2530" i="2"/>
  <c r="Z5611" i="2"/>
  <c r="AA5611" i="2"/>
  <c r="AA3960" i="2"/>
  <c r="Z3960" i="2"/>
  <c r="AA3825" i="2"/>
  <c r="Z3825" i="2"/>
  <c r="Z5019" i="2"/>
  <c r="AA5019" i="2"/>
  <c r="AA5529" i="2"/>
  <c r="Z5529" i="2"/>
  <c r="AA3753" i="2"/>
  <c r="Z3753" i="2"/>
  <c r="Z4552" i="2"/>
  <c r="AA4552" i="2"/>
  <c r="Z4797" i="2"/>
  <c r="AA4797" i="2"/>
  <c r="AA4052" i="2"/>
  <c r="Z4052" i="2"/>
  <c r="AA2767" i="2"/>
  <c r="Z2767" i="2"/>
  <c r="AA4629" i="2"/>
  <c r="Z4629" i="2"/>
  <c r="AA2734" i="2"/>
  <c r="Z2734" i="2"/>
  <c r="AA2680" i="2"/>
  <c r="Z2680" i="2"/>
  <c r="AA1791" i="2"/>
  <c r="Z1791" i="2"/>
  <c r="AA5533" i="2"/>
  <c r="Z5533" i="2"/>
  <c r="AA4321" i="2"/>
  <c r="Z4321" i="2"/>
  <c r="AA4642" i="2"/>
  <c r="Z4642" i="2"/>
  <c r="Z1716" i="2"/>
  <c r="AA1716" i="2"/>
  <c r="AA1473" i="2"/>
  <c r="Z1473" i="2"/>
  <c r="AA1761" i="2"/>
  <c r="Z1761" i="2"/>
  <c r="AA2880" i="2"/>
  <c r="Z2880" i="2"/>
  <c r="AA4083" i="2"/>
  <c r="Z4083" i="2"/>
  <c r="AA977" i="2"/>
  <c r="Z977" i="2"/>
  <c r="AA4692" i="2"/>
  <c r="Z4692" i="2"/>
  <c r="AA2363" i="2"/>
  <c r="Z2363" i="2"/>
  <c r="AA3687" i="2"/>
  <c r="Z3687" i="2"/>
  <c r="AA4569" i="2"/>
  <c r="Z4569" i="2"/>
  <c r="Z5539" i="2"/>
  <c r="AA5539" i="2"/>
  <c r="AA3783" i="2"/>
  <c r="Z3783" i="2"/>
  <c r="AA2564" i="2"/>
  <c r="Z2564" i="2"/>
  <c r="AA900" i="2"/>
  <c r="Z900" i="2"/>
  <c r="AA4956" i="2"/>
  <c r="Z4956" i="2"/>
  <c r="AA2804" i="2"/>
  <c r="Z2804" i="2"/>
  <c r="AA3857" i="2"/>
  <c r="Z3857" i="2"/>
  <c r="AA5773" i="2"/>
  <c r="Z5773" i="2"/>
  <c r="AA5780" i="2"/>
  <c r="Z5780" i="2"/>
  <c r="Z5035" i="2"/>
  <c r="AA5035" i="2"/>
  <c r="Z5735" i="2"/>
  <c r="AA5735" i="2"/>
  <c r="AA2523" i="2"/>
  <c r="Z2523" i="2"/>
  <c r="Z5163" i="2"/>
  <c r="AA5163" i="2"/>
  <c r="AA4469" i="2"/>
  <c r="Z4469" i="2"/>
  <c r="AA4431" i="2"/>
  <c r="Z4431" i="2"/>
  <c r="AA4202" i="2"/>
  <c r="Z4202" i="2"/>
  <c r="Z1006" i="2"/>
  <c r="AA1006" i="2"/>
  <c r="AA1257" i="2"/>
  <c r="Z1257" i="2"/>
  <c r="AA5541" i="2"/>
  <c r="Z5541" i="2"/>
  <c r="Z4456" i="2"/>
  <c r="AA4456" i="2"/>
  <c r="AA4895" i="2"/>
  <c r="Z4895" i="2"/>
  <c r="AA1908" i="2"/>
  <c r="Z1908" i="2"/>
  <c r="AA2087" i="2"/>
  <c r="Z2087" i="2"/>
  <c r="AA1365" i="2"/>
  <c r="Z1365" i="2"/>
  <c r="AA1546" i="2"/>
  <c r="Z1546" i="2"/>
  <c r="AA1530" i="2"/>
  <c r="Z1530" i="2"/>
  <c r="Z1266" i="2"/>
  <c r="AA1266" i="2"/>
  <c r="AA1252" i="2"/>
  <c r="Z1252" i="2"/>
  <c r="Z1564" i="2"/>
  <c r="AA1564" i="2"/>
  <c r="AA1375" i="2"/>
  <c r="Z1375" i="2"/>
  <c r="Z3520" i="2"/>
  <c r="AA3520" i="2"/>
  <c r="AA4690" i="2"/>
  <c r="Z4690" i="2"/>
  <c r="Z3320" i="2"/>
  <c r="AA3320" i="2"/>
  <c r="AA5549" i="2"/>
  <c r="Z5549" i="2"/>
  <c r="AA4672" i="2"/>
  <c r="Z4672" i="2"/>
  <c r="AA2635" i="2"/>
  <c r="Z2635" i="2"/>
  <c r="AA749" i="2"/>
  <c r="Z749" i="2"/>
  <c r="Z4748" i="2"/>
  <c r="AA4748" i="2"/>
  <c r="Z5031" i="2"/>
  <c r="AA5031" i="2"/>
  <c r="AA2587" i="2"/>
  <c r="Z2587" i="2"/>
  <c r="AA4234" i="2"/>
  <c r="Z4234" i="2"/>
  <c r="AA3254" i="2"/>
  <c r="Z3254" i="2"/>
  <c r="AA2289" i="2"/>
  <c r="Z2289" i="2"/>
  <c r="AA4242" i="2"/>
  <c r="Z4242" i="2"/>
  <c r="Z2166" i="2"/>
  <c r="AA2166" i="2"/>
  <c r="AA3769" i="2"/>
  <c r="Z3769" i="2"/>
  <c r="AA2156" i="2"/>
  <c r="Z2156" i="2"/>
  <c r="AA4775" i="2"/>
  <c r="Z4775" i="2"/>
  <c r="AA5008" i="2"/>
  <c r="Z5008" i="2"/>
  <c r="Z1853" i="2"/>
  <c r="AA1853" i="2"/>
  <c r="Z4820" i="2"/>
  <c r="AA4820" i="2"/>
  <c r="Z3236" i="2"/>
  <c r="AA3236" i="2"/>
  <c r="AA3663" i="2"/>
  <c r="Z3663" i="2"/>
  <c r="AA4102" i="2"/>
  <c r="Z4102" i="2"/>
  <c r="AA4730" i="2"/>
  <c r="Z4730" i="2"/>
  <c r="AA3996" i="2"/>
  <c r="Z3996" i="2"/>
  <c r="AA3541" i="2"/>
  <c r="Z3541" i="2"/>
  <c r="AA2157" i="2"/>
  <c r="Z2157" i="2"/>
  <c r="AA4689" i="2"/>
  <c r="Z4689" i="2"/>
  <c r="AA2732" i="2"/>
  <c r="Z2732" i="2"/>
  <c r="AA1506" i="2"/>
  <c r="Z1506" i="2"/>
  <c r="AA2153" i="2"/>
  <c r="Z2153" i="2"/>
  <c r="AA488" i="2"/>
  <c r="Z488" i="2"/>
  <c r="Z5099" i="2"/>
  <c r="AA5099" i="2"/>
  <c r="AA72" i="2"/>
  <c r="Z72" i="2"/>
  <c r="AA564" i="2"/>
  <c r="Z564" i="2"/>
  <c r="Z4745" i="2"/>
  <c r="AA4745" i="2"/>
  <c r="AA2016" i="2"/>
  <c r="Z2016" i="2"/>
  <c r="AA390" i="2"/>
  <c r="Z390" i="2"/>
  <c r="AA757" i="2"/>
  <c r="Z757" i="2"/>
  <c r="AA5094" i="2"/>
  <c r="Z5094" i="2"/>
  <c r="AA140" i="2"/>
  <c r="Z140" i="2"/>
  <c r="AA454" i="2"/>
  <c r="Z454" i="2"/>
  <c r="AA260" i="2"/>
  <c r="Z260" i="2"/>
  <c r="AA428" i="2"/>
  <c r="Z428" i="2"/>
  <c r="AA800" i="2"/>
  <c r="Z800" i="2"/>
  <c r="AA500" i="2"/>
  <c r="Z500" i="2"/>
  <c r="AA135" i="2"/>
  <c r="Z135" i="2"/>
  <c r="AA75" i="2"/>
  <c r="Z75" i="2"/>
  <c r="AA86" i="2"/>
  <c r="Z86" i="2"/>
  <c r="AA181" i="2"/>
  <c r="Z181" i="2"/>
  <c r="AA258" i="2"/>
  <c r="Z258" i="2"/>
  <c r="AA599" i="2"/>
  <c r="Z599" i="2"/>
  <c r="AA165" i="2"/>
  <c r="Z165" i="2"/>
  <c r="Z5095" i="2"/>
  <c r="AA5095" i="2"/>
  <c r="AA1713" i="2"/>
  <c r="Z1713" i="2"/>
  <c r="AA4575" i="2"/>
  <c r="Z4575" i="2"/>
  <c r="AA2057" i="2"/>
  <c r="Z2057" i="2"/>
  <c r="AA287" i="2"/>
  <c r="Z287" i="2"/>
  <c r="AA1326" i="2"/>
  <c r="Z1326" i="2"/>
  <c r="AA997" i="2"/>
  <c r="Z997" i="2"/>
  <c r="Z1890" i="2"/>
  <c r="AA1890" i="2"/>
  <c r="AA270" i="2"/>
  <c r="Z270" i="2"/>
  <c r="Z1258" i="2"/>
  <c r="AA1258" i="2"/>
  <c r="AA841" i="2"/>
  <c r="Z841" i="2"/>
  <c r="AA5112" i="2"/>
  <c r="Z5112" i="2"/>
  <c r="Z1556" i="2"/>
  <c r="AA1556" i="2"/>
  <c r="AA5640" i="2"/>
  <c r="Z5640" i="2"/>
  <c r="Z5655" i="2"/>
  <c r="AA5655" i="2"/>
  <c r="Z4188" i="2"/>
  <c r="AA4188" i="2"/>
  <c r="AA5644" i="2"/>
  <c r="Z5644" i="2"/>
  <c r="Z1468" i="2"/>
  <c r="AA1468" i="2"/>
  <c r="AA2375" i="2"/>
  <c r="Z2375" i="2"/>
  <c r="Z1870" i="2"/>
  <c r="AA1870" i="2"/>
  <c r="Z3894" i="2"/>
  <c r="AA3894" i="2"/>
  <c r="AA629" i="2"/>
  <c r="Z629" i="2"/>
  <c r="Z790" i="2"/>
  <c r="AA790" i="2"/>
  <c r="AA1059" i="2"/>
  <c r="Z1059" i="2"/>
  <c r="Z2733" i="2"/>
  <c r="AA2733" i="2"/>
  <c r="AA2077" i="2"/>
  <c r="Z2077" i="2"/>
  <c r="AA3089" i="2"/>
  <c r="Z3089" i="2"/>
  <c r="AA4721" i="2"/>
  <c r="Z4721" i="2"/>
  <c r="Z4540" i="2"/>
  <c r="AA4540" i="2"/>
  <c r="AA4130" i="2"/>
  <c r="Z4130" i="2"/>
  <c r="AA2800" i="2"/>
  <c r="Z2800" i="2"/>
  <c r="Z4440" i="2"/>
  <c r="AA4440" i="2"/>
  <c r="AA3779" i="2"/>
  <c r="Z3779" i="2"/>
  <c r="AA5126" i="2"/>
  <c r="Z5126" i="2"/>
  <c r="Z5129" i="2"/>
  <c r="AA5129" i="2"/>
  <c r="Z1596" i="2"/>
  <c r="AA1596" i="2"/>
  <c r="Z4769" i="2"/>
  <c r="AA4769" i="2"/>
  <c r="AA4705" i="2"/>
  <c r="Z4705" i="2"/>
  <c r="AA3715" i="2"/>
  <c r="Z3715" i="2"/>
  <c r="AA4055" i="2"/>
  <c r="Z4055" i="2"/>
  <c r="AA88" i="2"/>
  <c r="Z88" i="2"/>
  <c r="AA2920" i="2"/>
  <c r="Z2920" i="2"/>
  <c r="Z2485" i="2"/>
  <c r="AA2485" i="2"/>
  <c r="Z4916" i="2"/>
  <c r="AA4916" i="2"/>
  <c r="Z862" i="2"/>
  <c r="AA862" i="2"/>
  <c r="AA3063" i="2"/>
  <c r="Z3063" i="2"/>
  <c r="AA2874" i="2"/>
  <c r="Z2874" i="2"/>
  <c r="AA2260" i="2"/>
  <c r="Z2260" i="2"/>
  <c r="Z1010" i="2"/>
  <c r="AA1010" i="2"/>
  <c r="AA2141" i="2"/>
  <c r="Z2141" i="2"/>
  <c r="AA531" i="2"/>
  <c r="Z531" i="2"/>
  <c r="AA3354" i="2"/>
  <c r="Z3354" i="2"/>
  <c r="AA3764" i="2"/>
  <c r="Z3764" i="2"/>
  <c r="AA2988" i="2"/>
  <c r="Z2988" i="2"/>
  <c r="Z910" i="2"/>
  <c r="AA910" i="2"/>
  <c r="AA1116" i="2"/>
  <c r="Z1116" i="2"/>
  <c r="AA2148" i="2"/>
  <c r="Z2148" i="2"/>
  <c r="AA4370" i="2"/>
  <c r="Z4370" i="2"/>
  <c r="AA2846" i="2"/>
  <c r="Z2846" i="2"/>
  <c r="Z5358" i="2"/>
  <c r="AA5358" i="2"/>
  <c r="AA3975" i="2"/>
  <c r="Z3975" i="2"/>
  <c r="Z4428" i="2"/>
  <c r="AA4428" i="2"/>
  <c r="AA138" i="2"/>
  <c r="Z138" i="2"/>
  <c r="AA3695" i="2"/>
  <c r="Z3695" i="2"/>
  <c r="AA2779" i="2"/>
  <c r="Z2779" i="2"/>
  <c r="AA3559" i="2"/>
  <c r="Z3559" i="2"/>
  <c r="AA5088" i="2"/>
  <c r="Z5088" i="2"/>
  <c r="AA3579" i="2"/>
  <c r="Z3579" i="2"/>
  <c r="AA1613" i="2"/>
  <c r="Z1613" i="2"/>
  <c r="Z3332" i="2"/>
  <c r="AA3332" i="2"/>
  <c r="AA3871" i="2"/>
  <c r="Z3871" i="2"/>
  <c r="AA664" i="2"/>
  <c r="Z664" i="2"/>
  <c r="AA1489" i="2"/>
  <c r="Z1489" i="2"/>
  <c r="AA3425" i="2"/>
  <c r="Z3425" i="2"/>
  <c r="AA14" i="2"/>
  <c r="Z14" i="2"/>
  <c r="AA1160" i="2"/>
  <c r="Z1160" i="2"/>
  <c r="AA839" i="2"/>
  <c r="Z839" i="2"/>
  <c r="AA1108" i="2"/>
  <c r="Z1108" i="2"/>
  <c r="AA1550" i="2"/>
  <c r="Z1550" i="2"/>
  <c r="AA1009" i="2"/>
  <c r="Z1009" i="2"/>
  <c r="Z2090" i="2"/>
  <c r="AA2090" i="2"/>
  <c r="AA995" i="2"/>
  <c r="Z995" i="2"/>
  <c r="AA979" i="2"/>
  <c r="Z979" i="2"/>
  <c r="AA985" i="2"/>
  <c r="Z985" i="2"/>
  <c r="AA1065" i="2"/>
  <c r="Z1065" i="2"/>
  <c r="AA945" i="2"/>
  <c r="Z945" i="2"/>
  <c r="AA2165" i="2"/>
  <c r="Z2165" i="2"/>
  <c r="AA668" i="2"/>
  <c r="Z668" i="2"/>
  <c r="Z2513" i="2"/>
  <c r="AA2513" i="2"/>
  <c r="Z2517" i="2"/>
  <c r="AA2517" i="2"/>
  <c r="AA2463" i="2"/>
  <c r="Z2463" i="2"/>
  <c r="AA2467" i="2"/>
  <c r="Z2467" i="2"/>
  <c r="AA2065" i="2"/>
  <c r="Z2065" i="2"/>
  <c r="AA2304" i="2"/>
  <c r="Z2304" i="2"/>
  <c r="AA1721" i="2"/>
  <c r="Z1721" i="2"/>
  <c r="AA1757" i="2"/>
  <c r="Z1757" i="2"/>
  <c r="AA1750" i="2"/>
  <c r="Z1750" i="2"/>
  <c r="Z1226" i="2"/>
  <c r="AA1226" i="2"/>
  <c r="AA704" i="2"/>
  <c r="Z704" i="2"/>
  <c r="AA1795" i="2"/>
  <c r="Z1795" i="2"/>
  <c r="AA2296" i="2"/>
  <c r="Z2296" i="2"/>
  <c r="AA941" i="2"/>
  <c r="Z941" i="2"/>
  <c r="AA3479" i="2"/>
  <c r="Z3479" i="2"/>
  <c r="AA5136" i="2"/>
  <c r="Z5136" i="2"/>
  <c r="AA1798" i="2"/>
  <c r="Z1798" i="2"/>
  <c r="Z1114" i="2"/>
  <c r="AA1114" i="2"/>
  <c r="AA369" i="2"/>
  <c r="Z369" i="2"/>
  <c r="AA148" i="2"/>
  <c r="Z148" i="2"/>
  <c r="AA198" i="2"/>
  <c r="Z198" i="2"/>
  <c r="AA1101" i="2"/>
  <c r="Z1101" i="2"/>
  <c r="AA206" i="2"/>
  <c r="Z206" i="2"/>
  <c r="AA8" i="2"/>
  <c r="Z8" i="2"/>
  <c r="AA137" i="2"/>
  <c r="Z137" i="2"/>
  <c r="AA28" i="2"/>
  <c r="Z28" i="2"/>
  <c r="AA3079" i="2"/>
  <c r="Z3079" i="2"/>
  <c r="AA336" i="2"/>
  <c r="Z336" i="2"/>
  <c r="AA111" i="2"/>
  <c r="Z111" i="2"/>
  <c r="Z5055" i="2"/>
  <c r="AA5055" i="2"/>
  <c r="Z5145" i="2"/>
  <c r="AA5145" i="2"/>
  <c r="AA1952" i="2"/>
  <c r="Z1952" i="2"/>
  <c r="AA31" i="2"/>
  <c r="Z31" i="2"/>
  <c r="AA448" i="2"/>
  <c r="Z448" i="2"/>
  <c r="AA82" i="2"/>
  <c r="Z82" i="2"/>
  <c r="AA21" i="2"/>
  <c r="Z21" i="2"/>
  <c r="AA5146" i="2"/>
  <c r="Z5146" i="2"/>
  <c r="AA437" i="2"/>
  <c r="Z437" i="2"/>
  <c r="AA46" i="2"/>
  <c r="Z46" i="2"/>
  <c r="AA240" i="2"/>
  <c r="Z240" i="2"/>
  <c r="AA300" i="2"/>
  <c r="Z300" i="2"/>
  <c r="AA1410" i="2"/>
  <c r="Z1410" i="2"/>
  <c r="Z3420" i="2"/>
  <c r="AA3420" i="2"/>
  <c r="AA141" i="2"/>
  <c r="Z141" i="2"/>
  <c r="AA195" i="2"/>
  <c r="Z195" i="2"/>
  <c r="AA992" i="2"/>
  <c r="Z992" i="2"/>
  <c r="AA5676" i="2"/>
  <c r="Z5676" i="2"/>
  <c r="Z1826" i="2"/>
  <c r="AA1826" i="2"/>
  <c r="Z5679" i="2"/>
  <c r="AA5679" i="2"/>
  <c r="AA216" i="2"/>
  <c r="Z216" i="2"/>
  <c r="AA367" i="2"/>
  <c r="Z367" i="2"/>
  <c r="AA229" i="2"/>
  <c r="Z229" i="2"/>
  <c r="AA49" i="2"/>
  <c r="Z49" i="2"/>
  <c r="AA295" i="2"/>
  <c r="Z295" i="2"/>
  <c r="AA1483" i="2"/>
  <c r="Z1483" i="2"/>
  <c r="AA1351" i="2"/>
  <c r="Z1351" i="2"/>
  <c r="AA188" i="2"/>
  <c r="Z188" i="2"/>
  <c r="AA5685" i="2"/>
  <c r="Z5685" i="2"/>
  <c r="AA187" i="2"/>
  <c r="Z187" i="2"/>
  <c r="Z5687" i="2"/>
  <c r="AA5687" i="2"/>
  <c r="AA2056" i="2"/>
  <c r="Z2056" i="2"/>
  <c r="AA481" i="2"/>
  <c r="Z481" i="2"/>
  <c r="AA452" i="2"/>
  <c r="Z452" i="2"/>
  <c r="AA404" i="2"/>
  <c r="Z404" i="2"/>
  <c r="AA2974" i="2"/>
  <c r="Z2974" i="2"/>
  <c r="AA136" i="2"/>
  <c r="Z136" i="2"/>
  <c r="Z5155" i="2"/>
  <c r="AA5155" i="2"/>
  <c r="AA5168" i="2"/>
  <c r="Z5168" i="2"/>
  <c r="Z4864" i="2"/>
  <c r="AA4864" i="2"/>
  <c r="AA5170" i="2"/>
  <c r="Z5170" i="2"/>
  <c r="AA449" i="2"/>
  <c r="Z449" i="2"/>
  <c r="AA707" i="2"/>
  <c r="Z707" i="2"/>
  <c r="AA1531" i="2"/>
  <c r="Z1531" i="2"/>
  <c r="AA538" i="2"/>
  <c r="Z538" i="2"/>
  <c r="AA1691" i="2"/>
  <c r="Z1691" i="2"/>
  <c r="AA485" i="2"/>
  <c r="Z485" i="2"/>
  <c r="AA5618" i="2"/>
  <c r="Z5618" i="2"/>
  <c r="Z5619" i="2"/>
  <c r="AA5619" i="2"/>
  <c r="AA909" i="2"/>
  <c r="Z909" i="2"/>
  <c r="AA301" i="2"/>
  <c r="Z301" i="2"/>
  <c r="AA1810" i="2"/>
  <c r="Z1810" i="2"/>
  <c r="Z2813" i="2"/>
  <c r="AA2813" i="2"/>
  <c r="AA3751" i="2"/>
  <c r="Z3751" i="2"/>
  <c r="AA4154" i="2"/>
  <c r="Z4154" i="2"/>
  <c r="Z2661" i="2"/>
  <c r="AA2661" i="2"/>
  <c r="AA662" i="2"/>
  <c r="Z662" i="2"/>
  <c r="AA793" i="2"/>
  <c r="Z793" i="2"/>
  <c r="AA1208" i="2"/>
  <c r="Z1208" i="2"/>
  <c r="AA2860" i="2"/>
  <c r="Z2860" i="2"/>
  <c r="AA1953" i="2"/>
  <c r="Z1953" i="2"/>
  <c r="Z3662" i="2"/>
  <c r="AA3662" i="2"/>
  <c r="AA2359" i="2"/>
  <c r="Z2359" i="2"/>
  <c r="AA2313" i="2"/>
  <c r="Z2313" i="2"/>
  <c r="Z4793" i="2"/>
  <c r="AA4793" i="2"/>
  <c r="Z1841" i="2"/>
  <c r="AA1841" i="2"/>
  <c r="AA606" i="2"/>
  <c r="Z606" i="2"/>
  <c r="AA925" i="2"/>
  <c r="Z925" i="2"/>
  <c r="AA620" i="2"/>
  <c r="Z620" i="2"/>
  <c r="AA5186" i="2"/>
  <c r="Z5186" i="2"/>
  <c r="AA381" i="2"/>
  <c r="Z381" i="2"/>
  <c r="Z5187" i="2"/>
  <c r="AA5187" i="2"/>
  <c r="AA1987" i="2"/>
  <c r="Z1987" i="2"/>
  <c r="AA682" i="2"/>
  <c r="Z682" i="2"/>
  <c r="AA387" i="2"/>
  <c r="Z387" i="2"/>
  <c r="AA733" i="2"/>
  <c r="Z733" i="2"/>
  <c r="AA463" i="2"/>
  <c r="Z463" i="2"/>
  <c r="AA1881" i="2"/>
  <c r="Z1881" i="2"/>
  <c r="Z1214" i="2"/>
  <c r="AA1214" i="2"/>
  <c r="AA4577" i="2"/>
  <c r="Z4577" i="2"/>
  <c r="AA1521" i="2"/>
  <c r="Z1521" i="2"/>
  <c r="Z1584" i="2"/>
  <c r="AA1584" i="2"/>
  <c r="Z1672" i="2"/>
  <c r="AA1672" i="2"/>
  <c r="AA1187" i="2"/>
  <c r="Z1187" i="2"/>
  <c r="Z886" i="2"/>
  <c r="AA886" i="2"/>
  <c r="AA306" i="2"/>
  <c r="Z306" i="2"/>
  <c r="AA3002" i="2"/>
  <c r="Z3002" i="2"/>
  <c r="AA3037" i="2"/>
  <c r="Z3037" i="2"/>
  <c r="AA580" i="2"/>
  <c r="Z580" i="2"/>
  <c r="Z1496" i="2"/>
  <c r="AA1496" i="2"/>
  <c r="AA3039" i="2"/>
  <c r="Z3039" i="2"/>
  <c r="Z990" i="2"/>
  <c r="AA990" i="2"/>
  <c r="AA1049" i="2"/>
  <c r="Z1049" i="2"/>
  <c r="Z1420" i="2"/>
  <c r="AA1420" i="2"/>
  <c r="Z5191" i="2"/>
  <c r="AA5191" i="2"/>
  <c r="AA1417" i="2"/>
  <c r="Z1417" i="2"/>
  <c r="AA756" i="2"/>
  <c r="Z756" i="2"/>
  <c r="AA1479" i="2"/>
  <c r="Z1479" i="2"/>
  <c r="AA4818" i="2"/>
  <c r="Z4818" i="2"/>
  <c r="Z1246" i="2"/>
  <c r="AA1246" i="2"/>
  <c r="AA3185" i="2"/>
  <c r="Z3185" i="2"/>
  <c r="AA817" i="2"/>
  <c r="Z817" i="2"/>
  <c r="AA2840" i="2"/>
  <c r="Z2840" i="2"/>
  <c r="AA1984" i="2"/>
  <c r="Z1984" i="2"/>
  <c r="AA2710" i="2"/>
  <c r="Z2710" i="2"/>
  <c r="Z1356" i="2"/>
  <c r="AA1356" i="2"/>
  <c r="AA1325" i="2"/>
  <c r="Z1325" i="2"/>
  <c r="Z1428" i="2"/>
  <c r="AA1428" i="2"/>
  <c r="AA996" i="2"/>
  <c r="Z996" i="2"/>
  <c r="Z1776" i="2"/>
  <c r="AA1776" i="2"/>
  <c r="AA3968" i="2"/>
  <c r="Z3968" i="2"/>
  <c r="AA1519" i="2"/>
  <c r="Z1519" i="2"/>
  <c r="AA3831" i="2"/>
  <c r="Z3831" i="2"/>
  <c r="AA2339" i="2"/>
  <c r="Z2339" i="2"/>
  <c r="AA573" i="2"/>
  <c r="Z573" i="2"/>
  <c r="Z1588" i="2"/>
  <c r="AA1588" i="2"/>
  <c r="AA2706" i="2"/>
  <c r="Z2706" i="2"/>
  <c r="AA2159" i="2"/>
  <c r="Z2159" i="2"/>
  <c r="Z3024" i="2"/>
  <c r="AA3024" i="2"/>
  <c r="AA2791" i="2"/>
  <c r="Z2791" i="2"/>
  <c r="AA1563" i="2"/>
  <c r="Z1563" i="2"/>
  <c r="AA5207" i="2"/>
  <c r="Z5207" i="2"/>
  <c r="AA2285" i="2"/>
  <c r="Z2285" i="2"/>
  <c r="AA3094" i="2"/>
  <c r="Z3094" i="2"/>
  <c r="AA3593" i="2"/>
  <c r="Z3593" i="2"/>
  <c r="AA4522" i="2"/>
  <c r="Z4522" i="2"/>
  <c r="AA3009" i="2"/>
  <c r="Z3009" i="2"/>
  <c r="Z3152" i="2"/>
  <c r="AA3152" i="2"/>
  <c r="Z5230" i="2"/>
  <c r="AA5230" i="2"/>
  <c r="Z3600" i="2"/>
  <c r="AA3600" i="2"/>
  <c r="Z1054" i="2"/>
  <c r="AA1054" i="2"/>
  <c r="Z1106" i="2"/>
  <c r="AA1106" i="2"/>
  <c r="AA5074" i="2"/>
  <c r="Z5074" i="2"/>
  <c r="AA608" i="2"/>
  <c r="Z608" i="2"/>
  <c r="AA5244" i="2"/>
  <c r="Z5244" i="2"/>
  <c r="AA3610" i="2"/>
  <c r="Z3610" i="2"/>
  <c r="Z5250" i="2"/>
  <c r="AA5250" i="2"/>
  <c r="AA446" i="2"/>
  <c r="Z446" i="2"/>
  <c r="Z2010" i="2"/>
  <c r="AA2010" i="2"/>
  <c r="AA5255" i="2"/>
  <c r="Z5255" i="2"/>
  <c r="AA1093" i="2"/>
  <c r="Z1093" i="2"/>
  <c r="AA4373" i="2"/>
  <c r="Z4373" i="2"/>
  <c r="AA348" i="2"/>
  <c r="Z348" i="2"/>
  <c r="AA1863" i="2"/>
  <c r="Z1863" i="2"/>
  <c r="AA1669" i="2"/>
  <c r="Z1669" i="2"/>
  <c r="AA365" i="2"/>
  <c r="Z365" i="2"/>
  <c r="Z1380" i="2"/>
  <c r="AA1380" i="2"/>
  <c r="AA5275" i="2"/>
  <c r="Z5275" i="2"/>
  <c r="AA5281" i="2"/>
  <c r="Z5281" i="2"/>
  <c r="AA5291" i="2"/>
  <c r="Z5291" i="2"/>
  <c r="AA5293" i="2"/>
  <c r="Z5293" i="2"/>
  <c r="AA5300" i="2"/>
  <c r="Z5300" i="2"/>
  <c r="AA129" i="2"/>
  <c r="Z129" i="2"/>
  <c r="Z5306" i="2"/>
  <c r="AA5306" i="2"/>
  <c r="Z3504" i="2"/>
  <c r="AA3504" i="2"/>
  <c r="AA322" i="2"/>
  <c r="Z322" i="2"/>
  <c r="Z1820" i="2"/>
  <c r="AA1820" i="2"/>
  <c r="Z1150" i="2"/>
  <c r="AA1150" i="2"/>
  <c r="AA5000" i="2"/>
  <c r="Z5000" i="2"/>
  <c r="AA2168" i="2"/>
  <c r="Z2168" i="2"/>
  <c r="Z898" i="2"/>
  <c r="AA898" i="2"/>
  <c r="AA610" i="2"/>
  <c r="Z610" i="2"/>
  <c r="Z5330" i="2"/>
  <c r="AA5330" i="2"/>
  <c r="AA789" i="2"/>
  <c r="Z789" i="2"/>
  <c r="Z5334" i="2"/>
  <c r="AA5334" i="2"/>
  <c r="AA436" i="2"/>
  <c r="Z436" i="2"/>
  <c r="AA3321" i="2"/>
  <c r="Z3321" i="2"/>
  <c r="AA5343" i="2"/>
  <c r="Z5343" i="2"/>
  <c r="AA1809" i="2"/>
  <c r="Z1809" i="2"/>
  <c r="AA3545" i="2"/>
  <c r="Z3545" i="2"/>
  <c r="AA5347" i="2"/>
  <c r="Z5347" i="2"/>
  <c r="AA641" i="2"/>
  <c r="Z641" i="2"/>
  <c r="AA827" i="2"/>
  <c r="Z827" i="2"/>
  <c r="Z786" i="2"/>
  <c r="AA786" i="2"/>
  <c r="AA5446" i="2"/>
  <c r="Z5446" i="2"/>
  <c r="AA2107" i="2"/>
  <c r="Z2107" i="2"/>
  <c r="AA1774" i="2"/>
  <c r="Z1774" i="2"/>
  <c r="AA1835" i="2"/>
  <c r="Z1835" i="2"/>
  <c r="AA1402" i="2"/>
  <c r="Z1402" i="2"/>
  <c r="AA2776" i="2"/>
  <c r="Z2776" i="2"/>
  <c r="AA3274" i="2"/>
  <c r="Z3274" i="2"/>
  <c r="AA1615" i="2"/>
  <c r="Z1615" i="2"/>
  <c r="Z4368" i="2"/>
  <c r="AA4368" i="2"/>
  <c r="AA4394" i="2"/>
  <c r="Z4394" i="2"/>
  <c r="AA2838" i="2"/>
  <c r="Z2838" i="2"/>
  <c r="AA1502" i="2"/>
  <c r="Z1502" i="2"/>
  <c r="AA4677" i="2"/>
  <c r="Z4677" i="2"/>
  <c r="Z5571" i="2"/>
  <c r="AA5571" i="2"/>
  <c r="AA4686" i="2"/>
  <c r="Z4686" i="2"/>
  <c r="AA861" i="2"/>
  <c r="Z861" i="2"/>
  <c r="Z2893" i="2"/>
  <c r="AA2893" i="2"/>
  <c r="Z4965" i="2"/>
  <c r="AA4965" i="2"/>
  <c r="Z2394" i="2"/>
  <c r="AA2394" i="2"/>
  <c r="AA1043" i="2"/>
  <c r="Z1043" i="2"/>
  <c r="AA4507" i="2"/>
  <c r="Z4507" i="2"/>
  <c r="Z3564" i="2"/>
  <c r="AA3564" i="2"/>
  <c r="Z1942" i="2"/>
  <c r="AA1942" i="2"/>
  <c r="AA3126" i="2"/>
  <c r="Z3126" i="2"/>
  <c r="AA1193" i="2"/>
  <c r="Z1193" i="2"/>
  <c r="Z3464" i="2"/>
  <c r="AA3464" i="2"/>
  <c r="AA876" i="2"/>
  <c r="Z876" i="2"/>
  <c r="AA2344" i="2"/>
  <c r="Z2344" i="2"/>
  <c r="AA5392" i="2"/>
  <c r="Z5392" i="2"/>
  <c r="AA2036" i="2"/>
  <c r="Z2036" i="2"/>
  <c r="Z3328" i="2"/>
  <c r="AA3328" i="2"/>
  <c r="AA3649" i="2"/>
  <c r="Z3649" i="2"/>
  <c r="AA3811" i="2"/>
  <c r="Z3811" i="2"/>
  <c r="AA1851" i="2"/>
  <c r="Z1851" i="2"/>
  <c r="AA1461" i="2"/>
  <c r="Z1461" i="2"/>
  <c r="AA4700" i="2"/>
  <c r="Z4700" i="2"/>
  <c r="Z1845" i="2"/>
  <c r="AA1845" i="2"/>
  <c r="AA4978" i="2"/>
  <c r="Z4978" i="2"/>
  <c r="AA3626" i="2"/>
  <c r="Z3626" i="2"/>
  <c r="Z2441" i="2"/>
  <c r="AA2441" i="2"/>
  <c r="AA2982" i="2"/>
  <c r="Z2982" i="2"/>
  <c r="Z4979" i="2"/>
  <c r="AA4979" i="2"/>
  <c r="AA4139" i="2"/>
  <c r="Z4139" i="2"/>
  <c r="AA5396" i="2"/>
  <c r="Z5396" i="2"/>
  <c r="Z2437" i="2"/>
  <c r="AA2437" i="2"/>
  <c r="AA2498" i="2"/>
  <c r="Z2498" i="2"/>
  <c r="AA3471" i="2"/>
  <c r="Z3471" i="2"/>
  <c r="AA5403" i="2"/>
  <c r="Z5403" i="2"/>
  <c r="AA1927" i="2"/>
  <c r="Z1927" i="2"/>
  <c r="AA4177" i="2"/>
  <c r="Z4177" i="2"/>
  <c r="AA2922" i="2"/>
  <c r="Z2922" i="2"/>
  <c r="AA3565" i="2"/>
  <c r="Z3565" i="2"/>
  <c r="AA5407" i="2"/>
  <c r="Z5407" i="2"/>
  <c r="AA1467" i="2"/>
  <c r="Z1467" i="2"/>
  <c r="AA3797" i="2"/>
  <c r="Z3797" i="2"/>
  <c r="AA4847" i="2"/>
  <c r="Z4847" i="2"/>
  <c r="AA1421" i="2"/>
  <c r="Z1421" i="2"/>
  <c r="AA3141" i="2"/>
  <c r="Z3141" i="2"/>
  <c r="AA4648" i="2"/>
  <c r="Z4648" i="2"/>
  <c r="AA2806" i="2"/>
  <c r="Z2806" i="2"/>
  <c r="AA3927" i="2"/>
  <c r="Z3927" i="2"/>
  <c r="AA5411" i="2"/>
  <c r="Z5411" i="2"/>
  <c r="AA3071" i="2"/>
  <c r="Z3071" i="2"/>
  <c r="AA2368" i="2"/>
  <c r="Z2368" i="2"/>
  <c r="AA877" i="2"/>
  <c r="Z877" i="2"/>
  <c r="AA5714" i="2"/>
  <c r="Z5714" i="2"/>
  <c r="AA3864" i="2"/>
  <c r="Z3864" i="2"/>
  <c r="Z3842" i="2"/>
  <c r="AA3842" i="2"/>
  <c r="AA5746" i="2"/>
  <c r="Z5746" i="2"/>
  <c r="AA3743" i="2"/>
  <c r="Z3743" i="2"/>
  <c r="AA5412" i="2"/>
  <c r="Z5412" i="2"/>
  <c r="Z4461" i="2"/>
  <c r="AA4461" i="2"/>
  <c r="AA5020" i="2"/>
  <c r="Z5020" i="2"/>
  <c r="AA3371" i="2"/>
  <c r="Z3371" i="2"/>
  <c r="Z4268" i="2"/>
  <c r="AA4268" i="2"/>
  <c r="AA1405" i="2"/>
  <c r="Z1405" i="2"/>
  <c r="AA4341" i="2"/>
  <c r="Z4341" i="2"/>
  <c r="Z2481" i="2"/>
  <c r="AA2481" i="2"/>
  <c r="AA5239" i="2"/>
  <c r="Z5239" i="2"/>
  <c r="AA1477" i="2"/>
  <c r="Z1477" i="2"/>
  <c r="Z4220" i="2"/>
  <c r="AA4220" i="2"/>
  <c r="AA2602" i="2"/>
  <c r="Z2602" i="2"/>
  <c r="AA2229" i="2"/>
  <c r="Z2229" i="2"/>
  <c r="Z4796" i="2"/>
  <c r="AA4796" i="2"/>
  <c r="AA2063" i="2"/>
  <c r="Z2063" i="2"/>
  <c r="AA3615" i="2"/>
  <c r="Z3615" i="2"/>
  <c r="AA4806" i="2"/>
  <c r="Z4806" i="2"/>
  <c r="AA740" i="2"/>
  <c r="Z740" i="2"/>
  <c r="Z5751" i="2"/>
  <c r="AA5751" i="2"/>
  <c r="AA3193" i="2"/>
  <c r="Z3193" i="2"/>
  <c r="AA3157" i="2"/>
  <c r="Z3157" i="2"/>
  <c r="AA972" i="2"/>
  <c r="Z972" i="2"/>
  <c r="Z5719" i="2"/>
  <c r="AA5719" i="2"/>
  <c r="AA2300" i="2"/>
  <c r="Z2300" i="2"/>
  <c r="AA5273" i="2"/>
  <c r="Z5273" i="2"/>
  <c r="AA2643" i="2"/>
  <c r="Z2643" i="2"/>
  <c r="AA2578" i="2"/>
  <c r="Z2578" i="2"/>
  <c r="AA4661" i="2"/>
  <c r="Z4661" i="2"/>
  <c r="AA4477" i="2"/>
  <c r="Z4477" i="2"/>
  <c r="AA739" i="2"/>
  <c r="Z739" i="2"/>
  <c r="AA3773" i="2"/>
  <c r="Z3773" i="2"/>
  <c r="AA2904" i="2"/>
  <c r="Z2904" i="2"/>
  <c r="AA1793" i="2"/>
  <c r="Z1793" i="2"/>
  <c r="Z2581" i="2"/>
  <c r="AA2581" i="2"/>
  <c r="AA2916" i="2"/>
  <c r="Z2916" i="2"/>
  <c r="AA2630" i="2"/>
  <c r="Z2630" i="2"/>
  <c r="AA3863" i="2"/>
  <c r="Z3863" i="2"/>
  <c r="AA4609" i="2"/>
  <c r="Z4609" i="2"/>
  <c r="Z3922" i="2"/>
  <c r="AA3922" i="2"/>
  <c r="AA414" i="2"/>
  <c r="Z414" i="2"/>
  <c r="AA3566" i="2"/>
  <c r="Z3566" i="2"/>
  <c r="AA3679" i="2"/>
  <c r="Z3679" i="2"/>
  <c r="AA4962" i="2"/>
  <c r="Z4962" i="2"/>
  <c r="AA4151" i="2"/>
  <c r="Z4151" i="2"/>
  <c r="AA5721" i="2"/>
  <c r="Z5721" i="2"/>
  <c r="Z2689" i="2"/>
  <c r="AA2689" i="2"/>
  <c r="Z3256" i="2"/>
  <c r="AA3256" i="2"/>
  <c r="AA4142" i="2"/>
  <c r="Z4142" i="2"/>
  <c r="AA4612" i="2"/>
  <c r="Z4612" i="2"/>
  <c r="Z4955" i="2"/>
  <c r="AA4955" i="2"/>
  <c r="AA4126" i="2"/>
  <c r="Z4126" i="2"/>
  <c r="AA5419" i="2"/>
  <c r="Z5419" i="2"/>
  <c r="AA3347" i="2"/>
  <c r="Z3347" i="2"/>
  <c r="AA4207" i="2"/>
  <c r="Z4207" i="2"/>
  <c r="AA5084" i="2"/>
  <c r="Z5084" i="2"/>
  <c r="AA969" i="2"/>
  <c r="Z969" i="2"/>
  <c r="AA549" i="2"/>
  <c r="Z549" i="2"/>
  <c r="AA3246" i="2"/>
  <c r="Z3246" i="2"/>
  <c r="AA1877" i="2"/>
  <c r="Z1877" i="2"/>
  <c r="AA584" i="2"/>
  <c r="Z584" i="2"/>
  <c r="AA2898" i="2"/>
  <c r="Z2898" i="2"/>
  <c r="AA4585" i="2"/>
  <c r="Z4585" i="2"/>
  <c r="AA2616" i="2"/>
  <c r="Z2616" i="2"/>
  <c r="AA2567" i="2"/>
  <c r="Z2567" i="2"/>
  <c r="AA4559" i="2"/>
  <c r="Z4559" i="2"/>
  <c r="AA4282" i="2"/>
  <c r="Z4282" i="2"/>
  <c r="AA3234" i="2"/>
  <c r="Z3234" i="2"/>
  <c r="AA3125" i="2"/>
  <c r="Z3125" i="2"/>
  <c r="AA3297" i="2"/>
  <c r="Z3297" i="2"/>
  <c r="AA4863" i="2"/>
  <c r="Z4863" i="2"/>
  <c r="AA5730" i="2"/>
  <c r="Z5730" i="2"/>
  <c r="AA1633" i="2"/>
  <c r="Z1633" i="2"/>
  <c r="AA2799" i="2"/>
  <c r="Z2799" i="2"/>
  <c r="Z1740" i="2"/>
  <c r="AA1740" i="2"/>
  <c r="Z3248" i="2"/>
  <c r="AA3248" i="2"/>
  <c r="AA2024" i="2"/>
  <c r="Z2024" i="2"/>
  <c r="AA4150" i="2"/>
  <c r="Z4150" i="2"/>
  <c r="AA3035" i="2"/>
  <c r="Z3035" i="2"/>
  <c r="Z3914" i="2"/>
  <c r="AA3914" i="2"/>
  <c r="Z4768" i="2"/>
  <c r="AA4768" i="2"/>
  <c r="AA2810" i="2"/>
  <c r="Z2810" i="2"/>
  <c r="Z2621" i="2"/>
  <c r="AA2621" i="2"/>
  <c r="AA3247" i="2"/>
  <c r="Z3247" i="2"/>
  <c r="AA1932" i="2"/>
  <c r="Z1932" i="2"/>
  <c r="AA5082" i="2"/>
  <c r="Z5082" i="2"/>
  <c r="AA2827" i="2"/>
  <c r="Z2827" i="2"/>
  <c r="AA5211" i="2"/>
  <c r="Z5211" i="2"/>
  <c r="Z3112" i="2"/>
  <c r="AA3112" i="2"/>
  <c r="AA2281" i="2"/>
  <c r="Z2281" i="2"/>
  <c r="AA5756" i="2"/>
  <c r="Z5756" i="2"/>
  <c r="AA391" i="2"/>
  <c r="Z391" i="2"/>
  <c r="Z3854" i="2"/>
  <c r="AA3854" i="2"/>
  <c r="Z4444" i="2"/>
  <c r="AA4444" i="2"/>
  <c r="AA1481" i="2"/>
  <c r="Z1481" i="2"/>
  <c r="AA1143" i="2"/>
  <c r="Z1143" i="2"/>
  <c r="AA2367" i="2"/>
  <c r="Z2367" i="2"/>
  <c r="Z1998" i="2"/>
  <c r="AA1998" i="2"/>
  <c r="Z1748" i="2"/>
  <c r="AA1748" i="2"/>
  <c r="AA625" i="2"/>
  <c r="Z625" i="2"/>
  <c r="AA4554" i="2"/>
  <c r="Z4554" i="2"/>
  <c r="AA5758" i="2"/>
  <c r="Z5758" i="2"/>
  <c r="AA3963" i="2"/>
  <c r="Z3963" i="2"/>
  <c r="AA4293" i="2"/>
  <c r="Z4293" i="2"/>
  <c r="AA5447" i="2"/>
  <c r="Z5447" i="2"/>
  <c r="Z4005" i="2"/>
  <c r="AA4005" i="2"/>
  <c r="AA2778" i="2"/>
  <c r="Z2778" i="2"/>
  <c r="AA2419" i="2"/>
  <c r="Z2419" i="2"/>
  <c r="AA4347" i="2"/>
  <c r="Z4347" i="2"/>
  <c r="Z2254" i="2"/>
  <c r="AA2254" i="2"/>
  <c r="AA3262" i="2"/>
  <c r="Z3262" i="2"/>
  <c r="AA5449" i="2"/>
  <c r="Z5449" i="2"/>
  <c r="AA3951" i="2"/>
  <c r="Z3951" i="2"/>
  <c r="AA2830" i="2"/>
  <c r="Z2830" i="2"/>
  <c r="AA3415" i="2"/>
  <c r="Z3415" i="2"/>
  <c r="Z3176" i="2"/>
  <c r="AA3176" i="2"/>
  <c r="AA632" i="2"/>
  <c r="Z632" i="2"/>
  <c r="AA2610" i="2"/>
  <c r="Z2610" i="2"/>
  <c r="AA4636" i="2"/>
  <c r="Z4636" i="2"/>
  <c r="AA5589" i="2"/>
  <c r="Z5589" i="2"/>
  <c r="Z1134" i="2"/>
  <c r="AA1134" i="2"/>
  <c r="AA3111" i="2"/>
  <c r="Z3111" i="2"/>
  <c r="Z4900" i="2"/>
  <c r="AA4900" i="2"/>
  <c r="Z3910" i="2"/>
  <c r="AA3910" i="2"/>
  <c r="Z4878" i="2"/>
  <c r="AA4878" i="2"/>
  <c r="Z3890" i="2"/>
  <c r="AA3890" i="2"/>
  <c r="Z3902" i="2"/>
  <c r="AA3902" i="2"/>
  <c r="AA5455" i="2"/>
  <c r="Z5455" i="2"/>
  <c r="AA3887" i="2"/>
  <c r="Z3887" i="2"/>
  <c r="Z3448" i="2"/>
  <c r="AA3448" i="2"/>
  <c r="Z3794" i="2"/>
  <c r="AA3794" i="2"/>
  <c r="AA4305" i="2"/>
  <c r="Z4305" i="2"/>
  <c r="AA4691" i="2"/>
  <c r="Z4691" i="2"/>
  <c r="Z4941" i="2"/>
  <c r="AA4941" i="2"/>
  <c r="Z2138" i="2"/>
  <c r="AA2138" i="2"/>
  <c r="Z2262" i="2"/>
  <c r="AA2262" i="2"/>
  <c r="Z4532" i="2"/>
  <c r="AA4532" i="2"/>
  <c r="AA2329" i="2"/>
  <c r="Z2329" i="2"/>
  <c r="AA4294" i="2"/>
  <c r="Z4294" i="2"/>
  <c r="AA2245" i="2"/>
  <c r="Z2245" i="2"/>
  <c r="AA1045" i="2"/>
  <c r="Z1045" i="2"/>
  <c r="AA4118" i="2"/>
  <c r="Z4118" i="2"/>
  <c r="AA4734" i="2"/>
  <c r="Z4734" i="2"/>
  <c r="AA4451" i="2"/>
  <c r="Z4451" i="2"/>
  <c r="AA4162" i="2"/>
  <c r="Z4162" i="2"/>
  <c r="Z766" i="2"/>
  <c r="AA766" i="2"/>
  <c r="AA595" i="2"/>
  <c r="Z595" i="2"/>
  <c r="AA1268" i="2"/>
  <c r="Z1268" i="2"/>
  <c r="Z2977" i="2"/>
  <c r="AA2977" i="2"/>
  <c r="AA3820" i="2"/>
  <c r="Z3820" i="2"/>
  <c r="AA2490" i="2"/>
  <c r="Z2490" i="2"/>
  <c r="AA3494" i="2"/>
  <c r="Z3494" i="2"/>
  <c r="AA5468" i="2"/>
  <c r="Z5468" i="2"/>
  <c r="AA4709" i="2"/>
  <c r="Z4709" i="2"/>
  <c r="AA3639" i="2"/>
  <c r="Z3639" i="2"/>
  <c r="Z3862" i="2"/>
  <c r="AA3862" i="2"/>
  <c r="AA3303" i="2"/>
  <c r="Z3303" i="2"/>
  <c r="AA3346" i="2"/>
  <c r="Z3346" i="2"/>
  <c r="AA3255" i="2"/>
  <c r="Z3255" i="2"/>
  <c r="AA3595" i="2"/>
  <c r="Z3595" i="2"/>
  <c r="AA2736" i="2"/>
  <c r="Z2736" i="2"/>
  <c r="AA4273" i="2"/>
  <c r="Z4273" i="2"/>
  <c r="AA4687" i="2"/>
  <c r="Z4687" i="2"/>
  <c r="AA4035" i="2"/>
  <c r="Z4035" i="2"/>
  <c r="AA4378" i="2"/>
  <c r="Z4378" i="2"/>
  <c r="AA2442" i="2"/>
  <c r="Z2442" i="2"/>
  <c r="Z3993" i="2"/>
  <c r="AA3993" i="2"/>
  <c r="AA4238" i="2"/>
  <c r="Z4238" i="2"/>
  <c r="Z3052" i="2"/>
  <c r="AA3052" i="2"/>
  <c r="AA3491" i="2"/>
  <c r="Z3491" i="2"/>
  <c r="Z998" i="2"/>
  <c r="AA998" i="2"/>
  <c r="AA4582" i="2"/>
  <c r="Z4582" i="2"/>
  <c r="AA5052" i="2"/>
  <c r="Z5052" i="2"/>
  <c r="Z4324" i="2"/>
  <c r="AA4324" i="2"/>
  <c r="AA5475" i="2"/>
  <c r="Z5475" i="2"/>
  <c r="AA2131" i="2"/>
  <c r="Z2131" i="2"/>
  <c r="AA1848" i="2"/>
  <c r="Z1848" i="2"/>
  <c r="AA819" i="2"/>
  <c r="Z819" i="2"/>
  <c r="AA2307" i="2"/>
  <c r="Z2307" i="2"/>
  <c r="AA1264" i="2"/>
  <c r="Z1264" i="2"/>
  <c r="AA3861" i="2"/>
  <c r="Z3861" i="2"/>
  <c r="AA1980" i="2"/>
  <c r="Z1980" i="2"/>
  <c r="AA5482" i="2"/>
  <c r="Z5482" i="2"/>
  <c r="AA2723" i="2"/>
  <c r="Z2723" i="2"/>
  <c r="AA3159" i="2"/>
  <c r="Z3159" i="2"/>
  <c r="AA3708" i="2"/>
  <c r="Z3708" i="2"/>
  <c r="AA3003" i="2"/>
  <c r="Z3003" i="2"/>
  <c r="Z3524" i="2"/>
  <c r="AA3524" i="2"/>
  <c r="Z3412" i="2"/>
  <c r="AA3412" i="2"/>
  <c r="AA3635" i="2"/>
  <c r="Z3635" i="2"/>
  <c r="Z2789" i="2"/>
  <c r="AA2789" i="2"/>
  <c r="AA3361" i="2"/>
  <c r="Z3361" i="2"/>
  <c r="AA3518" i="2"/>
  <c r="Z3518" i="2"/>
  <c r="AA5738" i="2"/>
  <c r="Z5738" i="2"/>
  <c r="Z4917" i="2"/>
  <c r="AA4917" i="2"/>
  <c r="AA3010" i="2"/>
  <c r="Z3010" i="2"/>
  <c r="AA3026" i="2"/>
  <c r="Z3026" i="2"/>
  <c r="Z2557" i="2"/>
  <c r="AA2557" i="2"/>
  <c r="Z2549" i="2"/>
  <c r="AA2549" i="2"/>
  <c r="Z1862" i="2"/>
  <c r="AA1862" i="2"/>
  <c r="AA2201" i="2"/>
  <c r="Z2201" i="2"/>
  <c r="Z5111" i="2"/>
  <c r="AA5111" i="2"/>
  <c r="AA1646" i="2"/>
  <c r="Z1646" i="2"/>
  <c r="AA2912" i="2"/>
  <c r="Z2912" i="2"/>
  <c r="AA1675" i="2"/>
  <c r="Z1675" i="2"/>
  <c r="AA3131" i="2"/>
  <c r="Z3131" i="2"/>
  <c r="AA1389" i="2"/>
  <c r="Z1389" i="2"/>
  <c r="AA5601" i="2"/>
  <c r="Z5601" i="2"/>
  <c r="AA536" i="2"/>
  <c r="Z536" i="2"/>
  <c r="AA2500" i="2"/>
  <c r="Z2500" i="2"/>
  <c r="Z5115" i="2"/>
  <c r="AA5115" i="2"/>
  <c r="Z2945" i="2"/>
  <c r="AA2945" i="2"/>
  <c r="AA4547" i="2"/>
  <c r="Z4547" i="2"/>
  <c r="Z3906" i="2"/>
  <c r="AA3906" i="2"/>
  <c r="AA852" i="2"/>
  <c r="Z852" i="2"/>
  <c r="AA2620" i="2"/>
  <c r="Z2620" i="2"/>
  <c r="AA5501" i="2"/>
  <c r="Z5501" i="2"/>
  <c r="AA4607" i="2"/>
  <c r="Z4607" i="2"/>
  <c r="AA561" i="2"/>
  <c r="Z561" i="2"/>
  <c r="AA1619" i="2"/>
  <c r="Z1619" i="2"/>
  <c r="AA3042" i="2"/>
  <c r="Z3042" i="2"/>
  <c r="Z5727" i="2"/>
  <c r="AA5727" i="2"/>
  <c r="AA4657" i="2"/>
  <c r="Z4657" i="2"/>
  <c r="Z3961" i="2"/>
  <c r="AA3961" i="2"/>
  <c r="AA1621" i="2"/>
  <c r="Z1621" i="2"/>
  <c r="AA685" i="2"/>
  <c r="Z685" i="2"/>
  <c r="Z5607" i="2"/>
  <c r="AA5607" i="2"/>
  <c r="AA2007" i="2"/>
  <c r="Z2007" i="2"/>
  <c r="AA5509" i="2"/>
  <c r="Z5509" i="2"/>
  <c r="AA3594" i="2"/>
  <c r="Z3594" i="2"/>
  <c r="AA4427" i="2"/>
  <c r="Z4427" i="2"/>
  <c r="AA2547" i="2"/>
  <c r="Z2547" i="2"/>
  <c r="AA683" i="2"/>
  <c r="Z683" i="2"/>
  <c r="Z2849" i="2"/>
  <c r="AA2849" i="2"/>
  <c r="AA1939" i="2"/>
  <c r="Z1939" i="2"/>
  <c r="Z4448" i="2"/>
  <c r="AA4448" i="2"/>
  <c r="Z4781" i="2"/>
  <c r="AA4781" i="2"/>
  <c r="AA3015" i="2"/>
  <c r="Z3015" i="2"/>
  <c r="Z4037" i="2"/>
  <c r="AA4037" i="2"/>
  <c r="AA2096" i="2"/>
  <c r="Z2096" i="2"/>
  <c r="AA1699" i="2"/>
  <c r="Z1699" i="2"/>
  <c r="AA2955" i="2"/>
  <c r="Z2955" i="2"/>
  <c r="Z2909" i="2"/>
  <c r="AA2909" i="2"/>
  <c r="AA1180" i="2"/>
  <c r="Z1180" i="2"/>
  <c r="AA4759" i="2"/>
  <c r="Z4759" i="2"/>
  <c r="AA3959" i="2"/>
  <c r="Z3959" i="2"/>
  <c r="AA3892" i="2"/>
  <c r="Z3892" i="2"/>
  <c r="AA4076" i="2"/>
  <c r="Z4076" i="2"/>
  <c r="Z2428" i="2"/>
  <c r="AA2428" i="2"/>
  <c r="AA535" i="2"/>
  <c r="Z535" i="2"/>
  <c r="AA3567" i="2"/>
  <c r="Z3567" i="2"/>
  <c r="AA5525" i="2"/>
  <c r="Z5525" i="2"/>
  <c r="AA3765" i="2"/>
  <c r="Z3765" i="2"/>
  <c r="AA1470" i="2"/>
  <c r="Z1470" i="2"/>
  <c r="Z4872" i="2"/>
  <c r="AA4872" i="2"/>
  <c r="AA5530" i="2"/>
  <c r="Z5530" i="2"/>
  <c r="AA4350" i="2"/>
  <c r="Z4350" i="2"/>
  <c r="AA5010" i="2"/>
  <c r="Z5010" i="2"/>
  <c r="AA4603" i="2"/>
  <c r="Z4603" i="2"/>
  <c r="Z4364" i="2"/>
  <c r="AA4364" i="2"/>
  <c r="AA2814" i="2"/>
  <c r="Z2814" i="2"/>
  <c r="Z2565" i="2"/>
  <c r="AA2565" i="2"/>
  <c r="AA2703" i="2"/>
  <c r="Z2703" i="2"/>
  <c r="AA2562" i="2"/>
  <c r="Z2562" i="2"/>
  <c r="AA4543" i="2"/>
  <c r="Z4543" i="2"/>
  <c r="AA1379" i="2"/>
  <c r="Z1379" i="2"/>
  <c r="Z5151" i="2"/>
  <c r="AA5151" i="2"/>
  <c r="AA4326" i="2"/>
  <c r="Z4326" i="2"/>
  <c r="AA1717" i="2"/>
  <c r="Z1717" i="2"/>
  <c r="Z1676" i="2"/>
  <c r="AA1676" i="2"/>
  <c r="AA1438" i="2"/>
  <c r="Z1438" i="2"/>
  <c r="AA2595" i="2"/>
  <c r="Z2595" i="2"/>
  <c r="AA3629" i="2"/>
  <c r="Z3629" i="2"/>
  <c r="Z4888" i="2"/>
  <c r="AA4888" i="2"/>
  <c r="Z4380" i="2"/>
  <c r="AA4380" i="2"/>
  <c r="AA3897" i="2"/>
  <c r="Z3897" i="2"/>
  <c r="AA5024" i="2"/>
  <c r="Z5024" i="2"/>
  <c r="AA4570" i="2"/>
  <c r="Z4570" i="2"/>
  <c r="AA3102" i="2"/>
  <c r="Z3102" i="2"/>
  <c r="Z3870" i="2"/>
  <c r="AA3870" i="2"/>
  <c r="AA2790" i="2"/>
  <c r="Z2790" i="2"/>
  <c r="Z3608" i="2"/>
  <c r="AA3608" i="2"/>
  <c r="Z4849" i="2"/>
  <c r="AA4849" i="2"/>
  <c r="Z2801" i="2"/>
  <c r="AA2801" i="2"/>
  <c r="Z5270" i="2"/>
  <c r="AA5270" i="2"/>
  <c r="AA5774" i="2"/>
  <c r="Z5774" i="2"/>
  <c r="AA5781" i="2"/>
  <c r="Z5781" i="2"/>
  <c r="AA1609" i="2"/>
  <c r="Z1609" i="2"/>
  <c r="AA5736" i="2"/>
  <c r="Z5736" i="2"/>
  <c r="AA2519" i="2"/>
  <c r="Z2519" i="2"/>
  <c r="AA2552" i="2"/>
  <c r="Z2552" i="2"/>
  <c r="AA4616" i="2"/>
  <c r="Z4616" i="2"/>
  <c r="Z4857" i="2"/>
  <c r="AA4857" i="2"/>
  <c r="Z4861" i="2"/>
  <c r="AA4861" i="2"/>
  <c r="AA2960" i="2"/>
  <c r="Z2960" i="2"/>
  <c r="Z1368" i="2"/>
  <c r="AA1368" i="2"/>
  <c r="AA2396" i="2"/>
  <c r="Z2396" i="2"/>
  <c r="Z4025" i="2"/>
  <c r="AA4025" i="2"/>
  <c r="AA4850" i="2"/>
  <c r="Z4850" i="2"/>
  <c r="AA1909" i="2"/>
  <c r="Z1909" i="2"/>
  <c r="AA1602" i="2"/>
  <c r="Z1602" i="2"/>
  <c r="AA1301" i="2"/>
  <c r="Z1301" i="2"/>
  <c r="AA1248" i="2"/>
  <c r="Z1248" i="2"/>
  <c r="AA1367" i="2"/>
  <c r="Z1367" i="2"/>
  <c r="AA1044" i="2"/>
  <c r="Z1044" i="2"/>
  <c r="AA1209" i="2"/>
  <c r="Z1209" i="2"/>
  <c r="AA571" i="2"/>
  <c r="Z571" i="2"/>
  <c r="Z5063" i="2"/>
  <c r="AA5063" i="2"/>
  <c r="AA3521" i="2"/>
  <c r="Z3521" i="2"/>
  <c r="AA4932" i="2"/>
  <c r="Z4932" i="2"/>
  <c r="AA3173" i="2"/>
  <c r="Z3173" i="2"/>
  <c r="AA3271" i="2"/>
  <c r="Z3271" i="2"/>
  <c r="AA4673" i="2"/>
  <c r="Z4673" i="2"/>
  <c r="AA5212" i="2"/>
  <c r="Z5212" i="2"/>
  <c r="Z750" i="2"/>
  <c r="AA750" i="2"/>
  <c r="Z4860" i="2"/>
  <c r="AA4860" i="2"/>
  <c r="AA937" i="2"/>
  <c r="Z937" i="2"/>
  <c r="AA5550" i="2"/>
  <c r="Z5550" i="2"/>
  <c r="AA5060" i="2"/>
  <c r="Z5060" i="2"/>
  <c r="AA1856" i="2"/>
  <c r="Z1856" i="2"/>
  <c r="AA2834" i="2"/>
  <c r="Z2834" i="2"/>
  <c r="AA4502" i="2"/>
  <c r="Z4502" i="2"/>
  <c r="AA591" i="2"/>
  <c r="Z591" i="2"/>
  <c r="AA4530" i="2"/>
  <c r="Z4530" i="2"/>
  <c r="AA5554" i="2"/>
  <c r="Z5554" i="2"/>
  <c r="AA4503" i="2"/>
  <c r="Z4503" i="2"/>
  <c r="AA3675" i="2"/>
  <c r="Z3675" i="2"/>
  <c r="Z4999" i="2"/>
  <c r="AA4999" i="2"/>
  <c r="AA3685" i="2"/>
  <c r="Z3685" i="2"/>
  <c r="AA5557" i="2"/>
  <c r="Z5557" i="2"/>
  <c r="AA4145" i="2"/>
  <c r="Z4145" i="2"/>
  <c r="AA3514" i="2"/>
  <c r="Z3514" i="2"/>
  <c r="Z4905" i="2"/>
  <c r="AA4905" i="2"/>
  <c r="AA3896" i="2"/>
  <c r="Z3896" i="2"/>
  <c r="AA1357" i="2"/>
  <c r="Z1357" i="2"/>
  <c r="AA5614" i="2"/>
  <c r="Z5614" i="2"/>
  <c r="Z4757" i="2"/>
  <c r="AA4757" i="2"/>
  <c r="AA2634" i="2"/>
  <c r="Z2634" i="2"/>
  <c r="AA1486" i="2"/>
  <c r="Z1486" i="2"/>
  <c r="AA383" i="2"/>
  <c r="Z383" i="2"/>
  <c r="AA1415" i="2"/>
  <c r="Z1415" i="2"/>
  <c r="AA67" i="2"/>
  <c r="Z67" i="2"/>
  <c r="AA3671" i="2"/>
  <c r="Z3671" i="2"/>
  <c r="AA71" i="2"/>
  <c r="Z71" i="2"/>
  <c r="Z2961" i="2"/>
  <c r="AA2961" i="2"/>
  <c r="Z1950" i="2"/>
  <c r="AA1950" i="2"/>
  <c r="AA52" i="2"/>
  <c r="Z52" i="2"/>
  <c r="AA392" i="2"/>
  <c r="Z392" i="2"/>
  <c r="AA405" i="2"/>
  <c r="Z405" i="2"/>
  <c r="AA277" i="2"/>
  <c r="Z277" i="2"/>
  <c r="AA284" i="2"/>
  <c r="Z284" i="2"/>
  <c r="AA504" i="2"/>
  <c r="Z504" i="2"/>
  <c r="AA281" i="2"/>
  <c r="Z281" i="2"/>
  <c r="AA518" i="2"/>
  <c r="Z518" i="2"/>
  <c r="AA126" i="2"/>
  <c r="Z126" i="2"/>
  <c r="AA4" i="2"/>
  <c r="Z4" i="2"/>
  <c r="AA1136" i="2"/>
  <c r="Z1136" i="2"/>
  <c r="AA59" i="2"/>
  <c r="Z59" i="2"/>
  <c r="AA269" i="2"/>
  <c r="Z269" i="2"/>
  <c r="Z5103" i="2"/>
  <c r="AA5103" i="2"/>
  <c r="AA1409" i="2"/>
  <c r="Z1409" i="2"/>
  <c r="AA600" i="2"/>
  <c r="Z600" i="2"/>
  <c r="AA196" i="2"/>
  <c r="Z196" i="2"/>
  <c r="AA457" i="2"/>
  <c r="Z457" i="2"/>
  <c r="AA2021" i="2"/>
  <c r="Z2021" i="2"/>
  <c r="AA4846" i="2"/>
  <c r="Z4846" i="2"/>
  <c r="AA2360" i="2"/>
  <c r="Z2360" i="2"/>
  <c r="AA114" i="2"/>
  <c r="Z114" i="2"/>
  <c r="AA636" i="2"/>
  <c r="Z636" i="2"/>
  <c r="AA393" i="2"/>
  <c r="Z393" i="2"/>
  <c r="AA1541" i="2"/>
  <c r="Z1541" i="2"/>
  <c r="AA577" i="2"/>
  <c r="Z577" i="2"/>
  <c r="AA2426" i="2"/>
  <c r="Z2426" i="2"/>
  <c r="AA5106" i="2"/>
  <c r="Z5106" i="2"/>
  <c r="Z5113" i="2"/>
  <c r="AA5113" i="2"/>
  <c r="AA2474" i="2"/>
  <c r="Z2474" i="2"/>
  <c r="Z5354" i="2"/>
  <c r="AA5354" i="2"/>
  <c r="AA5633" i="2"/>
  <c r="Z5633" i="2"/>
  <c r="AA5658" i="2"/>
  <c r="Z5658" i="2"/>
  <c r="AA2871" i="2"/>
  <c r="Z2871" i="2"/>
  <c r="AA1469" i="2"/>
  <c r="Z1469" i="2"/>
  <c r="Z2298" i="2"/>
  <c r="AA2298" i="2"/>
  <c r="AA4390" i="2"/>
  <c r="Z4390" i="2"/>
  <c r="Z3060" i="2"/>
  <c r="AA3060" i="2"/>
  <c r="AA681" i="2"/>
  <c r="Z681" i="2"/>
  <c r="Z854" i="2"/>
  <c r="AA854" i="2"/>
  <c r="AA1123" i="2"/>
  <c r="Z1123" i="2"/>
  <c r="AA3680" i="2"/>
  <c r="Z3680" i="2"/>
  <c r="Z1218" i="2"/>
  <c r="AA1218" i="2"/>
  <c r="AA2867" i="2"/>
  <c r="Z2867" i="2"/>
  <c r="AA2395" i="2"/>
  <c r="Z2395" i="2"/>
  <c r="AA4541" i="2"/>
  <c r="Z4541" i="2"/>
  <c r="Z1384" i="2"/>
  <c r="AA1384" i="2"/>
  <c r="AA335" i="2"/>
  <c r="Z335" i="2"/>
  <c r="Z4441" i="2"/>
  <c r="AA4441" i="2"/>
  <c r="Z5119" i="2"/>
  <c r="AA5119" i="2"/>
  <c r="Z3084" i="2"/>
  <c r="AA3084" i="2"/>
  <c r="AA5130" i="2"/>
  <c r="Z5130" i="2"/>
  <c r="AA1144" i="2"/>
  <c r="Z1144" i="2"/>
  <c r="Z4788" i="2"/>
  <c r="AA4788" i="2"/>
  <c r="AA4728" i="2"/>
  <c r="Z4728" i="2"/>
  <c r="AA512" i="2"/>
  <c r="Z512" i="2"/>
  <c r="AA4056" i="2"/>
  <c r="Z4056" i="2"/>
  <c r="AA5666" i="2"/>
  <c r="Z5666" i="2"/>
  <c r="AA5668" i="2"/>
  <c r="Z5668" i="2"/>
  <c r="AA2483" i="2"/>
  <c r="Z2483" i="2"/>
  <c r="Z5025" i="2"/>
  <c r="AA5025" i="2"/>
  <c r="AA530" i="2"/>
  <c r="Z530" i="2"/>
  <c r="Z3064" i="2"/>
  <c r="AA3064" i="2"/>
  <c r="AA5040" i="2"/>
  <c r="Z5040" i="2"/>
  <c r="AA105" i="2"/>
  <c r="Z105" i="2"/>
  <c r="AA971" i="2"/>
  <c r="Z971" i="2"/>
  <c r="AA1213" i="2"/>
  <c r="Z1213" i="2"/>
  <c r="AA15" i="2"/>
  <c r="Z15" i="2"/>
  <c r="AA4936" i="2"/>
  <c r="Z4936" i="2"/>
  <c r="Z3296" i="2"/>
  <c r="AA3296" i="2"/>
  <c r="AA2990" i="2"/>
  <c r="Z2990" i="2"/>
  <c r="AA1216" i="2"/>
  <c r="Z1216" i="2"/>
  <c r="Z1990" i="2"/>
  <c r="AA1990" i="2"/>
  <c r="AA3273" i="2"/>
  <c r="Z3273" i="2"/>
  <c r="Z2845" i="2"/>
  <c r="AA2845" i="2"/>
  <c r="AA5086" i="2"/>
  <c r="Z5086" i="2"/>
  <c r="AA2932" i="2"/>
  <c r="Z2932" i="2"/>
  <c r="AA2936" i="2"/>
  <c r="Z2936" i="2"/>
  <c r="AA2248" i="2"/>
  <c r="Z2248" i="2"/>
  <c r="AA5076" i="2"/>
  <c r="Z5076" i="2"/>
  <c r="Z3416" i="2"/>
  <c r="AA3416" i="2"/>
  <c r="AA4330" i="2"/>
  <c r="Z4330" i="2"/>
  <c r="AA3647" i="2"/>
  <c r="Z3647" i="2"/>
  <c r="AA4421" i="2"/>
  <c r="Z4421" i="2"/>
  <c r="Z4116" i="2"/>
  <c r="AA4116" i="2"/>
  <c r="AA1822" i="2"/>
  <c r="Z1822" i="2"/>
  <c r="Z3040" i="2"/>
  <c r="AA3040" i="2"/>
  <c r="AA2267" i="2"/>
  <c r="Z2267" i="2"/>
  <c r="Z950" i="2"/>
  <c r="AA950" i="2"/>
  <c r="AA1490" i="2"/>
  <c r="Z1490" i="2"/>
  <c r="AA1606" i="2"/>
  <c r="Z1606" i="2"/>
  <c r="AA1896" i="2"/>
  <c r="Z1896" i="2"/>
  <c r="AA4676" i="2"/>
  <c r="Z4676" i="2"/>
  <c r="AA1465" i="2"/>
  <c r="Z1465" i="2"/>
  <c r="AA5673" i="2"/>
  <c r="Z5673" i="2"/>
  <c r="Z2054" i="2"/>
  <c r="AA2054" i="2"/>
  <c r="AA1075" i="2"/>
  <c r="Z1075" i="2"/>
  <c r="AA1289" i="2"/>
  <c r="Z1289" i="2"/>
  <c r="Z1038" i="2"/>
  <c r="AA1038" i="2"/>
  <c r="Z830" i="2"/>
  <c r="AA830" i="2"/>
  <c r="AA644" i="2"/>
  <c r="Z644" i="2"/>
  <c r="AA1016" i="2"/>
  <c r="Z1016" i="2"/>
  <c r="AA1247" i="2"/>
  <c r="Z1247" i="2"/>
  <c r="Z2294" i="2"/>
  <c r="AA2294" i="2"/>
  <c r="AA1347" i="2"/>
  <c r="Z1347" i="2"/>
  <c r="AA2455" i="2"/>
  <c r="Z2455" i="2"/>
  <c r="AA2459" i="2"/>
  <c r="Z2459" i="2"/>
  <c r="Z2601" i="2"/>
  <c r="AA2601" i="2"/>
  <c r="AA2631" i="2"/>
  <c r="Z2631" i="2"/>
  <c r="AA2491" i="2"/>
  <c r="Z2491" i="2"/>
  <c r="AA2059" i="2"/>
  <c r="Z2059" i="2"/>
  <c r="Z1978" i="2"/>
  <c r="AA1978" i="2"/>
  <c r="AA1766" i="2"/>
  <c r="Z1766" i="2"/>
  <c r="AA1739" i="2"/>
  <c r="Z1739" i="2"/>
  <c r="Z1238" i="2"/>
  <c r="AA1238" i="2"/>
  <c r="AA716" i="2"/>
  <c r="Z716" i="2"/>
  <c r="AA2043" i="2"/>
  <c r="Z2043" i="2"/>
  <c r="AA2856" i="2"/>
  <c r="Z2856" i="2"/>
  <c r="AA1112" i="2"/>
  <c r="Z1112" i="2"/>
  <c r="Z3480" i="2"/>
  <c r="AA3480" i="2"/>
  <c r="Z5137" i="2"/>
  <c r="AA5137" i="2"/>
  <c r="AA1799" i="2"/>
  <c r="Z1799" i="2"/>
  <c r="Z1022" i="2"/>
  <c r="AA1022" i="2"/>
  <c r="AA5632" i="2"/>
  <c r="Z5632" i="2"/>
  <c r="AA2048" i="2"/>
  <c r="Z2048" i="2"/>
  <c r="AA1625" i="2"/>
  <c r="Z1625" i="2"/>
  <c r="AA432" i="2"/>
  <c r="Z432" i="2"/>
  <c r="AA5" i="2"/>
  <c r="Z5" i="2"/>
  <c r="AA785" i="2"/>
  <c r="Z785" i="2"/>
  <c r="AA445" i="2"/>
  <c r="Z445" i="2"/>
  <c r="AA1733" i="2"/>
  <c r="Z1733" i="2"/>
  <c r="AA759" i="2"/>
  <c r="Z759" i="2"/>
  <c r="AA194" i="2"/>
  <c r="Z194" i="2"/>
  <c r="Z4856" i="2"/>
  <c r="AA4856" i="2"/>
  <c r="AA475" i="2"/>
  <c r="Z475" i="2"/>
  <c r="AA728" i="2"/>
  <c r="Z728" i="2"/>
  <c r="AA1141" i="2"/>
  <c r="Z1141" i="2"/>
  <c r="Z4963" i="2"/>
  <c r="AA4963" i="2"/>
  <c r="AA150" i="2"/>
  <c r="Z150" i="2"/>
  <c r="AA62" i="2"/>
  <c r="Z62" i="2"/>
  <c r="Z1796" i="2"/>
  <c r="AA1796" i="2"/>
  <c r="AA578" i="2"/>
  <c r="Z578" i="2"/>
  <c r="AA434" i="2"/>
  <c r="Z434" i="2"/>
  <c r="AA372" i="2"/>
  <c r="Z372" i="2"/>
  <c r="AA5148" i="2"/>
  <c r="Z5148" i="2"/>
  <c r="AA261" i="2"/>
  <c r="Z261" i="2"/>
  <c r="AA78" i="2"/>
  <c r="Z78" i="2"/>
  <c r="AA243" i="2"/>
  <c r="Z243" i="2"/>
  <c r="AA2775" i="2"/>
  <c r="Z2775" i="2"/>
  <c r="AA451" i="2"/>
  <c r="Z451" i="2"/>
  <c r="AA5152" i="2"/>
  <c r="Z5152" i="2"/>
  <c r="AA480" i="2"/>
  <c r="Z480" i="2"/>
  <c r="AA2173" i="2"/>
  <c r="Z2173" i="2"/>
  <c r="Z2274" i="2"/>
  <c r="AA2274" i="2"/>
  <c r="Z1744" i="2"/>
  <c r="AA1744" i="2"/>
  <c r="AA60" i="2"/>
  <c r="Z60" i="2"/>
  <c r="AA94" i="2"/>
  <c r="Z94" i="2"/>
  <c r="AA39" i="2"/>
  <c r="Z39" i="2"/>
  <c r="AA313" i="2"/>
  <c r="Z313" i="2"/>
  <c r="AA34" i="2"/>
  <c r="Z34" i="2"/>
  <c r="AA18" i="2"/>
  <c r="Z18" i="2"/>
  <c r="AA170" i="2"/>
  <c r="Z170" i="2"/>
  <c r="AA12" i="2"/>
  <c r="Z12" i="2"/>
  <c r="AA2740" i="2"/>
  <c r="Z2740" i="2"/>
  <c r="AA5688" i="2"/>
  <c r="Z5688" i="2"/>
  <c r="AA1525" i="2"/>
  <c r="Z1525" i="2"/>
  <c r="AA1471" i="2"/>
  <c r="Z1471" i="2"/>
  <c r="AA453" i="2"/>
  <c r="Z453" i="2"/>
  <c r="AA559" i="2"/>
  <c r="Z559" i="2"/>
  <c r="AA32" i="2"/>
  <c r="Z32" i="2"/>
  <c r="AA5616" i="2"/>
  <c r="Z5616" i="2"/>
  <c r="AA5156" i="2"/>
  <c r="Z5156" i="2"/>
  <c r="AA157" i="2"/>
  <c r="Z157" i="2"/>
  <c r="AA5694" i="2"/>
  <c r="Z5694" i="2"/>
  <c r="AA509" i="2"/>
  <c r="Z509" i="2"/>
  <c r="AA207" i="2"/>
  <c r="Z207" i="2"/>
  <c r="AA523" i="2"/>
  <c r="Z523" i="2"/>
  <c r="AA1249" i="2"/>
  <c r="Z1249" i="2"/>
  <c r="AA266" i="2"/>
  <c r="Z266" i="2"/>
  <c r="AA1824" i="2"/>
  <c r="Z1824" i="2"/>
  <c r="AA493" i="2"/>
  <c r="Z493" i="2"/>
  <c r="AA102" i="2"/>
  <c r="Z102" i="2"/>
  <c r="AA104" i="2"/>
  <c r="Z104" i="2"/>
  <c r="AA118" i="2"/>
  <c r="Z118" i="2"/>
  <c r="AA245" i="2"/>
  <c r="Z245" i="2"/>
  <c r="AA2013" i="2"/>
  <c r="Z2013" i="2"/>
  <c r="AA4090" i="2"/>
  <c r="Z4090" i="2"/>
  <c r="AA5174" i="2"/>
  <c r="Z5174" i="2"/>
  <c r="Z994" i="2"/>
  <c r="AA994" i="2"/>
  <c r="Z5175" i="2"/>
  <c r="AA5175" i="2"/>
  <c r="AA613" i="2"/>
  <c r="Z613" i="2"/>
  <c r="Z4088" i="2"/>
  <c r="AA4088" i="2"/>
  <c r="AA3438" i="2"/>
  <c r="Z3438" i="2"/>
  <c r="Z5177" i="2"/>
  <c r="AA5177" i="2"/>
  <c r="Z1954" i="2"/>
  <c r="AA1954" i="2"/>
  <c r="AA3591" i="2"/>
  <c r="Z3591" i="2"/>
  <c r="AA2324" i="2"/>
  <c r="Z2324" i="2"/>
  <c r="Z2402" i="2"/>
  <c r="AA2402" i="2"/>
  <c r="AA4227" i="2"/>
  <c r="Z4227" i="2"/>
  <c r="AA1337" i="2"/>
  <c r="Z1337" i="2"/>
  <c r="Z1002" i="2"/>
  <c r="AA1002" i="2"/>
  <c r="Z834" i="2"/>
  <c r="AA834" i="2"/>
  <c r="Z5179" i="2"/>
  <c r="AA5179" i="2"/>
  <c r="Z1308" i="2"/>
  <c r="AA1308" i="2"/>
  <c r="Z966" i="2"/>
  <c r="AA966" i="2"/>
  <c r="AA887" i="2"/>
  <c r="Z887" i="2"/>
  <c r="AA1988" i="2"/>
  <c r="Z1988" i="2"/>
  <c r="AA289" i="2"/>
  <c r="Z289" i="2"/>
  <c r="AA292" i="2"/>
  <c r="Z292" i="2"/>
  <c r="AA764" i="2"/>
  <c r="Z764" i="2"/>
  <c r="AA302" i="2"/>
  <c r="Z302" i="2"/>
  <c r="AA79" i="2"/>
  <c r="Z79" i="2"/>
  <c r="AA360" i="2"/>
  <c r="Z360" i="2"/>
  <c r="AA1167" i="2"/>
  <c r="Z1167" i="2"/>
  <c r="AA1494" i="2"/>
  <c r="Z1494" i="2"/>
  <c r="AA1579" i="2"/>
  <c r="Z1579" i="2"/>
  <c r="AA1659" i="2"/>
  <c r="Z1659" i="2"/>
  <c r="AA423" i="2"/>
  <c r="Z423" i="2"/>
  <c r="AA443" i="2"/>
  <c r="Z443" i="2"/>
  <c r="AA366" i="2"/>
  <c r="Z366" i="2"/>
  <c r="AA3097" i="2"/>
  <c r="Z3097" i="2"/>
  <c r="AA3055" i="2"/>
  <c r="Z3055" i="2"/>
  <c r="AA51" i="2"/>
  <c r="Z51" i="2"/>
  <c r="AA307" i="2"/>
  <c r="Z307" i="2"/>
  <c r="AA370" i="2"/>
  <c r="Z370" i="2"/>
  <c r="AA1303" i="2"/>
  <c r="Z1303" i="2"/>
  <c r="AA572" i="2"/>
  <c r="Z572" i="2"/>
  <c r="Z2449" i="2"/>
  <c r="AA2449" i="2"/>
  <c r="Z1640" i="2"/>
  <c r="AA1640" i="2"/>
  <c r="AA2511" i="2"/>
  <c r="Z2511" i="2"/>
  <c r="Z746" i="2"/>
  <c r="AA746" i="2"/>
  <c r="AA5192" i="2"/>
  <c r="Z5192" i="2"/>
  <c r="AA3034" i="2"/>
  <c r="Z3034" i="2"/>
  <c r="Z1030" i="2"/>
  <c r="AA1030" i="2"/>
  <c r="Z3272" i="2"/>
  <c r="AA3272" i="2"/>
  <c r="AA3359" i="2"/>
  <c r="Z3359" i="2"/>
  <c r="AA1526" i="2"/>
  <c r="Z1526" i="2"/>
  <c r="AA2149" i="2"/>
  <c r="Z2149" i="2"/>
  <c r="AA2502" i="2"/>
  <c r="Z2502" i="2"/>
  <c r="AA791" i="2"/>
  <c r="Z791" i="2"/>
  <c r="Z1352" i="2"/>
  <c r="AA1352" i="2"/>
  <c r="Z726" i="2"/>
  <c r="AA726" i="2"/>
  <c r="AA1200" i="2"/>
  <c r="Z1200" i="2"/>
  <c r="AA2328" i="2"/>
  <c r="Z2328" i="2"/>
  <c r="Z1014" i="2"/>
  <c r="AA1014" i="2"/>
  <c r="AA5195" i="2"/>
  <c r="Z5195" i="2"/>
  <c r="AA3879" i="2"/>
  <c r="Z3879" i="2"/>
  <c r="AA2373" i="2"/>
  <c r="Z2373" i="2"/>
  <c r="AA1961" i="2"/>
  <c r="Z1961" i="2"/>
  <c r="AA4003" i="2"/>
  <c r="Z4003" i="2"/>
  <c r="Z1126" i="2"/>
  <c r="AA1126" i="2"/>
  <c r="Z5200" i="2"/>
  <c r="AA5200" i="2"/>
  <c r="AA1936" i="2"/>
  <c r="Z1936" i="2"/>
  <c r="AA1446" i="2"/>
  <c r="Z1446" i="2"/>
  <c r="AA5205" i="2"/>
  <c r="Z5205" i="2"/>
  <c r="AA5208" i="2"/>
  <c r="Z5208" i="2"/>
  <c r="AA1941" i="2"/>
  <c r="Z1941" i="2"/>
  <c r="AA3095" i="2"/>
  <c r="Z3095" i="2"/>
  <c r="Z2222" i="2"/>
  <c r="AA2222" i="2"/>
  <c r="AA4478" i="2"/>
  <c r="Z4478" i="2"/>
  <c r="AA5219" i="2"/>
  <c r="Z5219" i="2"/>
  <c r="AA3317" i="2"/>
  <c r="Z3317" i="2"/>
  <c r="AA5232" i="2"/>
  <c r="Z5232" i="2"/>
  <c r="AA3213" i="2"/>
  <c r="Z3213" i="2"/>
  <c r="AA663" i="2"/>
  <c r="Z663" i="2"/>
  <c r="AA609" i="2"/>
  <c r="Z609" i="2"/>
  <c r="AA693" i="2"/>
  <c r="Z693" i="2"/>
  <c r="AA624" i="2"/>
  <c r="Z624" i="2"/>
  <c r="AA5245" i="2"/>
  <c r="Z5245" i="2"/>
  <c r="AA3574" i="2"/>
  <c r="Z3574" i="2"/>
  <c r="AA853" i="2"/>
  <c r="Z853" i="2"/>
  <c r="AA4135" i="2"/>
  <c r="Z4135" i="2"/>
  <c r="Z2206" i="2"/>
  <c r="AA2206" i="2"/>
  <c r="AA5256" i="2"/>
  <c r="Z5256" i="2"/>
  <c r="Z5258" i="2"/>
  <c r="AA5258" i="2"/>
  <c r="AA507" i="2"/>
  <c r="Z507" i="2"/>
  <c r="Z1668" i="2"/>
  <c r="AA1668" i="2"/>
  <c r="AA5260" i="2"/>
  <c r="Z5260" i="2"/>
  <c r="AA5269" i="2"/>
  <c r="Z5269" i="2"/>
  <c r="AA5622" i="2"/>
  <c r="Z5622" i="2"/>
  <c r="Z5274" i="2"/>
  <c r="AA5274" i="2"/>
  <c r="AA5277" i="2"/>
  <c r="Z5277" i="2"/>
  <c r="Z5282" i="2"/>
  <c r="AA5282" i="2"/>
  <c r="AA173" i="2"/>
  <c r="Z173" i="2"/>
  <c r="Z5294" i="2"/>
  <c r="AA5294" i="2"/>
  <c r="Z1632" i="2"/>
  <c r="AA1632" i="2"/>
  <c r="AA5301" i="2"/>
  <c r="Z5301" i="2"/>
  <c r="Z5647" i="2"/>
  <c r="AA5647" i="2"/>
  <c r="AA3815" i="2"/>
  <c r="Z3815" i="2"/>
  <c r="AA5311" i="2"/>
  <c r="Z5311" i="2"/>
  <c r="AA1868" i="2"/>
  <c r="Z1868" i="2"/>
  <c r="AA964" i="2"/>
  <c r="Z964" i="2"/>
  <c r="AA1730" i="2"/>
  <c r="Z1730" i="2"/>
  <c r="AA5317" i="2"/>
  <c r="Z5317" i="2"/>
  <c r="AA5321" i="2"/>
  <c r="Z5321" i="2"/>
  <c r="AA2387" i="2"/>
  <c r="Z2387" i="2"/>
  <c r="AA935" i="2"/>
  <c r="Z935" i="2"/>
  <c r="Z1290" i="2"/>
  <c r="AA1290" i="2"/>
  <c r="AA5335" i="2"/>
  <c r="Z5335" i="2"/>
  <c r="AA254" i="2"/>
  <c r="Z254" i="2"/>
  <c r="Z3396" i="2"/>
  <c r="AA3396" i="2"/>
  <c r="AA5344" i="2"/>
  <c r="Z5344" i="2"/>
  <c r="AA264" i="2"/>
  <c r="Z264" i="2"/>
  <c r="AA616" i="2"/>
  <c r="Z616" i="2"/>
  <c r="AA385" i="2"/>
  <c r="Z385" i="2"/>
  <c r="AA4898" i="2"/>
  <c r="Z4898" i="2"/>
  <c r="AA840" i="2"/>
  <c r="Z840" i="2"/>
  <c r="Z814" i="2"/>
  <c r="AA814" i="2"/>
  <c r="AA5461" i="2"/>
  <c r="Z5461" i="2"/>
  <c r="AA2144" i="2"/>
  <c r="Z2144" i="2"/>
  <c r="AA1751" i="2"/>
  <c r="Z1751" i="2"/>
  <c r="AA1705" i="2"/>
  <c r="Z1705" i="2"/>
  <c r="AA3341" i="2"/>
  <c r="Z3341" i="2"/>
  <c r="AA1583" i="2"/>
  <c r="Z1583" i="2"/>
  <c r="AA3233" i="2"/>
  <c r="Z3233" i="2"/>
  <c r="AA2187" i="2"/>
  <c r="Z2187" i="2"/>
  <c r="AA3833" i="2"/>
  <c r="Z3833" i="2"/>
  <c r="AA3832" i="2"/>
  <c r="Z3832" i="2"/>
  <c r="AA5371" i="2"/>
  <c r="Z5371" i="2"/>
  <c r="Z1436" i="2"/>
  <c r="AA1436" i="2"/>
  <c r="AA3267" i="2"/>
  <c r="Z3267" i="2"/>
  <c r="AA5572" i="2"/>
  <c r="Z5572" i="2"/>
  <c r="Z4829" i="2"/>
  <c r="AA4829" i="2"/>
  <c r="AA836" i="2"/>
  <c r="Z836" i="2"/>
  <c r="Z1874" i="2"/>
  <c r="AA1874" i="2"/>
  <c r="AA1061" i="2"/>
  <c r="Z1061" i="2"/>
  <c r="AA5377" i="2"/>
  <c r="Z5377" i="2"/>
  <c r="AA1064" i="2"/>
  <c r="Z1064" i="2"/>
  <c r="Z4508" i="2"/>
  <c r="AA4508" i="2"/>
  <c r="Z5382" i="2"/>
  <c r="AA5382" i="2"/>
  <c r="Z4813" i="2"/>
  <c r="AA4813" i="2"/>
  <c r="AA3311" i="2"/>
  <c r="Z3311" i="2"/>
  <c r="AA4277" i="2"/>
  <c r="Z4277" i="2"/>
  <c r="Z4873" i="2"/>
  <c r="AA4873" i="2"/>
  <c r="AA617" i="2"/>
  <c r="Z617" i="2"/>
  <c r="Z2452" i="2"/>
  <c r="AA2452" i="2"/>
  <c r="AA4257" i="2"/>
  <c r="Z4257" i="2"/>
  <c r="Z3384" i="2"/>
  <c r="AA3384" i="2"/>
  <c r="Z3604" i="2"/>
  <c r="AA3604" i="2"/>
  <c r="AA464" i="2"/>
  <c r="Z464" i="2"/>
  <c r="AA1511" i="2"/>
  <c r="Z1511" i="2"/>
  <c r="AA1817" i="2"/>
  <c r="Z1817" i="2"/>
  <c r="AA4928" i="2"/>
  <c r="Z4928" i="2"/>
  <c r="Z2817" i="2"/>
  <c r="AA2817" i="2"/>
  <c r="AA1852" i="2"/>
  <c r="Z1852" i="2"/>
  <c r="Z5003" i="2"/>
  <c r="AA5003" i="2"/>
  <c r="AA4794" i="2"/>
  <c r="Z4794" i="2"/>
  <c r="Z3718" i="2"/>
  <c r="AA3718" i="2"/>
  <c r="Z2981" i="2"/>
  <c r="AA2981" i="2"/>
  <c r="Z5047" i="2"/>
  <c r="AA5047" i="2"/>
  <c r="Z4742" i="2"/>
  <c r="AA4742" i="2"/>
  <c r="AA5578" i="2"/>
  <c r="Z5578" i="2"/>
  <c r="AA1742" i="2"/>
  <c r="Z1742" i="2"/>
  <c r="AA2499" i="2"/>
  <c r="Z2499" i="2"/>
  <c r="AA3374" i="2"/>
  <c r="Z3374" i="2"/>
  <c r="Z1340" i="2"/>
  <c r="AA1340" i="2"/>
  <c r="AA3462" i="2"/>
  <c r="Z3462" i="2"/>
  <c r="AA5004" i="2"/>
  <c r="Z5004" i="2"/>
  <c r="Z1934" i="2"/>
  <c r="AA1934" i="2"/>
  <c r="AA4589" i="2"/>
  <c r="Z4589" i="2"/>
  <c r="AA5582" i="2"/>
  <c r="Z5582" i="2"/>
  <c r="AA2978" i="2"/>
  <c r="Z2978" i="2"/>
  <c r="AA3655" i="2"/>
  <c r="Z3655" i="2"/>
  <c r="Z4493" i="2"/>
  <c r="AA4493" i="2"/>
  <c r="AA2883" i="2"/>
  <c r="Z2883" i="2"/>
  <c r="AA3142" i="2"/>
  <c r="Z3142" i="2"/>
  <c r="AA676" i="2"/>
  <c r="Z676" i="2"/>
  <c r="Z3926" i="2"/>
  <c r="AA3926" i="2"/>
  <c r="AA2939" i="2"/>
  <c r="Z2939" i="2"/>
  <c r="AA4353" i="2"/>
  <c r="Z4353" i="2"/>
  <c r="AA3391" i="2"/>
  <c r="Z3391" i="2"/>
  <c r="AA795" i="2"/>
  <c r="Z795" i="2"/>
  <c r="AA844" i="2"/>
  <c r="Z844" i="2"/>
  <c r="AA2940" i="2"/>
  <c r="Z2940" i="2"/>
  <c r="AA514" i="2"/>
  <c r="Z514" i="2"/>
  <c r="AA2088" i="2"/>
  <c r="Z2088" i="2"/>
  <c r="AA5018" i="2"/>
  <c r="Z5018" i="2"/>
  <c r="AA639" i="2"/>
  <c r="Z639" i="2"/>
  <c r="Z4256" i="2"/>
  <c r="AA4256" i="2"/>
  <c r="AA4386" i="2"/>
  <c r="Z4386" i="2"/>
  <c r="Z4528" i="2"/>
  <c r="AA4528" i="2"/>
  <c r="AA1777" i="2"/>
  <c r="Z1777" i="2"/>
  <c r="AA4367" i="2"/>
  <c r="Z4367" i="2"/>
  <c r="AA1244" i="2"/>
  <c r="Z1244" i="2"/>
  <c r="AA4342" i="2"/>
  <c r="Z4342" i="2"/>
  <c r="AA4643" i="2"/>
  <c r="Z4643" i="2"/>
  <c r="Z5238" i="2"/>
  <c r="AA5238" i="2"/>
  <c r="AA495" i="2"/>
  <c r="Z495" i="2"/>
  <c r="AA1836" i="2"/>
  <c r="Z1836" i="2"/>
  <c r="Z3020" i="2"/>
  <c r="AA3020" i="2"/>
  <c r="Z2230" i="2"/>
  <c r="AA2230" i="2"/>
  <c r="AA4486" i="2"/>
  <c r="Z4486" i="2"/>
  <c r="AA2295" i="2"/>
  <c r="Z2295" i="2"/>
  <c r="Z4805" i="2"/>
  <c r="AA4805" i="2"/>
  <c r="AA4702" i="2"/>
  <c r="Z4702" i="2"/>
  <c r="AA4068" i="2"/>
  <c r="Z4068" i="2"/>
  <c r="AA5716" i="2"/>
  <c r="Z5716" i="2"/>
  <c r="AA615" i="2"/>
  <c r="Z615" i="2"/>
  <c r="Z2094" i="2"/>
  <c r="AA2094" i="2"/>
  <c r="Z1850" i="2"/>
  <c r="AA1850" i="2"/>
  <c r="AA2311" i="2"/>
  <c r="Z2311" i="2"/>
  <c r="AA2301" i="2"/>
  <c r="Z2301" i="2"/>
  <c r="Z5222" i="2"/>
  <c r="AA5222" i="2"/>
  <c r="AA2726" i="2"/>
  <c r="Z2726" i="2"/>
  <c r="Z5290" i="2"/>
  <c r="AA5290" i="2"/>
  <c r="AA4645" i="2"/>
  <c r="Z4645" i="2"/>
  <c r="Z4372" i="2"/>
  <c r="AA4372" i="2"/>
  <c r="AA3966" i="2"/>
  <c r="Z3966" i="2"/>
  <c r="AA3829" i="2"/>
  <c r="Z3829" i="2"/>
  <c r="AA3465" i="2"/>
  <c r="Z3465" i="2"/>
  <c r="AA2052" i="2"/>
  <c r="Z2052" i="2"/>
  <c r="AA2979" i="2"/>
  <c r="Z2979" i="2"/>
  <c r="AA5038" i="2"/>
  <c r="Z5038" i="2"/>
  <c r="AA3319" i="2"/>
  <c r="Z3319" i="2"/>
  <c r="Z4377" i="2"/>
  <c r="AA4377" i="2"/>
  <c r="AA2850" i="2"/>
  <c r="Z2850" i="2"/>
  <c r="AA4016" i="2"/>
  <c r="Z4016" i="2"/>
  <c r="AA4213" i="2"/>
  <c r="Z4213" i="2"/>
  <c r="Z2170" i="2"/>
  <c r="AA2170" i="2"/>
  <c r="AA3387" i="2"/>
  <c r="Z3387" i="2"/>
  <c r="AA4727" i="2"/>
  <c r="Z4727" i="2"/>
  <c r="AA3761" i="2"/>
  <c r="Z3761" i="2"/>
  <c r="AA4030" i="2"/>
  <c r="Z4030" i="2"/>
  <c r="AA5416" i="2"/>
  <c r="Z5416" i="2"/>
  <c r="AA2923" i="2"/>
  <c r="Z2923" i="2"/>
  <c r="AA3077" i="2"/>
  <c r="Z3077" i="2"/>
  <c r="AA4243" i="2"/>
  <c r="Z4243" i="2"/>
  <c r="AA3539" i="2"/>
  <c r="Z3539" i="2"/>
  <c r="AA461" i="2"/>
  <c r="Z461" i="2"/>
  <c r="AA516" i="2"/>
  <c r="Z516" i="2"/>
  <c r="Z806" i="2"/>
  <c r="AA806" i="2"/>
  <c r="Z2134" i="2"/>
  <c r="AA2134" i="2"/>
  <c r="AA5421" i="2"/>
  <c r="Z5421" i="2"/>
  <c r="Z1018" i="2"/>
  <c r="AA1018" i="2"/>
  <c r="AA1223" i="2"/>
  <c r="Z1223" i="2"/>
  <c r="Z1804" i="2"/>
  <c r="AA1804" i="2"/>
  <c r="AA4601" i="2"/>
  <c r="Z4601" i="2"/>
  <c r="AA1401" i="2"/>
  <c r="Z1401" i="2"/>
  <c r="AA3263" i="2"/>
  <c r="Z3263" i="2"/>
  <c r="AA4454" i="2"/>
  <c r="Z4454" i="2"/>
  <c r="AA2707" i="2"/>
  <c r="Z2707" i="2"/>
  <c r="AA2536" i="2"/>
  <c r="Z2536" i="2"/>
  <c r="AA1623" i="2"/>
  <c r="Z1623" i="2"/>
  <c r="AA4066" i="2"/>
  <c r="Z4066" i="2"/>
  <c r="AA4218" i="2"/>
  <c r="Z4218" i="2"/>
  <c r="Z3432" i="2"/>
  <c r="AA3432" i="2"/>
  <c r="AA1973" i="2"/>
  <c r="Z1973" i="2"/>
  <c r="Z3818" i="2"/>
  <c r="AA3818" i="2"/>
  <c r="Z5731" i="2"/>
  <c r="AA5731" i="2"/>
  <c r="AA2231" i="2"/>
  <c r="Z2231" i="2"/>
  <c r="AA4219" i="2"/>
  <c r="Z4219" i="2"/>
  <c r="AA411" i="2"/>
  <c r="Z411" i="2"/>
  <c r="AA1991" i="2"/>
  <c r="Z1991" i="2"/>
  <c r="AA2025" i="2"/>
  <c r="Z2025" i="2"/>
  <c r="AA5428" i="2"/>
  <c r="Z5428" i="2"/>
  <c r="AA2992" i="2"/>
  <c r="Z2992" i="2"/>
  <c r="AA4751" i="2"/>
  <c r="Z4751" i="2"/>
  <c r="AA2959" i="2"/>
  <c r="Z2959" i="2"/>
  <c r="Z2605" i="2"/>
  <c r="AA2605" i="2"/>
  <c r="Z4173" i="2"/>
  <c r="AA4173" i="2"/>
  <c r="AA3656" i="2"/>
  <c r="Z3656" i="2"/>
  <c r="AA2317" i="2"/>
  <c r="Z2317" i="2"/>
  <c r="Z5083" i="2"/>
  <c r="AA5083" i="2"/>
  <c r="Z2633" i="2"/>
  <c r="AA2633" i="2"/>
  <c r="AA2592" i="2"/>
  <c r="Z2592" i="2"/>
  <c r="Z3172" i="2"/>
  <c r="AA3172" i="2"/>
  <c r="AA3175" i="2"/>
  <c r="Z3175" i="2"/>
  <c r="AA5757" i="2"/>
  <c r="Z5757" i="2"/>
  <c r="AA3122" i="2"/>
  <c r="Z3122" i="2"/>
  <c r="AA1989" i="2"/>
  <c r="Z1989" i="2"/>
  <c r="Z3280" i="2"/>
  <c r="AA3280" i="2"/>
  <c r="AA1905" i="2"/>
  <c r="Z1905" i="2"/>
  <c r="AA2507" i="2"/>
  <c r="Z2507" i="2"/>
  <c r="Z3850" i="2"/>
  <c r="AA3850" i="2"/>
  <c r="AA3837" i="2"/>
  <c r="Z3837" i="2"/>
  <c r="Z3156" i="2"/>
  <c r="AA3156" i="2"/>
  <c r="AA1139" i="2"/>
  <c r="Z1139" i="2"/>
  <c r="AA4446" i="2"/>
  <c r="Z4446" i="2"/>
  <c r="Z1684" i="2"/>
  <c r="AA1684" i="2"/>
  <c r="AA4630" i="2"/>
  <c r="Z4630" i="2"/>
  <c r="AA3547" i="2"/>
  <c r="Z3547" i="2"/>
  <c r="Z4280" i="2"/>
  <c r="AA4280" i="2"/>
  <c r="AA3121" i="2"/>
  <c r="Z3121" i="2"/>
  <c r="AA2510" i="2"/>
  <c r="Z2510" i="2"/>
  <c r="AA4583" i="2"/>
  <c r="Z4583" i="2"/>
  <c r="Z3440" i="2"/>
  <c r="AA3440" i="2"/>
  <c r="AA3602" i="2"/>
  <c r="Z3602" i="2"/>
  <c r="Z2649" i="2"/>
  <c r="AA2649" i="2"/>
  <c r="AA2967" i="2"/>
  <c r="Z2967" i="2"/>
  <c r="AA2794" i="2"/>
  <c r="Z2794" i="2"/>
  <c r="AA2351" i="2"/>
  <c r="Z2351" i="2"/>
  <c r="AA3921" i="2"/>
  <c r="Z3921" i="2"/>
  <c r="Z1974" i="2"/>
  <c r="AA1974" i="2"/>
  <c r="Z4504" i="2"/>
  <c r="AA4504" i="2"/>
  <c r="AA2540" i="2"/>
  <c r="Z2540" i="2"/>
  <c r="AA4247" i="2"/>
  <c r="Z4247" i="2"/>
  <c r="AA2235" i="2"/>
  <c r="Z2235" i="2"/>
  <c r="AA4086" i="2"/>
  <c r="Z4086" i="2"/>
  <c r="AA4827" i="2"/>
  <c r="Z4827" i="2"/>
  <c r="Z4923" i="2"/>
  <c r="AA4923" i="2"/>
  <c r="AA5044" i="2"/>
  <c r="Z5044" i="2"/>
  <c r="AA4385" i="2"/>
  <c r="Z4385" i="2"/>
  <c r="AA3891" i="2"/>
  <c r="Z3891" i="2"/>
  <c r="AA2976" i="2"/>
  <c r="Z2976" i="2"/>
  <c r="AA2828" i="2"/>
  <c r="Z2828" i="2"/>
  <c r="AA3106" i="2"/>
  <c r="Z3106" i="2"/>
  <c r="AA3995" i="2"/>
  <c r="Z3995" i="2"/>
  <c r="AA4994" i="2"/>
  <c r="Z4994" i="2"/>
  <c r="Z4276" i="2"/>
  <c r="AA4276" i="2"/>
  <c r="Z4760" i="2"/>
  <c r="AA4760" i="2"/>
  <c r="AA1892" i="2"/>
  <c r="Z1892" i="2"/>
  <c r="Z4269" i="2"/>
  <c r="AA4269" i="2"/>
  <c r="Z3512" i="2"/>
  <c r="AA3512" i="2"/>
  <c r="AA5034" i="2"/>
  <c r="Z5034" i="2"/>
  <c r="AA2252" i="2"/>
  <c r="Z2252" i="2"/>
  <c r="AA3145" i="2"/>
  <c r="Z3145" i="2"/>
  <c r="AA1916" i="2"/>
  <c r="Z1916" i="2"/>
  <c r="AA2836" i="2"/>
  <c r="Z2836" i="2"/>
  <c r="AA4708" i="2"/>
  <c r="Z4708" i="2"/>
  <c r="AA3748" i="2"/>
  <c r="Z3748" i="2"/>
  <c r="AA4297" i="2"/>
  <c r="Z4297" i="2"/>
  <c r="Z1294" i="2"/>
  <c r="AA1294" i="2"/>
  <c r="AA1063" i="2"/>
  <c r="Z1063" i="2"/>
  <c r="AA522" i="2"/>
  <c r="Z522" i="2"/>
  <c r="AA3470" i="2"/>
  <c r="Z3470" i="2"/>
  <c r="AA2092" i="2"/>
  <c r="Z2092" i="2"/>
  <c r="AA3082" i="2"/>
  <c r="Z3082" i="2"/>
  <c r="AA2730" i="2"/>
  <c r="Z2730" i="2"/>
  <c r="AA4182" i="2"/>
  <c r="Z4182" i="2"/>
  <c r="Z4240" i="2"/>
  <c r="AA4240" i="2"/>
  <c r="AA3251" i="2"/>
  <c r="Z3251" i="2"/>
  <c r="AA3713" i="2"/>
  <c r="Z3713" i="2"/>
  <c r="AA4241" i="2"/>
  <c r="Z4241" i="2"/>
  <c r="AA4435" i="2"/>
  <c r="Z4435" i="2"/>
  <c r="AA3868" i="2"/>
  <c r="Z3868" i="2"/>
  <c r="AA3598" i="2"/>
  <c r="Z3598" i="2"/>
  <c r="AA3179" i="2"/>
  <c r="Z3179" i="2"/>
  <c r="AA3226" i="2"/>
  <c r="Z3226" i="2"/>
  <c r="AA4871" i="2"/>
  <c r="Z4871" i="2"/>
  <c r="AA3716" i="2"/>
  <c r="Z3716" i="2"/>
  <c r="Z3957" i="2"/>
  <c r="AA3957" i="2"/>
  <c r="AA4379" i="2"/>
  <c r="Z4379" i="2"/>
  <c r="AA3266" i="2"/>
  <c r="Z3266" i="2"/>
  <c r="Z4237" i="2"/>
  <c r="AA4237" i="2"/>
  <c r="AA4239" i="2"/>
  <c r="Z4239" i="2"/>
  <c r="Z1348" i="2"/>
  <c r="AA1348" i="2"/>
  <c r="AA3090" i="2"/>
  <c r="Z3090" i="2"/>
  <c r="AA5712" i="2"/>
  <c r="Z5712" i="2"/>
  <c r="AA2450" i="2"/>
  <c r="Z2450" i="2"/>
  <c r="Z4356" i="2"/>
  <c r="AA4356" i="2"/>
  <c r="Z1580" i="2"/>
  <c r="AA1580" i="2"/>
  <c r="AA5476" i="2"/>
  <c r="Z5476" i="2"/>
  <c r="AA2127" i="2"/>
  <c r="Z2127" i="2"/>
  <c r="AA2253" i="2"/>
  <c r="Z2253" i="2"/>
  <c r="AA2299" i="2"/>
  <c r="Z2299" i="2"/>
  <c r="AA3614" i="2"/>
  <c r="Z3614" i="2"/>
  <c r="AA1359" i="2"/>
  <c r="Z1359" i="2"/>
  <c r="Z1878" i="2"/>
  <c r="AA1878" i="2"/>
  <c r="AA4024" i="2"/>
  <c r="Z4024" i="2"/>
  <c r="AA2414" i="2"/>
  <c r="Z2414" i="2"/>
  <c r="Z2725" i="2"/>
  <c r="AA2725" i="2"/>
  <c r="AA3219" i="2"/>
  <c r="Z3219" i="2"/>
  <c r="AA5483" i="2"/>
  <c r="Z5483" i="2"/>
  <c r="Z3036" i="2"/>
  <c r="AA3036" i="2"/>
  <c r="Z2869" i="2"/>
  <c r="AA2869" i="2"/>
  <c r="Z3376" i="2"/>
  <c r="AA3376" i="2"/>
  <c r="Z3636" i="2"/>
  <c r="AA3636" i="2"/>
  <c r="Z2873" i="2"/>
  <c r="AA2873" i="2"/>
  <c r="AA3349" i="2"/>
  <c r="Z3349" i="2"/>
  <c r="AA3286" i="2"/>
  <c r="Z3286" i="2"/>
  <c r="Z5711" i="2"/>
  <c r="AA5711" i="2"/>
  <c r="AA1574" i="2"/>
  <c r="Z1574" i="2"/>
  <c r="AA953" i="2"/>
  <c r="Z953" i="2"/>
  <c r="AA3027" i="2"/>
  <c r="Z3027" i="2"/>
  <c r="AA2550" i="2"/>
  <c r="Z2550" i="2"/>
  <c r="AA2560" i="2"/>
  <c r="Z2560" i="2"/>
  <c r="AA3986" i="2"/>
  <c r="Z3986" i="2"/>
  <c r="AA2097" i="2"/>
  <c r="Z2097" i="2"/>
  <c r="AA2591" i="2"/>
  <c r="Z2591" i="2"/>
  <c r="Z1568" i="2"/>
  <c r="AA1568" i="2"/>
  <c r="AA2033" i="2"/>
  <c r="Z2033" i="2"/>
  <c r="AA3278" i="2"/>
  <c r="Z3278" i="2"/>
  <c r="Z3132" i="2"/>
  <c r="AA3132" i="2"/>
  <c r="AA1390" i="2"/>
  <c r="Z1390" i="2"/>
  <c r="AA5496" i="2"/>
  <c r="Z5496" i="2"/>
  <c r="AA1051" i="2"/>
  <c r="Z1051" i="2"/>
  <c r="Z3120" i="2"/>
  <c r="AA3120" i="2"/>
  <c r="AA5116" i="2"/>
  <c r="Z5116" i="2"/>
  <c r="Z2210" i="2"/>
  <c r="AA2210" i="2"/>
  <c r="AA1454" i="2"/>
  <c r="Z1454" i="2"/>
  <c r="AA5498" i="2"/>
  <c r="Z5498" i="2"/>
  <c r="AA2543" i="2"/>
  <c r="Z2543" i="2"/>
  <c r="AA5561" i="2"/>
  <c r="Z5561" i="2"/>
  <c r="AA5502" i="2"/>
  <c r="Z5502" i="2"/>
  <c r="Z710" i="2"/>
  <c r="AA710" i="2"/>
  <c r="Z1094" i="2"/>
  <c r="AA1094" i="2"/>
  <c r="AA3339" i="2"/>
  <c r="Z3339" i="2"/>
  <c r="Z4168" i="2"/>
  <c r="AA4168" i="2"/>
  <c r="AA4666" i="2"/>
  <c r="Z4666" i="2"/>
  <c r="AA4418" i="2"/>
  <c r="Z4418" i="2"/>
  <c r="AA4315" i="2"/>
  <c r="Z4315" i="2"/>
  <c r="AA4855" i="2"/>
  <c r="Z4855" i="2"/>
  <c r="AA744" i="2"/>
  <c r="Z744" i="2"/>
  <c r="AA5609" i="2"/>
  <c r="Z5609" i="2"/>
  <c r="AA3022" i="2"/>
  <c r="Z3022" i="2"/>
  <c r="AA2891" i="2"/>
  <c r="Z2891" i="2"/>
  <c r="AA2247" i="2"/>
  <c r="Z2247" i="2"/>
  <c r="AA3461" i="2"/>
  <c r="Z3461" i="2"/>
  <c r="AA2910" i="2"/>
  <c r="Z2910" i="2"/>
  <c r="Z2194" i="2"/>
  <c r="AA2194" i="2"/>
  <c r="AA1322" i="2"/>
  <c r="Z1322" i="2"/>
  <c r="Z4773" i="2"/>
  <c r="AA4773" i="2"/>
  <c r="Z5511" i="2"/>
  <c r="AA5511" i="2"/>
  <c r="AA4782" i="2"/>
  <c r="Z4782" i="2"/>
  <c r="Z3016" i="2"/>
  <c r="AA3016" i="2"/>
  <c r="AA5516" i="2"/>
  <c r="Z5516" i="2"/>
  <c r="AA1937" i="2"/>
  <c r="Z1937" i="2"/>
  <c r="Z4524" i="2"/>
  <c r="AA4524" i="2"/>
  <c r="Z1464" i="2"/>
  <c r="AA1464" i="2"/>
  <c r="Z4714" i="2"/>
  <c r="AA4714" i="2"/>
  <c r="AA2049" i="2"/>
  <c r="Z2049" i="2"/>
  <c r="Z4618" i="2"/>
  <c r="AA4618" i="2"/>
  <c r="Z5519" i="2"/>
  <c r="AA5519" i="2"/>
  <c r="AA3893" i="2"/>
  <c r="Z3893" i="2"/>
  <c r="Z3300" i="2"/>
  <c r="AA3300" i="2"/>
  <c r="AA2113" i="2"/>
  <c r="Z2113" i="2"/>
  <c r="Z2965" i="2"/>
  <c r="AA2965" i="2"/>
  <c r="Z2382" i="2"/>
  <c r="AA2382" i="2"/>
  <c r="AA5612" i="2"/>
  <c r="Z5612" i="2"/>
  <c r="AA2908" i="2"/>
  <c r="Z2908" i="2"/>
  <c r="AA3225" i="2"/>
  <c r="Z3225" i="2"/>
  <c r="Z5527" i="2"/>
  <c r="AA5527" i="2"/>
  <c r="Z5531" i="2"/>
  <c r="AA5531" i="2"/>
  <c r="AA1371" i="2"/>
  <c r="Z1371" i="2"/>
  <c r="AA5066" i="2"/>
  <c r="Z5066" i="2"/>
  <c r="AA5766" i="2"/>
  <c r="Z5766" i="2"/>
  <c r="Z4365" i="2"/>
  <c r="AA4365" i="2"/>
  <c r="AA2994" i="2"/>
  <c r="Z2994" i="2"/>
  <c r="Z2573" i="2"/>
  <c r="AA2573" i="2"/>
  <c r="AA2650" i="2"/>
  <c r="Z2650" i="2"/>
  <c r="Z2669" i="2"/>
  <c r="AA2669" i="2"/>
  <c r="AA4724" i="2"/>
  <c r="Z4724" i="2"/>
  <c r="AA1413" i="2"/>
  <c r="Z1413" i="2"/>
  <c r="AA4662" i="2"/>
  <c r="Z4662" i="2"/>
  <c r="AA4430" i="2"/>
  <c r="Z4430" i="2"/>
  <c r="AA3086" i="2"/>
  <c r="Z3086" i="2"/>
  <c r="AA1554" i="2"/>
  <c r="Z1554" i="2"/>
  <c r="AA1474" i="2"/>
  <c r="Z1474" i="2"/>
  <c r="Z2589" i="2"/>
  <c r="AA2589" i="2"/>
  <c r="AA5534" i="2"/>
  <c r="Z5534" i="2"/>
  <c r="AA3727" i="2"/>
  <c r="Z3727" i="2"/>
  <c r="AA4719" i="2"/>
  <c r="Z4719" i="2"/>
  <c r="AA2956" i="2"/>
  <c r="Z2956" i="2"/>
  <c r="Z942" i="2"/>
  <c r="AA942" i="2"/>
  <c r="AA4787" i="2"/>
  <c r="Z4787" i="2"/>
  <c r="AA4494" i="2"/>
  <c r="Z4494" i="2"/>
  <c r="AA2626" i="2"/>
  <c r="Z2626" i="2"/>
  <c r="Z2709" i="2"/>
  <c r="AA2709" i="2"/>
  <c r="Z3584" i="2"/>
  <c r="AA3584" i="2"/>
  <c r="AA4325" i="2"/>
  <c r="Z4325" i="2"/>
  <c r="AA2802" i="2"/>
  <c r="Z2802" i="2"/>
  <c r="Z3858" i="2"/>
  <c r="AA3858" i="2"/>
  <c r="AA5740" i="2"/>
  <c r="Z5740" i="2"/>
  <c r="AA5782" i="2"/>
  <c r="Z5782" i="2"/>
  <c r="AA3613" i="2"/>
  <c r="Z3613" i="2"/>
  <c r="AA5160" i="2"/>
  <c r="Z5160" i="2"/>
  <c r="AA2522" i="2"/>
  <c r="Z2522" i="2"/>
  <c r="AA2842" i="2"/>
  <c r="Z2842" i="2"/>
  <c r="AA4701" i="2"/>
  <c r="Z4701" i="2"/>
  <c r="AA4834" i="2"/>
  <c r="Z4834" i="2"/>
  <c r="AA4907" i="2"/>
  <c r="Z4907" i="2"/>
  <c r="AA2807" i="2"/>
  <c r="Z2807" i="2"/>
  <c r="AA5540" i="2"/>
  <c r="Z5540" i="2"/>
  <c r="AA5613" i="2"/>
  <c r="Z5613" i="2"/>
  <c r="Z2182" i="2"/>
  <c r="AA2182" i="2"/>
  <c r="AA4481" i="2"/>
  <c r="Z4481" i="2"/>
  <c r="AA3383" i="2"/>
  <c r="Z3383" i="2"/>
  <c r="Z1190" i="2"/>
  <c r="AA1190" i="2"/>
  <c r="AA1310" i="2"/>
  <c r="Z1310" i="2"/>
  <c r="AA5542" i="2"/>
  <c r="Z5542" i="2"/>
  <c r="Z1688" i="2"/>
  <c r="AA1688" i="2"/>
  <c r="AA961" i="2"/>
  <c r="Z961" i="2"/>
  <c r="Z3312" i="2"/>
  <c r="AA3312" i="2"/>
  <c r="AA1426" i="2"/>
  <c r="Z1426" i="2"/>
  <c r="AA3343" i="2"/>
  <c r="Z3343" i="2"/>
  <c r="AA3803" i="2"/>
  <c r="Z3803" i="2"/>
  <c r="Z4961" i="2"/>
  <c r="AA4961" i="2"/>
  <c r="AA1285" i="2"/>
  <c r="Z1285" i="2"/>
  <c r="AA3641" i="2"/>
  <c r="Z3641" i="2"/>
  <c r="AA3161" i="2"/>
  <c r="Z3161" i="2"/>
  <c r="AA2628" i="2"/>
  <c r="Z2628" i="2"/>
  <c r="AA690" i="2"/>
  <c r="Z690" i="2"/>
  <c r="AA4632" i="2"/>
  <c r="Z4632" i="2"/>
  <c r="AA867" i="2"/>
  <c r="Z867" i="2"/>
  <c r="Z4205" i="2"/>
  <c r="AA4205" i="2"/>
  <c r="AA3709" i="2"/>
  <c r="Z3709" i="2"/>
  <c r="Z1857" i="2"/>
  <c r="AA1857" i="2"/>
  <c r="AA2832" i="2"/>
  <c r="Z2832" i="2"/>
  <c r="AA4615" i="2"/>
  <c r="Z4615" i="2"/>
  <c r="AA4550" i="2"/>
  <c r="Z4550" i="2"/>
  <c r="AA5553" i="2"/>
  <c r="Z5553" i="2"/>
  <c r="AA2232" i="2"/>
  <c r="Z2232" i="2"/>
  <c r="Z4120" i="2"/>
  <c r="AA4120" i="2"/>
  <c r="AA3839" i="2"/>
  <c r="Z3839" i="2"/>
  <c r="Z4947" i="2"/>
  <c r="AA4947" i="2"/>
  <c r="AA4798" i="2"/>
  <c r="Z4798" i="2"/>
  <c r="AA3697" i="2"/>
  <c r="Z3697" i="2"/>
  <c r="AA3241" i="2"/>
  <c r="Z3241" i="2"/>
  <c r="AA3581" i="2"/>
  <c r="Z3581" i="2"/>
  <c r="Z5005" i="2"/>
  <c r="AA5005" i="2"/>
  <c r="AA4736" i="2"/>
  <c r="Z4736" i="2"/>
  <c r="AA5560" i="2"/>
  <c r="Z5560" i="2"/>
  <c r="Z5615" i="2"/>
  <c r="AA5615" i="2"/>
  <c r="AA5012" i="2"/>
  <c r="Z5012" i="2"/>
  <c r="Z2613" i="2"/>
  <c r="AA2613" i="2"/>
  <c r="AA3562" i="2"/>
  <c r="Z3562" i="2"/>
  <c r="AA319" i="2"/>
  <c r="Z319" i="2"/>
  <c r="AA354" i="2"/>
  <c r="Z354" i="2"/>
  <c r="AA525" i="2"/>
  <c r="Z525" i="2"/>
  <c r="AA3672" i="2"/>
  <c r="Z3672" i="2"/>
  <c r="AA152" i="2"/>
  <c r="Z152" i="2"/>
  <c r="AA492" i="2"/>
  <c r="Z492" i="2"/>
  <c r="AA491" i="2"/>
  <c r="Z491" i="2"/>
  <c r="AA10" i="2"/>
  <c r="Z10" i="2"/>
  <c r="AA2946" i="2"/>
  <c r="Z2946" i="2"/>
  <c r="AA407" i="2"/>
  <c r="Z407" i="2"/>
  <c r="AA433" i="2"/>
  <c r="Z433" i="2"/>
  <c r="AA293" i="2"/>
  <c r="Z293" i="2"/>
  <c r="AA3269" i="2"/>
  <c r="Z3269" i="2"/>
  <c r="AA171" i="2"/>
  <c r="Z171" i="2"/>
  <c r="AA331" i="2"/>
  <c r="Z331" i="2"/>
  <c r="Z113" i="2"/>
  <c r="AA113" i="2"/>
  <c r="AA1036" i="2"/>
  <c r="Z1036" i="2"/>
  <c r="AA347" i="2"/>
  <c r="Z347" i="2"/>
  <c r="AA80" i="2"/>
  <c r="Z80" i="2"/>
  <c r="AA144" i="2"/>
  <c r="Z144" i="2"/>
  <c r="AA179" i="2"/>
  <c r="Z179" i="2"/>
  <c r="AA410" i="2"/>
  <c r="Z410" i="2"/>
  <c r="AA601" i="2"/>
  <c r="Z601" i="2"/>
  <c r="AA154" i="2"/>
  <c r="Z154" i="2"/>
  <c r="AA328" i="2"/>
  <c r="Z328" i="2"/>
  <c r="AA1963" i="2"/>
  <c r="Z1963" i="2"/>
  <c r="AA379" i="2"/>
  <c r="Z379" i="2"/>
  <c r="AA2100" i="2"/>
  <c r="Z2100" i="2"/>
  <c r="Z714" i="2"/>
  <c r="AA714" i="2"/>
  <c r="Z2398" i="2"/>
  <c r="AA2398" i="2"/>
  <c r="AA873" i="2"/>
  <c r="Z873" i="2"/>
  <c r="Z4109" i="2"/>
  <c r="AA4109" i="2"/>
  <c r="AA4574" i="2"/>
  <c r="Z4574" i="2"/>
  <c r="AA486" i="2"/>
  <c r="Z486" i="2"/>
  <c r="AA4119" i="2"/>
  <c r="Z4119" i="2"/>
  <c r="AA2911" i="2"/>
  <c r="Z2911" i="2"/>
  <c r="AA2495" i="2"/>
  <c r="Z2495" i="2"/>
  <c r="AA5653" i="2"/>
  <c r="Z5653" i="2"/>
  <c r="AA5355" i="2"/>
  <c r="Z5355" i="2"/>
  <c r="AA5636" i="2"/>
  <c r="Z5636" i="2"/>
  <c r="AA1318" i="2"/>
  <c r="Z1318" i="2"/>
  <c r="AA872" i="2"/>
  <c r="Z872" i="2"/>
  <c r="AA4572" i="2"/>
  <c r="Z4572" i="2"/>
  <c r="AA4391" i="2"/>
  <c r="Z4391" i="2"/>
  <c r="AA3229" i="2"/>
  <c r="Z3229" i="2"/>
  <c r="AA807" i="2"/>
  <c r="Z807" i="2"/>
  <c r="AA1011" i="2"/>
  <c r="Z1011" i="2"/>
  <c r="AA1124" i="2"/>
  <c r="Z1124" i="2"/>
  <c r="AA3681" i="2"/>
  <c r="Z3681" i="2"/>
  <c r="AA1219" i="2"/>
  <c r="Z1219" i="2"/>
  <c r="AA2868" i="2"/>
  <c r="Z2868" i="2"/>
  <c r="AA4190" i="2"/>
  <c r="Z4190" i="2"/>
  <c r="AA1288" i="2"/>
  <c r="Z1288" i="2"/>
  <c r="AA1385" i="2"/>
  <c r="Z1385" i="2"/>
  <c r="AA5661" i="2"/>
  <c r="Z5661" i="2"/>
  <c r="AA4442" i="2"/>
  <c r="Z4442" i="2"/>
  <c r="AA5120" i="2"/>
  <c r="Z5120" i="2"/>
  <c r="AA1897" i="2"/>
  <c r="Z1897" i="2"/>
  <c r="Z1592" i="2"/>
  <c r="AA1592" i="2"/>
  <c r="Z4260" i="2"/>
  <c r="AA4260" i="2"/>
  <c r="AA4770" i="2"/>
  <c r="Z4770" i="2"/>
  <c r="AA4706" i="2"/>
  <c r="Z4706" i="2"/>
  <c r="Z5131" i="2"/>
  <c r="AA5131" i="2"/>
  <c r="AA3105" i="2"/>
  <c r="Z3105" i="2"/>
  <c r="Z5667" i="2"/>
  <c r="AA5667" i="2"/>
  <c r="AA5669" i="2"/>
  <c r="Z5669" i="2"/>
  <c r="AA2405" i="2"/>
  <c r="Z2405" i="2"/>
  <c r="AA1028" i="2"/>
  <c r="Z1028" i="2"/>
  <c r="AA166" i="2"/>
  <c r="Z166" i="2"/>
  <c r="AA3049" i="2"/>
  <c r="Z3049" i="2"/>
  <c r="AA333" i="2"/>
  <c r="Z333" i="2"/>
  <c r="AA115" i="2"/>
  <c r="Z115" i="2"/>
  <c r="AA1729" i="2"/>
  <c r="Z1729" i="2"/>
  <c r="AA2365" i="2"/>
  <c r="Z2365" i="2"/>
  <c r="AA547" i="2"/>
  <c r="Z547" i="2"/>
  <c r="Z4937" i="2"/>
  <c r="AA4937" i="2"/>
  <c r="AA3217" i="2"/>
  <c r="Z3217" i="2"/>
  <c r="AA2991" i="2"/>
  <c r="Z2991" i="2"/>
  <c r="AA1901" i="2"/>
  <c r="Z1901" i="2"/>
  <c r="AA689" i="2"/>
  <c r="Z689" i="2"/>
  <c r="AA3307" i="2"/>
  <c r="Z3307" i="2"/>
  <c r="AA3643" i="2"/>
  <c r="Z3643" i="2"/>
  <c r="Z5087" i="2"/>
  <c r="AA5087" i="2"/>
  <c r="Z3288" i="2"/>
  <c r="AA3288" i="2"/>
  <c r="AA3186" i="2"/>
  <c r="Z3186" i="2"/>
  <c r="Z1118" i="2"/>
  <c r="AA1118" i="2"/>
  <c r="AA924" i="2"/>
  <c r="Z924" i="2"/>
  <c r="AA3696" i="2"/>
  <c r="Z3696" i="2"/>
  <c r="AA3231" i="2"/>
  <c r="Z3231" i="2"/>
  <c r="AA3816" i="2"/>
  <c r="Z3816" i="2"/>
  <c r="AA4211" i="2"/>
  <c r="Z4211" i="2"/>
  <c r="AA4449" i="2"/>
  <c r="Z4449" i="2"/>
  <c r="AA1687" i="2"/>
  <c r="Z1687" i="2"/>
  <c r="AA2181" i="2"/>
  <c r="Z2181" i="2"/>
  <c r="AA719" i="2"/>
  <c r="Z719" i="2"/>
  <c r="AA1631" i="2"/>
  <c r="Z1631" i="2"/>
  <c r="AA1491" i="2"/>
  <c r="Z1491" i="2"/>
  <c r="AA1039" i="2"/>
  <c r="Z1039" i="2"/>
  <c r="AA26" i="2"/>
  <c r="Z26" i="2"/>
  <c r="AA4075" i="2"/>
  <c r="Z4075" i="2"/>
  <c r="AA1020" i="2"/>
  <c r="Z1020" i="2"/>
  <c r="AA3137" i="2"/>
  <c r="Z3137" i="2"/>
  <c r="AA2217" i="2"/>
  <c r="Z2217" i="2"/>
  <c r="Z1142" i="2"/>
  <c r="AA1142" i="2"/>
  <c r="AA1518" i="2"/>
  <c r="Z1518" i="2"/>
  <c r="AA1307" i="2"/>
  <c r="Z1307" i="2"/>
  <c r="AA952" i="2"/>
  <c r="Z952" i="2"/>
  <c r="AA724" i="2"/>
  <c r="Z724" i="2"/>
  <c r="AA1342" i="2"/>
  <c r="Z1342" i="2"/>
  <c r="Z1162" i="2"/>
  <c r="AA1162" i="2"/>
  <c r="AA2211" i="2"/>
  <c r="Z2211" i="2"/>
  <c r="AA1534" i="2"/>
  <c r="Z1534" i="2"/>
  <c r="AA2514" i="2"/>
  <c r="Z2514" i="2"/>
  <c r="Z2460" i="2"/>
  <c r="AA2460" i="2"/>
  <c r="Z2464" i="2"/>
  <c r="AA2464" i="2"/>
  <c r="AA2638" i="2"/>
  <c r="Z2638" i="2"/>
  <c r="AA2015" i="2"/>
  <c r="Z2015" i="2"/>
  <c r="AA3943" i="2"/>
  <c r="Z3943" i="2"/>
  <c r="Z2130" i="2"/>
  <c r="AA2130" i="2"/>
  <c r="AA1745" i="2"/>
  <c r="Z1745" i="2"/>
  <c r="Z1772" i="2"/>
  <c r="AA1772" i="2"/>
  <c r="AA5134" i="2"/>
  <c r="Z5134" i="2"/>
  <c r="AA1880" i="2"/>
  <c r="Z1880" i="2"/>
  <c r="AA2075" i="2"/>
  <c r="Z2075" i="2"/>
  <c r="AA2312" i="2"/>
  <c r="Z2312" i="2"/>
  <c r="AA1031" i="2"/>
  <c r="Z1031" i="2"/>
  <c r="AA3393" i="2"/>
  <c r="Z3393" i="2"/>
  <c r="AA2183" i="2"/>
  <c r="Z2183" i="2"/>
  <c r="AA1117" i="2"/>
  <c r="Z1117" i="2"/>
  <c r="Z1206" i="2"/>
  <c r="AA1206" i="2"/>
  <c r="AA382" i="2"/>
  <c r="Z382" i="2"/>
  <c r="AA48" i="2"/>
  <c r="Z48" i="2"/>
  <c r="AA856" i="2"/>
  <c r="Z856" i="2"/>
  <c r="AA2179" i="2"/>
  <c r="Z2179" i="2"/>
  <c r="AA6" i="2"/>
  <c r="Z6" i="2"/>
  <c r="AA186" i="2"/>
  <c r="Z186" i="2"/>
  <c r="AA465" i="2"/>
  <c r="Z465" i="2"/>
  <c r="AA42" i="2"/>
  <c r="Z42" i="2"/>
  <c r="Z2501" i="2"/>
  <c r="AA2501" i="2"/>
  <c r="AA442" i="2"/>
  <c r="Z442" i="2"/>
  <c r="AA13" i="2"/>
  <c r="Z13" i="2"/>
  <c r="AA332" i="2"/>
  <c r="Z332" i="2"/>
  <c r="AA3057" i="2"/>
  <c r="Z3057" i="2"/>
  <c r="AA91" i="2"/>
  <c r="Z91" i="2"/>
  <c r="AA699" i="2"/>
  <c r="Z699" i="2"/>
  <c r="AA1773" i="2"/>
  <c r="Z1773" i="2"/>
  <c r="AA5628" i="2"/>
  <c r="Z5628" i="2"/>
  <c r="AA1749" i="2"/>
  <c r="Z1749" i="2"/>
  <c r="AA4576" i="2"/>
  <c r="Z4576" i="2"/>
  <c r="AA1889" i="2"/>
  <c r="Z1889" i="2"/>
  <c r="AA54" i="2"/>
  <c r="Z54" i="2"/>
  <c r="AA341" i="2"/>
  <c r="Z341" i="2"/>
  <c r="AA276" i="2"/>
  <c r="Z276" i="2"/>
  <c r="Z73" i="2"/>
  <c r="AA73" i="2"/>
  <c r="AA3418" i="2"/>
  <c r="Z3418" i="2"/>
  <c r="Z5149" i="2"/>
  <c r="AA5149" i="2"/>
  <c r="AA3865" i="2"/>
  <c r="Z3865" i="2"/>
  <c r="AA326" i="2"/>
  <c r="Z326" i="2"/>
  <c r="Z4904" i="2"/>
  <c r="AA4904" i="2"/>
  <c r="AA214" i="2"/>
  <c r="Z214" i="2"/>
  <c r="AA291" i="2"/>
  <c r="Z291" i="2"/>
  <c r="AA364" i="2"/>
  <c r="Z364" i="2"/>
  <c r="AA43" i="2"/>
  <c r="Z43" i="2"/>
  <c r="Z2202" i="2"/>
  <c r="AA2202" i="2"/>
  <c r="AA65" i="2"/>
  <c r="Z65" i="2"/>
  <c r="AA2379" i="2"/>
  <c r="Z2379" i="2"/>
  <c r="AA1311" i="2"/>
  <c r="Z1311" i="2"/>
  <c r="AA709" i="2"/>
  <c r="Z709" i="2"/>
  <c r="AA375" i="2"/>
  <c r="Z375" i="2"/>
  <c r="AA23" i="2"/>
  <c r="Z23" i="2"/>
  <c r="AA5624" i="2"/>
  <c r="Z5624" i="2"/>
  <c r="AA1694" i="2"/>
  <c r="Z1694" i="2"/>
  <c r="AA41" i="2"/>
  <c r="Z41" i="2"/>
  <c r="AA412" i="2"/>
  <c r="Z412" i="2"/>
  <c r="AA657" i="2"/>
  <c r="Z657" i="2"/>
  <c r="AA122" i="2"/>
  <c r="Z122" i="2"/>
  <c r="Z1644" i="2"/>
  <c r="AA1644" i="2"/>
  <c r="AA913" i="2"/>
  <c r="Z913" i="2"/>
  <c r="Z5157" i="2"/>
  <c r="AA5157" i="2"/>
  <c r="AA84" i="2"/>
  <c r="Z84" i="2"/>
  <c r="AA63" i="2"/>
  <c r="Z63" i="2"/>
  <c r="AA489" i="2"/>
  <c r="Z489" i="2"/>
  <c r="AA356" i="2"/>
  <c r="Z356" i="2"/>
  <c r="AA339" i="2"/>
  <c r="Z339" i="2"/>
  <c r="Z5623" i="2"/>
  <c r="AA5623" i="2"/>
  <c r="AA286" i="2"/>
  <c r="Z286" i="2"/>
  <c r="AA164" i="2"/>
  <c r="Z164" i="2"/>
  <c r="AA5700" i="2"/>
  <c r="Z5700" i="2"/>
  <c r="AA5702" i="2"/>
  <c r="Z5702" i="2"/>
  <c r="AA50" i="2"/>
  <c r="Z50" i="2"/>
  <c r="AA119" i="2"/>
  <c r="Z119" i="2"/>
  <c r="AA378" i="2"/>
  <c r="Z378" i="2"/>
  <c r="AA2696" i="2"/>
  <c r="Z2696" i="2"/>
  <c r="AA4322" i="2"/>
  <c r="Z4322" i="2"/>
  <c r="AA901" i="2"/>
  <c r="Z901" i="2"/>
  <c r="AA1129" i="2"/>
  <c r="Z1129" i="2"/>
  <c r="AA5176" i="2"/>
  <c r="Z5176" i="2"/>
  <c r="AA929" i="2"/>
  <c r="Z929" i="2"/>
  <c r="AA912" i="2"/>
  <c r="Z912" i="2"/>
  <c r="AA1168" i="2"/>
  <c r="Z1168" i="2"/>
  <c r="AA401" i="2"/>
  <c r="Z401" i="2"/>
  <c r="AA1300" i="2"/>
  <c r="Z1300" i="2"/>
  <c r="Z3592" i="2"/>
  <c r="AA3592" i="2"/>
  <c r="AA2243" i="2"/>
  <c r="Z2243" i="2"/>
  <c r="AA2407" i="2"/>
  <c r="Z2407" i="2"/>
  <c r="AA429" i="2"/>
  <c r="Z429" i="2"/>
  <c r="AA1698" i="2"/>
  <c r="Z1698" i="2"/>
  <c r="AA1212" i="2"/>
  <c r="Z1212" i="2"/>
  <c r="AA864" i="2"/>
  <c r="Z864" i="2"/>
  <c r="AA5180" i="2"/>
  <c r="Z5180" i="2"/>
  <c r="AA5048" i="2"/>
  <c r="Z5048" i="2"/>
  <c r="AA939" i="2"/>
  <c r="Z939" i="2"/>
  <c r="AA888" i="2"/>
  <c r="Z888" i="2"/>
  <c r="AA891" i="2"/>
  <c r="Z891" i="2"/>
  <c r="AA3609" i="2"/>
  <c r="Z3609" i="2"/>
  <c r="AA781" i="2"/>
  <c r="Z781" i="2"/>
  <c r="AA737" i="2"/>
  <c r="Z737" i="2"/>
  <c r="AA528" i="2"/>
  <c r="Z528" i="2"/>
  <c r="AA109" i="2"/>
  <c r="Z109" i="2"/>
  <c r="AA1239" i="2"/>
  <c r="Z1239" i="2"/>
  <c r="AA4578" i="2"/>
  <c r="Z4578" i="2"/>
  <c r="AA1374" i="2"/>
  <c r="Z1374" i="2"/>
  <c r="AA1577" i="2"/>
  <c r="Z1577" i="2"/>
  <c r="Z1692" i="2"/>
  <c r="AA1692" i="2"/>
  <c r="Z5707" i="2"/>
  <c r="AA5707" i="2"/>
  <c r="AA330" i="2"/>
  <c r="Z330" i="2"/>
  <c r="AA5645" i="2"/>
  <c r="Z5645" i="2"/>
  <c r="Z3005" i="2"/>
  <c r="AA3005" i="2"/>
  <c r="AA3023" i="2"/>
  <c r="Z3023" i="2"/>
  <c r="AA430" i="2"/>
  <c r="Z430" i="2"/>
  <c r="Z2226" i="2"/>
  <c r="AA2226" i="2"/>
  <c r="Z2933" i="2"/>
  <c r="AA2933" i="2"/>
  <c r="AA1060" i="2"/>
  <c r="Z1060" i="2"/>
  <c r="Z1304" i="2"/>
  <c r="AA1304" i="2"/>
  <c r="AA4497" i="2"/>
  <c r="Z4497" i="2"/>
  <c r="AA1641" i="2"/>
  <c r="Z1641" i="2"/>
  <c r="AA2823" i="2"/>
  <c r="Z2823" i="2"/>
  <c r="AA1335" i="2"/>
  <c r="Z1335" i="2"/>
  <c r="AA1052" i="2"/>
  <c r="Z1052" i="2"/>
  <c r="AA3950" i="2"/>
  <c r="Z3950" i="2"/>
  <c r="AA1805" i="2"/>
  <c r="Z1805" i="2"/>
  <c r="AA2704" i="2"/>
  <c r="Z2704" i="2"/>
  <c r="Z2865" i="2"/>
  <c r="AA2865" i="2"/>
  <c r="AA751" i="2"/>
  <c r="Z751" i="2"/>
  <c r="AA4094" i="2"/>
  <c r="Z4094" i="2"/>
  <c r="AA1753" i="2"/>
  <c r="Z1753" i="2"/>
  <c r="AA745" i="2"/>
  <c r="Z745" i="2"/>
  <c r="AA1915" i="2"/>
  <c r="Z1915" i="2"/>
  <c r="AA3134" i="2"/>
  <c r="Z3134" i="2"/>
  <c r="AA1598" i="2"/>
  <c r="Z1598" i="2"/>
  <c r="Z3188" i="2"/>
  <c r="AA3188" i="2"/>
  <c r="AA1610" i="2"/>
  <c r="Z1610" i="2"/>
  <c r="AA1012" i="2"/>
  <c r="Z1012" i="2"/>
  <c r="Z2421" i="2"/>
  <c r="AA2421" i="2"/>
  <c r="Z2374" i="2"/>
  <c r="AA2374" i="2"/>
  <c r="AA1231" i="2"/>
  <c r="Z1231" i="2"/>
  <c r="AA4306" i="2"/>
  <c r="Z4306" i="2"/>
  <c r="Z1090" i="2"/>
  <c r="AA1090" i="2"/>
  <c r="Z2086" i="2"/>
  <c r="AA2086" i="2"/>
  <c r="Z4865" i="2"/>
  <c r="AA4865" i="2"/>
  <c r="AA5203" i="2"/>
  <c r="Z5203" i="2"/>
  <c r="AA2756" i="2"/>
  <c r="Z2756" i="2"/>
  <c r="Z5209" i="2"/>
  <c r="AA5209" i="2"/>
  <c r="Z4180" i="2"/>
  <c r="AA4180" i="2"/>
  <c r="Z3092" i="2"/>
  <c r="AA3092" i="2"/>
  <c r="AA3506" i="2"/>
  <c r="Z3506" i="2"/>
  <c r="AA763" i="2"/>
  <c r="Z763" i="2"/>
  <c r="AA2255" i="2"/>
  <c r="Z2255" i="2"/>
  <c r="AA5224" i="2"/>
  <c r="Z5224" i="2"/>
  <c r="AA5233" i="2"/>
  <c r="Z5233" i="2"/>
  <c r="Z1046" i="2"/>
  <c r="AA1046" i="2"/>
  <c r="AA1498" i="2"/>
  <c r="Z1498" i="2"/>
  <c r="AA2682" i="2"/>
  <c r="Z2682" i="2"/>
  <c r="AA499" i="2"/>
  <c r="Z499" i="2"/>
  <c r="AA5240" i="2"/>
  <c r="Z5240" i="2"/>
  <c r="Z5246" i="2"/>
  <c r="AA5246" i="2"/>
  <c r="Z3644" i="2"/>
  <c r="AA3644" i="2"/>
  <c r="AA5251" i="2"/>
  <c r="Z5251" i="2"/>
  <c r="AA752" i="2"/>
  <c r="Z752" i="2"/>
  <c r="AA1888" i="2"/>
  <c r="Z1888" i="2"/>
  <c r="AA1053" i="2"/>
  <c r="Z1053" i="2"/>
  <c r="AA5259" i="2"/>
  <c r="Z5259" i="2"/>
  <c r="AA4226" i="2"/>
  <c r="Z4226" i="2"/>
  <c r="AA627" i="2"/>
  <c r="Z627" i="2"/>
  <c r="AA5261" i="2"/>
  <c r="Z5261" i="2"/>
  <c r="AA469" i="2"/>
  <c r="Z469" i="2"/>
  <c r="AA2935" i="2"/>
  <c r="Z2935" i="2"/>
  <c r="Z1830" i="2"/>
  <c r="AA1830" i="2"/>
  <c r="Z5278" i="2"/>
  <c r="AA5278" i="2"/>
  <c r="AA5283" i="2"/>
  <c r="Z5283" i="2"/>
  <c r="AA272" i="2"/>
  <c r="Z272" i="2"/>
  <c r="AA5295" i="2"/>
  <c r="Z5295" i="2"/>
  <c r="Z1784" i="2"/>
  <c r="AA1784" i="2"/>
  <c r="Z5302" i="2"/>
  <c r="AA5302" i="2"/>
  <c r="AA1590" i="2"/>
  <c r="Z1590" i="2"/>
  <c r="AA3677" i="2"/>
  <c r="Z3677" i="2"/>
  <c r="AA2812" i="2"/>
  <c r="Z2812" i="2"/>
  <c r="AA5312" i="2"/>
  <c r="Z5312" i="2"/>
  <c r="AA4924" i="2"/>
  <c r="Z4924" i="2"/>
  <c r="Z5314" i="2"/>
  <c r="AA5314" i="2"/>
  <c r="Z5318" i="2"/>
  <c r="AA5318" i="2"/>
  <c r="Z5322" i="2"/>
  <c r="AA5322" i="2"/>
  <c r="AA253" i="2"/>
  <c r="Z253" i="2"/>
  <c r="AA575" i="2"/>
  <c r="Z575" i="2"/>
  <c r="AA2200" i="2"/>
  <c r="Z2200" i="2"/>
  <c r="AA5336" i="2"/>
  <c r="Z5336" i="2"/>
  <c r="Z962" i="2"/>
  <c r="AA962" i="2"/>
  <c r="AA4047" i="2"/>
  <c r="Z4047" i="2"/>
  <c r="AA5345" i="2"/>
  <c r="Z5345" i="2"/>
  <c r="Z5346" i="2"/>
  <c r="AA5346" i="2"/>
  <c r="AA5709" i="2"/>
  <c r="Z5709" i="2"/>
  <c r="AA582" i="2"/>
  <c r="Z582" i="2"/>
  <c r="AA5002" i="2"/>
  <c r="Z5002" i="2"/>
  <c r="AA829" i="2"/>
  <c r="Z829" i="2"/>
  <c r="AA801" i="2"/>
  <c r="Z801" i="2"/>
  <c r="AA2583" i="2"/>
  <c r="Z2583" i="2"/>
  <c r="AA1080" i="2"/>
  <c r="Z1080" i="2"/>
  <c r="AA1765" i="2"/>
  <c r="Z1765" i="2"/>
  <c r="AA1801" i="2"/>
  <c r="Z1801" i="2"/>
  <c r="AA1931" i="2"/>
  <c r="Z1931" i="2"/>
  <c r="AA1917" i="2"/>
  <c r="Z1917" i="2"/>
  <c r="Z5366" i="2"/>
  <c r="AA5366" i="2"/>
  <c r="AA4274" i="2"/>
  <c r="Z4274" i="2"/>
  <c r="AA5064" i="2"/>
  <c r="Z5064" i="2"/>
  <c r="Z1922" i="2"/>
  <c r="AA1922" i="2"/>
  <c r="AA5372" i="2"/>
  <c r="Z5372" i="2"/>
  <c r="AA1422" i="2"/>
  <c r="Z1422" i="2"/>
  <c r="AA5565" i="2"/>
  <c r="Z5565" i="2"/>
  <c r="AA5573" i="2"/>
  <c r="Z5573" i="2"/>
  <c r="AA5375" i="2"/>
  <c r="Z5375" i="2"/>
  <c r="AA837" i="2"/>
  <c r="Z837" i="2"/>
  <c r="AA2863" i="2"/>
  <c r="Z2863" i="2"/>
  <c r="Z4909" i="2"/>
  <c r="AA4909" i="2"/>
  <c r="Z5378" i="2"/>
  <c r="AA5378" i="2"/>
  <c r="AA1073" i="2"/>
  <c r="Z1073" i="2"/>
  <c r="AA2199" i="2"/>
  <c r="Z2199" i="2"/>
  <c r="AA4413" i="2"/>
  <c r="Z4413" i="2"/>
  <c r="AA1638" i="2"/>
  <c r="Z1638" i="2"/>
  <c r="AA3223" i="2"/>
  <c r="Z3223" i="2"/>
  <c r="AA646" i="2"/>
  <c r="Z646" i="2"/>
  <c r="AA5383" i="2"/>
  <c r="Z5383" i="2"/>
  <c r="AA4147" i="2"/>
  <c r="Z4147" i="2"/>
  <c r="AA2353" i="2"/>
  <c r="Z2353" i="2"/>
  <c r="AA5393" i="2"/>
  <c r="Z5393" i="2"/>
  <c r="AA816" i="2"/>
  <c r="Z816" i="2"/>
  <c r="Z4049" i="2"/>
  <c r="AA4049" i="2"/>
  <c r="AA466" i="2"/>
  <c r="Z466" i="2"/>
  <c r="Z1504" i="2"/>
  <c r="AA1504" i="2"/>
  <c r="AA5395" i="2"/>
  <c r="Z5395" i="2"/>
  <c r="AA4425" i="2"/>
  <c r="Z4425" i="2"/>
  <c r="AA4604" i="2"/>
  <c r="Z4604" i="2"/>
  <c r="AA4638" i="2"/>
  <c r="Z4638" i="2"/>
  <c r="Z4993" i="2"/>
  <c r="AA4993" i="2"/>
  <c r="AA4458" i="2"/>
  <c r="Z4458" i="2"/>
  <c r="AA3605" i="2"/>
  <c r="Z3605" i="2"/>
  <c r="AA2818" i="2"/>
  <c r="Z2818" i="2"/>
  <c r="AA511" i="2"/>
  <c r="Z511" i="2"/>
  <c r="Z3500" i="2"/>
  <c r="AA3500" i="2"/>
  <c r="Z5579" i="2"/>
  <c r="AA5579" i="2"/>
  <c r="AA1173" i="2"/>
  <c r="Z1173" i="2"/>
  <c r="AA4679" i="2"/>
  <c r="Z4679" i="2"/>
  <c r="AA5400" i="2"/>
  <c r="Z5400" i="2"/>
  <c r="Z1102" i="2"/>
  <c r="AA1102" i="2"/>
  <c r="AA4079" i="2"/>
  <c r="Z4079" i="2"/>
  <c r="AA4314" i="2"/>
  <c r="Z4314" i="2"/>
  <c r="AA1947" i="2"/>
  <c r="Z1947" i="2"/>
  <c r="AA2759" i="2"/>
  <c r="Z2759" i="2"/>
  <c r="AA5408" i="2"/>
  <c r="Z5408" i="2"/>
  <c r="AA4487" i="2"/>
  <c r="Z4487" i="2"/>
  <c r="AA4590" i="2"/>
  <c r="Z4590" i="2"/>
  <c r="AA1707" i="2"/>
  <c r="Z1707" i="2"/>
  <c r="AA4309" i="2"/>
  <c r="Z4309" i="2"/>
  <c r="AA3143" i="2"/>
  <c r="Z3143" i="2"/>
  <c r="AA2221" i="2"/>
  <c r="Z2221" i="2"/>
  <c r="AA4319" i="2"/>
  <c r="Z4319" i="2"/>
  <c r="AA2119" i="2"/>
  <c r="Z2119" i="2"/>
  <c r="AA4354" i="2"/>
  <c r="Z4354" i="2"/>
  <c r="Z2066" i="2"/>
  <c r="AA2066" i="2"/>
  <c r="AA2900" i="2"/>
  <c r="Z2900" i="2"/>
  <c r="AA3397" i="2"/>
  <c r="Z3397" i="2"/>
  <c r="AA3796" i="2"/>
  <c r="Z3796" i="2"/>
  <c r="AA1125" i="2"/>
  <c r="Z1125" i="2"/>
  <c r="Z5743" i="2"/>
  <c r="AA5743" i="2"/>
  <c r="AA3883" i="2"/>
  <c r="Z3883" i="2"/>
  <c r="AA2381" i="2"/>
  <c r="Z2381" i="2"/>
  <c r="AA558" i="2"/>
  <c r="Z558" i="2"/>
  <c r="AA3844" i="2"/>
  <c r="Z3844" i="2"/>
  <c r="Z4033" i="2"/>
  <c r="AA4033" i="2"/>
  <c r="AA4680" i="2"/>
  <c r="Z4680" i="2"/>
  <c r="AA4506" i="2"/>
  <c r="Z4506" i="2"/>
  <c r="AA2227" i="2"/>
  <c r="Z2227" i="2"/>
  <c r="AA3929" i="2"/>
  <c r="Z3929" i="2"/>
  <c r="AA4859" i="2"/>
  <c r="Z4859" i="2"/>
  <c r="AA3535" i="2"/>
  <c r="Z3535" i="2"/>
  <c r="AA1575" i="2"/>
  <c r="Z1575" i="2"/>
  <c r="Z1648" i="2"/>
  <c r="AA1648" i="2"/>
  <c r="AA2742" i="2"/>
  <c r="Z2742" i="2"/>
  <c r="Z4388" i="2"/>
  <c r="AA4388" i="2"/>
  <c r="AA4966" i="2"/>
  <c r="Z4966" i="2"/>
  <c r="AA2147" i="2"/>
  <c r="Z2147" i="2"/>
  <c r="AA3899" i="2"/>
  <c r="Z3899" i="2"/>
  <c r="AA4375" i="2"/>
  <c r="Z4375" i="2"/>
  <c r="AA3417" i="2"/>
  <c r="Z3417" i="2"/>
  <c r="AA3962" i="2"/>
  <c r="Z3962" i="2"/>
  <c r="AA3980" i="2"/>
  <c r="Z3980" i="2"/>
  <c r="AA2095" i="2"/>
  <c r="Z2095" i="2"/>
  <c r="AA4343" i="2"/>
  <c r="Z4343" i="2"/>
  <c r="AA2796" i="2"/>
  <c r="Z2796" i="2"/>
  <c r="AA2385" i="2"/>
  <c r="Z2385" i="2"/>
  <c r="Z5226" i="2"/>
  <c r="AA5226" i="2"/>
  <c r="AA2598" i="2"/>
  <c r="Z2598" i="2"/>
  <c r="AA5467" i="2"/>
  <c r="Z5467" i="2"/>
  <c r="Z4881" i="2"/>
  <c r="AA4881" i="2"/>
  <c r="Z4743" i="2"/>
  <c r="AA4743" i="2"/>
  <c r="AA4766" i="2"/>
  <c r="Z4766" i="2"/>
  <c r="AA4259" i="2"/>
  <c r="Z4259" i="2"/>
  <c r="Z718" i="2"/>
  <c r="AA718" i="2"/>
  <c r="Z3380" i="2"/>
  <c r="AA3380" i="2"/>
  <c r="AA2606" i="2"/>
  <c r="Z2606" i="2"/>
  <c r="AA2594" i="2"/>
  <c r="Z2594" i="2"/>
  <c r="AA2694" i="2"/>
  <c r="Z2694" i="2"/>
  <c r="AA4746" i="2"/>
  <c r="Z4746" i="2"/>
  <c r="AA3526" i="2"/>
  <c r="Z3526" i="2"/>
  <c r="Z4172" i="2"/>
  <c r="AA4172" i="2"/>
  <c r="AA5090" i="2"/>
  <c r="Z5090" i="2"/>
  <c r="AA2380" i="2"/>
  <c r="Z2380" i="2"/>
  <c r="Z2110" i="2"/>
  <c r="AA2110" i="2"/>
  <c r="AA4201" i="2"/>
  <c r="Z4201" i="2"/>
  <c r="AA4982" i="2"/>
  <c r="Z4982" i="2"/>
  <c r="AA4733" i="2"/>
  <c r="Z4733" i="2"/>
  <c r="AA2972" i="2"/>
  <c r="Z2972" i="2"/>
  <c r="Z2489" i="2"/>
  <c r="AA2489" i="2"/>
  <c r="AA700" i="2"/>
  <c r="Z700" i="2"/>
  <c r="AA3787" i="2"/>
  <c r="Z3787" i="2"/>
  <c r="Z3168" i="2"/>
  <c r="AA3168" i="2"/>
  <c r="AA2345" i="2"/>
  <c r="Z2345" i="2"/>
  <c r="AA1145" i="2"/>
  <c r="Z1145" i="2"/>
  <c r="AA4407" i="2"/>
  <c r="Z4407" i="2"/>
  <c r="AA4174" i="2"/>
  <c r="Z4174" i="2"/>
  <c r="AA5584" i="2"/>
  <c r="Z5584" i="2"/>
  <c r="AA976" i="2"/>
  <c r="Z976" i="2"/>
  <c r="AA4097" i="2"/>
  <c r="Z4097" i="2"/>
  <c r="AA3884" i="2"/>
  <c r="Z3884" i="2"/>
  <c r="Z4244" i="2"/>
  <c r="AA4244" i="2"/>
  <c r="AA1072" i="2"/>
  <c r="Z1072" i="2"/>
  <c r="AA4549" i="2"/>
  <c r="Z4549" i="2"/>
  <c r="AA5425" i="2"/>
  <c r="Z5425" i="2"/>
  <c r="AA2780" i="2"/>
  <c r="Z2780" i="2"/>
  <c r="AA2654" i="2"/>
  <c r="Z2654" i="2"/>
  <c r="AA4007" i="2"/>
  <c r="Z4007" i="2"/>
  <c r="Z1788" i="2"/>
  <c r="AA1788" i="2"/>
  <c r="AA2754" i="2"/>
  <c r="Z2754" i="2"/>
  <c r="AA5728" i="2"/>
  <c r="Z5728" i="2"/>
  <c r="AA3872" i="2"/>
  <c r="Z3872" i="2"/>
  <c r="AA3739" i="2"/>
  <c r="Z3739" i="2"/>
  <c r="AA5732" i="2"/>
  <c r="Z5732" i="2"/>
  <c r="AA2862" i="2"/>
  <c r="Z2862" i="2"/>
  <c r="AA2032" i="2"/>
  <c r="Z2032" i="2"/>
  <c r="Z2657" i="2"/>
  <c r="AA2657" i="2"/>
  <c r="AA1992" i="2"/>
  <c r="Z1992" i="2"/>
  <c r="Z2062" i="2"/>
  <c r="AA2062" i="2"/>
  <c r="AA1775" i="2"/>
  <c r="Z1775" i="2"/>
  <c r="AA2914" i="2"/>
  <c r="Z2914" i="2"/>
  <c r="AA4043" i="2"/>
  <c r="Z4043" i="2"/>
  <c r="Z1756" i="2"/>
  <c r="AA1756" i="2"/>
  <c r="AA5054" i="2"/>
  <c r="Z5054" i="2"/>
  <c r="Z5057" i="2"/>
  <c r="AA5057" i="2"/>
  <c r="AA3657" i="2"/>
  <c r="Z3657" i="2"/>
  <c r="AA4722" i="2"/>
  <c r="Z4722" i="2"/>
  <c r="Z782" i="2"/>
  <c r="AA782" i="2"/>
  <c r="AA2968" i="2"/>
  <c r="Z2968" i="2"/>
  <c r="Z4001" i="2"/>
  <c r="AA4001" i="2"/>
  <c r="AA3107" i="2"/>
  <c r="Z3107" i="2"/>
  <c r="Z3802" i="2"/>
  <c r="AA3802" i="2"/>
  <c r="Z4345" i="2"/>
  <c r="AA4345" i="2"/>
  <c r="AA3053" i="2"/>
  <c r="Z3053" i="2"/>
  <c r="AA771" i="2"/>
  <c r="Z771" i="2"/>
  <c r="AA5437" i="2"/>
  <c r="Z5437" i="2"/>
  <c r="AA1482" i="2"/>
  <c r="Z1482" i="2"/>
  <c r="AA3740" i="2"/>
  <c r="Z3740" i="2"/>
  <c r="AA3984" i="2"/>
  <c r="Z3984" i="2"/>
  <c r="AA3849" i="2"/>
  <c r="Z3849" i="2"/>
  <c r="Z2901" i="2"/>
  <c r="AA2901" i="2"/>
  <c r="Z4045" i="2"/>
  <c r="AA4045" i="2"/>
  <c r="AA4004" i="2"/>
  <c r="Z4004" i="2"/>
  <c r="AA1685" i="2"/>
  <c r="Z1685" i="2"/>
  <c r="AA4067" i="2"/>
  <c r="Z4067" i="2"/>
  <c r="AA5443" i="2"/>
  <c r="Z5443" i="2"/>
  <c r="Z4140" i="2"/>
  <c r="AA4140" i="2"/>
  <c r="AA2772" i="2"/>
  <c r="Z2772" i="2"/>
  <c r="AA1343" i="2"/>
  <c r="Z1343" i="2"/>
  <c r="AA4699" i="2"/>
  <c r="Z4699" i="2"/>
  <c r="AA3673" i="2"/>
  <c r="Z3673" i="2"/>
  <c r="AA5448" i="2"/>
  <c r="Z5448" i="2"/>
  <c r="AA2676" i="2"/>
  <c r="Z2676" i="2"/>
  <c r="AA2143" i="2"/>
  <c r="Z2143" i="2"/>
  <c r="AA3382" i="2"/>
  <c r="Z3382" i="2"/>
  <c r="AA568" i="2"/>
  <c r="Z568" i="2"/>
  <c r="AA3880" i="2"/>
  <c r="Z3880" i="2"/>
  <c r="AA1975" i="2"/>
  <c r="Z1975" i="2"/>
  <c r="AA3178" i="2"/>
  <c r="Z3178" i="2"/>
  <c r="Z2541" i="2"/>
  <c r="AA2541" i="2"/>
  <c r="AA4107" i="2"/>
  <c r="Z4107" i="2"/>
  <c r="AA5590" i="2"/>
  <c r="Z5590" i="2"/>
  <c r="AA2120" i="2"/>
  <c r="Z2120" i="2"/>
  <c r="Z4995" i="2"/>
  <c r="AA4995" i="2"/>
  <c r="AA4457" i="2"/>
  <c r="Z4457" i="2"/>
  <c r="Z5045" i="2"/>
  <c r="AA5045" i="2"/>
  <c r="AA4095" i="2"/>
  <c r="Z4095" i="2"/>
  <c r="AA3982" i="2"/>
  <c r="Z3982" i="2"/>
  <c r="AA5454" i="2"/>
  <c r="Z5454" i="2"/>
  <c r="AA2864" i="2"/>
  <c r="Z2864" i="2"/>
  <c r="AA1875" i="2"/>
  <c r="Z1875" i="2"/>
  <c r="Z4096" i="2"/>
  <c r="AA4096" i="2"/>
  <c r="AA3905" i="2"/>
  <c r="Z3905" i="2"/>
  <c r="Z4821" i="2"/>
  <c r="AA4821" i="2"/>
  <c r="AA4685" i="2"/>
  <c r="Z4685" i="2"/>
  <c r="AA3202" i="2"/>
  <c r="Z3202" i="2"/>
  <c r="AA2064" i="2"/>
  <c r="Z2064" i="2"/>
  <c r="AA1601" i="2"/>
  <c r="Z1601" i="2"/>
  <c r="AA4649" i="2"/>
  <c r="Z4649" i="2"/>
  <c r="Z2905" i="2"/>
  <c r="AA2905" i="2"/>
  <c r="AA4157" i="2"/>
  <c r="Z4157" i="2"/>
  <c r="AA2047" i="2"/>
  <c r="Z2047" i="2"/>
  <c r="AA2264" i="2"/>
  <c r="Z2264" i="2"/>
  <c r="Z4404" i="2"/>
  <c r="AA4404" i="2"/>
  <c r="AA3688" i="2"/>
  <c r="Z3688" i="2"/>
  <c r="AA4886" i="2"/>
  <c r="Z4886" i="2"/>
  <c r="AA4693" i="2"/>
  <c r="Z4693" i="2"/>
  <c r="AA735" i="2"/>
  <c r="Z735" i="2"/>
  <c r="AA484" i="2"/>
  <c r="Z484" i="2"/>
  <c r="Z2941" i="2"/>
  <c r="AA2941" i="2"/>
  <c r="AA4580" i="2"/>
  <c r="Z4580" i="2"/>
  <c r="AA2508" i="2"/>
  <c r="Z2508" i="2"/>
  <c r="AA4091" i="2"/>
  <c r="Z4091" i="2"/>
  <c r="AA5466" i="2"/>
  <c r="Z5466" i="2"/>
  <c r="AA4233" i="2"/>
  <c r="Z4233" i="2"/>
  <c r="Z4967" i="2"/>
  <c r="AA4967" i="2"/>
  <c r="AA4562" i="2"/>
  <c r="Z4562" i="2"/>
  <c r="AA1381" i="2"/>
  <c r="Z1381" i="2"/>
  <c r="AA3606" i="2"/>
  <c r="Z3606" i="2"/>
  <c r="AA5469" i="2"/>
  <c r="Z5469" i="2"/>
  <c r="AA3948" i="2"/>
  <c r="Z3948" i="2"/>
  <c r="AA3069" i="2"/>
  <c r="Z3069" i="2"/>
  <c r="Z4296" i="2"/>
  <c r="AA4296" i="2"/>
  <c r="AA4934" i="2"/>
  <c r="Z4934" i="2"/>
  <c r="Z4801" i="2"/>
  <c r="AA4801" i="2"/>
  <c r="AA3660" i="2"/>
  <c r="Z3660" i="2"/>
  <c r="AA1599" i="2"/>
  <c r="Z1599" i="2"/>
  <c r="AA4795" i="2"/>
  <c r="Z4795" i="2"/>
  <c r="AA4383" i="2"/>
  <c r="Z4383" i="2"/>
  <c r="Z4392" i="2"/>
  <c r="AA4392" i="2"/>
  <c r="AA421" i="2"/>
  <c r="Z421" i="2"/>
  <c r="AA3075" i="2"/>
  <c r="Z3075" i="2"/>
  <c r="AA3563" i="2"/>
  <c r="Z3563" i="2"/>
  <c r="AA2451" i="2"/>
  <c r="Z2451" i="2"/>
  <c r="AA4838" i="2"/>
  <c r="Z4838" i="2"/>
  <c r="AA3732" i="2"/>
  <c r="Z3732" i="2"/>
  <c r="Z5763" i="2"/>
  <c r="AA5763" i="2"/>
  <c r="AA1327" i="2"/>
  <c r="Z1327" i="2"/>
  <c r="AA2067" i="2"/>
  <c r="Z2067" i="2"/>
  <c r="AA775" i="2"/>
  <c r="Z775" i="2"/>
  <c r="AA3375" i="2"/>
  <c r="Z3375" i="2"/>
  <c r="AA1362" i="2"/>
  <c r="Z1362" i="2"/>
  <c r="AA3329" i="2"/>
  <c r="Z3329" i="2"/>
  <c r="AA3974" i="2"/>
  <c r="Z3974" i="2"/>
  <c r="Z3160" i="2"/>
  <c r="AA3160" i="2"/>
  <c r="AA2128" i="2"/>
  <c r="Z2128" i="2"/>
  <c r="AA4584" i="2"/>
  <c r="Z4584" i="2"/>
  <c r="AA5484" i="2"/>
  <c r="Z5484" i="2"/>
  <c r="AA3000" i="2"/>
  <c r="Z3000" i="2"/>
  <c r="Z3228" i="2"/>
  <c r="AA3228" i="2"/>
  <c r="AA3377" i="2"/>
  <c r="Z3377" i="2"/>
  <c r="AA3637" i="2"/>
  <c r="Z3637" i="2"/>
  <c r="AA5490" i="2"/>
  <c r="Z5490" i="2"/>
  <c r="AA3350" i="2"/>
  <c r="Z3350" i="2"/>
  <c r="AA3287" i="2"/>
  <c r="Z3287" i="2"/>
  <c r="AA2803" i="2"/>
  <c r="Z2803" i="2"/>
  <c r="AA3430" i="2"/>
  <c r="Z3430" i="2"/>
  <c r="AA3781" i="2"/>
  <c r="Z3781" i="2"/>
  <c r="Z2577" i="2"/>
  <c r="AA2577" i="2"/>
  <c r="AA2579" i="2"/>
  <c r="Z2579" i="2"/>
  <c r="AA3823" i="2"/>
  <c r="Z3823" i="2"/>
  <c r="AA3987" i="2"/>
  <c r="Z3987" i="2"/>
  <c r="AA3853" i="2"/>
  <c r="Z3853" i="2"/>
  <c r="AA1949" i="2"/>
  <c r="Z1949" i="2"/>
  <c r="AA2208" i="2"/>
  <c r="Z2208" i="2"/>
  <c r="AA3211" i="2"/>
  <c r="Z3211" i="2"/>
  <c r="Z3548" i="2"/>
  <c r="AA3548" i="2"/>
  <c r="AA3133" i="2"/>
  <c r="Z3133" i="2"/>
  <c r="AA2276" i="2"/>
  <c r="Z2276" i="2"/>
  <c r="AA5497" i="2"/>
  <c r="Z5497" i="2"/>
  <c r="Z4300" i="2"/>
  <c r="AA4300" i="2"/>
  <c r="AA2287" i="2"/>
  <c r="Z2287" i="2"/>
  <c r="Z5117" i="2"/>
  <c r="AA5117" i="2"/>
  <c r="AA1630" i="2"/>
  <c r="Z1630" i="2"/>
  <c r="AA597" i="2"/>
  <c r="Z597" i="2"/>
  <c r="AA3979" i="2"/>
  <c r="Z3979" i="2"/>
  <c r="Z2569" i="2"/>
  <c r="AA2569" i="2"/>
  <c r="AA5562" i="2"/>
  <c r="Z5562" i="2"/>
  <c r="Z5503" i="2"/>
  <c r="AA5503" i="2"/>
  <c r="Z1800" i="2"/>
  <c r="AA1800" i="2"/>
  <c r="AA3852" i="2"/>
  <c r="Z3852" i="2"/>
  <c r="AA5602" i="2"/>
  <c r="Z5602" i="2"/>
  <c r="AA5307" i="2"/>
  <c r="Z5307" i="2"/>
  <c r="AA2575" i="2"/>
  <c r="Z2575" i="2"/>
  <c r="AA4374" i="2"/>
  <c r="Z4374" i="2"/>
  <c r="AA3901" i="2"/>
  <c r="Z3901" i="2"/>
  <c r="Z4971" i="2"/>
  <c r="AA4971" i="2"/>
  <c r="Z758" i="2"/>
  <c r="AA758" i="2"/>
  <c r="AA5610" i="2"/>
  <c r="Z5610" i="2"/>
  <c r="AA4235" i="2"/>
  <c r="Z4235" i="2"/>
  <c r="AA2892" i="2"/>
  <c r="Z2892" i="2"/>
  <c r="AA2702" i="2"/>
  <c r="Z2702" i="2"/>
  <c r="AA4667" i="2"/>
  <c r="Z4667" i="2"/>
  <c r="Z2637" i="2"/>
  <c r="AA2637" i="2"/>
  <c r="AA2766" i="2"/>
  <c r="Z2766" i="2"/>
  <c r="AA2055" i="2"/>
  <c r="Z2055" i="2"/>
  <c r="AA3261" i="2"/>
  <c r="Z3261" i="2"/>
  <c r="AA5512" i="2"/>
  <c r="Z5512" i="2"/>
  <c r="AA4783" i="2"/>
  <c r="Z4783" i="2"/>
  <c r="AA3017" i="2"/>
  <c r="Z3017" i="2"/>
  <c r="AA4361" i="2"/>
  <c r="Z4361" i="2"/>
  <c r="AA455" i="2"/>
  <c r="Z455" i="2"/>
  <c r="AA4568" i="2"/>
  <c r="Z4568" i="2"/>
  <c r="Z3388" i="2"/>
  <c r="AA3388" i="2"/>
  <c r="AA4181" i="2"/>
  <c r="Z4181" i="2"/>
  <c r="AA3889" i="2"/>
  <c r="Z3889" i="2"/>
  <c r="Z3436" i="2"/>
  <c r="AA3436" i="2"/>
  <c r="AA4113" i="2"/>
  <c r="Z4113" i="2"/>
  <c r="AA5520" i="2"/>
  <c r="Z5520" i="2"/>
  <c r="Z954" i="2"/>
  <c r="AA954" i="2"/>
  <c r="Z2246" i="2"/>
  <c r="AA2246" i="2"/>
  <c r="AA4169" i="2"/>
  <c r="Z4169" i="2"/>
  <c r="AA3785" i="2"/>
  <c r="Z3785" i="2"/>
  <c r="AA4557" i="2"/>
  <c r="Z4557" i="2"/>
  <c r="AA2852" i="2"/>
  <c r="Z2852" i="2"/>
  <c r="AA2816" i="2"/>
  <c r="Z2816" i="2"/>
  <c r="AA4193" i="2"/>
  <c r="Z4193" i="2"/>
  <c r="AA5765" i="2"/>
  <c r="Z5765" i="2"/>
  <c r="AA2662" i="2"/>
  <c r="Z2662" i="2"/>
  <c r="AA4311" i="2"/>
  <c r="Z4311" i="2"/>
  <c r="Z5767" i="2"/>
  <c r="AA5767" i="2"/>
  <c r="AA2670" i="2"/>
  <c r="Z2670" i="2"/>
  <c r="AA2764" i="2"/>
  <c r="Z2764" i="2"/>
  <c r="AA2570" i="2"/>
  <c r="Z2570" i="2"/>
  <c r="AA4194" i="2"/>
  <c r="Z4194" i="2"/>
  <c r="Z2561" i="2"/>
  <c r="AA2561" i="2"/>
  <c r="AA3386" i="2"/>
  <c r="Z3386" i="2"/>
  <c r="AA5042" i="2"/>
  <c r="Z5042" i="2"/>
  <c r="AA1828" i="2"/>
  <c r="Z1828" i="2"/>
  <c r="AA3497" i="2"/>
  <c r="Z3497" i="2"/>
  <c r="AA4036" i="2"/>
  <c r="Z4036" i="2"/>
  <c r="Z1516" i="2"/>
  <c r="AA1516" i="2"/>
  <c r="AA1439" i="2"/>
  <c r="Z1439" i="2"/>
  <c r="Z4476" i="2"/>
  <c r="AA4476" i="2"/>
  <c r="Z5535" i="2"/>
  <c r="AA5535" i="2"/>
  <c r="AA4073" i="2"/>
  <c r="Z4073" i="2"/>
  <c r="AA3163" i="2"/>
  <c r="Z3163" i="2"/>
  <c r="Z2425" i="2"/>
  <c r="AA2425" i="2"/>
  <c r="AA4246" i="2"/>
  <c r="Z4246" i="2"/>
  <c r="AA2858" i="2"/>
  <c r="Z2858" i="2"/>
  <c r="Z2881" i="2"/>
  <c r="AA2881" i="2"/>
  <c r="AA5158" i="2"/>
  <c r="Z5158" i="2"/>
  <c r="AA3522" i="2"/>
  <c r="Z3522" i="2"/>
  <c r="AA3585" i="2"/>
  <c r="Z3585" i="2"/>
  <c r="AA4398" i="2"/>
  <c r="Z4398" i="2"/>
  <c r="AA2484" i="2"/>
  <c r="Z2484" i="2"/>
  <c r="Z4304" i="2"/>
  <c r="AA4304" i="2"/>
  <c r="Z5775" i="2"/>
  <c r="AA5775" i="2"/>
  <c r="AA4127" i="2"/>
  <c r="Z4127" i="2"/>
  <c r="Z3806" i="2"/>
  <c r="AA3806" i="2"/>
  <c r="Z5161" i="2"/>
  <c r="AA5161" i="2"/>
  <c r="AA2531" i="2"/>
  <c r="Z2531" i="2"/>
  <c r="AA2532" i="2"/>
  <c r="Z2532" i="2"/>
  <c r="AA4551" i="2"/>
  <c r="Z4551" i="2"/>
  <c r="AA4823" i="2"/>
  <c r="Z4823" i="2"/>
  <c r="Z4935" i="2"/>
  <c r="AA4935" i="2"/>
  <c r="AA3945" i="2"/>
  <c r="Z3945" i="2"/>
  <c r="AA4335" i="2"/>
  <c r="Z4335" i="2"/>
  <c r="AA3561" i="2"/>
  <c r="Z3561" i="2"/>
  <c r="AA3653" i="2"/>
  <c r="Z3653" i="2"/>
  <c r="Z4360" i="2"/>
  <c r="AA4360" i="2"/>
  <c r="AA928" i="2"/>
  <c r="Z928" i="2"/>
  <c r="AA1203" i="2"/>
  <c r="Z1203" i="2"/>
  <c r="Z1376" i="2"/>
  <c r="AA1376" i="2"/>
  <c r="AA1354" i="2"/>
  <c r="Z1354" i="2"/>
  <c r="Z1396" i="2"/>
  <c r="AA1396" i="2"/>
  <c r="AA1001" i="2"/>
  <c r="Z1001" i="2"/>
  <c r="AA4323" i="2"/>
  <c r="Z4323" i="2"/>
  <c r="AA5544" i="2"/>
  <c r="Z5544" i="2"/>
  <c r="Z3344" i="2"/>
  <c r="AA3344" i="2"/>
  <c r="Z4852" i="2"/>
  <c r="AA4852" i="2"/>
  <c r="AA4491" i="2"/>
  <c r="Z4491" i="2"/>
  <c r="AA1434" i="2"/>
  <c r="Z1434" i="2"/>
  <c r="AA1295" i="2"/>
  <c r="Z1295" i="2"/>
  <c r="AA3243" i="2"/>
  <c r="Z3243" i="2"/>
  <c r="AA2636" i="2"/>
  <c r="Z2636" i="2"/>
  <c r="AA691" i="2"/>
  <c r="Z691" i="2"/>
  <c r="AA4791" i="2"/>
  <c r="Z4791" i="2"/>
  <c r="Z870" i="2"/>
  <c r="AA870" i="2"/>
  <c r="Z3706" i="2"/>
  <c r="AA3706" i="2"/>
  <c r="Z5551" i="2"/>
  <c r="AA5551" i="2"/>
  <c r="Z1858" i="2"/>
  <c r="AA1858" i="2"/>
  <c r="AA2902" i="2"/>
  <c r="Z2902" i="2"/>
  <c r="AA4950" i="2"/>
  <c r="Z4950" i="2"/>
  <c r="AA3443" i="2"/>
  <c r="Z3443" i="2"/>
  <c r="AA4656" i="2"/>
  <c r="Z4656" i="2"/>
  <c r="Z5555" i="2"/>
  <c r="AA5555" i="2"/>
  <c r="AA4922" i="2"/>
  <c r="Z4922" i="2"/>
  <c r="AA3840" i="2"/>
  <c r="Z3840" i="2"/>
  <c r="AA4475" i="2"/>
  <c r="Z4475" i="2"/>
  <c r="Z4868" i="2"/>
  <c r="AA4868" i="2"/>
  <c r="AA2667" i="2"/>
  <c r="Z2667" i="2"/>
  <c r="AA920" i="2"/>
  <c r="Z920" i="2"/>
  <c r="AA5558" i="2"/>
  <c r="Z5558" i="2"/>
  <c r="AA3426" i="2"/>
  <c r="Z3426" i="2"/>
  <c r="Z3072" i="2"/>
  <c r="AA3072" i="2"/>
  <c r="AA4567" i="2"/>
  <c r="Z4567" i="2"/>
  <c r="AA588" i="2"/>
  <c r="Z588" i="2"/>
  <c r="Z5051" i="2"/>
  <c r="AA5051" i="2"/>
  <c r="AA2607" i="2"/>
  <c r="Z2607" i="2"/>
  <c r="Z882" i="2"/>
  <c r="AA882" i="2"/>
  <c r="AA406" i="2"/>
  <c r="Z406" i="2"/>
  <c r="AA200" i="2"/>
  <c r="Z200" i="2"/>
  <c r="AA529" i="2"/>
  <c r="Z529" i="2"/>
  <c r="AA1925" i="2"/>
  <c r="Z1925" i="2"/>
  <c r="AA350" i="2"/>
  <c r="Z350" i="2"/>
  <c r="Z2445" i="2"/>
  <c r="AA2445" i="2"/>
  <c r="AA2443" i="2"/>
  <c r="Z2443" i="2"/>
  <c r="AA5100" i="2"/>
  <c r="Z5100" i="2"/>
  <c r="AA1999" i="2"/>
  <c r="Z1999" i="2"/>
  <c r="AA552" i="2"/>
  <c r="Z552" i="2"/>
  <c r="Z1886" i="2"/>
  <c r="AA1886" i="2"/>
  <c r="AA282" i="2"/>
  <c r="Z282" i="2"/>
  <c r="AA1843" i="2"/>
  <c r="Z1843" i="2"/>
  <c r="AA743" i="2"/>
  <c r="Z743" i="2"/>
  <c r="AA1330" i="2"/>
  <c r="Z1330" i="2"/>
  <c r="AA121" i="2"/>
  <c r="Z121" i="2"/>
  <c r="AA5102" i="2"/>
  <c r="Z5102" i="2"/>
  <c r="AA3166" i="2"/>
  <c r="Z3166" i="2"/>
  <c r="AA1815" i="2"/>
  <c r="Z1815" i="2"/>
  <c r="AA352" i="2"/>
  <c r="Z352" i="2"/>
  <c r="AA5104" i="2"/>
  <c r="Z5104" i="2"/>
  <c r="AA257" i="2"/>
  <c r="Z257" i="2"/>
  <c r="AA602" i="2"/>
  <c r="Z602" i="2"/>
  <c r="AA767" i="2"/>
  <c r="Z767" i="2"/>
  <c r="AA283" i="2"/>
  <c r="Z283" i="2"/>
  <c r="AA361" i="2"/>
  <c r="Z361" i="2"/>
  <c r="Z2046" i="2"/>
  <c r="AA2046" i="2"/>
  <c r="AA3113" i="2"/>
  <c r="Z3113" i="2"/>
  <c r="AA2952" i="2"/>
  <c r="Z2952" i="2"/>
  <c r="AA645" i="2"/>
  <c r="Z645" i="2"/>
  <c r="AA708" i="2"/>
  <c r="Z708" i="2"/>
  <c r="AA1085" i="2"/>
  <c r="Z1085" i="2"/>
  <c r="Z1210" i="2"/>
  <c r="AA1210" i="2"/>
  <c r="AA1275" i="2"/>
  <c r="Z1275" i="2"/>
  <c r="Z5107" i="2"/>
  <c r="AA5107" i="2"/>
  <c r="AA2475" i="2"/>
  <c r="Z2475" i="2"/>
  <c r="Z4281" i="2"/>
  <c r="AA4281" i="2"/>
  <c r="AA5642" i="2"/>
  <c r="Z5642" i="2"/>
  <c r="AA5656" i="2"/>
  <c r="Z5656" i="2"/>
  <c r="Z1926" i="2"/>
  <c r="AA1926" i="2"/>
  <c r="AA557" i="2"/>
  <c r="Z557" i="2"/>
  <c r="AA823" i="2"/>
  <c r="Z823" i="2"/>
  <c r="Z2342" i="2"/>
  <c r="AA2342" i="2"/>
  <c r="Z1302" i="2"/>
  <c r="AA1302" i="2"/>
  <c r="Z866" i="2"/>
  <c r="AA866" i="2"/>
  <c r="AA548" i="2"/>
  <c r="Z548" i="2"/>
  <c r="AA1041" i="2"/>
  <c r="Z1041" i="2"/>
  <c r="AA2117" i="2"/>
  <c r="Z2117" i="2"/>
  <c r="AA3529" i="2"/>
  <c r="Z3529" i="2"/>
  <c r="AA1571" i="2"/>
  <c r="Z1571" i="2"/>
  <c r="Z1392" i="2"/>
  <c r="AA1392" i="2"/>
  <c r="Z4432" i="2"/>
  <c r="AA4432" i="2"/>
  <c r="AA1661" i="2"/>
  <c r="Z1661" i="2"/>
  <c r="AA1386" i="2"/>
  <c r="Z1386" i="2"/>
  <c r="AA501" i="2"/>
  <c r="Z501" i="2"/>
  <c r="AA4443" i="2"/>
  <c r="Z4443" i="2"/>
  <c r="Z5121" i="2"/>
  <c r="AA5121" i="2"/>
  <c r="AA2283" i="2"/>
  <c r="Z2283" i="2"/>
  <c r="Z1544" i="2"/>
  <c r="AA1544" i="2"/>
  <c r="AA4261" i="2"/>
  <c r="Z4261" i="2"/>
  <c r="AA4790" i="2"/>
  <c r="Z4790" i="2"/>
  <c r="AA4729" i="2"/>
  <c r="Z4729" i="2"/>
  <c r="AA2895" i="2"/>
  <c r="Z2895" i="2"/>
  <c r="AA103" i="2"/>
  <c r="Z103" i="2"/>
  <c r="AA2918" i="2"/>
  <c r="Z2918" i="2"/>
  <c r="AA99" i="2"/>
  <c r="Z99" i="2"/>
  <c r="AA2488" i="2"/>
  <c r="Z2488" i="2"/>
  <c r="AA193" i="2"/>
  <c r="Z193" i="2"/>
  <c r="AA1346" i="2"/>
  <c r="Z1346" i="2"/>
  <c r="AA3050" i="2"/>
  <c r="Z3050" i="2"/>
  <c r="Z1306" i="2"/>
  <c r="AA1306" i="2"/>
  <c r="AA37" i="2"/>
  <c r="Z37" i="2"/>
  <c r="Z1768" i="2"/>
  <c r="AA1768" i="2"/>
  <c r="Z1838" i="2"/>
  <c r="AA1838" i="2"/>
  <c r="AA4732" i="2"/>
  <c r="Z4732" i="2"/>
  <c r="AA4938" i="2"/>
  <c r="Z4938" i="2"/>
  <c r="AA4222" i="2"/>
  <c r="Z4222" i="2"/>
  <c r="AA3557" i="2"/>
  <c r="Z3557" i="2"/>
  <c r="AA712" i="2"/>
  <c r="Z712" i="2"/>
  <c r="AA3149" i="2"/>
  <c r="Z3149" i="2"/>
  <c r="AA3363" i="2"/>
  <c r="Z3363" i="2"/>
  <c r="AA1911" i="2"/>
  <c r="Z1911" i="2"/>
  <c r="AA1645" i="2"/>
  <c r="Z1645" i="2"/>
  <c r="AA3478" i="2"/>
  <c r="Z3478" i="2"/>
  <c r="AA3187" i="2"/>
  <c r="Z3187" i="2"/>
  <c r="AA3103" i="2"/>
  <c r="Z3103" i="2"/>
  <c r="AA58" i="2"/>
  <c r="Z58" i="2"/>
  <c r="Z3758" i="2"/>
  <c r="AA3758" i="2"/>
  <c r="AA3038" i="2"/>
  <c r="Z3038" i="2"/>
  <c r="Z2480" i="2"/>
  <c r="AA2480" i="2"/>
  <c r="AA1803" i="2"/>
  <c r="Z1803" i="2"/>
  <c r="AA3747" i="2"/>
  <c r="Z3747" i="2"/>
  <c r="Z1274" i="2"/>
  <c r="AA1274" i="2"/>
  <c r="AA5072" i="2"/>
  <c r="Z5072" i="2"/>
  <c r="AA747" i="2"/>
  <c r="Z747" i="2"/>
  <c r="Z2042" i="2"/>
  <c r="AA2042" i="2"/>
  <c r="Z1492" i="2"/>
  <c r="AA1492" i="2"/>
  <c r="Z4060" i="2"/>
  <c r="AA4060" i="2"/>
  <c r="AA497" i="2"/>
  <c r="Z497" i="2"/>
  <c r="AA4317" i="2"/>
  <c r="Z4317" i="2"/>
  <c r="AA1819" i="2"/>
  <c r="Z1819" i="2"/>
  <c r="AA3138" i="2"/>
  <c r="Z3138" i="2"/>
  <c r="AA1723" i="2"/>
  <c r="Z1723" i="2"/>
  <c r="AA2069" i="2"/>
  <c r="Z2069" i="2"/>
  <c r="AA1069" i="2"/>
  <c r="Z1069" i="2"/>
  <c r="AA1855" i="2"/>
  <c r="Z1855" i="2"/>
  <c r="AA1019" i="2"/>
  <c r="Z1019" i="2"/>
  <c r="Z810" i="2"/>
  <c r="AA810" i="2"/>
  <c r="AA1004" i="2"/>
  <c r="Z1004" i="2"/>
  <c r="Z1146" i="2"/>
  <c r="AA1146" i="2"/>
  <c r="AA3290" i="2"/>
  <c r="Z3290" i="2"/>
  <c r="AA904" i="2"/>
  <c r="Z904" i="2"/>
  <c r="Z2456" i="2"/>
  <c r="AA2456" i="2"/>
  <c r="AA2518" i="2"/>
  <c r="Z2518" i="2"/>
  <c r="AA2614" i="2"/>
  <c r="Z2614" i="2"/>
  <c r="Z2468" i="2"/>
  <c r="AA2468" i="2"/>
  <c r="AA1997" i="2"/>
  <c r="Z1997" i="2"/>
  <c r="Z2985" i="2"/>
  <c r="AA2985" i="2"/>
  <c r="Z1966" i="2"/>
  <c r="AA1966" i="2"/>
  <c r="Z1752" i="2"/>
  <c r="AA1752" i="2"/>
  <c r="AA1718" i="2"/>
  <c r="Z1718" i="2"/>
  <c r="Z5135" i="2"/>
  <c r="AA5135" i="2"/>
  <c r="Z2258" i="2"/>
  <c r="AA2258" i="2"/>
  <c r="AA2060" i="2"/>
  <c r="Z2060" i="2"/>
  <c r="AA2369" i="2"/>
  <c r="Z2369" i="2"/>
  <c r="Z1074" i="2"/>
  <c r="AA1074" i="2"/>
  <c r="AA3394" i="2"/>
  <c r="Z3394" i="2"/>
  <c r="AA2184" i="2"/>
  <c r="Z2184" i="2"/>
  <c r="AA832" i="2"/>
  <c r="Z832" i="2"/>
  <c r="AA5140" i="2"/>
  <c r="Z5140" i="2"/>
  <c r="AA5637" i="2"/>
  <c r="Z5637" i="2"/>
  <c r="AA40" i="2"/>
  <c r="Z40" i="2"/>
  <c r="AA907" i="2"/>
  <c r="Z907" i="2"/>
  <c r="AA425" i="2"/>
  <c r="Z425" i="2"/>
  <c r="AA542" i="2"/>
  <c r="Z542" i="2"/>
  <c r="AA344" i="2"/>
  <c r="Z344" i="2"/>
  <c r="Z2114" i="2"/>
  <c r="AA2114" i="2"/>
  <c r="Z3316" i="2"/>
  <c r="AA3316" i="2"/>
  <c r="AA1893" i="2"/>
  <c r="Z1893" i="2"/>
  <c r="AA130" i="2"/>
  <c r="Z130" i="2"/>
  <c r="AA1201" i="2"/>
  <c r="Z1201" i="2"/>
  <c r="AA5142" i="2"/>
  <c r="Z5142" i="2"/>
  <c r="Z2018" i="2"/>
  <c r="AA2018" i="2"/>
  <c r="AA316" i="2"/>
  <c r="Z316" i="2"/>
  <c r="AA16" i="2"/>
  <c r="Z16" i="2"/>
  <c r="AA274" i="2"/>
  <c r="Z274" i="2"/>
  <c r="AA579" i="2"/>
  <c r="Z579" i="2"/>
  <c r="AA1605" i="2"/>
  <c r="Z1605" i="2"/>
  <c r="AA180" i="2"/>
  <c r="Z180" i="2"/>
  <c r="Z145" i="2"/>
  <c r="AA145" i="2"/>
  <c r="AA285" i="2"/>
  <c r="Z285" i="2"/>
  <c r="AA343" i="2"/>
  <c r="Z343" i="2"/>
  <c r="AA268" i="2"/>
  <c r="Z268" i="2"/>
  <c r="AA1435" i="2"/>
  <c r="Z1435" i="2"/>
  <c r="AA233" i="2"/>
  <c r="Z233" i="2"/>
  <c r="AA153" i="2"/>
  <c r="Z153" i="2"/>
  <c r="AA205" i="2"/>
  <c r="Z205" i="2"/>
  <c r="AA851" i="2"/>
  <c r="Z851" i="2"/>
  <c r="AA3250" i="2"/>
  <c r="Z3250" i="2"/>
  <c r="AA192" i="2"/>
  <c r="Z192" i="2"/>
  <c r="AA2275" i="2"/>
  <c r="Z2275" i="2"/>
  <c r="AA1715" i="2"/>
  <c r="Z1715" i="2"/>
  <c r="Z3969" i="2"/>
  <c r="AA3969" i="2"/>
  <c r="AA97" i="2"/>
  <c r="Z97" i="2"/>
  <c r="AA885" i="2"/>
  <c r="Z885" i="2"/>
  <c r="Z2250" i="2"/>
  <c r="AA2250" i="2"/>
  <c r="AA47" i="2"/>
  <c r="Z47" i="2"/>
  <c r="Z5683" i="2"/>
  <c r="AA5683" i="2"/>
  <c r="AA5032" i="2"/>
  <c r="Z5032" i="2"/>
  <c r="AA252" i="2"/>
  <c r="Z252" i="2"/>
  <c r="AA513" i="2"/>
  <c r="Z513" i="2"/>
  <c r="AA419" i="2"/>
  <c r="Z419" i="2"/>
  <c r="AA5689" i="2"/>
  <c r="Z5689" i="2"/>
  <c r="AA413" i="2"/>
  <c r="Z413" i="2"/>
  <c r="AA1005" i="2"/>
  <c r="Z1005" i="2"/>
  <c r="AA438" i="2"/>
  <c r="Z438" i="2"/>
  <c r="AA679" i="2"/>
  <c r="Z679" i="2"/>
  <c r="AA1586" i="2"/>
  <c r="Z1586" i="2"/>
  <c r="AA5164" i="2"/>
  <c r="Z5164" i="2"/>
  <c r="Z5169" i="2"/>
  <c r="AA5169" i="2"/>
  <c r="Z5695" i="2"/>
  <c r="AA5695" i="2"/>
  <c r="AA717" i="2"/>
  <c r="Z717" i="2"/>
  <c r="AA353" i="2"/>
  <c r="Z353" i="2"/>
  <c r="AA329" i="2"/>
  <c r="Z329" i="2"/>
  <c r="AA478" i="2"/>
  <c r="Z478" i="2"/>
  <c r="AA633" i="2"/>
  <c r="Z633" i="2"/>
  <c r="AA2446" i="2"/>
  <c r="Z2446" i="2"/>
  <c r="AA2151" i="2"/>
  <c r="Z2151" i="2"/>
  <c r="Z1914" i="2"/>
  <c r="AA1914" i="2"/>
  <c r="AA2435" i="2"/>
  <c r="Z2435" i="2"/>
  <c r="AA128" i="2"/>
  <c r="Z128" i="2"/>
  <c r="AA159" i="2"/>
  <c r="Z159" i="2"/>
  <c r="Z2350" i="2"/>
  <c r="AA2350" i="2"/>
  <c r="Z4124" i="2"/>
  <c r="AA4124" i="2"/>
  <c r="Z1242" i="2"/>
  <c r="AA1242" i="2"/>
  <c r="AA959" i="2"/>
  <c r="Z959" i="2"/>
  <c r="AA467" i="2"/>
  <c r="Z467" i="2"/>
  <c r="AA1533" i="2"/>
  <c r="Z1533" i="2"/>
  <c r="AA2746" i="2"/>
  <c r="Z2746" i="2"/>
  <c r="AA2712" i="2"/>
  <c r="Z2712" i="2"/>
  <c r="AA5178" i="2"/>
  <c r="Z5178" i="2"/>
  <c r="AA3630" i="2"/>
  <c r="Z3630" i="2"/>
  <c r="Z3666" i="2"/>
  <c r="AA3666" i="2"/>
  <c r="AA2195" i="2"/>
  <c r="Z2195" i="2"/>
  <c r="AA2708" i="2"/>
  <c r="Z2708" i="2"/>
  <c r="AA402" i="2"/>
  <c r="Z402" i="2"/>
  <c r="AA227" i="2"/>
  <c r="Z227" i="2"/>
  <c r="AA868" i="2"/>
  <c r="Z868" i="2"/>
  <c r="AA1296" i="2"/>
  <c r="Z1296" i="2"/>
  <c r="Z5181" i="2"/>
  <c r="AA5181" i="2"/>
  <c r="Z1708" i="2"/>
  <c r="AA1708" i="2"/>
  <c r="AA944" i="2"/>
  <c r="Z944" i="2"/>
  <c r="Z1560" i="2"/>
  <c r="AA1560" i="2"/>
  <c r="AA892" i="2"/>
  <c r="Z892" i="2"/>
  <c r="AA244" i="2"/>
  <c r="Z244" i="2"/>
  <c r="AA611" i="2"/>
  <c r="Z611" i="2"/>
  <c r="AA672" i="2"/>
  <c r="Z672" i="2"/>
  <c r="AA560" i="2"/>
  <c r="Z560" i="2"/>
  <c r="AA337" i="2"/>
  <c r="Z337" i="2"/>
  <c r="AA368" i="2"/>
  <c r="Z368" i="2"/>
  <c r="AA1192" i="2"/>
  <c r="Z1192" i="2"/>
  <c r="AA1570" i="2"/>
  <c r="Z1570" i="2"/>
  <c r="AA1517" i="2"/>
  <c r="Z1517" i="2"/>
  <c r="AA1655" i="2"/>
  <c r="Z1655" i="2"/>
  <c r="AA948" i="2"/>
  <c r="Z948" i="2"/>
  <c r="AA2934" i="2"/>
  <c r="Z2934" i="2"/>
  <c r="AA5646" i="2"/>
  <c r="Z5646" i="2"/>
  <c r="Z3032" i="2"/>
  <c r="AA3032" i="2"/>
  <c r="Z4397" i="2"/>
  <c r="AA4397" i="2"/>
  <c r="AA1430" i="2"/>
  <c r="Z1430" i="2"/>
  <c r="Z946" i="2"/>
  <c r="AA946" i="2"/>
  <c r="AA727" i="2"/>
  <c r="Z727" i="2"/>
  <c r="AA643" i="2"/>
  <c r="Z643" i="2"/>
  <c r="AA1284" i="2"/>
  <c r="Z1284" i="2"/>
  <c r="AA3381" i="2"/>
  <c r="Z3381" i="2"/>
  <c r="AA2008" i="2"/>
  <c r="Z2008" i="2"/>
  <c r="Z3056" i="2"/>
  <c r="AA3056" i="2"/>
  <c r="AA4716" i="2"/>
  <c r="Z4716" i="2"/>
  <c r="AA4098" i="2"/>
  <c r="Z4098" i="2"/>
  <c r="AA4870" i="2"/>
  <c r="Z4870" i="2"/>
  <c r="AA2180" i="2"/>
  <c r="Z2180" i="2"/>
  <c r="Z2705" i="2"/>
  <c r="AA2705" i="2"/>
  <c r="AA768" i="2"/>
  <c r="Z768" i="2"/>
  <c r="AA696" i="2"/>
  <c r="Z696" i="2"/>
  <c r="AA687" i="2"/>
  <c r="Z687" i="2"/>
  <c r="AA1107" i="2"/>
  <c r="Z1107" i="2"/>
  <c r="Z754" i="2"/>
  <c r="AA754" i="2"/>
  <c r="AA1015" i="2"/>
  <c r="Z1015" i="2"/>
  <c r="AA3098" i="2"/>
  <c r="Z3098" i="2"/>
  <c r="AA1151" i="2"/>
  <c r="Z1151" i="2"/>
  <c r="AA4050" i="2"/>
  <c r="Z4050" i="2"/>
  <c r="AA1243" i="2"/>
  <c r="Z1243" i="2"/>
  <c r="Z5196" i="2"/>
  <c r="AA5196" i="2"/>
  <c r="AA2291" i="2"/>
  <c r="Z2291" i="2"/>
  <c r="AA2316" i="2"/>
  <c r="Z2316" i="2"/>
  <c r="AA1236" i="2"/>
  <c r="Z1236" i="2"/>
  <c r="AA4329" i="2"/>
  <c r="Z4329" i="2"/>
  <c r="AA211" i="2"/>
  <c r="Z211" i="2"/>
  <c r="Z1918" i="2"/>
  <c r="AA1918" i="2"/>
  <c r="Z1616" i="2"/>
  <c r="AA1616" i="2"/>
  <c r="AA1394" i="2"/>
  <c r="Z1394" i="2"/>
  <c r="AA1618" i="2"/>
  <c r="Z1618" i="2"/>
  <c r="Z5210" i="2"/>
  <c r="AA5210" i="2"/>
  <c r="AA3147" i="2"/>
  <c r="Z3147" i="2"/>
  <c r="AA3093" i="2"/>
  <c r="Z3093" i="2"/>
  <c r="AA1832" i="2"/>
  <c r="Z1832" i="2"/>
  <c r="AA3885" i="2"/>
  <c r="Z3885" i="2"/>
  <c r="Z3640" i="2"/>
  <c r="AA3640" i="2"/>
  <c r="AA1995" i="2"/>
  <c r="Z1995" i="2"/>
  <c r="AA3207" i="2"/>
  <c r="Z3207" i="2"/>
  <c r="AA570" i="2"/>
  <c r="Z570" i="2"/>
  <c r="Z1360" i="2"/>
  <c r="AA1360" i="2"/>
  <c r="AA1199" i="2"/>
  <c r="Z1199" i="2"/>
  <c r="AA1113" i="2"/>
  <c r="Z1113" i="2"/>
  <c r="Z5242" i="2"/>
  <c r="AA5242" i="2"/>
  <c r="AA5247" i="2"/>
  <c r="Z5247" i="2"/>
  <c r="AA3645" i="2"/>
  <c r="Z3645" i="2"/>
  <c r="AA5252" i="2"/>
  <c r="Z5252" i="2"/>
  <c r="AA2155" i="2"/>
  <c r="Z2155" i="2"/>
  <c r="AA376" i="2"/>
  <c r="Z376" i="2"/>
  <c r="Z1050" i="2"/>
  <c r="AA1050" i="2"/>
  <c r="AA420" i="2"/>
  <c r="Z420" i="2"/>
  <c r="AA355" i="2"/>
  <c r="Z355" i="2"/>
  <c r="AA444" i="2"/>
  <c r="Z444" i="2"/>
  <c r="AA5263" i="2"/>
  <c r="Z5263" i="2"/>
  <c r="AA247" i="2"/>
  <c r="Z247" i="2"/>
  <c r="AA2269" i="2"/>
  <c r="Z2269" i="2"/>
  <c r="AA303" i="2"/>
  <c r="Z303" i="2"/>
  <c r="AA470" i="2"/>
  <c r="Z470" i="2"/>
  <c r="AA5284" i="2"/>
  <c r="Z5284" i="2"/>
  <c r="AA1407" i="2"/>
  <c r="Z1407" i="2"/>
  <c r="AA5296" i="2"/>
  <c r="Z5296" i="2"/>
  <c r="AA1431" i="2"/>
  <c r="Z1431" i="2"/>
  <c r="AA5303" i="2"/>
  <c r="Z5303" i="2"/>
  <c r="AA825" i="2"/>
  <c r="Z825" i="2"/>
  <c r="AA3413" i="2"/>
  <c r="Z3413" i="2"/>
  <c r="AA1912" i="2"/>
  <c r="Z1912" i="2"/>
  <c r="AA5313" i="2"/>
  <c r="Z5313" i="2"/>
  <c r="AA4758" i="2"/>
  <c r="Z4758" i="2"/>
  <c r="AA1840" i="2"/>
  <c r="Z1840" i="2"/>
  <c r="AA5319" i="2"/>
  <c r="Z5319" i="2"/>
  <c r="AA526" i="2"/>
  <c r="Z526" i="2"/>
  <c r="AA5323" i="2"/>
  <c r="Z5323" i="2"/>
  <c r="Z902" i="2"/>
  <c r="AA902" i="2"/>
  <c r="AA248" i="2"/>
  <c r="Z248" i="2"/>
  <c r="AA5337" i="2"/>
  <c r="Z5337" i="2"/>
  <c r="AA612" i="2"/>
  <c r="Z612" i="2"/>
  <c r="AA755" i="2"/>
  <c r="Z755" i="2"/>
  <c r="AA237" i="2"/>
  <c r="Z237" i="2"/>
  <c r="AA107" i="2"/>
  <c r="Z107" i="2"/>
  <c r="AA5710" i="2"/>
  <c r="Z5710" i="2"/>
  <c r="AA3183" i="2"/>
  <c r="Z3183" i="2"/>
  <c r="AA5348" i="2"/>
  <c r="Z5348" i="2"/>
  <c r="AA931" i="2"/>
  <c r="Z931" i="2"/>
  <c r="AA849" i="2"/>
  <c r="Z849" i="2"/>
  <c r="AA2622" i="2"/>
  <c r="Z2622" i="2"/>
  <c r="AA1081" i="2"/>
  <c r="Z1081" i="2"/>
  <c r="Z1696" i="2"/>
  <c r="AA1696" i="2"/>
  <c r="AA1666" i="2"/>
  <c r="Z1666" i="2"/>
  <c r="Z1829" i="2"/>
  <c r="AA1829" i="2"/>
  <c r="AA3458" i="2"/>
  <c r="Z3458" i="2"/>
  <c r="AA5368" i="2"/>
  <c r="Z5368" i="2"/>
  <c r="AA4111" i="2"/>
  <c r="Z4111" i="2"/>
  <c r="Z5065" i="2"/>
  <c r="AA5065" i="2"/>
  <c r="AA5369" i="2"/>
  <c r="Z5369" i="2"/>
  <c r="AA4539" i="2"/>
  <c r="Z4539" i="2"/>
  <c r="Z1412" i="2"/>
  <c r="AA1412" i="2"/>
  <c r="AA5566" i="2"/>
  <c r="Z5566" i="2"/>
  <c r="AA5574" i="2"/>
  <c r="Z5574" i="2"/>
  <c r="AA5376" i="2"/>
  <c r="Z5376" i="2"/>
  <c r="AA4915" i="2"/>
  <c r="Z4915" i="2"/>
  <c r="AA4911" i="2"/>
  <c r="Z4911" i="2"/>
  <c r="AA1220" i="2"/>
  <c r="Z1220" i="2"/>
  <c r="AA5078" i="2"/>
  <c r="Z5078" i="2"/>
  <c r="Z1234" i="2"/>
  <c r="AA1234" i="2"/>
  <c r="AA2220" i="2"/>
  <c r="Z2220" i="2"/>
  <c r="AA4287" i="2"/>
  <c r="Z4287" i="2"/>
  <c r="AA1582" i="2"/>
  <c r="Z1582" i="2"/>
  <c r="Z2681" i="2"/>
  <c r="AA2681" i="2"/>
  <c r="AA2399" i="2"/>
  <c r="Z2399" i="2"/>
  <c r="AA5384" i="2"/>
  <c r="Z5384" i="2"/>
  <c r="AA373" i="2"/>
  <c r="Z373" i="2"/>
  <c r="AA2439" i="2"/>
  <c r="Z2439" i="2"/>
  <c r="AA4026" i="2"/>
  <c r="Z4026" i="2"/>
  <c r="Z4080" i="2"/>
  <c r="AA4080" i="2"/>
  <c r="AA3501" i="2"/>
  <c r="Z3501" i="2"/>
  <c r="Z4997" i="2"/>
  <c r="AA4997" i="2"/>
  <c r="AA1510" i="2"/>
  <c r="Z1510" i="2"/>
  <c r="AA3843" i="2"/>
  <c r="Z3843" i="2"/>
  <c r="AA3322" i="2"/>
  <c r="Z3322" i="2"/>
  <c r="Z1849" i="2"/>
  <c r="AA1849" i="2"/>
  <c r="AA3964" i="2"/>
  <c r="Z3964" i="2"/>
  <c r="Z4416" i="2"/>
  <c r="AA4416" i="2"/>
  <c r="Z4065" i="2"/>
  <c r="AA4065" i="2"/>
  <c r="AA1933" i="2"/>
  <c r="Z1933" i="2"/>
  <c r="AA1329" i="2"/>
  <c r="Z1329" i="2"/>
  <c r="AA2035" i="2"/>
  <c r="Z2035" i="2"/>
  <c r="AA4307" i="2"/>
  <c r="Z4307" i="2"/>
  <c r="AA5397" i="2"/>
  <c r="Z5397" i="2"/>
  <c r="AA1279" i="2"/>
  <c r="Z1279" i="2"/>
  <c r="Z4516" i="2"/>
  <c r="AA4516" i="2"/>
  <c r="Z2805" i="2"/>
  <c r="AA2805" i="2"/>
  <c r="AA5050" i="2"/>
  <c r="Z5050" i="2"/>
  <c r="Z4957" i="2"/>
  <c r="AA4957" i="2"/>
  <c r="AA3046" i="2"/>
  <c r="Z3046" i="2"/>
  <c r="AA1965" i="2"/>
  <c r="Z1965" i="2"/>
  <c r="Z1472" i="2"/>
  <c r="AA1472" i="2"/>
  <c r="AA5409" i="2"/>
  <c r="Z5409" i="2"/>
  <c r="Z3096" i="2"/>
  <c r="AA3096" i="2"/>
  <c r="AA4032" i="2"/>
  <c r="Z4032" i="2"/>
  <c r="AA1673" i="2"/>
  <c r="Z1673" i="2"/>
  <c r="Z4053" i="2"/>
  <c r="AA4053" i="2"/>
  <c r="AA1366" i="2"/>
  <c r="Z1366" i="2"/>
  <c r="AA2265" i="2"/>
  <c r="Z2265" i="2"/>
  <c r="AA4131" i="2"/>
  <c r="Z4131" i="2"/>
  <c r="AA3301" i="2"/>
  <c r="Z3301" i="2"/>
  <c r="AA551" i="2"/>
  <c r="Z551" i="2"/>
  <c r="Z2413" i="2"/>
  <c r="AA2413" i="2"/>
  <c r="Z774" i="2"/>
  <c r="AA774" i="2"/>
  <c r="AA2878" i="2"/>
  <c r="Z2878" i="2"/>
  <c r="AA1445" i="2"/>
  <c r="Z1445" i="2"/>
  <c r="Z1098" i="2"/>
  <c r="AA1098" i="2"/>
  <c r="AA5744" i="2"/>
  <c r="Z5744" i="2"/>
  <c r="AA2031" i="2"/>
  <c r="Z2031" i="2"/>
  <c r="AA4171" i="2"/>
  <c r="Z4171" i="2"/>
  <c r="Z5001" i="2"/>
  <c r="AA5001" i="2"/>
  <c r="AA3422" i="2"/>
  <c r="Z3422" i="2"/>
  <c r="AA3729" i="2"/>
  <c r="Z3729" i="2"/>
  <c r="AA1981" i="2"/>
  <c r="Z1981" i="2"/>
  <c r="Z1576" i="2"/>
  <c r="AA1576" i="2"/>
  <c r="AA1709" i="2"/>
  <c r="Z1709" i="2"/>
  <c r="AA2409" i="2"/>
  <c r="Z2409" i="2"/>
  <c r="AA5444" i="2"/>
  <c r="Z5444" i="2"/>
  <c r="AA654" i="2"/>
  <c r="Z654" i="2"/>
  <c r="AA4596" i="2"/>
  <c r="Z4596" i="2"/>
  <c r="AA3197" i="2"/>
  <c r="Z3197" i="2"/>
  <c r="AA1221" i="2"/>
  <c r="Z1221" i="2"/>
  <c r="Z3308" i="2"/>
  <c r="AA3308" i="2"/>
  <c r="AA2163" i="2"/>
  <c r="Z2163" i="2"/>
  <c r="AA4203" i="2"/>
  <c r="Z4203" i="2"/>
  <c r="Z3216" i="2"/>
  <c r="AA3216" i="2"/>
  <c r="Z4800" i="2"/>
  <c r="AA4800" i="2"/>
  <c r="AA1068" i="2"/>
  <c r="Z1068" i="2"/>
  <c r="AA3242" i="2"/>
  <c r="Z3242" i="2"/>
  <c r="AA4137" i="2"/>
  <c r="Z4137" i="2"/>
  <c r="Z4121" i="2"/>
  <c r="AA4121" i="2"/>
  <c r="AA3238" i="2"/>
  <c r="Z3238" i="2"/>
  <c r="AA3453" i="2"/>
  <c r="Z3453" i="2"/>
  <c r="Z2448" i="2"/>
  <c r="AA2448" i="2"/>
  <c r="Z5406" i="2"/>
  <c r="AA5406" i="2"/>
  <c r="AA2590" i="2"/>
  <c r="Z2590" i="2"/>
  <c r="AA5505" i="2"/>
  <c r="Z5505" i="2"/>
  <c r="Z4853" i="2"/>
  <c r="AA4853" i="2"/>
  <c r="AA4455" i="2"/>
  <c r="Z4455" i="2"/>
  <c r="Z4764" i="2"/>
  <c r="AA4764" i="2"/>
  <c r="Z2857" i="2"/>
  <c r="AA2857" i="2"/>
  <c r="AA3466" i="2"/>
  <c r="Z3466" i="2"/>
  <c r="Z4216" i="2"/>
  <c r="AA4216" i="2"/>
  <c r="AA2584" i="2"/>
  <c r="Z2584" i="2"/>
  <c r="AA2615" i="2"/>
  <c r="Z2615" i="2"/>
  <c r="AA2722" i="2"/>
  <c r="Z2722" i="2"/>
  <c r="AA4694" i="2"/>
  <c r="Z4694" i="2"/>
  <c r="AA865" i="2"/>
  <c r="Z865" i="2"/>
  <c r="AA3398" i="2"/>
  <c r="Z3398" i="2"/>
  <c r="AA3736" i="2"/>
  <c r="Z3736" i="2"/>
  <c r="AA4166" i="2"/>
  <c r="Z4166" i="2"/>
  <c r="AA3378" i="2"/>
  <c r="Z3378" i="2"/>
  <c r="AA4295" i="2"/>
  <c r="Z4295" i="2"/>
  <c r="AA1542" i="2"/>
  <c r="Z1542" i="2"/>
  <c r="AA5722" i="2"/>
  <c r="Z5722" i="2"/>
  <c r="AA4265" i="2"/>
  <c r="Z4265" i="2"/>
  <c r="AA4910" i="2"/>
  <c r="Z4910" i="2"/>
  <c r="AA805" i="2"/>
  <c r="Z805" i="2"/>
  <c r="AA3689" i="2"/>
  <c r="Z3689" i="2"/>
  <c r="AA2333" i="2"/>
  <c r="Z2333" i="2"/>
  <c r="AA4712" i="2"/>
  <c r="Z4712" i="2"/>
  <c r="AA5387" i="2"/>
  <c r="Z5387" i="2"/>
  <c r="AA812" i="2"/>
  <c r="Z812" i="2"/>
  <c r="AA4279" i="2"/>
  <c r="Z4279" i="2"/>
  <c r="AA5585" i="2"/>
  <c r="Z5585" i="2"/>
  <c r="AA628" i="2"/>
  <c r="Z628" i="2"/>
  <c r="Z4840" i="2"/>
  <c r="AA4840" i="2"/>
  <c r="AA2357" i="2"/>
  <c r="Z2357" i="2"/>
  <c r="AA3367" i="2"/>
  <c r="Z3367" i="2"/>
  <c r="AA5724" i="2"/>
  <c r="Z5724" i="2"/>
  <c r="AA622" i="2"/>
  <c r="Z622" i="2"/>
  <c r="Z5426" i="2"/>
  <c r="AA5426" i="2"/>
  <c r="Z2537" i="2"/>
  <c r="AA2537" i="2"/>
  <c r="Z3774" i="2"/>
  <c r="AA3774" i="2"/>
  <c r="AA936" i="2"/>
  <c r="Z936" i="2"/>
  <c r="AA965" i="2"/>
  <c r="Z965" i="2"/>
  <c r="AA2735" i="2"/>
  <c r="Z2735" i="2"/>
  <c r="AA5729" i="2"/>
  <c r="Z5729" i="2"/>
  <c r="AA748" i="2"/>
  <c r="Z748" i="2"/>
  <c r="AA3294" i="2"/>
  <c r="Z3294" i="2"/>
  <c r="AA5754" i="2"/>
  <c r="Z5754" i="2"/>
  <c r="AA3318" i="2"/>
  <c r="Z3318" i="2"/>
  <c r="AA2687" i="2"/>
  <c r="Z2687" i="2"/>
  <c r="AA2919" i="2"/>
  <c r="Z2919" i="2"/>
  <c r="Z2022" i="2"/>
  <c r="AA2022" i="2"/>
  <c r="Z2026" i="2"/>
  <c r="AA2026" i="2"/>
  <c r="AA5363" i="2"/>
  <c r="Z5363" i="2"/>
  <c r="AA3239" i="2"/>
  <c r="Z3239" i="2"/>
  <c r="AA3482" i="2"/>
  <c r="Z3482" i="2"/>
  <c r="AA3058" i="2"/>
  <c r="Z3058" i="2"/>
  <c r="AA2571" i="2"/>
  <c r="Z2571" i="2"/>
  <c r="AA701" i="2"/>
  <c r="Z701" i="2"/>
  <c r="AA3692" i="2"/>
  <c r="Z3692" i="2"/>
  <c r="Z3588" i="2"/>
  <c r="AA3588" i="2"/>
  <c r="Z3830" i="2"/>
  <c r="AA3830" i="2"/>
  <c r="AA2839" i="2"/>
  <c r="Z2839" i="2"/>
  <c r="AA1023" i="2"/>
  <c r="Z1023" i="2"/>
  <c r="AA3195" i="2"/>
  <c r="Z3195" i="2"/>
  <c r="AA723" i="2"/>
  <c r="Z723" i="2"/>
  <c r="Z3468" i="2"/>
  <c r="AA3468" i="2"/>
  <c r="Z2126" i="2"/>
  <c r="AA2126" i="2"/>
  <c r="AA2108" i="2"/>
  <c r="Z2108" i="2"/>
  <c r="Z5438" i="2"/>
  <c r="AA5438" i="2"/>
  <c r="Z1906" i="2"/>
  <c r="AA1906" i="2"/>
  <c r="AA3617" i="2"/>
  <c r="Z3617" i="2"/>
  <c r="Z3108" i="2"/>
  <c r="AA3108" i="2"/>
  <c r="AA2272" i="2"/>
  <c r="Z2272" i="2"/>
  <c r="AA574" i="2"/>
  <c r="Z574" i="2"/>
  <c r="Z4184" i="2"/>
  <c r="AA4184" i="2"/>
  <c r="AA4542" i="2"/>
  <c r="Z4542" i="2"/>
  <c r="AA1686" i="2"/>
  <c r="Z1686" i="2"/>
  <c r="AA3298" i="2"/>
  <c r="Z3298" i="2"/>
  <c r="AA3330" i="2"/>
  <c r="Z3330" i="2"/>
  <c r="Z4141" i="2"/>
  <c r="AA4141" i="2"/>
  <c r="AA2341" i="2"/>
  <c r="Z2341" i="2"/>
  <c r="AA1007" i="2"/>
  <c r="Z1007" i="2"/>
  <c r="AA3877" i="2"/>
  <c r="Z3877" i="2"/>
  <c r="AA1762" i="2"/>
  <c r="Z1762" i="2"/>
  <c r="AA3198" i="2"/>
  <c r="Z3198" i="2"/>
  <c r="AA2679" i="2"/>
  <c r="Z2679" i="2"/>
  <c r="AA2104" i="2"/>
  <c r="Z2104" i="2"/>
  <c r="AA3684" i="2"/>
  <c r="Z3684" i="2"/>
  <c r="Z4953" i="2"/>
  <c r="AA4953" i="2"/>
  <c r="AA4061" i="2"/>
  <c r="Z4061" i="2"/>
  <c r="AA1976" i="2"/>
  <c r="Z1976" i="2"/>
  <c r="AA3123" i="2"/>
  <c r="Z3123" i="2"/>
  <c r="AA2671" i="2"/>
  <c r="Z2671" i="2"/>
  <c r="AA2792" i="2"/>
  <c r="Z2792" i="2"/>
  <c r="AA2280" i="2"/>
  <c r="Z2280" i="2"/>
  <c r="AA3365" i="2"/>
  <c r="Z3365" i="2"/>
  <c r="AA4651" i="2"/>
  <c r="Z4651" i="2"/>
  <c r="AA2084" i="2"/>
  <c r="Z2084" i="2"/>
  <c r="AA4434" i="2"/>
  <c r="Z4434" i="2"/>
  <c r="Z4804" i="2"/>
  <c r="AA4804" i="2"/>
  <c r="AA2674" i="2"/>
  <c r="Z2674" i="2"/>
  <c r="Z4828" i="2"/>
  <c r="AA4828" i="2"/>
  <c r="Z2841" i="2"/>
  <c r="AA2841" i="2"/>
  <c r="AA4655" i="2"/>
  <c r="Z4655" i="2"/>
  <c r="AA4883" i="2"/>
  <c r="Z4883" i="2"/>
  <c r="Z4896" i="2"/>
  <c r="AA4896" i="2"/>
  <c r="AA4631" i="2"/>
  <c r="Z4631" i="2"/>
  <c r="AA4944" i="2"/>
  <c r="Z4944" i="2"/>
  <c r="AA5456" i="2"/>
  <c r="Z5456" i="2"/>
  <c r="AA3939" i="2"/>
  <c r="Z3939" i="2"/>
  <c r="AA3949" i="2"/>
  <c r="Z3949" i="2"/>
  <c r="Z4921" i="2"/>
  <c r="AA4921" i="2"/>
  <c r="AA3599" i="2"/>
  <c r="Z3599" i="2"/>
  <c r="AA5593" i="2"/>
  <c r="Z5593" i="2"/>
  <c r="AA1741" i="2"/>
  <c r="Z1741" i="2"/>
  <c r="Z2098" i="2"/>
  <c r="AA2098" i="2"/>
  <c r="AA4996" i="2"/>
  <c r="Z4996" i="2"/>
  <c r="Z3596" i="2"/>
  <c r="AA3596" i="2"/>
  <c r="Z4537" i="2"/>
  <c r="AA4537" i="2"/>
  <c r="AA4069" i="2"/>
  <c r="Z4069" i="2"/>
  <c r="Z1070" i="2"/>
  <c r="AA1070" i="2"/>
  <c r="AA1714" i="2"/>
  <c r="Z1714" i="2"/>
  <c r="AA4014" i="2"/>
  <c r="Z4014" i="2"/>
  <c r="AA3275" i="2"/>
  <c r="Z3275" i="2"/>
  <c r="AA5463" i="2"/>
  <c r="Z5463" i="2"/>
  <c r="AA3362" i="2"/>
  <c r="Z3362" i="2"/>
  <c r="AA1964" i="2"/>
  <c r="Z1964" i="2"/>
  <c r="AA2112" i="2"/>
  <c r="Z2112" i="2"/>
  <c r="AA3118" i="2"/>
  <c r="Z3118" i="2"/>
  <c r="AA4499" i="2"/>
  <c r="Z4499" i="2"/>
  <c r="AA4339" i="2"/>
  <c r="Z4339" i="2"/>
  <c r="Z3798" i="2"/>
  <c r="AA3798" i="2"/>
  <c r="AA2882" i="2"/>
  <c r="Z2882" i="2"/>
  <c r="AA2239" i="2"/>
  <c r="Z2239" i="2"/>
  <c r="Z2238" i="2"/>
  <c r="AA2238" i="2"/>
  <c r="AA4698" i="2"/>
  <c r="Z4698" i="2"/>
  <c r="AA4998" i="2"/>
  <c r="Z4998" i="2"/>
  <c r="AA4450" i="2"/>
  <c r="Z4450" i="2"/>
  <c r="AA5470" i="2"/>
  <c r="Z5470" i="2"/>
  <c r="AA3150" i="2"/>
  <c r="Z3150" i="2"/>
  <c r="AA2103" i="2"/>
  <c r="Z2103" i="2"/>
  <c r="AA3707" i="2"/>
  <c r="Z3707" i="2"/>
  <c r="Z3810" i="2"/>
  <c r="AA3810" i="2"/>
  <c r="AA3457" i="2"/>
  <c r="Z3457" i="2"/>
  <c r="AA3074" i="2"/>
  <c r="Z3074" i="2"/>
  <c r="AA2020" i="2"/>
  <c r="Z2020" i="2"/>
  <c r="AA2256" i="2"/>
  <c r="Z2256" i="2"/>
  <c r="Z4473" i="2"/>
  <c r="AA4473" i="2"/>
  <c r="AA3295" i="2"/>
  <c r="Z3295" i="2"/>
  <c r="AA1634" i="2"/>
  <c r="Z1634" i="2"/>
  <c r="AA3622" i="2"/>
  <c r="Z3622" i="2"/>
  <c r="AA1831" i="2"/>
  <c r="Z1831" i="2"/>
  <c r="AA5478" i="2"/>
  <c r="Z5478" i="2"/>
  <c r="AA5479" i="2"/>
  <c r="Z5479" i="2"/>
  <c r="Z1344" i="2"/>
  <c r="AA1344" i="2"/>
  <c r="AA4258" i="2"/>
  <c r="Z4258" i="2"/>
  <c r="AA400" i="2"/>
  <c r="Z400" i="2"/>
  <c r="AA2415" i="2"/>
  <c r="Z2415" i="2"/>
  <c r="AA2129" i="2"/>
  <c r="Z2129" i="2"/>
  <c r="Z2949" i="2"/>
  <c r="AA2949" i="2"/>
  <c r="AA5485" i="2"/>
  <c r="Z5485" i="2"/>
  <c r="AA3531" i="2"/>
  <c r="Z3531" i="2"/>
  <c r="Z3244" i="2"/>
  <c r="AA3244" i="2"/>
  <c r="Z3632" i="2"/>
  <c r="AA3632" i="2"/>
  <c r="Z5599" i="2"/>
  <c r="AA5599" i="2"/>
  <c r="Z5491" i="2"/>
  <c r="AA5491" i="2"/>
  <c r="AA3351" i="2"/>
  <c r="Z3351" i="2"/>
  <c r="AA3473" i="2"/>
  <c r="Z3473" i="2"/>
  <c r="Z4844" i="2"/>
  <c r="AA4844" i="2"/>
  <c r="Z4204" i="2"/>
  <c r="AA4204" i="2"/>
  <c r="AA3218" i="2"/>
  <c r="Z3218" i="2"/>
  <c r="Z2553" i="2"/>
  <c r="AA2553" i="2"/>
  <c r="AA2559" i="2"/>
  <c r="Z2559" i="2"/>
  <c r="AA2261" i="2"/>
  <c r="Z2261" i="2"/>
  <c r="AA4807" i="2"/>
  <c r="Z4807" i="2"/>
  <c r="Z1724" i="2"/>
  <c r="AA1724" i="2"/>
  <c r="Z5739" i="2"/>
  <c r="AA5739" i="2"/>
  <c r="AA3439" i="2"/>
  <c r="Z3439" i="2"/>
  <c r="AA4521" i="2"/>
  <c r="Z4521" i="2"/>
  <c r="AA2004" i="2"/>
  <c r="Z2004" i="2"/>
  <c r="AA1128" i="2"/>
  <c r="Z1128" i="2"/>
  <c r="AA3976" i="2"/>
  <c r="Z3976" i="2"/>
  <c r="AA4786" i="2"/>
  <c r="Z4786" i="2"/>
  <c r="AA4519" i="2"/>
  <c r="Z4519" i="2"/>
  <c r="Z2424" i="2"/>
  <c r="AA2424" i="2"/>
  <c r="AA5267" i="2"/>
  <c r="Z5267" i="2"/>
  <c r="AA3582" i="2"/>
  <c r="Z3582" i="2"/>
  <c r="AA1919" i="2"/>
  <c r="Z1919" i="2"/>
  <c r="AA4763" i="2"/>
  <c r="Z4763" i="2"/>
  <c r="AA2568" i="2"/>
  <c r="Z2568" i="2"/>
  <c r="AA5213" i="2"/>
  <c r="Z5213" i="2"/>
  <c r="Z5027" i="2"/>
  <c r="AA5027" i="2"/>
  <c r="AA3978" i="2"/>
  <c r="Z3978" i="2"/>
  <c r="AA3201" i="2"/>
  <c r="Z3201" i="2"/>
  <c r="Z2122" i="2"/>
  <c r="AA2122" i="2"/>
  <c r="AA5264" i="2"/>
  <c r="Z5264" i="2"/>
  <c r="Z3670" i="2"/>
  <c r="AA3670" i="2"/>
  <c r="AA3967" i="2"/>
  <c r="Z3967" i="2"/>
  <c r="AA4395" i="2"/>
  <c r="Z4395" i="2"/>
  <c r="AA761" i="2"/>
  <c r="Z761" i="2"/>
  <c r="AA753" i="2"/>
  <c r="Z753" i="2"/>
  <c r="Z4943" i="2"/>
  <c r="AA4943" i="2"/>
  <c r="Z2150" i="2"/>
  <c r="AA2150" i="2"/>
  <c r="AA2212" i="2"/>
  <c r="Z2212" i="2"/>
  <c r="AA2664" i="2"/>
  <c r="Z2664" i="2"/>
  <c r="AA4668" i="2"/>
  <c r="Z4668" i="2"/>
  <c r="Z2917" i="2"/>
  <c r="AA2917" i="2"/>
  <c r="AA2768" i="2"/>
  <c r="Z2768" i="2"/>
  <c r="AA1935" i="2"/>
  <c r="Z1935" i="2"/>
  <c r="Z4164" i="2"/>
  <c r="AA4164" i="2"/>
  <c r="AA5513" i="2"/>
  <c r="Z5513" i="2"/>
  <c r="Z4784" i="2"/>
  <c r="AA4784" i="2"/>
  <c r="AA3018" i="2"/>
  <c r="Z3018" i="2"/>
  <c r="AA896" i="2"/>
  <c r="Z896" i="2"/>
  <c r="AA4318" i="2"/>
  <c r="Z4318" i="2"/>
  <c r="AA2906" i="2"/>
  <c r="Z2906" i="2"/>
  <c r="AA1161" i="2"/>
  <c r="Z1161" i="2"/>
  <c r="AA4571" i="2"/>
  <c r="Z4571" i="2"/>
  <c r="AA666" i="2"/>
  <c r="Z666" i="2"/>
  <c r="AA3505" i="2"/>
  <c r="Z3505" i="2"/>
  <c r="AA3570" i="2"/>
  <c r="Z3570" i="2"/>
  <c r="AA5521" i="2"/>
  <c r="Z5521" i="2"/>
  <c r="Z918" i="2"/>
  <c r="AA918" i="2"/>
  <c r="Z4192" i="2"/>
  <c r="AA4192" i="2"/>
  <c r="Z3492" i="2"/>
  <c r="AA3492" i="2"/>
  <c r="Z3786" i="2"/>
  <c r="AA3786" i="2"/>
  <c r="Z4876" i="2"/>
  <c r="AA4876" i="2"/>
  <c r="AA3477" i="2"/>
  <c r="Z3477" i="2"/>
  <c r="Z4332" i="2"/>
  <c r="AA4332" i="2"/>
  <c r="AA4206" i="2"/>
  <c r="Z4206" i="2"/>
  <c r="Z4104" i="2"/>
  <c r="AA4104" i="2"/>
  <c r="Z1270" i="2"/>
  <c r="AA1270" i="2"/>
  <c r="AA659" i="2"/>
  <c r="Z659" i="2"/>
  <c r="AA5768" i="2"/>
  <c r="Z5768" i="2"/>
  <c r="AA2692" i="2"/>
  <c r="Z2692" i="2"/>
  <c r="AA2714" i="2"/>
  <c r="Z2714" i="2"/>
  <c r="AA2744" i="2"/>
  <c r="Z2744" i="2"/>
  <c r="Z4228" i="2"/>
  <c r="AA4228" i="2"/>
  <c r="AA2658" i="2"/>
  <c r="Z2658" i="2"/>
  <c r="AA2795" i="2"/>
  <c r="Z2795" i="2"/>
  <c r="Z5043" i="2"/>
  <c r="AA5043" i="2"/>
  <c r="Z2825" i="2"/>
  <c r="AA2825" i="2"/>
  <c r="AA4245" i="2"/>
  <c r="Z4245" i="2"/>
  <c r="AA3808" i="2"/>
  <c r="Z3808" i="2"/>
  <c r="AA1677" i="2"/>
  <c r="Z1677" i="2"/>
  <c r="AA1626" i="2"/>
  <c r="Z1626" i="2"/>
  <c r="AA4738" i="2"/>
  <c r="Z4738" i="2"/>
  <c r="AA5536" i="2"/>
  <c r="Z5536" i="2"/>
  <c r="Z4824" i="2"/>
  <c r="AA4824" i="2"/>
  <c r="Z4500" i="2"/>
  <c r="AA4500" i="2"/>
  <c r="AA4918" i="2"/>
  <c r="Z4918" i="2"/>
  <c r="Z4889" i="2"/>
  <c r="AA4889" i="2"/>
  <c r="AA2259" i="2"/>
  <c r="Z2259" i="2"/>
  <c r="AA2815" i="2"/>
  <c r="Z2815" i="2"/>
  <c r="AA2647" i="2"/>
  <c r="Z2647" i="2"/>
  <c r="AA3731" i="2"/>
  <c r="Z3731" i="2"/>
  <c r="AA4291" i="2"/>
  <c r="Z4291" i="2"/>
  <c r="AA3435" i="2"/>
  <c r="Z3435" i="2"/>
  <c r="AA2305" i="2"/>
  <c r="Z2305" i="2"/>
  <c r="AA5231" i="2"/>
  <c r="Z5231" i="2"/>
  <c r="AA5776" i="2"/>
  <c r="Z5776" i="2"/>
  <c r="Z4252" i="2"/>
  <c r="AA4252" i="2"/>
  <c r="AA3091" i="2"/>
  <c r="Z3091" i="2"/>
  <c r="AA5737" i="2"/>
  <c r="Z5737" i="2"/>
  <c r="AA2524" i="2"/>
  <c r="Z2524" i="2"/>
  <c r="Z2529" i="2"/>
  <c r="AA2529" i="2"/>
  <c r="Z4809" i="2"/>
  <c r="AA4809" i="2"/>
  <c r="AA4526" i="2"/>
  <c r="Z4526" i="2"/>
  <c r="AA3033" i="2"/>
  <c r="Z3033" i="2"/>
  <c r="AA1277" i="2"/>
  <c r="Z1277" i="2"/>
  <c r="AA2535" i="2"/>
  <c r="Z2535" i="2"/>
  <c r="Z3424" i="2"/>
  <c r="AA3424" i="2"/>
  <c r="AA4602" i="2"/>
  <c r="Z4602" i="2"/>
  <c r="Z4436" i="2"/>
  <c r="AA4436" i="2"/>
  <c r="AA2152" i="2"/>
  <c r="Z2152" i="2"/>
  <c r="AA1211" i="2"/>
  <c r="Z1211" i="2"/>
  <c r="Z1194" i="2"/>
  <c r="AA1194" i="2"/>
  <c r="AA1315" i="2"/>
  <c r="Z1315" i="2"/>
  <c r="AA1287" i="2"/>
  <c r="Z1287" i="2"/>
  <c r="AA980" i="2"/>
  <c r="Z980" i="2"/>
  <c r="AA1450" i="2"/>
  <c r="Z1450" i="2"/>
  <c r="AA5545" i="2"/>
  <c r="Z5545" i="2"/>
  <c r="AA3309" i="2"/>
  <c r="Z3309" i="2"/>
  <c r="AA4720" i="2"/>
  <c r="Z4720" i="2"/>
  <c r="AA3717" i="2"/>
  <c r="Z3717" i="2"/>
  <c r="AA2132" i="2"/>
  <c r="Z2132" i="2"/>
  <c r="AA3511" i="2"/>
  <c r="Z3511" i="2"/>
  <c r="AA3162" i="2"/>
  <c r="Z3162" i="2"/>
  <c r="AA2644" i="2"/>
  <c r="Z2644" i="2"/>
  <c r="AA692" i="2"/>
  <c r="Z692" i="2"/>
  <c r="Z4792" i="2"/>
  <c r="AA4792" i="2"/>
  <c r="AA1513" i="2"/>
  <c r="Z1513" i="2"/>
  <c r="AA4634" i="2"/>
  <c r="Z4634" i="2"/>
  <c r="AA5552" i="2"/>
  <c r="Z5552" i="2"/>
  <c r="AA1859" i="2"/>
  <c r="Z1859" i="2"/>
  <c r="Z2837" i="2"/>
  <c r="AA2837" i="2"/>
  <c r="Z4892" i="2"/>
  <c r="AA4892" i="2"/>
  <c r="AA1377" i="2"/>
  <c r="Z1377" i="2"/>
  <c r="AA4906" i="2"/>
  <c r="Z4906" i="2"/>
  <c r="AA3469" i="2"/>
  <c r="Z3469" i="2"/>
  <c r="Z3268" i="2"/>
  <c r="AA3268" i="2"/>
  <c r="AA3809" i="2"/>
  <c r="Z3809" i="2"/>
  <c r="Z4384" i="2"/>
  <c r="AA4384" i="2"/>
  <c r="AA4799" i="2"/>
  <c r="Z4799" i="2"/>
  <c r="AA3955" i="2"/>
  <c r="Z3955" i="2"/>
  <c r="AA927" i="2"/>
  <c r="Z927" i="2"/>
  <c r="AA4057" i="2"/>
  <c r="Z4057" i="2"/>
  <c r="Z4200" i="2"/>
  <c r="AA4200" i="2"/>
  <c r="AA3835" i="2"/>
  <c r="Z3835" i="2"/>
  <c r="AA4369" i="2"/>
  <c r="Z4369" i="2"/>
  <c r="AA534" i="2"/>
  <c r="Z534" i="2"/>
  <c r="Z4877" i="2"/>
  <c r="AA4877" i="2"/>
  <c r="AA4059" i="2"/>
  <c r="Z4059" i="2"/>
  <c r="Z1286" i="2"/>
  <c r="AA1286" i="2"/>
  <c r="AA533" i="2"/>
  <c r="Z533" i="2"/>
  <c r="Z1476" i="2"/>
  <c r="AA1476" i="2"/>
  <c r="AA92" i="2"/>
  <c r="Z92" i="2"/>
  <c r="AA3442" i="2"/>
  <c r="Z3442" i="2"/>
  <c r="AA359" i="2"/>
  <c r="Z359" i="2"/>
  <c r="Z2106" i="2"/>
  <c r="AA2106" i="2"/>
  <c r="AA4755" i="2"/>
  <c r="Z4755" i="2"/>
  <c r="Z5101" i="2"/>
  <c r="AA5101" i="2"/>
  <c r="AA334" i="2"/>
  <c r="Z334" i="2"/>
  <c r="AA199" i="2"/>
  <c r="Z199" i="2"/>
  <c r="AA346" i="2"/>
  <c r="Z346" i="2"/>
  <c r="AA459" i="2"/>
  <c r="Z459" i="2"/>
  <c r="AA204" i="2"/>
  <c r="Z204" i="2"/>
  <c r="AA68" i="2"/>
  <c r="Z68" i="2"/>
  <c r="AA318" i="2"/>
  <c r="Z318" i="2"/>
  <c r="AA190" i="2"/>
  <c r="Z190" i="2"/>
  <c r="Z722" i="2"/>
  <c r="AA722" i="2"/>
  <c r="AA3587" i="2"/>
  <c r="Z3587" i="2"/>
  <c r="AA1818" i="2"/>
  <c r="Z1818" i="2"/>
  <c r="AA1689" i="2"/>
  <c r="Z1689" i="2"/>
  <c r="AA589" i="2"/>
  <c r="Z589" i="2"/>
  <c r="AA224" i="2"/>
  <c r="Z224" i="2"/>
  <c r="AA603" i="2"/>
  <c r="Z603" i="2"/>
  <c r="AA799" i="2"/>
  <c r="Z799" i="2"/>
  <c r="AA1406" i="2"/>
  <c r="Z1406" i="2"/>
  <c r="AA305" i="2"/>
  <c r="Z305" i="2"/>
  <c r="AA2204" i="2"/>
  <c r="Z2204" i="2"/>
  <c r="AA4515" i="2"/>
  <c r="Z4515" i="2"/>
  <c r="Z938" i="2"/>
  <c r="AA938" i="2"/>
  <c r="AA1235" i="2"/>
  <c r="Z1235" i="2"/>
  <c r="AA702" i="2"/>
  <c r="Z702" i="2"/>
  <c r="AA1100" i="2"/>
  <c r="Z1100" i="2"/>
  <c r="AA1185" i="2"/>
  <c r="Z1185" i="2"/>
  <c r="AA1957" i="2"/>
  <c r="Z1957" i="2"/>
  <c r="Z914" i="2"/>
  <c r="AA914" i="2"/>
  <c r="AA1153" i="2"/>
  <c r="Z1153" i="2"/>
  <c r="Z5651" i="2"/>
  <c r="AA5651" i="2"/>
  <c r="Z2913" i="2"/>
  <c r="AA2913" i="2"/>
  <c r="Z5643" i="2"/>
  <c r="AA5643" i="2"/>
  <c r="Z5659" i="2"/>
  <c r="AA5659" i="2"/>
  <c r="AA1224" i="2"/>
  <c r="Z1224" i="2"/>
  <c r="AA1119" i="2"/>
  <c r="Z1119" i="2"/>
  <c r="Z1154" i="2"/>
  <c r="AA1154" i="2"/>
  <c r="AA1782" i="2"/>
  <c r="Z1782" i="2"/>
  <c r="Z974" i="2"/>
  <c r="AA974" i="2"/>
  <c r="AA550" i="2"/>
  <c r="Z550" i="2"/>
  <c r="Z1042" i="2"/>
  <c r="AA1042" i="2"/>
  <c r="Z1528" i="2"/>
  <c r="AA1528" i="2"/>
  <c r="AA3530" i="2"/>
  <c r="Z3530" i="2"/>
  <c r="Z1572" i="2"/>
  <c r="AA1572" i="2"/>
  <c r="AA1658" i="2"/>
  <c r="Z1658" i="2"/>
  <c r="AA1737" i="2"/>
  <c r="Z1737" i="2"/>
  <c r="AA3101" i="2"/>
  <c r="Z3101" i="2"/>
  <c r="AA1387" i="2"/>
  <c r="Z1387" i="2"/>
  <c r="AA349" i="2"/>
  <c r="Z349" i="2"/>
  <c r="AA3775" i="2"/>
  <c r="Z3775" i="2"/>
  <c r="AA5122" i="2"/>
  <c r="Z5122" i="2"/>
  <c r="AA1509" i="2"/>
  <c r="Z1509" i="2"/>
  <c r="AA1545" i="2"/>
  <c r="Z1545" i="2"/>
  <c r="AA4262" i="2"/>
  <c r="Z4262" i="2"/>
  <c r="AA4771" i="2"/>
  <c r="Z4771" i="2"/>
  <c r="AA626" i="2"/>
  <c r="Z626" i="2"/>
  <c r="AA3203" i="2"/>
  <c r="Z3203" i="2"/>
  <c r="AA5662" i="2"/>
  <c r="Z5662" i="2"/>
  <c r="AA2954" i="2"/>
  <c r="Z2954" i="2"/>
  <c r="AA117" i="2"/>
  <c r="Z117" i="2"/>
  <c r="AA235" i="2"/>
  <c r="Z235" i="2"/>
  <c r="AA3030" i="2"/>
  <c r="Z3030" i="2"/>
  <c r="AA311" i="2"/>
  <c r="Z311" i="2"/>
  <c r="AA3051" i="2"/>
  <c r="Z3051" i="2"/>
  <c r="AA2093" i="2"/>
  <c r="Z2093" i="2"/>
  <c r="AA85" i="2"/>
  <c r="Z85" i="2"/>
  <c r="AA1747" i="2"/>
  <c r="Z1747" i="2"/>
  <c r="Z4989" i="2"/>
  <c r="AA4989" i="2"/>
  <c r="AA1763" i="2"/>
  <c r="Z1763" i="2"/>
  <c r="Z4939" i="2"/>
  <c r="AA4939" i="2"/>
  <c r="AA3719" i="2"/>
  <c r="Z3719" i="2"/>
  <c r="AA1719" i="2"/>
  <c r="Z1719" i="2"/>
  <c r="AA3991" i="2"/>
  <c r="Z3991" i="2"/>
  <c r="AA1172" i="2"/>
  <c r="Z1172" i="2"/>
  <c r="Z2314" i="2"/>
  <c r="AA2314" i="2"/>
  <c r="AA1945" i="2"/>
  <c r="Z1945" i="2"/>
  <c r="AA3875" i="2"/>
  <c r="Z3875" i="2"/>
  <c r="AA4143" i="2"/>
  <c r="Z4143" i="2"/>
  <c r="AA3537" i="2"/>
  <c r="Z3537" i="2"/>
  <c r="Z730" i="2"/>
  <c r="AA730" i="2"/>
  <c r="Z2290" i="2"/>
  <c r="AA2290" i="2"/>
  <c r="AA3759" i="2"/>
  <c r="Z3759" i="2"/>
  <c r="AA3135" i="2"/>
  <c r="Z3135" i="2"/>
  <c r="Z4548" i="2"/>
  <c r="AA4548" i="2"/>
  <c r="AA2859" i="2"/>
  <c r="Z2859" i="2"/>
  <c r="AA4445" i="2"/>
  <c r="Z4445" i="2"/>
  <c r="AA3455" i="2"/>
  <c r="Z3455" i="2"/>
  <c r="Z778" i="2"/>
  <c r="AA778" i="2"/>
  <c r="AA711" i="2"/>
  <c r="Z711" i="2"/>
  <c r="AA2017" i="2"/>
  <c r="Z2017" i="2"/>
  <c r="AA1493" i="2"/>
  <c r="Z1493" i="2"/>
  <c r="AA213" i="2"/>
  <c r="Z213" i="2"/>
  <c r="AA2870" i="2"/>
  <c r="Z2870" i="2"/>
  <c r="AA2196" i="2"/>
  <c r="Z2196" i="2"/>
  <c r="AA784" i="2"/>
  <c r="Z784" i="2"/>
  <c r="AA3139" i="2"/>
  <c r="Z3139" i="2"/>
  <c r="Z2346" i="2"/>
  <c r="AA2346" i="2"/>
  <c r="Z2070" i="2"/>
  <c r="AA2070" i="2"/>
  <c r="AA1083" i="2"/>
  <c r="Z1083" i="2"/>
  <c r="AA1802" i="2"/>
  <c r="Z1802" i="2"/>
  <c r="Z770" i="2"/>
  <c r="AA770" i="2"/>
  <c r="AA987" i="2"/>
  <c r="Z987" i="2"/>
  <c r="AA1523" i="2"/>
  <c r="Z1523" i="2"/>
  <c r="AA951" i="2"/>
  <c r="Z951" i="2"/>
  <c r="AA3326" i="2"/>
  <c r="Z3326" i="2"/>
  <c r="AA1785" i="2"/>
  <c r="Z1785" i="2"/>
  <c r="AA2515" i="2"/>
  <c r="Z2515" i="2"/>
  <c r="Z2461" i="2"/>
  <c r="AA2461" i="2"/>
  <c r="Z2465" i="2"/>
  <c r="AA2465" i="2"/>
  <c r="Z2469" i="2"/>
  <c r="AA2469" i="2"/>
  <c r="Z1700" i="2"/>
  <c r="AA1700" i="2"/>
  <c r="AA1382" i="2"/>
  <c r="Z1382" i="2"/>
  <c r="AA1969" i="2"/>
  <c r="Z1969" i="2"/>
  <c r="AA1755" i="2"/>
  <c r="Z1755" i="2"/>
  <c r="Z1712" i="2"/>
  <c r="AA1712" i="2"/>
  <c r="AA680" i="2"/>
  <c r="Z680" i="2"/>
  <c r="Z3124" i="2"/>
  <c r="AA3124" i="2"/>
  <c r="Z2326" i="2"/>
  <c r="AA2326" i="2"/>
  <c r="AA2397" i="2"/>
  <c r="Z2397" i="2"/>
  <c r="AA2788" i="2"/>
  <c r="Z2788" i="2"/>
  <c r="Z3878" i="2"/>
  <c r="AA3878" i="2"/>
  <c r="AA1943" i="2"/>
  <c r="Z1943" i="2"/>
  <c r="AA1021" i="2"/>
  <c r="Z1021" i="2"/>
  <c r="AA246" i="2"/>
  <c r="Z246" i="2"/>
  <c r="AA1539" i="2"/>
  <c r="Z1539" i="2"/>
  <c r="AA351" i="2"/>
  <c r="Z351" i="2"/>
  <c r="AA77" i="2"/>
  <c r="Z77" i="2"/>
  <c r="AA2361" i="2"/>
  <c r="Z2361" i="2"/>
  <c r="AA765" i="2"/>
  <c r="Z765" i="2"/>
  <c r="AA232" i="2"/>
  <c r="Z232" i="2"/>
  <c r="Z930" i="2"/>
  <c r="AA930" i="2"/>
  <c r="Z1736" i="2"/>
  <c r="AA1736" i="2"/>
  <c r="AA544" i="2"/>
  <c r="Z544" i="2"/>
  <c r="AA741" i="2"/>
  <c r="Z741" i="2"/>
  <c r="Z5053" i="2"/>
  <c r="AA5053" i="2"/>
  <c r="AA440" i="2"/>
  <c r="Z440" i="2"/>
  <c r="AA4968" i="2"/>
  <c r="Z4968" i="2"/>
  <c r="AA4573" i="2"/>
  <c r="Z4573" i="2"/>
  <c r="AA4011" i="2"/>
  <c r="Z4011" i="2"/>
  <c r="Z1882" i="2"/>
  <c r="AA1882" i="2"/>
  <c r="AA9" i="2"/>
  <c r="Z9" i="2"/>
  <c r="AA1665" i="2"/>
  <c r="Z1665" i="2"/>
  <c r="AA777" i="2"/>
  <c r="Z777" i="2"/>
  <c r="AA1951" i="2"/>
  <c r="Z1951" i="2"/>
  <c r="AA98" i="2"/>
  <c r="Z98" i="2"/>
  <c r="AA5096" i="2"/>
  <c r="Z5096" i="2"/>
  <c r="AA64" i="2"/>
  <c r="Z64" i="2"/>
  <c r="AA29" i="2"/>
  <c r="Z29" i="2"/>
  <c r="AA3419" i="2"/>
  <c r="Z3419" i="2"/>
  <c r="Z2797" i="2"/>
  <c r="AA2797" i="2"/>
  <c r="AA477" i="2"/>
  <c r="Z477" i="2"/>
  <c r="AA33" i="2"/>
  <c r="Z33" i="2"/>
  <c r="Z826" i="2"/>
  <c r="AA826" i="2"/>
  <c r="AA5677" i="2"/>
  <c r="Z5677" i="2"/>
  <c r="AA271" i="2"/>
  <c r="Z271" i="2"/>
  <c r="AA362" i="2"/>
  <c r="Z362" i="2"/>
  <c r="AA101" i="2"/>
  <c r="Z101" i="2"/>
  <c r="AA1611" i="2"/>
  <c r="Z1611" i="2"/>
  <c r="AA61" i="2"/>
  <c r="Z61" i="2"/>
  <c r="AA251" i="2"/>
  <c r="Z251" i="2"/>
  <c r="AA87" i="2"/>
  <c r="Z87" i="2"/>
  <c r="AA238" i="2"/>
  <c r="Z238" i="2"/>
  <c r="Z2741" i="2"/>
  <c r="AA2741" i="2"/>
  <c r="AA132" i="2"/>
  <c r="Z132" i="2"/>
  <c r="AA1071" i="2"/>
  <c r="Z1071" i="2"/>
  <c r="AA517" i="2"/>
  <c r="Z517" i="2"/>
  <c r="AA5690" i="2"/>
  <c r="Z5690" i="2"/>
  <c r="AA471" i="2"/>
  <c r="Z471" i="2"/>
  <c r="AA804" i="2"/>
  <c r="Z804" i="2"/>
  <c r="AA651" i="2"/>
  <c r="Z651" i="2"/>
  <c r="AA479" i="2"/>
  <c r="Z479" i="2"/>
  <c r="AA1726" i="2"/>
  <c r="Z1726" i="2"/>
  <c r="Z5165" i="2"/>
  <c r="AA5165" i="2"/>
  <c r="AA537" i="2"/>
  <c r="Z537" i="2"/>
  <c r="AA56" i="2"/>
  <c r="Z56" i="2"/>
  <c r="Z5171" i="2"/>
  <c r="AA5171" i="2"/>
  <c r="AA1338" i="2"/>
  <c r="Z1338" i="2"/>
  <c r="AA345" i="2"/>
  <c r="Z345" i="2"/>
  <c r="AA66" i="2"/>
  <c r="Z66" i="2"/>
  <c r="AA427" i="2"/>
  <c r="Z427" i="2"/>
  <c r="AA139" i="2"/>
  <c r="Z139" i="2"/>
  <c r="AA5620" i="2"/>
  <c r="Z5620" i="2"/>
  <c r="AA5621" i="2"/>
  <c r="Z5621" i="2"/>
  <c r="AA1283" i="2"/>
  <c r="Z1283" i="2"/>
  <c r="AA1629" i="2"/>
  <c r="Z1629" i="2"/>
  <c r="AA160" i="2"/>
  <c r="Z160" i="2"/>
  <c r="Z2472" i="2"/>
  <c r="AA2472" i="2"/>
  <c r="AA1627" i="2"/>
  <c r="Z1627" i="2"/>
  <c r="AA5704" i="2"/>
  <c r="Z5704" i="2"/>
  <c r="AA1163" i="2"/>
  <c r="Z1163" i="2"/>
  <c r="AA675" i="2"/>
  <c r="Z675" i="2"/>
  <c r="AA2412" i="2"/>
  <c r="Z2412" i="2"/>
  <c r="AA1215" i="2"/>
  <c r="Z1215" i="2"/>
  <c r="AA3503" i="2"/>
  <c r="Z3503" i="2"/>
  <c r="AA2431" i="2"/>
  <c r="Z2431" i="2"/>
  <c r="AA3631" i="2"/>
  <c r="Z3631" i="2"/>
  <c r="AA3667" i="2"/>
  <c r="Z3667" i="2"/>
  <c r="AA2388" i="2"/>
  <c r="Z2388" i="2"/>
  <c r="AA2492" i="2"/>
  <c r="Z2492" i="2"/>
  <c r="Z4212" i="2"/>
  <c r="AA4212" i="2"/>
  <c r="AA650" i="2"/>
  <c r="Z650" i="2"/>
  <c r="Z838" i="2"/>
  <c r="AA838" i="2"/>
  <c r="AA1276" i="2"/>
  <c r="Z1276" i="2"/>
  <c r="AA5182" i="2"/>
  <c r="Z5182" i="2"/>
  <c r="AA614" i="2"/>
  <c r="Z614" i="2"/>
  <c r="Z2925" i="2"/>
  <c r="AA2925" i="2"/>
  <c r="AA1985" i="2"/>
  <c r="Z1985" i="2"/>
  <c r="AA796" i="2"/>
  <c r="Z796" i="2"/>
  <c r="AA1671" i="2"/>
  <c r="Z1671" i="2"/>
  <c r="AA5188" i="2"/>
  <c r="Z5188" i="2"/>
  <c r="AA661" i="2"/>
  <c r="Z661" i="2"/>
  <c r="AA545" i="2"/>
  <c r="Z545" i="2"/>
  <c r="AA338" i="2"/>
  <c r="Z338" i="2"/>
  <c r="AA947" i="2"/>
  <c r="Z947" i="2"/>
  <c r="AA592" i="2"/>
  <c r="Z592" i="2"/>
  <c r="AA1562" i="2"/>
  <c r="Z1562" i="2"/>
  <c r="AA1547" i="2"/>
  <c r="Z1547" i="2"/>
  <c r="AA460" i="2"/>
  <c r="Z460" i="2"/>
  <c r="AA506" i="2"/>
  <c r="Z506" i="2"/>
  <c r="AA546" i="2"/>
  <c r="Z546" i="2"/>
  <c r="AA228" i="2"/>
  <c r="Z228" i="2"/>
  <c r="AA2999" i="2"/>
  <c r="Z2999" i="2"/>
  <c r="AA5028" i="2"/>
  <c r="Z5028" i="2"/>
  <c r="AA1157" i="2"/>
  <c r="Z1157" i="2"/>
  <c r="Z934" i="2"/>
  <c r="AA934" i="2"/>
  <c r="AA720" i="2"/>
  <c r="Z720" i="2"/>
  <c r="Z1082" i="2"/>
  <c r="AA1082" i="2"/>
  <c r="Z1460" i="2"/>
  <c r="AA1460" i="2"/>
  <c r="Z2777" i="2"/>
  <c r="AA2777" i="2"/>
  <c r="AA2009" i="2"/>
  <c r="Z2009" i="2"/>
  <c r="Z1488" i="2"/>
  <c r="AA1488" i="2"/>
  <c r="AA911" i="2"/>
  <c r="Z911" i="2"/>
  <c r="AA4099" i="2"/>
  <c r="Z4099" i="2"/>
  <c r="AA4914" i="2"/>
  <c r="Z4914" i="2"/>
  <c r="AA2091" i="2"/>
  <c r="Z2091" i="2"/>
  <c r="AA2760" i="2"/>
  <c r="Z2760" i="2"/>
  <c r="AA1133" i="2"/>
  <c r="Z1133" i="2"/>
  <c r="AA1940" i="2"/>
  <c r="Z1940" i="2"/>
  <c r="AA4254" i="2"/>
  <c r="Z4254" i="2"/>
  <c r="Z5194" i="2"/>
  <c r="AA5194" i="2"/>
  <c r="AA2191" i="2"/>
  <c r="Z2191" i="2"/>
  <c r="AA1690" i="2"/>
  <c r="Z1690" i="2"/>
  <c r="AA3099" i="2"/>
  <c r="Z3099" i="2"/>
  <c r="AA960" i="2"/>
  <c r="Z960" i="2"/>
  <c r="Z3973" i="2"/>
  <c r="AA3973" i="2"/>
  <c r="AA296" i="2"/>
  <c r="Z296" i="2"/>
  <c r="AA991" i="2"/>
  <c r="Z991" i="2"/>
  <c r="AA2292" i="2"/>
  <c r="Z2292" i="2"/>
  <c r="AA2700" i="2"/>
  <c r="Z2700" i="2"/>
  <c r="Z1230" i="2"/>
  <c r="AA1230" i="2"/>
  <c r="AA4048" i="2"/>
  <c r="Z4048" i="2"/>
  <c r="AA5092" i="2"/>
  <c r="Z5092" i="2"/>
  <c r="AA5201" i="2"/>
  <c r="Z5201" i="2"/>
  <c r="AA1273" i="2"/>
  <c r="Z1273" i="2"/>
  <c r="Z2334" i="2"/>
  <c r="AA2334" i="2"/>
  <c r="AA1679" i="2"/>
  <c r="Z1679" i="2"/>
  <c r="AA3804" i="2"/>
  <c r="Z3804" i="2"/>
  <c r="Z3148" i="2"/>
  <c r="AA3148" i="2"/>
  <c r="AA3222" i="2"/>
  <c r="Z3222" i="2"/>
  <c r="AA2164" i="2"/>
  <c r="Z2164" i="2"/>
  <c r="AA5217" i="2"/>
  <c r="Z5217" i="2"/>
  <c r="AA5220" i="2"/>
  <c r="Z5220" i="2"/>
  <c r="AA5227" i="2"/>
  <c r="Z5227" i="2"/>
  <c r="Z5234" i="2"/>
  <c r="AA5234" i="2"/>
  <c r="AA5237" i="2"/>
  <c r="Z5237" i="2"/>
  <c r="AA725" i="2"/>
  <c r="Z725" i="2"/>
  <c r="AA811" i="2"/>
  <c r="Z811" i="2"/>
  <c r="AA684" i="2"/>
  <c r="Z684" i="2"/>
  <c r="AA5243" i="2"/>
  <c r="Z5243" i="2"/>
  <c r="AA5248" i="2"/>
  <c r="Z5248" i="2"/>
  <c r="Z2433" i="2"/>
  <c r="AA2433" i="2"/>
  <c r="AA1189" i="2"/>
  <c r="Z1189" i="2"/>
  <c r="AA2750" i="2"/>
  <c r="Z2750" i="2"/>
  <c r="AA2391" i="2"/>
  <c r="Z2391" i="2"/>
  <c r="AA1781" i="2"/>
  <c r="Z1781" i="2"/>
  <c r="AA2171" i="2"/>
  <c r="Z2171" i="2"/>
  <c r="AA5359" i="2"/>
  <c r="Z5359" i="2"/>
  <c r="Z2693" i="2"/>
  <c r="AA2693" i="2"/>
  <c r="AA5265" i="2"/>
  <c r="Z5265" i="2"/>
  <c r="AA439" i="2"/>
  <c r="Z439" i="2"/>
  <c r="AA5271" i="2"/>
  <c r="Z5271" i="2"/>
  <c r="AA2044" i="2"/>
  <c r="Z2044" i="2"/>
  <c r="Z4744" i="2"/>
  <c r="AA4744" i="2"/>
  <c r="AA5285" i="2"/>
  <c r="Z5285" i="2"/>
  <c r="AA1140" i="2"/>
  <c r="Z1140" i="2"/>
  <c r="AA5297" i="2"/>
  <c r="Z5297" i="2"/>
  <c r="AA1979" i="2"/>
  <c r="Z1979" i="2"/>
  <c r="AA3646" i="2"/>
  <c r="Z3646" i="2"/>
  <c r="AA1355" i="2"/>
  <c r="Z1355" i="2"/>
  <c r="Z3324" i="2"/>
  <c r="AA3324" i="2"/>
  <c r="AA3642" i="2"/>
  <c r="Z3642" i="2"/>
  <c r="AA1891" i="2"/>
  <c r="Z1891" i="2"/>
  <c r="AA4831" i="2"/>
  <c r="Z4831" i="2"/>
  <c r="Z1898" i="2"/>
  <c r="AA1898" i="2"/>
  <c r="AA5648" i="2"/>
  <c r="Z5648" i="2"/>
  <c r="Z5362" i="2"/>
  <c r="AA5362" i="2"/>
  <c r="AA5324" i="2"/>
  <c r="Z5324" i="2"/>
  <c r="AA1551" i="2"/>
  <c r="Z1551" i="2"/>
  <c r="AA273" i="2"/>
  <c r="Z273" i="2"/>
  <c r="Z5338" i="2"/>
  <c r="AA5338" i="2"/>
  <c r="AA1079" i="2"/>
  <c r="Z1079" i="2"/>
  <c r="AA1955" i="2"/>
  <c r="Z1955" i="2"/>
  <c r="AA215" i="2"/>
  <c r="Z215" i="2"/>
  <c r="AA1589" i="2"/>
  <c r="Z1589" i="2"/>
  <c r="AA5649" i="2"/>
  <c r="Z5649" i="2"/>
  <c r="AA729" i="2"/>
  <c r="Z729" i="2"/>
  <c r="AA5349" i="2"/>
  <c r="Z5349" i="2"/>
  <c r="AA828" i="2"/>
  <c r="Z828" i="2"/>
  <c r="AA5353" i="2"/>
  <c r="Z5353" i="2"/>
  <c r="Z4505" i="2"/>
  <c r="AA4505" i="2"/>
  <c r="Z2929" i="2"/>
  <c r="AA2929" i="2"/>
  <c r="AA1847" i="2"/>
  <c r="Z1847" i="2"/>
  <c r="AA1651" i="2"/>
  <c r="Z1651" i="2"/>
  <c r="AA1885" i="2"/>
  <c r="Z1885" i="2"/>
  <c r="AA5564" i="2"/>
  <c r="Z5564" i="2"/>
  <c r="AA3459" i="2"/>
  <c r="Z3459" i="2"/>
  <c r="Z4959" i="2"/>
  <c r="AA4959" i="2"/>
  <c r="AA3789" i="2"/>
  <c r="Z3789" i="2"/>
  <c r="Z5370" i="2"/>
  <c r="AA5370" i="2"/>
  <c r="Z2877" i="2"/>
  <c r="AA2877" i="2"/>
  <c r="AA1514" i="2"/>
  <c r="Z1514" i="2"/>
  <c r="Z5567" i="2"/>
  <c r="AA5567" i="2"/>
  <c r="Z5575" i="2"/>
  <c r="AA5575" i="2"/>
  <c r="AA4209" i="2"/>
  <c r="Z4209" i="2"/>
  <c r="AA3845" i="2"/>
  <c r="Z3845" i="2"/>
  <c r="Z4925" i="2"/>
  <c r="AA4925" i="2"/>
  <c r="AA4723" i="2"/>
  <c r="Z4723" i="2"/>
  <c r="AA5741" i="2"/>
  <c r="Z5741" i="2"/>
  <c r="Z1432" i="2"/>
  <c r="AA1432" i="2"/>
  <c r="AA2233" i="2"/>
  <c r="Z2233" i="2"/>
  <c r="AA4624" i="2"/>
  <c r="Z4624" i="2"/>
  <c r="AA4988" i="2"/>
  <c r="Z4988" i="2"/>
  <c r="Z3292" i="2"/>
  <c r="AA3292" i="2"/>
  <c r="AA4970" i="2"/>
  <c r="Z4970" i="2"/>
  <c r="AA5385" i="2"/>
  <c r="Z5385" i="2"/>
  <c r="Z1336" i="2"/>
  <c r="AA1336" i="2"/>
  <c r="AA2207" i="2"/>
  <c r="Z2207" i="2"/>
  <c r="AA4027" i="2"/>
  <c r="Z4027" i="2"/>
  <c r="AA4081" i="2"/>
  <c r="Z4081" i="2"/>
  <c r="AA4658" i="2"/>
  <c r="Z4658" i="2"/>
  <c r="AA4646" i="2"/>
  <c r="Z4646" i="2"/>
  <c r="Z1816" i="2"/>
  <c r="AA1816" i="2"/>
  <c r="AA3947" i="2"/>
  <c r="Z3947" i="2"/>
  <c r="AA4363" i="2"/>
  <c r="Z4363" i="2"/>
  <c r="Z1894" i="2"/>
  <c r="AA1894" i="2"/>
  <c r="AA3998" i="2"/>
  <c r="Z3998" i="2"/>
  <c r="Z3620" i="2"/>
  <c r="AA3620" i="2"/>
  <c r="AA1333" i="2"/>
  <c r="Z1333" i="2"/>
  <c r="AA1115" i="2"/>
  <c r="Z1115" i="2"/>
  <c r="Z1170" i="2"/>
  <c r="AA1170" i="2"/>
  <c r="AA1176" i="2"/>
  <c r="Z1176" i="2"/>
  <c r="AA4731" i="2"/>
  <c r="Z4731" i="2"/>
  <c r="Z5398" i="2"/>
  <c r="AA5398" i="2"/>
  <c r="AA1797" i="2"/>
  <c r="Z1797" i="2"/>
  <c r="Z4424" i="2"/>
  <c r="AA4424" i="2"/>
  <c r="AA5401" i="2"/>
  <c r="Z5401" i="2"/>
  <c r="AA3493" i="2"/>
  <c r="Z3493" i="2"/>
  <c r="Z4931" i="2"/>
  <c r="AA4931" i="2"/>
  <c r="AA4015" i="2"/>
  <c r="Z4015" i="2"/>
  <c r="AA4644" i="2"/>
  <c r="Z4644" i="2"/>
  <c r="AA5580" i="2"/>
  <c r="Z5580" i="2"/>
  <c r="AA3414" i="2"/>
  <c r="Z3414" i="2"/>
  <c r="Z3874" i="2"/>
  <c r="AA3874" i="2"/>
  <c r="Z3408" i="2"/>
  <c r="AA3408" i="2"/>
  <c r="AA1614" i="2"/>
  <c r="Z1614" i="2"/>
  <c r="AA4038" i="2"/>
  <c r="Z4038" i="2"/>
  <c r="AA1228" i="2"/>
  <c r="Z1228" i="2"/>
  <c r="AA2249" i="2"/>
  <c r="Z2249" i="2"/>
  <c r="Z5410" i="2"/>
  <c r="AA5410" i="2"/>
  <c r="Z3208" i="2"/>
  <c r="AA3208" i="2"/>
  <c r="Z3560" i="2"/>
  <c r="AA3560" i="2"/>
  <c r="Z2302" i="2"/>
  <c r="AA2302" i="2"/>
  <c r="Z742" i="2"/>
  <c r="AA742" i="2"/>
  <c r="AA1581" i="2"/>
  <c r="Z1581" i="2"/>
  <c r="AA4170" i="2"/>
  <c r="Z4170" i="2"/>
  <c r="AA2051" i="2"/>
  <c r="Z2051" i="2"/>
  <c r="AA3812" i="2"/>
  <c r="Z3812" i="2"/>
  <c r="AA1670" i="2"/>
  <c r="Z1670" i="2"/>
  <c r="AA3283" i="2"/>
  <c r="Z3283" i="2"/>
  <c r="AA2136" i="2"/>
  <c r="Z2136" i="2"/>
  <c r="AA4008" i="2"/>
  <c r="Z4008" i="2"/>
  <c r="Z5021" i="2"/>
  <c r="AA5021" i="2"/>
  <c r="AA4681" i="2"/>
  <c r="Z4681" i="2"/>
  <c r="AA1667" i="2"/>
  <c r="Z1667" i="2"/>
  <c r="AA2835" i="2"/>
  <c r="Z2835" i="2"/>
  <c r="Z2505" i="2"/>
  <c r="AA2505" i="2"/>
  <c r="Z5434" i="2"/>
  <c r="AA5434" i="2"/>
  <c r="AA4405" i="2"/>
  <c r="Z4405" i="2"/>
  <c r="AA3652" i="2"/>
  <c r="Z3652" i="2"/>
  <c r="AA3289" i="2"/>
  <c r="Z3289" i="2"/>
  <c r="AA2438" i="2"/>
  <c r="Z2438" i="2"/>
  <c r="AA4381" i="2"/>
  <c r="Z4381" i="2"/>
  <c r="AA2176" i="2"/>
  <c r="Z2176" i="2"/>
  <c r="AA3353" i="2"/>
  <c r="Z3353" i="2"/>
  <c r="Z3496" i="2"/>
  <c r="AA3496" i="2"/>
  <c r="AA3525" i="2"/>
  <c r="Z3525" i="2"/>
  <c r="AA5748" i="2"/>
  <c r="Z5748" i="2"/>
  <c r="AA2984" i="2"/>
  <c r="Z2984" i="2"/>
  <c r="AA1650" i="2"/>
  <c r="Z1650" i="2"/>
  <c r="Z3048" i="2"/>
  <c r="AA3048" i="2"/>
  <c r="AA5717" i="2"/>
  <c r="Z5717" i="2"/>
  <c r="AA3603" i="2"/>
  <c r="Z3603" i="2"/>
  <c r="Z2420" i="2"/>
  <c r="AA2420" i="2"/>
  <c r="AA5236" i="2"/>
  <c r="Z5236" i="2"/>
  <c r="AA2656" i="2"/>
  <c r="Z2656" i="2"/>
  <c r="AA4533" i="2"/>
  <c r="Z4533" i="2"/>
  <c r="AA3683" i="2"/>
  <c r="Z3683" i="2"/>
  <c r="AA2879" i="2"/>
  <c r="Z2879" i="2"/>
  <c r="Z4196" i="2"/>
  <c r="AA4196" i="2"/>
  <c r="Z1324" i="2"/>
  <c r="AA1324" i="2"/>
  <c r="Z4344" i="2"/>
  <c r="AA4344" i="2"/>
  <c r="Z3460" i="2"/>
  <c r="AA3460" i="2"/>
  <c r="AA2612" i="2"/>
  <c r="Z2612" i="2"/>
  <c r="Z5039" i="2"/>
  <c r="AA5039" i="2"/>
  <c r="AA5320" i="2"/>
  <c r="Z5320" i="2"/>
  <c r="AA4078" i="2"/>
  <c r="Z4078" i="2"/>
  <c r="AA3703" i="2"/>
  <c r="Z3703" i="2"/>
  <c r="Z4336" i="2"/>
  <c r="AA4336" i="2"/>
  <c r="AA3338" i="2"/>
  <c r="Z3338" i="2"/>
  <c r="AA4167" i="2"/>
  <c r="Z4167" i="2"/>
  <c r="AA3270" i="2"/>
  <c r="Z3270" i="2"/>
  <c r="AA2377" i="2"/>
  <c r="Z2377" i="2"/>
  <c r="AA3704" i="2"/>
  <c r="Z3704" i="2"/>
  <c r="AA5415" i="2"/>
  <c r="Z5415" i="2"/>
  <c r="AA3669" i="2"/>
  <c r="Z3669" i="2"/>
  <c r="Z4224" i="2"/>
  <c r="AA4224" i="2"/>
  <c r="AA4597" i="2"/>
  <c r="Z4597" i="2"/>
  <c r="Z4217" i="2"/>
  <c r="AA4217" i="2"/>
  <c r="Z1958" i="2"/>
  <c r="AA1958" i="2"/>
  <c r="Z2809" i="2"/>
  <c r="AA2809" i="2"/>
  <c r="AA5357" i="2"/>
  <c r="Z5357" i="2"/>
  <c r="AA3771" i="2"/>
  <c r="Z3771" i="2"/>
  <c r="AA2145" i="2"/>
  <c r="Z2145" i="2"/>
  <c r="AA1159" i="2"/>
  <c r="Z1159" i="2"/>
  <c r="Z1182" i="2"/>
  <c r="AA1182" i="2"/>
  <c r="AA4626" i="2"/>
  <c r="Z4626" i="2"/>
  <c r="AA1263" i="2"/>
  <c r="Z1263" i="2"/>
  <c r="AA3821" i="2"/>
  <c r="Z3821" i="2"/>
  <c r="Z3404" i="2"/>
  <c r="AA3404" i="2"/>
  <c r="AA2948" i="2"/>
  <c r="Z2948" i="2"/>
  <c r="AA3534" i="2"/>
  <c r="Z3534" i="2"/>
  <c r="AA2600" i="2"/>
  <c r="Z2600" i="2"/>
  <c r="Z3304" i="2"/>
  <c r="AA3304" i="2"/>
  <c r="AA5058" i="2"/>
  <c r="Z5058" i="2"/>
  <c r="Z1062" i="2"/>
  <c r="AA1062" i="2"/>
  <c r="AA3990" i="2"/>
  <c r="Z3990" i="2"/>
  <c r="AA4286" i="2"/>
  <c r="Z4286" i="2"/>
  <c r="AA3908" i="2"/>
  <c r="Z3908" i="2"/>
  <c r="AA2105" i="2"/>
  <c r="Z2105" i="2"/>
  <c r="Z5755" i="2"/>
  <c r="AA5755" i="2"/>
  <c r="AA1261" i="2"/>
  <c r="Z1261" i="2"/>
  <c r="AA2683" i="2"/>
  <c r="Z2683" i="2"/>
  <c r="AA2727" i="2"/>
  <c r="Z2727" i="2"/>
  <c r="AA2023" i="2"/>
  <c r="Z2023" i="2"/>
  <c r="AA2027" i="2"/>
  <c r="Z2027" i="2"/>
  <c r="AA2506" i="2"/>
  <c r="Z2506" i="2"/>
  <c r="AA2099" i="2"/>
  <c r="Z2099" i="2"/>
  <c r="Z1620" i="2"/>
  <c r="AA1620" i="2"/>
  <c r="AA2566" i="2"/>
  <c r="Z2566" i="2"/>
  <c r="AA4665" i="2"/>
  <c r="Z4665" i="2"/>
  <c r="AA5586" i="2"/>
  <c r="Z5586" i="2"/>
  <c r="AA2820" i="2"/>
  <c r="Z2820" i="2"/>
  <c r="AA4588" i="2"/>
  <c r="Z4588" i="2"/>
  <c r="AA1923" i="2"/>
  <c r="Z1923" i="2"/>
  <c r="AA5508" i="2"/>
  <c r="Z5508" i="2"/>
  <c r="AA3873" i="2"/>
  <c r="Z3873" i="2"/>
  <c r="AA3395" i="2"/>
  <c r="Z3395" i="2"/>
  <c r="AA2177" i="2"/>
  <c r="Z2177" i="2"/>
  <c r="AA1597" i="2"/>
  <c r="Z1597" i="2"/>
  <c r="AA1879" i="2"/>
  <c r="Z1879" i="2"/>
  <c r="AA5432" i="2"/>
  <c r="Z5432" i="2"/>
  <c r="AA2401" i="2"/>
  <c r="Z2401" i="2"/>
  <c r="AA3434" i="2"/>
  <c r="Z3434" i="2"/>
  <c r="Z4232" i="2"/>
  <c r="AA4232" i="2"/>
  <c r="Z982" i="2"/>
  <c r="AA982" i="2"/>
  <c r="AA2411" i="2"/>
  <c r="Z2411" i="2"/>
  <c r="AA1635" i="2"/>
  <c r="Z1635" i="2"/>
  <c r="Z5442" i="2"/>
  <c r="AA5442" i="2"/>
  <c r="AA4754" i="2"/>
  <c r="Z4754" i="2"/>
  <c r="AA1674" i="2"/>
  <c r="Z1674" i="2"/>
  <c r="Z4832" i="2"/>
  <c r="AA4832" i="2"/>
  <c r="AA5445" i="2"/>
  <c r="Z5445" i="2"/>
  <c r="AA3555" i="2"/>
  <c r="Z3555" i="2"/>
  <c r="Z2997" i="2"/>
  <c r="AA2997" i="2"/>
  <c r="AA3011" i="2"/>
  <c r="Z3011" i="2"/>
  <c r="AA4046" i="2"/>
  <c r="Z4046" i="2"/>
  <c r="AA2193" i="2"/>
  <c r="Z2193" i="2"/>
  <c r="AA5588" i="2"/>
  <c r="Z5588" i="2"/>
  <c r="Z2953" i="2"/>
  <c r="AA2953" i="2"/>
  <c r="AA3757" i="2"/>
  <c r="Z3757" i="2"/>
  <c r="Z4560" i="2"/>
  <c r="AA4560" i="2"/>
  <c r="AA3081" i="2"/>
  <c r="Z3081" i="2"/>
  <c r="AA3495" i="2"/>
  <c r="Z3495" i="2"/>
  <c r="AA1977" i="2"/>
  <c r="Z1977" i="2"/>
  <c r="AA2111" i="2"/>
  <c r="Z2111" i="2"/>
  <c r="AA2672" i="2"/>
  <c r="Z2672" i="2"/>
  <c r="AA1779" i="2"/>
  <c r="Z1779" i="2"/>
  <c r="Z5591" i="2"/>
  <c r="AA5591" i="2"/>
  <c r="AA2001" i="2"/>
  <c r="Z2001" i="2"/>
  <c r="AA4958" i="2"/>
  <c r="Z4958" i="2"/>
  <c r="Z4525" i="2"/>
  <c r="AA4525" i="2"/>
  <c r="AA3705" i="2"/>
  <c r="Z3705" i="2"/>
  <c r="Z4520" i="2"/>
  <c r="AA4520" i="2"/>
  <c r="AA2675" i="2"/>
  <c r="Z2675" i="2"/>
  <c r="Z3364" i="2"/>
  <c r="AA3364" i="2"/>
  <c r="AA2866" i="2"/>
  <c r="Z2866" i="2"/>
  <c r="AA4695" i="2"/>
  <c r="Z4695" i="2"/>
  <c r="Z4884" i="2"/>
  <c r="AA4884" i="2"/>
  <c r="AA3784" i="2"/>
  <c r="Z3784" i="2"/>
  <c r="AA3590" i="2"/>
  <c r="Z3590" i="2"/>
  <c r="AA2116" i="2"/>
  <c r="Z2116" i="2"/>
  <c r="AA5457" i="2"/>
  <c r="Z5457" i="2"/>
  <c r="Z2214" i="2"/>
  <c r="AA2214" i="2"/>
  <c r="AA3409" i="2"/>
  <c r="Z3409" i="2"/>
  <c r="AA1225" i="2"/>
  <c r="Z1225" i="2"/>
  <c r="AA3741" i="2"/>
  <c r="Z3741" i="2"/>
  <c r="AA5594" i="2"/>
  <c r="Z5594" i="2"/>
  <c r="AA2349" i="2"/>
  <c r="Z2349" i="2"/>
  <c r="Z3686" i="2"/>
  <c r="AA3686" i="2"/>
  <c r="AA4718" i="2"/>
  <c r="Z4718" i="2"/>
  <c r="AA3701" i="2"/>
  <c r="Z3701" i="2"/>
  <c r="AA4447" i="2"/>
  <c r="Z4447" i="2"/>
  <c r="AA2028" i="2"/>
  <c r="Z2028" i="2"/>
  <c r="AA4866" i="2"/>
  <c r="Z4866" i="2"/>
  <c r="AA1175" i="2"/>
  <c r="Z1175" i="2"/>
  <c r="Z5459" i="2"/>
  <c r="AA5459" i="2"/>
  <c r="AA3191" i="2"/>
  <c r="Z3191" i="2"/>
  <c r="AA2072" i="2"/>
  <c r="Z2072" i="2"/>
  <c r="AA4711" i="2"/>
  <c r="Z4711" i="2"/>
  <c r="AA2241" i="2"/>
  <c r="Z2241" i="2"/>
  <c r="AA3851" i="2"/>
  <c r="Z3851" i="2"/>
  <c r="Z4236" i="2"/>
  <c r="AA4236" i="2"/>
  <c r="AA3728" i="2"/>
  <c r="Z3728" i="2"/>
  <c r="AA4163" i="2"/>
  <c r="Z4163" i="2"/>
  <c r="Z3476" i="2"/>
  <c r="AA3476" i="2"/>
  <c r="Z3714" i="2"/>
  <c r="AA3714" i="2"/>
  <c r="AA2826" i="2"/>
  <c r="Z2826" i="2"/>
  <c r="AA1076" i="2"/>
  <c r="Z1076" i="2"/>
  <c r="Z1332" i="2"/>
  <c r="AA1332" i="2"/>
  <c r="AA4546" i="2"/>
  <c r="Z4546" i="2"/>
  <c r="AA4830" i="2"/>
  <c r="Z4830" i="2"/>
  <c r="Z5471" i="2"/>
  <c r="AA5471" i="2"/>
  <c r="AA4510" i="2"/>
  <c r="Z4510" i="2"/>
  <c r="Z3981" i="2"/>
  <c r="AA3981" i="2"/>
  <c r="AA4835" i="2"/>
  <c r="Z4835" i="2"/>
  <c r="AA3913" i="2"/>
  <c r="Z3913" i="2"/>
  <c r="AA3334" i="2"/>
  <c r="Z3334" i="2"/>
  <c r="AA3047" i="2"/>
  <c r="Z3047" i="2"/>
  <c r="AA1884" i="2"/>
  <c r="Z1884" i="2"/>
  <c r="Z4901" i="2"/>
  <c r="AA4901" i="2"/>
  <c r="AA4674" i="2"/>
  <c r="Z4674" i="2"/>
  <c r="Z2074" i="2"/>
  <c r="AA2074" i="2"/>
  <c r="AA2251" i="2"/>
  <c r="Z2251" i="2"/>
  <c r="AA3423" i="2"/>
  <c r="Z3423" i="2"/>
  <c r="AA5477" i="2"/>
  <c r="Z5477" i="2"/>
  <c r="AA5597" i="2"/>
  <c r="Z5597" i="2"/>
  <c r="AA3170" i="2"/>
  <c r="Z3170" i="2"/>
  <c r="AA2332" i="2"/>
  <c r="Z2332" i="2"/>
  <c r="AA4474" i="2"/>
  <c r="Z4474" i="2"/>
  <c r="AA3342" i="2"/>
  <c r="Z3342" i="2"/>
  <c r="AA2416" i="2"/>
  <c r="Z2416" i="2"/>
  <c r="AA3410" i="2"/>
  <c r="Z3410" i="2"/>
  <c r="Z3180" i="2"/>
  <c r="AA3180" i="2"/>
  <c r="AA5486" i="2"/>
  <c r="Z5486" i="2"/>
  <c r="Z3532" i="2"/>
  <c r="AA3532" i="2"/>
  <c r="AA3245" i="2"/>
  <c r="Z3245" i="2"/>
  <c r="AA3633" i="2"/>
  <c r="Z3633" i="2"/>
  <c r="AA1839" i="2"/>
  <c r="Z1839" i="2"/>
  <c r="AA5492" i="2"/>
  <c r="Z5492" i="2"/>
  <c r="Z3352" i="2"/>
  <c r="AA3352" i="2"/>
  <c r="AA3474" i="2"/>
  <c r="Z3474" i="2"/>
  <c r="AA3210" i="2"/>
  <c r="Z3210" i="2"/>
  <c r="AA1383" i="2"/>
  <c r="Z1383" i="2"/>
  <c r="AA2811" i="2"/>
  <c r="Z2811" i="2"/>
  <c r="AA2526" i="2"/>
  <c r="Z2526" i="2"/>
  <c r="Z2737" i="2"/>
  <c r="AA2737" i="2"/>
  <c r="AA2244" i="2"/>
  <c r="Z2244" i="2"/>
  <c r="AA5493" i="2"/>
  <c r="Z5493" i="2"/>
  <c r="AA1876" i="2"/>
  <c r="Z1876" i="2"/>
  <c r="AA5713" i="2"/>
  <c r="Z5713" i="2"/>
  <c r="AA835" i="2"/>
  <c r="Z835" i="2"/>
  <c r="AA4389" i="2"/>
  <c r="Z4389" i="2"/>
  <c r="AA2005" i="2"/>
  <c r="Z2005" i="2"/>
  <c r="AA4974" i="2"/>
  <c r="Z4974" i="2"/>
  <c r="AA3583" i="2"/>
  <c r="Z3583" i="2"/>
  <c r="AA2355" i="2"/>
  <c r="Z2355" i="2"/>
  <c r="AA3700" i="2"/>
  <c r="Z3700" i="2"/>
  <c r="AA2698" i="2"/>
  <c r="Z2698" i="2"/>
  <c r="Z3654" i="2"/>
  <c r="AA3654" i="2"/>
  <c r="AA3841" i="2"/>
  <c r="Z3841" i="2"/>
  <c r="AA3285" i="2"/>
  <c r="Z3285" i="2"/>
  <c r="AA3824" i="2"/>
  <c r="Z3824" i="2"/>
  <c r="AA2563" i="2"/>
  <c r="Z2563" i="2"/>
  <c r="Z5563" i="2"/>
  <c r="AA5563" i="2"/>
  <c r="AA4826" i="2"/>
  <c r="Z4826" i="2"/>
  <c r="AA4230" i="2"/>
  <c r="Z4230" i="2"/>
  <c r="AA3693" i="2"/>
  <c r="Z3693" i="2"/>
  <c r="AA5506" i="2"/>
  <c r="Z5506" i="2"/>
  <c r="Z5214" i="2"/>
  <c r="AA5214" i="2"/>
  <c r="Z4897" i="2"/>
  <c r="AA4897" i="2"/>
  <c r="AA915" i="2"/>
  <c r="Z915" i="2"/>
  <c r="AA4133" i="2"/>
  <c r="Z4133" i="2"/>
  <c r="AA697" i="2"/>
  <c r="Z697" i="2"/>
  <c r="AA3888" i="2"/>
  <c r="Z3888" i="2"/>
  <c r="AA3720" i="2"/>
  <c r="Z3720" i="2"/>
  <c r="AA2888" i="2"/>
  <c r="Z2888" i="2"/>
  <c r="Z3264" i="2"/>
  <c r="AA3264" i="2"/>
  <c r="Z2082" i="2"/>
  <c r="AA2082" i="2"/>
  <c r="AA4669" i="2"/>
  <c r="Z4669" i="2"/>
  <c r="AA2624" i="2"/>
  <c r="Z2624" i="2"/>
  <c r="Z2769" i="2"/>
  <c r="AA2769" i="2"/>
  <c r="AA2819" i="2"/>
  <c r="Z2819" i="2"/>
  <c r="Z4185" i="2"/>
  <c r="AA4185" i="2"/>
  <c r="AA5514" i="2"/>
  <c r="Z5514" i="2"/>
  <c r="Z4785" i="2"/>
  <c r="AA4785" i="2"/>
  <c r="AA3019" i="2"/>
  <c r="Z3019" i="2"/>
  <c r="AA3279" i="2"/>
  <c r="Z3279" i="2"/>
  <c r="AA4725" i="2"/>
  <c r="Z4725" i="2"/>
  <c r="AA3402" i="2"/>
  <c r="Z3402" i="2"/>
  <c r="AA1507" i="2"/>
  <c r="Z1507" i="2"/>
  <c r="AA4553" i="2"/>
  <c r="Z4553" i="2"/>
  <c r="AA1403" i="2"/>
  <c r="Z1403" i="2"/>
  <c r="AA1681" i="2"/>
  <c r="Z1681" i="2"/>
  <c r="AA3915" i="2"/>
  <c r="Z3915" i="2"/>
  <c r="AA3917" i="2"/>
  <c r="Z3917" i="2"/>
  <c r="AA3043" i="2"/>
  <c r="Z3043" i="2"/>
  <c r="AA4538" i="2"/>
  <c r="Z4538" i="2"/>
  <c r="AA2133" i="2"/>
  <c r="Z2133" i="2"/>
  <c r="AA2970" i="2"/>
  <c r="Z2970" i="2"/>
  <c r="AA4034" i="2"/>
  <c r="Z4034" i="2"/>
  <c r="Z4128" i="2"/>
  <c r="AA4128" i="2"/>
  <c r="AA4535" i="2"/>
  <c r="Z4535" i="2"/>
  <c r="AA3085" i="2"/>
  <c r="Z3085" i="2"/>
  <c r="Z4132" i="2"/>
  <c r="AA4132" i="2"/>
  <c r="AA2029" i="2"/>
  <c r="Z2029" i="2"/>
  <c r="Z3372" i="2"/>
  <c r="AA3372" i="2"/>
  <c r="AA5769" i="2"/>
  <c r="Z5769" i="2"/>
  <c r="AA2699" i="2"/>
  <c r="Z2699" i="2"/>
  <c r="Z2761" i="2"/>
  <c r="AA2761" i="2"/>
  <c r="Z4789" i="2"/>
  <c r="AA4789" i="2"/>
  <c r="AA4087" i="2"/>
  <c r="Z4087" i="2"/>
  <c r="Z2677" i="2"/>
  <c r="AA2677" i="2"/>
  <c r="AA2739" i="2"/>
  <c r="Z2739" i="2"/>
  <c r="Z5041" i="2"/>
  <c r="AA5041" i="2"/>
  <c r="AA3970" i="2"/>
  <c r="Z3970" i="2"/>
  <c r="AA3153" i="2"/>
  <c r="Z3153" i="2"/>
  <c r="Z5015" i="2"/>
  <c r="AA5015" i="2"/>
  <c r="AA1505" i="2"/>
  <c r="Z1505" i="2"/>
  <c r="AA1449" i="2"/>
  <c r="Z1449" i="2"/>
  <c r="AA524" i="2"/>
  <c r="Z524" i="2"/>
  <c r="AA5537" i="2"/>
  <c r="Z5537" i="2"/>
  <c r="Z4933" i="2"/>
  <c r="AA4933" i="2"/>
  <c r="Z2158" i="2"/>
  <c r="AA2158" i="2"/>
  <c r="AA4879" i="2"/>
  <c r="Z4879" i="2"/>
  <c r="AA3221" i="2"/>
  <c r="Z3221" i="2"/>
  <c r="Z3212" i="2"/>
  <c r="AA3212" i="2"/>
  <c r="AA2347" i="2"/>
  <c r="Z2347" i="2"/>
  <c r="AA2558" i="2"/>
  <c r="Z2558" i="2"/>
  <c r="AA4231" i="2"/>
  <c r="Z4231" i="2"/>
  <c r="AA4678" i="2"/>
  <c r="Z4678" i="2"/>
  <c r="Z3068" i="2"/>
  <c r="AA3068" i="2"/>
  <c r="AA3795" i="2"/>
  <c r="Z3795" i="2"/>
  <c r="Z2989" i="2"/>
  <c r="AA2989" i="2"/>
  <c r="AA5777" i="2"/>
  <c r="Z5777" i="2"/>
  <c r="AA3549" i="2"/>
  <c r="Z3549" i="2"/>
  <c r="AA3483" i="2"/>
  <c r="Z3483" i="2"/>
  <c r="AA5162" i="2"/>
  <c r="Z5162" i="2"/>
  <c r="AA2548" i="2"/>
  <c r="Z2548" i="2"/>
  <c r="AA2520" i="2"/>
  <c r="Z2520" i="2"/>
  <c r="Z4089" i="2"/>
  <c r="AA4089" i="2"/>
  <c r="Z4272" i="2"/>
  <c r="AA4272" i="2"/>
  <c r="AA4608" i="2"/>
  <c r="Z4608" i="2"/>
  <c r="AA1269" i="2"/>
  <c r="Z1269" i="2"/>
  <c r="AA2534" i="2"/>
  <c r="Z2534" i="2"/>
  <c r="Z4951" i="2"/>
  <c r="AA4951" i="2"/>
  <c r="AA4890" i="2"/>
  <c r="Z4890" i="2"/>
  <c r="AA815" i="2"/>
  <c r="Z815" i="2"/>
  <c r="AA2293" i="2"/>
  <c r="Z2293" i="2"/>
  <c r="AA1204" i="2"/>
  <c r="Z1204" i="2"/>
  <c r="AA1967" i="2"/>
  <c r="Z1967" i="2"/>
  <c r="Z1316" i="2"/>
  <c r="AA1316" i="2"/>
  <c r="AA1265" i="2"/>
  <c r="Z1265" i="2"/>
  <c r="AA973" i="2"/>
  <c r="Z973" i="2"/>
  <c r="AA1425" i="2"/>
  <c r="Z1425" i="2"/>
  <c r="AA5546" i="2"/>
  <c r="Z5546" i="2"/>
  <c r="AA3310" i="2"/>
  <c r="Z3310" i="2"/>
  <c r="Z3710" i="2"/>
  <c r="AA3710" i="2"/>
  <c r="Z4512" i="2"/>
  <c r="AA4512" i="2"/>
  <c r="AA1573" i="2"/>
  <c r="Z1573" i="2"/>
  <c r="AA4671" i="2"/>
  <c r="Z4671" i="2"/>
  <c r="AA3937" i="2"/>
  <c r="Z3937" i="2"/>
  <c r="AA2648" i="2"/>
  <c r="Z2648" i="2"/>
  <c r="AA3931" i="2"/>
  <c r="Z3931" i="2"/>
  <c r="AA4640" i="2"/>
  <c r="Z4640" i="2"/>
  <c r="AA2655" i="2"/>
  <c r="Z2655" i="2"/>
  <c r="Z4985" i="2"/>
  <c r="AA4985" i="2"/>
  <c r="Z3488" i="2"/>
  <c r="AA3488" i="2"/>
  <c r="AA2983" i="2"/>
  <c r="Z2983" i="2"/>
  <c r="AA2844" i="2"/>
  <c r="Z2844" i="2"/>
  <c r="AA4183" i="2"/>
  <c r="Z4183" i="2"/>
  <c r="AA1313" i="2"/>
  <c r="Z1313" i="2"/>
  <c r="Z4845" i="2"/>
  <c r="AA4845" i="2"/>
  <c r="AA5556" i="2"/>
  <c r="Z5556" i="2"/>
  <c r="Z2885" i="2"/>
  <c r="AA2885" i="2"/>
  <c r="AA3389" i="2"/>
  <c r="Z3389" i="2"/>
  <c r="Z4312" i="2"/>
  <c r="AA4312" i="2"/>
  <c r="AA3983" i="2"/>
  <c r="Z3983" i="2"/>
  <c r="Z4248" i="2"/>
  <c r="AA4248" i="2"/>
  <c r="Z922" i="2"/>
  <c r="AA922" i="2"/>
  <c r="Z4741" i="2"/>
  <c r="AA4741" i="2"/>
  <c r="Z5559" i="2"/>
  <c r="AA5559" i="2"/>
  <c r="Z3742" i="2"/>
  <c r="AA3742" i="2"/>
  <c r="AA1643" i="2"/>
  <c r="Z1643" i="2"/>
  <c r="AA2980" i="2"/>
  <c r="Z2980" i="2"/>
  <c r="AA671" i="2"/>
  <c r="Z671" i="2"/>
  <c r="AA2758" i="2"/>
  <c r="Z2758" i="2"/>
  <c r="AA1478" i="2"/>
  <c r="Z1478" i="2"/>
</calcChain>
</file>

<file path=xl/connections.xml><?xml version="1.0" encoding="utf-8"?>
<connections xmlns="http://schemas.openxmlformats.org/spreadsheetml/2006/main">
  <connection id="1" name="mjo_climate_regions_2016_10oct2018" type="6" refreshedVersion="6" background="1" saveData="1">
    <textPr codePage="437" sourceFile="C:\Users\BeidlerJ\OneDrive - Environmental Protection Agency (EPA)\2016b-point\plots\mjo_climate_regions_2016_10oct2018.csv" comma="1">
      <textFields count="2">
        <textField type="text"/>
        <textField/>
      </textFields>
    </textPr>
  </connection>
  <connection id="2" name="smallegu_2016_1oct2018" type="6" refreshedVersion="6" background="1" saveData="1">
    <textPr codePage="437" sourceFile="C:\Users\BeidlerJ\OneDrive - Environmental Protection Agency (EPA)\2016b-point\marama\smallegu_2016_1oct2018.csv" comma="1">
      <textFields count="38">
        <textField type="text"/>
        <textField type="text"/>
        <textField type="text"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/>
        <textField/>
        <textField/>
        <textField/>
        <textField type="text"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<sst xmlns="http://schemas.openxmlformats.org/spreadsheetml/2006/main" count="90759" uniqueCount="22937">
  <si>
    <t>NOX</t>
  </si>
  <si>
    <t>PM2_5</t>
  </si>
  <si>
    <t>SO2</t>
  </si>
  <si>
    <t>10003_B_BLR1</t>
  </si>
  <si>
    <t>10003</t>
  </si>
  <si>
    <t>BLR1</t>
  </si>
  <si>
    <t>O/G Steam</t>
  </si>
  <si>
    <t>08059</t>
  </si>
  <si>
    <t>Y</t>
  </si>
  <si>
    <t>Natural Gas</t>
  </si>
  <si>
    <t>896111</t>
  </si>
  <si>
    <t>46619013</t>
  </si>
  <si>
    <t>44301512</t>
  </si>
  <si>
    <t>47591614</t>
  </si>
  <si>
    <t>10200601</t>
  </si>
  <si>
    <t>100</t>
  </si>
  <si>
    <t>COLORADO ENERGY NATIONS -GOLDEN FACILITY</t>
  </si>
  <si>
    <t>221330</t>
  </si>
  <si>
    <t>183</t>
  </si>
  <si>
    <t>N</t>
  </si>
  <si>
    <t>10003_B_BLR2</t>
  </si>
  <si>
    <t>BLR2</t>
  </si>
  <si>
    <t>46619113</t>
  </si>
  <si>
    <t>44301412</t>
  </si>
  <si>
    <t>47591514</t>
  </si>
  <si>
    <t>10003_B_BLR4</t>
  </si>
  <si>
    <t>BLR4</t>
  </si>
  <si>
    <t>46618213</t>
  </si>
  <si>
    <t>44301812</t>
  </si>
  <si>
    <t>172678314</t>
  </si>
  <si>
    <t>10003_B_BLR5</t>
  </si>
  <si>
    <t>BLR5</t>
  </si>
  <si>
    <t>46618513</t>
  </si>
  <si>
    <t>44301612</t>
  </si>
  <si>
    <t>182358814</t>
  </si>
  <si>
    <t>10100601</t>
  </si>
  <si>
    <t>47521414</t>
  </si>
  <si>
    <t>10200222</t>
  </si>
  <si>
    <t>10012_B_2</t>
  </si>
  <si>
    <t>10012</t>
  </si>
  <si>
    <t>2</t>
  </si>
  <si>
    <t>Municipal Solid Waste</t>
  </si>
  <si>
    <t>34041</t>
  </si>
  <si>
    <t>MSW</t>
  </si>
  <si>
    <t>7989511</t>
  </si>
  <si>
    <t>5122213</t>
  </si>
  <si>
    <t>4944212</t>
  </si>
  <si>
    <t>20133314</t>
  </si>
  <si>
    <t>50200102</t>
  </si>
  <si>
    <t>270</t>
  </si>
  <si>
    <t>Covanta Warren Energy Resource Co. L.P.</t>
  </si>
  <si>
    <t>562213</t>
  </si>
  <si>
    <t>103</t>
  </si>
  <si>
    <t>20133214</t>
  </si>
  <si>
    <t>20133014</t>
  </si>
  <si>
    <t>4944512</t>
  </si>
  <si>
    <t>91652114</t>
  </si>
  <si>
    <t>91652214</t>
  </si>
  <si>
    <t>10013_B_1</t>
  </si>
  <si>
    <t>10013</t>
  </si>
  <si>
    <t>1</t>
  </si>
  <si>
    <t>27053</t>
  </si>
  <si>
    <t>8482211</t>
  </si>
  <si>
    <t>1112413</t>
  </si>
  <si>
    <t>1001412</t>
  </si>
  <si>
    <t>27020814</t>
  </si>
  <si>
    <t>50100105</t>
  </si>
  <si>
    <t>Covanta Hennepin Energy Resource Co LP</t>
  </si>
  <si>
    <t>27020714</t>
  </si>
  <si>
    <t>10300603</t>
  </si>
  <si>
    <t>10013_B_2</t>
  </si>
  <si>
    <t>1113013</t>
  </si>
  <si>
    <t>1001512</t>
  </si>
  <si>
    <t>27020014</t>
  </si>
  <si>
    <t>27019914</t>
  </si>
  <si>
    <t>10033_B_11</t>
  </si>
  <si>
    <t>10033</t>
  </si>
  <si>
    <t>11</t>
  </si>
  <si>
    <t>26163</t>
  </si>
  <si>
    <t>8171811</t>
  </si>
  <si>
    <t>4506613</t>
  </si>
  <si>
    <t>4381712</t>
  </si>
  <si>
    <t>29287314</t>
  </si>
  <si>
    <t>50100103</t>
  </si>
  <si>
    <t>DETROIT RENEWABLE POWER, LLC</t>
  </si>
  <si>
    <t>29287214</t>
  </si>
  <si>
    <t>10100501</t>
  </si>
  <si>
    <t>10033_B_12</t>
  </si>
  <si>
    <t>12</t>
  </si>
  <si>
    <t>4506513</t>
  </si>
  <si>
    <t>4381912</t>
  </si>
  <si>
    <t>29287514</t>
  </si>
  <si>
    <t>29287414</t>
  </si>
  <si>
    <t>10033_B_13</t>
  </si>
  <si>
    <t>13</t>
  </si>
  <si>
    <t>4506413</t>
  </si>
  <si>
    <t>4381612</t>
  </si>
  <si>
    <t>29287714</t>
  </si>
  <si>
    <t>29287614</t>
  </si>
  <si>
    <t>10034_G_GEN2</t>
  </si>
  <si>
    <t>10034</t>
  </si>
  <si>
    <t>GEN2</t>
  </si>
  <si>
    <t>Combined Cycle</t>
  </si>
  <si>
    <t>06085</t>
  </si>
  <si>
    <t>743011</t>
  </si>
  <si>
    <t>45722813</t>
  </si>
  <si>
    <t>43450812</t>
  </si>
  <si>
    <t>53225314</t>
  </si>
  <si>
    <t>10300602</t>
  </si>
  <si>
    <t>CALPINE GILROY COGEN,LP &amp; GILROY ENERGY CENTER LLC</t>
  </si>
  <si>
    <t>221112</t>
  </si>
  <si>
    <t>125</t>
  </si>
  <si>
    <t>gas</t>
  </si>
  <si>
    <t>10052_B_BLR1</t>
  </si>
  <si>
    <t>10052</t>
  </si>
  <si>
    <t>Biomass</t>
  </si>
  <si>
    <t>06023</t>
  </si>
  <si>
    <t>155811</t>
  </si>
  <si>
    <t>51444813</t>
  </si>
  <si>
    <t>76826312</t>
  </si>
  <si>
    <t>60486814</t>
  </si>
  <si>
    <t>10100902</t>
  </si>
  <si>
    <t>DG FAIRHAVEN POWER COMPANY</t>
  </si>
  <si>
    <t>221118</t>
  </si>
  <si>
    <t>60486714</t>
  </si>
  <si>
    <t>10100602</t>
  </si>
  <si>
    <t>1006_G_1</t>
  </si>
  <si>
    <t>1006</t>
  </si>
  <si>
    <t>Combustion Turbine</t>
  </si>
  <si>
    <t>18169</t>
  </si>
  <si>
    <t>Distillate Fuel Oil</t>
  </si>
  <si>
    <t>8181711</t>
  </si>
  <si>
    <t>5862913</t>
  </si>
  <si>
    <t>5709112</t>
  </si>
  <si>
    <t>123984214</t>
  </si>
  <si>
    <t>20100101</t>
  </si>
  <si>
    <t>120</t>
  </si>
  <si>
    <t>Duke Energy Indiana LLC - Miami Wabash</t>
  </si>
  <si>
    <t>1006_G_2</t>
  </si>
  <si>
    <t>5862813</t>
  </si>
  <si>
    <t>5709012</t>
  </si>
  <si>
    <t>123984314</t>
  </si>
  <si>
    <t>1006_G_3</t>
  </si>
  <si>
    <t>3</t>
  </si>
  <si>
    <t>5862513</t>
  </si>
  <si>
    <t>5709412</t>
  </si>
  <si>
    <t>123984414</t>
  </si>
  <si>
    <t>1006_G_5</t>
  </si>
  <si>
    <t>5</t>
  </si>
  <si>
    <t>5863013</t>
  </si>
  <si>
    <t>5709612</t>
  </si>
  <si>
    <t>123984614</t>
  </si>
  <si>
    <t>1006_G_6</t>
  </si>
  <si>
    <t>6</t>
  </si>
  <si>
    <t>5862713</t>
  </si>
  <si>
    <t>5709512</t>
  </si>
  <si>
    <t>123984714</t>
  </si>
  <si>
    <t>10061_G_GEN1</t>
  </si>
  <si>
    <t>10061</t>
  </si>
  <si>
    <t>GEN1</t>
  </si>
  <si>
    <t>7399311</t>
  </si>
  <si>
    <t>9291313</t>
  </si>
  <si>
    <t>60237712</t>
  </si>
  <si>
    <t>20181314</t>
  </si>
  <si>
    <t>20100109</t>
  </si>
  <si>
    <t>Mars Chocolate NA LLC</t>
  </si>
  <si>
    <t>311352</t>
  </si>
  <si>
    <t>147</t>
  </si>
  <si>
    <t>10062_B_BLR1</t>
  </si>
  <si>
    <t>10062</t>
  </si>
  <si>
    <t>12086</t>
  </si>
  <si>
    <t>3544911</t>
  </si>
  <si>
    <t>36552113</t>
  </si>
  <si>
    <t>34811312</t>
  </si>
  <si>
    <t>46169514</t>
  </si>
  <si>
    <t>10101202</t>
  </si>
  <si>
    <t>MIAMI-DADE CO. DEPT. OF SOLID WASTE MGMT</t>
  </si>
  <si>
    <t>562219</t>
  </si>
  <si>
    <t>10062_B_BLR2</t>
  </si>
  <si>
    <t>36551613</t>
  </si>
  <si>
    <t>46170014</t>
  </si>
  <si>
    <t>10062_B_BLR3</t>
  </si>
  <si>
    <t>BLR3</t>
  </si>
  <si>
    <t>36552213</t>
  </si>
  <si>
    <t>34811212</t>
  </si>
  <si>
    <t>46169414</t>
  </si>
  <si>
    <t>10062_B_BLR4</t>
  </si>
  <si>
    <t>36552013</t>
  </si>
  <si>
    <t>46169614</t>
  </si>
  <si>
    <t>10072_B_WHBOIL</t>
  </si>
  <si>
    <t>10072</t>
  </si>
  <si>
    <t>WHBOIL</t>
  </si>
  <si>
    <t>Fossil Waste</t>
  </si>
  <si>
    <t>48233</t>
  </si>
  <si>
    <t>5655811</t>
  </si>
  <si>
    <t>19718313</t>
  </si>
  <si>
    <t>19049912</t>
  </si>
  <si>
    <t>4882114</t>
  </si>
  <si>
    <t>10200710</t>
  </si>
  <si>
    <t>BORGER CARBON BLACK PLANT</t>
  </si>
  <si>
    <t>325180</t>
  </si>
  <si>
    <t>156</t>
  </si>
  <si>
    <t>10118_B_1</t>
  </si>
  <si>
    <t>10118</t>
  </si>
  <si>
    <t>42043</t>
  </si>
  <si>
    <t>6622011</t>
  </si>
  <si>
    <t>67406813</t>
  </si>
  <si>
    <t>62009112</t>
  </si>
  <si>
    <t>92975014</t>
  </si>
  <si>
    <t>LANCASTER CNTY SWMA/SUSQ RESOURCE MGMT COMPLEX</t>
  </si>
  <si>
    <t>10118_B_2</t>
  </si>
  <si>
    <t>67406913</t>
  </si>
  <si>
    <t>92975114</t>
  </si>
  <si>
    <t>10118_B_3</t>
  </si>
  <si>
    <t>67407013</t>
  </si>
  <si>
    <t>92975214</t>
  </si>
  <si>
    <t>10129_G_GEN1</t>
  </si>
  <si>
    <t>10129</t>
  </si>
  <si>
    <t>42063</t>
  </si>
  <si>
    <t>Natural Gas, Distillate Fuel Oil</t>
  </si>
  <si>
    <t>3019411</t>
  </si>
  <si>
    <t>38365313</t>
  </si>
  <si>
    <t>36636412</t>
  </si>
  <si>
    <t>13550414</t>
  </si>
  <si>
    <t>PA STATE SYS OF HIGHER ED/INDIANA UNIV</t>
  </si>
  <si>
    <t>611310</t>
  </si>
  <si>
    <t>148</t>
  </si>
  <si>
    <t>36636312</t>
  </si>
  <si>
    <t>13550214</t>
  </si>
  <si>
    <t>20100201</t>
  </si>
  <si>
    <t>10129_G_GEN2</t>
  </si>
  <si>
    <t>38365613</t>
  </si>
  <si>
    <t>13549414</t>
  </si>
  <si>
    <t>36636112</t>
  </si>
  <si>
    <t>93065214</t>
  </si>
  <si>
    <t>10129_G_GEN3</t>
  </si>
  <si>
    <t>GEN3</t>
  </si>
  <si>
    <t>38365413</t>
  </si>
  <si>
    <t>13549714</t>
  </si>
  <si>
    <t>36636012</t>
  </si>
  <si>
    <t>93065314</t>
  </si>
  <si>
    <t>10129_G_GEN4</t>
  </si>
  <si>
    <t>GEN4</t>
  </si>
  <si>
    <t>38365213</t>
  </si>
  <si>
    <t>13550714</t>
  </si>
  <si>
    <t>36636212</t>
  </si>
  <si>
    <t>93065414</t>
  </si>
  <si>
    <t>10156</t>
  </si>
  <si>
    <t>06019</t>
  </si>
  <si>
    <t>348711</t>
  </si>
  <si>
    <t>50705913</t>
  </si>
  <si>
    <t>47707612</t>
  </si>
  <si>
    <t>60215514</t>
  </si>
  <si>
    <t>20100102</t>
  </si>
  <si>
    <t>160</t>
  </si>
  <si>
    <t>FRESNO COGENERATION PARTNERS, L.P.</t>
  </si>
  <si>
    <t>50705713</t>
  </si>
  <si>
    <t>47707712</t>
  </si>
  <si>
    <t>60215714</t>
  </si>
  <si>
    <t>10190_G_GEN2</t>
  </si>
  <si>
    <t>10190</t>
  </si>
  <si>
    <t>36083</t>
  </si>
  <si>
    <t>7864311</t>
  </si>
  <si>
    <t>3599813</t>
  </si>
  <si>
    <t>3464612</t>
  </si>
  <si>
    <t>135447614</t>
  </si>
  <si>
    <t>10200602</t>
  </si>
  <si>
    <t>EPCOR POWER CASTLETON</t>
  </si>
  <si>
    <t>Leaf River Cellulose LLC</t>
  </si>
  <si>
    <t>10233_B_PB</t>
  </si>
  <si>
    <t>10233</t>
  </si>
  <si>
    <t>PB</t>
  </si>
  <si>
    <t>Non-Fossil Waste</t>
  </si>
  <si>
    <t>28111</t>
  </si>
  <si>
    <t>8216311</t>
  </si>
  <si>
    <t>5727813</t>
  </si>
  <si>
    <t>5555812</t>
  </si>
  <si>
    <t>27212314</t>
  </si>
  <si>
    <t>10200902</t>
  </si>
  <si>
    <t>322110</t>
  </si>
  <si>
    <t>133</t>
  </si>
  <si>
    <t>10233_B_RB</t>
  </si>
  <si>
    <t>RB</t>
  </si>
  <si>
    <t>5729413</t>
  </si>
  <si>
    <t>5555612</t>
  </si>
  <si>
    <t>27210714</t>
  </si>
  <si>
    <t>30700104</t>
  </si>
  <si>
    <t>1024_B_5</t>
  </si>
  <si>
    <t>1024</t>
  </si>
  <si>
    <t>Coal Steam</t>
  </si>
  <si>
    <t>18107</t>
  </si>
  <si>
    <t>Bituminous</t>
  </si>
  <si>
    <t>8224711</t>
  </si>
  <si>
    <t>4243413</t>
  </si>
  <si>
    <t>4146112</t>
  </si>
  <si>
    <t>123768814</t>
  </si>
  <si>
    <t>10100204</t>
  </si>
  <si>
    <t>Crawfordsville Energy LLC</t>
  </si>
  <si>
    <t>221122</t>
  </si>
  <si>
    <t>1024_B_6</t>
  </si>
  <si>
    <t>4243513</t>
  </si>
  <si>
    <t>4145812</t>
  </si>
  <si>
    <t>123768714</t>
  </si>
  <si>
    <t>10243_G_GEN5</t>
  </si>
  <si>
    <t>10243</t>
  </si>
  <si>
    <t>GEN5</t>
  </si>
  <si>
    <t>48355</t>
  </si>
  <si>
    <t>4929511</t>
  </si>
  <si>
    <t>30393513</t>
  </si>
  <si>
    <t>29112612</t>
  </si>
  <si>
    <t>2663614</t>
  </si>
  <si>
    <t>10200604</t>
  </si>
  <si>
    <t>BISHOP FACILITY</t>
  </si>
  <si>
    <t>325110</t>
  </si>
  <si>
    <t>129</t>
  </si>
  <si>
    <t>10290_B_EU1</t>
  </si>
  <si>
    <t>10290</t>
  </si>
  <si>
    <t>EU1</t>
  </si>
  <si>
    <t>33009</t>
  </si>
  <si>
    <t>7758611</t>
  </si>
  <si>
    <t>1840213</t>
  </si>
  <si>
    <t>1753212</t>
  </si>
  <si>
    <t>21327314</t>
  </si>
  <si>
    <t>BRIDGEWATER POWER COMPANY</t>
  </si>
  <si>
    <t>221117</t>
  </si>
  <si>
    <t>21327214</t>
  </si>
  <si>
    <t>10101302</t>
  </si>
  <si>
    <t>21327114</t>
  </si>
  <si>
    <t>10100903</t>
  </si>
  <si>
    <t>10294_G_GTG</t>
  </si>
  <si>
    <t>10294</t>
  </si>
  <si>
    <t>GTG</t>
  </si>
  <si>
    <t>06053</t>
  </si>
  <si>
    <t>7877111</t>
  </si>
  <si>
    <t>2175613</t>
  </si>
  <si>
    <t>2083912</t>
  </si>
  <si>
    <t>53475914</t>
  </si>
  <si>
    <t>CALPINE KING CITY COGEN, LLC</t>
  </si>
  <si>
    <t>10300_B_BLR2</t>
  </si>
  <si>
    <t>10300</t>
  </si>
  <si>
    <t>06065</t>
  </si>
  <si>
    <t>15776111</t>
  </si>
  <si>
    <t>101659413</t>
  </si>
  <si>
    <t>121051712</t>
  </si>
  <si>
    <t>170458614</t>
  </si>
  <si>
    <t>50300107</t>
  </si>
  <si>
    <t>DESERT VIEW POWER</t>
  </si>
  <si>
    <t>121051612</t>
  </si>
  <si>
    <t>170458714</t>
  </si>
  <si>
    <t>121051512</t>
  </si>
  <si>
    <t>142672614</t>
  </si>
  <si>
    <t>10200906</t>
  </si>
  <si>
    <t>10305_G_GEN1</t>
  </si>
  <si>
    <t>10305</t>
  </si>
  <si>
    <t>36027</t>
  </si>
  <si>
    <t>7993711</t>
  </si>
  <si>
    <t>4099913</t>
  </si>
  <si>
    <t>3998012</t>
  </si>
  <si>
    <t>182162014</t>
  </si>
  <si>
    <t>50390006</t>
  </si>
  <si>
    <t>DUTCHESS CO RESOURCE RECOVERY FACILITY</t>
  </si>
  <si>
    <t>18168114</t>
  </si>
  <si>
    <t>50300113</t>
  </si>
  <si>
    <t>10328_B_BLR6</t>
  </si>
  <si>
    <t>10328</t>
  </si>
  <si>
    <t>BLR6</t>
  </si>
  <si>
    <t>26065</t>
  </si>
  <si>
    <t>8157711</t>
  </si>
  <si>
    <t>82809713</t>
  </si>
  <si>
    <t>73806712</t>
  </si>
  <si>
    <t>106445514</t>
  </si>
  <si>
    <t>Michigan State University</t>
  </si>
  <si>
    <t>10328_G_GEN6</t>
  </si>
  <si>
    <t>GEN6</t>
  </si>
  <si>
    <t>82809813</t>
  </si>
  <si>
    <t>106445614</t>
  </si>
  <si>
    <t>20200203</t>
  </si>
  <si>
    <t>140</t>
  </si>
  <si>
    <t>10342_G_TG1</t>
  </si>
  <si>
    <t>10342</t>
  </si>
  <si>
    <t>TG1</t>
  </si>
  <si>
    <t>06013</t>
  </si>
  <si>
    <t>203111</t>
  </si>
  <si>
    <t>51153313</t>
  </si>
  <si>
    <t>48095112</t>
  </si>
  <si>
    <t>60622014</t>
  </si>
  <si>
    <t>20300203</t>
  </si>
  <si>
    <t>MARTINEZ COGEN LIMITED PARTNERSHIP</t>
  </si>
  <si>
    <t>10342_G_TG2</t>
  </si>
  <si>
    <t>TG2</t>
  </si>
  <si>
    <t>51153113</t>
  </si>
  <si>
    <t>48094812</t>
  </si>
  <si>
    <t>60622314</t>
  </si>
  <si>
    <t>10346_B_BOIL01</t>
  </si>
  <si>
    <t>10346</t>
  </si>
  <si>
    <t>BOIL01</t>
  </si>
  <si>
    <t>26119</t>
  </si>
  <si>
    <t>5216811</t>
  </si>
  <si>
    <t>25694213</t>
  </si>
  <si>
    <t>24632912</t>
  </si>
  <si>
    <t>28886414</t>
  </si>
  <si>
    <t>HILLMAN POWER CO</t>
  </si>
  <si>
    <t>28886314</t>
  </si>
  <si>
    <t>129537614</t>
  </si>
  <si>
    <t>10349_G_GEN1</t>
  </si>
  <si>
    <t>10349</t>
  </si>
  <si>
    <t>06101</t>
  </si>
  <si>
    <t>1371711</t>
  </si>
  <si>
    <t>43619513</t>
  </si>
  <si>
    <t>41449612</t>
  </si>
  <si>
    <t>49851214</t>
  </si>
  <si>
    <t>CALPINE GREENLEAF UNIT II  &amp; Yuba City Energy Ctr</t>
  </si>
  <si>
    <t>10354_B_1</t>
  </si>
  <si>
    <t>10354</t>
  </si>
  <si>
    <t>23001</t>
  </si>
  <si>
    <t>5223011</t>
  </si>
  <si>
    <t>24980513</t>
  </si>
  <si>
    <t>23967212</t>
  </si>
  <si>
    <t>129296814</t>
  </si>
  <si>
    <t>REENERGY LIVERMORE FALLS LLC</t>
  </si>
  <si>
    <t>10356_B_BOIL1</t>
  </si>
  <si>
    <t>10356</t>
  </si>
  <si>
    <t>BOIL1</t>
  </si>
  <si>
    <t>23003</t>
  </si>
  <si>
    <t>5662311</t>
  </si>
  <si>
    <t>19625513</t>
  </si>
  <si>
    <t>18961212</t>
  </si>
  <si>
    <t>129278214</t>
  </si>
  <si>
    <t>REENERGY ASHLAND LLC</t>
  </si>
  <si>
    <t>129278314</t>
  </si>
  <si>
    <t>10397_B_6HPB</t>
  </si>
  <si>
    <t>10397</t>
  </si>
  <si>
    <t>6HPB</t>
  </si>
  <si>
    <t>18089</t>
  </si>
  <si>
    <t>3986611</t>
  </si>
  <si>
    <t>32566913</t>
  </si>
  <si>
    <t>31130512</t>
  </si>
  <si>
    <t>124181514</t>
  </si>
  <si>
    <t>ARCELORMITTAL  INDIANA HARBOR  LLC</t>
  </si>
  <si>
    <t>331110</t>
  </si>
  <si>
    <t>138</t>
  </si>
  <si>
    <t>124181614</t>
  </si>
  <si>
    <t>10200704</t>
  </si>
  <si>
    <t>10397_B_7HPB</t>
  </si>
  <si>
    <t>7HPB</t>
  </si>
  <si>
    <t>32566813</t>
  </si>
  <si>
    <t>31131812</t>
  </si>
  <si>
    <t>124181814</t>
  </si>
  <si>
    <t>124181914</t>
  </si>
  <si>
    <t>10397_B_8HPB</t>
  </si>
  <si>
    <t>8HPB</t>
  </si>
  <si>
    <t>32566313</t>
  </si>
  <si>
    <t>31132812</t>
  </si>
  <si>
    <t>124182114</t>
  </si>
  <si>
    <t>124182214</t>
  </si>
  <si>
    <t>10416_G_GEN4</t>
  </si>
  <si>
    <t>10416</t>
  </si>
  <si>
    <t>12033</t>
  </si>
  <si>
    <t>751411</t>
  </si>
  <si>
    <t>46321213</t>
  </si>
  <si>
    <t>43996712</t>
  </si>
  <si>
    <t>48725214</t>
  </si>
  <si>
    <t>ASCEND PERFORMANCE MATERIALS OPERATIONS</t>
  </si>
  <si>
    <t>325220</t>
  </si>
  <si>
    <t>173</t>
  </si>
  <si>
    <t>10435_B_SG101A</t>
  </si>
  <si>
    <t>10435</t>
  </si>
  <si>
    <t>SG101A</t>
  </si>
  <si>
    <t>34007</t>
  </si>
  <si>
    <t>7391611</t>
  </si>
  <si>
    <t>10514513</t>
  </si>
  <si>
    <t>10389612</t>
  </si>
  <si>
    <t>22566114</t>
  </si>
  <si>
    <t>50300112</t>
  </si>
  <si>
    <t>Camden County Energy Recovery Associates</t>
  </si>
  <si>
    <t>22565914</t>
  </si>
  <si>
    <t>22565814</t>
  </si>
  <si>
    <t>10436_G_GT38</t>
  </si>
  <si>
    <t>10436</t>
  </si>
  <si>
    <t>GT38</t>
  </si>
  <si>
    <t>48201</t>
  </si>
  <si>
    <t>4924411</t>
  </si>
  <si>
    <t>31409913</t>
  </si>
  <si>
    <t>30114112</t>
  </si>
  <si>
    <t>8945114</t>
  </si>
  <si>
    <t>BAYTOWN REFINERY</t>
  </si>
  <si>
    <t>324110</t>
  </si>
  <si>
    <t>126</t>
  </si>
  <si>
    <t>10436_G_GT41</t>
  </si>
  <si>
    <t>GT41</t>
  </si>
  <si>
    <t>31452813</t>
  </si>
  <si>
    <t>30106812</t>
  </si>
  <si>
    <t>6506014</t>
  </si>
  <si>
    <t>10436_G_GT42</t>
  </si>
  <si>
    <t>GT42</t>
  </si>
  <si>
    <t>31452713</t>
  </si>
  <si>
    <t>30062012</t>
  </si>
  <si>
    <t>6506114</t>
  </si>
  <si>
    <t>10436_G_GT43</t>
  </si>
  <si>
    <t>GT43</t>
  </si>
  <si>
    <t>31434413</t>
  </si>
  <si>
    <t>30079712</t>
  </si>
  <si>
    <t>6129314</t>
  </si>
  <si>
    <t>10436_G_GT44</t>
  </si>
  <si>
    <t>GT44</t>
  </si>
  <si>
    <t>31434313</t>
  </si>
  <si>
    <t>30061912</t>
  </si>
  <si>
    <t>6129414</t>
  </si>
  <si>
    <t>10436_G_GT45</t>
  </si>
  <si>
    <t>GT45</t>
  </si>
  <si>
    <t>31496613</t>
  </si>
  <si>
    <t>30114012</t>
  </si>
  <si>
    <t>5998514</t>
  </si>
  <si>
    <t>10472_B_B300</t>
  </si>
  <si>
    <t>10472</t>
  </si>
  <si>
    <t>B300</t>
  </si>
  <si>
    <t>Landfill Gas</t>
  </si>
  <si>
    <t>06037</t>
  </si>
  <si>
    <t>5786011</t>
  </si>
  <si>
    <t>85429013</t>
  </si>
  <si>
    <t>118548112</t>
  </si>
  <si>
    <t>112801414</t>
  </si>
  <si>
    <t>20300101</t>
  </si>
  <si>
    <t>LA CNTY SANITATION DISTRICT-PUENTE HILLS</t>
  </si>
  <si>
    <t>562212</t>
  </si>
  <si>
    <t>104</t>
  </si>
  <si>
    <t>10495_B_6</t>
  </si>
  <si>
    <t>10495</t>
  </si>
  <si>
    <t>Tires</t>
  </si>
  <si>
    <t>23017</t>
  </si>
  <si>
    <t>8026411</t>
  </si>
  <si>
    <t>3773013</t>
  </si>
  <si>
    <t>3649612</t>
  </si>
  <si>
    <t>125433414</t>
  </si>
  <si>
    <t>10200405</t>
  </si>
  <si>
    <t>CATALYST PAPER OPERATIONS INC. - RUMFORD</t>
  </si>
  <si>
    <t>322121</t>
  </si>
  <si>
    <t>125433514</t>
  </si>
  <si>
    <t>10200907</t>
  </si>
  <si>
    <t>125433614</t>
  </si>
  <si>
    <t>10200219</t>
  </si>
  <si>
    <t>125434214</t>
  </si>
  <si>
    <t>10201201</t>
  </si>
  <si>
    <t>10495_B_7</t>
  </si>
  <si>
    <t>7</t>
  </si>
  <si>
    <t>3773213</t>
  </si>
  <si>
    <t>125434414</t>
  </si>
  <si>
    <t>125434514</t>
  </si>
  <si>
    <t>125434614</t>
  </si>
  <si>
    <t>125435214</t>
  </si>
  <si>
    <t>10495_B_CRECV</t>
  </si>
  <si>
    <t>CRECV</t>
  </si>
  <si>
    <t>3772813</t>
  </si>
  <si>
    <t>3650012</t>
  </si>
  <si>
    <t>125439414</t>
  </si>
  <si>
    <t>10200401</t>
  </si>
  <si>
    <t>125439514</t>
  </si>
  <si>
    <t>30700110</t>
  </si>
  <si>
    <t>10496_G_GTAG</t>
  </si>
  <si>
    <t>10496</t>
  </si>
  <si>
    <t>GTAG</t>
  </si>
  <si>
    <t>06029</t>
  </si>
  <si>
    <t>4197011</t>
  </si>
  <si>
    <t>33772313</t>
  </si>
  <si>
    <t>32227812</t>
  </si>
  <si>
    <t>57085814</t>
  </si>
  <si>
    <t>KERN RIVER COGENERATION CO</t>
  </si>
  <si>
    <t>10496_G_GTBG</t>
  </si>
  <si>
    <t>GTBG</t>
  </si>
  <si>
    <t>33772413</t>
  </si>
  <si>
    <t>32227912</t>
  </si>
  <si>
    <t>57085714</t>
  </si>
  <si>
    <t>10496_G_GTCG</t>
  </si>
  <si>
    <t>GTCG</t>
  </si>
  <si>
    <t>33772513</t>
  </si>
  <si>
    <t>32227412</t>
  </si>
  <si>
    <t>57085614</t>
  </si>
  <si>
    <t>10496_G_GTDG</t>
  </si>
  <si>
    <t>GTDG</t>
  </si>
  <si>
    <t>33772613</t>
  </si>
  <si>
    <t>32227712</t>
  </si>
  <si>
    <t>57085514</t>
  </si>
  <si>
    <t>10501_G_K100</t>
  </si>
  <si>
    <t>10501</t>
  </si>
  <si>
    <t>K100</t>
  </si>
  <si>
    <t>13847911</t>
  </si>
  <si>
    <t>84891013</t>
  </si>
  <si>
    <t>77477912</t>
  </si>
  <si>
    <t>111667614</t>
  </si>
  <si>
    <t>MID-SET COGENERATION COMPANY</t>
  </si>
  <si>
    <t>221111</t>
  </si>
  <si>
    <t>10502_B_02</t>
  </si>
  <si>
    <t>10502</t>
  </si>
  <si>
    <t>02</t>
  </si>
  <si>
    <t>06077</t>
  </si>
  <si>
    <t>13860411</t>
  </si>
  <si>
    <t>84985113</t>
  </si>
  <si>
    <t>124303112</t>
  </si>
  <si>
    <t>111836214</t>
  </si>
  <si>
    <t>THERMAL ENERGY DEV PARTNERSHIP LP</t>
  </si>
  <si>
    <t>111836314</t>
  </si>
  <si>
    <t>10503_B_SG201A</t>
  </si>
  <si>
    <t>10503</t>
  </si>
  <si>
    <t>SG201A</t>
  </si>
  <si>
    <t>36115</t>
  </si>
  <si>
    <t>7982111</t>
  </si>
  <si>
    <t>6451913</t>
  </si>
  <si>
    <t>6409612</t>
  </si>
  <si>
    <t>18377014</t>
  </si>
  <si>
    <t>WHEELABRATOR HUDSON FALLS</t>
  </si>
  <si>
    <t>89018214</t>
  </si>
  <si>
    <t>39000699</t>
  </si>
  <si>
    <t>10503_B_SG201B</t>
  </si>
  <si>
    <t>SG201B</t>
  </si>
  <si>
    <t>6451713</t>
  </si>
  <si>
    <t>6409412</t>
  </si>
  <si>
    <t>18377214</t>
  </si>
  <si>
    <t>89018314</t>
  </si>
  <si>
    <t>10554_G_BO3</t>
  </si>
  <si>
    <t>10554</t>
  </si>
  <si>
    <t>BO3</t>
  </si>
  <si>
    <t>48057</t>
  </si>
  <si>
    <t>5633411</t>
  </si>
  <si>
    <t>20806413</t>
  </si>
  <si>
    <t>20012812</t>
  </si>
  <si>
    <t>9713514</t>
  </si>
  <si>
    <t>FORMOSA POINT COMFORT PLANT</t>
  </si>
  <si>
    <t>325211</t>
  </si>
  <si>
    <t>10554_G_TBG1</t>
  </si>
  <si>
    <t>TBG1</t>
  </si>
  <si>
    <t>20794513</t>
  </si>
  <si>
    <t>20006212</t>
  </si>
  <si>
    <t>9418514</t>
  </si>
  <si>
    <t>10554_G_TBG2</t>
  </si>
  <si>
    <t>TBG2</t>
  </si>
  <si>
    <t>20803913</t>
  </si>
  <si>
    <t>20007212</t>
  </si>
  <si>
    <t>9527214</t>
  </si>
  <si>
    <t>10554_G_TBG3</t>
  </si>
  <si>
    <t>TBG3</t>
  </si>
  <si>
    <t>20794713</t>
  </si>
  <si>
    <t>20003112</t>
  </si>
  <si>
    <t>9418314</t>
  </si>
  <si>
    <t>10554_G_TBG4</t>
  </si>
  <si>
    <t>TBG4</t>
  </si>
  <si>
    <t>20806213</t>
  </si>
  <si>
    <t>19984512</t>
  </si>
  <si>
    <t>9713714</t>
  </si>
  <si>
    <t>10554_G_TBG5</t>
  </si>
  <si>
    <t>TBG5</t>
  </si>
  <si>
    <t>20806313</t>
  </si>
  <si>
    <t>19998712</t>
  </si>
  <si>
    <t>9713614</t>
  </si>
  <si>
    <t>10554_G_TBG6</t>
  </si>
  <si>
    <t>TBG6</t>
  </si>
  <si>
    <t>70061913</t>
  </si>
  <si>
    <t>64414812</t>
  </si>
  <si>
    <t>97119914</t>
  </si>
  <si>
    <t>10562_B_PB6</t>
  </si>
  <si>
    <t>10562</t>
  </si>
  <si>
    <t>PB6</t>
  </si>
  <si>
    <t>12089</t>
  </si>
  <si>
    <t>845811</t>
  </si>
  <si>
    <t>67250813</t>
  </si>
  <si>
    <t>61877512</t>
  </si>
  <si>
    <t>92742114</t>
  </si>
  <si>
    <t>10100901</t>
  </si>
  <si>
    <t>RAYONIER PERFORMANCE FIBERS, LLC</t>
  </si>
  <si>
    <t>3221</t>
  </si>
  <si>
    <t>10562_B_REC5</t>
  </si>
  <si>
    <t>REC5</t>
  </si>
  <si>
    <t>46189213</t>
  </si>
  <si>
    <t>43858512</t>
  </si>
  <si>
    <t>48813514</t>
  </si>
  <si>
    <t>39000499</t>
  </si>
  <si>
    <t>48813414</t>
  </si>
  <si>
    <t>30700222</t>
  </si>
  <si>
    <t>10567_G_GTG2</t>
  </si>
  <si>
    <t>10567</t>
  </si>
  <si>
    <t>GTG2</t>
  </si>
  <si>
    <t>09003</t>
  </si>
  <si>
    <t>589711</t>
  </si>
  <si>
    <t>107238913</t>
  </si>
  <si>
    <t>110772412</t>
  </si>
  <si>
    <t>151861814</t>
  </si>
  <si>
    <t>ALGONQUIN POWER WINDSOR LOCKS</t>
  </si>
  <si>
    <t>10567_G_STG</t>
  </si>
  <si>
    <t>STG</t>
  </si>
  <si>
    <t>46138413</t>
  </si>
  <si>
    <t>43813012</t>
  </si>
  <si>
    <t>49008714</t>
  </si>
  <si>
    <t>10200501</t>
  </si>
  <si>
    <t>49008614</t>
  </si>
  <si>
    <t>Agrilectric Power Partners Ltd</t>
  </si>
  <si>
    <t>10593_B_BLR1</t>
  </si>
  <si>
    <t>10593</t>
  </si>
  <si>
    <t>22019</t>
  </si>
  <si>
    <t>5718311</t>
  </si>
  <si>
    <t>80724913</t>
  </si>
  <si>
    <t>71840212</t>
  </si>
  <si>
    <t>104135614</t>
  </si>
  <si>
    <t>10101206</t>
  </si>
  <si>
    <t>10613_B_3RB</t>
  </si>
  <si>
    <t>10613</t>
  </si>
  <si>
    <t>3RB</t>
  </si>
  <si>
    <t>23029</t>
  </si>
  <si>
    <t>5974211</t>
  </si>
  <si>
    <t>24218213</t>
  </si>
  <si>
    <t>23232112</t>
  </si>
  <si>
    <t>125429114</t>
  </si>
  <si>
    <t>WOODLAND PULP LLC</t>
  </si>
  <si>
    <t>139237214</t>
  </si>
  <si>
    <t>10613_B_9PB</t>
  </si>
  <si>
    <t>9PB</t>
  </si>
  <si>
    <t>24218413</t>
  </si>
  <si>
    <t>23231912</t>
  </si>
  <si>
    <t>125429414</t>
  </si>
  <si>
    <t>125430014</t>
  </si>
  <si>
    <t>139237514</t>
  </si>
  <si>
    <t>10620_G_GEN2</t>
  </si>
  <si>
    <t>10620</t>
  </si>
  <si>
    <t>36045</t>
  </si>
  <si>
    <t>8036811</t>
  </si>
  <si>
    <t>3684213</t>
  </si>
  <si>
    <t>116722512</t>
  </si>
  <si>
    <t>166814414</t>
  </si>
  <si>
    <t>10500105</t>
  </si>
  <si>
    <t>CARTHAGE ENERGY COGEN FACILITY</t>
  </si>
  <si>
    <t>58915112</t>
  </si>
  <si>
    <t>17962714</t>
  </si>
  <si>
    <t>20200102</t>
  </si>
  <si>
    <t>17962614</t>
  </si>
  <si>
    <t>58915012</t>
  </si>
  <si>
    <t>17962514</t>
  </si>
  <si>
    <t>10500106</t>
  </si>
  <si>
    <t>10621_G_GEN2</t>
  </si>
  <si>
    <t>10621</t>
  </si>
  <si>
    <t>36067</t>
  </si>
  <si>
    <t>7435911</t>
  </si>
  <si>
    <t>7947613</t>
  </si>
  <si>
    <t>7844112</t>
  </si>
  <si>
    <t>18151814</t>
  </si>
  <si>
    <t>WPS SYRACUSE GENERATION LLC</t>
  </si>
  <si>
    <t>10629_B_BLR1</t>
  </si>
  <si>
    <t>10629</t>
  </si>
  <si>
    <t>24510</t>
  </si>
  <si>
    <t>5857411</t>
  </si>
  <si>
    <t>88072713</t>
  </si>
  <si>
    <t>84285812</t>
  </si>
  <si>
    <t>119499914</t>
  </si>
  <si>
    <t>50100101</t>
  </si>
  <si>
    <t>Wheelabrator Baltimore, LP</t>
  </si>
  <si>
    <t>10629_B_BLR2</t>
  </si>
  <si>
    <t>88072813</t>
  </si>
  <si>
    <t>84285912</t>
  </si>
  <si>
    <t>119500014</t>
  </si>
  <si>
    <t>10629_B_BLR3</t>
  </si>
  <si>
    <t>88072913</t>
  </si>
  <si>
    <t>84286012</t>
  </si>
  <si>
    <t>119500114</t>
  </si>
  <si>
    <t>10642_B_3</t>
  </si>
  <si>
    <t>10642</t>
  </si>
  <si>
    <t>36059</t>
  </si>
  <si>
    <t>7993311</t>
  </si>
  <si>
    <t>4102513</t>
  </si>
  <si>
    <t>4000812</t>
  </si>
  <si>
    <t>88909714</t>
  </si>
  <si>
    <t>HEMPSTEAD RESOURCE RECOVERY FACILITY</t>
  </si>
  <si>
    <t>128494212</t>
  </si>
  <si>
    <t>88909814</t>
  </si>
  <si>
    <t>128494312</t>
  </si>
  <si>
    <t>88909914</t>
  </si>
  <si>
    <t>88910014</t>
  </si>
  <si>
    <t>50100102</t>
  </si>
  <si>
    <t>88910114</t>
  </si>
  <si>
    <t>88910214</t>
  </si>
  <si>
    <t>Covanta Essex Company</t>
  </si>
  <si>
    <t>10643_B_3</t>
  </si>
  <si>
    <t>10643</t>
  </si>
  <si>
    <t>34013</t>
  </si>
  <si>
    <t>8177011</t>
  </si>
  <si>
    <t>6822113</t>
  </si>
  <si>
    <t>60247012</t>
  </si>
  <si>
    <t>182117614</t>
  </si>
  <si>
    <t>182117714</t>
  </si>
  <si>
    <t>6776112</t>
  </si>
  <si>
    <t>22333214</t>
  </si>
  <si>
    <t>22333114</t>
  </si>
  <si>
    <t>22333014</t>
  </si>
  <si>
    <t>22332914</t>
  </si>
  <si>
    <t>91001014</t>
  </si>
  <si>
    <t>10646_B_BLR1</t>
  </si>
  <si>
    <t>10646</t>
  </si>
  <si>
    <t>09011</t>
  </si>
  <si>
    <t>754611</t>
  </si>
  <si>
    <t>46284313</t>
  </si>
  <si>
    <t>43960112</t>
  </si>
  <si>
    <t>48248314</t>
  </si>
  <si>
    <t>COVANTA SOUTHEASTERN CT CO</t>
  </si>
  <si>
    <t>48248414</t>
  </si>
  <si>
    <t>50190005</t>
  </si>
  <si>
    <t>10646_B_BLR2</t>
  </si>
  <si>
    <t>46284413</t>
  </si>
  <si>
    <t>48248214</t>
  </si>
  <si>
    <t>48248114</t>
  </si>
  <si>
    <t>10649_G_GEN1</t>
  </si>
  <si>
    <t>10649</t>
  </si>
  <si>
    <t>458111</t>
  </si>
  <si>
    <t>48843613</t>
  </si>
  <si>
    <t>46255212</t>
  </si>
  <si>
    <t>60776214</t>
  </si>
  <si>
    <t>BEAR MOUNTAIN LIMITED</t>
  </si>
  <si>
    <t>10650_G_GEN1</t>
  </si>
  <si>
    <t>10650</t>
  </si>
  <si>
    <t>412511</t>
  </si>
  <si>
    <t>49172513</t>
  </si>
  <si>
    <t>46529812</t>
  </si>
  <si>
    <t>60129014</t>
  </si>
  <si>
    <t>BADGER CREEK LIMITED</t>
  </si>
  <si>
    <t>10652_B_BLR1</t>
  </si>
  <si>
    <t>10652</t>
  </si>
  <si>
    <t>06089</t>
  </si>
  <si>
    <t>8411711</t>
  </si>
  <si>
    <t>1470513</t>
  </si>
  <si>
    <t>1363712</t>
  </si>
  <si>
    <t>49643914</t>
  </si>
  <si>
    <t>BURNEY FOREST PRODUCTS</t>
  </si>
  <si>
    <t>321920</t>
  </si>
  <si>
    <t>135</t>
  </si>
  <si>
    <t>10652_B_BLR2</t>
  </si>
  <si>
    <t>84856513</t>
  </si>
  <si>
    <t>77416912</t>
  </si>
  <si>
    <t>111594214</t>
  </si>
  <si>
    <t>10661_B_4</t>
  </si>
  <si>
    <t>10661</t>
  </si>
  <si>
    <t>4</t>
  </si>
  <si>
    <t>06063</t>
  </si>
  <si>
    <t>3270311</t>
  </si>
  <si>
    <t>38962713</t>
  </si>
  <si>
    <t>37220512</t>
  </si>
  <si>
    <t>53806214</t>
  </si>
  <si>
    <t>COLLINS PINE CO</t>
  </si>
  <si>
    <t>321113</t>
  </si>
  <si>
    <t>10682_G_GT1</t>
  </si>
  <si>
    <t>10682</t>
  </si>
  <si>
    <t>GT1</t>
  </si>
  <si>
    <t>08087</t>
  </si>
  <si>
    <t>3936111</t>
  </si>
  <si>
    <t>36928213</t>
  </si>
  <si>
    <t>35185112</t>
  </si>
  <si>
    <t>47669314</t>
  </si>
  <si>
    <t>ALTAGAS BRUSH ENERGY - 1500 S CLAYTON ST</t>
  </si>
  <si>
    <t>10686_B_5</t>
  </si>
  <si>
    <t>10686</t>
  </si>
  <si>
    <t>27061</t>
  </si>
  <si>
    <t>6169011</t>
  </si>
  <si>
    <t>15286813</t>
  </si>
  <si>
    <t>14954712</t>
  </si>
  <si>
    <t>26425314</t>
  </si>
  <si>
    <t>10100224</t>
  </si>
  <si>
    <t>Blandin Paper Co/MN Power - Rapids Energy Center</t>
  </si>
  <si>
    <t>26425214</t>
  </si>
  <si>
    <t>10686_B_6</t>
  </si>
  <si>
    <t>15286613</t>
  </si>
  <si>
    <t>26425714</t>
  </si>
  <si>
    <t>26425514</t>
  </si>
  <si>
    <t>10686_B_7</t>
  </si>
  <si>
    <t>15286513</t>
  </si>
  <si>
    <t>14953912</t>
  </si>
  <si>
    <t>26425814</t>
  </si>
  <si>
    <t>10686_B_8</t>
  </si>
  <si>
    <t>8</t>
  </si>
  <si>
    <t>15287013</t>
  </si>
  <si>
    <t>14953812</t>
  </si>
  <si>
    <t>26424914</t>
  </si>
  <si>
    <t>Midland Cogeneration Venture</t>
  </si>
  <si>
    <t>10745_G_BP15</t>
  </si>
  <si>
    <t>10745</t>
  </si>
  <si>
    <t>BP15</t>
  </si>
  <si>
    <t>26111</t>
  </si>
  <si>
    <t>6473711</t>
  </si>
  <si>
    <t>17729813</t>
  </si>
  <si>
    <t>17249112</t>
  </si>
  <si>
    <t>177289714</t>
  </si>
  <si>
    <t>109205912</t>
  </si>
  <si>
    <t>109205812</t>
  </si>
  <si>
    <t>109205712</t>
  </si>
  <si>
    <t>109205312</t>
  </si>
  <si>
    <t>10746_B_BLR1</t>
  </si>
  <si>
    <t>10746</t>
  </si>
  <si>
    <t>42045</t>
  </si>
  <si>
    <t>8219711</t>
  </si>
  <si>
    <t>5256013</t>
  </si>
  <si>
    <t>5084612</t>
  </si>
  <si>
    <t>93043414</t>
  </si>
  <si>
    <t>50100106</t>
  </si>
  <si>
    <t>COVANTA DELAWARE VALLEY LP/DELAWARE VALLEY RES REC</t>
  </si>
  <si>
    <t>10746_B_BLR2</t>
  </si>
  <si>
    <t>5255913</t>
  </si>
  <si>
    <t>5084112</t>
  </si>
  <si>
    <t>93043514</t>
  </si>
  <si>
    <t>10746_B_BLR3</t>
  </si>
  <si>
    <t>5255813</t>
  </si>
  <si>
    <t>5084212</t>
  </si>
  <si>
    <t>93043614</t>
  </si>
  <si>
    <t>10746_B_BLR4</t>
  </si>
  <si>
    <t>5256113</t>
  </si>
  <si>
    <t>5084312</t>
  </si>
  <si>
    <t>93043714</t>
  </si>
  <si>
    <t>10746_B_BLR5</t>
  </si>
  <si>
    <t>5255513</t>
  </si>
  <si>
    <t>5084412</t>
  </si>
  <si>
    <t>93043814</t>
  </si>
  <si>
    <t>10746_B_BLR6</t>
  </si>
  <si>
    <t>5255613</t>
  </si>
  <si>
    <t>5084512</t>
  </si>
  <si>
    <t>93043914</t>
  </si>
  <si>
    <t>10755_G_GT2</t>
  </si>
  <si>
    <t>10755</t>
  </si>
  <si>
    <t>GT2</t>
  </si>
  <si>
    <t>08045</t>
  </si>
  <si>
    <t>4223411</t>
  </si>
  <si>
    <t>36293313</t>
  </si>
  <si>
    <t>34550212</t>
  </si>
  <si>
    <t>50564314</t>
  </si>
  <si>
    <t>20200201</t>
  </si>
  <si>
    <t>TRI-STATE GENERATION &amp; TRANS./CO GREENHO</t>
  </si>
  <si>
    <t>10755_G_GT3</t>
  </si>
  <si>
    <t>GT3</t>
  </si>
  <si>
    <t>36293713</t>
  </si>
  <si>
    <t>34550112</t>
  </si>
  <si>
    <t>50563914</t>
  </si>
  <si>
    <t>10755_G_GT4</t>
  </si>
  <si>
    <t>GT4</t>
  </si>
  <si>
    <t>36293813</t>
  </si>
  <si>
    <t>34550312</t>
  </si>
  <si>
    <t>50563814</t>
  </si>
  <si>
    <t>10765_B_CFB002</t>
  </si>
  <si>
    <t>10765</t>
  </si>
  <si>
    <t>CFB002</t>
  </si>
  <si>
    <t>5974111</t>
  </si>
  <si>
    <t>24218613</t>
  </si>
  <si>
    <t>23232812</t>
  </si>
  <si>
    <t>125455414</t>
  </si>
  <si>
    <t>10101002</t>
  </si>
  <si>
    <t>STORED SOLAR J&amp;WE, LLC - JONESBORO</t>
  </si>
  <si>
    <t>125455514</t>
  </si>
  <si>
    <t>10766_B_CFB001</t>
  </si>
  <si>
    <t>10766</t>
  </si>
  <si>
    <t>CFB001</t>
  </si>
  <si>
    <t>23019</t>
  </si>
  <si>
    <t>7718411</t>
  </si>
  <si>
    <t>2956413</t>
  </si>
  <si>
    <t>2825112</t>
  </si>
  <si>
    <t>125455814</t>
  </si>
  <si>
    <t>STORED SOLAR J&amp;WE, LLC - WEST ENFIELD</t>
  </si>
  <si>
    <t>125455914</t>
  </si>
  <si>
    <t>10767_B_CFB</t>
  </si>
  <si>
    <t>10767</t>
  </si>
  <si>
    <t>CFB</t>
  </si>
  <si>
    <t>6514911</t>
  </si>
  <si>
    <t>19311813</t>
  </si>
  <si>
    <t>18688412</t>
  </si>
  <si>
    <t>60074014</t>
  </si>
  <si>
    <t>RIO BRAVO FRESNO</t>
  </si>
  <si>
    <t>10772_B_CFB</t>
  </si>
  <si>
    <t>10772</t>
  </si>
  <si>
    <t>06061</t>
  </si>
  <si>
    <t>14216111</t>
  </si>
  <si>
    <t>84722313</t>
  </si>
  <si>
    <t>38229212</t>
  </si>
  <si>
    <t>111299914</t>
  </si>
  <si>
    <t>RIO BRAVO</t>
  </si>
  <si>
    <t>10776_G_GTG</t>
  </si>
  <si>
    <t>10776</t>
  </si>
  <si>
    <t>06111</t>
  </si>
  <si>
    <t>1589611</t>
  </si>
  <si>
    <t>100160213</t>
  </si>
  <si>
    <t>97450712</t>
  </si>
  <si>
    <t>140301814</t>
  </si>
  <si>
    <t>E.F. OXNARD LLC</t>
  </si>
  <si>
    <t>10777_B_ZURN1</t>
  </si>
  <si>
    <t>10777</t>
  </si>
  <si>
    <t>ZURN1</t>
  </si>
  <si>
    <t>06035</t>
  </si>
  <si>
    <t>4198711</t>
  </si>
  <si>
    <t>33747913</t>
  </si>
  <si>
    <t>32205112</t>
  </si>
  <si>
    <t>58589014</t>
  </si>
  <si>
    <t>H.L. POWER COMPANY</t>
  </si>
  <si>
    <t>10784_B_BLR1</t>
  </si>
  <si>
    <t>10784</t>
  </si>
  <si>
    <t>30087</t>
  </si>
  <si>
    <t>Waste Coal</t>
  </si>
  <si>
    <t>7854911</t>
  </si>
  <si>
    <t>2808213</t>
  </si>
  <si>
    <t>2721112</t>
  </si>
  <si>
    <t>22143314</t>
  </si>
  <si>
    <t>10100218</t>
  </si>
  <si>
    <t>COLSTRIP ENERGY LTD PARTNERSHIP</t>
  </si>
  <si>
    <t>coal</t>
  </si>
  <si>
    <t>1079_G_1</t>
  </si>
  <si>
    <t>1079</t>
  </si>
  <si>
    <t>19103</t>
  </si>
  <si>
    <t>3925111</t>
  </si>
  <si>
    <t>37692113</t>
  </si>
  <si>
    <t>35953912</t>
  </si>
  <si>
    <t>42245614</t>
  </si>
  <si>
    <t>MIDAMERICAN ENERGY CO - CORALVILLE TURBINES</t>
  </si>
  <si>
    <t>1079_G_2</t>
  </si>
  <si>
    <t>37692213</t>
  </si>
  <si>
    <t>35953612</t>
  </si>
  <si>
    <t>42245314</t>
  </si>
  <si>
    <t>1079_G_3</t>
  </si>
  <si>
    <t>37692313</t>
  </si>
  <si>
    <t>35954012</t>
  </si>
  <si>
    <t>42245114</t>
  </si>
  <si>
    <t>1079_G_4</t>
  </si>
  <si>
    <t>37692413</t>
  </si>
  <si>
    <t>35953812</t>
  </si>
  <si>
    <t>42245014</t>
  </si>
  <si>
    <t>10790_G_GEN1</t>
  </si>
  <si>
    <t>10790</t>
  </si>
  <si>
    <t>48469</t>
  </si>
  <si>
    <t>5679711</t>
  </si>
  <si>
    <t>22078613</t>
  </si>
  <si>
    <t>21155112</t>
  </si>
  <si>
    <t>3776414</t>
  </si>
  <si>
    <t>VICTORIA SITE</t>
  </si>
  <si>
    <t>10819_G_GEN1</t>
  </si>
  <si>
    <t>10819</t>
  </si>
  <si>
    <t>26081</t>
  </si>
  <si>
    <t>4151711</t>
  </si>
  <si>
    <t>35916313</t>
  </si>
  <si>
    <t>34213612</t>
  </si>
  <si>
    <t>28458114</t>
  </si>
  <si>
    <t>20300202</t>
  </si>
  <si>
    <t>ADA COGENERATION LIMITED PARTNERSHIP</t>
  </si>
  <si>
    <t>10819_G_GEN2</t>
  </si>
  <si>
    <t>35916413</t>
  </si>
  <si>
    <t>28458014</t>
  </si>
  <si>
    <t>10823_G_G101</t>
  </si>
  <si>
    <t>10823</t>
  </si>
  <si>
    <t>G101</t>
  </si>
  <si>
    <t>25025</t>
  </si>
  <si>
    <t>4064511</t>
  </si>
  <si>
    <t>35269513</t>
  </si>
  <si>
    <t>33494812</t>
  </si>
  <si>
    <t>119166014</t>
  </si>
  <si>
    <t>MWRA DEER ISLAND</t>
  </si>
  <si>
    <t>221320</t>
  </si>
  <si>
    <t>105</t>
  </si>
  <si>
    <t>10823_G_G201</t>
  </si>
  <si>
    <t>G201</t>
  </si>
  <si>
    <t>35269413</t>
  </si>
  <si>
    <t>33494712</t>
  </si>
  <si>
    <t>119166114</t>
  </si>
  <si>
    <t>10836</t>
  </si>
  <si>
    <t>06113</t>
  </si>
  <si>
    <t>1978311</t>
  </si>
  <si>
    <t>42862813</t>
  </si>
  <si>
    <t>77126812</t>
  </si>
  <si>
    <t>50182714</t>
  </si>
  <si>
    <t>WOODLAND BIOMASS POWER LTD</t>
  </si>
  <si>
    <t>221121</t>
  </si>
  <si>
    <t>10837_B_B1</t>
  </si>
  <si>
    <t>10837</t>
  </si>
  <si>
    <t>B1</t>
  </si>
  <si>
    <t>5815911</t>
  </si>
  <si>
    <t>21408313</t>
  </si>
  <si>
    <t>20535212</t>
  </si>
  <si>
    <t>60567314</t>
  </si>
  <si>
    <t>COVANTA MENDOTA, L.P.</t>
  </si>
  <si>
    <t>10838_B_BLR1</t>
  </si>
  <si>
    <t>10838</t>
  </si>
  <si>
    <t>33019</t>
  </si>
  <si>
    <t>7853911</t>
  </si>
  <si>
    <t>2824413</t>
  </si>
  <si>
    <t>2723012</t>
  </si>
  <si>
    <t>22128214</t>
  </si>
  <si>
    <t>SPRINGFIELD POWER LLC</t>
  </si>
  <si>
    <t>1084_G_1</t>
  </si>
  <si>
    <t>1084</t>
  </si>
  <si>
    <t>19153</t>
  </si>
  <si>
    <t>3163711</t>
  </si>
  <si>
    <t>38794513</t>
  </si>
  <si>
    <t>37072912</t>
  </si>
  <si>
    <t>42605314</t>
  </si>
  <si>
    <t>MIDAMERICAN ENERGY CO - RIVER HILLS TURBINES</t>
  </si>
  <si>
    <t>1084_G_2</t>
  </si>
  <si>
    <t>38794613</t>
  </si>
  <si>
    <t>37073112</t>
  </si>
  <si>
    <t>42605014</t>
  </si>
  <si>
    <t>1084_G_3</t>
  </si>
  <si>
    <t>38794713</t>
  </si>
  <si>
    <t>37072412</t>
  </si>
  <si>
    <t>42604814</t>
  </si>
  <si>
    <t>1084_G_4</t>
  </si>
  <si>
    <t>38794813</t>
  </si>
  <si>
    <t>37072612</t>
  </si>
  <si>
    <t>42604614</t>
  </si>
  <si>
    <t>1084_G_5</t>
  </si>
  <si>
    <t>38794913</t>
  </si>
  <si>
    <t>37072712</t>
  </si>
  <si>
    <t>42604514</t>
  </si>
  <si>
    <t>1084_G_6</t>
  </si>
  <si>
    <t>38795013</t>
  </si>
  <si>
    <t>37072512</t>
  </si>
  <si>
    <t>42604314</t>
  </si>
  <si>
    <t>1084_G_7</t>
  </si>
  <si>
    <t>38795113</t>
  </si>
  <si>
    <t>37073012</t>
  </si>
  <si>
    <t>42604114</t>
  </si>
  <si>
    <t>1084_G_8</t>
  </si>
  <si>
    <t>38794213</t>
  </si>
  <si>
    <t>37073212</t>
  </si>
  <si>
    <t>42577214</t>
  </si>
  <si>
    <t>10840_B_U1</t>
  </si>
  <si>
    <t>10840</t>
  </si>
  <si>
    <t>U1</t>
  </si>
  <si>
    <t>492611</t>
  </si>
  <si>
    <t>48639713</t>
  </si>
  <si>
    <t>46073612</t>
  </si>
  <si>
    <t>58808414</t>
  </si>
  <si>
    <t>COVANTA DELANO INC</t>
  </si>
  <si>
    <t>10840_B_U2</t>
  </si>
  <si>
    <t>U2</t>
  </si>
  <si>
    <t>48639913</t>
  </si>
  <si>
    <t>46073712</t>
  </si>
  <si>
    <t>58808214</t>
  </si>
  <si>
    <t>10864_B_1</t>
  </si>
  <si>
    <t>10864</t>
  </si>
  <si>
    <t>19113</t>
  </si>
  <si>
    <t>Bituminous, Subbituminous</t>
  </si>
  <si>
    <t>8121311</t>
  </si>
  <si>
    <t>4736213</t>
  </si>
  <si>
    <t>4575812</t>
  </si>
  <si>
    <t>41981714</t>
  </si>
  <si>
    <t>10200217</t>
  </si>
  <si>
    <t>ADM CORN PROCESSING - CEDAR RAPIDS</t>
  </si>
  <si>
    <t>311221</t>
  </si>
  <si>
    <t>127</t>
  </si>
  <si>
    <t>10864_B_2</t>
  </si>
  <si>
    <t>4738213</t>
  </si>
  <si>
    <t>41935514</t>
  </si>
  <si>
    <t>10864_B_3</t>
  </si>
  <si>
    <t>4751013</t>
  </si>
  <si>
    <t>4571512</t>
  </si>
  <si>
    <t>176676614</t>
  </si>
  <si>
    <t>10864_B_4</t>
  </si>
  <si>
    <t>4762413</t>
  </si>
  <si>
    <t>42614714</t>
  </si>
  <si>
    <t>10864_B_5</t>
  </si>
  <si>
    <t>4761213</t>
  </si>
  <si>
    <t>4588012</t>
  </si>
  <si>
    <t>42615914</t>
  </si>
  <si>
    <t>10864_G_GEN7</t>
  </si>
  <si>
    <t>GEN7</t>
  </si>
  <si>
    <t>125661413</t>
  </si>
  <si>
    <t>127505512</t>
  </si>
  <si>
    <t>180670314</t>
  </si>
  <si>
    <t>10883_B_HSG1</t>
  </si>
  <si>
    <t>10883</t>
  </si>
  <si>
    <t>HSG1</t>
  </si>
  <si>
    <t>7887011</t>
  </si>
  <si>
    <t>87498313</t>
  </si>
  <si>
    <t>83722912</t>
  </si>
  <si>
    <t>118609214</t>
  </si>
  <si>
    <t>MEDICAL AREA TOTAL ENERGY PLANT</t>
  </si>
  <si>
    <t>118609314</t>
  </si>
  <si>
    <t>10883_B_HSG2</t>
  </si>
  <si>
    <t>HSG2</t>
  </si>
  <si>
    <t>87498413</t>
  </si>
  <si>
    <t>118609414</t>
  </si>
  <si>
    <t>118609514</t>
  </si>
  <si>
    <t>10883_B_PSG1</t>
  </si>
  <si>
    <t>PSG1</t>
  </si>
  <si>
    <t>96706213</t>
  </si>
  <si>
    <t>134812114</t>
  </si>
  <si>
    <t>134812214</t>
  </si>
  <si>
    <t>10883_B_PSG2</t>
  </si>
  <si>
    <t>PSG2</t>
  </si>
  <si>
    <t>87498113</t>
  </si>
  <si>
    <t>118608814</t>
  </si>
  <si>
    <t>118608914</t>
  </si>
  <si>
    <t>10883_B_PSG3</t>
  </si>
  <si>
    <t>PSG3</t>
  </si>
  <si>
    <t>87498213</t>
  </si>
  <si>
    <t>118609014</t>
  </si>
  <si>
    <t>118609114</t>
  </si>
  <si>
    <t>10883_G_CT1</t>
  </si>
  <si>
    <t>CT1</t>
  </si>
  <si>
    <t>87498913</t>
  </si>
  <si>
    <t>118610914</t>
  </si>
  <si>
    <t>118611014</t>
  </si>
  <si>
    <t>20100209</t>
  </si>
  <si>
    <t>10883_G_CT2</t>
  </si>
  <si>
    <t>CT2</t>
  </si>
  <si>
    <t>87499013</t>
  </si>
  <si>
    <t>118611114</t>
  </si>
  <si>
    <t>118611214</t>
  </si>
  <si>
    <t>10883_G_DEG1</t>
  </si>
  <si>
    <t>DEG1</t>
  </si>
  <si>
    <t>87498513</t>
  </si>
  <si>
    <t>118609714</t>
  </si>
  <si>
    <t>20200401</t>
  </si>
  <si>
    <t>10883_G_DEG2</t>
  </si>
  <si>
    <t>DEG2</t>
  </si>
  <si>
    <t>87498613</t>
  </si>
  <si>
    <t>118609914</t>
  </si>
  <si>
    <t>10883_G_DEG3</t>
  </si>
  <si>
    <t>DEG3</t>
  </si>
  <si>
    <t>87498713</t>
  </si>
  <si>
    <t>118610114</t>
  </si>
  <si>
    <t>10883_G_DEG4</t>
  </si>
  <si>
    <t>DEG4</t>
  </si>
  <si>
    <t>87498813</t>
  </si>
  <si>
    <t>118610214</t>
  </si>
  <si>
    <t>10883_G_DEG5</t>
  </si>
  <si>
    <t>DEG5</t>
  </si>
  <si>
    <t>3307313</t>
  </si>
  <si>
    <t>118610514</t>
  </si>
  <si>
    <t>10883_G_DEG6</t>
  </si>
  <si>
    <t>DEG6</t>
  </si>
  <si>
    <t>3306713</t>
  </si>
  <si>
    <t>118610714</t>
  </si>
  <si>
    <t>1097_G_1</t>
  </si>
  <si>
    <t>1097</t>
  </si>
  <si>
    <t>19067</t>
  </si>
  <si>
    <t>5382011</t>
  </si>
  <si>
    <t>26865313</t>
  </si>
  <si>
    <t>25776912</t>
  </si>
  <si>
    <t>42102614</t>
  </si>
  <si>
    <t>MIDAMERICAN ENERGY CO - MERL PARR TURBINES</t>
  </si>
  <si>
    <t>22112</t>
  </si>
  <si>
    <t>1097_G_2</t>
  </si>
  <si>
    <t>26865413</t>
  </si>
  <si>
    <t>25776712</t>
  </si>
  <si>
    <t>42102314</t>
  </si>
  <si>
    <t>1131_B_6</t>
  </si>
  <si>
    <t>1131</t>
  </si>
  <si>
    <t>19013</t>
  </si>
  <si>
    <t>12806211</t>
  </si>
  <si>
    <t>67676513</t>
  </si>
  <si>
    <t>62280012</t>
  </si>
  <si>
    <t>93388614</t>
  </si>
  <si>
    <t>CEDAR FALLS MUNICIPAL ELECTRIC UTILITY</t>
  </si>
  <si>
    <t>1150_G_8</t>
  </si>
  <si>
    <t>1150</t>
  </si>
  <si>
    <t>19181</t>
  </si>
  <si>
    <t>15474111</t>
  </si>
  <si>
    <t>98111513</t>
  </si>
  <si>
    <t>95449912</t>
  </si>
  <si>
    <t>137109014</t>
  </si>
  <si>
    <t>INDIANOLA MUNICIPAL UTILITIES</t>
  </si>
  <si>
    <t>116_G_GT1</t>
  </si>
  <si>
    <t>116</t>
  </si>
  <si>
    <t>04013</t>
  </si>
  <si>
    <t>547311</t>
  </si>
  <si>
    <t>48303213</t>
  </si>
  <si>
    <t>45800612</t>
  </si>
  <si>
    <t>62016514</t>
  </si>
  <si>
    <t>Ocotillo Power Plant</t>
  </si>
  <si>
    <t>116_G_GT2</t>
  </si>
  <si>
    <t>48302613</t>
  </si>
  <si>
    <t>45800512</t>
  </si>
  <si>
    <t>62017314</t>
  </si>
  <si>
    <t>1167_B_7</t>
  </si>
  <si>
    <t>1167</t>
  </si>
  <si>
    <t>19139</t>
  </si>
  <si>
    <t>Subbituminous</t>
  </si>
  <si>
    <t>7892811</t>
  </si>
  <si>
    <t>2592713</t>
  </si>
  <si>
    <t>2497712</t>
  </si>
  <si>
    <t>42659614</t>
  </si>
  <si>
    <t>10100225</t>
  </si>
  <si>
    <t>MUSCATINE POWER &amp; WATER</t>
  </si>
  <si>
    <t>42659414</t>
  </si>
  <si>
    <t>117_G_1B</t>
  </si>
  <si>
    <t>117</t>
  </si>
  <si>
    <t>1B</t>
  </si>
  <si>
    <t>1139111</t>
  </si>
  <si>
    <t>46677613</t>
  </si>
  <si>
    <t>44349812</t>
  </si>
  <si>
    <t>62180014</t>
  </si>
  <si>
    <t>APS WEST PHOENIX POWER PLANT</t>
  </si>
  <si>
    <t>117_G_2B</t>
  </si>
  <si>
    <t>2B</t>
  </si>
  <si>
    <t>46678713</t>
  </si>
  <si>
    <t>44350512</t>
  </si>
  <si>
    <t>62178914</t>
  </si>
  <si>
    <t>117_G_3B</t>
  </si>
  <si>
    <t>3B</t>
  </si>
  <si>
    <t>46679913</t>
  </si>
  <si>
    <t>44350212</t>
  </si>
  <si>
    <t>62131214</t>
  </si>
  <si>
    <t>117_G_C5-3</t>
  </si>
  <si>
    <t>C5-3</t>
  </si>
  <si>
    <t>105572213</t>
  </si>
  <si>
    <t>109281312</t>
  </si>
  <si>
    <t>149883514</t>
  </si>
  <si>
    <t>117_G_GT1</t>
  </si>
  <si>
    <t>46680513</t>
  </si>
  <si>
    <t>44350012</t>
  </si>
  <si>
    <t>62130614</t>
  </si>
  <si>
    <t>117_G_GT2</t>
  </si>
  <si>
    <t>46680913</t>
  </si>
  <si>
    <t>44350112</t>
  </si>
  <si>
    <t>62130214</t>
  </si>
  <si>
    <t>118_G_GT1</t>
  </si>
  <si>
    <t>118</t>
  </si>
  <si>
    <t>04021</t>
  </si>
  <si>
    <t>998011</t>
  </si>
  <si>
    <t>48102113</t>
  </si>
  <si>
    <t>57591612</t>
  </si>
  <si>
    <t>61158414</t>
  </si>
  <si>
    <t>Saguaro Power Plant</t>
  </si>
  <si>
    <t>118_G_GT2</t>
  </si>
  <si>
    <t>67644113</t>
  </si>
  <si>
    <t>57591712</t>
  </si>
  <si>
    <t>93346214</t>
  </si>
  <si>
    <t>120_G_GT1</t>
  </si>
  <si>
    <t>04027</t>
  </si>
  <si>
    <t>1013411</t>
  </si>
  <si>
    <t>88710713</t>
  </si>
  <si>
    <t>84999412</t>
  </si>
  <si>
    <t>120391014</t>
  </si>
  <si>
    <t>APS - YUCCA POWER PLANT</t>
  </si>
  <si>
    <t>120_G_GT2</t>
  </si>
  <si>
    <t>88710913</t>
  </si>
  <si>
    <t>84999512</t>
  </si>
  <si>
    <t>120391214</t>
  </si>
  <si>
    <t>120_G_GT21</t>
  </si>
  <si>
    <t>GT21</t>
  </si>
  <si>
    <t>88711413</t>
  </si>
  <si>
    <t>84999812</t>
  </si>
  <si>
    <t>120391714</t>
  </si>
  <si>
    <t>120_G_GT3</t>
  </si>
  <si>
    <t>88711113</t>
  </si>
  <si>
    <t>84999612</t>
  </si>
  <si>
    <t>120391414</t>
  </si>
  <si>
    <t>120_G_GT4</t>
  </si>
  <si>
    <t>88711313</t>
  </si>
  <si>
    <t>84999712</t>
  </si>
  <si>
    <t>120391614</t>
  </si>
  <si>
    <t>1225_G_GT1</t>
  </si>
  <si>
    <t>1225</t>
  </si>
  <si>
    <t>20193</t>
  </si>
  <si>
    <t>9615511</t>
  </si>
  <si>
    <t>53881313</t>
  </si>
  <si>
    <t>112291812</t>
  </si>
  <si>
    <t>68460914</t>
  </si>
  <si>
    <t>Midwest Energy - Colby</t>
  </si>
  <si>
    <t>1230_G_2</t>
  </si>
  <si>
    <t>1230</t>
  </si>
  <si>
    <t>20175</t>
  </si>
  <si>
    <t>3772011</t>
  </si>
  <si>
    <t>37527513</t>
  </si>
  <si>
    <t>35801612</t>
  </si>
  <si>
    <t>39302914</t>
  </si>
  <si>
    <t>Mid-Kansas Electric - Cimarron River</t>
  </si>
  <si>
    <t>1239_G_11</t>
  </si>
  <si>
    <t>1239</t>
  </si>
  <si>
    <t>20021</t>
  </si>
  <si>
    <t>3878111</t>
  </si>
  <si>
    <t>37460613</t>
  </si>
  <si>
    <t>35731112</t>
  </si>
  <si>
    <t>37597314</t>
  </si>
  <si>
    <t>Empire District Electric - Riverton</t>
  </si>
  <si>
    <t>1258_G_IC1</t>
  </si>
  <si>
    <t>1258</t>
  </si>
  <si>
    <t>IC1</t>
  </si>
  <si>
    <t>20077</t>
  </si>
  <si>
    <t>2975211</t>
  </si>
  <si>
    <t>38086913</t>
  </si>
  <si>
    <t>36346012</t>
  </si>
  <si>
    <t>38064614</t>
  </si>
  <si>
    <t>20200402</t>
  </si>
  <si>
    <t>Anthony Mun. Power Plant</t>
  </si>
  <si>
    <t>154070014</t>
  </si>
  <si>
    <t>1258_G_IC2</t>
  </si>
  <si>
    <t>IC2</t>
  </si>
  <si>
    <t>38086813</t>
  </si>
  <si>
    <t>36345912</t>
  </si>
  <si>
    <t>38064714</t>
  </si>
  <si>
    <t>154069814</t>
  </si>
  <si>
    <t>1258_G_IC3</t>
  </si>
  <si>
    <t>IC3</t>
  </si>
  <si>
    <t>38086713</t>
  </si>
  <si>
    <t>36346112</t>
  </si>
  <si>
    <t>38064814</t>
  </si>
  <si>
    <t>154069914</t>
  </si>
  <si>
    <t>1261_G_1</t>
  </si>
  <si>
    <t>1261</t>
  </si>
  <si>
    <t>20015</t>
  </si>
  <si>
    <t>3670411</t>
  </si>
  <si>
    <t>37388313</t>
  </si>
  <si>
    <t>35660612</t>
  </si>
  <si>
    <t>37831314</t>
  </si>
  <si>
    <t>Augusta Mun. Power Plant #1</t>
  </si>
  <si>
    <t>1261_G_3</t>
  </si>
  <si>
    <t>37388213</t>
  </si>
  <si>
    <t>35660412</t>
  </si>
  <si>
    <t>37831414</t>
  </si>
  <si>
    <t>1261_G_5</t>
  </si>
  <si>
    <t>37388113</t>
  </si>
  <si>
    <t>35660512</t>
  </si>
  <si>
    <t>37831514</t>
  </si>
  <si>
    <t>1261_G_6</t>
  </si>
  <si>
    <t>37387913</t>
  </si>
  <si>
    <t>58459212</t>
  </si>
  <si>
    <t>37831714</t>
  </si>
  <si>
    <t>1261_G_7</t>
  </si>
  <si>
    <t>37388013</t>
  </si>
  <si>
    <t>35660712</t>
  </si>
  <si>
    <t>37831614</t>
  </si>
  <si>
    <t>1264_G_1</t>
  </si>
  <si>
    <t>1264</t>
  </si>
  <si>
    <t>20123</t>
  </si>
  <si>
    <t>4527711</t>
  </si>
  <si>
    <t>27615113</t>
  </si>
  <si>
    <t>26506912</t>
  </si>
  <si>
    <t>38473114</t>
  </si>
  <si>
    <t>Beloit Mun. Power Plant</t>
  </si>
  <si>
    <t>1264_G_2</t>
  </si>
  <si>
    <t>27615713</t>
  </si>
  <si>
    <t>26506812</t>
  </si>
  <si>
    <t>38472514</t>
  </si>
  <si>
    <t>1264_G_3</t>
  </si>
  <si>
    <t>27615613</t>
  </si>
  <si>
    <t>26506712</t>
  </si>
  <si>
    <t>38472614</t>
  </si>
  <si>
    <t>1264_G_4</t>
  </si>
  <si>
    <t>27615513</t>
  </si>
  <si>
    <t>26507312</t>
  </si>
  <si>
    <t>38472714</t>
  </si>
  <si>
    <t>1264_G_5</t>
  </si>
  <si>
    <t>27615413</t>
  </si>
  <si>
    <t>26507012</t>
  </si>
  <si>
    <t>38472814</t>
  </si>
  <si>
    <t>1264_G_6</t>
  </si>
  <si>
    <t>27615313</t>
  </si>
  <si>
    <t>26507212</t>
  </si>
  <si>
    <t>38472914</t>
  </si>
  <si>
    <t>1264_G_7</t>
  </si>
  <si>
    <t>27615213</t>
  </si>
  <si>
    <t>26507112</t>
  </si>
  <si>
    <t>38473014</t>
  </si>
  <si>
    <t>1268_G_7</t>
  </si>
  <si>
    <t>1268</t>
  </si>
  <si>
    <t>20133</t>
  </si>
  <si>
    <t>5414711</t>
  </si>
  <si>
    <t>27353913</t>
  </si>
  <si>
    <t>26248912</t>
  </si>
  <si>
    <t>37689514</t>
  </si>
  <si>
    <t>Chanute Mun. Power Plant #2</t>
  </si>
  <si>
    <t>1268_G_8</t>
  </si>
  <si>
    <t>27354113</t>
  </si>
  <si>
    <t>26249112</t>
  </si>
  <si>
    <t>37689314</t>
  </si>
  <si>
    <t>1270_G_IC1</t>
  </si>
  <si>
    <t>1270</t>
  </si>
  <si>
    <t>20027</t>
  </si>
  <si>
    <t>4499711</t>
  </si>
  <si>
    <t>28277113</t>
  </si>
  <si>
    <t>27121212</t>
  </si>
  <si>
    <t>38258514</t>
  </si>
  <si>
    <t>Clay Center Mun. Power Plant</t>
  </si>
  <si>
    <t>88693214</t>
  </si>
  <si>
    <t>88693314</t>
  </si>
  <si>
    <t>88693414</t>
  </si>
  <si>
    <t>88693514</t>
  </si>
  <si>
    <t>88693614</t>
  </si>
  <si>
    <t>1270_G_IC2</t>
  </si>
  <si>
    <t>28276813</t>
  </si>
  <si>
    <t>27120912</t>
  </si>
  <si>
    <t>38258814</t>
  </si>
  <si>
    <t>88690614</t>
  </si>
  <si>
    <t>88690714</t>
  </si>
  <si>
    <t>88690814</t>
  </si>
  <si>
    <t>88690914</t>
  </si>
  <si>
    <t>88691014</t>
  </si>
  <si>
    <t>1270_G_IC3</t>
  </si>
  <si>
    <t>28276913</t>
  </si>
  <si>
    <t>27121012</t>
  </si>
  <si>
    <t>38258714</t>
  </si>
  <si>
    <t>88691114</t>
  </si>
  <si>
    <t>88691214</t>
  </si>
  <si>
    <t>88691314</t>
  </si>
  <si>
    <t>88691414</t>
  </si>
  <si>
    <t>88691514</t>
  </si>
  <si>
    <t>1270_G_IC4</t>
  </si>
  <si>
    <t>IC4</t>
  </si>
  <si>
    <t>28277313</t>
  </si>
  <si>
    <t>27121412</t>
  </si>
  <si>
    <t>38258314</t>
  </si>
  <si>
    <t>88691614</t>
  </si>
  <si>
    <t>88691714</t>
  </si>
  <si>
    <t>88691814</t>
  </si>
  <si>
    <t>88691914</t>
  </si>
  <si>
    <t>88692014</t>
  </si>
  <si>
    <t>1270_G_IC5</t>
  </si>
  <si>
    <t>IC5</t>
  </si>
  <si>
    <t>28277013</t>
  </si>
  <si>
    <t>27121312</t>
  </si>
  <si>
    <t>38258614</t>
  </si>
  <si>
    <t>88692114</t>
  </si>
  <si>
    <t>88692214</t>
  </si>
  <si>
    <t>88692314</t>
  </si>
  <si>
    <t>88692414</t>
  </si>
  <si>
    <t>88692514</t>
  </si>
  <si>
    <t>1296_G_2</t>
  </si>
  <si>
    <t>1296</t>
  </si>
  <si>
    <t>20095</t>
  </si>
  <si>
    <t>4878111</t>
  </si>
  <si>
    <t>30474813</t>
  </si>
  <si>
    <t>29226012</t>
  </si>
  <si>
    <t>88646814</t>
  </si>
  <si>
    <t>Kingman Mun. Power Plant</t>
  </si>
  <si>
    <t>1296_G_4</t>
  </si>
  <si>
    <t>30474513</t>
  </si>
  <si>
    <t>29225512</t>
  </si>
  <si>
    <t>38269614</t>
  </si>
  <si>
    <t>1296_G_6</t>
  </si>
  <si>
    <t>30474313</t>
  </si>
  <si>
    <t>29225912</t>
  </si>
  <si>
    <t>38269814</t>
  </si>
  <si>
    <t>1296_G_7</t>
  </si>
  <si>
    <t>30474613</t>
  </si>
  <si>
    <t>29225612</t>
  </si>
  <si>
    <t>38269514</t>
  </si>
  <si>
    <t>1296_G_8</t>
  </si>
  <si>
    <t>30474713</t>
  </si>
  <si>
    <t>29225712</t>
  </si>
  <si>
    <t>38269414</t>
  </si>
  <si>
    <t>1316_G_IC3</t>
  </si>
  <si>
    <t>1316</t>
  </si>
  <si>
    <t>20059</t>
  </si>
  <si>
    <t>3734911</t>
  </si>
  <si>
    <t>37538313</t>
  </si>
  <si>
    <t>35813112</t>
  </si>
  <si>
    <t>37757714</t>
  </si>
  <si>
    <t>Ottawa Mun. Power Plant</t>
  </si>
  <si>
    <t>35812912</t>
  </si>
  <si>
    <t>88676814</t>
  </si>
  <si>
    <t>1316_G_IC4</t>
  </si>
  <si>
    <t>37537913</t>
  </si>
  <si>
    <t>35812812</t>
  </si>
  <si>
    <t>37758414</t>
  </si>
  <si>
    <t>35813012</t>
  </si>
  <si>
    <t>88677014</t>
  </si>
  <si>
    <t>1316_G_IC6</t>
  </si>
  <si>
    <t>IC6</t>
  </si>
  <si>
    <t>37538113</t>
  </si>
  <si>
    <t>35813412</t>
  </si>
  <si>
    <t>37758014</t>
  </si>
  <si>
    <t>1316_G_IC7</t>
  </si>
  <si>
    <t>IC7</t>
  </si>
  <si>
    <t>37538213</t>
  </si>
  <si>
    <t>35813312</t>
  </si>
  <si>
    <t>37757814</t>
  </si>
  <si>
    <t>1319_G_11</t>
  </si>
  <si>
    <t>1319</t>
  </si>
  <si>
    <t>20167</t>
  </si>
  <si>
    <t>3105611</t>
  </si>
  <si>
    <t>38158013</t>
  </si>
  <si>
    <t>112301512</t>
  </si>
  <si>
    <t>88586214</t>
  </si>
  <si>
    <t>Russell Mun. Power Plant #1</t>
  </si>
  <si>
    <t>1319_G_7</t>
  </si>
  <si>
    <t>38157913</t>
  </si>
  <si>
    <t>39426114</t>
  </si>
  <si>
    <t>1330_B_4</t>
  </si>
  <si>
    <t>1330</t>
  </si>
  <si>
    <t>20191</t>
  </si>
  <si>
    <t>5444311</t>
  </si>
  <si>
    <t>26795713</t>
  </si>
  <si>
    <t>25711212</t>
  </si>
  <si>
    <t>39523114</t>
  </si>
  <si>
    <t>Wellington Mun. Power Plant #1</t>
  </si>
  <si>
    <t>1336_G_S3</t>
  </si>
  <si>
    <t>1336</t>
  </si>
  <si>
    <t>S3</t>
  </si>
  <si>
    <t>20055</t>
  </si>
  <si>
    <t>3167811</t>
  </si>
  <si>
    <t>38764813</t>
  </si>
  <si>
    <t>37045912</t>
  </si>
  <si>
    <t>38273214</t>
  </si>
  <si>
    <t>Sunflower Electric - Garden City</t>
  </si>
  <si>
    <t>1363_G_11</t>
  </si>
  <si>
    <t>1363</t>
  </si>
  <si>
    <t>21111</t>
  </si>
  <si>
    <t>5702411</t>
  </si>
  <si>
    <t>20510413</t>
  </si>
  <si>
    <t>19768412</t>
  </si>
  <si>
    <t>124378314</t>
  </si>
  <si>
    <t>10200603</t>
  </si>
  <si>
    <t>Louisville Gas &amp; Electric Co., Cane Run Station</t>
  </si>
  <si>
    <t>1366_G_11</t>
  </si>
  <si>
    <t>1366</t>
  </si>
  <si>
    <t>5702311</t>
  </si>
  <si>
    <t>95159713</t>
  </si>
  <si>
    <t>91981312</t>
  </si>
  <si>
    <t>130328214</t>
  </si>
  <si>
    <t>Louisville Gas &amp; Electric Co., Paddy s Run Station</t>
  </si>
  <si>
    <t>91981512</t>
  </si>
  <si>
    <t>130328314</t>
  </si>
  <si>
    <t>1368_G_1</t>
  </si>
  <si>
    <t>1368</t>
  </si>
  <si>
    <t>6606011</t>
  </si>
  <si>
    <t>18326113</t>
  </si>
  <si>
    <t>17766712</t>
  </si>
  <si>
    <t>34871614</t>
  </si>
  <si>
    <t>Louisville Gas &amp; Electric Co., Zorn Station</t>
  </si>
  <si>
    <t>141_G_AF4</t>
  </si>
  <si>
    <t>141</t>
  </si>
  <si>
    <t>AF4</t>
  </si>
  <si>
    <t>1139311</t>
  </si>
  <si>
    <t>46674813</t>
  </si>
  <si>
    <t>44349012</t>
  </si>
  <si>
    <t>62027414</t>
  </si>
  <si>
    <t>SRP Agua Fria Generating Station</t>
  </si>
  <si>
    <t>141_G_AF5</t>
  </si>
  <si>
    <t>AF5</t>
  </si>
  <si>
    <t>46675513</t>
  </si>
  <si>
    <t>44349112</t>
  </si>
  <si>
    <t>62026614</t>
  </si>
  <si>
    <t>141_G_AF6</t>
  </si>
  <si>
    <t>AF6</t>
  </si>
  <si>
    <t>46675313</t>
  </si>
  <si>
    <t>44348212</t>
  </si>
  <si>
    <t>62026814</t>
  </si>
  <si>
    <t>147_G_KY5</t>
  </si>
  <si>
    <t>KY5</t>
  </si>
  <si>
    <t>1139411</t>
  </si>
  <si>
    <t>46674213</t>
  </si>
  <si>
    <t>44347412</t>
  </si>
  <si>
    <t>62024414</t>
  </si>
  <si>
    <t>SRP Kyrene Generating Station</t>
  </si>
  <si>
    <t>44347312</t>
  </si>
  <si>
    <t>62024314</t>
  </si>
  <si>
    <t>147_G_KY6</t>
  </si>
  <si>
    <t>KY6</t>
  </si>
  <si>
    <t>46673913</t>
  </si>
  <si>
    <t>44347612</t>
  </si>
  <si>
    <t>62024914</t>
  </si>
  <si>
    <t>44347912</t>
  </si>
  <si>
    <t>62024814</t>
  </si>
  <si>
    <t>1484_G_GT4</t>
  </si>
  <si>
    <t>1484</t>
  </si>
  <si>
    <t>23005</t>
  </si>
  <si>
    <t>5824011</t>
  </si>
  <si>
    <t>22915713</t>
  </si>
  <si>
    <t>21968412</t>
  </si>
  <si>
    <t>129281014</t>
  </si>
  <si>
    <t>FPL ENERGY CAPE LLC</t>
  </si>
  <si>
    <t>1484_G_GT5</t>
  </si>
  <si>
    <t>GT5</t>
  </si>
  <si>
    <t>22915613</t>
  </si>
  <si>
    <t>21968512</t>
  </si>
  <si>
    <t>129281114</t>
  </si>
  <si>
    <t>151_G_1</t>
  </si>
  <si>
    <t>151</t>
  </si>
  <si>
    <t>06099</t>
  </si>
  <si>
    <t>3945911</t>
  </si>
  <si>
    <t>35563813</t>
  </si>
  <si>
    <t>33856712</t>
  </si>
  <si>
    <t>53107914</t>
  </si>
  <si>
    <t>MODESTO IRRIGATION DISTRICT</t>
  </si>
  <si>
    <t>151_G_2</t>
  </si>
  <si>
    <t>35563913</t>
  </si>
  <si>
    <t>33856612</t>
  </si>
  <si>
    <t>53107614</t>
  </si>
  <si>
    <t>1513_G_CD2</t>
  </si>
  <si>
    <t>1513</t>
  </si>
  <si>
    <t>CD2</t>
  </si>
  <si>
    <t>5660411</t>
  </si>
  <si>
    <t>19633913</t>
  </si>
  <si>
    <t>18968212</t>
  </si>
  <si>
    <t>125442014</t>
  </si>
  <si>
    <t>MERLIN ONE, LLC - CARIBOU</t>
  </si>
  <si>
    <t>1513_G_CD3</t>
  </si>
  <si>
    <t>CD3</t>
  </si>
  <si>
    <t>19634313</t>
  </si>
  <si>
    <t>18968312</t>
  </si>
  <si>
    <t>125442114</t>
  </si>
  <si>
    <t>1513_G_CD4</t>
  </si>
  <si>
    <t>CD4</t>
  </si>
  <si>
    <t>19633813</t>
  </si>
  <si>
    <t>18968712</t>
  </si>
  <si>
    <t>125442214</t>
  </si>
  <si>
    <t>1513_G_CD5</t>
  </si>
  <si>
    <t>CD5</t>
  </si>
  <si>
    <t>19633713</t>
  </si>
  <si>
    <t>18968612</t>
  </si>
  <si>
    <t>125442314</t>
  </si>
  <si>
    <t>1552_G_GT1</t>
  </si>
  <si>
    <t>1552</t>
  </si>
  <si>
    <t>24005</t>
  </si>
  <si>
    <t>5155011</t>
  </si>
  <si>
    <t>87895413</t>
  </si>
  <si>
    <t>84032212</t>
  </si>
  <si>
    <t>119303014</t>
  </si>
  <si>
    <t>10100504</t>
  </si>
  <si>
    <t>C.P. Crane LLC</t>
  </si>
  <si>
    <t>1554_G_GT1</t>
  </si>
  <si>
    <t>1554</t>
  </si>
  <si>
    <t>24003</t>
  </si>
  <si>
    <t>6084311</t>
  </si>
  <si>
    <t>87886613</t>
  </si>
  <si>
    <t>84021412</t>
  </si>
  <si>
    <t>119292814</t>
  </si>
  <si>
    <t>Raven Power Fort Smallwood LLC</t>
  </si>
  <si>
    <t>1555_G_GT1</t>
  </si>
  <si>
    <t>1555</t>
  </si>
  <si>
    <t>5154811</t>
  </si>
  <si>
    <t>87894013</t>
  </si>
  <si>
    <t>84030012</t>
  </si>
  <si>
    <t>119301414</t>
  </si>
  <si>
    <t>Constellation - Notch Cliff</t>
  </si>
  <si>
    <t>1555_G_GT2</t>
  </si>
  <si>
    <t>87894113</t>
  </si>
  <si>
    <t>84030212</t>
  </si>
  <si>
    <t>119301514</t>
  </si>
  <si>
    <t>1555_G_GT3</t>
  </si>
  <si>
    <t>87894213</t>
  </si>
  <si>
    <t>84030412</t>
  </si>
  <si>
    <t>119301614</t>
  </si>
  <si>
    <t>1555_G_GT4</t>
  </si>
  <si>
    <t>87894313</t>
  </si>
  <si>
    <t>84030612</t>
  </si>
  <si>
    <t>119301714</t>
  </si>
  <si>
    <t>1555_G_GT5</t>
  </si>
  <si>
    <t>87894413</t>
  </si>
  <si>
    <t>84030912</t>
  </si>
  <si>
    <t>119301814</t>
  </si>
  <si>
    <t>1555_G_GT6</t>
  </si>
  <si>
    <t>GT6</t>
  </si>
  <si>
    <t>87894513</t>
  </si>
  <si>
    <t>84031112</t>
  </si>
  <si>
    <t>119301914</t>
  </si>
  <si>
    <t>1555_G_GT7</t>
  </si>
  <si>
    <t>GT7</t>
  </si>
  <si>
    <t>87894613</t>
  </si>
  <si>
    <t>84031312</t>
  </si>
  <si>
    <t>119302014</t>
  </si>
  <si>
    <t>1555_G_GT8</t>
  </si>
  <si>
    <t>GT8</t>
  </si>
  <si>
    <t>87894713</t>
  </si>
  <si>
    <t>84031512</t>
  </si>
  <si>
    <t>119302114</t>
  </si>
  <si>
    <t>1557_G_GT1</t>
  </si>
  <si>
    <t>1557</t>
  </si>
  <si>
    <t>6435511</t>
  </si>
  <si>
    <t>88059913</t>
  </si>
  <si>
    <t>84266212</t>
  </si>
  <si>
    <t>119486314</t>
  </si>
  <si>
    <t>Constellation Energy Group - Philadelphia Road</t>
  </si>
  <si>
    <t>1557_G_GT2</t>
  </si>
  <si>
    <t>88060013</t>
  </si>
  <si>
    <t>84266312</t>
  </si>
  <si>
    <t>119486414</t>
  </si>
  <si>
    <t>1557_G_GT3</t>
  </si>
  <si>
    <t>88060113</t>
  </si>
  <si>
    <t>84266412</t>
  </si>
  <si>
    <t>119486514</t>
  </si>
  <si>
    <t>1557_G_GT4</t>
  </si>
  <si>
    <t>88060213</t>
  </si>
  <si>
    <t>84266512</t>
  </si>
  <si>
    <t>119486614</t>
  </si>
  <si>
    <t>1559_G_GT7</t>
  </si>
  <si>
    <t>1559</t>
  </si>
  <si>
    <t>5154911</t>
  </si>
  <si>
    <t>87894813</t>
  </si>
  <si>
    <t>84031612</t>
  </si>
  <si>
    <t>119302214</t>
  </si>
  <si>
    <t>Constellation - Riverside</t>
  </si>
  <si>
    <t>1559_G_GT8</t>
  </si>
  <si>
    <t>87894913</t>
  </si>
  <si>
    <t>84031712</t>
  </si>
  <si>
    <t>119302314</t>
  </si>
  <si>
    <t>1563_G_CRIS</t>
  </si>
  <si>
    <t>1563</t>
  </si>
  <si>
    <t>CRIS</t>
  </si>
  <si>
    <t>24039</t>
  </si>
  <si>
    <t>6414911</t>
  </si>
  <si>
    <t>88023513</t>
  </si>
  <si>
    <t>84209112</t>
  </si>
  <si>
    <t>119444314</t>
  </si>
  <si>
    <t>20200101</t>
  </si>
  <si>
    <t>Crisfield Energy Center</t>
  </si>
  <si>
    <t>84209212</t>
  </si>
  <si>
    <t>1563_G_CRS2</t>
  </si>
  <si>
    <t>CRS2</t>
  </si>
  <si>
    <t>88023613</t>
  </si>
  <si>
    <t>84209412</t>
  </si>
  <si>
    <t>119444414</t>
  </si>
  <si>
    <t>84209312</t>
  </si>
  <si>
    <t>1563_G_CRS3</t>
  </si>
  <si>
    <t>CRS3</t>
  </si>
  <si>
    <t>88023713</t>
  </si>
  <si>
    <t>84209512</t>
  </si>
  <si>
    <t>119444514</t>
  </si>
  <si>
    <t>84209612</t>
  </si>
  <si>
    <t>1563_G_CRS4</t>
  </si>
  <si>
    <t>CRS4</t>
  </si>
  <si>
    <t>88023813</t>
  </si>
  <si>
    <t>84209712</t>
  </si>
  <si>
    <t>119444614</t>
  </si>
  <si>
    <t>84209812</t>
  </si>
  <si>
    <t>1564_G_10</t>
  </si>
  <si>
    <t>1564</t>
  </si>
  <si>
    <t>10</t>
  </si>
  <si>
    <t>24019</t>
  </si>
  <si>
    <t>7945511</t>
  </si>
  <si>
    <t>87937613</t>
  </si>
  <si>
    <t>84093512</t>
  </si>
  <si>
    <t>119346714</t>
  </si>
  <si>
    <t>NRG Vienna Generating Station</t>
  </si>
  <si>
    <t>1571_G_GT1</t>
  </si>
  <si>
    <t>1571</t>
  </si>
  <si>
    <t>24033</t>
  </si>
  <si>
    <t>6011911</t>
  </si>
  <si>
    <t>88002113</t>
  </si>
  <si>
    <t>84179812</t>
  </si>
  <si>
    <t>119419714</t>
  </si>
  <si>
    <t>NRG Chalk Point, LLC</t>
  </si>
  <si>
    <t>1573_G_GT1</t>
  </si>
  <si>
    <t>1573</t>
  </si>
  <si>
    <t>24017</t>
  </si>
  <si>
    <t>6011511</t>
  </si>
  <si>
    <t>87935713</t>
  </si>
  <si>
    <t>84090812</t>
  </si>
  <si>
    <t>119344814</t>
  </si>
  <si>
    <t>NRG Morgantown Generating Station</t>
  </si>
  <si>
    <t>1573_G_GT2</t>
  </si>
  <si>
    <t>87935613</t>
  </si>
  <si>
    <t>84090712</t>
  </si>
  <si>
    <t>119344714</t>
  </si>
  <si>
    <t>1580_G_10</t>
  </si>
  <si>
    <t>1580</t>
  </si>
  <si>
    <t>24041</t>
  </si>
  <si>
    <t>6415311</t>
  </si>
  <si>
    <t>88027613</t>
  </si>
  <si>
    <t>84215112</t>
  </si>
  <si>
    <t>119448414</t>
  </si>
  <si>
    <t>Easton Utilities - Washington Street</t>
  </si>
  <si>
    <t>84215212</t>
  </si>
  <si>
    <t>1580_G_101</t>
  </si>
  <si>
    <t>101</t>
  </si>
  <si>
    <t>88028113</t>
  </si>
  <si>
    <t>84216212</t>
  </si>
  <si>
    <t>119448914</t>
  </si>
  <si>
    <t>84216112</t>
  </si>
  <si>
    <t>1580_G_102</t>
  </si>
  <si>
    <t>102</t>
  </si>
  <si>
    <t>88028213</t>
  </si>
  <si>
    <t>84216412</t>
  </si>
  <si>
    <t>119449014</t>
  </si>
  <si>
    <t>84216312</t>
  </si>
  <si>
    <t>1580_G_11</t>
  </si>
  <si>
    <t>88027713</t>
  </si>
  <si>
    <t>84215312</t>
  </si>
  <si>
    <t>119448514</t>
  </si>
  <si>
    <t>84215412</t>
  </si>
  <si>
    <t>1580_G_12</t>
  </si>
  <si>
    <t>88027813</t>
  </si>
  <si>
    <t>84215612</t>
  </si>
  <si>
    <t>119448614</t>
  </si>
  <si>
    <t>84215512</t>
  </si>
  <si>
    <t>1580_G_13</t>
  </si>
  <si>
    <t>88027913</t>
  </si>
  <si>
    <t>84215812</t>
  </si>
  <si>
    <t>119448714</t>
  </si>
  <si>
    <t>84215712</t>
  </si>
  <si>
    <t>1580_G_14</t>
  </si>
  <si>
    <t>14</t>
  </si>
  <si>
    <t>88028013</t>
  </si>
  <si>
    <t>84216012</t>
  </si>
  <si>
    <t>119448814</t>
  </si>
  <si>
    <t>84215912</t>
  </si>
  <si>
    <t>1580_G_7</t>
  </si>
  <si>
    <t>88027313</t>
  </si>
  <si>
    <t>84214612</t>
  </si>
  <si>
    <t>119448114</t>
  </si>
  <si>
    <t>84214512</t>
  </si>
  <si>
    <t>1580_G_8</t>
  </si>
  <si>
    <t>88027413</t>
  </si>
  <si>
    <t>84214812</t>
  </si>
  <si>
    <t>119448214</t>
  </si>
  <si>
    <t>84214712</t>
  </si>
  <si>
    <t>1580_G_9</t>
  </si>
  <si>
    <t>9</t>
  </si>
  <si>
    <t>88027513</t>
  </si>
  <si>
    <t>84215012</t>
  </si>
  <si>
    <t>119448314</t>
  </si>
  <si>
    <t>84214912</t>
  </si>
  <si>
    <t>1597_G_UN1</t>
  </si>
  <si>
    <t>1597</t>
  </si>
  <si>
    <t>UN1</t>
  </si>
  <si>
    <t>25007</t>
  </si>
  <si>
    <t>5238711</t>
  </si>
  <si>
    <t>87806113</t>
  </si>
  <si>
    <t>83934212</t>
  </si>
  <si>
    <t>119172014</t>
  </si>
  <si>
    <t>NRG CANAL LLC - OAK BLUFFS</t>
  </si>
  <si>
    <t>1597_G_UN2</t>
  </si>
  <si>
    <t>UN2</t>
  </si>
  <si>
    <t>87806213</t>
  </si>
  <si>
    <t>83934312</t>
  </si>
  <si>
    <t>119172114</t>
  </si>
  <si>
    <t>1597_G_UN3</t>
  </si>
  <si>
    <t>UN3</t>
  </si>
  <si>
    <t>87806313</t>
  </si>
  <si>
    <t>83934112</t>
  </si>
  <si>
    <t>119172214</t>
  </si>
  <si>
    <t>1615_G_12</t>
  </si>
  <si>
    <t>1615</t>
  </si>
  <si>
    <t>25019</t>
  </si>
  <si>
    <t>6110111</t>
  </si>
  <si>
    <t>87827013</t>
  </si>
  <si>
    <t>83950512</t>
  </si>
  <si>
    <t>119208014</t>
  </si>
  <si>
    <t>20300102</t>
  </si>
  <si>
    <t>NANTUCKET ELECTRIC COMPANY</t>
  </si>
  <si>
    <t>1615_G_13</t>
  </si>
  <si>
    <t>87827113</t>
  </si>
  <si>
    <t>83950212</t>
  </si>
  <si>
    <t>119208114</t>
  </si>
  <si>
    <t>1660_G_IC1</t>
  </si>
  <si>
    <t>1660</t>
  </si>
  <si>
    <t>25021</t>
  </si>
  <si>
    <t>6569511</t>
  </si>
  <si>
    <t>87608113</t>
  </si>
  <si>
    <t>83799112</t>
  </si>
  <si>
    <t>118814414</t>
  </si>
  <si>
    <t>BRAINTREE ELECTRIC</t>
  </si>
  <si>
    <t>1670_G_1</t>
  </si>
  <si>
    <t>1670</t>
  </si>
  <si>
    <t>25009</t>
  </si>
  <si>
    <t>6521911</t>
  </si>
  <si>
    <t>87725013</t>
  </si>
  <si>
    <t>83877912</t>
  </si>
  <si>
    <t>119024614</t>
  </si>
  <si>
    <t>IPSWICH MUNICIPAL LIGHT</t>
  </si>
  <si>
    <t>119024714</t>
  </si>
  <si>
    <t>20100202</t>
  </si>
  <si>
    <t>1670_G_10</t>
  </si>
  <si>
    <t>87725813</t>
  </si>
  <si>
    <t>83878012</t>
  </si>
  <si>
    <t>119025814</t>
  </si>
  <si>
    <t>119025914</t>
  </si>
  <si>
    <t>1670_G_11</t>
  </si>
  <si>
    <t>18016113</t>
  </si>
  <si>
    <t>17500412</t>
  </si>
  <si>
    <t>119026014</t>
  </si>
  <si>
    <t>119026114</t>
  </si>
  <si>
    <t>1670_G_12</t>
  </si>
  <si>
    <t>18016213</t>
  </si>
  <si>
    <t>17500812</t>
  </si>
  <si>
    <t>119026214</t>
  </si>
  <si>
    <t>119026314</t>
  </si>
  <si>
    <t>1670_G_2</t>
  </si>
  <si>
    <t>87725113</t>
  </si>
  <si>
    <t>83877512</t>
  </si>
  <si>
    <t>119024814</t>
  </si>
  <si>
    <t>119024914</t>
  </si>
  <si>
    <t>1670_G_6</t>
  </si>
  <si>
    <t>87725413</t>
  </si>
  <si>
    <t>83877812</t>
  </si>
  <si>
    <t>119025214</t>
  </si>
  <si>
    <t>119025314</t>
  </si>
  <si>
    <t>1670_G_7</t>
  </si>
  <si>
    <t>87725513</t>
  </si>
  <si>
    <t>83877312</t>
  </si>
  <si>
    <t>119025414</t>
  </si>
  <si>
    <t>1670_G_8</t>
  </si>
  <si>
    <t>87725613</t>
  </si>
  <si>
    <t>83877612</t>
  </si>
  <si>
    <t>119025514</t>
  </si>
  <si>
    <t>1670_G_9</t>
  </si>
  <si>
    <t>87725713</t>
  </si>
  <si>
    <t>83878112</t>
  </si>
  <si>
    <t>119025614</t>
  </si>
  <si>
    <t>119025714</t>
  </si>
  <si>
    <t>1706_G_1</t>
  </si>
  <si>
    <t>1706</t>
  </si>
  <si>
    <t>26137</t>
  </si>
  <si>
    <t>7024811</t>
  </si>
  <si>
    <t>15163813</t>
  </si>
  <si>
    <t>109209212</t>
  </si>
  <si>
    <t>28962314</t>
  </si>
  <si>
    <t>Consumers Energy Gaylord Combustion Turbine Plant</t>
  </si>
  <si>
    <t>109208812</t>
  </si>
  <si>
    <t>109208912</t>
  </si>
  <si>
    <t>109209112</t>
  </si>
  <si>
    <t>1710_G_A</t>
  </si>
  <si>
    <t>1710</t>
  </si>
  <si>
    <t>A</t>
  </si>
  <si>
    <t>26139</t>
  </si>
  <si>
    <t>8125511</t>
  </si>
  <si>
    <t>6964913</t>
  </si>
  <si>
    <t>6898112</t>
  </si>
  <si>
    <t>29226514</t>
  </si>
  <si>
    <t>J. H. Campbell Plant</t>
  </si>
  <si>
    <t>1734_G_5</t>
  </si>
  <si>
    <t>1734</t>
  </si>
  <si>
    <t>26099</t>
  </si>
  <si>
    <t>5689511</t>
  </si>
  <si>
    <t>23065913</t>
  </si>
  <si>
    <t>22136812</t>
  </si>
  <si>
    <t>28330014</t>
  </si>
  <si>
    <t>DTE Electric Company - Northeast Peaking Facility</t>
  </si>
  <si>
    <t>1743_G_11</t>
  </si>
  <si>
    <t>1743</t>
  </si>
  <si>
    <t>26147</t>
  </si>
  <si>
    <t>7239111</t>
  </si>
  <si>
    <t>7536013</t>
  </si>
  <si>
    <t>7459512</t>
  </si>
  <si>
    <t>28558814</t>
  </si>
  <si>
    <t>ST. CLAIR / BELLE RIVER POWER PLANT</t>
  </si>
  <si>
    <t>1772_B_1</t>
  </si>
  <si>
    <t>1772</t>
  </si>
  <si>
    <t>26013</t>
  </si>
  <si>
    <t>4994411</t>
  </si>
  <si>
    <t>30809713</t>
  </si>
  <si>
    <t>29484412</t>
  </si>
  <si>
    <t>30566314</t>
  </si>
  <si>
    <t>L ANSE WARDEN ELECTRIC COMPANY LLC</t>
  </si>
  <si>
    <t>106191714</t>
  </si>
  <si>
    <t>106191814</t>
  </si>
  <si>
    <t>106192014</t>
  </si>
  <si>
    <t>106192114</t>
  </si>
  <si>
    <t>1818_G_1</t>
  </si>
  <si>
    <t>1818</t>
  </si>
  <si>
    <t>26091</t>
  </si>
  <si>
    <t>5821211</t>
  </si>
  <si>
    <t>20145813</t>
  </si>
  <si>
    <t>115636112</t>
  </si>
  <si>
    <t>28488914</t>
  </si>
  <si>
    <t>20200202</t>
  </si>
  <si>
    <t>CLINTON VILLAGE OF</t>
  </si>
  <si>
    <t>28488814</t>
  </si>
  <si>
    <t>1826_G_1</t>
  </si>
  <si>
    <t>1826</t>
  </si>
  <si>
    <t>7087311</t>
  </si>
  <si>
    <t>14145613</t>
  </si>
  <si>
    <t>109182912</t>
  </si>
  <si>
    <t>29403014</t>
  </si>
  <si>
    <t>Diesel Plant</t>
  </si>
  <si>
    <t>109182812</t>
  </si>
  <si>
    <t>109182612</t>
  </si>
  <si>
    <t>109183012</t>
  </si>
  <si>
    <t>109182712</t>
  </si>
  <si>
    <t>29402914</t>
  </si>
  <si>
    <t>29402814</t>
  </si>
  <si>
    <t>20200501</t>
  </si>
  <si>
    <t>1829_G_2</t>
  </si>
  <si>
    <t>1829</t>
  </si>
  <si>
    <t>26059</t>
  </si>
  <si>
    <t>6056111</t>
  </si>
  <si>
    <t>23806613</t>
  </si>
  <si>
    <t>22840512</t>
  </si>
  <si>
    <t>28137314</t>
  </si>
  <si>
    <t>HILLSDALE  CITY OF  PUBLIC UTILITIES</t>
  </si>
  <si>
    <t>1829_G_3</t>
  </si>
  <si>
    <t>23806713</t>
  </si>
  <si>
    <t>22840312</t>
  </si>
  <si>
    <t>28137214</t>
  </si>
  <si>
    <t>28137114</t>
  </si>
  <si>
    <t>1829_G_4</t>
  </si>
  <si>
    <t>23806813</t>
  </si>
  <si>
    <t>22840212</t>
  </si>
  <si>
    <t>28137014</t>
  </si>
  <si>
    <t>28136914</t>
  </si>
  <si>
    <t>1829_G_5</t>
  </si>
  <si>
    <t>23807113</t>
  </si>
  <si>
    <t>22840412</t>
  </si>
  <si>
    <t>28136514</t>
  </si>
  <si>
    <t>28136414</t>
  </si>
  <si>
    <t>1829_G_6</t>
  </si>
  <si>
    <t>23807013</t>
  </si>
  <si>
    <t>22840612</t>
  </si>
  <si>
    <t>28136714</t>
  </si>
  <si>
    <t>28136614</t>
  </si>
  <si>
    <t>1843_B_2</t>
  </si>
  <si>
    <t>1843</t>
  </si>
  <si>
    <t>26103</t>
  </si>
  <si>
    <t>7779711</t>
  </si>
  <si>
    <t>3628213</t>
  </si>
  <si>
    <t>3495112</t>
  </si>
  <si>
    <t>29361414</t>
  </si>
  <si>
    <t>MARQUETTE BOARD OF LIGHT &amp; POWER</t>
  </si>
  <si>
    <t>1844_G_IC3</t>
  </si>
  <si>
    <t>1844</t>
  </si>
  <si>
    <t>26025</t>
  </si>
  <si>
    <t>6416311</t>
  </si>
  <si>
    <t>18094413</t>
  </si>
  <si>
    <t>17570912</t>
  </si>
  <si>
    <t>28140714</t>
  </si>
  <si>
    <t>Marshall City, Electric Powerplant</t>
  </si>
  <si>
    <t>28140614</t>
  </si>
  <si>
    <t>1867_G_10</t>
  </si>
  <si>
    <t>1867</t>
  </si>
  <si>
    <t>6348411</t>
  </si>
  <si>
    <t>16365413</t>
  </si>
  <si>
    <t>109248012</t>
  </si>
  <si>
    <t>28932814</t>
  </si>
  <si>
    <t>ZEELAND BOARD OF PUBLIC WORKS</t>
  </si>
  <si>
    <t>109247612</t>
  </si>
  <si>
    <t>109247812</t>
  </si>
  <si>
    <t>109248112</t>
  </si>
  <si>
    <t>109248212</t>
  </si>
  <si>
    <t>109247712</t>
  </si>
  <si>
    <t>109247912</t>
  </si>
  <si>
    <t>1873_G_GT4</t>
  </si>
  <si>
    <t>1873</t>
  </si>
  <si>
    <t>26031</t>
  </si>
  <si>
    <t>4184811</t>
  </si>
  <si>
    <t>32644613</t>
  </si>
  <si>
    <t>31197012</t>
  </si>
  <si>
    <t>28035914</t>
  </si>
  <si>
    <t>Wolverine Power, Tower Power Plant</t>
  </si>
  <si>
    <t>1875_G_1</t>
  </si>
  <si>
    <t>1875</t>
  </si>
  <si>
    <t>26063</t>
  </si>
  <si>
    <t>5984511</t>
  </si>
  <si>
    <t>24542613</t>
  </si>
  <si>
    <t>109183812</t>
  </si>
  <si>
    <t>28599914</t>
  </si>
  <si>
    <t>THUMB ELECTRIC COOPERATIVE</t>
  </si>
  <si>
    <t>109183912</t>
  </si>
  <si>
    <t>109183212</t>
  </si>
  <si>
    <t>109183312</t>
  </si>
  <si>
    <t>109184012</t>
  </si>
  <si>
    <t>109184212</t>
  </si>
  <si>
    <t>1875_G_8</t>
  </si>
  <si>
    <t>24542713</t>
  </si>
  <si>
    <t>109183512</t>
  </si>
  <si>
    <t>28599814</t>
  </si>
  <si>
    <t>109184312</t>
  </si>
  <si>
    <t>109184112</t>
  </si>
  <si>
    <t>109183712</t>
  </si>
  <si>
    <t>109183612</t>
  </si>
  <si>
    <t>109183412</t>
  </si>
  <si>
    <t>28599714</t>
  </si>
  <si>
    <t>1877_G_10</t>
  </si>
  <si>
    <t>1877</t>
  </si>
  <si>
    <t>26133</t>
  </si>
  <si>
    <t>7824811</t>
  </si>
  <si>
    <t>2847613</t>
  </si>
  <si>
    <t>2738312</t>
  </si>
  <si>
    <t>29069314</t>
  </si>
  <si>
    <t>Wolverine Power Supply - Hersey</t>
  </si>
  <si>
    <t>1880_G_6</t>
  </si>
  <si>
    <t>1880</t>
  </si>
  <si>
    <t>26005</t>
  </si>
  <si>
    <t>5749211</t>
  </si>
  <si>
    <t>20405913</t>
  </si>
  <si>
    <t>19665612</t>
  </si>
  <si>
    <t>30165114</t>
  </si>
  <si>
    <t>Vandyke Generating Plant</t>
  </si>
  <si>
    <t>1880_G_8</t>
  </si>
  <si>
    <t>20405713</t>
  </si>
  <si>
    <t>19665712</t>
  </si>
  <si>
    <t>30165314</t>
  </si>
  <si>
    <t>1881_G_6</t>
  </si>
  <si>
    <t>1881</t>
  </si>
  <si>
    <t>26117</t>
  </si>
  <si>
    <t>5215711</t>
  </si>
  <si>
    <t>25695813</t>
  </si>
  <si>
    <t>24634712</t>
  </si>
  <si>
    <t>28889214</t>
  </si>
  <si>
    <t>Wolverine Power, Vestaburg Power Plant</t>
  </si>
  <si>
    <t>1881_G_7</t>
  </si>
  <si>
    <t>25695713</t>
  </si>
  <si>
    <t>28889314</t>
  </si>
  <si>
    <t>1881_G_8</t>
  </si>
  <si>
    <t>25695913</t>
  </si>
  <si>
    <t>24634612</t>
  </si>
  <si>
    <t>28889114</t>
  </si>
  <si>
    <t>28889014</t>
  </si>
  <si>
    <t>1910_G_1</t>
  </si>
  <si>
    <t>1910</t>
  </si>
  <si>
    <t>27009</t>
  </si>
  <si>
    <t>6190211</t>
  </si>
  <si>
    <t>15246513</t>
  </si>
  <si>
    <t>14913212</t>
  </si>
  <si>
    <t>29277714</t>
  </si>
  <si>
    <t>Xcel Energy - Granite City Generating</t>
  </si>
  <si>
    <t>29277614</t>
  </si>
  <si>
    <t>1910_G_2</t>
  </si>
  <si>
    <t>15246413</t>
  </si>
  <si>
    <t>14913312</t>
  </si>
  <si>
    <t>29277914</t>
  </si>
  <si>
    <t>29277814</t>
  </si>
  <si>
    <t>1910_G_3</t>
  </si>
  <si>
    <t>15246313</t>
  </si>
  <si>
    <t>14913012</t>
  </si>
  <si>
    <t>29278114</t>
  </si>
  <si>
    <t>29278014</t>
  </si>
  <si>
    <t>1910_G_4</t>
  </si>
  <si>
    <t>15246213</t>
  </si>
  <si>
    <t>14913112</t>
  </si>
  <si>
    <t>29278314</t>
  </si>
  <si>
    <t>29278214</t>
  </si>
  <si>
    <t>1926_B_1</t>
  </si>
  <si>
    <t>1926</t>
  </si>
  <si>
    <t>27049</t>
  </si>
  <si>
    <t>6274511</t>
  </si>
  <si>
    <t>15819713</t>
  </si>
  <si>
    <t>15444512</t>
  </si>
  <si>
    <t>26967214</t>
  </si>
  <si>
    <t>Xcel Energy - Red Wing Generating Plant</t>
  </si>
  <si>
    <t>26967114</t>
  </si>
  <si>
    <t>102568214</t>
  </si>
  <si>
    <t>144116014</t>
  </si>
  <si>
    <t>1926_B_2</t>
  </si>
  <si>
    <t>15819613</t>
  </si>
  <si>
    <t>15444612</t>
  </si>
  <si>
    <t>26967514</t>
  </si>
  <si>
    <t>26967414</t>
  </si>
  <si>
    <t>102568314</t>
  </si>
  <si>
    <t>144116114</t>
  </si>
  <si>
    <t>1929_G_1</t>
  </si>
  <si>
    <t>1929</t>
  </si>
  <si>
    <t>27165</t>
  </si>
  <si>
    <t>6136011</t>
  </si>
  <si>
    <t>16183813</t>
  </si>
  <si>
    <t>15788112</t>
  </si>
  <si>
    <t>25298014</t>
  </si>
  <si>
    <t>Saint James Diesel Generating Plant</t>
  </si>
  <si>
    <t>1929_G_2</t>
  </si>
  <si>
    <t>16183913</t>
  </si>
  <si>
    <t>15788012</t>
  </si>
  <si>
    <t>25297914</t>
  </si>
  <si>
    <t>1929_G_3</t>
  </si>
  <si>
    <t>16184013</t>
  </si>
  <si>
    <t>15787712</t>
  </si>
  <si>
    <t>25297814</t>
  </si>
  <si>
    <t>1929_G_4</t>
  </si>
  <si>
    <t>16184113</t>
  </si>
  <si>
    <t>15787812</t>
  </si>
  <si>
    <t>25297714</t>
  </si>
  <si>
    <t>1929_G_5</t>
  </si>
  <si>
    <t>16184213</t>
  </si>
  <si>
    <t>15787912</t>
  </si>
  <si>
    <t>25297614</t>
  </si>
  <si>
    <t>1929_G_6</t>
  </si>
  <si>
    <t>16184313</t>
  </si>
  <si>
    <t>15788212</t>
  </si>
  <si>
    <t>25246114</t>
  </si>
  <si>
    <t>1934_B_1</t>
  </si>
  <si>
    <t>1934</t>
  </si>
  <si>
    <t>27013</t>
  </si>
  <si>
    <t>7623111</t>
  </si>
  <si>
    <t>11476313</t>
  </si>
  <si>
    <t>11376212</t>
  </si>
  <si>
    <t>26632214</t>
  </si>
  <si>
    <t>Xcel Energy - Key City/Wilmarth</t>
  </si>
  <si>
    <t>562920</t>
  </si>
  <si>
    <t>26632114</t>
  </si>
  <si>
    <t>26632014</t>
  </si>
  <si>
    <t>1934_B_2</t>
  </si>
  <si>
    <t>11476213</t>
  </si>
  <si>
    <t>11376312</t>
  </si>
  <si>
    <t>26632514</t>
  </si>
  <si>
    <t>26632414</t>
  </si>
  <si>
    <t>26632314</t>
  </si>
  <si>
    <t>1964_G_10</t>
  </si>
  <si>
    <t>1964</t>
  </si>
  <si>
    <t>27151</t>
  </si>
  <si>
    <t>7151411</t>
  </si>
  <si>
    <t>14392513</t>
  </si>
  <si>
    <t>14129112</t>
  </si>
  <si>
    <t>27257414</t>
  </si>
  <si>
    <t>Benson Light and Power</t>
  </si>
  <si>
    <t>2211</t>
  </si>
  <si>
    <t>1964_G_11</t>
  </si>
  <si>
    <t>14392813</t>
  </si>
  <si>
    <t>14129012</t>
  </si>
  <si>
    <t>27257014</t>
  </si>
  <si>
    <t>1964_G_7</t>
  </si>
  <si>
    <t>14392313</t>
  </si>
  <si>
    <t>14128412</t>
  </si>
  <si>
    <t>27257614</t>
  </si>
  <si>
    <t>1964_G_8</t>
  </si>
  <si>
    <t>14392113</t>
  </si>
  <si>
    <t>14128612</t>
  </si>
  <si>
    <t>27257814</t>
  </si>
  <si>
    <t>1964_G_9</t>
  </si>
  <si>
    <t>14392413</t>
  </si>
  <si>
    <t>14128512</t>
  </si>
  <si>
    <t>27257514</t>
  </si>
  <si>
    <t>1979_B_1</t>
  </si>
  <si>
    <t>1979</t>
  </si>
  <si>
    <t>27137</t>
  </si>
  <si>
    <t>6236711</t>
  </si>
  <si>
    <t>16153613</t>
  </si>
  <si>
    <t>15759112</t>
  </si>
  <si>
    <t>27440014</t>
  </si>
  <si>
    <t>Hibbing Public Utilities Commission</t>
  </si>
  <si>
    <t>102934714</t>
  </si>
  <si>
    <t>10100908</t>
  </si>
  <si>
    <t>102934814</t>
  </si>
  <si>
    <t>1979_B_2</t>
  </si>
  <si>
    <t>16153713</t>
  </si>
  <si>
    <t>27439914</t>
  </si>
  <si>
    <t>102934914</t>
  </si>
  <si>
    <t>102935014</t>
  </si>
  <si>
    <t>1979_B_3</t>
  </si>
  <si>
    <t>16153513</t>
  </si>
  <si>
    <t>15759012</t>
  </si>
  <si>
    <t>181431114</t>
  </si>
  <si>
    <t>27440114</t>
  </si>
  <si>
    <t>102935114</t>
  </si>
  <si>
    <t>102935214</t>
  </si>
  <si>
    <t>2001_B_4</t>
  </si>
  <si>
    <t>2001</t>
  </si>
  <si>
    <t>27015</t>
  </si>
  <si>
    <t>7011011</t>
  </si>
  <si>
    <t>14899113</t>
  </si>
  <si>
    <t>14571212</t>
  </si>
  <si>
    <t>26371414</t>
  </si>
  <si>
    <t>New Ulm Public Utilities - Municipal Power</t>
  </si>
  <si>
    <t>2001_G_5</t>
  </si>
  <si>
    <t>14899213</t>
  </si>
  <si>
    <t>14571312</t>
  </si>
  <si>
    <t>26371314</t>
  </si>
  <si>
    <t>2018_B_10</t>
  </si>
  <si>
    <t>2018</t>
  </si>
  <si>
    <t>6236811</t>
  </si>
  <si>
    <t>16153213</t>
  </si>
  <si>
    <t>15758612</t>
  </si>
  <si>
    <t>27438914</t>
  </si>
  <si>
    <t>Virginia Department of Public Utilities</t>
  </si>
  <si>
    <t>2018_B_7</t>
  </si>
  <si>
    <t>16152813</t>
  </si>
  <si>
    <t>15758512</t>
  </si>
  <si>
    <t>27439314</t>
  </si>
  <si>
    <t>2018_B_9</t>
  </si>
  <si>
    <t>16153313</t>
  </si>
  <si>
    <t>15758712</t>
  </si>
  <si>
    <t>27438814</t>
  </si>
  <si>
    <t>2022_B_2</t>
  </si>
  <si>
    <t>2022</t>
  </si>
  <si>
    <t>27067</t>
  </si>
  <si>
    <t>6454411</t>
  </si>
  <si>
    <t>16569213</t>
  </si>
  <si>
    <t>16114612</t>
  </si>
  <si>
    <t>26985614</t>
  </si>
  <si>
    <t>Willmar Municipal Utilities</t>
  </si>
  <si>
    <t>2022_B_3</t>
  </si>
  <si>
    <t>16569113</t>
  </si>
  <si>
    <t>16114512</t>
  </si>
  <si>
    <t>26985814</t>
  </si>
  <si>
    <t>10100205</t>
  </si>
  <si>
    <t>26985714</t>
  </si>
  <si>
    <t>2024_G_1</t>
  </si>
  <si>
    <t>2024</t>
  </si>
  <si>
    <t>27105</t>
  </si>
  <si>
    <t>7148211</t>
  </si>
  <si>
    <t>14421713</t>
  </si>
  <si>
    <t>14154612</t>
  </si>
  <si>
    <t>26814114</t>
  </si>
  <si>
    <t>Worthington Diesel Generating Plant</t>
  </si>
  <si>
    <t>22111</t>
  </si>
  <si>
    <t>2024_G_2</t>
  </si>
  <si>
    <t>14421613</t>
  </si>
  <si>
    <t>14154512</t>
  </si>
  <si>
    <t>26814214</t>
  </si>
  <si>
    <t>2024_G_3</t>
  </si>
  <si>
    <t>14421213</t>
  </si>
  <si>
    <t>14154312</t>
  </si>
  <si>
    <t>26814614</t>
  </si>
  <si>
    <t>2024_G_4</t>
  </si>
  <si>
    <t>14421513</t>
  </si>
  <si>
    <t>14154712</t>
  </si>
  <si>
    <t>26814314</t>
  </si>
  <si>
    <t>2024_G_5</t>
  </si>
  <si>
    <t>14421813</t>
  </si>
  <si>
    <t>14154812</t>
  </si>
  <si>
    <t>26814014</t>
  </si>
  <si>
    <t>2024_G_6</t>
  </si>
  <si>
    <t>14421413</t>
  </si>
  <si>
    <t>14154912</t>
  </si>
  <si>
    <t>26814414</t>
  </si>
  <si>
    <t>2024_G_7</t>
  </si>
  <si>
    <t>14421313</t>
  </si>
  <si>
    <t>14154412</t>
  </si>
  <si>
    <t>26814514</t>
  </si>
  <si>
    <t>2039_B_1</t>
  </si>
  <si>
    <t>2039</t>
  </si>
  <si>
    <t>27141</t>
  </si>
  <si>
    <t>8162511</t>
  </si>
  <si>
    <t>6843113</t>
  </si>
  <si>
    <t>6795712</t>
  </si>
  <si>
    <t>155014214</t>
  </si>
  <si>
    <t>Great River Energy</t>
  </si>
  <si>
    <t>27530314</t>
  </si>
  <si>
    <t>144053714</t>
  </si>
  <si>
    <t>106236412</t>
  </si>
  <si>
    <t>2039_B_2</t>
  </si>
  <si>
    <t>6843213</t>
  </si>
  <si>
    <t>155014114</t>
  </si>
  <si>
    <t>27530214</t>
  </si>
  <si>
    <t>144053914</t>
  </si>
  <si>
    <t>106236512</t>
  </si>
  <si>
    <t>2039_B_3</t>
  </si>
  <si>
    <t>6842913</t>
  </si>
  <si>
    <t>155014014</t>
  </si>
  <si>
    <t>27530514</t>
  </si>
  <si>
    <t>6795612</t>
  </si>
  <si>
    <t>144054114</t>
  </si>
  <si>
    <t>2047_G_1</t>
  </si>
  <si>
    <t>2047</t>
  </si>
  <si>
    <t>28059</t>
  </si>
  <si>
    <t>6970611</t>
  </si>
  <si>
    <t>13971113</t>
  </si>
  <si>
    <t>13768512</t>
  </si>
  <si>
    <t>24873414</t>
  </si>
  <si>
    <t>Mississippi Power Company, Chevron Cogenerating Plant</t>
  </si>
  <si>
    <t>2047_G_2</t>
  </si>
  <si>
    <t>13971013</t>
  </si>
  <si>
    <t>13768412</t>
  </si>
  <si>
    <t>24873514</t>
  </si>
  <si>
    <t>2047_G_3</t>
  </si>
  <si>
    <t>13971213</t>
  </si>
  <si>
    <t>13768112</t>
  </si>
  <si>
    <t>24873314</t>
  </si>
  <si>
    <t>2047_G_4</t>
  </si>
  <si>
    <t>13971513</t>
  </si>
  <si>
    <t>13768312</t>
  </si>
  <si>
    <t>24873014</t>
  </si>
  <si>
    <t>2053_G_GT1</t>
  </si>
  <si>
    <t>2053</t>
  </si>
  <si>
    <t>28049</t>
  </si>
  <si>
    <t>6802311</t>
  </si>
  <si>
    <t>13571113</t>
  </si>
  <si>
    <t>13385412</t>
  </si>
  <si>
    <t>25285914</t>
  </si>
  <si>
    <t>Entergy Mississippi Inc, Rex Brown Plant</t>
  </si>
  <si>
    <t>2059_G_8</t>
  </si>
  <si>
    <t>2059</t>
  </si>
  <si>
    <t>28027</t>
  </si>
  <si>
    <t>7167411</t>
  </si>
  <si>
    <t>14340013</t>
  </si>
  <si>
    <t>14086212</t>
  </si>
  <si>
    <t>24974514</t>
  </si>
  <si>
    <t>Clarksdale Public Utilities, Lewis L Wilkins Generating Station</t>
  </si>
  <si>
    <t>2059_G_9</t>
  </si>
  <si>
    <t>14339813</t>
  </si>
  <si>
    <t>14086412</t>
  </si>
  <si>
    <t>24974714</t>
  </si>
  <si>
    <t>2062_G_H10</t>
  </si>
  <si>
    <t>2062</t>
  </si>
  <si>
    <t>H10</t>
  </si>
  <si>
    <t>28083</t>
  </si>
  <si>
    <t>8231311</t>
  </si>
  <si>
    <t>5674813</t>
  </si>
  <si>
    <t>60025012</t>
  </si>
  <si>
    <t>25425214</t>
  </si>
  <si>
    <t>Greenwood Utilities, Henderson Station</t>
  </si>
  <si>
    <t>2062_G_H11</t>
  </si>
  <si>
    <t>H11</t>
  </si>
  <si>
    <t>5674713</t>
  </si>
  <si>
    <t>25425314</t>
  </si>
  <si>
    <t>2062_G_H4</t>
  </si>
  <si>
    <t>H4</t>
  </si>
  <si>
    <t>5675213</t>
  </si>
  <si>
    <t>5511412</t>
  </si>
  <si>
    <t>25424814</t>
  </si>
  <si>
    <t>2062_G_H5</t>
  </si>
  <si>
    <t>H5</t>
  </si>
  <si>
    <t>5675513</t>
  </si>
  <si>
    <t>25424514</t>
  </si>
  <si>
    <t>2062_G_H6</t>
  </si>
  <si>
    <t>H6</t>
  </si>
  <si>
    <t>5675113</t>
  </si>
  <si>
    <t>25424914</t>
  </si>
  <si>
    <t>2062_G_H7</t>
  </si>
  <si>
    <t>H7</t>
  </si>
  <si>
    <t>5675013</t>
  </si>
  <si>
    <t>60024812</t>
  </si>
  <si>
    <t>25425014</t>
  </si>
  <si>
    <t>2062_G_H8</t>
  </si>
  <si>
    <t>H8</t>
  </si>
  <si>
    <t>5674913</t>
  </si>
  <si>
    <t>25425114</t>
  </si>
  <si>
    <t>2062_G_H9</t>
  </si>
  <si>
    <t>H9</t>
  </si>
  <si>
    <t>5674313</t>
  </si>
  <si>
    <t>25425714</t>
  </si>
  <si>
    <t>2067_G_GT1</t>
  </si>
  <si>
    <t>2067</t>
  </si>
  <si>
    <t>28163</t>
  </si>
  <si>
    <t>6314111</t>
  </si>
  <si>
    <t>15463113</t>
  </si>
  <si>
    <t>15125312</t>
  </si>
  <si>
    <t>26113014</t>
  </si>
  <si>
    <t>Yazoo City Public Service Commission</t>
  </si>
  <si>
    <t>2068_G_1</t>
  </si>
  <si>
    <t>2068</t>
  </si>
  <si>
    <t>28039</t>
  </si>
  <si>
    <t>7490811</t>
  </si>
  <si>
    <t>11257413</t>
  </si>
  <si>
    <t>11201612</t>
  </si>
  <si>
    <t>25115414</t>
  </si>
  <si>
    <t>Cooperative Energy, Benndale Peaking Station</t>
  </si>
  <si>
    <t>2083_G_1</t>
  </si>
  <si>
    <t>2083</t>
  </si>
  <si>
    <t>29001</t>
  </si>
  <si>
    <t>6996211</t>
  </si>
  <si>
    <t>14719913</t>
  </si>
  <si>
    <t>14414412</t>
  </si>
  <si>
    <t>25998914</t>
  </si>
  <si>
    <t>AMEREN MISSOURI KIRKSVILLE COMBUSTION TURBINE</t>
  </si>
  <si>
    <t>2090_G_1</t>
  </si>
  <si>
    <t>2090</t>
  </si>
  <si>
    <t>29217</t>
  </si>
  <si>
    <t>5204311</t>
  </si>
  <si>
    <t>25407613</t>
  </si>
  <si>
    <t>24362312</t>
  </si>
  <si>
    <t>24386414</t>
  </si>
  <si>
    <t>KCP AND L GREATER MISSOURI OPERATIONS CO NEVADA GAS TURBINE</t>
  </si>
  <si>
    <t>2098_B_1</t>
  </si>
  <si>
    <t>2098</t>
  </si>
  <si>
    <t>29021</t>
  </si>
  <si>
    <t>6346411</t>
  </si>
  <si>
    <t>15422513</t>
  </si>
  <si>
    <t>15089912</t>
  </si>
  <si>
    <t>25248214</t>
  </si>
  <si>
    <t>KCP AND L GREATER MISSOURI OPERATIONS CO LAKE ROAD GENERATING STATION</t>
  </si>
  <si>
    <t>25248114</t>
  </si>
  <si>
    <t>2098_B_2</t>
  </si>
  <si>
    <t>15422613</t>
  </si>
  <si>
    <t>15089512</t>
  </si>
  <si>
    <t>25248014</t>
  </si>
  <si>
    <t>25247914</t>
  </si>
  <si>
    <t>2098_B_5</t>
  </si>
  <si>
    <t>15422013</t>
  </si>
  <si>
    <t>15088312</t>
  </si>
  <si>
    <t>25249014</t>
  </si>
  <si>
    <t>25248914</t>
  </si>
  <si>
    <t>10100222</t>
  </si>
  <si>
    <t>2098_B_8</t>
  </si>
  <si>
    <t>58923713</t>
  </si>
  <si>
    <t>54761312</t>
  </si>
  <si>
    <t>87787114</t>
  </si>
  <si>
    <t>87787214</t>
  </si>
  <si>
    <t>2098_G_7</t>
  </si>
  <si>
    <t>15422113</t>
  </si>
  <si>
    <t>15090012</t>
  </si>
  <si>
    <t>25248814</t>
  </si>
  <si>
    <t>2115_G_NG1</t>
  </si>
  <si>
    <t>2115</t>
  </si>
  <si>
    <t>NG1</t>
  </si>
  <si>
    <t>29013</t>
  </si>
  <si>
    <t>7131711</t>
  </si>
  <si>
    <t>14438313</t>
  </si>
  <si>
    <t>14170912</t>
  </si>
  <si>
    <t>25385214</t>
  </si>
  <si>
    <t>BUTLER MUNICIPAL POWER PLANT-BUTLER</t>
  </si>
  <si>
    <t>2115_G_NG2</t>
  </si>
  <si>
    <t>NG2</t>
  </si>
  <si>
    <t>14438113</t>
  </si>
  <si>
    <t>14170412</t>
  </si>
  <si>
    <t>25385414</t>
  </si>
  <si>
    <t>2115_G_SG1</t>
  </si>
  <si>
    <t>SG1</t>
  </si>
  <si>
    <t>14437613</t>
  </si>
  <si>
    <t>14170312</t>
  </si>
  <si>
    <t>25385914</t>
  </si>
  <si>
    <t>2115_G_SG2</t>
  </si>
  <si>
    <t>SG2</t>
  </si>
  <si>
    <t>14438213</t>
  </si>
  <si>
    <t>14170212</t>
  </si>
  <si>
    <t>25385314</t>
  </si>
  <si>
    <t>2120_G_10</t>
  </si>
  <si>
    <t>2120</t>
  </si>
  <si>
    <t>29033</t>
  </si>
  <si>
    <t>7326011</t>
  </si>
  <si>
    <t>11021213</t>
  </si>
  <si>
    <t>10974812</t>
  </si>
  <si>
    <t>25216814</t>
  </si>
  <si>
    <t>CARROLLTON MUNICIPAL UTILITIES</t>
  </si>
  <si>
    <t>58020612</t>
  </si>
  <si>
    <t>58995112</t>
  </si>
  <si>
    <t>58995012</t>
  </si>
  <si>
    <t>58020712</t>
  </si>
  <si>
    <t>2120_G_11</t>
  </si>
  <si>
    <t>11020613</t>
  </si>
  <si>
    <t>10975712</t>
  </si>
  <si>
    <t>25217814</t>
  </si>
  <si>
    <t>2120_G_7</t>
  </si>
  <si>
    <t>11021713</t>
  </si>
  <si>
    <t>10975512</t>
  </si>
  <si>
    <t>25216014</t>
  </si>
  <si>
    <t>25215914</t>
  </si>
  <si>
    <t>2120_G_8</t>
  </si>
  <si>
    <t>11021513</t>
  </si>
  <si>
    <t>10975012</t>
  </si>
  <si>
    <t>25216314</t>
  </si>
  <si>
    <t>25216214</t>
  </si>
  <si>
    <t>2120_G_9</t>
  </si>
  <si>
    <t>11021413</t>
  </si>
  <si>
    <t>10975112</t>
  </si>
  <si>
    <t>25216514</t>
  </si>
  <si>
    <t>2121_G_10</t>
  </si>
  <si>
    <t>2121</t>
  </si>
  <si>
    <t>29097</t>
  </si>
  <si>
    <t>5339111</t>
  </si>
  <si>
    <t>26480313</t>
  </si>
  <si>
    <t>25402712</t>
  </si>
  <si>
    <t>87817914</t>
  </si>
  <si>
    <t>CARTHAGE WATER AND ELECTRIC</t>
  </si>
  <si>
    <t>87818014</t>
  </si>
  <si>
    <t>2122_G_D5</t>
  </si>
  <si>
    <t>2122</t>
  </si>
  <si>
    <t>D5</t>
  </si>
  <si>
    <t>29117</t>
  </si>
  <si>
    <t>7297211</t>
  </si>
  <si>
    <t>59066113</t>
  </si>
  <si>
    <t>57946312</t>
  </si>
  <si>
    <t>87762014</t>
  </si>
  <si>
    <t>CHILLICOTHE MUNICIPAL UTILITIES</t>
  </si>
  <si>
    <t>57946112</t>
  </si>
  <si>
    <t>57946412</t>
  </si>
  <si>
    <t>57946212</t>
  </si>
  <si>
    <t>57946012</t>
  </si>
  <si>
    <t>2126_G_GT4</t>
  </si>
  <si>
    <t>2126</t>
  </si>
  <si>
    <t>29027</t>
  </si>
  <si>
    <t>6323111</t>
  </si>
  <si>
    <t>15999013</t>
  </si>
  <si>
    <t>15621012</t>
  </si>
  <si>
    <t>87898414</t>
  </si>
  <si>
    <t>FULTON POWER PLANT FULTON</t>
  </si>
  <si>
    <t>2126_G_IC3</t>
  </si>
  <si>
    <t>15998713</t>
  </si>
  <si>
    <t>15620512</t>
  </si>
  <si>
    <t>87898314</t>
  </si>
  <si>
    <t>2131_G_5</t>
  </si>
  <si>
    <t>2131</t>
  </si>
  <si>
    <t>29107</t>
  </si>
  <si>
    <t>7269411</t>
  </si>
  <si>
    <t>59062913</t>
  </si>
  <si>
    <t>58065312</t>
  </si>
  <si>
    <t>88102914</t>
  </si>
  <si>
    <t>HIGGINSVILLE MUNICIPAL POWER FACILITY</t>
  </si>
  <si>
    <t>2131_G_6</t>
  </si>
  <si>
    <t>59063213</t>
  </si>
  <si>
    <t>58065212</t>
  </si>
  <si>
    <t>88102814</t>
  </si>
  <si>
    <t>2132_B_1</t>
  </si>
  <si>
    <t>2132</t>
  </si>
  <si>
    <t>29095</t>
  </si>
  <si>
    <t>8100311</t>
  </si>
  <si>
    <t>6089413</t>
  </si>
  <si>
    <t>5944912</t>
  </si>
  <si>
    <t>25731214</t>
  </si>
  <si>
    <t>10100604</t>
  </si>
  <si>
    <t>INDEPENDENCE POWER AND LIGHT BLUE VALLEY STATION</t>
  </si>
  <si>
    <t>2132_B_2</t>
  </si>
  <si>
    <t>6089813</t>
  </si>
  <si>
    <t>5944712</t>
  </si>
  <si>
    <t>25730314</t>
  </si>
  <si>
    <t>2134_G_1</t>
  </si>
  <si>
    <t>2134</t>
  </si>
  <si>
    <t>7577411</t>
  </si>
  <si>
    <t>11539713</t>
  </si>
  <si>
    <t>11437512</t>
  </si>
  <si>
    <t>26250714</t>
  </si>
  <si>
    <t>INDEPENDENCE POWER AND LIGHT SUB STATION J</t>
  </si>
  <si>
    <t>2134_G_2</t>
  </si>
  <si>
    <t>11539813</t>
  </si>
  <si>
    <t>11437412</t>
  </si>
  <si>
    <t>26250614</t>
  </si>
  <si>
    <t>2135_G_1</t>
  </si>
  <si>
    <t>2135</t>
  </si>
  <si>
    <t>7577311</t>
  </si>
  <si>
    <t>11540013</t>
  </si>
  <si>
    <t>11437612</t>
  </si>
  <si>
    <t>26250914</t>
  </si>
  <si>
    <t>INDEPENDENCE POWER AND LIGHT SUB STATION H</t>
  </si>
  <si>
    <t>26250814</t>
  </si>
  <si>
    <t>2135_G_2</t>
  </si>
  <si>
    <t>11539913</t>
  </si>
  <si>
    <t>11437712</t>
  </si>
  <si>
    <t>26251014</t>
  </si>
  <si>
    <t>26251114</t>
  </si>
  <si>
    <t>2136_G_1</t>
  </si>
  <si>
    <t>2136</t>
  </si>
  <si>
    <t>7577211</t>
  </si>
  <si>
    <t>11540113</t>
  </si>
  <si>
    <t>11437812</t>
  </si>
  <si>
    <t>26251314</t>
  </si>
  <si>
    <t>INDEPENDENCE POWER AND LIGHT SUB STATION I</t>
  </si>
  <si>
    <t>2136_G_2</t>
  </si>
  <si>
    <t>11540213</t>
  </si>
  <si>
    <t>11437912</t>
  </si>
  <si>
    <t>26251214</t>
  </si>
  <si>
    <t>2137_G_7</t>
  </si>
  <si>
    <t>2137</t>
  </si>
  <si>
    <t>29031</t>
  </si>
  <si>
    <t>6339311</t>
  </si>
  <si>
    <t>15967313</t>
  </si>
  <si>
    <t>15589212</t>
  </si>
  <si>
    <t>26001314</t>
  </si>
  <si>
    <t>JACKSON MUNICIPAL UTILITIES-JACKSON</t>
  </si>
  <si>
    <t>2139_G_10</t>
  </si>
  <si>
    <t>2139</t>
  </si>
  <si>
    <t>29069</t>
  </si>
  <si>
    <t>6031511</t>
  </si>
  <si>
    <t>24467713</t>
  </si>
  <si>
    <t>23491012</t>
  </si>
  <si>
    <t>25831914</t>
  </si>
  <si>
    <t>KENNETT GENERATING PLANT ANTHONY STREET</t>
  </si>
  <si>
    <t>2139_G_11</t>
  </si>
  <si>
    <t>24467413</t>
  </si>
  <si>
    <t>23491112</t>
  </si>
  <si>
    <t>25832314</t>
  </si>
  <si>
    <t>2139_G_12</t>
  </si>
  <si>
    <t>24467313</t>
  </si>
  <si>
    <t>23491412</t>
  </si>
  <si>
    <t>25832414</t>
  </si>
  <si>
    <t>2139_G_13</t>
  </si>
  <si>
    <t>24467213</t>
  </si>
  <si>
    <t>23491312</t>
  </si>
  <si>
    <t>25832514</t>
  </si>
  <si>
    <t>2142_G_8</t>
  </si>
  <si>
    <t>2142</t>
  </si>
  <si>
    <t>6031211</t>
  </si>
  <si>
    <t>24468213</t>
  </si>
  <si>
    <t>23491912</t>
  </si>
  <si>
    <t>25871614</t>
  </si>
  <si>
    <t>MALDEN MUNICIPAL POWER AND LIGHT S BECKWITH</t>
  </si>
  <si>
    <t>2144_G_10</t>
  </si>
  <si>
    <t>2144</t>
  </si>
  <si>
    <t>29195</t>
  </si>
  <si>
    <t>7593811</t>
  </si>
  <si>
    <t>11517413</t>
  </si>
  <si>
    <t>11415012</t>
  </si>
  <si>
    <t>24580014</t>
  </si>
  <si>
    <t>MARSHALL MUNICIPAL UTILITIES</t>
  </si>
  <si>
    <t>2144_G_11</t>
  </si>
  <si>
    <t>11517813</t>
  </si>
  <si>
    <t>11415112</t>
  </si>
  <si>
    <t>24579414</t>
  </si>
  <si>
    <t>2144_G_7</t>
  </si>
  <si>
    <t>11517913</t>
  </si>
  <si>
    <t>11415812</t>
  </si>
  <si>
    <t>24579314</t>
  </si>
  <si>
    <t>2144_G_8</t>
  </si>
  <si>
    <t>11518113</t>
  </si>
  <si>
    <t>11415512</t>
  </si>
  <si>
    <t>24579114</t>
  </si>
  <si>
    <t>2144_G_9</t>
  </si>
  <si>
    <t>11517313</t>
  </si>
  <si>
    <t>11415612</t>
  </si>
  <si>
    <t>24580114</t>
  </si>
  <si>
    <t>2144_G_GT1</t>
  </si>
  <si>
    <t>11517513</t>
  </si>
  <si>
    <t>11415312</t>
  </si>
  <si>
    <t>24579914</t>
  </si>
  <si>
    <t>2176_G_GT1</t>
  </si>
  <si>
    <t>2176</t>
  </si>
  <si>
    <t>30021</t>
  </si>
  <si>
    <t>8150511</t>
  </si>
  <si>
    <t>5485713</t>
  </si>
  <si>
    <t>5298012</t>
  </si>
  <si>
    <t>24606914</t>
  </si>
  <si>
    <t>MDU - GLENDIVE</t>
  </si>
  <si>
    <t>2177_G_1</t>
  </si>
  <si>
    <t>2177</t>
  </si>
  <si>
    <t>30017</t>
  </si>
  <si>
    <t>7398611</t>
  </si>
  <si>
    <t>9302913</t>
  </si>
  <si>
    <t>9190712</t>
  </si>
  <si>
    <t>21803814</t>
  </si>
  <si>
    <t>MDU - MILES CITY</t>
  </si>
  <si>
    <t>2214_G_2</t>
  </si>
  <si>
    <t>2214</t>
  </si>
  <si>
    <t>31041</t>
  </si>
  <si>
    <t>7460611</t>
  </si>
  <si>
    <t>11694913</t>
  </si>
  <si>
    <t>11601212</t>
  </si>
  <si>
    <t>21583114</t>
  </si>
  <si>
    <t>Ansley Light Plant</t>
  </si>
  <si>
    <t>926130</t>
  </si>
  <si>
    <t>2214_G_3</t>
  </si>
  <si>
    <t>11695013</t>
  </si>
  <si>
    <t>21583014</t>
  </si>
  <si>
    <t>2215_G_1</t>
  </si>
  <si>
    <t>2215</t>
  </si>
  <si>
    <t>31127</t>
  </si>
  <si>
    <t>5105811</t>
  </si>
  <si>
    <t>24688813</t>
  </si>
  <si>
    <t>23710612</t>
  </si>
  <si>
    <t>24468014</t>
  </si>
  <si>
    <t>Auburn Generating Plant</t>
  </si>
  <si>
    <t>2215_G_2</t>
  </si>
  <si>
    <t>24688413</t>
  </si>
  <si>
    <t>24479614</t>
  </si>
  <si>
    <t>2215_G_4A</t>
  </si>
  <si>
    <t>4A</t>
  </si>
  <si>
    <t>24688313</t>
  </si>
  <si>
    <t>24479714</t>
  </si>
  <si>
    <t>2215_G_5</t>
  </si>
  <si>
    <t>24688513</t>
  </si>
  <si>
    <t>24479514</t>
  </si>
  <si>
    <t>2215_G_6</t>
  </si>
  <si>
    <t>24688613</t>
  </si>
  <si>
    <t>24468214</t>
  </si>
  <si>
    <t>2215_G_7</t>
  </si>
  <si>
    <t>24688713</t>
  </si>
  <si>
    <t>24468114</t>
  </si>
  <si>
    <t>2216_G_1</t>
  </si>
  <si>
    <t>2216</t>
  </si>
  <si>
    <t>7460811</t>
  </si>
  <si>
    <t>11694213</t>
  </si>
  <si>
    <t>11601012</t>
  </si>
  <si>
    <t>21423314</t>
  </si>
  <si>
    <t>Arnold Plant</t>
  </si>
  <si>
    <t>2217_G_1</t>
  </si>
  <si>
    <t>2217</t>
  </si>
  <si>
    <t>31065</t>
  </si>
  <si>
    <t>6831111</t>
  </si>
  <si>
    <t>13775713</t>
  </si>
  <si>
    <t>13569512</t>
  </si>
  <si>
    <t>21282614</t>
  </si>
  <si>
    <t>Beaver City Municipal Plant</t>
  </si>
  <si>
    <t>2217_G_2</t>
  </si>
  <si>
    <t>13775813</t>
  </si>
  <si>
    <t>21282514</t>
  </si>
  <si>
    <t>2217_G_4</t>
  </si>
  <si>
    <t>13775913</t>
  </si>
  <si>
    <t>21282414</t>
  </si>
  <si>
    <t>2221_G_1</t>
  </si>
  <si>
    <t>2221</t>
  </si>
  <si>
    <t>7460411</t>
  </si>
  <si>
    <t>11695213</t>
  </si>
  <si>
    <t>11601412</t>
  </si>
  <si>
    <t>21585414</t>
  </si>
  <si>
    <t>Broken Bow Power Plant</t>
  </si>
  <si>
    <t>2221_G_2</t>
  </si>
  <si>
    <t>11695313</t>
  </si>
  <si>
    <t>21585314</t>
  </si>
  <si>
    <t>2221_G_3</t>
  </si>
  <si>
    <t>11695413</t>
  </si>
  <si>
    <t>21585214</t>
  </si>
  <si>
    <t>2221_G_4</t>
  </si>
  <si>
    <t>11695513</t>
  </si>
  <si>
    <t>21585114</t>
  </si>
  <si>
    <t>2221_G_5</t>
  </si>
  <si>
    <t>11695613</t>
  </si>
  <si>
    <t>21585014</t>
  </si>
  <si>
    <t>2221_G_6</t>
  </si>
  <si>
    <t>11695713</t>
  </si>
  <si>
    <t>21584914</t>
  </si>
  <si>
    <t>2222_G_1</t>
  </si>
  <si>
    <t>2222</t>
  </si>
  <si>
    <t>31071</t>
  </si>
  <si>
    <t>6714511</t>
  </si>
  <si>
    <t>12865613</t>
  </si>
  <si>
    <t>12757312</t>
  </si>
  <si>
    <t>21347214</t>
  </si>
  <si>
    <t>Burwell Light Plant</t>
  </si>
  <si>
    <t>2222_G_2</t>
  </si>
  <si>
    <t>12865413</t>
  </si>
  <si>
    <t>21347414</t>
  </si>
  <si>
    <t>2222_G_3</t>
  </si>
  <si>
    <t>12865713</t>
  </si>
  <si>
    <t>21347114</t>
  </si>
  <si>
    <t>2222_G_4</t>
  </si>
  <si>
    <t>12865313</t>
  </si>
  <si>
    <t>21347514</t>
  </si>
  <si>
    <t>2230_G_1</t>
  </si>
  <si>
    <t>2230</t>
  </si>
  <si>
    <t>31049</t>
  </si>
  <si>
    <t>6703311</t>
  </si>
  <si>
    <t>12886713</t>
  </si>
  <si>
    <t>12770912</t>
  </si>
  <si>
    <t>22080514</t>
  </si>
  <si>
    <t>Chappell Municipal Power Plant</t>
  </si>
  <si>
    <t>2232_G_2</t>
  </si>
  <si>
    <t>2232</t>
  </si>
  <si>
    <t>31063</t>
  </si>
  <si>
    <t>6830411</t>
  </si>
  <si>
    <t>13776713</t>
  </si>
  <si>
    <t>13570212</t>
  </si>
  <si>
    <t>21348514</t>
  </si>
  <si>
    <t>Curtis Power Plant</t>
  </si>
  <si>
    <t>2232_G_3</t>
  </si>
  <si>
    <t>13776613</t>
  </si>
  <si>
    <t>21348614</t>
  </si>
  <si>
    <t>2232_G_4</t>
  </si>
  <si>
    <t>13776813</t>
  </si>
  <si>
    <t>21348414</t>
  </si>
  <si>
    <t>2233_G_5</t>
  </si>
  <si>
    <t>2233</t>
  </si>
  <si>
    <t>31023</t>
  </si>
  <si>
    <t>7574511</t>
  </si>
  <si>
    <t>11904113</t>
  </si>
  <si>
    <t>11799112</t>
  </si>
  <si>
    <t>21702514</t>
  </si>
  <si>
    <t>David City Municipal Power</t>
  </si>
  <si>
    <t>2233_G_6</t>
  </si>
  <si>
    <t>11903913</t>
  </si>
  <si>
    <t>21702714</t>
  </si>
  <si>
    <t>2233_G_7</t>
  </si>
  <si>
    <t>11904013</t>
  </si>
  <si>
    <t>21702614</t>
  </si>
  <si>
    <t>2235_G_2</t>
  </si>
  <si>
    <t>2235</t>
  </si>
  <si>
    <t>31051</t>
  </si>
  <si>
    <t>6703911</t>
  </si>
  <si>
    <t>12885413</t>
  </si>
  <si>
    <t>12770312</t>
  </si>
  <si>
    <t>21725214</t>
  </si>
  <si>
    <t>Emerson Municipal Utilities</t>
  </si>
  <si>
    <t>2235_G_3</t>
  </si>
  <si>
    <t>12885613</t>
  </si>
  <si>
    <t>21725014</t>
  </si>
  <si>
    <t>2236_B_1</t>
  </si>
  <si>
    <t>2236</t>
  </si>
  <si>
    <t>31095</t>
  </si>
  <si>
    <t>6718211</t>
  </si>
  <si>
    <t>12852013</t>
  </si>
  <si>
    <t>12753412</t>
  </si>
  <si>
    <t>22078914</t>
  </si>
  <si>
    <t>Fairbury Municipal Power Plant</t>
  </si>
  <si>
    <t>2237_G_1</t>
  </si>
  <si>
    <t>2237</t>
  </si>
  <si>
    <t>31147</t>
  </si>
  <si>
    <t>7629411</t>
  </si>
  <si>
    <t>12544813</t>
  </si>
  <si>
    <t>12454912</t>
  </si>
  <si>
    <t>24512214</t>
  </si>
  <si>
    <t>Falls City Power Plant</t>
  </si>
  <si>
    <t>2237_G_2</t>
  </si>
  <si>
    <t>12544913</t>
  </si>
  <si>
    <t>24512114</t>
  </si>
  <si>
    <t>2237_G_3</t>
  </si>
  <si>
    <t>12545013</t>
  </si>
  <si>
    <t>24512014</t>
  </si>
  <si>
    <t>2237_G_4</t>
  </si>
  <si>
    <t>12544513</t>
  </si>
  <si>
    <t>24512514</t>
  </si>
  <si>
    <t>2237_G_5</t>
  </si>
  <si>
    <t>12544713</t>
  </si>
  <si>
    <t>24512314</t>
  </si>
  <si>
    <t>2237_G_6</t>
  </si>
  <si>
    <t>12544613</t>
  </si>
  <si>
    <t>24512414</t>
  </si>
  <si>
    <t>2238_G_2</t>
  </si>
  <si>
    <t>2238</t>
  </si>
  <si>
    <t>31061</t>
  </si>
  <si>
    <t>6713411</t>
  </si>
  <si>
    <t>12868413</t>
  </si>
  <si>
    <t>12760412</t>
  </si>
  <si>
    <t>21350714</t>
  </si>
  <si>
    <t>Franklin Municipal Power Plant</t>
  </si>
  <si>
    <t>21350614</t>
  </si>
  <si>
    <t>2240_B_6</t>
  </si>
  <si>
    <t>2240</t>
  </si>
  <si>
    <t>31053</t>
  </si>
  <si>
    <t>7766111</t>
  </si>
  <si>
    <t>1753613</t>
  </si>
  <si>
    <t>1670512</t>
  </si>
  <si>
    <t>21380714</t>
  </si>
  <si>
    <t>Lon D Wright Power Plant</t>
  </si>
  <si>
    <t>21380614</t>
  </si>
  <si>
    <t>123564314</t>
  </si>
  <si>
    <t>2240_B_7</t>
  </si>
  <si>
    <t>1753313</t>
  </si>
  <si>
    <t>21381214</t>
  </si>
  <si>
    <t>21381014</t>
  </si>
  <si>
    <t>2241_G_GT1</t>
  </si>
  <si>
    <t>2241</t>
  </si>
  <si>
    <t>31079</t>
  </si>
  <si>
    <t>6714711</t>
  </si>
  <si>
    <t>12864613</t>
  </si>
  <si>
    <t>12757112</t>
  </si>
  <si>
    <t>21907614</t>
  </si>
  <si>
    <t>C W Burdick Generating Station</t>
  </si>
  <si>
    <t>2243_G_1</t>
  </si>
  <si>
    <t>2243</t>
  </si>
  <si>
    <t>31001</t>
  </si>
  <si>
    <t>5099011</t>
  </si>
  <si>
    <t>24698913</t>
  </si>
  <si>
    <t>23715012</t>
  </si>
  <si>
    <t>22163114</t>
  </si>
  <si>
    <t>Don Henry Power Center</t>
  </si>
  <si>
    <t>2244_B_5</t>
  </si>
  <si>
    <t>2244</t>
  </si>
  <si>
    <t>5098411</t>
  </si>
  <si>
    <t>24700813</t>
  </si>
  <si>
    <t>23715612</t>
  </si>
  <si>
    <t>21887414</t>
  </si>
  <si>
    <t>10100401</t>
  </si>
  <si>
    <t>North Denver Station</t>
  </si>
  <si>
    <t>21887314</t>
  </si>
  <si>
    <t>10300601</t>
  </si>
  <si>
    <t>2248_G_1</t>
  </si>
  <si>
    <t>2248</t>
  </si>
  <si>
    <t>31105</t>
  </si>
  <si>
    <t>5280711</t>
  </si>
  <si>
    <t>25620413</t>
  </si>
  <si>
    <t>24573712</t>
  </si>
  <si>
    <t>21762014</t>
  </si>
  <si>
    <t>Kimball Municipal Power Plant</t>
  </si>
  <si>
    <t>2248_G_2</t>
  </si>
  <si>
    <t>25619913</t>
  </si>
  <si>
    <t>21762514</t>
  </si>
  <si>
    <t>2248_G_3</t>
  </si>
  <si>
    <t>25620013</t>
  </si>
  <si>
    <t>21762414</t>
  </si>
  <si>
    <t>2248_G_4</t>
  </si>
  <si>
    <t>25620113</t>
  </si>
  <si>
    <t>21762314</t>
  </si>
  <si>
    <t>2248_G_5</t>
  </si>
  <si>
    <t>25620213</t>
  </si>
  <si>
    <t>21762214</t>
  </si>
  <si>
    <t>2248_G_6</t>
  </si>
  <si>
    <t>25620313</t>
  </si>
  <si>
    <t>21762114</t>
  </si>
  <si>
    <t>2249_G_1</t>
  </si>
  <si>
    <t>2249</t>
  </si>
  <si>
    <t>31027</t>
  </si>
  <si>
    <t>7575311</t>
  </si>
  <si>
    <t>11899513</t>
  </si>
  <si>
    <t>11798312</t>
  </si>
  <si>
    <t>21586314</t>
  </si>
  <si>
    <t>Laurel Municipal Plant</t>
  </si>
  <si>
    <t>2253_G_4A</t>
  </si>
  <si>
    <t>2253</t>
  </si>
  <si>
    <t>31021</t>
  </si>
  <si>
    <t>7574011</t>
  </si>
  <si>
    <t>11906113</t>
  </si>
  <si>
    <t>11799612</t>
  </si>
  <si>
    <t>21300914</t>
  </si>
  <si>
    <t>Lyons Municipal Power Plant</t>
  </si>
  <si>
    <t>2255_G_10</t>
  </si>
  <si>
    <t>2255</t>
  </si>
  <si>
    <t>31131</t>
  </si>
  <si>
    <t>5106711</t>
  </si>
  <si>
    <t>24685313</t>
  </si>
  <si>
    <t>23709712</t>
  </si>
  <si>
    <t>21296914</t>
  </si>
  <si>
    <t>Nebraska City Power Plant No 1</t>
  </si>
  <si>
    <t>2255_G_2</t>
  </si>
  <si>
    <t>24685013</t>
  </si>
  <si>
    <t>21297214</t>
  </si>
  <si>
    <t>2255_G_3</t>
  </si>
  <si>
    <t>24685613</t>
  </si>
  <si>
    <t>21296614</t>
  </si>
  <si>
    <t>2255_G_4</t>
  </si>
  <si>
    <t>24685513</t>
  </si>
  <si>
    <t>21296714</t>
  </si>
  <si>
    <t>2255_G_5</t>
  </si>
  <si>
    <t>24685413</t>
  </si>
  <si>
    <t>21296814</t>
  </si>
  <si>
    <t>2255_G_8</t>
  </si>
  <si>
    <t>24685213</t>
  </si>
  <si>
    <t>21297014</t>
  </si>
  <si>
    <t>2255_G_9</t>
  </si>
  <si>
    <t>24685113</t>
  </si>
  <si>
    <t>21297114</t>
  </si>
  <si>
    <t>2292_G_3</t>
  </si>
  <si>
    <t>2292</t>
  </si>
  <si>
    <t>31153</t>
  </si>
  <si>
    <t>7631011</t>
  </si>
  <si>
    <t>12532613</t>
  </si>
  <si>
    <t>12453312</t>
  </si>
  <si>
    <t>21596014</t>
  </si>
  <si>
    <t>OPPD Sarpy County Station</t>
  </si>
  <si>
    <t>2295_G_2</t>
  </si>
  <si>
    <t>2295</t>
  </si>
  <si>
    <t>6831311</t>
  </si>
  <si>
    <t>13775013</t>
  </si>
  <si>
    <t>13569312</t>
  </si>
  <si>
    <t>21281614</t>
  </si>
  <si>
    <t>Oxford Light Plant</t>
  </si>
  <si>
    <t>2295_G_3</t>
  </si>
  <si>
    <t>13774913</t>
  </si>
  <si>
    <t>21281714</t>
  </si>
  <si>
    <t>2295_G_4</t>
  </si>
  <si>
    <t>13775213</t>
  </si>
  <si>
    <t>21281414</t>
  </si>
  <si>
    <t>2295_G_5</t>
  </si>
  <si>
    <t>13775113</t>
  </si>
  <si>
    <t>21281514</t>
  </si>
  <si>
    <t>2296_G_1</t>
  </si>
  <si>
    <t>2296</t>
  </si>
  <si>
    <t>31173</t>
  </si>
  <si>
    <t>6911211</t>
  </si>
  <si>
    <t>13704613</t>
  </si>
  <si>
    <t>13505112</t>
  </si>
  <si>
    <t>24488314</t>
  </si>
  <si>
    <t>Pender Municipal Power Plant</t>
  </si>
  <si>
    <t>148365514</t>
  </si>
  <si>
    <t>2296_G_2</t>
  </si>
  <si>
    <t>13704513</t>
  </si>
  <si>
    <t>24488414</t>
  </si>
  <si>
    <t>2296_G_3</t>
  </si>
  <si>
    <t>13704413</t>
  </si>
  <si>
    <t>24488514</t>
  </si>
  <si>
    <t>148365714</t>
  </si>
  <si>
    <t>2296_G_4</t>
  </si>
  <si>
    <t>13704313</t>
  </si>
  <si>
    <t>24488614</t>
  </si>
  <si>
    <t>148365614</t>
  </si>
  <si>
    <t>2297_G_1</t>
  </si>
  <si>
    <t>2297</t>
  </si>
  <si>
    <t>31139</t>
  </si>
  <si>
    <t>7627611</t>
  </si>
  <si>
    <t>12556413</t>
  </si>
  <si>
    <t>12456912</t>
  </si>
  <si>
    <t>22074414</t>
  </si>
  <si>
    <t>Plainview Municipal Power</t>
  </si>
  <si>
    <t>2299_G_2</t>
  </si>
  <si>
    <t>2299</t>
  </si>
  <si>
    <t>31181</t>
  </si>
  <si>
    <t>7515011</t>
  </si>
  <si>
    <t>12751713</t>
  </si>
  <si>
    <t>12660812</t>
  </si>
  <si>
    <t>21283314</t>
  </si>
  <si>
    <t>Red Cloud Municipal Plant</t>
  </si>
  <si>
    <t>2299_G_3</t>
  </si>
  <si>
    <t>12751813</t>
  </si>
  <si>
    <t>21283214</t>
  </si>
  <si>
    <t>2299_G_4</t>
  </si>
  <si>
    <t>12751913</t>
  </si>
  <si>
    <t>21283114</t>
  </si>
  <si>
    <t>2299_G_5</t>
  </si>
  <si>
    <t>12752013</t>
  </si>
  <si>
    <t>21283014</t>
  </si>
  <si>
    <t>2300_G_1</t>
  </si>
  <si>
    <t>2300</t>
  </si>
  <si>
    <t>7460711</t>
  </si>
  <si>
    <t>11694813</t>
  </si>
  <si>
    <t>11601112</t>
  </si>
  <si>
    <t>21582714</t>
  </si>
  <si>
    <t>Sargent Municipal Utilities</t>
  </si>
  <si>
    <t>2300_G_3</t>
  </si>
  <si>
    <t>11694713</t>
  </si>
  <si>
    <t>21582814</t>
  </si>
  <si>
    <t>2300_G_4</t>
  </si>
  <si>
    <t>11694613</t>
  </si>
  <si>
    <t>21582914</t>
  </si>
  <si>
    <t>2305_G_1</t>
  </si>
  <si>
    <t>2305</t>
  </si>
  <si>
    <t>31089</t>
  </si>
  <si>
    <t>6717811</t>
  </si>
  <si>
    <t>12853713</t>
  </si>
  <si>
    <t>12753812</t>
  </si>
  <si>
    <t>21755814</t>
  </si>
  <si>
    <t>Stuart Municipal Power Plant</t>
  </si>
  <si>
    <t>2305_G_2</t>
  </si>
  <si>
    <t>12853913</t>
  </si>
  <si>
    <t>21755614</t>
  </si>
  <si>
    <t>2305_G_3</t>
  </si>
  <si>
    <t>12853613</t>
  </si>
  <si>
    <t>21755914</t>
  </si>
  <si>
    <t>2305_G_5</t>
  </si>
  <si>
    <t>12853813</t>
  </si>
  <si>
    <t>21755714</t>
  </si>
  <si>
    <t>2308_G_1</t>
  </si>
  <si>
    <t>2308</t>
  </si>
  <si>
    <t>31097</t>
  </si>
  <si>
    <t>6718911</t>
  </si>
  <si>
    <t>12851013</t>
  </si>
  <si>
    <t>12752612</t>
  </si>
  <si>
    <t>22161514</t>
  </si>
  <si>
    <t>Tecumseh Plant</t>
  </si>
  <si>
    <t>2308_G_2</t>
  </si>
  <si>
    <t>12850713</t>
  </si>
  <si>
    <t>22161814</t>
  </si>
  <si>
    <t>2308_G_3</t>
  </si>
  <si>
    <t>12850913</t>
  </si>
  <si>
    <t>22161614</t>
  </si>
  <si>
    <t>2308_G_4</t>
  </si>
  <si>
    <t>12851113</t>
  </si>
  <si>
    <t>22161414</t>
  </si>
  <si>
    <t>2308_G_5A</t>
  </si>
  <si>
    <t>5A</t>
  </si>
  <si>
    <t>12850813</t>
  </si>
  <si>
    <t>22161714</t>
  </si>
  <si>
    <t>2310_G_1</t>
  </si>
  <si>
    <t>2310</t>
  </si>
  <si>
    <t>31155</t>
  </si>
  <si>
    <t>7644211</t>
  </si>
  <si>
    <t>12526313</t>
  </si>
  <si>
    <t>12452012</t>
  </si>
  <si>
    <t>21774814</t>
  </si>
  <si>
    <t>Wahoo Power Plant</t>
  </si>
  <si>
    <t>2310_G_2</t>
  </si>
  <si>
    <t>12526213</t>
  </si>
  <si>
    <t>21727714</t>
  </si>
  <si>
    <t>2310_G_3</t>
  </si>
  <si>
    <t>12526413</t>
  </si>
  <si>
    <t>21774714</t>
  </si>
  <si>
    <t>2310_G_4</t>
  </si>
  <si>
    <t>12525913</t>
  </si>
  <si>
    <t>24515714</t>
  </si>
  <si>
    <t>2310_G_5</t>
  </si>
  <si>
    <t>12526113</t>
  </si>
  <si>
    <t>24515514</t>
  </si>
  <si>
    <t>2310_G_6</t>
  </si>
  <si>
    <t>12526013</t>
  </si>
  <si>
    <t>24515614</t>
  </si>
  <si>
    <t>2311_G_5</t>
  </si>
  <si>
    <t>2311</t>
  </si>
  <si>
    <t>6703511</t>
  </si>
  <si>
    <t>12886313</t>
  </si>
  <si>
    <t>12770712</t>
  </si>
  <si>
    <t>21593414</t>
  </si>
  <si>
    <t>Wakefield Municipal Power</t>
  </si>
  <si>
    <t>2311_G_6</t>
  </si>
  <si>
    <t>12886213</t>
  </si>
  <si>
    <t>21593514</t>
  </si>
  <si>
    <t>2312_G_4</t>
  </si>
  <si>
    <t>2312</t>
  </si>
  <si>
    <t>31179</t>
  </si>
  <si>
    <t>6727011</t>
  </si>
  <si>
    <t>12753113</t>
  </si>
  <si>
    <t>12661112</t>
  </si>
  <si>
    <t>21288014</t>
  </si>
  <si>
    <t>Wayne Municipal Power Plant</t>
  </si>
  <si>
    <t>2313_G_2</t>
  </si>
  <si>
    <t>2313</t>
  </si>
  <si>
    <t>31039</t>
  </si>
  <si>
    <t>7460011</t>
  </si>
  <si>
    <t>11696513</t>
  </si>
  <si>
    <t>11601812</t>
  </si>
  <si>
    <t>22110114</t>
  </si>
  <si>
    <t>West Point Power Plant</t>
  </si>
  <si>
    <t>2313_G_3</t>
  </si>
  <si>
    <t>11696613</t>
  </si>
  <si>
    <t>22110014</t>
  </si>
  <si>
    <t>2313_G_4</t>
  </si>
  <si>
    <t>11696713</t>
  </si>
  <si>
    <t>22109914</t>
  </si>
  <si>
    <t>2316_G_3</t>
  </si>
  <si>
    <t>2316</t>
  </si>
  <si>
    <t>7460111</t>
  </si>
  <si>
    <t>11696213</t>
  </si>
  <si>
    <t>11601712</t>
  </si>
  <si>
    <t>22109714</t>
  </si>
  <si>
    <t>Wisner Municipal Power Plant</t>
  </si>
  <si>
    <t>2322_G_GT4</t>
  </si>
  <si>
    <t>2322</t>
  </si>
  <si>
    <t>32003</t>
  </si>
  <si>
    <t>8211211</t>
  </si>
  <si>
    <t>67143013</t>
  </si>
  <si>
    <t>6682512</t>
  </si>
  <si>
    <t>92551214</t>
  </si>
  <si>
    <t>Nevada Power Clark Station</t>
  </si>
  <si>
    <t>2322_G_GT5</t>
  </si>
  <si>
    <t>67143113</t>
  </si>
  <si>
    <t>6682312</t>
  </si>
  <si>
    <t>92551314</t>
  </si>
  <si>
    <t>2322_G_GT6</t>
  </si>
  <si>
    <t>67143213</t>
  </si>
  <si>
    <t>6682012</t>
  </si>
  <si>
    <t>92551414</t>
  </si>
  <si>
    <t>2322_G_GT7</t>
  </si>
  <si>
    <t>67143313</t>
  </si>
  <si>
    <t>61796012</t>
  </si>
  <si>
    <t>92551514</t>
  </si>
  <si>
    <t>2322_G_GT8</t>
  </si>
  <si>
    <t>67143413</t>
  </si>
  <si>
    <t>61796112</t>
  </si>
  <si>
    <t>92551614</t>
  </si>
  <si>
    <t>2446_G_2</t>
  </si>
  <si>
    <t>2446</t>
  </si>
  <si>
    <t>35025</t>
  </si>
  <si>
    <t>5228411</t>
  </si>
  <si>
    <t>82518513</t>
  </si>
  <si>
    <t>73535512</t>
  </si>
  <si>
    <t>106042914</t>
  </si>
  <si>
    <t>Southwestern Public Service Co - Maddox Station</t>
  </si>
  <si>
    <t>2446_G_3</t>
  </si>
  <si>
    <t>82518413</t>
  </si>
  <si>
    <t>73535612</t>
  </si>
  <si>
    <t>106042814</t>
  </si>
  <si>
    <t>2519_G_1</t>
  </si>
  <si>
    <t>2519</t>
  </si>
  <si>
    <t>36103</t>
  </si>
  <si>
    <t>7942611</t>
  </si>
  <si>
    <t>2539113</t>
  </si>
  <si>
    <t>2450112</t>
  </si>
  <si>
    <t>17826614</t>
  </si>
  <si>
    <t>20100901</t>
  </si>
  <si>
    <t>SOUTHAMPTON GT FACILITY</t>
  </si>
  <si>
    <t>2520_G_1</t>
  </si>
  <si>
    <t>2520</t>
  </si>
  <si>
    <t>7942711</t>
  </si>
  <si>
    <t>2538913</t>
  </si>
  <si>
    <t>2449812</t>
  </si>
  <si>
    <t>17826414</t>
  </si>
  <si>
    <t>SOUTHOLD GT FACILITY</t>
  </si>
  <si>
    <t>26_G_GT4</t>
  </si>
  <si>
    <t>26</t>
  </si>
  <si>
    <t>01117</t>
  </si>
  <si>
    <t>949211</t>
  </si>
  <si>
    <t>47874713</t>
  </si>
  <si>
    <t>45417512</t>
  </si>
  <si>
    <t>61465514</t>
  </si>
  <si>
    <t>Alabama Power Company</t>
  </si>
  <si>
    <t>2678_G_2</t>
  </si>
  <si>
    <t>2678</t>
  </si>
  <si>
    <t>7221211</t>
  </si>
  <si>
    <t>7565913</t>
  </si>
  <si>
    <t>7486812</t>
  </si>
  <si>
    <t>20528314</t>
  </si>
  <si>
    <t>FREEPORT POWER PLANT #1</t>
  </si>
  <si>
    <t>2678_G_3</t>
  </si>
  <si>
    <t>7565813</t>
  </si>
  <si>
    <t>7486512</t>
  </si>
  <si>
    <t>20528414</t>
  </si>
  <si>
    <t>2679_G_3</t>
  </si>
  <si>
    <t>2679</t>
  </si>
  <si>
    <t>7221311</t>
  </si>
  <si>
    <t>7565613</t>
  </si>
  <si>
    <t>7486312</t>
  </si>
  <si>
    <t>20527314</t>
  </si>
  <si>
    <t>FREEPORT POWER PLANT #2</t>
  </si>
  <si>
    <t>2695_G_8</t>
  </si>
  <si>
    <t>2695</t>
  </si>
  <si>
    <t>7221911</t>
  </si>
  <si>
    <t>7561913</t>
  </si>
  <si>
    <t>58811612</t>
  </si>
  <si>
    <t>20753214</t>
  </si>
  <si>
    <t>ROCKVILLE CENTRE POWER PLANT</t>
  </si>
  <si>
    <t>20753114</t>
  </si>
  <si>
    <t>2783_G_5A</t>
  </si>
  <si>
    <t>2783</t>
  </si>
  <si>
    <t>37055</t>
  </si>
  <si>
    <t>8135811</t>
  </si>
  <si>
    <t>5494513</t>
  </si>
  <si>
    <t>95919012</t>
  </si>
  <si>
    <t>18305314</t>
  </si>
  <si>
    <t>NCEMC - Buxton</t>
  </si>
  <si>
    <t>95919212</t>
  </si>
  <si>
    <t>95918912</t>
  </si>
  <si>
    <t>95919112</t>
  </si>
  <si>
    <t>69016912</t>
  </si>
  <si>
    <t>2790_B_B1</t>
  </si>
  <si>
    <t>2790</t>
  </si>
  <si>
    <t>38059</t>
  </si>
  <si>
    <t>Lignite, Subbituminous</t>
  </si>
  <si>
    <t>8087011</t>
  </si>
  <si>
    <t>64287213</t>
  </si>
  <si>
    <t>59071212</t>
  </si>
  <si>
    <t>89235414</t>
  </si>
  <si>
    <t>10100306</t>
  </si>
  <si>
    <t>RM Heskett Station</t>
  </si>
  <si>
    <t>2831_G_3</t>
  </si>
  <si>
    <t>2831</t>
  </si>
  <si>
    <t>39017</t>
  </si>
  <si>
    <t>9303211</t>
  </si>
  <si>
    <t>55575713</t>
  </si>
  <si>
    <t>68614212</t>
  </si>
  <si>
    <t>101019914</t>
  </si>
  <si>
    <t>Dicks Creek Energy Facility (1409010078)</t>
  </si>
  <si>
    <t>2831_G_4</t>
  </si>
  <si>
    <t>55575813</t>
  </si>
  <si>
    <t>68614312</t>
  </si>
  <si>
    <t>101020014</t>
  </si>
  <si>
    <t>2831_G_5</t>
  </si>
  <si>
    <t>55575913</t>
  </si>
  <si>
    <t>85927712</t>
  </si>
  <si>
    <t>121890314</t>
  </si>
  <si>
    <t>2832_G_GT6</t>
  </si>
  <si>
    <t>2832</t>
  </si>
  <si>
    <t>39061</t>
  </si>
  <si>
    <t>7738711</t>
  </si>
  <si>
    <t>2470913</t>
  </si>
  <si>
    <t>85973712</t>
  </si>
  <si>
    <t>121933514</t>
  </si>
  <si>
    <t>Miami Fort Power Station (1431350093)</t>
  </si>
  <si>
    <t>2909_G_1</t>
  </si>
  <si>
    <t>2909</t>
  </si>
  <si>
    <t>39035</t>
  </si>
  <si>
    <t>8250711</t>
  </si>
  <si>
    <t>62813</t>
  </si>
  <si>
    <t>85890612</t>
  </si>
  <si>
    <t>100962614</t>
  </si>
  <si>
    <t>Cleveland Public Power - Service Center (1318000133)</t>
  </si>
  <si>
    <t>100962714</t>
  </si>
  <si>
    <t>2914_B_4</t>
  </si>
  <si>
    <t>2914</t>
  </si>
  <si>
    <t>39157</t>
  </si>
  <si>
    <t>7345511</t>
  </si>
  <si>
    <t>10655413</t>
  </si>
  <si>
    <t>68485112</t>
  </si>
  <si>
    <t>100904714</t>
  </si>
  <si>
    <t>Dover Municipal Light Plant (0679010146)</t>
  </si>
  <si>
    <t>100904814</t>
  </si>
  <si>
    <t>2935_B_10</t>
  </si>
  <si>
    <t>2935</t>
  </si>
  <si>
    <t>39169</t>
  </si>
  <si>
    <t>3950711</t>
  </si>
  <si>
    <t>34858413</t>
  </si>
  <si>
    <t>68191112</t>
  </si>
  <si>
    <t>100601014</t>
  </si>
  <si>
    <t>Department of Public Utilities, City of Orrville, Ohio (0285010188)</t>
  </si>
  <si>
    <t>2935_B_11</t>
  </si>
  <si>
    <t>34858513</t>
  </si>
  <si>
    <t>100601114</t>
  </si>
  <si>
    <t>2935_B_12</t>
  </si>
  <si>
    <t>34858213</t>
  </si>
  <si>
    <t>68191212</t>
  </si>
  <si>
    <t>100600614</t>
  </si>
  <si>
    <t>10100202</t>
  </si>
  <si>
    <t>100600714</t>
  </si>
  <si>
    <t>2935_B_13</t>
  </si>
  <si>
    <t>34858313</t>
  </si>
  <si>
    <t>100600814</t>
  </si>
  <si>
    <t>100600914</t>
  </si>
  <si>
    <t>2936_B_4</t>
  </si>
  <si>
    <t>2936</t>
  </si>
  <si>
    <t>39085</t>
  </si>
  <si>
    <t>8149311</t>
  </si>
  <si>
    <t>5945413</t>
  </si>
  <si>
    <t>85697412</t>
  </si>
  <si>
    <t>100549014</t>
  </si>
  <si>
    <t>PAINESVILLE MUNICIPAL ELECTRIC PLANT (0243110008)</t>
  </si>
  <si>
    <t>68131412</t>
  </si>
  <si>
    <t>2936_B_5</t>
  </si>
  <si>
    <t>5945213</t>
  </si>
  <si>
    <t>100548914</t>
  </si>
  <si>
    <t>68131612</t>
  </si>
  <si>
    <t>2937_G_8</t>
  </si>
  <si>
    <t>2937</t>
  </si>
  <si>
    <t>39109</t>
  </si>
  <si>
    <t>8497311</t>
  </si>
  <si>
    <t>1570113</t>
  </si>
  <si>
    <t>82017212</t>
  </si>
  <si>
    <t>117206714</t>
  </si>
  <si>
    <t>Piqua Municipal Power System (0855100041)</t>
  </si>
  <si>
    <t>3000_G_3</t>
  </si>
  <si>
    <t>3000</t>
  </si>
  <si>
    <t>40119</t>
  </si>
  <si>
    <t>5615011</t>
  </si>
  <si>
    <t>98406313</t>
  </si>
  <si>
    <t>95723412</t>
  </si>
  <si>
    <t>138331914</t>
  </si>
  <si>
    <t>BOOMER LAKE STATION</t>
  </si>
  <si>
    <t>3000_G_4</t>
  </si>
  <si>
    <t>98406413</t>
  </si>
  <si>
    <t>95723512</t>
  </si>
  <si>
    <t>138332014</t>
  </si>
  <si>
    <t>3000_G_5</t>
  </si>
  <si>
    <t>98406513</t>
  </si>
  <si>
    <t>95723312</t>
  </si>
  <si>
    <t>138332114</t>
  </si>
  <si>
    <t>3096_G_1A</t>
  </si>
  <si>
    <t>3096</t>
  </si>
  <si>
    <t>1A</t>
  </si>
  <si>
    <t>42003</t>
  </si>
  <si>
    <t>8404911</t>
  </si>
  <si>
    <t>98943513</t>
  </si>
  <si>
    <t>95971112</t>
  </si>
  <si>
    <t>138616314</t>
  </si>
  <si>
    <t>NRG POWER MIDWEST L.P../BRUNOT ISLE POWER PLT</t>
  </si>
  <si>
    <t>3109_G_1</t>
  </si>
  <si>
    <t>3109</t>
  </si>
  <si>
    <t>42001</t>
  </si>
  <si>
    <t>4713311</t>
  </si>
  <si>
    <t>28152013</t>
  </si>
  <si>
    <t>26996512</t>
  </si>
  <si>
    <t>17148114</t>
  </si>
  <si>
    <t>NRG REMA LLC/HAMILTON</t>
  </si>
  <si>
    <t>3110_G_1</t>
  </si>
  <si>
    <t>3110</t>
  </si>
  <si>
    <t>4713111</t>
  </si>
  <si>
    <t>94841513</t>
  </si>
  <si>
    <t>91637512</t>
  </si>
  <si>
    <t>129869214</t>
  </si>
  <si>
    <t>NRG WHOLESALE GEN LP/HUNTERSTOWN PLT</t>
  </si>
  <si>
    <t>129869314</t>
  </si>
  <si>
    <t>3110_G_2</t>
  </si>
  <si>
    <t>94841613</t>
  </si>
  <si>
    <t>91637612</t>
  </si>
  <si>
    <t>129869414</t>
  </si>
  <si>
    <t>129869514</t>
  </si>
  <si>
    <t>3110_G_3</t>
  </si>
  <si>
    <t>94841713</t>
  </si>
  <si>
    <t>91637712</t>
  </si>
  <si>
    <t>129869614</t>
  </si>
  <si>
    <t>129869714</t>
  </si>
  <si>
    <t>3112_G_1</t>
  </si>
  <si>
    <t>3112</t>
  </si>
  <si>
    <t>4713411</t>
  </si>
  <si>
    <t>28151913</t>
  </si>
  <si>
    <t>26996412</t>
  </si>
  <si>
    <t>17148014</t>
  </si>
  <si>
    <t>NRG REMA LLC/ORRTANNA</t>
  </si>
  <si>
    <t>3114_G_1</t>
  </si>
  <si>
    <t>3114</t>
  </si>
  <si>
    <t>42089</t>
  </si>
  <si>
    <t>3748611</t>
  </si>
  <si>
    <t>37854913</t>
  </si>
  <si>
    <t>36111512</t>
  </si>
  <si>
    <t>13885814</t>
  </si>
  <si>
    <t>NRG REMA LLC/SHAWNEE</t>
  </si>
  <si>
    <t>3115_G_4</t>
  </si>
  <si>
    <t>3115</t>
  </si>
  <si>
    <t>42011</t>
  </si>
  <si>
    <t>3857011</t>
  </si>
  <si>
    <t>37800113</t>
  </si>
  <si>
    <t>36051012</t>
  </si>
  <si>
    <t>17184214</t>
  </si>
  <si>
    <t>NRG REMA LLC/TITUS GEN STA</t>
  </si>
  <si>
    <t>17184114</t>
  </si>
  <si>
    <t>3115_G_5</t>
  </si>
  <si>
    <t>37799613</t>
  </si>
  <si>
    <t>36051112</t>
  </si>
  <si>
    <t>17168514</t>
  </si>
  <si>
    <t>17168414</t>
  </si>
  <si>
    <t>3118_G_A</t>
  </si>
  <si>
    <t>3118</t>
  </si>
  <si>
    <t>2905911</t>
  </si>
  <si>
    <t>38672913</t>
  </si>
  <si>
    <t>36955012</t>
  </si>
  <si>
    <t>93065914</t>
  </si>
  <si>
    <t>GENON NE MGMT CO/CONEMAUGH PLT</t>
  </si>
  <si>
    <t>3118_G_B</t>
  </si>
  <si>
    <t>B</t>
  </si>
  <si>
    <t>38672413</t>
  </si>
  <si>
    <t>36955712</t>
  </si>
  <si>
    <t>93066014</t>
  </si>
  <si>
    <t>3118_G_C</t>
  </si>
  <si>
    <t>C</t>
  </si>
  <si>
    <t>38673113</t>
  </si>
  <si>
    <t>36955912</t>
  </si>
  <si>
    <t>93066114</t>
  </si>
  <si>
    <t>3118_G_D</t>
  </si>
  <si>
    <t>D</t>
  </si>
  <si>
    <t>38673213</t>
  </si>
  <si>
    <t>36955512</t>
  </si>
  <si>
    <t>93066214</t>
  </si>
  <si>
    <t>3120_G_1</t>
  </si>
  <si>
    <t>3120</t>
  </si>
  <si>
    <t>42117</t>
  </si>
  <si>
    <t>3878511</t>
  </si>
  <si>
    <t>37458813</t>
  </si>
  <si>
    <t>35729512</t>
  </si>
  <si>
    <t>14599214</t>
  </si>
  <si>
    <t>NRG REMA LLC/BLOSSBURG GEN STA</t>
  </si>
  <si>
    <t>3131_G_5</t>
  </si>
  <si>
    <t>3131</t>
  </si>
  <si>
    <t>42033</t>
  </si>
  <si>
    <t>2985011</t>
  </si>
  <si>
    <t>38387513</t>
  </si>
  <si>
    <t>36658012</t>
  </si>
  <si>
    <t>17041814</t>
  </si>
  <si>
    <t>NRG REMA LLC/SHAWVILLE GEN STA</t>
  </si>
  <si>
    <t>3131_G_6</t>
  </si>
  <si>
    <t>38388013</t>
  </si>
  <si>
    <t>17041114</t>
  </si>
  <si>
    <t>3131_G_7</t>
  </si>
  <si>
    <t>38388113</t>
  </si>
  <si>
    <t>17041014</t>
  </si>
  <si>
    <t>3136_G_3</t>
  </si>
  <si>
    <t>3136</t>
  </si>
  <si>
    <t>42005</t>
  </si>
  <si>
    <t>3866111</t>
  </si>
  <si>
    <t>37165013</t>
  </si>
  <si>
    <t>35416612</t>
  </si>
  <si>
    <t>93011814</t>
  </si>
  <si>
    <t>GENON NE MGMT CO/KEYSTONE STA</t>
  </si>
  <si>
    <t>3136_G_4</t>
  </si>
  <si>
    <t>37164813</t>
  </si>
  <si>
    <t>35416312</t>
  </si>
  <si>
    <t>93011914</t>
  </si>
  <si>
    <t>3136_G_5</t>
  </si>
  <si>
    <t>37165113</t>
  </si>
  <si>
    <t>35416512</t>
  </si>
  <si>
    <t>93012014</t>
  </si>
  <si>
    <t>3136_G_6</t>
  </si>
  <si>
    <t>37165513</t>
  </si>
  <si>
    <t>35416212</t>
  </si>
  <si>
    <t>93012114</t>
  </si>
  <si>
    <t>3138_G_EMDA</t>
  </si>
  <si>
    <t>3138</t>
  </si>
  <si>
    <t>EMDA</t>
  </si>
  <si>
    <t>42073</t>
  </si>
  <si>
    <t>3776611</t>
  </si>
  <si>
    <t>37248913</t>
  </si>
  <si>
    <t>35502212</t>
  </si>
  <si>
    <t>139627514</t>
  </si>
  <si>
    <t>NRG POWER MIDWEST LP/NEW CASTLE POWER PLT</t>
  </si>
  <si>
    <t>3139_G_CTG1</t>
  </si>
  <si>
    <t>3139</t>
  </si>
  <si>
    <t>CTG1</t>
  </si>
  <si>
    <t>42077</t>
  </si>
  <si>
    <t>5452111</t>
  </si>
  <si>
    <t>27541713</t>
  </si>
  <si>
    <t>26434112</t>
  </si>
  <si>
    <t>13468614</t>
  </si>
  <si>
    <t>MARTINS CREEK LLC/ALLENTOWN CTG SITE</t>
  </si>
  <si>
    <t>3139_G_CTG2</t>
  </si>
  <si>
    <t>CTG2</t>
  </si>
  <si>
    <t>27541513</t>
  </si>
  <si>
    <t>26433812</t>
  </si>
  <si>
    <t>13468814</t>
  </si>
  <si>
    <t>3139_G_CTG3</t>
  </si>
  <si>
    <t>CTG3</t>
  </si>
  <si>
    <t>27541813</t>
  </si>
  <si>
    <t>26434012</t>
  </si>
  <si>
    <t>13468514</t>
  </si>
  <si>
    <t>3139_G_CTG4</t>
  </si>
  <si>
    <t>CTG4</t>
  </si>
  <si>
    <t>27541613</t>
  </si>
  <si>
    <t>26433912</t>
  </si>
  <si>
    <t>13468714</t>
  </si>
  <si>
    <t>3140_G_BID1</t>
  </si>
  <si>
    <t>3140</t>
  </si>
  <si>
    <t>BID1</t>
  </si>
  <si>
    <t>42133</t>
  </si>
  <si>
    <t>3193911</t>
  </si>
  <si>
    <t>38702213</t>
  </si>
  <si>
    <t>36983812</t>
  </si>
  <si>
    <t>14416514</t>
  </si>
  <si>
    <t>BRUNNER ISLAND LLC/BRUNNER ISLAND</t>
  </si>
  <si>
    <t>3140_G_BID2</t>
  </si>
  <si>
    <t>BID2</t>
  </si>
  <si>
    <t>38702313</t>
  </si>
  <si>
    <t>36983912</t>
  </si>
  <si>
    <t>14416414</t>
  </si>
  <si>
    <t>3140_G_BID3</t>
  </si>
  <si>
    <t>BID3</t>
  </si>
  <si>
    <t>38702413</t>
  </si>
  <si>
    <t>36984212</t>
  </si>
  <si>
    <t>14416314</t>
  </si>
  <si>
    <t>3142_G_UNT1</t>
  </si>
  <si>
    <t>3142</t>
  </si>
  <si>
    <t>UNT1</t>
  </si>
  <si>
    <t>42107</t>
  </si>
  <si>
    <t>4736011</t>
  </si>
  <si>
    <t>27907713</t>
  </si>
  <si>
    <t>26790212</t>
  </si>
  <si>
    <t>14772214</t>
  </si>
  <si>
    <t>MARTINS CREEK LLC/FISHBACH CTS</t>
  </si>
  <si>
    <t>3142_G_UNT2</t>
  </si>
  <si>
    <t>UNT2</t>
  </si>
  <si>
    <t>27907813</t>
  </si>
  <si>
    <t>26790112</t>
  </si>
  <si>
    <t>14772114</t>
  </si>
  <si>
    <t>3143_G_CTG1</t>
  </si>
  <si>
    <t>3143</t>
  </si>
  <si>
    <t>6660711</t>
  </si>
  <si>
    <t>17773513</t>
  </si>
  <si>
    <t>116532012</t>
  </si>
  <si>
    <t>13899714</t>
  </si>
  <si>
    <t>MARTINS CREEK LLC/HARRISBURG CTG SITE</t>
  </si>
  <si>
    <t>3143_G_CTG2</t>
  </si>
  <si>
    <t>17773413</t>
  </si>
  <si>
    <t>116532112</t>
  </si>
  <si>
    <t>13899814</t>
  </si>
  <si>
    <t>3143_G_CTG3</t>
  </si>
  <si>
    <t>17773213</t>
  </si>
  <si>
    <t>116532212</t>
  </si>
  <si>
    <t>13900014</t>
  </si>
  <si>
    <t>3144_G_CTG1</t>
  </si>
  <si>
    <t>3144</t>
  </si>
  <si>
    <t>42079</t>
  </si>
  <si>
    <t>4473111</t>
  </si>
  <si>
    <t>27692413</t>
  </si>
  <si>
    <t>62121312</t>
  </si>
  <si>
    <t>14172114</t>
  </si>
  <si>
    <t>MARTINS CREEK LLC/HARWOOD CTS</t>
  </si>
  <si>
    <t>3144_G_CTG2</t>
  </si>
  <si>
    <t>27692313</t>
  </si>
  <si>
    <t>14172214</t>
  </si>
  <si>
    <t>3147_G_CTG</t>
  </si>
  <si>
    <t>3147</t>
  </si>
  <si>
    <t>CTG</t>
  </si>
  <si>
    <t>42081</t>
  </si>
  <si>
    <t>6602011</t>
  </si>
  <si>
    <t>19033913</t>
  </si>
  <si>
    <t>18494012</t>
  </si>
  <si>
    <t>16988414</t>
  </si>
  <si>
    <t>PPL MARTINS CREEK LLC/LOCK HAVEN CTS</t>
  </si>
  <si>
    <t>42035</t>
  </si>
  <si>
    <t>3148_G_CTG1</t>
  </si>
  <si>
    <t>3148</t>
  </si>
  <si>
    <t>42095</t>
  </si>
  <si>
    <t>3881711</t>
  </si>
  <si>
    <t>37150713</t>
  </si>
  <si>
    <t>35402312</t>
  </si>
  <si>
    <t>13621414</t>
  </si>
  <si>
    <t>MARTINS CREEK LLC/MARTINS CREEK</t>
  </si>
  <si>
    <t>3148_G_CTG2</t>
  </si>
  <si>
    <t>37151413</t>
  </si>
  <si>
    <t>35402712</t>
  </si>
  <si>
    <t>13620314</t>
  </si>
  <si>
    <t>3148_G_CTG3</t>
  </si>
  <si>
    <t>37151313</t>
  </si>
  <si>
    <t>35402212</t>
  </si>
  <si>
    <t>13620414</t>
  </si>
  <si>
    <t>3148_G_CTG4</t>
  </si>
  <si>
    <t>37150413</t>
  </si>
  <si>
    <t>35402112</t>
  </si>
  <si>
    <t>13621914</t>
  </si>
  <si>
    <t>3154_G_CTG1</t>
  </si>
  <si>
    <t>3154</t>
  </si>
  <si>
    <t>42041</t>
  </si>
  <si>
    <t>6464511</t>
  </si>
  <si>
    <t>18718913</t>
  </si>
  <si>
    <t>18163312</t>
  </si>
  <si>
    <t>16817114</t>
  </si>
  <si>
    <t>MARTINS CREEK LLC/WEST SHORE CTG SITE</t>
  </si>
  <si>
    <t>3154_G_CTG2</t>
  </si>
  <si>
    <t>18719013</t>
  </si>
  <si>
    <t>18163212</t>
  </si>
  <si>
    <t>16817014</t>
  </si>
  <si>
    <t>3155_G_CTG1</t>
  </si>
  <si>
    <t>3155</t>
  </si>
  <si>
    <t>5450811</t>
  </si>
  <si>
    <t>27550213</t>
  </si>
  <si>
    <t>26441712</t>
  </si>
  <si>
    <t>14168914</t>
  </si>
  <si>
    <t>PPL MARTINS CREEK LLC/WILLIAMSPORT CTS</t>
  </si>
  <si>
    <t>3155_G_CTG2</t>
  </si>
  <si>
    <t>27550113</t>
  </si>
  <si>
    <t>26441812</t>
  </si>
  <si>
    <t>14169014</t>
  </si>
  <si>
    <t>3160_G_10</t>
  </si>
  <si>
    <t>3160</t>
  </si>
  <si>
    <t>42101</t>
  </si>
  <si>
    <t>6559511</t>
  </si>
  <si>
    <t>103757313</t>
  </si>
  <si>
    <t>107434612</t>
  </si>
  <si>
    <t>146816314</t>
  </si>
  <si>
    <t>EXELON GENERATION CO/DELAWARE STA</t>
  </si>
  <si>
    <t>3160_G_11</t>
  </si>
  <si>
    <t>103757213</t>
  </si>
  <si>
    <t>107434512</t>
  </si>
  <si>
    <t>146816214</t>
  </si>
  <si>
    <t>3160_G_12</t>
  </si>
  <si>
    <t>103757113</t>
  </si>
  <si>
    <t>107434412</t>
  </si>
  <si>
    <t>146816114</t>
  </si>
  <si>
    <t>3160_G_9</t>
  </si>
  <si>
    <t>103757413</t>
  </si>
  <si>
    <t>107434712</t>
  </si>
  <si>
    <t>146816414</t>
  </si>
  <si>
    <t>3161_G_10</t>
  </si>
  <si>
    <t>3161</t>
  </si>
  <si>
    <t>6662011</t>
  </si>
  <si>
    <t>17764213</t>
  </si>
  <si>
    <t>17272712</t>
  </si>
  <si>
    <t>13781814</t>
  </si>
  <si>
    <t>EXELON GENERATION CO/EDDYSTONE</t>
  </si>
  <si>
    <t>3161_G_20</t>
  </si>
  <si>
    <t>20</t>
  </si>
  <si>
    <t>17764113</t>
  </si>
  <si>
    <t>17273112</t>
  </si>
  <si>
    <t>13781914</t>
  </si>
  <si>
    <t>3161_G_30</t>
  </si>
  <si>
    <t>30</t>
  </si>
  <si>
    <t>17765213</t>
  </si>
  <si>
    <t>17273512</t>
  </si>
  <si>
    <t>13780014</t>
  </si>
  <si>
    <t>3161_G_40</t>
  </si>
  <si>
    <t>40</t>
  </si>
  <si>
    <t>17765113</t>
  </si>
  <si>
    <t>17273412</t>
  </si>
  <si>
    <t>13780114</t>
  </si>
  <si>
    <t>3162_G_1</t>
  </si>
  <si>
    <t>3162</t>
  </si>
  <si>
    <t>42017</t>
  </si>
  <si>
    <t>2878411</t>
  </si>
  <si>
    <t>37949613</t>
  </si>
  <si>
    <t>36207612</t>
  </si>
  <si>
    <t>17209914</t>
  </si>
  <si>
    <t>EXELON GENERATION CO/FALLS TWP PEAK PWR PLT</t>
  </si>
  <si>
    <t>3162_G_2</t>
  </si>
  <si>
    <t>37949513</t>
  </si>
  <si>
    <t>36207712</t>
  </si>
  <si>
    <t>17210014</t>
  </si>
  <si>
    <t>3162_G_3</t>
  </si>
  <si>
    <t>37949413</t>
  </si>
  <si>
    <t>36207512</t>
  </si>
  <si>
    <t>17210114</t>
  </si>
  <si>
    <t>3163_G_1</t>
  </si>
  <si>
    <t>3163</t>
  </si>
  <si>
    <t>42091</t>
  </si>
  <si>
    <t>3692211</t>
  </si>
  <si>
    <t>37043713</t>
  </si>
  <si>
    <t>35301712</t>
  </si>
  <si>
    <t>13735414</t>
  </si>
  <si>
    <t>EXELON GENERATION CO/MOSER GENERATING STATION</t>
  </si>
  <si>
    <t>3163_G_2</t>
  </si>
  <si>
    <t>37043513</t>
  </si>
  <si>
    <t>35301812</t>
  </si>
  <si>
    <t>13735614</t>
  </si>
  <si>
    <t>3163_G_3</t>
  </si>
  <si>
    <t>37043613</t>
  </si>
  <si>
    <t>35301912</t>
  </si>
  <si>
    <t>13735514</t>
  </si>
  <si>
    <t>3169_G_10</t>
  </si>
  <si>
    <t>3169</t>
  </si>
  <si>
    <t>6559811</t>
  </si>
  <si>
    <t>103757613</t>
  </si>
  <si>
    <t>107434912</t>
  </si>
  <si>
    <t>146816714</t>
  </si>
  <si>
    <t>EXELON GENERATION CO/SCHUYLKILL STA</t>
  </si>
  <si>
    <t>3169_G_11</t>
  </si>
  <si>
    <t>103757713</t>
  </si>
  <si>
    <t>107435012</t>
  </si>
  <si>
    <t>146816814</t>
  </si>
  <si>
    <t>3170_G_3</t>
  </si>
  <si>
    <t>3170</t>
  </si>
  <si>
    <t>6597011</t>
  </si>
  <si>
    <t>103757913</t>
  </si>
  <si>
    <t>107435212</t>
  </si>
  <si>
    <t>146817014</t>
  </si>
  <si>
    <t>EXELON GENERATION CO/SOUTHWARK</t>
  </si>
  <si>
    <t>3170_G_4</t>
  </si>
  <si>
    <t>103758013</t>
  </si>
  <si>
    <t>107435312</t>
  </si>
  <si>
    <t>146817114</t>
  </si>
  <si>
    <t>3170_G_5</t>
  </si>
  <si>
    <t>103758113</t>
  </si>
  <si>
    <t>107435412</t>
  </si>
  <si>
    <t>146817214</t>
  </si>
  <si>
    <t>3170_G_6</t>
  </si>
  <si>
    <t>103758213</t>
  </si>
  <si>
    <t>107435512</t>
  </si>
  <si>
    <t>146817314</t>
  </si>
  <si>
    <t>3281_G_1</t>
  </si>
  <si>
    <t>3281</t>
  </si>
  <si>
    <t>45079</t>
  </si>
  <si>
    <t>3426211</t>
  </si>
  <si>
    <t>38861013</t>
  </si>
  <si>
    <t>37120112</t>
  </si>
  <si>
    <t>15315014</t>
  </si>
  <si>
    <t>SCE&amp;G COIT</t>
  </si>
  <si>
    <t>15314914</t>
  </si>
  <si>
    <t>37120012</t>
  </si>
  <si>
    <t>139794114</t>
  </si>
  <si>
    <t>139794214</t>
  </si>
  <si>
    <t>3286_G_1</t>
  </si>
  <si>
    <t>3286</t>
  </si>
  <si>
    <t>45053</t>
  </si>
  <si>
    <t>4508311</t>
  </si>
  <si>
    <t>27624213</t>
  </si>
  <si>
    <t>26516112</t>
  </si>
  <si>
    <t>14962014</t>
  </si>
  <si>
    <t>SCE&amp;G HARDEEVILLE</t>
  </si>
  <si>
    <t>3291_G_GT1</t>
  </si>
  <si>
    <t>3291</t>
  </si>
  <si>
    <t>45039</t>
  </si>
  <si>
    <t>8332811</t>
  </si>
  <si>
    <t>100013</t>
  </si>
  <si>
    <t>95412</t>
  </si>
  <si>
    <t>158269214</t>
  </si>
  <si>
    <t>SCE&amp;G PARR COMBUSTION TURBINE FACILITY</t>
  </si>
  <si>
    <t>158269314</t>
  </si>
  <si>
    <t>95212</t>
  </si>
  <si>
    <t>158269414</t>
  </si>
  <si>
    <t>158269514</t>
  </si>
  <si>
    <t>95312</t>
  </si>
  <si>
    <t>158269614</t>
  </si>
  <si>
    <t>158269714</t>
  </si>
  <si>
    <t>95512</t>
  </si>
  <si>
    <t>11760314</t>
  </si>
  <si>
    <t>11760214</t>
  </si>
  <si>
    <t>3295_G_GT1</t>
  </si>
  <si>
    <t>3295</t>
  </si>
  <si>
    <t>45003</t>
  </si>
  <si>
    <t>5045611</t>
  </si>
  <si>
    <t>32105713</t>
  </si>
  <si>
    <t>30726012</t>
  </si>
  <si>
    <t>12472514</t>
  </si>
  <si>
    <t>SCE&amp;G URQUHART</t>
  </si>
  <si>
    <t>96350414</t>
  </si>
  <si>
    <t>3295_G_GT2</t>
  </si>
  <si>
    <t>32105513</t>
  </si>
  <si>
    <t>30726412</t>
  </si>
  <si>
    <t>12473114</t>
  </si>
  <si>
    <t>96350814</t>
  </si>
  <si>
    <t>3295_G_GT3</t>
  </si>
  <si>
    <t>32105213</t>
  </si>
  <si>
    <t>30726512</t>
  </si>
  <si>
    <t>12473814</t>
  </si>
  <si>
    <t>96351014</t>
  </si>
  <si>
    <t>3320_G_1</t>
  </si>
  <si>
    <t>3320</t>
  </si>
  <si>
    <t>45051</t>
  </si>
  <si>
    <t>4760911</t>
  </si>
  <si>
    <t>32047213</t>
  </si>
  <si>
    <t>30662812</t>
  </si>
  <si>
    <t>11926714</t>
  </si>
  <si>
    <t>SANTEE COOPER MYRTLE BEACH</t>
  </si>
  <si>
    <t>3320_G_2</t>
  </si>
  <si>
    <t>32047113</t>
  </si>
  <si>
    <t>30662512</t>
  </si>
  <si>
    <t>11927014</t>
  </si>
  <si>
    <t>11926914</t>
  </si>
  <si>
    <t>3325_G_GT1</t>
  </si>
  <si>
    <t>3325</t>
  </si>
  <si>
    <t>46103</t>
  </si>
  <si>
    <t>6195711</t>
  </si>
  <si>
    <t>15200113</t>
  </si>
  <si>
    <t>14854312</t>
  </si>
  <si>
    <t>11738714</t>
  </si>
  <si>
    <t>Black Hill Power &amp; Light Company (Ben French)</t>
  </si>
  <si>
    <t>11738614</t>
  </si>
  <si>
    <t>3325_G_GT2</t>
  </si>
  <si>
    <t>15200213</t>
  </si>
  <si>
    <t>14853812</t>
  </si>
  <si>
    <t>11738514</t>
  </si>
  <si>
    <t>11738414</t>
  </si>
  <si>
    <t>3325_G_GT3</t>
  </si>
  <si>
    <t>15200313</t>
  </si>
  <si>
    <t>14853312</t>
  </si>
  <si>
    <t>11738314</t>
  </si>
  <si>
    <t>11738214</t>
  </si>
  <si>
    <t>3325_G_GT4</t>
  </si>
  <si>
    <t>15200413</t>
  </si>
  <si>
    <t>14854212</t>
  </si>
  <si>
    <t>11738114</t>
  </si>
  <si>
    <t>11738014</t>
  </si>
  <si>
    <t>3393_G_G10</t>
  </si>
  <si>
    <t>3393</t>
  </si>
  <si>
    <t>G10</t>
  </si>
  <si>
    <t>47157</t>
  </si>
  <si>
    <t>5720111</t>
  </si>
  <si>
    <t>23031013</t>
  </si>
  <si>
    <t>22091012</t>
  </si>
  <si>
    <t>12024514</t>
  </si>
  <si>
    <t>Allen Fossil Plant</t>
  </si>
  <si>
    <t>12024414</t>
  </si>
  <si>
    <t>3393_G_G11</t>
  </si>
  <si>
    <t>G11</t>
  </si>
  <si>
    <t>23031313</t>
  </si>
  <si>
    <t>22090912</t>
  </si>
  <si>
    <t>12023914</t>
  </si>
  <si>
    <t>12023814</t>
  </si>
  <si>
    <t>3393_G_G12</t>
  </si>
  <si>
    <t>G12</t>
  </si>
  <si>
    <t>23029213</t>
  </si>
  <si>
    <t>22090312</t>
  </si>
  <si>
    <t>12027514</t>
  </si>
  <si>
    <t>12027414</t>
  </si>
  <si>
    <t>3393_G_G13</t>
  </si>
  <si>
    <t>G13</t>
  </si>
  <si>
    <t>23028913</t>
  </si>
  <si>
    <t>22090212</t>
  </si>
  <si>
    <t>12028014</t>
  </si>
  <si>
    <t>12027914</t>
  </si>
  <si>
    <t>3393_G_G14</t>
  </si>
  <si>
    <t>G14</t>
  </si>
  <si>
    <t>23029013</t>
  </si>
  <si>
    <t>22090112</t>
  </si>
  <si>
    <t>12027814</t>
  </si>
  <si>
    <t>12027714</t>
  </si>
  <si>
    <t>3393_G_G15</t>
  </si>
  <si>
    <t>G15</t>
  </si>
  <si>
    <t>23030013</t>
  </si>
  <si>
    <t>22090612</t>
  </si>
  <si>
    <t>12026014</t>
  </si>
  <si>
    <t>12025914</t>
  </si>
  <si>
    <t>3393_G_G16</t>
  </si>
  <si>
    <t>G16</t>
  </si>
  <si>
    <t>23030613</t>
  </si>
  <si>
    <t>22090712</t>
  </si>
  <si>
    <t>12025114</t>
  </si>
  <si>
    <t>12025014</t>
  </si>
  <si>
    <t>3393_G_GT1</t>
  </si>
  <si>
    <t>23030113</t>
  </si>
  <si>
    <t>22092112</t>
  </si>
  <si>
    <t>12025814</t>
  </si>
  <si>
    <t>12025714</t>
  </si>
  <si>
    <t>3393_G_GT2</t>
  </si>
  <si>
    <t>23029613</t>
  </si>
  <si>
    <t>22092212</t>
  </si>
  <si>
    <t>12026714</t>
  </si>
  <si>
    <t>12026614</t>
  </si>
  <si>
    <t>3393_G_GT3</t>
  </si>
  <si>
    <t>23029913</t>
  </si>
  <si>
    <t>22090812</t>
  </si>
  <si>
    <t>12026214</t>
  </si>
  <si>
    <t>12026114</t>
  </si>
  <si>
    <t>3393_G_GT4</t>
  </si>
  <si>
    <t>23031113</t>
  </si>
  <si>
    <t>22091412</t>
  </si>
  <si>
    <t>12024314</t>
  </si>
  <si>
    <t>12024214</t>
  </si>
  <si>
    <t>3393_G_GT5</t>
  </si>
  <si>
    <t>23030913</t>
  </si>
  <si>
    <t>22091312</t>
  </si>
  <si>
    <t>12024714</t>
  </si>
  <si>
    <t>12024614</t>
  </si>
  <si>
    <t>3393_G_GT6</t>
  </si>
  <si>
    <t>23031213</t>
  </si>
  <si>
    <t>22092312</t>
  </si>
  <si>
    <t>12024114</t>
  </si>
  <si>
    <t>12024014</t>
  </si>
  <si>
    <t>3393_G_GT7</t>
  </si>
  <si>
    <t>23029313</t>
  </si>
  <si>
    <t>22091212</t>
  </si>
  <si>
    <t>12027314</t>
  </si>
  <si>
    <t>12027214</t>
  </si>
  <si>
    <t>3393_G_GT8</t>
  </si>
  <si>
    <t>23028613</t>
  </si>
  <si>
    <t>22091812</t>
  </si>
  <si>
    <t>12028614</t>
  </si>
  <si>
    <t>12028514</t>
  </si>
  <si>
    <t>3393_G_GT9</t>
  </si>
  <si>
    <t>GT9</t>
  </si>
  <si>
    <t>23028713</t>
  </si>
  <si>
    <t>22092412</t>
  </si>
  <si>
    <t>12028414</t>
  </si>
  <si>
    <t>12028314</t>
  </si>
  <si>
    <t>345_G_03</t>
  </si>
  <si>
    <t>345</t>
  </si>
  <si>
    <t>03</t>
  </si>
  <si>
    <t>5705211</t>
  </si>
  <si>
    <t>23051813</t>
  </si>
  <si>
    <t>97659212</t>
  </si>
  <si>
    <t>50040814</t>
  </si>
  <si>
    <t>MANDALAY GENERATING STATION</t>
  </si>
  <si>
    <t>3466_G_PHR1</t>
  </si>
  <si>
    <t>3466</t>
  </si>
  <si>
    <t>PHR1</t>
  </si>
  <si>
    <t>48167</t>
  </si>
  <si>
    <t>4021011</t>
  </si>
  <si>
    <t>126664313</t>
  </si>
  <si>
    <t>128265112</t>
  </si>
  <si>
    <t>181936114</t>
  </si>
  <si>
    <t>PH ROBINSON STATION ELECTRIC GENERATING STATION</t>
  </si>
  <si>
    <t>3466_G_PHR2</t>
  </si>
  <si>
    <t>PHR2</t>
  </si>
  <si>
    <t>126664413</t>
  </si>
  <si>
    <t>128265212</t>
  </si>
  <si>
    <t>181936214</t>
  </si>
  <si>
    <t>3469_G_GT1</t>
  </si>
  <si>
    <t>3469</t>
  </si>
  <si>
    <t>4926511</t>
  </si>
  <si>
    <t>31238113</t>
  </si>
  <si>
    <t>29877712</t>
  </si>
  <si>
    <t>6822214</t>
  </si>
  <si>
    <t>TH WHARTON ELECTRIC GENERATING STATION</t>
  </si>
  <si>
    <t>3470_G_GT1</t>
  </si>
  <si>
    <t>3470</t>
  </si>
  <si>
    <t>48157</t>
  </si>
  <si>
    <t>3968411</t>
  </si>
  <si>
    <t>34521513</t>
  </si>
  <si>
    <t>32902212</t>
  </si>
  <si>
    <t>8208114</t>
  </si>
  <si>
    <t>WA PARISH ELECTRIC GENERATING STATION</t>
  </si>
  <si>
    <t>3504_G_D1</t>
  </si>
  <si>
    <t>3504</t>
  </si>
  <si>
    <t>D1</t>
  </si>
  <si>
    <t>48073</t>
  </si>
  <si>
    <t>5729511</t>
  </si>
  <si>
    <t>21908213</t>
  </si>
  <si>
    <t>21008712</t>
  </si>
  <si>
    <t>10074814</t>
  </si>
  <si>
    <t>STRYKER CREEK ELECTRIC STATION</t>
  </si>
  <si>
    <t>3504_G_D2</t>
  </si>
  <si>
    <t>D2</t>
  </si>
  <si>
    <t>21908013</t>
  </si>
  <si>
    <t>21008512</t>
  </si>
  <si>
    <t>10075114</t>
  </si>
  <si>
    <t>3504_G_D3</t>
  </si>
  <si>
    <t>D3</t>
  </si>
  <si>
    <t>21907913</t>
  </si>
  <si>
    <t>21008412</t>
  </si>
  <si>
    <t>10075214</t>
  </si>
  <si>
    <t>3504_G_D4</t>
  </si>
  <si>
    <t>D4</t>
  </si>
  <si>
    <t>21907813</t>
  </si>
  <si>
    <t>21008912</t>
  </si>
  <si>
    <t>10075314</t>
  </si>
  <si>
    <t>3504_G_D5</t>
  </si>
  <si>
    <t>21907713</t>
  </si>
  <si>
    <t>21009112</t>
  </si>
  <si>
    <t>10075414</t>
  </si>
  <si>
    <t>3507_G_D1</t>
  </si>
  <si>
    <t>3507</t>
  </si>
  <si>
    <t>48213</t>
  </si>
  <si>
    <t>4863311</t>
  </si>
  <si>
    <t>29419613</t>
  </si>
  <si>
    <t>28185712</t>
  </si>
  <si>
    <t>6941814</t>
  </si>
  <si>
    <t>TRINIDAD STEAM ELEC STATION</t>
  </si>
  <si>
    <t>3507_G_D2</t>
  </si>
  <si>
    <t>29419513</t>
  </si>
  <si>
    <t>28185512</t>
  </si>
  <si>
    <t>6941914</t>
  </si>
  <si>
    <t>3561_G_7</t>
  </si>
  <si>
    <t>3561</t>
  </si>
  <si>
    <t>48041</t>
  </si>
  <si>
    <t>6598311</t>
  </si>
  <si>
    <t>17346513</t>
  </si>
  <si>
    <t>16868012</t>
  </si>
  <si>
    <t>12928714</t>
  </si>
  <si>
    <t>ATKINS POWER STATION</t>
  </si>
  <si>
    <t>3602_G_GT2</t>
  </si>
  <si>
    <t>3602</t>
  </si>
  <si>
    <t>48303</t>
  </si>
  <si>
    <t>5655211</t>
  </si>
  <si>
    <t>19731113</t>
  </si>
  <si>
    <t>19064212</t>
  </si>
  <si>
    <t>5450514</t>
  </si>
  <si>
    <t>COOKE STATION 2</t>
  </si>
  <si>
    <t>3630_G_10A</t>
  </si>
  <si>
    <t>3630</t>
  </si>
  <si>
    <t>10A</t>
  </si>
  <si>
    <t>48163</t>
  </si>
  <si>
    <t>3930211</t>
  </si>
  <si>
    <t>92108013</t>
  </si>
  <si>
    <t>89149312</t>
  </si>
  <si>
    <t>125706414</t>
  </si>
  <si>
    <t>PEARSALL POWER PLANT</t>
  </si>
  <si>
    <t>3630_G_11A</t>
  </si>
  <si>
    <t>11A</t>
  </si>
  <si>
    <t>92108113</t>
  </si>
  <si>
    <t>89149412</t>
  </si>
  <si>
    <t>125706514</t>
  </si>
  <si>
    <t>3630_G_12A</t>
  </si>
  <si>
    <t>12A</t>
  </si>
  <si>
    <t>92108213</t>
  </si>
  <si>
    <t>89149512</t>
  </si>
  <si>
    <t>125706614</t>
  </si>
  <si>
    <t>3630_G_13A</t>
  </si>
  <si>
    <t>13A</t>
  </si>
  <si>
    <t>92108313</t>
  </si>
  <si>
    <t>89149612</t>
  </si>
  <si>
    <t>125706714</t>
  </si>
  <si>
    <t>3630_G_14A</t>
  </si>
  <si>
    <t>14A</t>
  </si>
  <si>
    <t>92108413</t>
  </si>
  <si>
    <t>89149712</t>
  </si>
  <si>
    <t>125706814</t>
  </si>
  <si>
    <t>3630_G_15A</t>
  </si>
  <si>
    <t>15A</t>
  </si>
  <si>
    <t>92109613</t>
  </si>
  <si>
    <t>89149812</t>
  </si>
  <si>
    <t>125708014</t>
  </si>
  <si>
    <t>3630_G_16A</t>
  </si>
  <si>
    <t>16A</t>
  </si>
  <si>
    <t>92108513</t>
  </si>
  <si>
    <t>89149912</t>
  </si>
  <si>
    <t>125706914</t>
  </si>
  <si>
    <t>3630_G_17A</t>
  </si>
  <si>
    <t>17A</t>
  </si>
  <si>
    <t>92108613</t>
  </si>
  <si>
    <t>89150012</t>
  </si>
  <si>
    <t>125707014</t>
  </si>
  <si>
    <t>3630_G_18A</t>
  </si>
  <si>
    <t>18A</t>
  </si>
  <si>
    <t>92108713</t>
  </si>
  <si>
    <t>89150112</t>
  </si>
  <si>
    <t>125707114</t>
  </si>
  <si>
    <t>3630_G_19A</t>
  </si>
  <si>
    <t>19A</t>
  </si>
  <si>
    <t>92108813</t>
  </si>
  <si>
    <t>89150212</t>
  </si>
  <si>
    <t>125707214</t>
  </si>
  <si>
    <t>3630_G_1A</t>
  </si>
  <si>
    <t>92107113</t>
  </si>
  <si>
    <t>89148412</t>
  </si>
  <si>
    <t>125705514</t>
  </si>
  <si>
    <t>3630_G_20A</t>
  </si>
  <si>
    <t>20A</t>
  </si>
  <si>
    <t>92108913</t>
  </si>
  <si>
    <t>89150312</t>
  </si>
  <si>
    <t>125707314</t>
  </si>
  <si>
    <t>3630_G_21A</t>
  </si>
  <si>
    <t>21A</t>
  </si>
  <si>
    <t>92109013</t>
  </si>
  <si>
    <t>89150412</t>
  </si>
  <si>
    <t>125707414</t>
  </si>
  <si>
    <t>3630_G_22A</t>
  </si>
  <si>
    <t>22A</t>
  </si>
  <si>
    <t>92109113</t>
  </si>
  <si>
    <t>89150512</t>
  </si>
  <si>
    <t>125707514</t>
  </si>
  <si>
    <t>3630_G_23A</t>
  </si>
  <si>
    <t>23A</t>
  </si>
  <si>
    <t>92109213</t>
  </si>
  <si>
    <t>89150612</t>
  </si>
  <si>
    <t>125707614</t>
  </si>
  <si>
    <t>3630_G_24A</t>
  </si>
  <si>
    <t>24A</t>
  </si>
  <si>
    <t>92109313</t>
  </si>
  <si>
    <t>89150712</t>
  </si>
  <si>
    <t>125707714</t>
  </si>
  <si>
    <t>3630_G_2A</t>
  </si>
  <si>
    <t>2A</t>
  </si>
  <si>
    <t>92107213</t>
  </si>
  <si>
    <t>89148512</t>
  </si>
  <si>
    <t>125705614</t>
  </si>
  <si>
    <t>3630_G_3A</t>
  </si>
  <si>
    <t>3A</t>
  </si>
  <si>
    <t>92107313</t>
  </si>
  <si>
    <t>89148612</t>
  </si>
  <si>
    <t>125705714</t>
  </si>
  <si>
    <t>3630_G_4A</t>
  </si>
  <si>
    <t>92107413</t>
  </si>
  <si>
    <t>89148712</t>
  </si>
  <si>
    <t>125705814</t>
  </si>
  <si>
    <t>3630_G_5A</t>
  </si>
  <si>
    <t>92107513</t>
  </si>
  <si>
    <t>89148812</t>
  </si>
  <si>
    <t>125705914</t>
  </si>
  <si>
    <t>3630_G_6A</t>
  </si>
  <si>
    <t>6A</t>
  </si>
  <si>
    <t>92107613</t>
  </si>
  <si>
    <t>89148912</t>
  </si>
  <si>
    <t>125706014</t>
  </si>
  <si>
    <t>3630_G_7A</t>
  </si>
  <si>
    <t>7A</t>
  </si>
  <si>
    <t>92107713</t>
  </si>
  <si>
    <t>89149012</t>
  </si>
  <si>
    <t>125706114</t>
  </si>
  <si>
    <t>3630_G_8A</t>
  </si>
  <si>
    <t>8A</t>
  </si>
  <si>
    <t>92107813</t>
  </si>
  <si>
    <t>89149112</t>
  </si>
  <si>
    <t>125706214</t>
  </si>
  <si>
    <t>3630_G_9A</t>
  </si>
  <si>
    <t>9A</t>
  </si>
  <si>
    <t>92107913</t>
  </si>
  <si>
    <t>89149212</t>
  </si>
  <si>
    <t>125706314</t>
  </si>
  <si>
    <t>3631_G_1</t>
  </si>
  <si>
    <t>3631</t>
  </si>
  <si>
    <t>5863011</t>
  </si>
  <si>
    <t>22230713</t>
  </si>
  <si>
    <t>21346712</t>
  </si>
  <si>
    <t>3268214</t>
  </si>
  <si>
    <t>SOUTH TEXAS ELECTRIC COOP</t>
  </si>
  <si>
    <t>3631_G_2</t>
  </si>
  <si>
    <t>22230513</t>
  </si>
  <si>
    <t>21346112</t>
  </si>
  <si>
    <t>3268414</t>
  </si>
  <si>
    <t>3631_G_4</t>
  </si>
  <si>
    <t>22230213</t>
  </si>
  <si>
    <t>21345912</t>
  </si>
  <si>
    <t>3268714</t>
  </si>
  <si>
    <t>3631_G_5</t>
  </si>
  <si>
    <t>22230313</t>
  </si>
  <si>
    <t>21345512</t>
  </si>
  <si>
    <t>3268614</t>
  </si>
  <si>
    <t>3665_G_1A</t>
  </si>
  <si>
    <t>3665</t>
  </si>
  <si>
    <t>49011</t>
  </si>
  <si>
    <t>5067311</t>
  </si>
  <si>
    <t>25964713</t>
  </si>
  <si>
    <t>24904112</t>
  </si>
  <si>
    <t>173414</t>
  </si>
  <si>
    <t>Bountiful City Light and Power- Power Plant</t>
  </si>
  <si>
    <t>99738414</t>
  </si>
  <si>
    <t>3782_G_BAYV</t>
  </si>
  <si>
    <t>3782</t>
  </si>
  <si>
    <t>BAYV</t>
  </si>
  <si>
    <t>51131</t>
  </si>
  <si>
    <t>7665411</t>
  </si>
  <si>
    <t>12168313</t>
  </si>
  <si>
    <t>12072312</t>
  </si>
  <si>
    <t>1006214</t>
  </si>
  <si>
    <t>Calpine Mid-Atlantic Generation LLC - Bayview</t>
  </si>
  <si>
    <t>3782_G_BYV2</t>
  </si>
  <si>
    <t>BYV2</t>
  </si>
  <si>
    <t>12168213</t>
  </si>
  <si>
    <t>12072012</t>
  </si>
  <si>
    <t>1006314</t>
  </si>
  <si>
    <t>3782_G_BYV3</t>
  </si>
  <si>
    <t>BYV3</t>
  </si>
  <si>
    <t>12168713</t>
  </si>
  <si>
    <t>12072212</t>
  </si>
  <si>
    <t>1005814</t>
  </si>
  <si>
    <t>3782_G_BYV4</t>
  </si>
  <si>
    <t>BYV4</t>
  </si>
  <si>
    <t>12168613</t>
  </si>
  <si>
    <t>12071912</t>
  </si>
  <si>
    <t>1005914</t>
  </si>
  <si>
    <t>3782_G_BYV5</t>
  </si>
  <si>
    <t>BYV5</t>
  </si>
  <si>
    <t>12168513</t>
  </si>
  <si>
    <t>12072112</t>
  </si>
  <si>
    <t>1006014</t>
  </si>
  <si>
    <t>3782_G_BYV6</t>
  </si>
  <si>
    <t>BYV6</t>
  </si>
  <si>
    <t>12168413</t>
  </si>
  <si>
    <t>12072412</t>
  </si>
  <si>
    <t>1006114</t>
  </si>
  <si>
    <t>3799_G_GT1</t>
  </si>
  <si>
    <t>3799</t>
  </si>
  <si>
    <t>51005</t>
  </si>
  <si>
    <t>9047011</t>
  </si>
  <si>
    <t>57565413</t>
  </si>
  <si>
    <t>49270012</t>
  </si>
  <si>
    <t>68284114</t>
  </si>
  <si>
    <t>Dominion - Low Moor CT Station</t>
  </si>
  <si>
    <t>3799_G_GT2</t>
  </si>
  <si>
    <t>57565513</t>
  </si>
  <si>
    <t>68284214</t>
  </si>
  <si>
    <t>3799_G_GT3</t>
  </si>
  <si>
    <t>57565613</t>
  </si>
  <si>
    <t>68284314</t>
  </si>
  <si>
    <t>3799_G_GT4</t>
  </si>
  <si>
    <t>57565713</t>
  </si>
  <si>
    <t>68284414</t>
  </si>
  <si>
    <t>71118514</t>
  </si>
  <si>
    <t>3800_G_GT1</t>
  </si>
  <si>
    <t>3800</t>
  </si>
  <si>
    <t>51159</t>
  </si>
  <si>
    <t>9049611</t>
  </si>
  <si>
    <t>58389513</t>
  </si>
  <si>
    <t>49269912</t>
  </si>
  <si>
    <t>71118914</t>
  </si>
  <si>
    <t>Dominion - Northern Neck CT Station</t>
  </si>
  <si>
    <t>68517214</t>
  </si>
  <si>
    <t>3800_G_GT2</t>
  </si>
  <si>
    <t>58389613</t>
  </si>
  <si>
    <t>50416312</t>
  </si>
  <si>
    <t>68517314</t>
  </si>
  <si>
    <t>3800_G_GT3</t>
  </si>
  <si>
    <t>58389713</t>
  </si>
  <si>
    <t>50111312</t>
  </si>
  <si>
    <t>68517414</t>
  </si>
  <si>
    <t>3800_G_GT4</t>
  </si>
  <si>
    <t>58389813</t>
  </si>
  <si>
    <t>49845712</t>
  </si>
  <si>
    <t>68517514</t>
  </si>
  <si>
    <t>3803_G_6</t>
  </si>
  <si>
    <t>3803</t>
  </si>
  <si>
    <t>51550</t>
  </si>
  <si>
    <t>5040211</t>
  </si>
  <si>
    <t>28681613</t>
  </si>
  <si>
    <t>27499312</t>
  </si>
  <si>
    <t>2059614</t>
  </si>
  <si>
    <t>Dominion - Chesapeake Energy Center</t>
  </si>
  <si>
    <t>3803_G_GT1</t>
  </si>
  <si>
    <t>28680513</t>
  </si>
  <si>
    <t>27499212</t>
  </si>
  <si>
    <t>2062014</t>
  </si>
  <si>
    <t>3803_G_GT2</t>
  </si>
  <si>
    <t>28680613</t>
  </si>
  <si>
    <t>27499512</t>
  </si>
  <si>
    <t>2061714</t>
  </si>
  <si>
    <t>3803_G_GT4</t>
  </si>
  <si>
    <t>28680713</t>
  </si>
  <si>
    <t>27499612</t>
  </si>
  <si>
    <t>2061514</t>
  </si>
  <si>
    <t>3804_G_GT1</t>
  </si>
  <si>
    <t>3804</t>
  </si>
  <si>
    <t>51153</t>
  </si>
  <si>
    <t>7520511</t>
  </si>
  <si>
    <t>12374213</t>
  </si>
  <si>
    <t>12307612</t>
  </si>
  <si>
    <t>1110514</t>
  </si>
  <si>
    <t>Dominion - Possum Point Power Station</t>
  </si>
  <si>
    <t>3804_G_GT2</t>
  </si>
  <si>
    <t>12374413</t>
  </si>
  <si>
    <t>1110114</t>
  </si>
  <si>
    <t>3804_G_GT3</t>
  </si>
  <si>
    <t>12373613</t>
  </si>
  <si>
    <t>2113314</t>
  </si>
  <si>
    <t>3804_G_GT4</t>
  </si>
  <si>
    <t>12373213</t>
  </si>
  <si>
    <t>2114014</t>
  </si>
  <si>
    <t>3804_G_GT5</t>
  </si>
  <si>
    <t>12373813</t>
  </si>
  <si>
    <t>2113114</t>
  </si>
  <si>
    <t>3804_G_GT6</t>
  </si>
  <si>
    <t>12373713</t>
  </si>
  <si>
    <t>2113214</t>
  </si>
  <si>
    <t>3954_G_JF1</t>
  </si>
  <si>
    <t>3954</t>
  </si>
  <si>
    <t>JF1</t>
  </si>
  <si>
    <t>54023</t>
  </si>
  <si>
    <t>6257011</t>
  </si>
  <si>
    <t>71962013</t>
  </si>
  <si>
    <t>109749812</t>
  </si>
  <si>
    <t>99690914</t>
  </si>
  <si>
    <t>Dominion Resources, Inc. - MOUNT STORM POWER STATION</t>
  </si>
  <si>
    <t>4078_G_31</t>
  </si>
  <si>
    <t>4078</t>
  </si>
  <si>
    <t>31</t>
  </si>
  <si>
    <t>55073</t>
  </si>
  <si>
    <t>7078511</t>
  </si>
  <si>
    <t>14849513</t>
  </si>
  <si>
    <t>14531412</t>
  </si>
  <si>
    <t>66826514</t>
  </si>
  <si>
    <t>WISCONSIN PUBLIC SERVICE CORPORATION- WESTON PLANT</t>
  </si>
  <si>
    <t>4195_B_1</t>
  </si>
  <si>
    <t>4195</t>
  </si>
  <si>
    <t>48231</t>
  </si>
  <si>
    <t>5655711</t>
  </si>
  <si>
    <t>19719813</t>
  </si>
  <si>
    <t>19053112</t>
  </si>
  <si>
    <t>4890514</t>
  </si>
  <si>
    <t>POWER LANE STEAM PLANT</t>
  </si>
  <si>
    <t>4195_G_EP</t>
  </si>
  <si>
    <t>EP</t>
  </si>
  <si>
    <t>91523413</t>
  </si>
  <si>
    <t>88483212</t>
  </si>
  <si>
    <t>124713114</t>
  </si>
  <si>
    <t>4195_G_EP2</t>
  </si>
  <si>
    <t>EP2</t>
  </si>
  <si>
    <t>91523513</t>
  </si>
  <si>
    <t>88483312</t>
  </si>
  <si>
    <t>124713214</t>
  </si>
  <si>
    <t>4195_G_EP3</t>
  </si>
  <si>
    <t>EP3</t>
  </si>
  <si>
    <t>91523613</t>
  </si>
  <si>
    <t>88483412</t>
  </si>
  <si>
    <t>124713314</t>
  </si>
  <si>
    <t>4256_G_1</t>
  </si>
  <si>
    <t>4256</t>
  </si>
  <si>
    <t>5704811</t>
  </si>
  <si>
    <t>23054713</t>
  </si>
  <si>
    <t>22125312</t>
  </si>
  <si>
    <t>49984314</t>
  </si>
  <si>
    <t>TURLOCK IRRIGATION DISTRICT</t>
  </si>
  <si>
    <t>112483914</t>
  </si>
  <si>
    <t>4256_G_2</t>
  </si>
  <si>
    <t>23054613</t>
  </si>
  <si>
    <t>22125412</t>
  </si>
  <si>
    <t>49984414</t>
  </si>
  <si>
    <t>112483814</t>
  </si>
  <si>
    <t>4257_G_201</t>
  </si>
  <si>
    <t>4257</t>
  </si>
  <si>
    <t>201</t>
  </si>
  <si>
    <t>6415411</t>
  </si>
  <si>
    <t>88028913</t>
  </si>
  <si>
    <t>84217612</t>
  </si>
  <si>
    <t>119450114</t>
  </si>
  <si>
    <t>Easton Utilities - Airport Park</t>
  </si>
  <si>
    <t>84217512</t>
  </si>
  <si>
    <t>4257_G_202</t>
  </si>
  <si>
    <t>202</t>
  </si>
  <si>
    <t>88029013</t>
  </si>
  <si>
    <t>84217812</t>
  </si>
  <si>
    <t>119450214</t>
  </si>
  <si>
    <t>84217712</t>
  </si>
  <si>
    <t>4257_G_203</t>
  </si>
  <si>
    <t>203</t>
  </si>
  <si>
    <t>88028313</t>
  </si>
  <si>
    <t>84216512</t>
  </si>
  <si>
    <t>119449114</t>
  </si>
  <si>
    <t>10300502</t>
  </si>
  <si>
    <t>4257_G_204</t>
  </si>
  <si>
    <t>204</t>
  </si>
  <si>
    <t>88028413</t>
  </si>
  <si>
    <t>84216612</t>
  </si>
  <si>
    <t>119449214</t>
  </si>
  <si>
    <t>4257_G_21</t>
  </si>
  <si>
    <t>21</t>
  </si>
  <si>
    <t>Distillate Fuel Oil, Residual Fuel Oil</t>
  </si>
  <si>
    <t>88028513</t>
  </si>
  <si>
    <t>84216812</t>
  </si>
  <si>
    <t>119449314</t>
  </si>
  <si>
    <t>84216712</t>
  </si>
  <si>
    <t>119449414</t>
  </si>
  <si>
    <t>4257_G_22</t>
  </si>
  <si>
    <t>22</t>
  </si>
  <si>
    <t>88028613</t>
  </si>
  <si>
    <t>84216912</t>
  </si>
  <si>
    <t>119449514</t>
  </si>
  <si>
    <t>84217012</t>
  </si>
  <si>
    <t>4257_G_23</t>
  </si>
  <si>
    <t>23</t>
  </si>
  <si>
    <t>88028713</t>
  </si>
  <si>
    <t>84217112</t>
  </si>
  <si>
    <t>119449714</t>
  </si>
  <si>
    <t>84217212</t>
  </si>
  <si>
    <t>119449814</t>
  </si>
  <si>
    <t>4257_G_24</t>
  </si>
  <si>
    <t>24</t>
  </si>
  <si>
    <t>88028813</t>
  </si>
  <si>
    <t>84217312</t>
  </si>
  <si>
    <t>119449914</t>
  </si>
  <si>
    <t>84217412</t>
  </si>
  <si>
    <t>460_G_IC5</t>
  </si>
  <si>
    <t>460</t>
  </si>
  <si>
    <t>08101</t>
  </si>
  <si>
    <t>4368111</t>
  </si>
  <si>
    <t>36419413</t>
  </si>
  <si>
    <t>34678612</t>
  </si>
  <si>
    <t>47961114</t>
  </si>
  <si>
    <t>BLACK HILLS ELECTRIC- PUEBLO POWER PLANT</t>
  </si>
  <si>
    <t>464_G_CT1</t>
  </si>
  <si>
    <t>464</t>
  </si>
  <si>
    <t>08003</t>
  </si>
  <si>
    <t>2136511</t>
  </si>
  <si>
    <t>43024113</t>
  </si>
  <si>
    <t>40932412</t>
  </si>
  <si>
    <t>50403614</t>
  </si>
  <si>
    <t>PUBLIC SERVICE CO ALAMOSA PLT</t>
  </si>
  <si>
    <t>464_G_CT2</t>
  </si>
  <si>
    <t>43024213</t>
  </si>
  <si>
    <t>40932312</t>
  </si>
  <si>
    <t>50403514</t>
  </si>
  <si>
    <t>471_G_1</t>
  </si>
  <si>
    <t>471</t>
  </si>
  <si>
    <t>08077</t>
  </si>
  <si>
    <t>4456711</t>
  </si>
  <si>
    <t>36379513</t>
  </si>
  <si>
    <t>34637712</t>
  </si>
  <si>
    <t>48300514</t>
  </si>
  <si>
    <t>PUBLIC SERVICE CO FRUITA STA</t>
  </si>
  <si>
    <t>477_G_6</t>
  </si>
  <si>
    <t>477</t>
  </si>
  <si>
    <t>08013</t>
  </si>
  <si>
    <t>778211</t>
  </si>
  <si>
    <t>45916213</t>
  </si>
  <si>
    <t>43631712</t>
  </si>
  <si>
    <t>156034014</t>
  </si>
  <si>
    <t>PUBLIC SERVICE CO - VALMONT STATION</t>
  </si>
  <si>
    <t>493_B_1</t>
  </si>
  <si>
    <t>493</t>
  </si>
  <si>
    <t>08041</t>
  </si>
  <si>
    <t>4391611</t>
  </si>
  <si>
    <t>36145613</t>
  </si>
  <si>
    <t>34410312</t>
  </si>
  <si>
    <t>50297314</t>
  </si>
  <si>
    <t>COLO SPRINGS UTILITIES - BIRDSALL PLANT</t>
  </si>
  <si>
    <t>493_B_2</t>
  </si>
  <si>
    <t>36145713</t>
  </si>
  <si>
    <t>34410412</t>
  </si>
  <si>
    <t>50297214</t>
  </si>
  <si>
    <t>493_B_3</t>
  </si>
  <si>
    <t>36145813</t>
  </si>
  <si>
    <t>34410612</t>
  </si>
  <si>
    <t>50297114</t>
  </si>
  <si>
    <t>50002_G_GEN4</t>
  </si>
  <si>
    <t>50002</t>
  </si>
  <si>
    <t>25003</t>
  </si>
  <si>
    <t>7220511</t>
  </si>
  <si>
    <t>87515213</t>
  </si>
  <si>
    <t>9835012</t>
  </si>
  <si>
    <t>118635214</t>
  </si>
  <si>
    <t>PITTSFIELD GENERATING COMPANY LP</t>
  </si>
  <si>
    <t>118635314</t>
  </si>
  <si>
    <t>10200503</t>
  </si>
  <si>
    <t>50035_G_ST1</t>
  </si>
  <si>
    <t>50035</t>
  </si>
  <si>
    <t>ST1</t>
  </si>
  <si>
    <t>5222111</t>
  </si>
  <si>
    <t>24985213</t>
  </si>
  <si>
    <t>23970412</t>
  </si>
  <si>
    <t>125966614</t>
  </si>
  <si>
    <t>MID MAINE WASTE ACTION CORP</t>
  </si>
  <si>
    <t>125966714</t>
  </si>
  <si>
    <t>50190006</t>
  </si>
  <si>
    <t>50049_B_BLRA</t>
  </si>
  <si>
    <t>50049</t>
  </si>
  <si>
    <t>BLRA</t>
  </si>
  <si>
    <t>17606111</t>
  </si>
  <si>
    <t>118690213</t>
  </si>
  <si>
    <t>117144312</t>
  </si>
  <si>
    <t>167399314</t>
  </si>
  <si>
    <t>EEL RIVER POWER</t>
  </si>
  <si>
    <t>117144412</t>
  </si>
  <si>
    <t>167399414</t>
  </si>
  <si>
    <t>50049_B_BLRB</t>
  </si>
  <si>
    <t>BLRB</t>
  </si>
  <si>
    <t>118690313</t>
  </si>
  <si>
    <t>117144512</t>
  </si>
  <si>
    <t>167399514</t>
  </si>
  <si>
    <t>117144612</t>
  </si>
  <si>
    <t>167399614</t>
  </si>
  <si>
    <t>50049_B_BLRC</t>
  </si>
  <si>
    <t>BLRC</t>
  </si>
  <si>
    <t>118690413</t>
  </si>
  <si>
    <t>117144712</t>
  </si>
  <si>
    <t>167399714</t>
  </si>
  <si>
    <t>117144812</t>
  </si>
  <si>
    <t>167399814</t>
  </si>
  <si>
    <t>50051_B_BLR A</t>
  </si>
  <si>
    <t>50051</t>
  </si>
  <si>
    <t>BLR A</t>
  </si>
  <si>
    <t>5760811</t>
  </si>
  <si>
    <t>22595213</t>
  </si>
  <si>
    <t>89320012</t>
  </si>
  <si>
    <t>125965414</t>
  </si>
  <si>
    <t>PENOBSCOT ENERGY RECOVERY CO</t>
  </si>
  <si>
    <t>125965714</t>
  </si>
  <si>
    <t>125965814</t>
  </si>
  <si>
    <t>50051_B_BLR B</t>
  </si>
  <si>
    <t>BLR B</t>
  </si>
  <si>
    <t>22595313</t>
  </si>
  <si>
    <t>125965914</t>
  </si>
  <si>
    <t>125966214</t>
  </si>
  <si>
    <t>125966314</t>
  </si>
  <si>
    <t>50071_B_BLR1</t>
  </si>
  <si>
    <t>50071</t>
  </si>
  <si>
    <t>12099</t>
  </si>
  <si>
    <t>533611</t>
  </si>
  <si>
    <t>48452113</t>
  </si>
  <si>
    <t>45904812</t>
  </si>
  <si>
    <t>46012114</t>
  </si>
  <si>
    <t>SOLID WASTE AUTHORITY OF PBC</t>
  </si>
  <si>
    <t>50071_B_BLR2</t>
  </si>
  <si>
    <t>48452613</t>
  </si>
  <si>
    <t>45905012</t>
  </si>
  <si>
    <t>46011514</t>
  </si>
  <si>
    <t>50099_G_GEN1</t>
  </si>
  <si>
    <t>50099</t>
  </si>
  <si>
    <t>16003</t>
  </si>
  <si>
    <t>947111</t>
  </si>
  <si>
    <t>47918513</t>
  </si>
  <si>
    <t>45456712</t>
  </si>
  <si>
    <t>45767214</t>
  </si>
  <si>
    <t>TAMARACK MILL, LLC dba EVERGREEN FOREST AND TAMARACK ENERGY PARTNERSHIP</t>
  </si>
  <si>
    <t>50109_G_GEN3</t>
  </si>
  <si>
    <t>50109</t>
  </si>
  <si>
    <t>48277</t>
  </si>
  <si>
    <t>6431011</t>
  </si>
  <si>
    <t>16595413</t>
  </si>
  <si>
    <t>16141312</t>
  </si>
  <si>
    <t>5313614</t>
  </si>
  <si>
    <t>PARIS GENERATION</t>
  </si>
  <si>
    <t>50110_B_BLR1</t>
  </si>
  <si>
    <t>50110</t>
  </si>
  <si>
    <t>6575511</t>
  </si>
  <si>
    <t>17934313</t>
  </si>
  <si>
    <t>17425612</t>
  </si>
  <si>
    <t>49771914</t>
  </si>
  <si>
    <t>SIERRA PACIFIC IND. - BURNEY</t>
  </si>
  <si>
    <t>321912</t>
  </si>
  <si>
    <t>50112_B_BLR1</t>
  </si>
  <si>
    <t>50112</t>
  </si>
  <si>
    <t>3270411</t>
  </si>
  <si>
    <t>38962113</t>
  </si>
  <si>
    <t>37219712</t>
  </si>
  <si>
    <t>53805114</t>
  </si>
  <si>
    <t>SIERRA PACIFIC INDUSTRIES</t>
  </si>
  <si>
    <t>50112_B_BLR2</t>
  </si>
  <si>
    <t>38962013</t>
  </si>
  <si>
    <t>37219612</t>
  </si>
  <si>
    <t>53805214</t>
  </si>
  <si>
    <t>50115_G_GEN1</t>
  </si>
  <si>
    <t>50115</t>
  </si>
  <si>
    <t>5813511</t>
  </si>
  <si>
    <t>21476813</t>
  </si>
  <si>
    <t>20588612</t>
  </si>
  <si>
    <t>59804114</t>
  </si>
  <si>
    <t>U.S. BORAX</t>
  </si>
  <si>
    <t>212391</t>
  </si>
  <si>
    <t>170</t>
  </si>
  <si>
    <t>50118_G_GEN10</t>
  </si>
  <si>
    <t>50118</t>
  </si>
  <si>
    <t>GEN10</t>
  </si>
  <si>
    <t>48453</t>
  </si>
  <si>
    <t>4181711</t>
  </si>
  <si>
    <t>71521713</t>
  </si>
  <si>
    <t>65745412</t>
  </si>
  <si>
    <t>99009214</t>
  </si>
  <si>
    <t>HAL C WEAVER POWER PLANT</t>
  </si>
  <si>
    <t>50118_G_GEN7</t>
  </si>
  <si>
    <t>33862613</t>
  </si>
  <si>
    <t>32318312</t>
  </si>
  <si>
    <t>3665014</t>
  </si>
  <si>
    <t>50118_G_GEN8</t>
  </si>
  <si>
    <t>GEN8</t>
  </si>
  <si>
    <t>33862313</t>
  </si>
  <si>
    <t>32318212</t>
  </si>
  <si>
    <t>3665314</t>
  </si>
  <si>
    <t>50118_G_GEN9</t>
  </si>
  <si>
    <t>GEN9</t>
  </si>
  <si>
    <t>71521813</t>
  </si>
  <si>
    <t>99009314</t>
  </si>
  <si>
    <t>50127_G_GTA</t>
  </si>
  <si>
    <t>50127</t>
  </si>
  <si>
    <t>GTA</t>
  </si>
  <si>
    <t>48485</t>
  </si>
  <si>
    <t>5127311</t>
  </si>
  <si>
    <t>25206313</t>
  </si>
  <si>
    <t>24183112</t>
  </si>
  <si>
    <t>3231714</t>
  </si>
  <si>
    <t>WF COGENERATION PLANT</t>
  </si>
  <si>
    <t>50127_G_GTB</t>
  </si>
  <si>
    <t>GTB</t>
  </si>
  <si>
    <t>25206213</t>
  </si>
  <si>
    <t>24183012</t>
  </si>
  <si>
    <t>3231814</t>
  </si>
  <si>
    <t>50127_G_GTC</t>
  </si>
  <si>
    <t>GTC</t>
  </si>
  <si>
    <t>25206113</t>
  </si>
  <si>
    <t>24182912</t>
  </si>
  <si>
    <t>3231914</t>
  </si>
  <si>
    <t>50134_G_GTAG</t>
  </si>
  <si>
    <t>50134</t>
  </si>
  <si>
    <t>3945411</t>
  </si>
  <si>
    <t>35566313</t>
  </si>
  <si>
    <t>33858512</t>
  </si>
  <si>
    <t>58342914</t>
  </si>
  <si>
    <t>SYCAMORE COGENERATION CO</t>
  </si>
  <si>
    <t>50134_G_GTBG</t>
  </si>
  <si>
    <t>35566413</t>
  </si>
  <si>
    <t>33858612</t>
  </si>
  <si>
    <t>58465414</t>
  </si>
  <si>
    <t>50134_G_GTCG</t>
  </si>
  <si>
    <t>35565913</t>
  </si>
  <si>
    <t>33858412</t>
  </si>
  <si>
    <t>58343314</t>
  </si>
  <si>
    <t>50134_G_GTDG</t>
  </si>
  <si>
    <t>35566013</t>
  </si>
  <si>
    <t>33858712</t>
  </si>
  <si>
    <t>58343214</t>
  </si>
  <si>
    <t>50141_G_WGN1</t>
  </si>
  <si>
    <t>50141</t>
  </si>
  <si>
    <t>WGN1</t>
  </si>
  <si>
    <t>48203</t>
  </si>
  <si>
    <t>4846511</t>
  </si>
  <si>
    <t>29653913</t>
  </si>
  <si>
    <t>28420212</t>
  </si>
  <si>
    <t>4738614</t>
  </si>
  <si>
    <t>SNIDER INDUSTRIES SAWMILL</t>
  </si>
  <si>
    <t>50150_G_GE11</t>
  </si>
  <si>
    <t>50150</t>
  </si>
  <si>
    <t>GE11</t>
  </si>
  <si>
    <t>5846511</t>
  </si>
  <si>
    <t>22434313</t>
  </si>
  <si>
    <t>21568512</t>
  </si>
  <si>
    <t>9522514</t>
  </si>
  <si>
    <t>SEADRIFT PLANT</t>
  </si>
  <si>
    <t>50150_G_GEN6</t>
  </si>
  <si>
    <t>22455513</t>
  </si>
  <si>
    <t>21542312</t>
  </si>
  <si>
    <t>9794114</t>
  </si>
  <si>
    <t>50150_G_GEN8</t>
  </si>
  <si>
    <t>22455413</t>
  </si>
  <si>
    <t>21539312</t>
  </si>
  <si>
    <t>9794214</t>
  </si>
  <si>
    <t>50152_G_CGN1</t>
  </si>
  <si>
    <t>50152</t>
  </si>
  <si>
    <t>CGN1</t>
  </si>
  <si>
    <t>22089</t>
  </si>
  <si>
    <t>7202911</t>
  </si>
  <si>
    <t>79906913</t>
  </si>
  <si>
    <t>71046012</t>
  </si>
  <si>
    <t>103216914</t>
  </si>
  <si>
    <t>10200701</t>
  </si>
  <si>
    <t>Union Carbide Corp - St Charles Operations Site</t>
  </si>
  <si>
    <t>50152_G_CGN2</t>
  </si>
  <si>
    <t>CGN2</t>
  </si>
  <si>
    <t>79892413</t>
  </si>
  <si>
    <t>71033412</t>
  </si>
  <si>
    <t>103202414</t>
  </si>
  <si>
    <t>50170_G_GEN1</t>
  </si>
  <si>
    <t>50170</t>
  </si>
  <si>
    <t>295911</t>
  </si>
  <si>
    <t>50803613</t>
  </si>
  <si>
    <t>47796212</t>
  </si>
  <si>
    <t>60649614</t>
  </si>
  <si>
    <t>LINN OPERATING, INC</t>
  </si>
  <si>
    <t>221210</t>
  </si>
  <si>
    <t>50184_B_PKG</t>
  </si>
  <si>
    <t>50184</t>
  </si>
  <si>
    <t>PKG</t>
  </si>
  <si>
    <t>28087</t>
  </si>
  <si>
    <t>8215811</t>
  </si>
  <si>
    <t>5737713</t>
  </si>
  <si>
    <t>5561912</t>
  </si>
  <si>
    <t>24804814</t>
  </si>
  <si>
    <t>International Paper, Columbus Mill</t>
  </si>
  <si>
    <t>50184_B_REC</t>
  </si>
  <si>
    <t>REC</t>
  </si>
  <si>
    <t>5736713</t>
  </si>
  <si>
    <t>5561512</t>
  </si>
  <si>
    <t>24805814</t>
  </si>
  <si>
    <t>50189_B_1HFB</t>
  </si>
  <si>
    <t>50189</t>
  </si>
  <si>
    <t>1HFB</t>
  </si>
  <si>
    <t>37117</t>
  </si>
  <si>
    <t>8049311</t>
  </si>
  <si>
    <t>6349013</t>
  </si>
  <si>
    <t>69384612</t>
  </si>
  <si>
    <t>19345814</t>
  </si>
  <si>
    <t>10200911</t>
  </si>
  <si>
    <t>Domtar Paper Company, LLC</t>
  </si>
  <si>
    <t>50189_B_2HFB</t>
  </si>
  <si>
    <t>2HFB</t>
  </si>
  <si>
    <t>6351613</t>
  </si>
  <si>
    <t>69386512</t>
  </si>
  <si>
    <t>19066814</t>
  </si>
  <si>
    <t>50189_B_5REC</t>
  </si>
  <si>
    <t>5REC</t>
  </si>
  <si>
    <t>6351713</t>
  </si>
  <si>
    <t>19066714</t>
  </si>
  <si>
    <t>101451514</t>
  </si>
  <si>
    <t>Multitrade Rabun Gap, LLC</t>
  </si>
  <si>
    <t>50201_B_WB1</t>
  </si>
  <si>
    <t>50201</t>
  </si>
  <si>
    <t>WB1</t>
  </si>
  <si>
    <t>13241</t>
  </si>
  <si>
    <t>15652211</t>
  </si>
  <si>
    <t>99876813</t>
  </si>
  <si>
    <t>96772712</t>
  </si>
  <si>
    <t>139709014</t>
  </si>
  <si>
    <t>50208_B_B1</t>
  </si>
  <si>
    <t>50208</t>
  </si>
  <si>
    <t>7868311</t>
  </si>
  <si>
    <t>3382613</t>
  </si>
  <si>
    <t>3270012</t>
  </si>
  <si>
    <t>21326814</t>
  </si>
  <si>
    <t>PINETREE POWER - BETHLEHEM</t>
  </si>
  <si>
    <t>50215_B_101</t>
  </si>
  <si>
    <t>50215</t>
  </si>
  <si>
    <t>4120011</t>
  </si>
  <si>
    <t>34988713</t>
  </si>
  <si>
    <t>33283712</t>
  </si>
  <si>
    <t>15375814</t>
  </si>
  <si>
    <t>YORK CNTY SOLID WASTE/YORK CNTY RESOURCE RECOVERY</t>
  </si>
  <si>
    <t>50215_B_102</t>
  </si>
  <si>
    <t>34988813</t>
  </si>
  <si>
    <t>33283812</t>
  </si>
  <si>
    <t>15375714</t>
  </si>
  <si>
    <t>50215_B_103</t>
  </si>
  <si>
    <t>34988913</t>
  </si>
  <si>
    <t>33283912</t>
  </si>
  <si>
    <t>15375414</t>
  </si>
  <si>
    <t>50225_B_1SG1A</t>
  </si>
  <si>
    <t>50225</t>
  </si>
  <si>
    <t>1SG1A</t>
  </si>
  <si>
    <t>5823611</t>
  </si>
  <si>
    <t>22916913</t>
  </si>
  <si>
    <t>21969512</t>
  </si>
  <si>
    <t>125286414</t>
  </si>
  <si>
    <t>ECOMAINE - PORTLAND</t>
  </si>
  <si>
    <t>50225_B_1SG1B</t>
  </si>
  <si>
    <t>1SG1B</t>
  </si>
  <si>
    <t>22916813</t>
  </si>
  <si>
    <t>88847812</t>
  </si>
  <si>
    <t>125286814</t>
  </si>
  <si>
    <t>50273_G_DLV1</t>
  </si>
  <si>
    <t>50273</t>
  </si>
  <si>
    <t>DLV1</t>
  </si>
  <si>
    <t>25013</t>
  </si>
  <si>
    <t>8389611</t>
  </si>
  <si>
    <t>87741013</t>
  </si>
  <si>
    <t>83889312</t>
  </si>
  <si>
    <t>119048214</t>
  </si>
  <si>
    <t>50300103</t>
  </si>
  <si>
    <t>COVANTA SPRINGFIELD LLC</t>
  </si>
  <si>
    <t>50279_B_MAIN</t>
  </si>
  <si>
    <t>50279</t>
  </si>
  <si>
    <t>MAIN</t>
  </si>
  <si>
    <t>42069</t>
  </si>
  <si>
    <t>3022411</t>
  </si>
  <si>
    <t>38353913</t>
  </si>
  <si>
    <t>36624412</t>
  </si>
  <si>
    <t>13987614</t>
  </si>
  <si>
    <t>10100701</t>
  </si>
  <si>
    <t>PEI POWER CORP/ARCHBALD</t>
  </si>
  <si>
    <t>13987514</t>
  </si>
  <si>
    <t>50279_G_GEN5</t>
  </si>
  <si>
    <t>94863613</t>
  </si>
  <si>
    <t>91658212</t>
  </si>
  <si>
    <t>129901214</t>
  </si>
  <si>
    <t>10100702</t>
  </si>
  <si>
    <t>50279_G_GEN6</t>
  </si>
  <si>
    <t>94863713</t>
  </si>
  <si>
    <t>91658312</t>
  </si>
  <si>
    <t>129901314</t>
  </si>
  <si>
    <t>50290_B_1</t>
  </si>
  <si>
    <t>50290</t>
  </si>
  <si>
    <t>25023</t>
  </si>
  <si>
    <t>8127611</t>
  </si>
  <si>
    <t>87460713</t>
  </si>
  <si>
    <t>83698612</t>
  </si>
  <si>
    <t>156050214</t>
  </si>
  <si>
    <t>SEMASS PARTNERSHIP</t>
  </si>
  <si>
    <t>118552114</t>
  </si>
  <si>
    <t>118552214</t>
  </si>
  <si>
    <t>50200103</t>
  </si>
  <si>
    <t>50290_B_2</t>
  </si>
  <si>
    <t>87460813</t>
  </si>
  <si>
    <t>156050314</t>
  </si>
  <si>
    <t>118552314</t>
  </si>
  <si>
    <t>118552414</t>
  </si>
  <si>
    <t>50290_B_3</t>
  </si>
  <si>
    <t>87460913</t>
  </si>
  <si>
    <t>156050414</t>
  </si>
  <si>
    <t>118552514</t>
  </si>
  <si>
    <t>118552614</t>
  </si>
  <si>
    <t>50293_B_BLR100</t>
  </si>
  <si>
    <t>50293</t>
  </si>
  <si>
    <t>BLR100</t>
  </si>
  <si>
    <t>06011</t>
  </si>
  <si>
    <t>75711</t>
  </si>
  <si>
    <t>51955813</t>
  </si>
  <si>
    <t>48754812</t>
  </si>
  <si>
    <t>58868314</t>
  </si>
  <si>
    <t>WADHAM ENERGY LTD PARTNERSHIP</t>
  </si>
  <si>
    <t>58868214</t>
  </si>
  <si>
    <t>50299_G_GEN1</t>
  </si>
  <si>
    <t>50299</t>
  </si>
  <si>
    <t>1224911</t>
  </si>
  <si>
    <t>43730413</t>
  </si>
  <si>
    <t>41548312</t>
  </si>
  <si>
    <t>52284114</t>
  </si>
  <si>
    <t>RIPON COGENERATION</t>
  </si>
  <si>
    <t>50373_G_GEN1</t>
  </si>
  <si>
    <t>50373</t>
  </si>
  <si>
    <t>6465211</t>
  </si>
  <si>
    <t>18718213</t>
  </si>
  <si>
    <t>18162312</t>
  </si>
  <si>
    <t>14065814</t>
  </si>
  <si>
    <t>NRG ENERGY CTR PAXTON LLC/HARRISBURG</t>
  </si>
  <si>
    <t>50373_G_GEN2</t>
  </si>
  <si>
    <t>18718113</t>
  </si>
  <si>
    <t>18162212</t>
  </si>
  <si>
    <t>155833014</t>
  </si>
  <si>
    <t>14065914</t>
  </si>
  <si>
    <t>50388_B_K1</t>
  </si>
  <si>
    <t>50388</t>
  </si>
  <si>
    <t>K1</t>
  </si>
  <si>
    <t>Petroleum Coke</t>
  </si>
  <si>
    <t>5812811</t>
  </si>
  <si>
    <t>21488913</t>
  </si>
  <si>
    <t>20598812</t>
  </si>
  <si>
    <t>60617014</t>
  </si>
  <si>
    <t>210</t>
  </si>
  <si>
    <t>PHILLIPS 66 CARBON PLANT</t>
  </si>
  <si>
    <t>324199</t>
  </si>
  <si>
    <t>157</t>
  </si>
  <si>
    <t>60616914</t>
  </si>
  <si>
    <t>30515002</t>
  </si>
  <si>
    <t>50388_B_K2</t>
  </si>
  <si>
    <t>K2</t>
  </si>
  <si>
    <t>21488013</t>
  </si>
  <si>
    <t>20598912</t>
  </si>
  <si>
    <t>60618014</t>
  </si>
  <si>
    <t>60617914</t>
  </si>
  <si>
    <t>50396_B_BLR1</t>
  </si>
  <si>
    <t>50396</t>
  </si>
  <si>
    <t>41019</t>
  </si>
  <si>
    <t>8219211</t>
  </si>
  <si>
    <t>68314613</t>
  </si>
  <si>
    <t>62712512</t>
  </si>
  <si>
    <t>94189114</t>
  </si>
  <si>
    <t>Dillard</t>
  </si>
  <si>
    <t>134</t>
  </si>
  <si>
    <t>94189214</t>
  </si>
  <si>
    <t>50396_B_BLR2</t>
  </si>
  <si>
    <t>68314713</t>
  </si>
  <si>
    <t>62712612</t>
  </si>
  <si>
    <t>94189314</t>
  </si>
  <si>
    <t>94189414</t>
  </si>
  <si>
    <t>50396_B_BLR6</t>
  </si>
  <si>
    <t>68314813</t>
  </si>
  <si>
    <t>62712712</t>
  </si>
  <si>
    <t>94189514</t>
  </si>
  <si>
    <t>94189614</t>
  </si>
  <si>
    <t>50397_B_REC037</t>
  </si>
  <si>
    <t>50397</t>
  </si>
  <si>
    <t>REC037</t>
  </si>
  <si>
    <t>4966111</t>
  </si>
  <si>
    <t>28925813</t>
  </si>
  <si>
    <t>27701012</t>
  </si>
  <si>
    <t>14418614</t>
  </si>
  <si>
    <t>PH GLATFELTER CO/SPRING GROVE</t>
  </si>
  <si>
    <t>14418514</t>
  </si>
  <si>
    <t>129901814</t>
  </si>
  <si>
    <t>50407_B_7PB</t>
  </si>
  <si>
    <t>50407</t>
  </si>
  <si>
    <t>7PB</t>
  </si>
  <si>
    <t>01097</t>
  </si>
  <si>
    <t>1060811</t>
  </si>
  <si>
    <t>47308113</t>
  </si>
  <si>
    <t>44849012</t>
  </si>
  <si>
    <t>61123514</t>
  </si>
  <si>
    <t>Mobile Energy Services Company</t>
  </si>
  <si>
    <t>50407_B_8PB</t>
  </si>
  <si>
    <t>8PB</t>
  </si>
  <si>
    <t>47308213</t>
  </si>
  <si>
    <t>61123414</t>
  </si>
  <si>
    <t>50413_G_TG2</t>
  </si>
  <si>
    <t>50413</t>
  </si>
  <si>
    <t>27109</t>
  </si>
  <si>
    <t>8483411</t>
  </si>
  <si>
    <t>1088413</t>
  </si>
  <si>
    <t>987012</t>
  </si>
  <si>
    <t>26811414</t>
  </si>
  <si>
    <t>Olmsted Waste-to-Energy Facility</t>
  </si>
  <si>
    <t>26811314</t>
  </si>
  <si>
    <t>50413_G_TG3</t>
  </si>
  <si>
    <t>TG3</t>
  </si>
  <si>
    <t>102506013</t>
  </si>
  <si>
    <t>106143312</t>
  </si>
  <si>
    <t>143977814</t>
  </si>
  <si>
    <t>143977914</t>
  </si>
  <si>
    <t>50413_G_TGI</t>
  </si>
  <si>
    <t>TGI</t>
  </si>
  <si>
    <t>1088313</t>
  </si>
  <si>
    <t>987112</t>
  </si>
  <si>
    <t>26811614</t>
  </si>
  <si>
    <t>26811514</t>
  </si>
  <si>
    <t>50431_G_TG1</t>
  </si>
  <si>
    <t>50431</t>
  </si>
  <si>
    <t>26161</t>
  </si>
  <si>
    <t>8146111</t>
  </si>
  <si>
    <t>6974513</t>
  </si>
  <si>
    <t>6908512</t>
  </si>
  <si>
    <t>26930614</t>
  </si>
  <si>
    <t>UNIVERSITY OF MICHIGAN</t>
  </si>
  <si>
    <t>26930514</t>
  </si>
  <si>
    <t>20200103</t>
  </si>
  <si>
    <t>50431_G_TG10</t>
  </si>
  <si>
    <t>TG10</t>
  </si>
  <si>
    <t>6974313</t>
  </si>
  <si>
    <t>109198012</t>
  </si>
  <si>
    <t>26930914</t>
  </si>
  <si>
    <t>106448214</t>
  </si>
  <si>
    <t>10300501</t>
  </si>
  <si>
    <t>50431_G_TG9</t>
  </si>
  <si>
    <t>TG9</t>
  </si>
  <si>
    <t>6974413</t>
  </si>
  <si>
    <t>26930814</t>
  </si>
  <si>
    <t>26930714</t>
  </si>
  <si>
    <t>50447_B_17</t>
  </si>
  <si>
    <t>50447</t>
  </si>
  <si>
    <t>17</t>
  </si>
  <si>
    <t>7946611</t>
  </si>
  <si>
    <t>1913113</t>
  </si>
  <si>
    <t>1819212</t>
  </si>
  <si>
    <t>125543914</t>
  </si>
  <si>
    <t>S D WARREN CO - WESTBROOK</t>
  </si>
  <si>
    <t>125544014</t>
  </si>
  <si>
    <t>125544114</t>
  </si>
  <si>
    <t>10201302</t>
  </si>
  <si>
    <t>50447_B_18</t>
  </si>
  <si>
    <t>18</t>
  </si>
  <si>
    <t>1913013</t>
  </si>
  <si>
    <t>125544214</t>
  </si>
  <si>
    <t>125544314</t>
  </si>
  <si>
    <t>125544414</t>
  </si>
  <si>
    <t>50447_B_21</t>
  </si>
  <si>
    <t>1913213</t>
  </si>
  <si>
    <t>1819412</t>
  </si>
  <si>
    <t>125545014</t>
  </si>
  <si>
    <t>125545114</t>
  </si>
  <si>
    <t>125545214</t>
  </si>
  <si>
    <t>125545314</t>
  </si>
  <si>
    <t>10200202</t>
  </si>
  <si>
    <t>125545714</t>
  </si>
  <si>
    <t>50451_G_GEN2</t>
  </si>
  <si>
    <t>50451</t>
  </si>
  <si>
    <t>36029</t>
  </si>
  <si>
    <t>8504111</t>
  </si>
  <si>
    <t>549813</t>
  </si>
  <si>
    <t>548012</t>
  </si>
  <si>
    <t>21199914</t>
  </si>
  <si>
    <t>INDECK-YERKES ENERGY SERVICES</t>
  </si>
  <si>
    <t>50458_G_GEN2</t>
  </si>
  <si>
    <t>50458</t>
  </si>
  <si>
    <t>36091</t>
  </si>
  <si>
    <t>7819511</t>
  </si>
  <si>
    <t>3429213</t>
  </si>
  <si>
    <t>58898412</t>
  </si>
  <si>
    <t>18074414</t>
  </si>
  <si>
    <t>10500206</t>
  </si>
  <si>
    <t>INDECK-CORINTH ENERGY CENTER</t>
  </si>
  <si>
    <t>58898512</t>
  </si>
  <si>
    <t>88995214</t>
  </si>
  <si>
    <t>50465_B_PB</t>
  </si>
  <si>
    <t>50465</t>
  </si>
  <si>
    <t>13193</t>
  </si>
  <si>
    <t>8352311</t>
  </si>
  <si>
    <t>432113</t>
  </si>
  <si>
    <t>435912</t>
  </si>
  <si>
    <t>90863914</t>
  </si>
  <si>
    <t>Weyerhaeuser NR Company - Flint River Operations</t>
  </si>
  <si>
    <t>90864014</t>
  </si>
  <si>
    <t>137250214</t>
  </si>
  <si>
    <t>50465_B_RB</t>
  </si>
  <si>
    <t>433113</t>
  </si>
  <si>
    <t>90864114</t>
  </si>
  <si>
    <t>200</t>
  </si>
  <si>
    <t>90864214</t>
  </si>
  <si>
    <t>50472_B_BLR4</t>
  </si>
  <si>
    <t>50472</t>
  </si>
  <si>
    <t>36063</t>
  </si>
  <si>
    <t>7417011</t>
  </si>
  <si>
    <t>7979813</t>
  </si>
  <si>
    <t>58925412</t>
  </si>
  <si>
    <t>89036214</t>
  </si>
  <si>
    <t>COVANTA NIAGARA LP</t>
  </si>
  <si>
    <t>7876512</t>
  </si>
  <si>
    <t>135477614</t>
  </si>
  <si>
    <t>58925512</t>
  </si>
  <si>
    <t>135477714</t>
  </si>
  <si>
    <t>50475_G_GEN1</t>
  </si>
  <si>
    <t>50475</t>
  </si>
  <si>
    <t>5862111</t>
  </si>
  <si>
    <t>22253413</t>
  </si>
  <si>
    <t>21366312</t>
  </si>
  <si>
    <t>2462014</t>
  </si>
  <si>
    <t>CORPUS CHRISTI PLANT</t>
  </si>
  <si>
    <t>50482_B_B1</t>
  </si>
  <si>
    <t>50482</t>
  </si>
  <si>
    <t>12051</t>
  </si>
  <si>
    <t>769911</t>
  </si>
  <si>
    <t>46276613</t>
  </si>
  <si>
    <t>43951712</t>
  </si>
  <si>
    <t>48496114</t>
  </si>
  <si>
    <t>10201101</t>
  </si>
  <si>
    <t>U.S. SUGAR CORPORATION</t>
  </si>
  <si>
    <t>311314</t>
  </si>
  <si>
    <t>154</t>
  </si>
  <si>
    <t>92831014</t>
  </si>
  <si>
    <t>50482_B_B2</t>
  </si>
  <si>
    <t>B2</t>
  </si>
  <si>
    <t>46275813</t>
  </si>
  <si>
    <t>43951612</t>
  </si>
  <si>
    <t>48497214</t>
  </si>
  <si>
    <t>92831214</t>
  </si>
  <si>
    <t>50482_B_B4</t>
  </si>
  <si>
    <t>B4</t>
  </si>
  <si>
    <t>46275913</t>
  </si>
  <si>
    <t>43952012</t>
  </si>
  <si>
    <t>48497014</t>
  </si>
  <si>
    <t>92831314</t>
  </si>
  <si>
    <t>50482_B_B7</t>
  </si>
  <si>
    <t>B7</t>
  </si>
  <si>
    <t>46276413</t>
  </si>
  <si>
    <t>43951312</t>
  </si>
  <si>
    <t>48496414</t>
  </si>
  <si>
    <t>48496314</t>
  </si>
  <si>
    <t>50482_B_B8</t>
  </si>
  <si>
    <t>B8</t>
  </si>
  <si>
    <t>67299413</t>
  </si>
  <si>
    <t>61912912</t>
  </si>
  <si>
    <t>92832214</t>
  </si>
  <si>
    <t>92832414</t>
  </si>
  <si>
    <t>50489_G_C1</t>
  </si>
  <si>
    <t>50489</t>
  </si>
  <si>
    <t>C1</t>
  </si>
  <si>
    <t>7354911</t>
  </si>
  <si>
    <t>82296913</t>
  </si>
  <si>
    <t>73328412</t>
  </si>
  <si>
    <t>105822214</t>
  </si>
  <si>
    <t>Eagle US 2 LLC - Lake Charles Complex</t>
  </si>
  <si>
    <t>32518</t>
  </si>
  <si>
    <t>164</t>
  </si>
  <si>
    <t>105822314</t>
  </si>
  <si>
    <t>50489_G_C2</t>
  </si>
  <si>
    <t>C2</t>
  </si>
  <si>
    <t>82305813</t>
  </si>
  <si>
    <t>73341712</t>
  </si>
  <si>
    <t>105831914</t>
  </si>
  <si>
    <t>105832014</t>
  </si>
  <si>
    <t>50489_G_C4</t>
  </si>
  <si>
    <t>C4</t>
  </si>
  <si>
    <t>82297013</t>
  </si>
  <si>
    <t>73330512</t>
  </si>
  <si>
    <t>105822414</t>
  </si>
  <si>
    <t>50489_G_C5</t>
  </si>
  <si>
    <t>C5</t>
  </si>
  <si>
    <t>82303113</t>
  </si>
  <si>
    <t>73348112</t>
  </si>
  <si>
    <t>105829214</t>
  </si>
  <si>
    <t>50493_G_DC1</t>
  </si>
  <si>
    <t>50493</t>
  </si>
  <si>
    <t>DC1</t>
  </si>
  <si>
    <t>410111</t>
  </si>
  <si>
    <t>49233613</t>
  </si>
  <si>
    <t>46588412</t>
  </si>
  <si>
    <t>59725814</t>
  </si>
  <si>
    <t>DOUBLE C LIMITED</t>
  </si>
  <si>
    <t>221113</t>
  </si>
  <si>
    <t>50493_G_DC2</t>
  </si>
  <si>
    <t>DC2</t>
  </si>
  <si>
    <t>49233713</t>
  </si>
  <si>
    <t>46588512</t>
  </si>
  <si>
    <t>59725714</t>
  </si>
  <si>
    <t>50494_G_KF1</t>
  </si>
  <si>
    <t>50494</t>
  </si>
  <si>
    <t>KF1</t>
  </si>
  <si>
    <t>5813711</t>
  </si>
  <si>
    <t>21469513</t>
  </si>
  <si>
    <t>20582912</t>
  </si>
  <si>
    <t>59725614</t>
  </si>
  <si>
    <t>KERN FRONT LIMITED</t>
  </si>
  <si>
    <t>106</t>
  </si>
  <si>
    <t>50494_G_KF2</t>
  </si>
  <si>
    <t>KF2</t>
  </si>
  <si>
    <t>21469613</t>
  </si>
  <si>
    <t>20582812</t>
  </si>
  <si>
    <t>59725514</t>
  </si>
  <si>
    <t>50495_G_HS1</t>
  </si>
  <si>
    <t>50495</t>
  </si>
  <si>
    <t>HS1</t>
  </si>
  <si>
    <t>14108911</t>
  </si>
  <si>
    <t>84884813</t>
  </si>
  <si>
    <t>77471712</t>
  </si>
  <si>
    <t>111655314</t>
  </si>
  <si>
    <t>HIGH SIERRA LIMITED</t>
  </si>
  <si>
    <t>50495_G_HS2</t>
  </si>
  <si>
    <t>HS2</t>
  </si>
  <si>
    <t>84884713</t>
  </si>
  <si>
    <t>77471612</t>
  </si>
  <si>
    <t>111655214</t>
  </si>
  <si>
    <t>50498_G_STG</t>
  </si>
  <si>
    <t>50498</t>
  </si>
  <si>
    <t>844911</t>
  </si>
  <si>
    <t>46196113</t>
  </si>
  <si>
    <t>43865212</t>
  </si>
  <si>
    <t>48271114</t>
  </si>
  <si>
    <t>CAP DIST ENERGY CTR COGEN ASSO</t>
  </si>
  <si>
    <t>48271014</t>
  </si>
  <si>
    <t>50537_G_GEN1</t>
  </si>
  <si>
    <t>50537</t>
  </si>
  <si>
    <t>06081</t>
  </si>
  <si>
    <t>575411</t>
  </si>
  <si>
    <t>45868113</t>
  </si>
  <si>
    <t>43581712</t>
  </si>
  <si>
    <t>53033514</t>
  </si>
  <si>
    <t>IPT SRI COGENERATION INC</t>
  </si>
  <si>
    <t>Rosemary Power Station</t>
  </si>
  <si>
    <t>50555_G_GEN3</t>
  </si>
  <si>
    <t>50555</t>
  </si>
  <si>
    <t>37083</t>
  </si>
  <si>
    <t>8286911</t>
  </si>
  <si>
    <t>454813</t>
  </si>
  <si>
    <t>69375812</t>
  </si>
  <si>
    <t>18415314</t>
  </si>
  <si>
    <t>50560_B_B101</t>
  </si>
  <si>
    <t>50560</t>
  </si>
  <si>
    <t>B101</t>
  </si>
  <si>
    <t>06109</t>
  </si>
  <si>
    <t>5705711</t>
  </si>
  <si>
    <t>23048113</t>
  </si>
  <si>
    <t>22118312</t>
  </si>
  <si>
    <t>50421314</t>
  </si>
  <si>
    <t>PACIFIC-ULTRAPOWER CHINESE STA</t>
  </si>
  <si>
    <t>50612_G_GEN1</t>
  </si>
  <si>
    <t>50612</t>
  </si>
  <si>
    <t>13890611</t>
  </si>
  <si>
    <t>85205713</t>
  </si>
  <si>
    <t>77946212</t>
  </si>
  <si>
    <t>112258014</t>
  </si>
  <si>
    <t>MCKITTRICK LIMITED</t>
  </si>
  <si>
    <t>50625_G_TG24</t>
  </si>
  <si>
    <t>50625</t>
  </si>
  <si>
    <t>TG24</t>
  </si>
  <si>
    <t>48245</t>
  </si>
  <si>
    <t>4862411</t>
  </si>
  <si>
    <t>29518213</t>
  </si>
  <si>
    <t>28265112</t>
  </si>
  <si>
    <t>5479214</t>
  </si>
  <si>
    <t>BEAUMONT REFINERY</t>
  </si>
  <si>
    <t>50628_G_GEN1</t>
  </si>
  <si>
    <t>50628</t>
  </si>
  <si>
    <t>34015</t>
  </si>
  <si>
    <t>7201311</t>
  </si>
  <si>
    <t>10077613</t>
  </si>
  <si>
    <t>9932912</t>
  </si>
  <si>
    <t>22483614</t>
  </si>
  <si>
    <t>Paulsboro Refining Company LLC</t>
  </si>
  <si>
    <t>9934012</t>
  </si>
  <si>
    <t>22483514</t>
  </si>
  <si>
    <t>10100703</t>
  </si>
  <si>
    <t>22483414</t>
  </si>
  <si>
    <t>22483114</t>
  </si>
  <si>
    <t>50629_B_1</t>
  </si>
  <si>
    <t>50629</t>
  </si>
  <si>
    <t>12069</t>
  </si>
  <si>
    <t>552811</t>
  </si>
  <si>
    <t>48257713</t>
  </si>
  <si>
    <t>45775212</t>
  </si>
  <si>
    <t>46069414</t>
  </si>
  <si>
    <t>COVANTA LAKE II, INC.</t>
  </si>
  <si>
    <t>46069314</t>
  </si>
  <si>
    <t>10101201</t>
  </si>
  <si>
    <t>50629_B_2</t>
  </si>
  <si>
    <t>48257813</t>
  </si>
  <si>
    <t>45775312</t>
  </si>
  <si>
    <t>46069214</t>
  </si>
  <si>
    <t>46069114</t>
  </si>
  <si>
    <t>50632_B_2</t>
  </si>
  <si>
    <t>50632</t>
  </si>
  <si>
    <t>6592611</t>
  </si>
  <si>
    <t>17864013</t>
  </si>
  <si>
    <t>17363812</t>
  </si>
  <si>
    <t>53106614</t>
  </si>
  <si>
    <t>COVANTA STANISLAUS, INC</t>
  </si>
  <si>
    <t>53106514</t>
  </si>
  <si>
    <t>50637_B_4PWR</t>
  </si>
  <si>
    <t>50637</t>
  </si>
  <si>
    <t>4PWR</t>
  </si>
  <si>
    <t>16069</t>
  </si>
  <si>
    <t>7321711</t>
  </si>
  <si>
    <t>8312513</t>
  </si>
  <si>
    <t>8200312</t>
  </si>
  <si>
    <t>46686314</t>
  </si>
  <si>
    <t>10200901</t>
  </si>
  <si>
    <t>CLEARWATER PAPER CORP - PPD &amp; CPD</t>
  </si>
  <si>
    <t>322130</t>
  </si>
  <si>
    <t>87377914</t>
  </si>
  <si>
    <t>50637_B_5REC</t>
  </si>
  <si>
    <t>8312613</t>
  </si>
  <si>
    <t>8203412</t>
  </si>
  <si>
    <t>46686214</t>
  </si>
  <si>
    <t>50640_B_BLR1</t>
  </si>
  <si>
    <t>50640</t>
  </si>
  <si>
    <t>05011</t>
  </si>
  <si>
    <t>7737111</t>
  </si>
  <si>
    <t>2882413</t>
  </si>
  <si>
    <t>2776212</t>
  </si>
  <si>
    <t>150307314</t>
  </si>
  <si>
    <t>10200903</t>
  </si>
  <si>
    <t>POTLATCH LAND &amp; LUMBER,LLC-WARREN LUMBER</t>
  </si>
  <si>
    <t>50647_G_GEN1</t>
  </si>
  <si>
    <t>50647</t>
  </si>
  <si>
    <t>18097</t>
  </si>
  <si>
    <t>7744611</t>
  </si>
  <si>
    <t>1875013</t>
  </si>
  <si>
    <t>1775612</t>
  </si>
  <si>
    <t>124093414</t>
  </si>
  <si>
    <t>COVANTA INDIANAPOLIS INC</t>
  </si>
  <si>
    <t>124093514</t>
  </si>
  <si>
    <t>50648_B_UNIT1</t>
  </si>
  <si>
    <t>50648</t>
  </si>
  <si>
    <t>UNIT1</t>
  </si>
  <si>
    <t>588711</t>
  </si>
  <si>
    <t>46158013</t>
  </si>
  <si>
    <t>43829912</t>
  </si>
  <si>
    <t>48243114</t>
  </si>
  <si>
    <t>COVANTA BRISTOL, INC</t>
  </si>
  <si>
    <t>48243014</t>
  </si>
  <si>
    <t>50648_B_UNIT2</t>
  </si>
  <si>
    <t>UNIT2</t>
  </si>
  <si>
    <t>46157913</t>
  </si>
  <si>
    <t>43830012</t>
  </si>
  <si>
    <t>48243314</t>
  </si>
  <si>
    <t>48243214</t>
  </si>
  <si>
    <t>50649_B_1</t>
  </si>
  <si>
    <t>50649</t>
  </si>
  <si>
    <t>8123111</t>
  </si>
  <si>
    <t>4686313</t>
  </si>
  <si>
    <t>4528712</t>
  </si>
  <si>
    <t>135426514</t>
  </si>
  <si>
    <t>BABYLON RESOURCE RECOVERY FACILITY</t>
  </si>
  <si>
    <t>50649_B_2</t>
  </si>
  <si>
    <t>97069213</t>
  </si>
  <si>
    <t>4528812</t>
  </si>
  <si>
    <t>135426614</t>
  </si>
  <si>
    <t>50650_B_BLR1</t>
  </si>
  <si>
    <t>50650</t>
  </si>
  <si>
    <t>23007</t>
  </si>
  <si>
    <t>5676911</t>
  </si>
  <si>
    <t>22710913</t>
  </si>
  <si>
    <t>21769712</t>
  </si>
  <si>
    <t>180761614</t>
  </si>
  <si>
    <t>REENERGY STRATTON LLC</t>
  </si>
  <si>
    <t>125951414</t>
  </si>
  <si>
    <t>50656_B_UNIT3</t>
  </si>
  <si>
    <t>50656</t>
  </si>
  <si>
    <t>UNIT3</t>
  </si>
  <si>
    <t>8123211</t>
  </si>
  <si>
    <t>4685913</t>
  </si>
  <si>
    <t>4528112</t>
  </si>
  <si>
    <t>167006914</t>
  </si>
  <si>
    <t>HUNTINGTON RESOURCE RECOVERY FACILITY</t>
  </si>
  <si>
    <t>58821212</t>
  </si>
  <si>
    <t>167007914</t>
  </si>
  <si>
    <t>116814412</t>
  </si>
  <si>
    <t>167008914</t>
  </si>
  <si>
    <t>50657_B_1</t>
  </si>
  <si>
    <t>50657</t>
  </si>
  <si>
    <t>24031</t>
  </si>
  <si>
    <t>7719011</t>
  </si>
  <si>
    <t>87991513</t>
  </si>
  <si>
    <t>84167612</t>
  </si>
  <si>
    <t>119408014</t>
  </si>
  <si>
    <t>Montgomery County RRF</t>
  </si>
  <si>
    <t>50657_B_2</t>
  </si>
  <si>
    <t>87991613</t>
  </si>
  <si>
    <t>84167712</t>
  </si>
  <si>
    <t>119408114</t>
  </si>
  <si>
    <t>50657_B_3</t>
  </si>
  <si>
    <t>87991713</t>
  </si>
  <si>
    <t>84167812</t>
  </si>
  <si>
    <t>119408214</t>
  </si>
  <si>
    <t>50658_B_1</t>
  </si>
  <si>
    <t>50658</t>
  </si>
  <si>
    <t>51059</t>
  </si>
  <si>
    <t>6743611</t>
  </si>
  <si>
    <t>13420713</t>
  </si>
  <si>
    <t>13238612</t>
  </si>
  <si>
    <t>332214</t>
  </si>
  <si>
    <t>Covanta Fairfax  Inc</t>
  </si>
  <si>
    <t>332114</t>
  </si>
  <si>
    <t>50658_B_2</t>
  </si>
  <si>
    <t>13421013</t>
  </si>
  <si>
    <t>13238712</t>
  </si>
  <si>
    <t>331614</t>
  </si>
  <si>
    <t>331514</t>
  </si>
  <si>
    <t>50658_B_3</t>
  </si>
  <si>
    <t>13420913</t>
  </si>
  <si>
    <t>13238812</t>
  </si>
  <si>
    <t>331814</t>
  </si>
  <si>
    <t>331714</t>
  </si>
  <si>
    <t>50658_B_4</t>
  </si>
  <si>
    <t>13420813</t>
  </si>
  <si>
    <t>13238912</t>
  </si>
  <si>
    <t>332014</t>
  </si>
  <si>
    <t>331914</t>
  </si>
  <si>
    <t>50661_B_A</t>
  </si>
  <si>
    <t>50661</t>
  </si>
  <si>
    <t>8142011</t>
  </si>
  <si>
    <t>87581713</t>
  </si>
  <si>
    <t>83776312</t>
  </si>
  <si>
    <t>118775714</t>
  </si>
  <si>
    <t>COVANTA HAVERHILL INCORPORATED</t>
  </si>
  <si>
    <t>50661_B_B</t>
  </si>
  <si>
    <t>87581613</t>
  </si>
  <si>
    <t>83776612</t>
  </si>
  <si>
    <t>118775614</t>
  </si>
  <si>
    <t>50662_B_UNIT3</t>
  </si>
  <si>
    <t>50662</t>
  </si>
  <si>
    <t>7982011</t>
  </si>
  <si>
    <t>6452313</t>
  </si>
  <si>
    <t>6409712</t>
  </si>
  <si>
    <t>166783414</t>
  </si>
  <si>
    <t>50100104</t>
  </si>
  <si>
    <t>ONONDAGA CO RESOURCE RECOVERY FACILITY</t>
  </si>
  <si>
    <t>50663_B_B100</t>
  </si>
  <si>
    <t>50663</t>
  </si>
  <si>
    <t>B100</t>
  </si>
  <si>
    <t>51510</t>
  </si>
  <si>
    <t>4195111</t>
  </si>
  <si>
    <t>33845613</t>
  </si>
  <si>
    <t>32301012</t>
  </si>
  <si>
    <t>2181714</t>
  </si>
  <si>
    <t>Covanta Alexandria/Arlington  Inc</t>
  </si>
  <si>
    <t>2181614</t>
  </si>
  <si>
    <t>50663_B_B200</t>
  </si>
  <si>
    <t>B200</t>
  </si>
  <si>
    <t>33845713</t>
  </si>
  <si>
    <t>32300912</t>
  </si>
  <si>
    <t>2181514</t>
  </si>
  <si>
    <t>2181414</t>
  </si>
  <si>
    <t>50663_B_B300</t>
  </si>
  <si>
    <t>33845813</t>
  </si>
  <si>
    <t>32301112</t>
  </si>
  <si>
    <t>2181314</t>
  </si>
  <si>
    <t>2181214</t>
  </si>
  <si>
    <t>50666_B_B1</t>
  </si>
  <si>
    <t>50666</t>
  </si>
  <si>
    <t>12101</t>
  </si>
  <si>
    <t>717311</t>
  </si>
  <si>
    <t>46337213</t>
  </si>
  <si>
    <t>44011112</t>
  </si>
  <si>
    <t>46294514</t>
  </si>
  <si>
    <t>PASCO COUNTY</t>
  </si>
  <si>
    <t>46294414</t>
  </si>
  <si>
    <t>92715514</t>
  </si>
  <si>
    <t>50666_B_B2</t>
  </si>
  <si>
    <t>46336913</t>
  </si>
  <si>
    <t>44010812</t>
  </si>
  <si>
    <t>46294914</t>
  </si>
  <si>
    <t>92715614</t>
  </si>
  <si>
    <t>50666_B_B3</t>
  </si>
  <si>
    <t>B3</t>
  </si>
  <si>
    <t>46336813</t>
  </si>
  <si>
    <t>44011212</t>
  </si>
  <si>
    <t>46295214</t>
  </si>
  <si>
    <t>46295114</t>
  </si>
  <si>
    <t>92715714</t>
  </si>
  <si>
    <t>50739_B_0100</t>
  </si>
  <si>
    <t>50739</t>
  </si>
  <si>
    <t>0100</t>
  </si>
  <si>
    <t>33003</t>
  </si>
  <si>
    <t>5209311</t>
  </si>
  <si>
    <t>26128113</t>
  </si>
  <si>
    <t>25064612</t>
  </si>
  <si>
    <t>22254214</t>
  </si>
  <si>
    <t>PINETREE POWER - TAMWORTH</t>
  </si>
  <si>
    <t>50748_G_GEN2</t>
  </si>
  <si>
    <t>50748</t>
  </si>
  <si>
    <t>1267311</t>
  </si>
  <si>
    <t>43493813</t>
  </si>
  <si>
    <t>41334412</t>
  </si>
  <si>
    <t>110905314</t>
  </si>
  <si>
    <t>O L S ENERGY-AGNEWS</t>
  </si>
  <si>
    <t>Viking Energy of McBain</t>
  </si>
  <si>
    <t>50770_B_B1</t>
  </si>
  <si>
    <t>50770</t>
  </si>
  <si>
    <t>26113</t>
  </si>
  <si>
    <t>8226611</t>
  </si>
  <si>
    <t>6629413</t>
  </si>
  <si>
    <t>6596912</t>
  </si>
  <si>
    <t>29163314</t>
  </si>
  <si>
    <t>29163214</t>
  </si>
  <si>
    <t>10300902</t>
  </si>
  <si>
    <t>29163114</t>
  </si>
  <si>
    <t>50772_B_B1</t>
  </si>
  <si>
    <t>50772</t>
  </si>
  <si>
    <t>26001</t>
  </si>
  <si>
    <t>5737411</t>
  </si>
  <si>
    <t>22977113</t>
  </si>
  <si>
    <t>22025112</t>
  </si>
  <si>
    <t>30290614</t>
  </si>
  <si>
    <t>Viking Energy of Lincoln, LLC</t>
  </si>
  <si>
    <t>30290514</t>
  </si>
  <si>
    <t>30290414</t>
  </si>
  <si>
    <t>50806_B_PB3</t>
  </si>
  <si>
    <t>50806</t>
  </si>
  <si>
    <t>PB3</t>
  </si>
  <si>
    <t>45041</t>
  </si>
  <si>
    <t>4758811</t>
  </si>
  <si>
    <t>32072713</t>
  </si>
  <si>
    <t>30697412</t>
  </si>
  <si>
    <t>11687614</t>
  </si>
  <si>
    <t>WESTROCK CP LLC</t>
  </si>
  <si>
    <t>30697712</t>
  </si>
  <si>
    <t>11687514</t>
  </si>
  <si>
    <t>11687414</t>
  </si>
  <si>
    <t>11687314</t>
  </si>
  <si>
    <t>11687114</t>
  </si>
  <si>
    <t>11687014</t>
  </si>
  <si>
    <t>50806_B_RBF</t>
  </si>
  <si>
    <t>RBF</t>
  </si>
  <si>
    <t>32072313</t>
  </si>
  <si>
    <t>63990212</t>
  </si>
  <si>
    <t>11750714</t>
  </si>
  <si>
    <t>30700105</t>
  </si>
  <si>
    <t>30698012</t>
  </si>
  <si>
    <t>11751614</t>
  </si>
  <si>
    <t>11751514</t>
  </si>
  <si>
    <t>50813_B_CB1</t>
  </si>
  <si>
    <t>50813</t>
  </si>
  <si>
    <t>CB1</t>
  </si>
  <si>
    <t>51670</t>
  </si>
  <si>
    <t>5768811</t>
  </si>
  <si>
    <t>20390013</t>
  </si>
  <si>
    <t>19645112</t>
  </si>
  <si>
    <t>2045314</t>
  </si>
  <si>
    <t>30700199</t>
  </si>
  <si>
    <t>RockTenn CP LLC - Hopewell</t>
  </si>
  <si>
    <t>2045214</t>
  </si>
  <si>
    <t>2045114</t>
  </si>
  <si>
    <t>50849_G_GEN1</t>
  </si>
  <si>
    <t>50849</t>
  </si>
  <si>
    <t>06001</t>
  </si>
  <si>
    <t>10707511</t>
  </si>
  <si>
    <t>58653313</t>
  </si>
  <si>
    <t>75211212</t>
  </si>
  <si>
    <t>76839614</t>
  </si>
  <si>
    <t>PE BERKELEY, INC</t>
  </si>
  <si>
    <t>109289514</t>
  </si>
  <si>
    <t>39000599</t>
  </si>
  <si>
    <t>50851_G_GEN1</t>
  </si>
  <si>
    <t>50851</t>
  </si>
  <si>
    <t>1605311</t>
  </si>
  <si>
    <t>45209613</t>
  </si>
  <si>
    <t>97720912</t>
  </si>
  <si>
    <t>50044914</t>
  </si>
  <si>
    <t>CI POWER COGENERATION PLANT</t>
  </si>
  <si>
    <t>50851_G_GEN2</t>
  </si>
  <si>
    <t>45209713</t>
  </si>
  <si>
    <t>97721012</t>
  </si>
  <si>
    <t>50044814</t>
  </si>
  <si>
    <t>50858_B_MWC1B</t>
  </si>
  <si>
    <t>50858</t>
  </si>
  <si>
    <t>MWC1B</t>
  </si>
  <si>
    <t>12057</t>
  </si>
  <si>
    <t>920211</t>
  </si>
  <si>
    <t>46521113</t>
  </si>
  <si>
    <t>44197712</t>
  </si>
  <si>
    <t>45921414</t>
  </si>
  <si>
    <t>HILLSBOROUGH CTY. RESOURCE RECOVERY FAC.</t>
  </si>
  <si>
    <t>45921314</t>
  </si>
  <si>
    <t>50858_B_MWC2C</t>
  </si>
  <si>
    <t>MWC2C</t>
  </si>
  <si>
    <t>46520613</t>
  </si>
  <si>
    <t>44198212</t>
  </si>
  <si>
    <t>45922114</t>
  </si>
  <si>
    <t>45922014</t>
  </si>
  <si>
    <t>50858_B_MWC3D</t>
  </si>
  <si>
    <t>MWC3D</t>
  </si>
  <si>
    <t>46520813</t>
  </si>
  <si>
    <t>44198312</t>
  </si>
  <si>
    <t>45921814</t>
  </si>
  <si>
    <t>45921714</t>
  </si>
  <si>
    <t>50859_B_BLR1</t>
  </si>
  <si>
    <t>50859</t>
  </si>
  <si>
    <t>42071</t>
  </si>
  <si>
    <t>6581211</t>
  </si>
  <si>
    <t>17397713</t>
  </si>
  <si>
    <t>16923012</t>
  </si>
  <si>
    <t>14178114</t>
  </si>
  <si>
    <t>LANCASTER CNTY RRF/ LANCASTER</t>
  </si>
  <si>
    <t>93076214</t>
  </si>
  <si>
    <t>50290010</t>
  </si>
  <si>
    <t>50859_B_BLR2</t>
  </si>
  <si>
    <t>17397813</t>
  </si>
  <si>
    <t>16923212</t>
  </si>
  <si>
    <t>14178014</t>
  </si>
  <si>
    <t>93076314</t>
  </si>
  <si>
    <t>50859_B_BLR3</t>
  </si>
  <si>
    <t>17397913</t>
  </si>
  <si>
    <t>16923112</t>
  </si>
  <si>
    <t>14177914</t>
  </si>
  <si>
    <t>93076414</t>
  </si>
  <si>
    <t>Kent County Waste to Energy Facility</t>
  </si>
  <si>
    <t>50860_B_BLR1</t>
  </si>
  <si>
    <t>50860</t>
  </si>
  <si>
    <t>4151611</t>
  </si>
  <si>
    <t>35916713</t>
  </si>
  <si>
    <t>34214112</t>
  </si>
  <si>
    <t>28458914</t>
  </si>
  <si>
    <t>28458814</t>
  </si>
  <si>
    <t>50860_B_BLR2</t>
  </si>
  <si>
    <t>35916813</t>
  </si>
  <si>
    <t>34214012</t>
  </si>
  <si>
    <t>28458714</t>
  </si>
  <si>
    <t>28458614</t>
  </si>
  <si>
    <t>50873_B_B1</t>
  </si>
  <si>
    <t>50873</t>
  </si>
  <si>
    <t>33013</t>
  </si>
  <si>
    <t>7301111</t>
  </si>
  <si>
    <t>8527813</t>
  </si>
  <si>
    <t>8414412</t>
  </si>
  <si>
    <t>22134014</t>
  </si>
  <si>
    <t>WHEELABRATOR CONCORD COMPANY LP</t>
  </si>
  <si>
    <t>22133914</t>
  </si>
  <si>
    <t>50873_B_B2</t>
  </si>
  <si>
    <t>8527913</t>
  </si>
  <si>
    <t>22133814</t>
  </si>
  <si>
    <t>22133714</t>
  </si>
  <si>
    <t>50875_B_1</t>
  </si>
  <si>
    <t>50875</t>
  </si>
  <si>
    <t>640811</t>
  </si>
  <si>
    <t>46476113</t>
  </si>
  <si>
    <t>44154212</t>
  </si>
  <si>
    <t>48442914</t>
  </si>
  <si>
    <t>MCKAY BAY REFUSE-TO-ENERGY FACILITY</t>
  </si>
  <si>
    <t>48442814</t>
  </si>
  <si>
    <t>50875_B_2</t>
  </si>
  <si>
    <t>46476213</t>
  </si>
  <si>
    <t>44154112</t>
  </si>
  <si>
    <t>48442714</t>
  </si>
  <si>
    <t>48442614</t>
  </si>
  <si>
    <t>50875_B_3</t>
  </si>
  <si>
    <t>46476313</t>
  </si>
  <si>
    <t>44153812</t>
  </si>
  <si>
    <t>48442514</t>
  </si>
  <si>
    <t>48442414</t>
  </si>
  <si>
    <t>50875_B_4</t>
  </si>
  <si>
    <t>46476013</t>
  </si>
  <si>
    <t>44154312</t>
  </si>
  <si>
    <t>48443114</t>
  </si>
  <si>
    <t>48443014</t>
  </si>
  <si>
    <t>50877_B_B1</t>
  </si>
  <si>
    <t>50877</t>
  </si>
  <si>
    <t>7947211</t>
  </si>
  <si>
    <t>87604013</t>
  </si>
  <si>
    <t>83795412</t>
  </si>
  <si>
    <t>118809314</t>
  </si>
  <si>
    <t>WHEELABRATOR NORTH ANDOVER INCORPORATED</t>
  </si>
  <si>
    <t>50877_B_B2</t>
  </si>
  <si>
    <t>87603913</t>
  </si>
  <si>
    <t>118809214</t>
  </si>
  <si>
    <t>50878</t>
  </si>
  <si>
    <t>25027</t>
  </si>
  <si>
    <t>7869811</t>
  </si>
  <si>
    <t>87378713</t>
  </si>
  <si>
    <t>83638812</t>
  </si>
  <si>
    <t>118428314</t>
  </si>
  <si>
    <t>WHEELABRATOR MILLBURY INC</t>
  </si>
  <si>
    <t>50880_B_UNIT1</t>
  </si>
  <si>
    <t>50880</t>
  </si>
  <si>
    <t>8167211</t>
  </si>
  <si>
    <t>87371013</t>
  </si>
  <si>
    <t>83632412</t>
  </si>
  <si>
    <t>118419114</t>
  </si>
  <si>
    <t>WHEELABRATOR SAUGUS INC</t>
  </si>
  <si>
    <t>50880_B_UNIT2</t>
  </si>
  <si>
    <t>87371113</t>
  </si>
  <si>
    <t>118419214</t>
  </si>
  <si>
    <t>50881_B_BLR1</t>
  </si>
  <si>
    <t>50881</t>
  </si>
  <si>
    <t>1673711</t>
  </si>
  <si>
    <t>44284013</t>
  </si>
  <si>
    <t>77201612</t>
  </si>
  <si>
    <t>49768214</t>
  </si>
  <si>
    <t>WHEELABRATOR SHASTA E.C.I.</t>
  </si>
  <si>
    <t>50881_B_BLR2</t>
  </si>
  <si>
    <t>44284113</t>
  </si>
  <si>
    <t>77201712</t>
  </si>
  <si>
    <t>49768114</t>
  </si>
  <si>
    <t>50881_B_BLR3</t>
  </si>
  <si>
    <t>84787813</t>
  </si>
  <si>
    <t>77201512</t>
  </si>
  <si>
    <t>111439314</t>
  </si>
  <si>
    <t>50882_B_1</t>
  </si>
  <si>
    <t>50882</t>
  </si>
  <si>
    <t>36119</t>
  </si>
  <si>
    <t>8123611</t>
  </si>
  <si>
    <t>4684113</t>
  </si>
  <si>
    <t>4525912</t>
  </si>
  <si>
    <t>20747114</t>
  </si>
  <si>
    <t>WHEELABRATOR WESTCHESTER LP</t>
  </si>
  <si>
    <t>20747014</t>
  </si>
  <si>
    <t>50882_B_2</t>
  </si>
  <si>
    <t>4683613</t>
  </si>
  <si>
    <t>4525812</t>
  </si>
  <si>
    <t>20747914</t>
  </si>
  <si>
    <t>20747814</t>
  </si>
  <si>
    <t>50882_B_3</t>
  </si>
  <si>
    <t>4684013</t>
  </si>
  <si>
    <t>4526312</t>
  </si>
  <si>
    <t>20747314</t>
  </si>
  <si>
    <t>20747214</t>
  </si>
  <si>
    <t>50883_B_BLR1</t>
  </si>
  <si>
    <t>50883</t>
  </si>
  <si>
    <t>09001</t>
  </si>
  <si>
    <t>754411</t>
  </si>
  <si>
    <t>46285713</t>
  </si>
  <si>
    <t>43961112</t>
  </si>
  <si>
    <t>47337514</t>
  </si>
  <si>
    <t>WHEELABRATOR BRIDGEPORT LP</t>
  </si>
  <si>
    <t>50883_B_BLR2</t>
  </si>
  <si>
    <t>46285513</t>
  </si>
  <si>
    <t>43960612</t>
  </si>
  <si>
    <t>47337814</t>
  </si>
  <si>
    <t>50883_B_BLR3</t>
  </si>
  <si>
    <t>46285613</t>
  </si>
  <si>
    <t>43961212</t>
  </si>
  <si>
    <t>47337714</t>
  </si>
  <si>
    <t>50884_B_B101</t>
  </si>
  <si>
    <t>50884</t>
  </si>
  <si>
    <t>12103</t>
  </si>
  <si>
    <t>843011</t>
  </si>
  <si>
    <t>46213813</t>
  </si>
  <si>
    <t>43881912</t>
  </si>
  <si>
    <t>48445514</t>
  </si>
  <si>
    <t>PINELLAS CO. BOARD OF CO. COMMISSIONERS</t>
  </si>
  <si>
    <t>92657914</t>
  </si>
  <si>
    <t>50884_B_B102</t>
  </si>
  <si>
    <t>B102</t>
  </si>
  <si>
    <t>46213913</t>
  </si>
  <si>
    <t>43881312</t>
  </si>
  <si>
    <t>48445414</t>
  </si>
  <si>
    <t>92658014</t>
  </si>
  <si>
    <t>50884_B_B103</t>
  </si>
  <si>
    <t>B103</t>
  </si>
  <si>
    <t>46214613</t>
  </si>
  <si>
    <t>43881512</t>
  </si>
  <si>
    <t>48490814</t>
  </si>
  <si>
    <t>92658114</t>
  </si>
  <si>
    <t>50885_B_BLR2</t>
  </si>
  <si>
    <t>50885</t>
  </si>
  <si>
    <t>7701011</t>
  </si>
  <si>
    <t>12110213</t>
  </si>
  <si>
    <t>12013512</t>
  </si>
  <si>
    <t>22649314</t>
  </si>
  <si>
    <t>WHEELABRATOR GLOUCESTER  COMPANY L P</t>
  </si>
  <si>
    <t>7087012</t>
  </si>
  <si>
    <t>22649214</t>
  </si>
  <si>
    <t>91555514</t>
  </si>
  <si>
    <t>91555614</t>
  </si>
  <si>
    <t>50886_B_1-1A</t>
  </si>
  <si>
    <t>50886</t>
  </si>
  <si>
    <t>1-1A</t>
  </si>
  <si>
    <t>53063</t>
  </si>
  <si>
    <t>6647111</t>
  </si>
  <si>
    <t>17153713</t>
  </si>
  <si>
    <t>16681712</t>
  </si>
  <si>
    <t>1763114</t>
  </si>
  <si>
    <t>Waste To Energy</t>
  </si>
  <si>
    <t>50886_B_1-1B</t>
  </si>
  <si>
    <t>1-1B</t>
  </si>
  <si>
    <t>17153813</t>
  </si>
  <si>
    <t>16681812</t>
  </si>
  <si>
    <t>1763014</t>
  </si>
  <si>
    <t>50887_B_BLR1</t>
  </si>
  <si>
    <t>50887</t>
  </si>
  <si>
    <t>12011</t>
  </si>
  <si>
    <t>716911</t>
  </si>
  <si>
    <t>46339513</t>
  </si>
  <si>
    <t>44013912</t>
  </si>
  <si>
    <t>48517814</t>
  </si>
  <si>
    <t>WHEELABRATOR SOUTH BROWARD, INC</t>
  </si>
  <si>
    <t>48517714</t>
  </si>
  <si>
    <t>50887_B_BLR2</t>
  </si>
  <si>
    <t>46339613</t>
  </si>
  <si>
    <t>44014012</t>
  </si>
  <si>
    <t>48517614</t>
  </si>
  <si>
    <t>48517514</t>
  </si>
  <si>
    <t>50887_B_BLR3</t>
  </si>
  <si>
    <t>46339913</t>
  </si>
  <si>
    <t>44014112</t>
  </si>
  <si>
    <t>48517214</t>
  </si>
  <si>
    <t>48517114</t>
  </si>
  <si>
    <t>50900_B_1PB</t>
  </si>
  <si>
    <t>50900</t>
  </si>
  <si>
    <t>1PB</t>
  </si>
  <si>
    <t>51580</t>
  </si>
  <si>
    <t>5798711</t>
  </si>
  <si>
    <t>107770113</t>
  </si>
  <si>
    <t>111277012</t>
  </si>
  <si>
    <t>152640114</t>
  </si>
  <si>
    <t>Meadwestvaco Packaging Resource Group</t>
  </si>
  <si>
    <t>152640314</t>
  </si>
  <si>
    <t>30502003</t>
  </si>
  <si>
    <t>50900_B_1RB</t>
  </si>
  <si>
    <t>1RB</t>
  </si>
  <si>
    <t>21497613</t>
  </si>
  <si>
    <t>20607812</t>
  </si>
  <si>
    <t>159136114</t>
  </si>
  <si>
    <t>1861014</t>
  </si>
  <si>
    <t>125274514</t>
  </si>
  <si>
    <t>30799901</t>
  </si>
  <si>
    <t>50900_B_2RB</t>
  </si>
  <si>
    <t>2RB</t>
  </si>
  <si>
    <t>91850313</t>
  </si>
  <si>
    <t>20608312</t>
  </si>
  <si>
    <t>125274914</t>
  </si>
  <si>
    <t>125275014</t>
  </si>
  <si>
    <t>50900_B_6PB</t>
  </si>
  <si>
    <t>6PB</t>
  </si>
  <si>
    <t>122174013</t>
  </si>
  <si>
    <t>88781112</t>
  </si>
  <si>
    <t>174150214</t>
  </si>
  <si>
    <t>39999999</t>
  </si>
  <si>
    <t>50907_G_UNT2</t>
  </si>
  <si>
    <t>50907</t>
  </si>
  <si>
    <t>36075</t>
  </si>
  <si>
    <t>7980711</t>
  </si>
  <si>
    <t>6464313</t>
  </si>
  <si>
    <t>6430612</t>
  </si>
  <si>
    <t>20332014</t>
  </si>
  <si>
    <t>OSWEGO CO ENERGY RECOVERY FAC</t>
  </si>
  <si>
    <t>50931_B_BLR1</t>
  </si>
  <si>
    <t>50931</t>
  </si>
  <si>
    <t>30111</t>
  </si>
  <si>
    <t>5270711</t>
  </si>
  <si>
    <t>24917913</t>
  </si>
  <si>
    <t>23907812</t>
  </si>
  <si>
    <t>21497214</t>
  </si>
  <si>
    <t>10100801</t>
  </si>
  <si>
    <t>YELLOWSTONE POWER PLANT</t>
  </si>
  <si>
    <t>50931_B_BLR2</t>
  </si>
  <si>
    <t>24918013</t>
  </si>
  <si>
    <t>23907912</t>
  </si>
  <si>
    <t>118221514</t>
  </si>
  <si>
    <t>50960_B_UNIT3</t>
  </si>
  <si>
    <t>50960</t>
  </si>
  <si>
    <t>34039</t>
  </si>
  <si>
    <t>7906111</t>
  </si>
  <si>
    <t>3199913</t>
  </si>
  <si>
    <t>3058612</t>
  </si>
  <si>
    <t>20587514</t>
  </si>
  <si>
    <t>50200104</t>
  </si>
  <si>
    <t>Union County Resource Recovery Facility</t>
  </si>
  <si>
    <t>91802514</t>
  </si>
  <si>
    <t>91802614</t>
  </si>
  <si>
    <t>50971_G_GEN1</t>
  </si>
  <si>
    <t>50971</t>
  </si>
  <si>
    <t>12081</t>
  </si>
  <si>
    <t>537811</t>
  </si>
  <si>
    <t>67275313</t>
  </si>
  <si>
    <t>61896112</t>
  </si>
  <si>
    <t>92786614</t>
  </si>
  <si>
    <t>TROPICANA MANUFACTURING COMPANY, INC.</t>
  </si>
  <si>
    <t>311421</t>
  </si>
  <si>
    <t>92786714</t>
  </si>
  <si>
    <t>51026_B_BLR1</t>
  </si>
  <si>
    <t>51026</t>
  </si>
  <si>
    <t>50005</t>
  </si>
  <si>
    <t>7774911</t>
  </si>
  <si>
    <t>1689513</t>
  </si>
  <si>
    <t>1614512</t>
  </si>
  <si>
    <t>347714</t>
  </si>
  <si>
    <t>Ryegate Associates</t>
  </si>
  <si>
    <t>347614</t>
  </si>
  <si>
    <t>51038_B_B2</t>
  </si>
  <si>
    <t>51038</t>
  </si>
  <si>
    <t>8123311</t>
  </si>
  <si>
    <t>4685413</t>
  </si>
  <si>
    <t>58821512</t>
  </si>
  <si>
    <t>17612314</t>
  </si>
  <si>
    <t>ISLIP MCARTHUR RESOURCE RECOVERY FACIL</t>
  </si>
  <si>
    <t>4527712</t>
  </si>
  <si>
    <t>17612214</t>
  </si>
  <si>
    <t>52006_G_GEN1</t>
  </si>
  <si>
    <t>52006</t>
  </si>
  <si>
    <t>22047</t>
  </si>
  <si>
    <t>8467311</t>
  </si>
  <si>
    <t>81468413</t>
  </si>
  <si>
    <t>72547712</t>
  </si>
  <si>
    <t>104932014</t>
  </si>
  <si>
    <t>30101817</t>
  </si>
  <si>
    <t>The Dow Chemical Co - Louisiana Operations</t>
  </si>
  <si>
    <t>325199</t>
  </si>
  <si>
    <t>52006_G_GEN2</t>
  </si>
  <si>
    <t>81448813</t>
  </si>
  <si>
    <t>72576512</t>
  </si>
  <si>
    <t>104912414</t>
  </si>
  <si>
    <t>30199998</t>
  </si>
  <si>
    <t>52006_G_GEN3</t>
  </si>
  <si>
    <t>95090313</t>
  </si>
  <si>
    <t>91887612</t>
  </si>
  <si>
    <t>130196914</t>
  </si>
  <si>
    <t>52010_B_BLR1</t>
  </si>
  <si>
    <t>52010</t>
  </si>
  <si>
    <t>12071</t>
  </si>
  <si>
    <t>922411</t>
  </si>
  <si>
    <t>46493013</t>
  </si>
  <si>
    <t>44171612</t>
  </si>
  <si>
    <t>49133614</t>
  </si>
  <si>
    <t>LEE COUNTY DEPT. OF SOLID WASTE MGT.</t>
  </si>
  <si>
    <t>49133514</t>
  </si>
  <si>
    <t>50190010</t>
  </si>
  <si>
    <t>52010_B_BLR2</t>
  </si>
  <si>
    <t>46492913</t>
  </si>
  <si>
    <t>44171812</t>
  </si>
  <si>
    <t>49133814</t>
  </si>
  <si>
    <t>49133714</t>
  </si>
  <si>
    <t>52010_B_BLR3</t>
  </si>
  <si>
    <t>67305013</t>
  </si>
  <si>
    <t>61916812</t>
  </si>
  <si>
    <t>92839714</t>
  </si>
  <si>
    <t>92839814</t>
  </si>
  <si>
    <t>52051_G_UNT1</t>
  </si>
  <si>
    <t>52051</t>
  </si>
  <si>
    <t>6743811</t>
  </si>
  <si>
    <t>13420513</t>
  </si>
  <si>
    <t>13238412</t>
  </si>
  <si>
    <t>331014</t>
  </si>
  <si>
    <t>20100802</t>
  </si>
  <si>
    <t>Michigan Cogeneration Systems Inc</t>
  </si>
  <si>
    <t>150252014</t>
  </si>
  <si>
    <t>52056_G_ST1</t>
  </si>
  <si>
    <t>52056</t>
  </si>
  <si>
    <t>7222111</t>
  </si>
  <si>
    <t>7561313</t>
  </si>
  <si>
    <t>128493912</t>
  </si>
  <si>
    <t>20966414</t>
  </si>
  <si>
    <t>TRIGEN CENTRL UTILITY PLT - MITCHL FIELD</t>
  </si>
  <si>
    <t>128493812</t>
  </si>
  <si>
    <t>20966314</t>
  </si>
  <si>
    <t>7481912</t>
  </si>
  <si>
    <t>52118_B_101</t>
  </si>
  <si>
    <t>52118</t>
  </si>
  <si>
    <t>51143</t>
  </si>
  <si>
    <t>7473111</t>
  </si>
  <si>
    <t>12377613</t>
  </si>
  <si>
    <t>12311812</t>
  </si>
  <si>
    <t>2119414</t>
  </si>
  <si>
    <t>Dominion-Pittsylvania Power Station</t>
  </si>
  <si>
    <t>52118_B_102</t>
  </si>
  <si>
    <t>12377913</t>
  </si>
  <si>
    <t>12311712</t>
  </si>
  <si>
    <t>2119114</t>
  </si>
  <si>
    <t>52118_B_103</t>
  </si>
  <si>
    <t>12377713</t>
  </si>
  <si>
    <t>12311412</t>
  </si>
  <si>
    <t>2119314</t>
  </si>
  <si>
    <t>52176_G_GEN3</t>
  </si>
  <si>
    <t>52176</t>
  </si>
  <si>
    <t>48227</t>
  </si>
  <si>
    <t>5649311</t>
  </si>
  <si>
    <t>19944913</t>
  </si>
  <si>
    <t>19290812</t>
  </si>
  <si>
    <t>4345814</t>
  </si>
  <si>
    <t>20200902</t>
  </si>
  <si>
    <t>BIG SPRING COGENERATION</t>
  </si>
  <si>
    <t>52186_G_GEN1</t>
  </si>
  <si>
    <t>52186</t>
  </si>
  <si>
    <t>1371511</t>
  </si>
  <si>
    <t>43620013</t>
  </si>
  <si>
    <t>41450612</t>
  </si>
  <si>
    <t>49851714</t>
  </si>
  <si>
    <t>YUBA CITY COGENERATION</t>
  </si>
  <si>
    <t>52193_B_BLR2</t>
  </si>
  <si>
    <t>52193</t>
  </si>
  <si>
    <t>588311</t>
  </si>
  <si>
    <t>46180313</t>
  </si>
  <si>
    <t>43834312</t>
  </si>
  <si>
    <t>49135814</t>
  </si>
  <si>
    <t>Delaware City Refinery</t>
  </si>
  <si>
    <t>32411</t>
  </si>
  <si>
    <t>52193_B_BLR3</t>
  </si>
  <si>
    <t>46161313</t>
  </si>
  <si>
    <t>48916014</t>
  </si>
  <si>
    <t>52193_G_CT1</t>
  </si>
  <si>
    <t>46178313</t>
  </si>
  <si>
    <t>43841112</t>
  </si>
  <si>
    <t>87425014</t>
  </si>
  <si>
    <t>52193_G_CT2</t>
  </si>
  <si>
    <t>46177613</t>
  </si>
  <si>
    <t>43841212</t>
  </si>
  <si>
    <t>87425114</t>
  </si>
  <si>
    <t>535_G_1</t>
  </si>
  <si>
    <t>535</t>
  </si>
  <si>
    <t>06067</t>
  </si>
  <si>
    <t>686311</t>
  </si>
  <si>
    <t>45774913</t>
  </si>
  <si>
    <t>76946812</t>
  </si>
  <si>
    <t>54490614</t>
  </si>
  <si>
    <t>SACRAMENTO POWER AUTHORITY DBA WOOD GOUP POWER OP (F#5133)</t>
  </si>
  <si>
    <t>54004_B_HRSG</t>
  </si>
  <si>
    <t>54004</t>
  </si>
  <si>
    <t>HRSG</t>
  </si>
  <si>
    <t>13175</t>
  </si>
  <si>
    <t>2613811</t>
  </si>
  <si>
    <t>40723513</t>
  </si>
  <si>
    <t>60111512</t>
  </si>
  <si>
    <t>46437814</t>
  </si>
  <si>
    <t>20200209</t>
  </si>
  <si>
    <t>150</t>
  </si>
  <si>
    <t>WestRock Southeast, LLC</t>
  </si>
  <si>
    <t>54004_B_PB2</t>
  </si>
  <si>
    <t>PB2</t>
  </si>
  <si>
    <t>17678111</t>
  </si>
  <si>
    <t>122424713</t>
  </si>
  <si>
    <t>124758012</t>
  </si>
  <si>
    <t>174518214</t>
  </si>
  <si>
    <t>Green Power Solutions of Georgia, LLC</t>
  </si>
  <si>
    <t>174518314</t>
  </si>
  <si>
    <t>10100912</t>
  </si>
  <si>
    <t>174518414</t>
  </si>
  <si>
    <t>174518514</t>
  </si>
  <si>
    <t>174518614</t>
  </si>
  <si>
    <t>10101204</t>
  </si>
  <si>
    <t>174518714</t>
  </si>
  <si>
    <t>54004_G_GEN2</t>
  </si>
  <si>
    <t>40723613</t>
  </si>
  <si>
    <t>46437714</t>
  </si>
  <si>
    <t>54131_G_GEN2</t>
  </si>
  <si>
    <t>54131</t>
  </si>
  <si>
    <t>7417211</t>
  </si>
  <si>
    <t>7979113</t>
  </si>
  <si>
    <t>7875812</t>
  </si>
  <si>
    <t>17441714</t>
  </si>
  <si>
    <t>FORTISTAR NORTH TONAWANDA INC</t>
  </si>
  <si>
    <t>54271_G_CTG2</t>
  </si>
  <si>
    <t>54271</t>
  </si>
  <si>
    <t>8177511</t>
  </si>
  <si>
    <t>67158313</t>
  </si>
  <si>
    <t>61802312</t>
  </si>
  <si>
    <t>92569214</t>
  </si>
  <si>
    <t>Saguaro Power Company</t>
  </si>
  <si>
    <t>54271_G_STG</t>
  </si>
  <si>
    <t>67158213</t>
  </si>
  <si>
    <t>61802212</t>
  </si>
  <si>
    <t>92569114</t>
  </si>
  <si>
    <t>54349_G_GTA</t>
  </si>
  <si>
    <t>54349</t>
  </si>
  <si>
    <t>7758511</t>
  </si>
  <si>
    <t>67157513</t>
  </si>
  <si>
    <t>61802112</t>
  </si>
  <si>
    <t>92568414</t>
  </si>
  <si>
    <t>Nevada Cogeneration Associates #2</t>
  </si>
  <si>
    <t>54349_G_GTB</t>
  </si>
  <si>
    <t>67157913</t>
  </si>
  <si>
    <t>1753412</t>
  </si>
  <si>
    <t>92568814</t>
  </si>
  <si>
    <t>54349_G_GTC</t>
  </si>
  <si>
    <t>67158013</t>
  </si>
  <si>
    <t>1753912</t>
  </si>
  <si>
    <t>92568914</t>
  </si>
  <si>
    <t>54350_G_GTA</t>
  </si>
  <si>
    <t>54350</t>
  </si>
  <si>
    <t>7756911</t>
  </si>
  <si>
    <t>67156613</t>
  </si>
  <si>
    <t>61800712</t>
  </si>
  <si>
    <t>92566414</t>
  </si>
  <si>
    <t>Nevada Cogeneration Associates #1</t>
  </si>
  <si>
    <t>54350_G_GTB</t>
  </si>
  <si>
    <t>67156913</t>
  </si>
  <si>
    <t>1760212</t>
  </si>
  <si>
    <t>92566714</t>
  </si>
  <si>
    <t>54350_G_GTC</t>
  </si>
  <si>
    <t>67157013</t>
  </si>
  <si>
    <t>1760512</t>
  </si>
  <si>
    <t>92566814</t>
  </si>
  <si>
    <t>54365_G_APC3</t>
  </si>
  <si>
    <t>54365</t>
  </si>
  <si>
    <t>APC3</t>
  </si>
  <si>
    <t>12105</t>
  </si>
  <si>
    <t>3197811</t>
  </si>
  <si>
    <t>67212913</t>
  </si>
  <si>
    <t>61848112</t>
  </si>
  <si>
    <t>92667114</t>
  </si>
  <si>
    <t>ORANGE COGENERATION LIMITED PARTNERSHIP</t>
  </si>
  <si>
    <t>54372_G_GT1</t>
  </si>
  <si>
    <t>54372</t>
  </si>
  <si>
    <t>1342411</t>
  </si>
  <si>
    <t>44038313</t>
  </si>
  <si>
    <t>41835912</t>
  </si>
  <si>
    <t>51350914</t>
  </si>
  <si>
    <t>UNIV OF COLO BOULDER - CAMPUS</t>
  </si>
  <si>
    <t>54372_G_GT2</t>
  </si>
  <si>
    <t>44038413</t>
  </si>
  <si>
    <t>41836112</t>
  </si>
  <si>
    <t>51350814</t>
  </si>
  <si>
    <t>54372_G_ST1</t>
  </si>
  <si>
    <t>90875013</t>
  </si>
  <si>
    <t>86939512</t>
  </si>
  <si>
    <t>123254114</t>
  </si>
  <si>
    <t>54424_G_ST1</t>
  </si>
  <si>
    <t>54424</t>
  </si>
  <si>
    <t>2712411</t>
  </si>
  <si>
    <t>41364213</t>
  </si>
  <si>
    <t>39449012</t>
  </si>
  <si>
    <t>46294014</t>
  </si>
  <si>
    <t>QUANTUM PASCO POWER, LP</t>
  </si>
  <si>
    <t>54429_B_PB2</t>
  </si>
  <si>
    <t>54429</t>
  </si>
  <si>
    <t>01099</t>
  </si>
  <si>
    <t>1019211</t>
  </si>
  <si>
    <t>47713813</t>
  </si>
  <si>
    <t>45250112</t>
  </si>
  <si>
    <t>61379014</t>
  </si>
  <si>
    <t>GP Cellulose Alabama River Cellulose LLC</t>
  </si>
  <si>
    <t>RB2</t>
  </si>
  <si>
    <t>47713213</t>
  </si>
  <si>
    <t>45248612</t>
  </si>
  <si>
    <t>61379614</t>
  </si>
  <si>
    <t>54464_B_B002</t>
  </si>
  <si>
    <t>54464</t>
  </si>
  <si>
    <t>B002</t>
  </si>
  <si>
    <t>13021</t>
  </si>
  <si>
    <t>7414811</t>
  </si>
  <si>
    <t>9232713</t>
  </si>
  <si>
    <t>112216912</t>
  </si>
  <si>
    <t>46283014</t>
  </si>
  <si>
    <t>Graphic Packaging Macon Mill</t>
  </si>
  <si>
    <t>54464_B_B003</t>
  </si>
  <si>
    <t>B003</t>
  </si>
  <si>
    <t>9232813</t>
  </si>
  <si>
    <t>9115912</t>
  </si>
  <si>
    <t>46282914</t>
  </si>
  <si>
    <t>46282714</t>
  </si>
  <si>
    <t>46282614</t>
  </si>
  <si>
    <t>46282514</t>
  </si>
  <si>
    <t>54464_B_B004</t>
  </si>
  <si>
    <t>B004</t>
  </si>
  <si>
    <t>108742413</t>
  </si>
  <si>
    <t>9114712</t>
  </si>
  <si>
    <t>153966414</t>
  </si>
  <si>
    <t>10200912</t>
  </si>
  <si>
    <t>153966514</t>
  </si>
  <si>
    <t>153966614</t>
  </si>
  <si>
    <t>54464_B_D001</t>
  </si>
  <si>
    <t>D001</t>
  </si>
  <si>
    <t>9231513</t>
  </si>
  <si>
    <t>9114912</t>
  </si>
  <si>
    <t>46134014</t>
  </si>
  <si>
    <t>46133914</t>
  </si>
  <si>
    <t>46133814</t>
  </si>
  <si>
    <t>54518_G_GT2</t>
  </si>
  <si>
    <t>54518</t>
  </si>
  <si>
    <t>22033</t>
  </si>
  <si>
    <t>7354711</t>
  </si>
  <si>
    <t>79967613</t>
  </si>
  <si>
    <t>71096512</t>
  </si>
  <si>
    <t>103282114</t>
  </si>
  <si>
    <t>Formosa Plastics Corp Louisiana</t>
  </si>
  <si>
    <t>54518_G_GT3</t>
  </si>
  <si>
    <t>79967813</t>
  </si>
  <si>
    <t>71095312</t>
  </si>
  <si>
    <t>103282314</t>
  </si>
  <si>
    <t>54526_B_00001</t>
  </si>
  <si>
    <t>54526</t>
  </si>
  <si>
    <t>00001</t>
  </si>
  <si>
    <t>36049</t>
  </si>
  <si>
    <t>8469711</t>
  </si>
  <si>
    <t>569513</t>
  </si>
  <si>
    <t>568112</t>
  </si>
  <si>
    <t>20969114</t>
  </si>
  <si>
    <t>LYONSDALE BIOMASS LLC</t>
  </si>
  <si>
    <t>58873812</t>
  </si>
  <si>
    <t>88970714</t>
  </si>
  <si>
    <t>54529_B_0001</t>
  </si>
  <si>
    <t>54529</t>
  </si>
  <si>
    <t>0001</t>
  </si>
  <si>
    <t>2312311</t>
  </si>
  <si>
    <t>39754413</t>
  </si>
  <si>
    <t>37956012</t>
  </si>
  <si>
    <t>45806414</t>
  </si>
  <si>
    <t>WHEELABRATOR RIDGE ENERGY INC.</t>
  </si>
  <si>
    <t>92665414</t>
  </si>
  <si>
    <t>54547_G_6</t>
  </si>
  <si>
    <t>54547</t>
  </si>
  <si>
    <t>8539211</t>
  </si>
  <si>
    <t>461013</t>
  </si>
  <si>
    <t>467512</t>
  </si>
  <si>
    <t>20334114</t>
  </si>
  <si>
    <t>INDEPENDENCE STATION</t>
  </si>
  <si>
    <t>54556_G_TG03</t>
  </si>
  <si>
    <t>54556</t>
  </si>
  <si>
    <t>TG03</t>
  </si>
  <si>
    <t>17031</t>
  </si>
  <si>
    <t>946411</t>
  </si>
  <si>
    <t>47923013</t>
  </si>
  <si>
    <t>45464312</t>
  </si>
  <si>
    <t>47278614</t>
  </si>
  <si>
    <t>Ingredion Incorporated Argo Plant</t>
  </si>
  <si>
    <t>159</t>
  </si>
  <si>
    <t>54556_G_TG04</t>
  </si>
  <si>
    <t>TG04</t>
  </si>
  <si>
    <t>59371913</t>
  </si>
  <si>
    <t>55963712</t>
  </si>
  <si>
    <t>85462014</t>
  </si>
  <si>
    <t>54561_G_GT-G</t>
  </si>
  <si>
    <t>54561</t>
  </si>
  <si>
    <t>GT-G</t>
  </si>
  <si>
    <t>14114311</t>
  </si>
  <si>
    <t>83505913</t>
  </si>
  <si>
    <t>74812512</t>
  </si>
  <si>
    <t>108826014</t>
  </si>
  <si>
    <t>GRAPHIC PACKAGING INTERNATIONAL, INC</t>
  </si>
  <si>
    <t>54562_B_PB13</t>
  </si>
  <si>
    <t>54562</t>
  </si>
  <si>
    <t>PB13</t>
  </si>
  <si>
    <t>53015</t>
  </si>
  <si>
    <t>7000211</t>
  </si>
  <si>
    <t>14254113</t>
  </si>
  <si>
    <t>14027312</t>
  </si>
  <si>
    <t>2219814</t>
  </si>
  <si>
    <t>Longview Fibre Paper and Packaging, Inc. dba KapStone Kraft Paper Corporation</t>
  </si>
  <si>
    <t>2219714</t>
  </si>
  <si>
    <t>2219614</t>
  </si>
  <si>
    <t>10200799</t>
  </si>
  <si>
    <t>2219514</t>
  </si>
  <si>
    <t>2219414</t>
  </si>
  <si>
    <t>2219314</t>
  </si>
  <si>
    <t>54562_B_PB20</t>
  </si>
  <si>
    <t>PB20</t>
  </si>
  <si>
    <t>14257313</t>
  </si>
  <si>
    <t>14025312</t>
  </si>
  <si>
    <t>2175614</t>
  </si>
  <si>
    <t>2175514</t>
  </si>
  <si>
    <t>2175414</t>
  </si>
  <si>
    <t>2175314</t>
  </si>
  <si>
    <t>54562_B_RF19</t>
  </si>
  <si>
    <t>RF19</t>
  </si>
  <si>
    <t>14256113</t>
  </si>
  <si>
    <t>14027512</t>
  </si>
  <si>
    <t>1979314</t>
  </si>
  <si>
    <t>1979214</t>
  </si>
  <si>
    <t>54562_B_RF22</t>
  </si>
  <si>
    <t>RF22</t>
  </si>
  <si>
    <t>14254413</t>
  </si>
  <si>
    <t>14026912</t>
  </si>
  <si>
    <t>2219014</t>
  </si>
  <si>
    <t>2218914</t>
  </si>
  <si>
    <t>54574_G_GEN3</t>
  </si>
  <si>
    <t>54574</t>
  </si>
  <si>
    <t>36019</t>
  </si>
  <si>
    <t>8375111</t>
  </si>
  <si>
    <t>1671413</t>
  </si>
  <si>
    <t>1592712</t>
  </si>
  <si>
    <t>17848714</t>
  </si>
  <si>
    <t>SARANAC POWER PARTNERS COGENERATION FAC</t>
  </si>
  <si>
    <t>546_G_10</t>
  </si>
  <si>
    <t>546</t>
  </si>
  <si>
    <t>552611</t>
  </si>
  <si>
    <t>48259413</t>
  </si>
  <si>
    <t>45777312</t>
  </si>
  <si>
    <t>48211714</t>
  </si>
  <si>
    <t>MONTVILLE POWER, LLC</t>
  </si>
  <si>
    <t>546_G_11</t>
  </si>
  <si>
    <t>48259213</t>
  </si>
  <si>
    <t>45777112</t>
  </si>
  <si>
    <t>48212014</t>
  </si>
  <si>
    <t>54620_B_B1</t>
  </si>
  <si>
    <t>54620</t>
  </si>
  <si>
    <t>6637711</t>
  </si>
  <si>
    <t>87334713</t>
  </si>
  <si>
    <t>83608412</t>
  </si>
  <si>
    <t>118356914</t>
  </si>
  <si>
    <t>10100911</t>
  </si>
  <si>
    <t>PINETREE POWER FITCHBURG INC</t>
  </si>
  <si>
    <t>118357014</t>
  </si>
  <si>
    <t>54625_B_1</t>
  </si>
  <si>
    <t>54625</t>
  </si>
  <si>
    <t>4843611</t>
  </si>
  <si>
    <t>29689713</t>
  </si>
  <si>
    <t>28454612</t>
  </si>
  <si>
    <t>13803814</t>
  </si>
  <si>
    <t>50290005</t>
  </si>
  <si>
    <t>COVANTA PLYMOUTH RENEWABLE ENERGY/ PLYMOUTH</t>
  </si>
  <si>
    <t>93135914</t>
  </si>
  <si>
    <t>54625_B_2</t>
  </si>
  <si>
    <t>29689613</t>
  </si>
  <si>
    <t>28454712</t>
  </si>
  <si>
    <t>13803914</t>
  </si>
  <si>
    <t>93136014</t>
  </si>
  <si>
    <t>54626_B_BL01</t>
  </si>
  <si>
    <t>54626</t>
  </si>
  <si>
    <t>BL01</t>
  </si>
  <si>
    <t>4197111</t>
  </si>
  <si>
    <t>33770513</t>
  </si>
  <si>
    <t>32226612</t>
  </si>
  <si>
    <t>143636114</t>
  </si>
  <si>
    <t>MT POSO COGENERATION COMPANY</t>
  </si>
  <si>
    <t>54627_B_A</t>
  </si>
  <si>
    <t>54627</t>
  </si>
  <si>
    <t>919611</t>
  </si>
  <si>
    <t>46528013</t>
  </si>
  <si>
    <t>44205712</t>
  </si>
  <si>
    <t>46010014</t>
  </si>
  <si>
    <t>10101101</t>
  </si>
  <si>
    <t>NEW HOPE POWER COMPANY</t>
  </si>
  <si>
    <t>46009914</t>
  </si>
  <si>
    <t>46009814</t>
  </si>
  <si>
    <t>92700014</t>
  </si>
  <si>
    <t>54627_B_B</t>
  </si>
  <si>
    <t>46528113</t>
  </si>
  <si>
    <t>44206012</t>
  </si>
  <si>
    <t>46009714</t>
  </si>
  <si>
    <t>46009614</t>
  </si>
  <si>
    <t>46009514</t>
  </si>
  <si>
    <t>46009414</t>
  </si>
  <si>
    <t>54627_B_C</t>
  </si>
  <si>
    <t>46528213</t>
  </si>
  <si>
    <t>44205912</t>
  </si>
  <si>
    <t>46009314</t>
  </si>
  <si>
    <t>46009214</t>
  </si>
  <si>
    <t>46009114</t>
  </si>
  <si>
    <t>46009014</t>
  </si>
  <si>
    <t>54637_G_GCG1</t>
  </si>
  <si>
    <t>54637</t>
  </si>
  <si>
    <t>GCG1</t>
  </si>
  <si>
    <t>4945211</t>
  </si>
  <si>
    <t>30212713</t>
  </si>
  <si>
    <t>28993412</t>
  </si>
  <si>
    <t>5518214</t>
  </si>
  <si>
    <t>PORT NECHES PLANT</t>
  </si>
  <si>
    <t>54637_G_GCG2</t>
  </si>
  <si>
    <t>GCG2</t>
  </si>
  <si>
    <t>30212613</t>
  </si>
  <si>
    <t>28959312</t>
  </si>
  <si>
    <t>5518314</t>
  </si>
  <si>
    <t>54663_G_GEN1</t>
  </si>
  <si>
    <t>54663</t>
  </si>
  <si>
    <t>33017</t>
  </si>
  <si>
    <t>7237811</t>
  </si>
  <si>
    <t>7568813</t>
  </si>
  <si>
    <t>7488812</t>
  </si>
  <si>
    <t>22126314</t>
  </si>
  <si>
    <t>20300802</t>
  </si>
  <si>
    <t>TURNKEY RECYCLING &amp; ENVIRONMENTAL ENTERP</t>
  </si>
  <si>
    <t>54663_G_GEN2</t>
  </si>
  <si>
    <t>7568713</t>
  </si>
  <si>
    <t>7489412</t>
  </si>
  <si>
    <t>22126414</t>
  </si>
  <si>
    <t>54663_G_GEN3</t>
  </si>
  <si>
    <t>7569013</t>
  </si>
  <si>
    <t>7490012</t>
  </si>
  <si>
    <t>22125914</t>
  </si>
  <si>
    <t>54663_G_GEN4</t>
  </si>
  <si>
    <t>7569113</t>
  </si>
  <si>
    <t>7490112</t>
  </si>
  <si>
    <t>22125814</t>
  </si>
  <si>
    <t>54663_G_GEN5</t>
  </si>
  <si>
    <t>7568413</t>
  </si>
  <si>
    <t>7490212</t>
  </si>
  <si>
    <t>22126714</t>
  </si>
  <si>
    <t>20300801</t>
  </si>
  <si>
    <t>54663_G_GEN6</t>
  </si>
  <si>
    <t>7568313</t>
  </si>
  <si>
    <t>7489812</t>
  </si>
  <si>
    <t>22126814</t>
  </si>
  <si>
    <t>54676_G_G81</t>
  </si>
  <si>
    <t>54676</t>
  </si>
  <si>
    <t>G81</t>
  </si>
  <si>
    <t>48039</t>
  </si>
  <si>
    <t>4897811</t>
  </si>
  <si>
    <t>29106113</t>
  </si>
  <si>
    <t>27878612</t>
  </si>
  <si>
    <t>13273914</t>
  </si>
  <si>
    <t>OYSTER CREEK COGENERATION POWER UNIT 8</t>
  </si>
  <si>
    <t>54676_G_G82</t>
  </si>
  <si>
    <t>G82</t>
  </si>
  <si>
    <t>29106013</t>
  </si>
  <si>
    <t>27878412</t>
  </si>
  <si>
    <t>13274014</t>
  </si>
  <si>
    <t>54676_G_G83</t>
  </si>
  <si>
    <t>G83</t>
  </si>
  <si>
    <t>29105413</t>
  </si>
  <si>
    <t>27879012</t>
  </si>
  <si>
    <t>13274614</t>
  </si>
  <si>
    <t>54677_B_HRB</t>
  </si>
  <si>
    <t>54677</t>
  </si>
  <si>
    <t>HRB</t>
  </si>
  <si>
    <t>22087</t>
  </si>
  <si>
    <t>5608111</t>
  </si>
  <si>
    <t>79986713</t>
  </si>
  <si>
    <t>71112112</t>
  </si>
  <si>
    <t>103301314</t>
  </si>
  <si>
    <t>10200804</t>
  </si>
  <si>
    <t>Rain CII Carbon LLC - Chalmette Coke Plant &amp; Chalmette Terminal</t>
  </si>
  <si>
    <t>54693_G_GT#1</t>
  </si>
  <si>
    <t>54693</t>
  </si>
  <si>
    <t>GT#1</t>
  </si>
  <si>
    <t>2986311</t>
  </si>
  <si>
    <t>38380913</t>
  </si>
  <si>
    <t>62211612</t>
  </si>
  <si>
    <t>15375014</t>
  </si>
  <si>
    <t>YORK PLT HOLDINGS LLC/SPRINGETTSBURY TWP</t>
  </si>
  <si>
    <t>54693_G_GT#2</t>
  </si>
  <si>
    <t>GT#2</t>
  </si>
  <si>
    <t>38381013</t>
  </si>
  <si>
    <t>62211712</t>
  </si>
  <si>
    <t>15374914</t>
  </si>
  <si>
    <t>54693_G_GT#5</t>
  </si>
  <si>
    <t>GT#5</t>
  </si>
  <si>
    <t>38381313</t>
  </si>
  <si>
    <t>62211812</t>
  </si>
  <si>
    <t>15374614</t>
  </si>
  <si>
    <t>54693_G_GT#6</t>
  </si>
  <si>
    <t>GT#6</t>
  </si>
  <si>
    <t>38380813</t>
  </si>
  <si>
    <t>62211912</t>
  </si>
  <si>
    <t>15375114</t>
  </si>
  <si>
    <t>54723_G_UNT1</t>
  </si>
  <si>
    <t>54723</t>
  </si>
  <si>
    <t>13420413</t>
  </si>
  <si>
    <t>13238312</t>
  </si>
  <si>
    <t>331114</t>
  </si>
  <si>
    <t>150252114</t>
  </si>
  <si>
    <t>54746_B_1</t>
  </si>
  <si>
    <t>54746</t>
  </si>
  <si>
    <t>8220011</t>
  </si>
  <si>
    <t>5253913</t>
  </si>
  <si>
    <t>5082212</t>
  </si>
  <si>
    <t>17214514</t>
  </si>
  <si>
    <t>WHEELABRATOR FALLS INC/FALLS TWP</t>
  </si>
  <si>
    <t>17214414</t>
  </si>
  <si>
    <t>50290006</t>
  </si>
  <si>
    <t>54746_B_2</t>
  </si>
  <si>
    <t>5254013</t>
  </si>
  <si>
    <t>5082312</t>
  </si>
  <si>
    <t>17214314</t>
  </si>
  <si>
    <t>17214214</t>
  </si>
  <si>
    <t>54748_G_G1</t>
  </si>
  <si>
    <t>54748</t>
  </si>
  <si>
    <t>G1</t>
  </si>
  <si>
    <t>6158311</t>
  </si>
  <si>
    <t>15887413</t>
  </si>
  <si>
    <t>15504812</t>
  </si>
  <si>
    <t>4709914</t>
  </si>
  <si>
    <t>PORT NECHES ASU COGEN PLANT</t>
  </si>
  <si>
    <t>325120</t>
  </si>
  <si>
    <t>54758_B_BW1</t>
  </si>
  <si>
    <t>54758</t>
  </si>
  <si>
    <t>BW1</t>
  </si>
  <si>
    <t>8501611</t>
  </si>
  <si>
    <t>962013</t>
  </si>
  <si>
    <t>885812</t>
  </si>
  <si>
    <t>48266314</t>
  </si>
  <si>
    <t>WHEELABRATOR LISBON INC</t>
  </si>
  <si>
    <t>54758_B_BW2</t>
  </si>
  <si>
    <t>BW2</t>
  </si>
  <si>
    <t>961813</t>
  </si>
  <si>
    <t>96623812</t>
  </si>
  <si>
    <t>48266714</t>
  </si>
  <si>
    <t>54768_G_GEN1</t>
  </si>
  <si>
    <t>54768</t>
  </si>
  <si>
    <t>456011</t>
  </si>
  <si>
    <t>48853413</t>
  </si>
  <si>
    <t>46265312</t>
  </si>
  <si>
    <t>60604014</t>
  </si>
  <si>
    <t>LIVE OAK LIMITED</t>
  </si>
  <si>
    <t>54781_G_SU1</t>
  </si>
  <si>
    <t>54781</t>
  </si>
  <si>
    <t>SU1</t>
  </si>
  <si>
    <t>51800</t>
  </si>
  <si>
    <t>6894711</t>
  </si>
  <si>
    <t>12959313</t>
  </si>
  <si>
    <t>12833512</t>
  </si>
  <si>
    <t>2040014</t>
  </si>
  <si>
    <t>Pow Gen (Suffolk) &amp; Suff Energy Partners</t>
  </si>
  <si>
    <t>54817_G_ST-1</t>
  </si>
  <si>
    <t>54817</t>
  </si>
  <si>
    <t>ST-1</t>
  </si>
  <si>
    <t>48251</t>
  </si>
  <si>
    <t>6364211</t>
  </si>
  <si>
    <t>15353213</t>
  </si>
  <si>
    <t>15020712</t>
  </si>
  <si>
    <t>5348514</t>
  </si>
  <si>
    <t>JOHNSON COUNTY GENERATION FACILITY</t>
  </si>
  <si>
    <t>54844_G_GOR3</t>
  </si>
  <si>
    <t>54844</t>
  </si>
  <si>
    <t>GOR3</t>
  </si>
  <si>
    <t>51109</t>
  </si>
  <si>
    <t>5040011</t>
  </si>
  <si>
    <t>28682913</t>
  </si>
  <si>
    <t>27500512</t>
  </si>
  <si>
    <t>263314</t>
  </si>
  <si>
    <t>Dominion-Gordonsville Power Station</t>
  </si>
  <si>
    <t>54844_G_GOR4</t>
  </si>
  <si>
    <t>GOR4</t>
  </si>
  <si>
    <t>28683113</t>
  </si>
  <si>
    <t>27500412</t>
  </si>
  <si>
    <t>262914</t>
  </si>
  <si>
    <t>54914_G_03</t>
  </si>
  <si>
    <t>54914</t>
  </si>
  <si>
    <t>36047</t>
  </si>
  <si>
    <t>8105011</t>
  </si>
  <si>
    <t>4819813</t>
  </si>
  <si>
    <t>4664112</t>
  </si>
  <si>
    <t>167009014</t>
  </si>
  <si>
    <t>20200104</t>
  </si>
  <si>
    <t>BROOKLYN NAVY YARD COGENERATION PLANT</t>
  </si>
  <si>
    <t>54914_G_04</t>
  </si>
  <si>
    <t>04</t>
  </si>
  <si>
    <t>4819913</t>
  </si>
  <si>
    <t>4664212</t>
  </si>
  <si>
    <t>167200714</t>
  </si>
  <si>
    <t>54945_B_11</t>
  </si>
  <si>
    <t>54945</t>
  </si>
  <si>
    <t>715611</t>
  </si>
  <si>
    <t>46362913</t>
  </si>
  <si>
    <t>44038712</t>
  </si>
  <si>
    <t>48106314</t>
  </si>
  <si>
    <t>MIRA / MID-CONNECTICUT</t>
  </si>
  <si>
    <t>48106114</t>
  </si>
  <si>
    <t>54945_B_12</t>
  </si>
  <si>
    <t>46362613</t>
  </si>
  <si>
    <t>48107014</t>
  </si>
  <si>
    <t>48106914</t>
  </si>
  <si>
    <t>54945_B_13</t>
  </si>
  <si>
    <t>46362713</t>
  </si>
  <si>
    <t>48106614</t>
  </si>
  <si>
    <t>48106514</t>
  </si>
  <si>
    <t>54974_G_UNT1</t>
  </si>
  <si>
    <t>54974</t>
  </si>
  <si>
    <t>39051</t>
  </si>
  <si>
    <t>10698611</t>
  </si>
  <si>
    <t>58689313</t>
  </si>
  <si>
    <t>68267412</t>
  </si>
  <si>
    <t>157775114</t>
  </si>
  <si>
    <t>Sauder Woodworking Cogeneration Facility (0326000079)</t>
  </si>
  <si>
    <t>54974_G_UNT2</t>
  </si>
  <si>
    <t>58689413</t>
  </si>
  <si>
    <t>157775214</t>
  </si>
  <si>
    <t>54998_B_12300</t>
  </si>
  <si>
    <t>54998</t>
  </si>
  <si>
    <t>12300</t>
  </si>
  <si>
    <t>51740</t>
  </si>
  <si>
    <t>4183011</t>
  </si>
  <si>
    <t>32657113</t>
  </si>
  <si>
    <t>31208512</t>
  </si>
  <si>
    <t>1879314</t>
  </si>
  <si>
    <t>Wheelabrator Portsmouth Inc, RDF Facility</t>
  </si>
  <si>
    <t>150271314</t>
  </si>
  <si>
    <t>150271414</t>
  </si>
  <si>
    <t>30701220</t>
  </si>
  <si>
    <t>150271514</t>
  </si>
  <si>
    <t>54998_B_12400</t>
  </si>
  <si>
    <t>12400</t>
  </si>
  <si>
    <t>32657713</t>
  </si>
  <si>
    <t>31208812</t>
  </si>
  <si>
    <t>1878414</t>
  </si>
  <si>
    <t>150271714</t>
  </si>
  <si>
    <t>150271814</t>
  </si>
  <si>
    <t>150271914</t>
  </si>
  <si>
    <t>54998_B_12500</t>
  </si>
  <si>
    <t>12500</t>
  </si>
  <si>
    <t>32657613</t>
  </si>
  <si>
    <t>31209212</t>
  </si>
  <si>
    <t>1878614</t>
  </si>
  <si>
    <t>150272114</t>
  </si>
  <si>
    <t>150272214</t>
  </si>
  <si>
    <t>150272314</t>
  </si>
  <si>
    <t>54998_B_12600</t>
  </si>
  <si>
    <t>12600</t>
  </si>
  <si>
    <t>32657513</t>
  </si>
  <si>
    <t>31208412</t>
  </si>
  <si>
    <t>1878714</t>
  </si>
  <si>
    <t>150272514</t>
  </si>
  <si>
    <t>150272614</t>
  </si>
  <si>
    <t>150272714</t>
  </si>
  <si>
    <t>550_B_1</t>
  </si>
  <si>
    <t>550</t>
  </si>
  <si>
    <t>53065</t>
  </si>
  <si>
    <t>6210511</t>
  </si>
  <si>
    <t>15570613</t>
  </si>
  <si>
    <t>15228812</t>
  </si>
  <si>
    <t>2143114</t>
  </si>
  <si>
    <t>Avista</t>
  </si>
  <si>
    <t>88374614</t>
  </si>
  <si>
    <t>550_G_2</t>
  </si>
  <si>
    <t>15570713</t>
  </si>
  <si>
    <t>15228712</t>
  </si>
  <si>
    <t>2143014</t>
  </si>
  <si>
    <t>55010_G_STG1</t>
  </si>
  <si>
    <t>55010</t>
  </si>
  <si>
    <t>STG1</t>
  </si>
  <si>
    <t>27163</t>
  </si>
  <si>
    <t>6785711</t>
  </si>
  <si>
    <t>13590113</t>
  </si>
  <si>
    <t>13395712</t>
  </si>
  <si>
    <t>27735714</t>
  </si>
  <si>
    <t>LSP Cottage Grove Cogeneration Facility</t>
  </si>
  <si>
    <t>55040_G_ST1</t>
  </si>
  <si>
    <t>55040</t>
  </si>
  <si>
    <t>13153</t>
  </si>
  <si>
    <t>15560111</t>
  </si>
  <si>
    <t>98129413</t>
  </si>
  <si>
    <t>95461812</t>
  </si>
  <si>
    <t>137133714</t>
  </si>
  <si>
    <t>Mid-Georgia Cogen LP</t>
  </si>
  <si>
    <t>55047_G_STG1</t>
  </si>
  <si>
    <t>55047</t>
  </si>
  <si>
    <t>6422111</t>
  </si>
  <si>
    <t>16816513</t>
  </si>
  <si>
    <t>16367612</t>
  </si>
  <si>
    <t>8904314</t>
  </si>
  <si>
    <t>PASADENA COGENERATION</t>
  </si>
  <si>
    <t>55047_G_STG2</t>
  </si>
  <si>
    <t>STG2</t>
  </si>
  <si>
    <t>16816613</t>
  </si>
  <si>
    <t>8904214</t>
  </si>
  <si>
    <t>55051_G_X773</t>
  </si>
  <si>
    <t>55051</t>
  </si>
  <si>
    <t>X773</t>
  </si>
  <si>
    <t>7227011</t>
  </si>
  <si>
    <t>80974613</t>
  </si>
  <si>
    <t>72095012</t>
  </si>
  <si>
    <t>104405514</t>
  </si>
  <si>
    <t>Axiall LLC - Plaquemine Facility</t>
  </si>
  <si>
    <t>55051_G_X774</t>
  </si>
  <si>
    <t>X774</t>
  </si>
  <si>
    <t>80977513</t>
  </si>
  <si>
    <t>72100512</t>
  </si>
  <si>
    <t>104408614</t>
  </si>
  <si>
    <t>55051_G_X775</t>
  </si>
  <si>
    <t>X775</t>
  </si>
  <si>
    <t>80981713</t>
  </si>
  <si>
    <t>72102412</t>
  </si>
  <si>
    <t>104412914</t>
  </si>
  <si>
    <t>55068_G_GEN3</t>
  </si>
  <si>
    <t>55068</t>
  </si>
  <si>
    <t>7719211</t>
  </si>
  <si>
    <t>2941613</t>
  </si>
  <si>
    <t>2812712</t>
  </si>
  <si>
    <t>129288714</t>
  </si>
  <si>
    <t>MAINE INDEPENDENCE STATION</t>
  </si>
  <si>
    <t>55075_G_ST01</t>
  </si>
  <si>
    <t>55075</t>
  </si>
  <si>
    <t>ST01</t>
  </si>
  <si>
    <t>05069</t>
  </si>
  <si>
    <t>7785211</t>
  </si>
  <si>
    <t>2877913</t>
  </si>
  <si>
    <t>2772012</t>
  </si>
  <si>
    <t>62154314</t>
  </si>
  <si>
    <t>PINE BLUFF ENERGY CENTER</t>
  </si>
  <si>
    <t>55084_G_GE1</t>
  </si>
  <si>
    <t>55084</t>
  </si>
  <si>
    <t>GE1</t>
  </si>
  <si>
    <t>353611</t>
  </si>
  <si>
    <t>50083213</t>
  </si>
  <si>
    <t>47180412</t>
  </si>
  <si>
    <t>60371314</t>
  </si>
  <si>
    <t>CROCKETT COGENERATION, A CAL LTD PARTNERSHIP</t>
  </si>
  <si>
    <t>55086_G_STG</t>
  </si>
  <si>
    <t>55086</t>
  </si>
  <si>
    <t>48409</t>
  </si>
  <si>
    <t>5780011</t>
  </si>
  <si>
    <t>21678313</t>
  </si>
  <si>
    <t>20776712</t>
  </si>
  <si>
    <t>3595114</t>
  </si>
  <si>
    <t>GREGORY POWER FACILITY</t>
  </si>
  <si>
    <t>55090_G_GEN1</t>
  </si>
  <si>
    <t>55090</t>
  </si>
  <si>
    <t>8271811</t>
  </si>
  <si>
    <t>104452113</t>
  </si>
  <si>
    <t>124303012</t>
  </si>
  <si>
    <t>148206114</t>
  </si>
  <si>
    <t>Stimson Lumber Company - Plummer Operation</t>
  </si>
  <si>
    <t>88181</t>
  </si>
  <si>
    <t>55093_G_UNT1</t>
  </si>
  <si>
    <t>55093</t>
  </si>
  <si>
    <t>25005</t>
  </si>
  <si>
    <t>6622811</t>
  </si>
  <si>
    <t>87650813</t>
  </si>
  <si>
    <t>83827112</t>
  </si>
  <si>
    <t>118899014</t>
  </si>
  <si>
    <t>MM TAUNTON ENERGY LLC</t>
  </si>
  <si>
    <t>55093_G_UNT2</t>
  </si>
  <si>
    <t>87650913</t>
  </si>
  <si>
    <t>83827212</t>
  </si>
  <si>
    <t>118899114</t>
  </si>
  <si>
    <t>55093_G_UNT3</t>
  </si>
  <si>
    <t>UNT3</t>
  </si>
  <si>
    <t>102337413</t>
  </si>
  <si>
    <t>105859612</t>
  </si>
  <si>
    <t>143771514</t>
  </si>
  <si>
    <t>55093_G_UNT4</t>
  </si>
  <si>
    <t>UNT4</t>
  </si>
  <si>
    <t>102337513</t>
  </si>
  <si>
    <t>105859512</t>
  </si>
  <si>
    <t>143771614</t>
  </si>
  <si>
    <t>55097_G_STG1</t>
  </si>
  <si>
    <t>55097</t>
  </si>
  <si>
    <t>7910611</t>
  </si>
  <si>
    <t>2567813</t>
  </si>
  <si>
    <t>2475612</t>
  </si>
  <si>
    <t>5108514</t>
  </si>
  <si>
    <t>LAMAR POWER PLANT</t>
  </si>
  <si>
    <t>55097_G_STG2</t>
  </si>
  <si>
    <t>2567913</t>
  </si>
  <si>
    <t>2475912</t>
  </si>
  <si>
    <t>5108414</t>
  </si>
  <si>
    <t>55099_G_01</t>
  </si>
  <si>
    <t>55099</t>
  </si>
  <si>
    <t>01</t>
  </si>
  <si>
    <t>22073</t>
  </si>
  <si>
    <t>5836111</t>
  </si>
  <si>
    <t>82087213</t>
  </si>
  <si>
    <t>73130412</t>
  </si>
  <si>
    <t>105606314</t>
  </si>
  <si>
    <t>NRG Sterlington Power LLC - Sterlington Power Plant</t>
  </si>
  <si>
    <t>55099_G_02</t>
  </si>
  <si>
    <t>82087713</t>
  </si>
  <si>
    <t>73130512</t>
  </si>
  <si>
    <t>105606814</t>
  </si>
  <si>
    <t>55099_G_04</t>
  </si>
  <si>
    <t>82087913</t>
  </si>
  <si>
    <t>73129712</t>
  </si>
  <si>
    <t>105607014</t>
  </si>
  <si>
    <t>55099_G_06</t>
  </si>
  <si>
    <t>06</t>
  </si>
  <si>
    <t>82087413</t>
  </si>
  <si>
    <t>73130212</t>
  </si>
  <si>
    <t>105606514</t>
  </si>
  <si>
    <t>55099_G_07</t>
  </si>
  <si>
    <t>07</t>
  </si>
  <si>
    <t>82087113</t>
  </si>
  <si>
    <t>73130112</t>
  </si>
  <si>
    <t>105606214</t>
  </si>
  <si>
    <t>55099_G_09</t>
  </si>
  <si>
    <t>09</t>
  </si>
  <si>
    <t>82087613</t>
  </si>
  <si>
    <t>73129812</t>
  </si>
  <si>
    <t>105606714</t>
  </si>
  <si>
    <t>55099_G_10</t>
  </si>
  <si>
    <t>82088013</t>
  </si>
  <si>
    <t>73130012</t>
  </si>
  <si>
    <t>105607114</t>
  </si>
  <si>
    <t>55122_G_UN1</t>
  </si>
  <si>
    <t>55122</t>
  </si>
  <si>
    <t>6445411</t>
  </si>
  <si>
    <t>16643013</t>
  </si>
  <si>
    <t>16191212</t>
  </si>
  <si>
    <t>4391814</t>
  </si>
  <si>
    <t>BASF TOTAL NAFTA REGION OLEFINS COMPLEX</t>
  </si>
  <si>
    <t>55122_G_UN2</t>
  </si>
  <si>
    <t>16642913</t>
  </si>
  <si>
    <t>16191112</t>
  </si>
  <si>
    <t>4391914</t>
  </si>
  <si>
    <t>55146_G_STG1</t>
  </si>
  <si>
    <t>55146</t>
  </si>
  <si>
    <t>40143</t>
  </si>
  <si>
    <t>7218011</t>
  </si>
  <si>
    <t>10018913</t>
  </si>
  <si>
    <t>9864612</t>
  </si>
  <si>
    <t>15979914</t>
  </si>
  <si>
    <t>GREEN COUNTRY ENERGY PROJECT</t>
  </si>
  <si>
    <t>55155_G_UNT3</t>
  </si>
  <si>
    <t>55155</t>
  </si>
  <si>
    <t>36001</t>
  </si>
  <si>
    <t>7800711</t>
  </si>
  <si>
    <t>3438613</t>
  </si>
  <si>
    <t>58860312</t>
  </si>
  <si>
    <t>88958814</t>
  </si>
  <si>
    <t>ALBANY LANDFILL</t>
  </si>
  <si>
    <t>55168_G_0003</t>
  </si>
  <si>
    <t>55168</t>
  </si>
  <si>
    <t>0003</t>
  </si>
  <si>
    <t>48021</t>
  </si>
  <si>
    <t>3981411</t>
  </si>
  <si>
    <t>35538813</t>
  </si>
  <si>
    <t>33809612</t>
  </si>
  <si>
    <t>13266314</t>
  </si>
  <si>
    <t>BASTROP ENERGY CENTER</t>
  </si>
  <si>
    <t>55170_G_STG</t>
  </si>
  <si>
    <t>55170</t>
  </si>
  <si>
    <t>33015</t>
  </si>
  <si>
    <t>7458411</t>
  </si>
  <si>
    <t>12075013</t>
  </si>
  <si>
    <t>11985712</t>
  </si>
  <si>
    <t>22137014</t>
  </si>
  <si>
    <t>GRANITE RIDGE ENERGY LLC</t>
  </si>
  <si>
    <t>55178_G_ST-1</t>
  </si>
  <si>
    <t>55178</t>
  </si>
  <si>
    <t>29037</t>
  </si>
  <si>
    <t>7359211</t>
  </si>
  <si>
    <t>10993913</t>
  </si>
  <si>
    <t>10948412</t>
  </si>
  <si>
    <t>25099214</t>
  </si>
  <si>
    <t>DOGWOOD ENERGY FACILITY PLEASANT HILL</t>
  </si>
  <si>
    <t>55187_G_ST1</t>
  </si>
  <si>
    <t>55187</t>
  </si>
  <si>
    <t>4057511</t>
  </si>
  <si>
    <t>33490313</t>
  </si>
  <si>
    <t>31935412</t>
  </si>
  <si>
    <t>8765114</t>
  </si>
  <si>
    <t>CHANNELVIEW COGENERATION FACILITY</t>
  </si>
  <si>
    <t>55188_G_PT31</t>
  </si>
  <si>
    <t>55188</t>
  </si>
  <si>
    <t>PT31</t>
  </si>
  <si>
    <t>17161</t>
  </si>
  <si>
    <t>4594711</t>
  </si>
  <si>
    <t>28237413</t>
  </si>
  <si>
    <t>27078912</t>
  </si>
  <si>
    <t>43151414</t>
  </si>
  <si>
    <t>Cordova Energy Co LLC</t>
  </si>
  <si>
    <t>Morris Cogeneration LLC</t>
  </si>
  <si>
    <t>55216_G_STG1</t>
  </si>
  <si>
    <t>55216</t>
  </si>
  <si>
    <t>17063</t>
  </si>
  <si>
    <t>3348811</t>
  </si>
  <si>
    <t>91319913</t>
  </si>
  <si>
    <t>87506612</t>
  </si>
  <si>
    <t>124457814</t>
  </si>
  <si>
    <t>55217_G_STG3</t>
  </si>
  <si>
    <t>55217</t>
  </si>
  <si>
    <t>STG3</t>
  </si>
  <si>
    <t>148911</t>
  </si>
  <si>
    <t>51468813</t>
  </si>
  <si>
    <t>48376512</t>
  </si>
  <si>
    <t>59470414</t>
  </si>
  <si>
    <t>LOS MEDANOS ENERGY CENTER</t>
  </si>
  <si>
    <t>55220_G_A03</t>
  </si>
  <si>
    <t>55220</t>
  </si>
  <si>
    <t>A03</t>
  </si>
  <si>
    <t>28007</t>
  </si>
  <si>
    <t>7036511</t>
  </si>
  <si>
    <t>14202413</t>
  </si>
  <si>
    <t>13983912</t>
  </si>
  <si>
    <t>24864514</t>
  </si>
  <si>
    <t>Entergy Mississippi Attala Plant</t>
  </si>
  <si>
    <t>55230_G_ST1</t>
  </si>
  <si>
    <t>55230</t>
  </si>
  <si>
    <t>13385011</t>
  </si>
  <si>
    <t>71004013</t>
  </si>
  <si>
    <t>65283812</t>
  </si>
  <si>
    <t>98378714</t>
  </si>
  <si>
    <t>JACK COUNTY GENERATION FACILITY</t>
  </si>
  <si>
    <t>48237</t>
  </si>
  <si>
    <t>55230_G_ST2</t>
  </si>
  <si>
    <t>ST2</t>
  </si>
  <si>
    <t>99311113</t>
  </si>
  <si>
    <t>96230312</t>
  </si>
  <si>
    <t>138995914</t>
  </si>
  <si>
    <t>55231_G_STG</t>
  </si>
  <si>
    <t>55231</t>
  </si>
  <si>
    <t>4724611</t>
  </si>
  <si>
    <t>27721313</t>
  </si>
  <si>
    <t>86083712</t>
  </si>
  <si>
    <t>13537014</t>
  </si>
  <si>
    <t>LIBERTY ELEC POWER LLC/EDDYSTONE PLT</t>
  </si>
  <si>
    <t>55262_G_CT2</t>
  </si>
  <si>
    <t>55262</t>
  </si>
  <si>
    <t>39173</t>
  </si>
  <si>
    <t>9253611</t>
  </si>
  <si>
    <t>55202813</t>
  </si>
  <si>
    <t>68352312</t>
  </si>
  <si>
    <t>100739214</t>
  </si>
  <si>
    <t>AMP Bowling Green Peaking Plant (0387020378)</t>
  </si>
  <si>
    <t>55263_G_CT2</t>
  </si>
  <si>
    <t>55263</t>
  </si>
  <si>
    <t>39033</t>
  </si>
  <si>
    <t>9289211</t>
  </si>
  <si>
    <t>55698413</t>
  </si>
  <si>
    <t>68238512</t>
  </si>
  <si>
    <t>100645114</t>
  </si>
  <si>
    <t>AMP Galion Generation Station (0317030060)</t>
  </si>
  <si>
    <t>55264_G_CT2</t>
  </si>
  <si>
    <t>55264</t>
  </si>
  <si>
    <t>39069</t>
  </si>
  <si>
    <t>9291911</t>
  </si>
  <si>
    <t>55775113</t>
  </si>
  <si>
    <t>68280312</t>
  </si>
  <si>
    <t>100677414</t>
  </si>
  <si>
    <t>AMP Napoleon Peaking Plant (0335010056)</t>
  </si>
  <si>
    <t>55269_G_STG2</t>
  </si>
  <si>
    <t>55269</t>
  </si>
  <si>
    <t>28033</t>
  </si>
  <si>
    <t>7184711</t>
  </si>
  <si>
    <t>14318913</t>
  </si>
  <si>
    <t>14076812</t>
  </si>
  <si>
    <t>25480014</t>
  </si>
  <si>
    <t>TVA Southaven Combined Cycle Plant</t>
  </si>
  <si>
    <t>55299_G_ST-1</t>
  </si>
  <si>
    <t>55299</t>
  </si>
  <si>
    <t>6510011</t>
  </si>
  <si>
    <t>17458813</t>
  </si>
  <si>
    <t>16983412</t>
  </si>
  <si>
    <t>9193914</t>
  </si>
  <si>
    <t>CHANNEL ENERGY CENTER</t>
  </si>
  <si>
    <t>55309_G_GEN4</t>
  </si>
  <si>
    <t>55309</t>
  </si>
  <si>
    <t>5611511</t>
  </si>
  <si>
    <t>70662813</t>
  </si>
  <si>
    <t>64978612</t>
  </si>
  <si>
    <t>159426514</t>
  </si>
  <si>
    <t>AIR PRODUCTS PORT ARTHUR FACILITY</t>
  </si>
  <si>
    <t>64976412</t>
  </si>
  <si>
    <t>159426614</t>
  </si>
  <si>
    <t>64976212</t>
  </si>
  <si>
    <t>97963114</t>
  </si>
  <si>
    <t>55313_G_CTG1</t>
  </si>
  <si>
    <t>55313</t>
  </si>
  <si>
    <t>5746611</t>
  </si>
  <si>
    <t>21812113</t>
  </si>
  <si>
    <t>20905812</t>
  </si>
  <si>
    <t>3821814</t>
  </si>
  <si>
    <t>INGLESIDE PLANT</t>
  </si>
  <si>
    <t>55313_G_CTG2</t>
  </si>
  <si>
    <t>21812013</t>
  </si>
  <si>
    <t>20908712</t>
  </si>
  <si>
    <t>3821914</t>
  </si>
  <si>
    <t>55418_G_ST1</t>
  </si>
  <si>
    <t>55418</t>
  </si>
  <si>
    <t>05059</t>
  </si>
  <si>
    <t>1119311</t>
  </si>
  <si>
    <t>46771413</t>
  </si>
  <si>
    <t>44381212</t>
  </si>
  <si>
    <t>62633114</t>
  </si>
  <si>
    <t>Entergy Arkansas, Inc. - Hot Spring Energy Facility</t>
  </si>
  <si>
    <t>55457_G_ST1</t>
  </si>
  <si>
    <t>55457</t>
  </si>
  <si>
    <t>40087</t>
  </si>
  <si>
    <t>882511</t>
  </si>
  <si>
    <t>47401413</t>
  </si>
  <si>
    <t>44953212</t>
  </si>
  <si>
    <t>17060814</t>
  </si>
  <si>
    <t>MCCLAIN ENGRY FACLTY</t>
  </si>
  <si>
    <t>55517_G_CTG6</t>
  </si>
  <si>
    <t>55517</t>
  </si>
  <si>
    <t>CTG6</t>
  </si>
  <si>
    <t>09009</t>
  </si>
  <si>
    <t>14624011</t>
  </si>
  <si>
    <t>125574413</t>
  </si>
  <si>
    <t>127422012</t>
  </si>
  <si>
    <t>180556814</t>
  </si>
  <si>
    <t>Wallingford Energy LLC</t>
  </si>
  <si>
    <t>55517_G_CTG7</t>
  </si>
  <si>
    <t>CTG7</t>
  </si>
  <si>
    <t>125574513</t>
  </si>
  <si>
    <t>127422112</t>
  </si>
  <si>
    <t>180556914</t>
  </si>
  <si>
    <t>55589_G_3</t>
  </si>
  <si>
    <t>55589</t>
  </si>
  <si>
    <t>6119111</t>
  </si>
  <si>
    <t>87623713</t>
  </si>
  <si>
    <t>83809712</t>
  </si>
  <si>
    <t>118849814</t>
  </si>
  <si>
    <t>20100801</t>
  </si>
  <si>
    <t>GAS RECOVERY SERVICES</t>
  </si>
  <si>
    <t>55650_G_GE20</t>
  </si>
  <si>
    <t>55650</t>
  </si>
  <si>
    <t>GE20</t>
  </si>
  <si>
    <t>3834311</t>
  </si>
  <si>
    <t>36962913</t>
  </si>
  <si>
    <t>35220012</t>
  </si>
  <si>
    <t>47400514</t>
  </si>
  <si>
    <t>PLAINS END, LLC</t>
  </si>
  <si>
    <t>55661_G_ST</t>
  </si>
  <si>
    <t>55661</t>
  </si>
  <si>
    <t>ST</t>
  </si>
  <si>
    <t>7458511</t>
  </si>
  <si>
    <t>12074113</t>
  </si>
  <si>
    <t>11985212</t>
  </si>
  <si>
    <t>22136814</t>
  </si>
  <si>
    <t>ESSENTIAL POWER NEWINGTON LLC</t>
  </si>
  <si>
    <t>55667_G_G3</t>
  </si>
  <si>
    <t>55667</t>
  </si>
  <si>
    <t>G3</t>
  </si>
  <si>
    <t>12796911</t>
  </si>
  <si>
    <t>89392613</t>
  </si>
  <si>
    <t>62165912</t>
  </si>
  <si>
    <t>121121614</t>
  </si>
  <si>
    <t>LOWER MT BETHEL ENERGY LLC/BANGOR</t>
  </si>
  <si>
    <t>55687_G_ST1</t>
  </si>
  <si>
    <t>55687</t>
  </si>
  <si>
    <t>9398411</t>
  </si>
  <si>
    <t>55599513</t>
  </si>
  <si>
    <t>50971612</t>
  </si>
  <si>
    <t>68235514</t>
  </si>
  <si>
    <t>NV Energy-Walter Higgins</t>
  </si>
  <si>
    <t>55765_G_TG1</t>
  </si>
  <si>
    <t>55765</t>
  </si>
  <si>
    <t>3883611</t>
  </si>
  <si>
    <t>37138513</t>
  </si>
  <si>
    <t>35390712</t>
  </si>
  <si>
    <t>13501414</t>
  </si>
  <si>
    <t>GREEN KNIGHT/PLAINFIELD LANDFILL GAS</t>
  </si>
  <si>
    <t>55765_G_TG2</t>
  </si>
  <si>
    <t>37138313</t>
  </si>
  <si>
    <t>35390612</t>
  </si>
  <si>
    <t>13501614</t>
  </si>
  <si>
    <t>55765_G_TG3</t>
  </si>
  <si>
    <t>37138413</t>
  </si>
  <si>
    <t>35390512</t>
  </si>
  <si>
    <t>13501514</t>
  </si>
  <si>
    <t>55835_G_STG1</t>
  </si>
  <si>
    <t>55835</t>
  </si>
  <si>
    <t>08123</t>
  </si>
  <si>
    <t>12868211</t>
  </si>
  <si>
    <t>68880013</t>
  </si>
  <si>
    <t>63247112</t>
  </si>
  <si>
    <t>94877814</t>
  </si>
  <si>
    <t>PUBLIC SERV - ROCKY MOUNTAIN ENERGY</t>
  </si>
  <si>
    <t>55874_G_8</t>
  </si>
  <si>
    <t>55874</t>
  </si>
  <si>
    <t>10436611</t>
  </si>
  <si>
    <t>58173713</t>
  </si>
  <si>
    <t>49382612</t>
  </si>
  <si>
    <t>68462914</t>
  </si>
  <si>
    <t>WELLHEAD POWER PANOCHE, LLC.</t>
  </si>
  <si>
    <t>55882_B_BLR1</t>
  </si>
  <si>
    <t>55882</t>
  </si>
  <si>
    <t>53027</t>
  </si>
  <si>
    <t>9048311</t>
  </si>
  <si>
    <t>58390413</t>
  </si>
  <si>
    <t>51251712</t>
  </si>
  <si>
    <t>150849514</t>
  </si>
  <si>
    <t>Sierra Pacific Industries - Cogeneration</t>
  </si>
  <si>
    <t>150849714</t>
  </si>
  <si>
    <t>55885_G_CAT35</t>
  </si>
  <si>
    <t>55885</t>
  </si>
  <si>
    <t>CAT35</t>
  </si>
  <si>
    <t>6011111</t>
  </si>
  <si>
    <t>110237513</t>
  </si>
  <si>
    <t>113845412</t>
  </si>
  <si>
    <t>156030314</t>
  </si>
  <si>
    <t>Oaks Landfill (Gas to Energy)</t>
  </si>
  <si>
    <t>55885_G_GEJGC</t>
  </si>
  <si>
    <t>GEJGC</t>
  </si>
  <si>
    <t>110237413</t>
  </si>
  <si>
    <t>113845312</t>
  </si>
  <si>
    <t>156030214</t>
  </si>
  <si>
    <t>55933_G_TCC1</t>
  </si>
  <si>
    <t>55933</t>
  </si>
  <si>
    <t>TCC1</t>
  </si>
  <si>
    <t>10009011</t>
  </si>
  <si>
    <t>120979113</t>
  </si>
  <si>
    <t>123116712</t>
  </si>
  <si>
    <t>171664214</t>
  </si>
  <si>
    <t>999</t>
  </si>
  <si>
    <t>GWF ENERGY, LLC - TRACY PEAKER POWER PLANT</t>
  </si>
  <si>
    <t>55964_G_1</t>
  </si>
  <si>
    <t>55964</t>
  </si>
  <si>
    <t>6413511</t>
  </si>
  <si>
    <t>94905113</t>
  </si>
  <si>
    <t>91711212</t>
  </si>
  <si>
    <t>129960314</t>
  </si>
  <si>
    <t>Brown Station Road Sanitary Landfill</t>
  </si>
  <si>
    <t>55976_G_401</t>
  </si>
  <si>
    <t>55976</t>
  </si>
  <si>
    <t>401</t>
  </si>
  <si>
    <t>67433413</t>
  </si>
  <si>
    <t>62036912</t>
  </si>
  <si>
    <t>93008714</t>
  </si>
  <si>
    <t>55997_G_10</t>
  </si>
  <si>
    <t>55997</t>
  </si>
  <si>
    <t>42055</t>
  </si>
  <si>
    <t>10722111</t>
  </si>
  <si>
    <t>58850613</t>
  </si>
  <si>
    <t>54441412</t>
  </si>
  <si>
    <t>76872514</t>
  </si>
  <si>
    <t>CHAMBERSBURG BORO/ORCHARD PARK GENERATING STA</t>
  </si>
  <si>
    <t>76832914</t>
  </si>
  <si>
    <t>55997_G_11</t>
  </si>
  <si>
    <t>58850713</t>
  </si>
  <si>
    <t>54441712</t>
  </si>
  <si>
    <t>76872614</t>
  </si>
  <si>
    <t>76833014</t>
  </si>
  <si>
    <t>55997_G_8</t>
  </si>
  <si>
    <t>58850413</t>
  </si>
  <si>
    <t>54441212</t>
  </si>
  <si>
    <t>76872314</t>
  </si>
  <si>
    <t>76832714</t>
  </si>
  <si>
    <t>55997_G_9</t>
  </si>
  <si>
    <t>58850513</t>
  </si>
  <si>
    <t>54441312</t>
  </si>
  <si>
    <t>76872414</t>
  </si>
  <si>
    <t>76832814</t>
  </si>
  <si>
    <t>Donald Von Raesfeld Power Plant</t>
  </si>
  <si>
    <t>56026_G_STG</t>
  </si>
  <si>
    <t>56026</t>
  </si>
  <si>
    <t>16024011</t>
  </si>
  <si>
    <t>100453713</t>
  </si>
  <si>
    <t>121840412</t>
  </si>
  <si>
    <t>140689614</t>
  </si>
  <si>
    <t>56031_G_STG</t>
  </si>
  <si>
    <t>56031</t>
  </si>
  <si>
    <t>55087</t>
  </si>
  <si>
    <t>15038711</t>
  </si>
  <si>
    <t>91926613</t>
  </si>
  <si>
    <t>88990912</t>
  </si>
  <si>
    <t>125379914</t>
  </si>
  <si>
    <t>WISCONSIN PUBLIC SERVICE CORPORATION - FOX ENERGY CENTER</t>
  </si>
  <si>
    <t>56038_G_1</t>
  </si>
  <si>
    <t>56038</t>
  </si>
  <si>
    <t>6011811</t>
  </si>
  <si>
    <t>88000013</t>
  </si>
  <si>
    <t>84177612</t>
  </si>
  <si>
    <t>174345214</t>
  </si>
  <si>
    <t>University of Maryland</t>
  </si>
  <si>
    <t>119416914</t>
  </si>
  <si>
    <t>119417014</t>
  </si>
  <si>
    <t>56038_G_2</t>
  </si>
  <si>
    <t>88000113</t>
  </si>
  <si>
    <t>84177712</t>
  </si>
  <si>
    <t>123582014</t>
  </si>
  <si>
    <t>119417114</t>
  </si>
  <si>
    <t>119417214</t>
  </si>
  <si>
    <t>119417314</t>
  </si>
  <si>
    <t>56053_G_2</t>
  </si>
  <si>
    <t>56053</t>
  </si>
  <si>
    <t>17023</t>
  </si>
  <si>
    <t>1929611</t>
  </si>
  <si>
    <t>41598513</t>
  </si>
  <si>
    <t>87474212</t>
  </si>
  <si>
    <t>46152114</t>
  </si>
  <si>
    <t>City of Casey</t>
  </si>
  <si>
    <t>39668312</t>
  </si>
  <si>
    <t>56079_B_South</t>
  </si>
  <si>
    <t>56079</t>
  </si>
  <si>
    <t>South</t>
  </si>
  <si>
    <t>05001</t>
  </si>
  <si>
    <t>1091311</t>
  </si>
  <si>
    <t>95975413</t>
  </si>
  <si>
    <t>57826912</t>
  </si>
  <si>
    <t>133961714</t>
  </si>
  <si>
    <t>RICELAND FOODS INC - SOY DIV - STUTTGART</t>
  </si>
  <si>
    <t>311224</t>
  </si>
  <si>
    <t>56098_G_1</t>
  </si>
  <si>
    <t>56098</t>
  </si>
  <si>
    <t>38097</t>
  </si>
  <si>
    <t>10613311</t>
  </si>
  <si>
    <t>64319513</t>
  </si>
  <si>
    <t>59089412</t>
  </si>
  <si>
    <t>89272814</t>
  </si>
  <si>
    <t>Peak Load Generators</t>
  </si>
  <si>
    <t>56098_G_2</t>
  </si>
  <si>
    <t>64319613</t>
  </si>
  <si>
    <t>59089512</t>
  </si>
  <si>
    <t>89272914</t>
  </si>
  <si>
    <t>56102_G_ST1</t>
  </si>
  <si>
    <t>56102</t>
  </si>
  <si>
    <t>49023</t>
  </si>
  <si>
    <t>9093511</t>
  </si>
  <si>
    <t>72099513</t>
  </si>
  <si>
    <t>66227712</t>
  </si>
  <si>
    <t>99837414</t>
  </si>
  <si>
    <t>PacifiCorp- Currant Creek Power Plant</t>
  </si>
  <si>
    <t>56116_G_8</t>
  </si>
  <si>
    <t>56116</t>
  </si>
  <si>
    <t>17025</t>
  </si>
  <si>
    <t>1944711</t>
  </si>
  <si>
    <t>41588713</t>
  </si>
  <si>
    <t>39659012</t>
  </si>
  <si>
    <t>46050314</t>
  </si>
  <si>
    <t>Illinois Municipal Electric Agency</t>
  </si>
  <si>
    <t>93526012</t>
  </si>
  <si>
    <t>56117_G_1</t>
  </si>
  <si>
    <t>56117</t>
  </si>
  <si>
    <t>1944811</t>
  </si>
  <si>
    <t>41588513</t>
  </si>
  <si>
    <t>87474812</t>
  </si>
  <si>
    <t>46049914</t>
  </si>
  <si>
    <t>City of Flora</t>
  </si>
  <si>
    <t>39658912</t>
  </si>
  <si>
    <t>56117_G_2</t>
  </si>
  <si>
    <t>41588313</t>
  </si>
  <si>
    <t>39658512</t>
  </si>
  <si>
    <t>46050114</t>
  </si>
  <si>
    <t>55938612</t>
  </si>
  <si>
    <t>56117_G_3</t>
  </si>
  <si>
    <t>41588413</t>
  </si>
  <si>
    <t>87474912</t>
  </si>
  <si>
    <t>46050014</t>
  </si>
  <si>
    <t>55938712</t>
  </si>
  <si>
    <t>56118_G_4</t>
  </si>
  <si>
    <t>56118</t>
  </si>
  <si>
    <t>41588613</t>
  </si>
  <si>
    <t>39658812</t>
  </si>
  <si>
    <t>46049814</t>
  </si>
  <si>
    <t>55938512</t>
  </si>
  <si>
    <t>56118_G_5</t>
  </si>
  <si>
    <t>41588213</t>
  </si>
  <si>
    <t>87475012</t>
  </si>
  <si>
    <t>46050214</t>
  </si>
  <si>
    <t>39658612</t>
  </si>
  <si>
    <t>56163_B_4</t>
  </si>
  <si>
    <t>56163</t>
  </si>
  <si>
    <t>49035</t>
  </si>
  <si>
    <t>7569011</t>
  </si>
  <si>
    <t>12314713</t>
  </si>
  <si>
    <t>12247512</t>
  </si>
  <si>
    <t>220614</t>
  </si>
  <si>
    <t>10200201</t>
  </si>
  <si>
    <t>Kennecott Utah Copper LLC- Power Plant  Lab  Tailings Impoundment</t>
  </si>
  <si>
    <t>212319</t>
  </si>
  <si>
    <t>112</t>
  </si>
  <si>
    <t>56184_G_IC1</t>
  </si>
  <si>
    <t>56184</t>
  </si>
  <si>
    <t>06103</t>
  </si>
  <si>
    <t>765911</t>
  </si>
  <si>
    <t>45532413</t>
  </si>
  <si>
    <t>43251912</t>
  </si>
  <si>
    <t>49689814</t>
  </si>
  <si>
    <t>20100707</t>
  </si>
  <si>
    <t>CALIFORNIA POWER HOLDINGS LLC</t>
  </si>
  <si>
    <t>56184_G_IC10</t>
  </si>
  <si>
    <t>IC10</t>
  </si>
  <si>
    <t>45532313</t>
  </si>
  <si>
    <t>43251612</t>
  </si>
  <si>
    <t>167375614</t>
  </si>
  <si>
    <t>56184_G_IC11</t>
  </si>
  <si>
    <t>IC11</t>
  </si>
  <si>
    <t>45532213</t>
  </si>
  <si>
    <t>43251412</t>
  </si>
  <si>
    <t>49690014</t>
  </si>
  <si>
    <t>56184_G_IC12</t>
  </si>
  <si>
    <t>IC12</t>
  </si>
  <si>
    <t>45531013</t>
  </si>
  <si>
    <t>43251312</t>
  </si>
  <si>
    <t>167375714</t>
  </si>
  <si>
    <t>56184_G_IC13</t>
  </si>
  <si>
    <t>IC13</t>
  </si>
  <si>
    <t>45532013</t>
  </si>
  <si>
    <t>43252412</t>
  </si>
  <si>
    <t>167375814</t>
  </si>
  <si>
    <t>56184_G_IC14</t>
  </si>
  <si>
    <t>IC14</t>
  </si>
  <si>
    <t>45532513</t>
  </si>
  <si>
    <t>43252512</t>
  </si>
  <si>
    <t>167375914</t>
  </si>
  <si>
    <t>56184_G_IC15</t>
  </si>
  <si>
    <t>IC15</t>
  </si>
  <si>
    <t>45531913</t>
  </si>
  <si>
    <t>43252612</t>
  </si>
  <si>
    <t>167376014</t>
  </si>
  <si>
    <t>56184_G_IC16</t>
  </si>
  <si>
    <t>IC16</t>
  </si>
  <si>
    <t>45531813</t>
  </si>
  <si>
    <t>43252012</t>
  </si>
  <si>
    <t>167376114</t>
  </si>
  <si>
    <t>56184_G_IC2</t>
  </si>
  <si>
    <t>45531113</t>
  </si>
  <si>
    <t>117101612</t>
  </si>
  <si>
    <t>167376214</t>
  </si>
  <si>
    <t>56184_G_IC3</t>
  </si>
  <si>
    <t>45531713</t>
  </si>
  <si>
    <t>43251512</t>
  </si>
  <si>
    <t>167376314</t>
  </si>
  <si>
    <t>56184_G_IC4</t>
  </si>
  <si>
    <t>45531613</t>
  </si>
  <si>
    <t>43251712</t>
  </si>
  <si>
    <t>167376414</t>
  </si>
  <si>
    <t>56184_G_IC5</t>
  </si>
  <si>
    <t>45531513</t>
  </si>
  <si>
    <t>43252212</t>
  </si>
  <si>
    <t>167376514</t>
  </si>
  <si>
    <t>56184_G_IC6</t>
  </si>
  <si>
    <t>45531413</t>
  </si>
  <si>
    <t>43252712</t>
  </si>
  <si>
    <t>167376614</t>
  </si>
  <si>
    <t>56184_G_IC7</t>
  </si>
  <si>
    <t>45531313</t>
  </si>
  <si>
    <t>43252312</t>
  </si>
  <si>
    <t>167376714</t>
  </si>
  <si>
    <t>56184_G_IC8</t>
  </si>
  <si>
    <t>IC8</t>
  </si>
  <si>
    <t>45531213</t>
  </si>
  <si>
    <t>43252112</t>
  </si>
  <si>
    <t>167376814</t>
  </si>
  <si>
    <t>56184_G_IC9</t>
  </si>
  <si>
    <t>IC9</t>
  </si>
  <si>
    <t>45532113</t>
  </si>
  <si>
    <t>43251212</t>
  </si>
  <si>
    <t>167376914</t>
  </si>
  <si>
    <t>Caithness Long Island Energy Center</t>
  </si>
  <si>
    <t>56234_G_ST01</t>
  </si>
  <si>
    <t>56234</t>
  </si>
  <si>
    <t>15488311</t>
  </si>
  <si>
    <t>96986813</t>
  </si>
  <si>
    <t>93919212</t>
  </si>
  <si>
    <t>135189214</t>
  </si>
  <si>
    <t>135189314</t>
  </si>
  <si>
    <t>10200502</t>
  </si>
  <si>
    <t>56237_G_ST01</t>
  </si>
  <si>
    <t>56237</t>
  </si>
  <si>
    <t>49049</t>
  </si>
  <si>
    <t>12730611</t>
  </si>
  <si>
    <t>72104113</t>
  </si>
  <si>
    <t>66232012</t>
  </si>
  <si>
    <t>99842114</t>
  </si>
  <si>
    <t>PacifiCorp Energy- Lake Side Power Plant</t>
  </si>
  <si>
    <t>56243_G_1</t>
  </si>
  <si>
    <t>56243</t>
  </si>
  <si>
    <t>27111</t>
  </si>
  <si>
    <t>8482511</t>
  </si>
  <si>
    <t>1109313</t>
  </si>
  <si>
    <t>998912</t>
  </si>
  <si>
    <t>27600314</t>
  </si>
  <si>
    <t>Perham Resource Recovery Facility</t>
  </si>
  <si>
    <t>102659414</t>
  </si>
  <si>
    <t>56248_G_101G</t>
  </si>
  <si>
    <t>56248</t>
  </si>
  <si>
    <t>101G</t>
  </si>
  <si>
    <t>22005</t>
  </si>
  <si>
    <t>7445611</t>
  </si>
  <si>
    <t>80858213</t>
  </si>
  <si>
    <t>72002012</t>
  </si>
  <si>
    <t>104280314</t>
  </si>
  <si>
    <t>Shell Chemical LP - Geismar Plant</t>
  </si>
  <si>
    <t>56248_G_201G</t>
  </si>
  <si>
    <t>201G</t>
  </si>
  <si>
    <t>80854713</t>
  </si>
  <si>
    <t>71961012</t>
  </si>
  <si>
    <t>104276814</t>
  </si>
  <si>
    <t>56263_G_Unit1</t>
  </si>
  <si>
    <t>56263</t>
  </si>
  <si>
    <t>Unit1</t>
  </si>
  <si>
    <t>37167</t>
  </si>
  <si>
    <t>13441911</t>
  </si>
  <si>
    <t>74083713</t>
  </si>
  <si>
    <t>68867812</t>
  </si>
  <si>
    <t>101221814</t>
  </si>
  <si>
    <t>NC Municipal Power Agency No. 1, Albemarle Prime Power Park</t>
  </si>
  <si>
    <t>56263_G_Unit2</t>
  </si>
  <si>
    <t>Unit2</t>
  </si>
  <si>
    <t>74083613</t>
  </si>
  <si>
    <t>68867912</t>
  </si>
  <si>
    <t>101221714</t>
  </si>
  <si>
    <t>56339_G_1</t>
  </si>
  <si>
    <t>56339</t>
  </si>
  <si>
    <t>14662211</t>
  </si>
  <si>
    <t>89451913</t>
  </si>
  <si>
    <t>116616612</t>
  </si>
  <si>
    <t>121201114</t>
  </si>
  <si>
    <t>NC Municipal Power Agency No. 1 - Albemarle Hospital Unit</t>
  </si>
  <si>
    <t>56406_B_BLR1</t>
  </si>
  <si>
    <t>56406</t>
  </si>
  <si>
    <t>53057</t>
  </si>
  <si>
    <t>12626311</t>
  </si>
  <si>
    <t>63843413</t>
  </si>
  <si>
    <t>58415012</t>
  </si>
  <si>
    <t>122593214</t>
  </si>
  <si>
    <t>88410314</t>
  </si>
  <si>
    <t>56426_G_Unit1</t>
  </si>
  <si>
    <t>56426</t>
  </si>
  <si>
    <t>6027911</t>
  </si>
  <si>
    <t>87817113</t>
  </si>
  <si>
    <t>83943612</t>
  </si>
  <si>
    <t>119190114</t>
  </si>
  <si>
    <t>AMERESCO CHICOPEE ENERGY INC</t>
  </si>
  <si>
    <t>56426_G_Unit2</t>
  </si>
  <si>
    <t>87817213</t>
  </si>
  <si>
    <t>83943712</t>
  </si>
  <si>
    <t>119190214</t>
  </si>
  <si>
    <t>56426_G_Unit3</t>
  </si>
  <si>
    <t>Unit3</t>
  </si>
  <si>
    <t>87817313</t>
  </si>
  <si>
    <t>83943812</t>
  </si>
  <si>
    <t>119190314</t>
  </si>
  <si>
    <t>56426_G_UNIT4</t>
  </si>
  <si>
    <t>UNIT4</t>
  </si>
  <si>
    <t>96904313</t>
  </si>
  <si>
    <t>93820912</t>
  </si>
  <si>
    <t>135063114</t>
  </si>
  <si>
    <t>56427_G_Unit3</t>
  </si>
  <si>
    <t>56427</t>
  </si>
  <si>
    <t>55105</t>
  </si>
  <si>
    <t>12691411</t>
  </si>
  <si>
    <t>64763313</t>
  </si>
  <si>
    <t>59445512</t>
  </si>
  <si>
    <t>89831814</t>
  </si>
  <si>
    <t>AMERESCO JANESVILLE LLC</t>
  </si>
  <si>
    <t>56429_G_1</t>
  </si>
  <si>
    <t>56429</t>
  </si>
  <si>
    <t>10005</t>
  </si>
  <si>
    <t>16810211</t>
  </si>
  <si>
    <t>108718813</t>
  </si>
  <si>
    <t>112196312</t>
  </si>
  <si>
    <t>153959114</t>
  </si>
  <si>
    <t>Ameresco Delaware Energy-Southern</t>
  </si>
  <si>
    <t>56429_G_2</t>
  </si>
  <si>
    <t>108718713</t>
  </si>
  <si>
    <t>112196412</t>
  </si>
  <si>
    <t>153959014</t>
  </si>
  <si>
    <t>56429_G_3</t>
  </si>
  <si>
    <t>108718613</t>
  </si>
  <si>
    <t>153958914</t>
  </si>
  <si>
    <t>56429_G_4</t>
  </si>
  <si>
    <t>108719113</t>
  </si>
  <si>
    <t>112196512</t>
  </si>
  <si>
    <t>153959514</t>
  </si>
  <si>
    <t>56429_G_5</t>
  </si>
  <si>
    <t>108719013</t>
  </si>
  <si>
    <t>112196812</t>
  </si>
  <si>
    <t>153959414</t>
  </si>
  <si>
    <t>56430_G_1C</t>
  </si>
  <si>
    <t>56430</t>
  </si>
  <si>
    <t>1C</t>
  </si>
  <si>
    <t>10001</t>
  </si>
  <si>
    <t>16812111</t>
  </si>
  <si>
    <t>108717313</t>
  </si>
  <si>
    <t>112194312</t>
  </si>
  <si>
    <t>153957014</t>
  </si>
  <si>
    <t>Ameresco Delaware Energy-Central</t>
  </si>
  <si>
    <t>56430_G_2C</t>
  </si>
  <si>
    <t>2C</t>
  </si>
  <si>
    <t>108717513</t>
  </si>
  <si>
    <t>112194512</t>
  </si>
  <si>
    <t>153957214</t>
  </si>
  <si>
    <t>56430_G_3C</t>
  </si>
  <si>
    <t>3C</t>
  </si>
  <si>
    <t>108717413</t>
  </si>
  <si>
    <t>112194412</t>
  </si>
  <si>
    <t>153957114</t>
  </si>
  <si>
    <t>56430_G_4C</t>
  </si>
  <si>
    <t>4C</t>
  </si>
  <si>
    <t>113545613</t>
  </si>
  <si>
    <t>116403312</t>
  </si>
  <si>
    <t>160087114</t>
  </si>
  <si>
    <t>56430_G_5C</t>
  </si>
  <si>
    <t>5C</t>
  </si>
  <si>
    <t>113545713</t>
  </si>
  <si>
    <t>116403412</t>
  </si>
  <si>
    <t>160087214</t>
  </si>
  <si>
    <t>56462_G_GEN 1</t>
  </si>
  <si>
    <t>56462</t>
  </si>
  <si>
    <t>GEN 1</t>
  </si>
  <si>
    <t>17089</t>
  </si>
  <si>
    <t>9731711</t>
  </si>
  <si>
    <t>53868813</t>
  </si>
  <si>
    <t>51926912</t>
  </si>
  <si>
    <t>71811014</t>
  </si>
  <si>
    <t>Geneva Generating Plant</t>
  </si>
  <si>
    <t>56462_G_GEN 2</t>
  </si>
  <si>
    <t>GEN 2</t>
  </si>
  <si>
    <t>53868913</t>
  </si>
  <si>
    <t>52104412</t>
  </si>
  <si>
    <t>71811414</t>
  </si>
  <si>
    <t>56462_G_GEN 3</t>
  </si>
  <si>
    <t>GEN 3</t>
  </si>
  <si>
    <t>53869013</t>
  </si>
  <si>
    <t>52180012</t>
  </si>
  <si>
    <t>71811714</t>
  </si>
  <si>
    <t>56462_G_GEN 4</t>
  </si>
  <si>
    <t>GEN 4</t>
  </si>
  <si>
    <t>53869113</t>
  </si>
  <si>
    <t>52232212</t>
  </si>
  <si>
    <t>71812014</t>
  </si>
  <si>
    <t>56462_G_GEN 5</t>
  </si>
  <si>
    <t>GEN 5</t>
  </si>
  <si>
    <t>53869213</t>
  </si>
  <si>
    <t>52259812</t>
  </si>
  <si>
    <t>71812214</t>
  </si>
  <si>
    <t>56497_G_1</t>
  </si>
  <si>
    <t>56497</t>
  </si>
  <si>
    <t>20051</t>
  </si>
  <si>
    <t>12657411</t>
  </si>
  <si>
    <t>98357013</t>
  </si>
  <si>
    <t>112259412</t>
  </si>
  <si>
    <t>138268014</t>
  </si>
  <si>
    <t>20200254</t>
  </si>
  <si>
    <t>Midwest Energy - Hays (Goodman Energy Center)</t>
  </si>
  <si>
    <t>56497_G_2</t>
  </si>
  <si>
    <t>108775313</t>
  </si>
  <si>
    <t>112258712</t>
  </si>
  <si>
    <t>154046414</t>
  </si>
  <si>
    <t>56497_G_3</t>
  </si>
  <si>
    <t>108775013</t>
  </si>
  <si>
    <t>112258912</t>
  </si>
  <si>
    <t>154046114</t>
  </si>
  <si>
    <t>56497_G_4</t>
  </si>
  <si>
    <t>108775613</t>
  </si>
  <si>
    <t>112258812</t>
  </si>
  <si>
    <t>154046714</t>
  </si>
  <si>
    <t>56497_G_5</t>
  </si>
  <si>
    <t>108775513</t>
  </si>
  <si>
    <t>112258612</t>
  </si>
  <si>
    <t>154046614</t>
  </si>
  <si>
    <t>56497_G_6</t>
  </si>
  <si>
    <t>108775413</t>
  </si>
  <si>
    <t>112259312</t>
  </si>
  <si>
    <t>154046514</t>
  </si>
  <si>
    <t>56497_G_7</t>
  </si>
  <si>
    <t>108775713</t>
  </si>
  <si>
    <t>112259112</t>
  </si>
  <si>
    <t>154046814</t>
  </si>
  <si>
    <t>56497_G_8</t>
  </si>
  <si>
    <t>108775113</t>
  </si>
  <si>
    <t>112259012</t>
  </si>
  <si>
    <t>154046214</t>
  </si>
  <si>
    <t>56497_G_9</t>
  </si>
  <si>
    <t>108775213</t>
  </si>
  <si>
    <t>112259212</t>
  </si>
  <si>
    <t>154046314</t>
  </si>
  <si>
    <t>56505_G_SN01</t>
  </si>
  <si>
    <t>56505</t>
  </si>
  <si>
    <t>SN01</t>
  </si>
  <si>
    <t>05031</t>
  </si>
  <si>
    <t>976311</t>
  </si>
  <si>
    <t>112831113</t>
  </si>
  <si>
    <t>44657812</t>
  </si>
  <si>
    <t>159196914</t>
  </si>
  <si>
    <t>JONESBORO CITY WATER AND LIGHT-NW SUBSTA</t>
  </si>
  <si>
    <t>56505_G_SN02</t>
  </si>
  <si>
    <t>SN02</t>
  </si>
  <si>
    <t>112830913</t>
  </si>
  <si>
    <t>44657712</t>
  </si>
  <si>
    <t>159196514</t>
  </si>
  <si>
    <t>159196614</t>
  </si>
  <si>
    <t>56516_G_2G14</t>
  </si>
  <si>
    <t>56516</t>
  </si>
  <si>
    <t>2G14</t>
  </si>
  <si>
    <t>96071213</t>
  </si>
  <si>
    <t>92860312</t>
  </si>
  <si>
    <t>134083814</t>
  </si>
  <si>
    <t>56527_G_GEN1</t>
  </si>
  <si>
    <t>56527</t>
  </si>
  <si>
    <t>5088111</t>
  </si>
  <si>
    <t>87793313</t>
  </si>
  <si>
    <t>83927012</t>
  </si>
  <si>
    <t>119153014</t>
  </si>
  <si>
    <t>50100410</t>
  </si>
  <si>
    <t>RESOURCE CONTROL INC-WESTMINSTER</t>
  </si>
  <si>
    <t>56527_G_GEN2</t>
  </si>
  <si>
    <t>87793413</t>
  </si>
  <si>
    <t>83926812</t>
  </si>
  <si>
    <t>119153114</t>
  </si>
  <si>
    <t>56527_G_GEN3</t>
  </si>
  <si>
    <t>90635613</t>
  </si>
  <si>
    <t>86759912</t>
  </si>
  <si>
    <t>122902314</t>
  </si>
  <si>
    <t>56531_G_GEN1</t>
  </si>
  <si>
    <t>56531</t>
  </si>
  <si>
    <t>51650</t>
  </si>
  <si>
    <t>6685111</t>
  </si>
  <si>
    <t>13195313</t>
  </si>
  <si>
    <t>111221012</t>
  </si>
  <si>
    <t>1158514</t>
  </si>
  <si>
    <t>USA Waste of Virginia Landfills - Bethel</t>
  </si>
  <si>
    <t>56571_G_1</t>
  </si>
  <si>
    <t>56571</t>
  </si>
  <si>
    <t>14528711</t>
  </si>
  <si>
    <t>87919213</t>
  </si>
  <si>
    <t>84066812</t>
  </si>
  <si>
    <t>119327614</t>
  </si>
  <si>
    <t>Eastern Landfill Gas, LLC</t>
  </si>
  <si>
    <t>56571_G_2</t>
  </si>
  <si>
    <t>87919313</t>
  </si>
  <si>
    <t>84066912</t>
  </si>
  <si>
    <t>119327714</t>
  </si>
  <si>
    <t>56571_G_3</t>
  </si>
  <si>
    <t>87919413</t>
  </si>
  <si>
    <t>84067012</t>
  </si>
  <si>
    <t>119327814</t>
  </si>
  <si>
    <t>56616_B_4PB</t>
  </si>
  <si>
    <t>56616</t>
  </si>
  <si>
    <t>4PB</t>
  </si>
  <si>
    <t>04017</t>
  </si>
  <si>
    <t>13414411</t>
  </si>
  <si>
    <t>86201613</t>
  </si>
  <si>
    <t>85006312</t>
  </si>
  <si>
    <t>120449514</t>
  </si>
  <si>
    <t>NOVO BIOPOWER LLC</t>
  </si>
  <si>
    <t>116608314</t>
  </si>
  <si>
    <t>56643_B_7</t>
  </si>
  <si>
    <t>56643</t>
  </si>
  <si>
    <t>27123</t>
  </si>
  <si>
    <t>7147311</t>
  </si>
  <si>
    <t>79647013</t>
  </si>
  <si>
    <t>14468112</t>
  </si>
  <si>
    <t>102851314</t>
  </si>
  <si>
    <t>District Energy St Paul Inc-Hans O Nyman</t>
  </si>
  <si>
    <t>102851414</t>
  </si>
  <si>
    <t>56668_G_CGTG</t>
  </si>
  <si>
    <t>56668</t>
  </si>
  <si>
    <t>CGTG</t>
  </si>
  <si>
    <t>5998211</t>
  </si>
  <si>
    <t>125595013</t>
  </si>
  <si>
    <t>127444912</t>
  </si>
  <si>
    <t>180580514</t>
  </si>
  <si>
    <t>National Institute of Standards and Technology</t>
  </si>
  <si>
    <t>926150</t>
  </si>
  <si>
    <t>56680_G_1</t>
  </si>
  <si>
    <t>56680</t>
  </si>
  <si>
    <t>24045</t>
  </si>
  <si>
    <t>14533411</t>
  </si>
  <si>
    <t>88041913</t>
  </si>
  <si>
    <t>84236812</t>
  </si>
  <si>
    <t>119465114</t>
  </si>
  <si>
    <t>Ingenco Wicomico Plant</t>
  </si>
  <si>
    <t>84236712</t>
  </si>
  <si>
    <t>119465314</t>
  </si>
  <si>
    <t>56680_G_13</t>
  </si>
  <si>
    <t>88042113</t>
  </si>
  <si>
    <t>84237112</t>
  </si>
  <si>
    <t>119465614</t>
  </si>
  <si>
    <t>84237212</t>
  </si>
  <si>
    <t>119465714</t>
  </si>
  <si>
    <t>56680_G_7</t>
  </si>
  <si>
    <t>88042013</t>
  </si>
  <si>
    <t>84236912</t>
  </si>
  <si>
    <t>119465414</t>
  </si>
  <si>
    <t>84237012</t>
  </si>
  <si>
    <t>119465514</t>
  </si>
  <si>
    <t>56681_G_1</t>
  </si>
  <si>
    <t>56681</t>
  </si>
  <si>
    <t>51007</t>
  </si>
  <si>
    <t>6216811</t>
  </si>
  <si>
    <t>16510613</t>
  </si>
  <si>
    <t>16066512</t>
  </si>
  <si>
    <t>754814</t>
  </si>
  <si>
    <t>INGENCO - Amelia</t>
  </si>
  <si>
    <t>76673214</t>
  </si>
  <si>
    <t>56683_G_1</t>
  </si>
  <si>
    <t>56683</t>
  </si>
  <si>
    <t>51036</t>
  </si>
  <si>
    <t>9089211</t>
  </si>
  <si>
    <t>58367913</t>
  </si>
  <si>
    <t>49270512</t>
  </si>
  <si>
    <t>68285114</t>
  </si>
  <si>
    <t>INGENCO - Charles City</t>
  </si>
  <si>
    <t>76751014</t>
  </si>
  <si>
    <t>56684_G_1</t>
  </si>
  <si>
    <t>56684</t>
  </si>
  <si>
    <t>51041</t>
  </si>
  <si>
    <t>10642911</t>
  </si>
  <si>
    <t>58488213</t>
  </si>
  <si>
    <t>54235412</t>
  </si>
  <si>
    <t>76754114</t>
  </si>
  <si>
    <t>INGENCO - Chester Plant</t>
  </si>
  <si>
    <t>76754214</t>
  </si>
  <si>
    <t>56686_G_1</t>
  </si>
  <si>
    <t>56686</t>
  </si>
  <si>
    <t>51097</t>
  </si>
  <si>
    <t>10641611</t>
  </si>
  <si>
    <t>58486213</t>
  </si>
  <si>
    <t>54234312</t>
  </si>
  <si>
    <t>76751314</t>
  </si>
  <si>
    <t>INGENCO - King and Queen</t>
  </si>
  <si>
    <t>76751414</t>
  </si>
  <si>
    <t>56692_G_1A</t>
  </si>
  <si>
    <t>56692</t>
  </si>
  <si>
    <t>51075</t>
  </si>
  <si>
    <t>6760511</t>
  </si>
  <si>
    <t>58482613</t>
  </si>
  <si>
    <t>13227112</t>
  </si>
  <si>
    <t>76748114</t>
  </si>
  <si>
    <t>INGENCO - Rockville Plant</t>
  </si>
  <si>
    <t>56693_G_1</t>
  </si>
  <si>
    <t>56693</t>
  </si>
  <si>
    <t>51810</t>
  </si>
  <si>
    <t>6908211</t>
  </si>
  <si>
    <t>12957013</t>
  </si>
  <si>
    <t>12831212</t>
  </si>
  <si>
    <t>150273914</t>
  </si>
  <si>
    <t>30107002</t>
  </si>
  <si>
    <t>INGENCO - Virginia Beach</t>
  </si>
  <si>
    <t>150274014</t>
  </si>
  <si>
    <t>150274214</t>
  </si>
  <si>
    <t>56708_B_H1101</t>
  </si>
  <si>
    <t>56708</t>
  </si>
  <si>
    <t>H1101</t>
  </si>
  <si>
    <t>99164013</t>
  </si>
  <si>
    <t>96092712</t>
  </si>
  <si>
    <t>138806714</t>
  </si>
  <si>
    <t>56708_B_H1201</t>
  </si>
  <si>
    <t>H1201</t>
  </si>
  <si>
    <t>99164113</t>
  </si>
  <si>
    <t>96092812</t>
  </si>
  <si>
    <t>138806814</t>
  </si>
  <si>
    <t>56846_G_GTG1</t>
  </si>
  <si>
    <t>56846</t>
  </si>
  <si>
    <t>GTG1</t>
  </si>
  <si>
    <t>17878111</t>
  </si>
  <si>
    <t>125590313</t>
  </si>
  <si>
    <t>127439212</t>
  </si>
  <si>
    <t>180575714</t>
  </si>
  <si>
    <t>CPV Maryland, LLC - St. Charles Project</t>
  </si>
  <si>
    <t>56846_G_GTG2</t>
  </si>
  <si>
    <t>125590413</t>
  </si>
  <si>
    <t>127439312</t>
  </si>
  <si>
    <t>180575814</t>
  </si>
  <si>
    <t>56846_G_STGEN</t>
  </si>
  <si>
    <t>STGEN</t>
  </si>
  <si>
    <t>125590513</t>
  </si>
  <si>
    <t>127439412</t>
  </si>
  <si>
    <t>180575914</t>
  </si>
  <si>
    <t>56884_G_GEN1</t>
  </si>
  <si>
    <t>56884</t>
  </si>
  <si>
    <t>34011</t>
  </si>
  <si>
    <t>12741811</t>
  </si>
  <si>
    <t>66074113</t>
  </si>
  <si>
    <t>61082712</t>
  </si>
  <si>
    <t>91531014</t>
  </si>
  <si>
    <t>CUMBERLAND GAS TO ENERGY PLANT</t>
  </si>
  <si>
    <t>91531114</t>
  </si>
  <si>
    <t>91531214</t>
  </si>
  <si>
    <t>56896_G_1</t>
  </si>
  <si>
    <t>56896</t>
  </si>
  <si>
    <t>29051</t>
  </si>
  <si>
    <t>13577611</t>
  </si>
  <si>
    <t>79204913</t>
  </si>
  <si>
    <t>82833312</t>
  </si>
  <si>
    <t>118017714</t>
  </si>
  <si>
    <t>AMERESCO JEFFERSON CITY LLC</t>
  </si>
  <si>
    <t>56896_G_2</t>
  </si>
  <si>
    <t>79205013</t>
  </si>
  <si>
    <t>82833412</t>
  </si>
  <si>
    <t>118017914</t>
  </si>
  <si>
    <t>56896_G_3</t>
  </si>
  <si>
    <t>79205113</t>
  </si>
  <si>
    <t>82833512</t>
  </si>
  <si>
    <t>118018014</t>
  </si>
  <si>
    <t>56897_G_1</t>
  </si>
  <si>
    <t>56897</t>
  </si>
  <si>
    <t>15748811</t>
  </si>
  <si>
    <t>100732513</t>
  </si>
  <si>
    <t>100813812</t>
  </si>
  <si>
    <t>141137214</t>
  </si>
  <si>
    <t>AMERESCO KELLER CANYON LLC</t>
  </si>
  <si>
    <t>56897_G_2</t>
  </si>
  <si>
    <t>100732613</t>
  </si>
  <si>
    <t>100813912</t>
  </si>
  <si>
    <t>141137314</t>
  </si>
  <si>
    <t>56898_G_1</t>
  </si>
  <si>
    <t>56898</t>
  </si>
  <si>
    <t>16015611</t>
  </si>
  <si>
    <t>100969713</t>
  </si>
  <si>
    <t>101852412</t>
  </si>
  <si>
    <t>141753914</t>
  </si>
  <si>
    <t>AMERESCO CHIQUITA ENERGY LLC</t>
  </si>
  <si>
    <t>56898_G_2</t>
  </si>
  <si>
    <t>100969813</t>
  </si>
  <si>
    <t>117829812</t>
  </si>
  <si>
    <t>167960114</t>
  </si>
  <si>
    <t>39001099</t>
  </si>
  <si>
    <t>117829712</t>
  </si>
  <si>
    <t>141754014</t>
  </si>
  <si>
    <t>50300601</t>
  </si>
  <si>
    <t>56957_G_LFG1</t>
  </si>
  <si>
    <t>56957</t>
  </si>
  <si>
    <t>LFG1</t>
  </si>
  <si>
    <t>12791811</t>
  </si>
  <si>
    <t>67407813</t>
  </si>
  <si>
    <t>62009912</t>
  </si>
  <si>
    <t>92976414</t>
  </si>
  <si>
    <t>PIONEER CROSSING ENERGY LLC/EXETER</t>
  </si>
  <si>
    <t>57018_G_GEN1</t>
  </si>
  <si>
    <t>57018</t>
  </si>
  <si>
    <t>6759811</t>
  </si>
  <si>
    <t>58422113</t>
  </si>
  <si>
    <t>54196112</t>
  </si>
  <si>
    <t>76688114</t>
  </si>
  <si>
    <t>Middle Peninsula Landfill</t>
  </si>
  <si>
    <t>51073</t>
  </si>
  <si>
    <t>57022_G_GEN1</t>
  </si>
  <si>
    <t>57022</t>
  </si>
  <si>
    <t>51099</t>
  </si>
  <si>
    <t>7107911</t>
  </si>
  <si>
    <t>105977513</t>
  </si>
  <si>
    <t>109678112</t>
  </si>
  <si>
    <t>150290414</t>
  </si>
  <si>
    <t>King George Landfill &amp; Recycling Center</t>
  </si>
  <si>
    <t>57022_G_GEN2</t>
  </si>
  <si>
    <t>105977613</t>
  </si>
  <si>
    <t>109678212</t>
  </si>
  <si>
    <t>150290614</t>
  </si>
  <si>
    <t>57022_G_GEN3</t>
  </si>
  <si>
    <t>105977713</t>
  </si>
  <si>
    <t>109678312</t>
  </si>
  <si>
    <t>150290814</t>
  </si>
  <si>
    <t>57022_G_GEN4</t>
  </si>
  <si>
    <t>105977813</t>
  </si>
  <si>
    <t>109678412</t>
  </si>
  <si>
    <t>150291014</t>
  </si>
  <si>
    <t>57046_B_CFB2</t>
  </si>
  <si>
    <t>57046</t>
  </si>
  <si>
    <t>CFB2</t>
  </si>
  <si>
    <t>31141</t>
  </si>
  <si>
    <t>14493311</t>
  </si>
  <si>
    <t>91130513</t>
  </si>
  <si>
    <t>83458112</t>
  </si>
  <si>
    <t>123613514</t>
  </si>
  <si>
    <t>ADM Corn Processing</t>
  </si>
  <si>
    <t>57072_B_PB-1</t>
  </si>
  <si>
    <t>57072</t>
  </si>
  <si>
    <t>PB-1</t>
  </si>
  <si>
    <t>17119</t>
  </si>
  <si>
    <t>8191211</t>
  </si>
  <si>
    <t>91730213</t>
  </si>
  <si>
    <t>88709412</t>
  </si>
  <si>
    <t>125003814</t>
  </si>
  <si>
    <t>Granite City Works of United States Steel Corp</t>
  </si>
  <si>
    <t>125003914</t>
  </si>
  <si>
    <t>57099_B_4RB</t>
  </si>
  <si>
    <t>57099</t>
  </si>
  <si>
    <t>4RB</t>
  </si>
  <si>
    <t>53053</t>
  </si>
  <si>
    <t>4880911</t>
  </si>
  <si>
    <t>29293113</t>
  </si>
  <si>
    <t>28067812</t>
  </si>
  <si>
    <t>1752814</t>
  </si>
  <si>
    <t>WestRock Tacoma Mill</t>
  </si>
  <si>
    <t>57099_B_7PB</t>
  </si>
  <si>
    <t>29293313</t>
  </si>
  <si>
    <t>127618312</t>
  </si>
  <si>
    <t>1752614</t>
  </si>
  <si>
    <t>112903012</t>
  </si>
  <si>
    <t>112903112</t>
  </si>
  <si>
    <t>57119_B_1111</t>
  </si>
  <si>
    <t>57119</t>
  </si>
  <si>
    <t>1111</t>
  </si>
  <si>
    <t>27139</t>
  </si>
  <si>
    <t>16000011</t>
  </si>
  <si>
    <t>102928113</t>
  </si>
  <si>
    <t>106638012</t>
  </si>
  <si>
    <t>144428014</t>
  </si>
  <si>
    <t>Koda Energy LLC</t>
  </si>
  <si>
    <t>144428114</t>
  </si>
  <si>
    <t>57138_B_HRSG1</t>
  </si>
  <si>
    <t>57138</t>
  </si>
  <si>
    <t>HRSG1</t>
  </si>
  <si>
    <t>16614911</t>
  </si>
  <si>
    <t>106473013</t>
  </si>
  <si>
    <t>109998912</t>
  </si>
  <si>
    <t>150759814</t>
  </si>
  <si>
    <t>10201202</t>
  </si>
  <si>
    <t>AMERESCO BIOMASS COGENERATION FACILITY</t>
  </si>
  <si>
    <t>150759914</t>
  </si>
  <si>
    <t>10200505</t>
  </si>
  <si>
    <t>150760014</t>
  </si>
  <si>
    <t>57138_B_HRSG2</t>
  </si>
  <si>
    <t>HRSG2</t>
  </si>
  <si>
    <t>106473513</t>
  </si>
  <si>
    <t>109998712</t>
  </si>
  <si>
    <t>150760614</t>
  </si>
  <si>
    <t>150760714</t>
  </si>
  <si>
    <t>150760814</t>
  </si>
  <si>
    <t>57457_B_1</t>
  </si>
  <si>
    <t>57457</t>
  </si>
  <si>
    <t>41039</t>
  </si>
  <si>
    <t>10763611</t>
  </si>
  <si>
    <t>59280213</t>
  </si>
  <si>
    <t>108301412</t>
  </si>
  <si>
    <t>148223214</t>
  </si>
  <si>
    <t>Seneca Sustainable Energy, LLC</t>
  </si>
  <si>
    <t>57489_G_G1</t>
  </si>
  <si>
    <t>57489</t>
  </si>
  <si>
    <t>20037</t>
  </si>
  <si>
    <t>16605111</t>
  </si>
  <si>
    <t>106452313</t>
  </si>
  <si>
    <t>109972312</t>
  </si>
  <si>
    <t>150715514</t>
  </si>
  <si>
    <t>Oak Grove Power Producers</t>
  </si>
  <si>
    <t>57504_G_CHP1</t>
  </si>
  <si>
    <t>57504</t>
  </si>
  <si>
    <t>CHP1</t>
  </si>
  <si>
    <t>4942411</t>
  </si>
  <si>
    <t>92105313</t>
  </si>
  <si>
    <t>89146512</t>
  </si>
  <si>
    <t>125702014</t>
  </si>
  <si>
    <t>CENTRAL PLANT</t>
  </si>
  <si>
    <t>57505_G_1</t>
  </si>
  <si>
    <t>57505</t>
  </si>
  <si>
    <t>37179</t>
  </si>
  <si>
    <t>16600711</t>
  </si>
  <si>
    <t>106275313</t>
  </si>
  <si>
    <t>109845712</t>
  </si>
  <si>
    <t>150586214</t>
  </si>
  <si>
    <t>NC Municipal Power Agency No.1-Monroe Ashcraft Facility</t>
  </si>
  <si>
    <t>150586314</t>
  </si>
  <si>
    <t>57505_G_2</t>
  </si>
  <si>
    <t>106275413</t>
  </si>
  <si>
    <t>109845912</t>
  </si>
  <si>
    <t>150586414</t>
  </si>
  <si>
    <t>150586514</t>
  </si>
  <si>
    <t>57754_G_1</t>
  </si>
  <si>
    <t>57754</t>
  </si>
  <si>
    <t>51069</t>
  </si>
  <si>
    <t>6759311</t>
  </si>
  <si>
    <t>105977113</t>
  </si>
  <si>
    <t>109677712</t>
  </si>
  <si>
    <t>150289814</t>
  </si>
  <si>
    <t>Frederick County Regional  Landfill</t>
  </si>
  <si>
    <t>57865_G_E01</t>
  </si>
  <si>
    <t>57865</t>
  </si>
  <si>
    <t>E01</t>
  </si>
  <si>
    <t>48189</t>
  </si>
  <si>
    <t>15625011</t>
  </si>
  <si>
    <t>99191313</t>
  </si>
  <si>
    <t>96116712</t>
  </si>
  <si>
    <t>138834814</t>
  </si>
  <si>
    <t>ANTELOPE STATION</t>
  </si>
  <si>
    <t>57865_G_E02</t>
  </si>
  <si>
    <t>E02</t>
  </si>
  <si>
    <t>99192213</t>
  </si>
  <si>
    <t>96117712</t>
  </si>
  <si>
    <t>138835714</t>
  </si>
  <si>
    <t>57865_G_E03</t>
  </si>
  <si>
    <t>E03</t>
  </si>
  <si>
    <t>99192313</t>
  </si>
  <si>
    <t>96117812</t>
  </si>
  <si>
    <t>138835814</t>
  </si>
  <si>
    <t>57865_G_E04</t>
  </si>
  <si>
    <t>E04</t>
  </si>
  <si>
    <t>99192413</t>
  </si>
  <si>
    <t>96117912</t>
  </si>
  <si>
    <t>138835914</t>
  </si>
  <si>
    <t>57865_G_E05</t>
  </si>
  <si>
    <t>E05</t>
  </si>
  <si>
    <t>99192513</t>
  </si>
  <si>
    <t>96118012</t>
  </si>
  <si>
    <t>138836014</t>
  </si>
  <si>
    <t>57865_G_E06</t>
  </si>
  <si>
    <t>E06</t>
  </si>
  <si>
    <t>99192613</t>
  </si>
  <si>
    <t>96118112</t>
  </si>
  <si>
    <t>138836114</t>
  </si>
  <si>
    <t>57865_G_E07</t>
  </si>
  <si>
    <t>E07</t>
  </si>
  <si>
    <t>99192713</t>
  </si>
  <si>
    <t>96118212</t>
  </si>
  <si>
    <t>138836214</t>
  </si>
  <si>
    <t>57865_G_E08</t>
  </si>
  <si>
    <t>E08</t>
  </si>
  <si>
    <t>99192813</t>
  </si>
  <si>
    <t>96118312</t>
  </si>
  <si>
    <t>138836314</t>
  </si>
  <si>
    <t>57865_G_E09</t>
  </si>
  <si>
    <t>E09</t>
  </si>
  <si>
    <t>99192913</t>
  </si>
  <si>
    <t>96118412</t>
  </si>
  <si>
    <t>138836414</t>
  </si>
  <si>
    <t>57865_G_E10</t>
  </si>
  <si>
    <t>E10</t>
  </si>
  <si>
    <t>99191413</t>
  </si>
  <si>
    <t>96116812</t>
  </si>
  <si>
    <t>138834914</t>
  </si>
  <si>
    <t>57865_G_E11</t>
  </si>
  <si>
    <t>E11</t>
  </si>
  <si>
    <t>99191513</t>
  </si>
  <si>
    <t>96116912</t>
  </si>
  <si>
    <t>138835014</t>
  </si>
  <si>
    <t>57865_G_E12</t>
  </si>
  <si>
    <t>E12</t>
  </si>
  <si>
    <t>99191613</t>
  </si>
  <si>
    <t>96117012</t>
  </si>
  <si>
    <t>138835114</t>
  </si>
  <si>
    <t>57865_G_E13</t>
  </si>
  <si>
    <t>E13</t>
  </si>
  <si>
    <t>99191713</t>
  </si>
  <si>
    <t>96117112</t>
  </si>
  <si>
    <t>138835214</t>
  </si>
  <si>
    <t>57865_G_E14</t>
  </si>
  <si>
    <t>E14</t>
  </si>
  <si>
    <t>99191813</t>
  </si>
  <si>
    <t>96117212</t>
  </si>
  <si>
    <t>138835314</t>
  </si>
  <si>
    <t>57865_G_E15</t>
  </si>
  <si>
    <t>E15</t>
  </si>
  <si>
    <t>99191213</t>
  </si>
  <si>
    <t>96117312</t>
  </si>
  <si>
    <t>138834714</t>
  </si>
  <si>
    <t>57865_G_E16</t>
  </si>
  <si>
    <t>E16</t>
  </si>
  <si>
    <t>99191913</t>
  </si>
  <si>
    <t>96117412</t>
  </si>
  <si>
    <t>138835414</t>
  </si>
  <si>
    <t>57865_G_E17</t>
  </si>
  <si>
    <t>E17</t>
  </si>
  <si>
    <t>99192013</t>
  </si>
  <si>
    <t>96117512</t>
  </si>
  <si>
    <t>138835514</t>
  </si>
  <si>
    <t>57865_G_E18</t>
  </si>
  <si>
    <t>E18</t>
  </si>
  <si>
    <t>99192113</t>
  </si>
  <si>
    <t>96117612</t>
  </si>
  <si>
    <t>138835614</t>
  </si>
  <si>
    <t>57872_G_UNIT1</t>
  </si>
  <si>
    <t>57872</t>
  </si>
  <si>
    <t>17129011</t>
  </si>
  <si>
    <t>113939413</t>
  </si>
  <si>
    <t>116562812</t>
  </si>
  <si>
    <t>160292814</t>
  </si>
  <si>
    <t>20100207</t>
  </si>
  <si>
    <t>Lea County Electric Cooperative Power Plant</t>
  </si>
  <si>
    <t>57872_G_UNIT2</t>
  </si>
  <si>
    <t>113940113</t>
  </si>
  <si>
    <t>116563412</t>
  </si>
  <si>
    <t>160293514</t>
  </si>
  <si>
    <t>57872_G_UNIT3</t>
  </si>
  <si>
    <t>113940213</t>
  </si>
  <si>
    <t>116563512</t>
  </si>
  <si>
    <t>160293614</t>
  </si>
  <si>
    <t>57872_G_UNIT4</t>
  </si>
  <si>
    <t>113939513</t>
  </si>
  <si>
    <t>116562912</t>
  </si>
  <si>
    <t>160292914</t>
  </si>
  <si>
    <t>57872_G_UNIT5</t>
  </si>
  <si>
    <t>UNIT5</t>
  </si>
  <si>
    <t>113939613</t>
  </si>
  <si>
    <t>116563012</t>
  </si>
  <si>
    <t>160293014</t>
  </si>
  <si>
    <t>57897_G_UNT1</t>
  </si>
  <si>
    <t>57897</t>
  </si>
  <si>
    <t>51087</t>
  </si>
  <si>
    <t>16662411</t>
  </si>
  <si>
    <t>118539913</t>
  </si>
  <si>
    <t>116826912</t>
  </si>
  <si>
    <t>167202114</t>
  </si>
  <si>
    <t>10300811</t>
  </si>
  <si>
    <t>Richmond Energy LLC</t>
  </si>
  <si>
    <t>57909_B_BLR1</t>
  </si>
  <si>
    <t>57909</t>
  </si>
  <si>
    <t>13171</t>
  </si>
  <si>
    <t>17021811</t>
  </si>
  <si>
    <t>112112113</t>
  </si>
  <si>
    <t>115262112</t>
  </si>
  <si>
    <t>158409114</t>
  </si>
  <si>
    <t>Piedmont Green Power, LLC</t>
  </si>
  <si>
    <t>57953_B_COGEN</t>
  </si>
  <si>
    <t>57953</t>
  </si>
  <si>
    <t>COGEN</t>
  </si>
  <si>
    <t>19111</t>
  </si>
  <si>
    <t>3939711</t>
  </si>
  <si>
    <t>68052813</t>
  </si>
  <si>
    <t>62551112</t>
  </si>
  <si>
    <t>93896914</t>
  </si>
  <si>
    <t>10200218</t>
  </si>
  <si>
    <t>ROQUETTE AMERICA, INC</t>
  </si>
  <si>
    <t>57953_G_GT</t>
  </si>
  <si>
    <t>GT</t>
  </si>
  <si>
    <t>68055913</t>
  </si>
  <si>
    <t>62550412</t>
  </si>
  <si>
    <t>93900214</t>
  </si>
  <si>
    <t>126061612</t>
  </si>
  <si>
    <t>58023_B_1</t>
  </si>
  <si>
    <t>58023</t>
  </si>
  <si>
    <t>3872711</t>
  </si>
  <si>
    <t>94876413</t>
  </si>
  <si>
    <t>91672212</t>
  </si>
  <si>
    <t>129919314</t>
  </si>
  <si>
    <t>UNITED CORRSTACK LLC/READING</t>
  </si>
  <si>
    <t>322211</t>
  </si>
  <si>
    <t>129919414</t>
  </si>
  <si>
    <t>58084_G_GT100</t>
  </si>
  <si>
    <t>58084</t>
  </si>
  <si>
    <t>GT100</t>
  </si>
  <si>
    <t>09005</t>
  </si>
  <si>
    <t>845911</t>
  </si>
  <si>
    <t>99512113</t>
  </si>
  <si>
    <t>85090012</t>
  </si>
  <si>
    <t>140154114</t>
  </si>
  <si>
    <t>KIMBERLY-CLARK CORP</t>
  </si>
  <si>
    <t>32212</t>
  </si>
  <si>
    <t>58084_G_GT200</t>
  </si>
  <si>
    <t>GT200</t>
  </si>
  <si>
    <t>99511713</t>
  </si>
  <si>
    <t>85090112</t>
  </si>
  <si>
    <t>140153714</t>
  </si>
  <si>
    <t>58125_G_1</t>
  </si>
  <si>
    <t>58125</t>
  </si>
  <si>
    <t>35037</t>
  </si>
  <si>
    <t>17750411</t>
  </si>
  <si>
    <t>123574813</t>
  </si>
  <si>
    <t>125532212</t>
  </si>
  <si>
    <t>175787214</t>
  </si>
  <si>
    <t>SPS - Quay County Generating Plant</t>
  </si>
  <si>
    <t>58151_G_GTG01</t>
  </si>
  <si>
    <t>58151</t>
  </si>
  <si>
    <t>GTG01</t>
  </si>
  <si>
    <t>6584511</t>
  </si>
  <si>
    <t>99161313</t>
  </si>
  <si>
    <t>96089912</t>
  </si>
  <si>
    <t>138803714</t>
  </si>
  <si>
    <t>TEXAS A &amp; M UNIVERSITY</t>
  </si>
  <si>
    <t>58246_G_CAT1</t>
  </si>
  <si>
    <t>58246</t>
  </si>
  <si>
    <t>CAT1</t>
  </si>
  <si>
    <t>16881011</t>
  </si>
  <si>
    <t>110225213</t>
  </si>
  <si>
    <t>113831712</t>
  </si>
  <si>
    <t>156012214</t>
  </si>
  <si>
    <t>Millersville Landfill Gas to Electric Project</t>
  </si>
  <si>
    <t>58252_G_JEN1</t>
  </si>
  <si>
    <t>58252</t>
  </si>
  <si>
    <t>JEN1</t>
  </si>
  <si>
    <t>24027</t>
  </si>
  <si>
    <t>5997511</t>
  </si>
  <si>
    <t>102973613</t>
  </si>
  <si>
    <t>106688212</t>
  </si>
  <si>
    <t>144480114</t>
  </si>
  <si>
    <t>Alpha Ridge Landfill</t>
  </si>
  <si>
    <t>58310_B_B-1</t>
  </si>
  <si>
    <t>58310</t>
  </si>
  <si>
    <t>B-1</t>
  </si>
  <si>
    <t>7355211</t>
  </si>
  <si>
    <t>80706513</t>
  </si>
  <si>
    <t>71823412</t>
  </si>
  <si>
    <t>104115714</t>
  </si>
  <si>
    <t>30601401</t>
  </si>
  <si>
    <t>220</t>
  </si>
  <si>
    <t>Rain CII Carbon LLC - Lake Charles Calcining Plant</t>
  </si>
  <si>
    <t>58352_B_B-11</t>
  </si>
  <si>
    <t>58352</t>
  </si>
  <si>
    <t>B-11</t>
  </si>
  <si>
    <t>53009</t>
  </si>
  <si>
    <t>4986011</t>
  </si>
  <si>
    <t>109514013</t>
  </si>
  <si>
    <t>112901012</t>
  </si>
  <si>
    <t>177352414</t>
  </si>
  <si>
    <t>McKinley Paper Company</t>
  </si>
  <si>
    <t>154998314</t>
  </si>
  <si>
    <t>58503_G_GEN1</t>
  </si>
  <si>
    <t>58503</t>
  </si>
  <si>
    <t>41049</t>
  </si>
  <si>
    <t>8171111</t>
  </si>
  <si>
    <t>126787713</t>
  </si>
  <si>
    <t>116859912</t>
  </si>
  <si>
    <t>182092214</t>
  </si>
  <si>
    <t>PGE Boardman</t>
  </si>
  <si>
    <t>58560_B_BLR1</t>
  </si>
  <si>
    <t>58560</t>
  </si>
  <si>
    <t>51083</t>
  </si>
  <si>
    <t>17038111</t>
  </si>
  <si>
    <t>112347013</t>
  </si>
  <si>
    <t>115405812</t>
  </si>
  <si>
    <t>158605614</t>
  </si>
  <si>
    <t>NOVEC Energy Production Halifax County</t>
  </si>
  <si>
    <t>158605814</t>
  </si>
  <si>
    <t>158605914</t>
  </si>
  <si>
    <t>58574_B_01</t>
  </si>
  <si>
    <t>58574</t>
  </si>
  <si>
    <t>08037</t>
  </si>
  <si>
    <t>17436511</t>
  </si>
  <si>
    <t>121367213</t>
  </si>
  <si>
    <t>123641012</t>
  </si>
  <si>
    <t>172575914</t>
  </si>
  <si>
    <t>EAGLE VALLEY - GYPSUM BIOMASS</t>
  </si>
  <si>
    <t>58595_B_B1</t>
  </si>
  <si>
    <t>58595</t>
  </si>
  <si>
    <t>14563111</t>
  </si>
  <si>
    <t>88257213</t>
  </si>
  <si>
    <t>84470612</t>
  </si>
  <si>
    <t>119780414</t>
  </si>
  <si>
    <t>INDECK ENERGY - ALEXANDRIA LLC</t>
  </si>
  <si>
    <t>119780514</t>
  </si>
  <si>
    <t>119780614</t>
  </si>
  <si>
    <t>58706_B_B001</t>
  </si>
  <si>
    <t>58706</t>
  </si>
  <si>
    <t>B001</t>
  </si>
  <si>
    <t>45005</t>
  </si>
  <si>
    <t>16860711</t>
  </si>
  <si>
    <t>109750513</t>
  </si>
  <si>
    <t>113147712</t>
  </si>
  <si>
    <t>155335414</t>
  </si>
  <si>
    <t>ALLENDALE BIOMASS LLC</t>
  </si>
  <si>
    <t>58707_B_B001</t>
  </si>
  <si>
    <t>58707</t>
  </si>
  <si>
    <t>45035</t>
  </si>
  <si>
    <t>16860911</t>
  </si>
  <si>
    <t>109753113</t>
  </si>
  <si>
    <t>113154912</t>
  </si>
  <si>
    <t>155351214</t>
  </si>
  <si>
    <t>DORCHESTER BIOMASS LLC</t>
  </si>
  <si>
    <t>58944_B_2771</t>
  </si>
  <si>
    <t>58944</t>
  </si>
  <si>
    <t>2771</t>
  </si>
  <si>
    <t>48457</t>
  </si>
  <si>
    <t>16870811</t>
  </si>
  <si>
    <t>112931013</t>
  </si>
  <si>
    <t>115806812</t>
  </si>
  <si>
    <t>159281214</t>
  </si>
  <si>
    <t>WOODVILLE RENEWABLE POWER PROJECT</t>
  </si>
  <si>
    <t>59391_G_ENG01</t>
  </si>
  <si>
    <t>59391</t>
  </si>
  <si>
    <t>ENG01</t>
  </si>
  <si>
    <t>48215</t>
  </si>
  <si>
    <t>17910611</t>
  </si>
  <si>
    <t>126703713</t>
  </si>
  <si>
    <t>128294412</t>
  </si>
  <si>
    <t>181985114</t>
  </si>
  <si>
    <t>RED GATE POWER PLANT</t>
  </si>
  <si>
    <t>59391_G_ENG02</t>
  </si>
  <si>
    <t>ENG02</t>
  </si>
  <si>
    <t>126703813</t>
  </si>
  <si>
    <t>128294512</t>
  </si>
  <si>
    <t>181985214</t>
  </si>
  <si>
    <t>59391_G_ENG03</t>
  </si>
  <si>
    <t>ENG03</t>
  </si>
  <si>
    <t>126703913</t>
  </si>
  <si>
    <t>128294612</t>
  </si>
  <si>
    <t>181985314</t>
  </si>
  <si>
    <t>59391_G_ENG04</t>
  </si>
  <si>
    <t>ENG04</t>
  </si>
  <si>
    <t>126704013</t>
  </si>
  <si>
    <t>128294712</t>
  </si>
  <si>
    <t>181985414</t>
  </si>
  <si>
    <t>59391_G_ENG05</t>
  </si>
  <si>
    <t>ENG05</t>
  </si>
  <si>
    <t>126704113</t>
  </si>
  <si>
    <t>128294812</t>
  </si>
  <si>
    <t>181985514</t>
  </si>
  <si>
    <t>59391_G_ENG06</t>
  </si>
  <si>
    <t>ENG06</t>
  </si>
  <si>
    <t>126704213</t>
  </si>
  <si>
    <t>128294912</t>
  </si>
  <si>
    <t>181985614</t>
  </si>
  <si>
    <t>59391_G_ENG07</t>
  </si>
  <si>
    <t>ENG07</t>
  </si>
  <si>
    <t>126704313</t>
  </si>
  <si>
    <t>128295012</t>
  </si>
  <si>
    <t>181985714</t>
  </si>
  <si>
    <t>59391_G_ENG08</t>
  </si>
  <si>
    <t>ENG08</t>
  </si>
  <si>
    <t>126704413</t>
  </si>
  <si>
    <t>128295112</t>
  </si>
  <si>
    <t>181985814</t>
  </si>
  <si>
    <t>59391_G_ENG09</t>
  </si>
  <si>
    <t>ENG09</t>
  </si>
  <si>
    <t>126704513</t>
  </si>
  <si>
    <t>128295212</t>
  </si>
  <si>
    <t>181985914</t>
  </si>
  <si>
    <t>59391_G_ENG10</t>
  </si>
  <si>
    <t>ENG10</t>
  </si>
  <si>
    <t>126704613</t>
  </si>
  <si>
    <t>128295312</t>
  </si>
  <si>
    <t>181986014</t>
  </si>
  <si>
    <t>59391_G_ENG11</t>
  </si>
  <si>
    <t>ENG11</t>
  </si>
  <si>
    <t>126704713</t>
  </si>
  <si>
    <t>128295412</t>
  </si>
  <si>
    <t>181986114</t>
  </si>
  <si>
    <t>59391_G_ENG12</t>
  </si>
  <si>
    <t>ENG12</t>
  </si>
  <si>
    <t>126704813</t>
  </si>
  <si>
    <t>128295512</t>
  </si>
  <si>
    <t>181986214</t>
  </si>
  <si>
    <t>59664_G_UNIT1</t>
  </si>
  <si>
    <t>59664</t>
  </si>
  <si>
    <t>29091</t>
  </si>
  <si>
    <t>7544611</t>
  </si>
  <si>
    <t>11572513</t>
  </si>
  <si>
    <t>11469412</t>
  </si>
  <si>
    <t>25614814</t>
  </si>
  <si>
    <t>CITY OF WEST PLAINS-POWER STATION-POWER STATION</t>
  </si>
  <si>
    <t>25614714</t>
  </si>
  <si>
    <t>59664_G_UNIT2</t>
  </si>
  <si>
    <t>11572213</t>
  </si>
  <si>
    <t>11469312</t>
  </si>
  <si>
    <t>25664014</t>
  </si>
  <si>
    <t>25663914</t>
  </si>
  <si>
    <t>60025_G_01</t>
  </si>
  <si>
    <t>60025</t>
  </si>
  <si>
    <t>17879311</t>
  </si>
  <si>
    <t>125618613</t>
  </si>
  <si>
    <t>127469912</t>
  </si>
  <si>
    <t>180614414</t>
  </si>
  <si>
    <t>EIGHT FLAGS ENERGY LLC</t>
  </si>
  <si>
    <t>60084_B_7040</t>
  </si>
  <si>
    <t>60084</t>
  </si>
  <si>
    <t>7040</t>
  </si>
  <si>
    <t>13185</t>
  </si>
  <si>
    <t>555311</t>
  </si>
  <si>
    <t>98190613</t>
  </si>
  <si>
    <t>95520312</t>
  </si>
  <si>
    <t>137239114</t>
  </si>
  <si>
    <t>PCA Valdosta Mill</t>
  </si>
  <si>
    <t>137239214</t>
  </si>
  <si>
    <t>60100_B_B-1</t>
  </si>
  <si>
    <t>60100</t>
  </si>
  <si>
    <t>06107</t>
  </si>
  <si>
    <t>15995111</t>
  </si>
  <si>
    <t>101923413</t>
  </si>
  <si>
    <t>105316512</t>
  </si>
  <si>
    <t>143044914</t>
  </si>
  <si>
    <t>CRES INC DBA DINUBA ENERGY</t>
  </si>
  <si>
    <t>6049_G_UN1</t>
  </si>
  <si>
    <t>6049</t>
  </si>
  <si>
    <t>5239211</t>
  </si>
  <si>
    <t>87594513</t>
  </si>
  <si>
    <t>83787312</t>
  </si>
  <si>
    <t>118795414</t>
  </si>
  <si>
    <t>NRG CANAL LLC - WEST TISBURY</t>
  </si>
  <si>
    <t>6049_G_UN2</t>
  </si>
  <si>
    <t>87594613</t>
  </si>
  <si>
    <t>83787412</t>
  </si>
  <si>
    <t>118795514</t>
  </si>
  <si>
    <t>6060_G_3</t>
  </si>
  <si>
    <t>6060</t>
  </si>
  <si>
    <t>2541511</t>
  </si>
  <si>
    <t>75960413</t>
  </si>
  <si>
    <t>120611412</t>
  </si>
  <si>
    <t>170114514</t>
  </si>
  <si>
    <t>IMPERIAL IRRIGATION DISTRICT/ COACHELLA</t>
  </si>
  <si>
    <t>120611312</t>
  </si>
  <si>
    <t>112945514</t>
  </si>
  <si>
    <t>607_G_1</t>
  </si>
  <si>
    <t>607</t>
  </si>
  <si>
    <t>8532811</t>
  </si>
  <si>
    <t>942013</t>
  </si>
  <si>
    <t>867412</t>
  </si>
  <si>
    <t>2017914</t>
  </si>
  <si>
    <t>PSE FREDONIA</t>
  </si>
  <si>
    <t>2017814</t>
  </si>
  <si>
    <t>607_G_2</t>
  </si>
  <si>
    <t>942313</t>
  </si>
  <si>
    <t>867312</t>
  </si>
  <si>
    <t>2017314</t>
  </si>
  <si>
    <t>2017214</t>
  </si>
  <si>
    <t>6092_G_1</t>
  </si>
  <si>
    <t>6092</t>
  </si>
  <si>
    <t>46027</t>
  </si>
  <si>
    <t>15647011</t>
  </si>
  <si>
    <t>99777613</t>
  </si>
  <si>
    <t>96651012</t>
  </si>
  <si>
    <t>139561214</t>
  </si>
  <si>
    <t>Basin Electric Power Cooperative - Spirit Mound</t>
  </si>
  <si>
    <t>6092_G_2</t>
  </si>
  <si>
    <t>99777713</t>
  </si>
  <si>
    <t>96651112</t>
  </si>
  <si>
    <t>139561314</t>
  </si>
  <si>
    <t>612_G_PFM3C</t>
  </si>
  <si>
    <t>612</t>
  </si>
  <si>
    <t>PFM3C</t>
  </si>
  <si>
    <t>922311</t>
  </si>
  <si>
    <t>125617813</t>
  </si>
  <si>
    <t>127469212</t>
  </si>
  <si>
    <t>180612814</t>
  </si>
  <si>
    <t>FLORIDA POWER &amp; LIGHT</t>
  </si>
  <si>
    <t>612_G_PFM3D</t>
  </si>
  <si>
    <t>PFM3D</t>
  </si>
  <si>
    <t>125617913</t>
  </si>
  <si>
    <t>127469312</t>
  </si>
  <si>
    <t>180613014</t>
  </si>
  <si>
    <t>6120_G_2</t>
  </si>
  <si>
    <t>6120</t>
  </si>
  <si>
    <t>53073</t>
  </si>
  <si>
    <t>6212111</t>
  </si>
  <si>
    <t>15566913</t>
  </si>
  <si>
    <t>15224312</t>
  </si>
  <si>
    <t>1768414</t>
  </si>
  <si>
    <t>PSE WHITEHORN</t>
  </si>
  <si>
    <t>1768314</t>
  </si>
  <si>
    <t>6120_G_3</t>
  </si>
  <si>
    <t>15566813</t>
  </si>
  <si>
    <t>15224212</t>
  </si>
  <si>
    <t>1768614</t>
  </si>
  <si>
    <t>1768514</t>
  </si>
  <si>
    <t>6125_G_1</t>
  </si>
  <si>
    <t>6125</t>
  </si>
  <si>
    <t>5096411</t>
  </si>
  <si>
    <t>87700513</t>
  </si>
  <si>
    <t>83860912</t>
  </si>
  <si>
    <t>118987714</t>
  </si>
  <si>
    <t>SHREWSBURY ELECTRIC AND CABLE OPERATIONS</t>
  </si>
  <si>
    <t>6125_G_2</t>
  </si>
  <si>
    <t>87700613</t>
  </si>
  <si>
    <t>83861212</t>
  </si>
  <si>
    <t>118987814</t>
  </si>
  <si>
    <t>6125_G_3</t>
  </si>
  <si>
    <t>87700713</t>
  </si>
  <si>
    <t>83861112</t>
  </si>
  <si>
    <t>118987914</t>
  </si>
  <si>
    <t>6125_G_4</t>
  </si>
  <si>
    <t>87701013</t>
  </si>
  <si>
    <t>83861012</t>
  </si>
  <si>
    <t>118988214</t>
  </si>
  <si>
    <t>6125_G_5</t>
  </si>
  <si>
    <t>87700813</t>
  </si>
  <si>
    <t>83861312</t>
  </si>
  <si>
    <t>118988014</t>
  </si>
  <si>
    <t>613_G_6A</t>
  </si>
  <si>
    <t>613</t>
  </si>
  <si>
    <t>591711</t>
  </si>
  <si>
    <t>125613013</t>
  </si>
  <si>
    <t>127464312</t>
  </si>
  <si>
    <t>180603714</t>
  </si>
  <si>
    <t>FLORIDA POWER &amp; LIGHT COMPANY</t>
  </si>
  <si>
    <t>180603814</t>
  </si>
  <si>
    <t>613_G_6B</t>
  </si>
  <si>
    <t>6B</t>
  </si>
  <si>
    <t>125612613</t>
  </si>
  <si>
    <t>127463912</t>
  </si>
  <si>
    <t>180602914</t>
  </si>
  <si>
    <t>180603014</t>
  </si>
  <si>
    <t>613_G_6C</t>
  </si>
  <si>
    <t>6C</t>
  </si>
  <si>
    <t>125612713</t>
  </si>
  <si>
    <t>127464012</t>
  </si>
  <si>
    <t>180603114</t>
  </si>
  <si>
    <t>180603214</t>
  </si>
  <si>
    <t>613_G_6D</t>
  </si>
  <si>
    <t>6D</t>
  </si>
  <si>
    <t>125612813</t>
  </si>
  <si>
    <t>127464112</t>
  </si>
  <si>
    <t>180603314</t>
  </si>
  <si>
    <t>180603414</t>
  </si>
  <si>
    <t>613_G_6E</t>
  </si>
  <si>
    <t>6E</t>
  </si>
  <si>
    <t>125612913</t>
  </si>
  <si>
    <t>127464212</t>
  </si>
  <si>
    <t>180603514</t>
  </si>
  <si>
    <t>180603614</t>
  </si>
  <si>
    <t>6211_G_GEN1</t>
  </si>
  <si>
    <t>6211</t>
  </si>
  <si>
    <t>772011</t>
  </si>
  <si>
    <t>46268113</t>
  </si>
  <si>
    <t>43942912</t>
  </si>
  <si>
    <t>59458314</t>
  </si>
  <si>
    <t>DYNEGY OAKLAND LLC</t>
  </si>
  <si>
    <t>6211_G_GEN2</t>
  </si>
  <si>
    <t>46268013</t>
  </si>
  <si>
    <t>43942712</t>
  </si>
  <si>
    <t>59458414</t>
  </si>
  <si>
    <t>6211_G_GEN3</t>
  </si>
  <si>
    <t>46267913</t>
  </si>
  <si>
    <t>43943012</t>
  </si>
  <si>
    <t>59458514</t>
  </si>
  <si>
    <t>6238_G_GT1</t>
  </si>
  <si>
    <t>6238</t>
  </si>
  <si>
    <t>17149</t>
  </si>
  <si>
    <t>7807411</t>
  </si>
  <si>
    <t>2246613</t>
  </si>
  <si>
    <t>2165212</t>
  </si>
  <si>
    <t>43090314</t>
  </si>
  <si>
    <t>Prairie Power Inc</t>
  </si>
  <si>
    <t>6356_G_1</t>
  </si>
  <si>
    <t>6356</t>
  </si>
  <si>
    <t>7087011</t>
  </si>
  <si>
    <t>14146113</t>
  </si>
  <si>
    <t>13942812</t>
  </si>
  <si>
    <t>29403714</t>
  </si>
  <si>
    <t>HOLLAND BOARD OF PUBLIC WORKS</t>
  </si>
  <si>
    <t>6358_G_9</t>
  </si>
  <si>
    <t>6358</t>
  </si>
  <si>
    <t>27085</t>
  </si>
  <si>
    <t>7626711</t>
  </si>
  <si>
    <t>11449113</t>
  </si>
  <si>
    <t>11353812</t>
  </si>
  <si>
    <t>26978814</t>
  </si>
  <si>
    <t>Hutchinson Utilities Commission -Plant 2</t>
  </si>
  <si>
    <t>6377_G_1</t>
  </si>
  <si>
    <t>6377</t>
  </si>
  <si>
    <t>37095</t>
  </si>
  <si>
    <t>8312611</t>
  </si>
  <si>
    <t>189213</t>
  </si>
  <si>
    <t>69016612</t>
  </si>
  <si>
    <t>18530414</t>
  </si>
  <si>
    <t>NCEMC - Ocracoke</t>
  </si>
  <si>
    <t>6515_G_GT1</t>
  </si>
  <si>
    <t>6515</t>
  </si>
  <si>
    <t>04023</t>
  </si>
  <si>
    <t>1032911</t>
  </si>
  <si>
    <t>48098513</t>
  </si>
  <si>
    <t>45645112</t>
  </si>
  <si>
    <t>61005214</t>
  </si>
  <si>
    <t>VALENCIA POWER PLANT</t>
  </si>
  <si>
    <t>61005114</t>
  </si>
  <si>
    <t>6515_G_GT2</t>
  </si>
  <si>
    <t>48098613</t>
  </si>
  <si>
    <t>45645012</t>
  </si>
  <si>
    <t>61004914</t>
  </si>
  <si>
    <t>61004814</t>
  </si>
  <si>
    <t>6515_G_GT3</t>
  </si>
  <si>
    <t>103916313</t>
  </si>
  <si>
    <t>45644912</t>
  </si>
  <si>
    <t>147210914</t>
  </si>
  <si>
    <t>147211014</t>
  </si>
  <si>
    <t>6515_G_GT4</t>
  </si>
  <si>
    <t>103916413</t>
  </si>
  <si>
    <t>85006412</t>
  </si>
  <si>
    <t>147211114</t>
  </si>
  <si>
    <t>147211214</t>
  </si>
  <si>
    <t>6565_G_1A</t>
  </si>
  <si>
    <t>6565</t>
  </si>
  <si>
    <t>24047</t>
  </si>
  <si>
    <t>6572311</t>
  </si>
  <si>
    <t>88042713</t>
  </si>
  <si>
    <t>84238212</t>
  </si>
  <si>
    <t>119466314</t>
  </si>
  <si>
    <t>Berlin Town Power Plant</t>
  </si>
  <si>
    <t>84238112</t>
  </si>
  <si>
    <t>6565_G_2A</t>
  </si>
  <si>
    <t>88042813</t>
  </si>
  <si>
    <t>84238412</t>
  </si>
  <si>
    <t>119466414</t>
  </si>
  <si>
    <t>84238312</t>
  </si>
  <si>
    <t>6565_G_4A</t>
  </si>
  <si>
    <t>88043013</t>
  </si>
  <si>
    <t>84238712</t>
  </si>
  <si>
    <t>119466614</t>
  </si>
  <si>
    <t>84238812</t>
  </si>
  <si>
    <t>6565_G_5A</t>
  </si>
  <si>
    <t>88042613</t>
  </si>
  <si>
    <t>84237912</t>
  </si>
  <si>
    <t>119466214</t>
  </si>
  <si>
    <t>84238012</t>
  </si>
  <si>
    <t>6584_G_GT1</t>
  </si>
  <si>
    <t>6584</t>
  </si>
  <si>
    <t>12087</t>
  </si>
  <si>
    <t>554011</t>
  </si>
  <si>
    <t>48241313</t>
  </si>
  <si>
    <t>45764612</t>
  </si>
  <si>
    <t>48978714</t>
  </si>
  <si>
    <t>FLORIDA MUNICIPAL POWER AGENCY</t>
  </si>
  <si>
    <t>6584_G_GT2</t>
  </si>
  <si>
    <t>48240913</t>
  </si>
  <si>
    <t>45764412</t>
  </si>
  <si>
    <t>48979114</t>
  </si>
  <si>
    <t>6584_G_GT3</t>
  </si>
  <si>
    <t>48241013</t>
  </si>
  <si>
    <t>45764312</t>
  </si>
  <si>
    <t>48979014</t>
  </si>
  <si>
    <t>6584_G_MSD1</t>
  </si>
  <si>
    <t>MSD1</t>
  </si>
  <si>
    <t>48241213</t>
  </si>
  <si>
    <t>45764112</t>
  </si>
  <si>
    <t>48978814</t>
  </si>
  <si>
    <t>6584_G_MSD2</t>
  </si>
  <si>
    <t>MSD2</t>
  </si>
  <si>
    <t>48241113</t>
  </si>
  <si>
    <t>45764512</t>
  </si>
  <si>
    <t>48978914</t>
  </si>
  <si>
    <t>6586_G_1</t>
  </si>
  <si>
    <t>6586</t>
  </si>
  <si>
    <t>6523111</t>
  </si>
  <si>
    <t>87588913</t>
  </si>
  <si>
    <t>83782812</t>
  </si>
  <si>
    <t>118784814</t>
  </si>
  <si>
    <t>MARBLEHEAD MUNICIPAL WILKINS</t>
  </si>
  <si>
    <t>6586_G_2</t>
  </si>
  <si>
    <t>87589013</t>
  </si>
  <si>
    <t>83782712</t>
  </si>
  <si>
    <t>118784914</t>
  </si>
  <si>
    <t>6619_G_1</t>
  </si>
  <si>
    <t>6619</t>
  </si>
  <si>
    <t>08063</t>
  </si>
  <si>
    <t>2761411</t>
  </si>
  <si>
    <t>40836613</t>
  </si>
  <si>
    <t>38956012</t>
  </si>
  <si>
    <t>48075414</t>
  </si>
  <si>
    <t>TRI STATE GENERATION BURLINGTON</t>
  </si>
  <si>
    <t>6619_G_2</t>
  </si>
  <si>
    <t>40836513</t>
  </si>
  <si>
    <t>38956112</t>
  </si>
  <si>
    <t>48075514</t>
  </si>
  <si>
    <t>665_G_13</t>
  </si>
  <si>
    <t>665</t>
  </si>
  <si>
    <t>3532711</t>
  </si>
  <si>
    <t>36554613</t>
  </si>
  <si>
    <t>34813912</t>
  </si>
  <si>
    <t>48877614</t>
  </si>
  <si>
    <t>HOMESTEAD CITY UTILITIES</t>
  </si>
  <si>
    <t>92686714</t>
  </si>
  <si>
    <t>665_G_17</t>
  </si>
  <si>
    <t>36553813</t>
  </si>
  <si>
    <t>34813512</t>
  </si>
  <si>
    <t>48878414</t>
  </si>
  <si>
    <t>92687114</t>
  </si>
  <si>
    <t>665_G_19</t>
  </si>
  <si>
    <t>19</t>
  </si>
  <si>
    <t>36554113</t>
  </si>
  <si>
    <t>34813212</t>
  </si>
  <si>
    <t>48878114</t>
  </si>
  <si>
    <t>92687214</t>
  </si>
  <si>
    <t>665_G_21</t>
  </si>
  <si>
    <t>36554213</t>
  </si>
  <si>
    <t>34814112</t>
  </si>
  <si>
    <t>48878014</t>
  </si>
  <si>
    <t>92687414</t>
  </si>
  <si>
    <t>673_G_GT2</t>
  </si>
  <si>
    <t>673</t>
  </si>
  <si>
    <t>919411</t>
  </si>
  <si>
    <t>46529013</t>
  </si>
  <si>
    <t>44207312</t>
  </si>
  <si>
    <t>48791714</t>
  </si>
  <si>
    <t>CITY OF LAKE WORTH UTILITIES</t>
  </si>
  <si>
    <t>673_G_MU1</t>
  </si>
  <si>
    <t>MU1</t>
  </si>
  <si>
    <t>46529513</t>
  </si>
  <si>
    <t>44206712</t>
  </si>
  <si>
    <t>48791214</t>
  </si>
  <si>
    <t>673_G_MU2</t>
  </si>
  <si>
    <t>MU2</t>
  </si>
  <si>
    <t>46529813</t>
  </si>
  <si>
    <t>44206912</t>
  </si>
  <si>
    <t>48790714</t>
  </si>
  <si>
    <t>673_G_MU3</t>
  </si>
  <si>
    <t>MU3</t>
  </si>
  <si>
    <t>46529213</t>
  </si>
  <si>
    <t>44207212</t>
  </si>
  <si>
    <t>48791514</t>
  </si>
  <si>
    <t>673_G_MU4</t>
  </si>
  <si>
    <t>MU4</t>
  </si>
  <si>
    <t>46529413</t>
  </si>
  <si>
    <t>44207412</t>
  </si>
  <si>
    <t>48791314</t>
  </si>
  <si>
    <t>673_G_MU5</t>
  </si>
  <si>
    <t>MU5</t>
  </si>
  <si>
    <t>46529313</t>
  </si>
  <si>
    <t>44207712</t>
  </si>
  <si>
    <t>48791414</t>
  </si>
  <si>
    <t>675_G_2</t>
  </si>
  <si>
    <t>675</t>
  </si>
  <si>
    <t>752011</t>
  </si>
  <si>
    <t>46313413</t>
  </si>
  <si>
    <t>43987112</t>
  </si>
  <si>
    <t>45842114</t>
  </si>
  <si>
    <t>LAKELAND ELECTRIC</t>
  </si>
  <si>
    <t>45842014</t>
  </si>
  <si>
    <t>675_G_3</t>
  </si>
  <si>
    <t>46313513</t>
  </si>
  <si>
    <t>43987012</t>
  </si>
  <si>
    <t>45841914</t>
  </si>
  <si>
    <t>45841814</t>
  </si>
  <si>
    <t>676_G_GT1</t>
  </si>
  <si>
    <t>676</t>
  </si>
  <si>
    <t>643111</t>
  </si>
  <si>
    <t>46452913</t>
  </si>
  <si>
    <t>44131512</t>
  </si>
  <si>
    <t>45840814</t>
  </si>
  <si>
    <t>C.D. MCINTOSH, JR. POWER PLANT</t>
  </si>
  <si>
    <t>45840714</t>
  </si>
  <si>
    <t>676_G_IC1</t>
  </si>
  <si>
    <t>46453513</t>
  </si>
  <si>
    <t>44132712</t>
  </si>
  <si>
    <t>45840014</t>
  </si>
  <si>
    <t>6791_G_1</t>
  </si>
  <si>
    <t>6791</t>
  </si>
  <si>
    <t>3670511</t>
  </si>
  <si>
    <t>37387613</t>
  </si>
  <si>
    <t>35660312</t>
  </si>
  <si>
    <t>37831214</t>
  </si>
  <si>
    <t>Augusta Mun. Power Plant #2</t>
  </si>
  <si>
    <t>6791_G_2</t>
  </si>
  <si>
    <t>37387713</t>
  </si>
  <si>
    <t>35660212</t>
  </si>
  <si>
    <t>37831114</t>
  </si>
  <si>
    <t>6791_G_3</t>
  </si>
  <si>
    <t>37387813</t>
  </si>
  <si>
    <t>35660112</t>
  </si>
  <si>
    <t>37831014</t>
  </si>
  <si>
    <t>689_G_9</t>
  </si>
  <si>
    <t>689</t>
  </si>
  <si>
    <t>12129</t>
  </si>
  <si>
    <t>2731711</t>
  </si>
  <si>
    <t>41201813</t>
  </si>
  <si>
    <t>39293012</t>
  </si>
  <si>
    <t>45894014</t>
  </si>
  <si>
    <t>TALLAHASSEE CITY PURDOM GENERATING STA.</t>
  </si>
  <si>
    <t>696_G_10</t>
  </si>
  <si>
    <t>696</t>
  </si>
  <si>
    <t>1858311</t>
  </si>
  <si>
    <t>41758213</t>
  </si>
  <si>
    <t>39816312</t>
  </si>
  <si>
    <t>48978114</t>
  </si>
  <si>
    <t>FLORIDA KEYS ELECTRIC COOP ASSOC</t>
  </si>
  <si>
    <t>696_G_11</t>
  </si>
  <si>
    <t>41757813</t>
  </si>
  <si>
    <t>39816412</t>
  </si>
  <si>
    <t>48978514</t>
  </si>
  <si>
    <t>696_G_3</t>
  </si>
  <si>
    <t>41757713</t>
  </si>
  <si>
    <t>39816612</t>
  </si>
  <si>
    <t>48978614</t>
  </si>
  <si>
    <t>696_G_6</t>
  </si>
  <si>
    <t>41758413</t>
  </si>
  <si>
    <t>39817012</t>
  </si>
  <si>
    <t>48977914</t>
  </si>
  <si>
    <t>696_G_7</t>
  </si>
  <si>
    <t>41757913</t>
  </si>
  <si>
    <t>39816712</t>
  </si>
  <si>
    <t>48978414</t>
  </si>
  <si>
    <t>696_G_8</t>
  </si>
  <si>
    <t>41758013</t>
  </si>
  <si>
    <t>39816912</t>
  </si>
  <si>
    <t>92840414</t>
  </si>
  <si>
    <t>696_G_9</t>
  </si>
  <si>
    <t>41758113</t>
  </si>
  <si>
    <t>39816812</t>
  </si>
  <si>
    <t>48978214</t>
  </si>
  <si>
    <t>698_G_1</t>
  </si>
  <si>
    <t>698</t>
  </si>
  <si>
    <t>29079</t>
  </si>
  <si>
    <t>7528911</t>
  </si>
  <si>
    <t>11609113</t>
  </si>
  <si>
    <t>11505912</t>
  </si>
  <si>
    <t>25492814</t>
  </si>
  <si>
    <t>TRENTON MUNICIPAL UTILITIES TRENTON PEAKING PLANT</t>
  </si>
  <si>
    <t>698_G_2</t>
  </si>
  <si>
    <t>11609613</t>
  </si>
  <si>
    <t>11505812</t>
  </si>
  <si>
    <t>25492114</t>
  </si>
  <si>
    <t>698_G_3</t>
  </si>
  <si>
    <t>11609513</t>
  </si>
  <si>
    <t>11506112</t>
  </si>
  <si>
    <t>25492214</t>
  </si>
  <si>
    <t>698_G_4</t>
  </si>
  <si>
    <t>11609013</t>
  </si>
  <si>
    <t>11506212</t>
  </si>
  <si>
    <t>25492914</t>
  </si>
  <si>
    <t>698_G_5</t>
  </si>
  <si>
    <t>11609313</t>
  </si>
  <si>
    <t>11505612</t>
  </si>
  <si>
    <t>25492514</t>
  </si>
  <si>
    <t>7018_G_10</t>
  </si>
  <si>
    <t>7018</t>
  </si>
  <si>
    <t>5414611</t>
  </si>
  <si>
    <t>27354313</t>
  </si>
  <si>
    <t>26249512</t>
  </si>
  <si>
    <t>37689914</t>
  </si>
  <si>
    <t>Chanute Mun. Power Plant #3</t>
  </si>
  <si>
    <t>7018_G_11</t>
  </si>
  <si>
    <t>27354413</t>
  </si>
  <si>
    <t>26249212</t>
  </si>
  <si>
    <t>37689814</t>
  </si>
  <si>
    <t>7018_G_12</t>
  </si>
  <si>
    <t>27354213</t>
  </si>
  <si>
    <t>26249312</t>
  </si>
  <si>
    <t>37690014</t>
  </si>
  <si>
    <t>7018_G_13</t>
  </si>
  <si>
    <t>27354613</t>
  </si>
  <si>
    <t>26249612</t>
  </si>
  <si>
    <t>37689614</t>
  </si>
  <si>
    <t>7018_G_9</t>
  </si>
  <si>
    <t>27354513</t>
  </si>
  <si>
    <t>26249412</t>
  </si>
  <si>
    <t>37689714</t>
  </si>
  <si>
    <t>7028_G_K1</t>
  </si>
  <si>
    <t>7028</t>
  </si>
  <si>
    <t>6983111</t>
  </si>
  <si>
    <t>13935413</t>
  </si>
  <si>
    <t>13739112</t>
  </si>
  <si>
    <t>4049614</t>
  </si>
  <si>
    <t>Springville City Corporation- Whitehead Power Plant</t>
  </si>
  <si>
    <t>99799714</t>
  </si>
  <si>
    <t>7028_G_K3</t>
  </si>
  <si>
    <t>K3</t>
  </si>
  <si>
    <t>13935613</t>
  </si>
  <si>
    <t>66189712</t>
  </si>
  <si>
    <t>4049414</t>
  </si>
  <si>
    <t>4049314</t>
  </si>
  <si>
    <t>7032_G_1</t>
  </si>
  <si>
    <t>7032</t>
  </si>
  <si>
    <t>51181</t>
  </si>
  <si>
    <t>4937411</t>
  </si>
  <si>
    <t>32379813</t>
  </si>
  <si>
    <t>54203812</t>
  </si>
  <si>
    <t>624714</t>
  </si>
  <si>
    <t>Surry Power Station and Gravel Neck</t>
  </si>
  <si>
    <t>7032_G_2</t>
  </si>
  <si>
    <t>32379513</t>
  </si>
  <si>
    <t>54203912</t>
  </si>
  <si>
    <t>625214</t>
  </si>
  <si>
    <t>7080_G_1</t>
  </si>
  <si>
    <t>7080</t>
  </si>
  <si>
    <t>49053</t>
  </si>
  <si>
    <t>6987011</t>
  </si>
  <si>
    <t>13903113</t>
  </si>
  <si>
    <t>13692812</t>
  </si>
  <si>
    <t>3382814</t>
  </si>
  <si>
    <t>St. George City Power-  Red Rock Power Generation Station</t>
  </si>
  <si>
    <t>7080_G_2</t>
  </si>
  <si>
    <t>13903213</t>
  </si>
  <si>
    <t>13692712</t>
  </si>
  <si>
    <t>3382714</t>
  </si>
  <si>
    <t>7111_G_1</t>
  </si>
  <si>
    <t>7111</t>
  </si>
  <si>
    <t>49051</t>
  </si>
  <si>
    <t>9067811</t>
  </si>
  <si>
    <t>55056713</t>
  </si>
  <si>
    <t>51659212</t>
  </si>
  <si>
    <t>68596914</t>
  </si>
  <si>
    <t>Heber Light and Power Company- Power Plant</t>
  </si>
  <si>
    <t>7111_G_2</t>
  </si>
  <si>
    <t>55056813</t>
  </si>
  <si>
    <t>51659312</t>
  </si>
  <si>
    <t>68597014</t>
  </si>
  <si>
    <t>7111_G_4</t>
  </si>
  <si>
    <t>55056413</t>
  </si>
  <si>
    <t>51658912</t>
  </si>
  <si>
    <t>68596614</t>
  </si>
  <si>
    <t>7111_G_NA10</t>
  </si>
  <si>
    <t>NA10</t>
  </si>
  <si>
    <t>55056613</t>
  </si>
  <si>
    <t>51659112</t>
  </si>
  <si>
    <t>68596814</t>
  </si>
  <si>
    <t>7111_G_NA5</t>
  </si>
  <si>
    <t>NA5</t>
  </si>
  <si>
    <t>55056113</t>
  </si>
  <si>
    <t>51658612</t>
  </si>
  <si>
    <t>68596414</t>
  </si>
  <si>
    <t>7111_G_NA6</t>
  </si>
  <si>
    <t>NA6</t>
  </si>
  <si>
    <t>55056213</t>
  </si>
  <si>
    <t>51658712</t>
  </si>
  <si>
    <t>68596514</t>
  </si>
  <si>
    <t>7111_G_NA9</t>
  </si>
  <si>
    <t>NA9</t>
  </si>
  <si>
    <t>55056513</t>
  </si>
  <si>
    <t>51659012</t>
  </si>
  <si>
    <t>68596714</t>
  </si>
  <si>
    <t>7131_G_1</t>
  </si>
  <si>
    <t>7131</t>
  </si>
  <si>
    <t>6382211</t>
  </si>
  <si>
    <t>15315313</t>
  </si>
  <si>
    <t>14984412</t>
  </si>
  <si>
    <t>5278714</t>
  </si>
  <si>
    <t>BRANDON STATION</t>
  </si>
  <si>
    <t>7231_G_2</t>
  </si>
  <si>
    <t>7231</t>
  </si>
  <si>
    <t>14174111</t>
  </si>
  <si>
    <t>84436513</t>
  </si>
  <si>
    <t>76421212</t>
  </si>
  <si>
    <t>110645014</t>
  </si>
  <si>
    <t>CITY OF SANTA CLARA, GIANERA STORM STATION</t>
  </si>
  <si>
    <t>Gardner Energy Center</t>
  </si>
  <si>
    <t>7281_G_CT1</t>
  </si>
  <si>
    <t>7281</t>
  </si>
  <si>
    <t>20091</t>
  </si>
  <si>
    <t>4538111</t>
  </si>
  <si>
    <t>28270413</t>
  </si>
  <si>
    <t>27113712</t>
  </si>
  <si>
    <t>38557314</t>
  </si>
  <si>
    <t>7296_G_2-3</t>
  </si>
  <si>
    <t>7296</t>
  </si>
  <si>
    <t>2-3</t>
  </si>
  <si>
    <t>5339011</t>
  </si>
  <si>
    <t>26480813</t>
  </si>
  <si>
    <t>25403212</t>
  </si>
  <si>
    <t>95885114</t>
  </si>
  <si>
    <t>EMPIRE DISTRICT ELECTRIC CO STATE LINE FACILITY</t>
  </si>
  <si>
    <t>7307_G_1</t>
  </si>
  <si>
    <t>7307</t>
  </si>
  <si>
    <t>1549311</t>
  </si>
  <si>
    <t>44370813</t>
  </si>
  <si>
    <t>77156812</t>
  </si>
  <si>
    <t>49773414</t>
  </si>
  <si>
    <t>REDDING POWER PLANT</t>
  </si>
  <si>
    <t>7307_G_2</t>
  </si>
  <si>
    <t>44371113</t>
  </si>
  <si>
    <t>77156712</t>
  </si>
  <si>
    <t>49773114</t>
  </si>
  <si>
    <t>7307_G_3</t>
  </si>
  <si>
    <t>44370913</t>
  </si>
  <si>
    <t>77156612</t>
  </si>
  <si>
    <t>49773314</t>
  </si>
  <si>
    <t>732_G_1</t>
  </si>
  <si>
    <t>732</t>
  </si>
  <si>
    <t>13051</t>
  </si>
  <si>
    <t>15504311</t>
  </si>
  <si>
    <t>97066413</t>
  </si>
  <si>
    <t>94078612</t>
  </si>
  <si>
    <t>135413714</t>
  </si>
  <si>
    <t>Ga Power Company - Plant Boulevard</t>
  </si>
  <si>
    <t>7339_G_6</t>
  </si>
  <si>
    <t>7339</t>
  </si>
  <si>
    <t>5444811</t>
  </si>
  <si>
    <t>26794813</t>
  </si>
  <si>
    <t>25710012</t>
  </si>
  <si>
    <t>39521814</t>
  </si>
  <si>
    <t>Wellington Mun. Power Plant #2</t>
  </si>
  <si>
    <t>39521714</t>
  </si>
  <si>
    <t>7392_G_1</t>
  </si>
  <si>
    <t>7392</t>
  </si>
  <si>
    <t>29023</t>
  </si>
  <si>
    <t>6321511</t>
  </si>
  <si>
    <t>16016813</t>
  </si>
  <si>
    <t>15638112</t>
  </si>
  <si>
    <t>25459614</t>
  </si>
  <si>
    <t>POPLAR BLUFF MUNICIPAL UTILITIES GENERATING PLANT</t>
  </si>
  <si>
    <t>25459514</t>
  </si>
  <si>
    <t>7392_G_2</t>
  </si>
  <si>
    <t>16016613</t>
  </si>
  <si>
    <t>15638212</t>
  </si>
  <si>
    <t>25460014</t>
  </si>
  <si>
    <t>25459914</t>
  </si>
  <si>
    <t>7396_G_1</t>
  </si>
  <si>
    <t>7396</t>
  </si>
  <si>
    <t>5920611</t>
  </si>
  <si>
    <t>87848413</t>
  </si>
  <si>
    <t>83966012</t>
  </si>
  <si>
    <t>119240914</t>
  </si>
  <si>
    <t>CHICOPEE ELECTRIC LIGHT</t>
  </si>
  <si>
    <t>7396_G_2</t>
  </si>
  <si>
    <t>87848513</t>
  </si>
  <si>
    <t>83966112</t>
  </si>
  <si>
    <t>119241014</t>
  </si>
  <si>
    <t>7396_G_3</t>
  </si>
  <si>
    <t>87848613</t>
  </si>
  <si>
    <t>83966312</t>
  </si>
  <si>
    <t>119241114</t>
  </si>
  <si>
    <t>7397_G_5</t>
  </si>
  <si>
    <t>7397</t>
  </si>
  <si>
    <t>3769511</t>
  </si>
  <si>
    <t>37866713</t>
  </si>
  <si>
    <t>36122412</t>
  </si>
  <si>
    <t>14005514</t>
  </si>
  <si>
    <t>CHAMBERSBURG BORO/FALLING SPRING 2ND ST DIESEL POWER PLT</t>
  </si>
  <si>
    <t>14005414</t>
  </si>
  <si>
    <t>7397_G_6</t>
  </si>
  <si>
    <t>37866613</t>
  </si>
  <si>
    <t>36122512</t>
  </si>
  <si>
    <t>14005714</t>
  </si>
  <si>
    <t>14005614</t>
  </si>
  <si>
    <t>7397_G_7</t>
  </si>
  <si>
    <t>37866813</t>
  </si>
  <si>
    <t>36122612</t>
  </si>
  <si>
    <t>14005314</t>
  </si>
  <si>
    <t>14005214</t>
  </si>
  <si>
    <t>7398_G_GEN1</t>
  </si>
  <si>
    <t>7398</t>
  </si>
  <si>
    <t>26017</t>
  </si>
  <si>
    <t>4171511</t>
  </si>
  <si>
    <t>35921813</t>
  </si>
  <si>
    <t>34219112</t>
  </si>
  <si>
    <t>30446414</t>
  </si>
  <si>
    <t>BAY CITY ELECTRIC LIGHT &amp; POWER</t>
  </si>
  <si>
    <t>30446314</t>
  </si>
  <si>
    <t>7398_G_GEN2</t>
  </si>
  <si>
    <t>35921713</t>
  </si>
  <si>
    <t>30446614</t>
  </si>
  <si>
    <t>30446514</t>
  </si>
  <si>
    <t>7399_G_GEN3</t>
  </si>
  <si>
    <t>7399</t>
  </si>
  <si>
    <t>4140111</t>
  </si>
  <si>
    <t>34964213</t>
  </si>
  <si>
    <t>33261112</t>
  </si>
  <si>
    <t>30440614</t>
  </si>
  <si>
    <t>30440514</t>
  </si>
  <si>
    <t>7399_G_GEN4</t>
  </si>
  <si>
    <t>34964113</t>
  </si>
  <si>
    <t>30440814</t>
  </si>
  <si>
    <t>30440714</t>
  </si>
  <si>
    <t>7405_G_G1</t>
  </si>
  <si>
    <t>7405</t>
  </si>
  <si>
    <t>29205</t>
  </si>
  <si>
    <t>5052711</t>
  </si>
  <si>
    <t>25601213</t>
  </si>
  <si>
    <t>24561712</t>
  </si>
  <si>
    <t>24566414</t>
  </si>
  <si>
    <t>SHELBINA POWER PLANT</t>
  </si>
  <si>
    <t>7405_G_G2</t>
  </si>
  <si>
    <t>G2</t>
  </si>
  <si>
    <t>25601113</t>
  </si>
  <si>
    <t>24563112</t>
  </si>
  <si>
    <t>24566514</t>
  </si>
  <si>
    <t>7406_G_G3</t>
  </si>
  <si>
    <t>7406</t>
  </si>
  <si>
    <t>25600813</t>
  </si>
  <si>
    <t>24561612</t>
  </si>
  <si>
    <t>24566914</t>
  </si>
  <si>
    <t>7406_G_G4</t>
  </si>
  <si>
    <t>G4</t>
  </si>
  <si>
    <t>25600913</t>
  </si>
  <si>
    <t>24562512</t>
  </si>
  <si>
    <t>24566814</t>
  </si>
  <si>
    <t>7406_G_G5</t>
  </si>
  <si>
    <t>G5</t>
  </si>
  <si>
    <t>25601013</t>
  </si>
  <si>
    <t>24561912</t>
  </si>
  <si>
    <t>24566614</t>
  </si>
  <si>
    <t>7406_G_G6</t>
  </si>
  <si>
    <t>G6</t>
  </si>
  <si>
    <t>25601413</t>
  </si>
  <si>
    <t>57990212</t>
  </si>
  <si>
    <t>24566114</t>
  </si>
  <si>
    <t>7408_G_86-1</t>
  </si>
  <si>
    <t>7408</t>
  </si>
  <si>
    <t>86-1</t>
  </si>
  <si>
    <t>6983311</t>
  </si>
  <si>
    <t>13932613</t>
  </si>
  <si>
    <t>13735912</t>
  </si>
  <si>
    <t>575314</t>
  </si>
  <si>
    <t>Payson City Corporation- Payson City Power</t>
  </si>
  <si>
    <t>7408_G_86-2</t>
  </si>
  <si>
    <t>86-2</t>
  </si>
  <si>
    <t>13932713</t>
  </si>
  <si>
    <t>13735512</t>
  </si>
  <si>
    <t>575214</t>
  </si>
  <si>
    <t>7408_G_86-3</t>
  </si>
  <si>
    <t>86-3</t>
  </si>
  <si>
    <t>13932813</t>
  </si>
  <si>
    <t>13735712</t>
  </si>
  <si>
    <t>575114</t>
  </si>
  <si>
    <t>7408_G_86-4</t>
  </si>
  <si>
    <t>86-4</t>
  </si>
  <si>
    <t>13932913</t>
  </si>
  <si>
    <t>13735812</t>
  </si>
  <si>
    <t>575014</t>
  </si>
  <si>
    <t>7440_G_V3</t>
  </si>
  <si>
    <t>7440</t>
  </si>
  <si>
    <t>V3</t>
  </si>
  <si>
    <t>7520711</t>
  </si>
  <si>
    <t>12373013</t>
  </si>
  <si>
    <t>12307312</t>
  </si>
  <si>
    <t>1041614</t>
  </si>
  <si>
    <t>Manassas City VMEA</t>
  </si>
  <si>
    <t>7441_G_V1</t>
  </si>
  <si>
    <t>7441</t>
  </si>
  <si>
    <t>V1</t>
  </si>
  <si>
    <t>12372813</t>
  </si>
  <si>
    <t>12307212</t>
  </si>
  <si>
    <t>1041814</t>
  </si>
  <si>
    <t>7451_G_1</t>
  </si>
  <si>
    <t>7451</t>
  </si>
  <si>
    <t>1310511</t>
  </si>
  <si>
    <t>43812813</t>
  </si>
  <si>
    <t>41642912</t>
  </si>
  <si>
    <t>51601614</t>
  </si>
  <si>
    <t>NORTHERN CALIFORNIA POWER AGEN</t>
  </si>
  <si>
    <t>7452_G_1</t>
  </si>
  <si>
    <t>7452</t>
  </si>
  <si>
    <t>14224811</t>
  </si>
  <si>
    <t>84770413</t>
  </si>
  <si>
    <t>98239012</t>
  </si>
  <si>
    <t>111397014</t>
  </si>
  <si>
    <t>CITY OF ROSEVILLE - POWER PLANT</t>
  </si>
  <si>
    <t>7452_G_2</t>
  </si>
  <si>
    <t>84770513</t>
  </si>
  <si>
    <t>98238912</t>
  </si>
  <si>
    <t>111397214</t>
  </si>
  <si>
    <t>7469_G_FM1</t>
  </si>
  <si>
    <t>7469</t>
  </si>
  <si>
    <t>FM1</t>
  </si>
  <si>
    <t>31119</t>
  </si>
  <si>
    <t>5298011</t>
  </si>
  <si>
    <t>25611213</t>
  </si>
  <si>
    <t>24569912</t>
  </si>
  <si>
    <t>21638514</t>
  </si>
  <si>
    <t>Madison Light &amp; Power Plant</t>
  </si>
  <si>
    <t>7469_G_FM2</t>
  </si>
  <si>
    <t>FM2</t>
  </si>
  <si>
    <t>25611113</t>
  </si>
  <si>
    <t>21638614</t>
  </si>
  <si>
    <t>7481_G_1</t>
  </si>
  <si>
    <t>7481</t>
  </si>
  <si>
    <t>7515111</t>
  </si>
  <si>
    <t>12751613</t>
  </si>
  <si>
    <t>12660712</t>
  </si>
  <si>
    <t>181126614</t>
  </si>
  <si>
    <t>Blue Hill City Light &amp; Water</t>
  </si>
  <si>
    <t>21282714</t>
  </si>
  <si>
    <t>7513_B_BOIL1</t>
  </si>
  <si>
    <t>7513</t>
  </si>
  <si>
    <t>5661711</t>
  </si>
  <si>
    <t>19627713</t>
  </si>
  <si>
    <t>18962912</t>
  </si>
  <si>
    <t>125564914</t>
  </si>
  <si>
    <t>REENERGY FORT FAIRFIELD LLC</t>
  </si>
  <si>
    <t>125565014</t>
  </si>
  <si>
    <t>7555_G_11</t>
  </si>
  <si>
    <t>7555</t>
  </si>
  <si>
    <t>5106811</t>
  </si>
  <si>
    <t>24684913</t>
  </si>
  <si>
    <t>23709612</t>
  </si>
  <si>
    <t>21296414</t>
  </si>
  <si>
    <t>Nebraska City Power Plant No 2</t>
  </si>
  <si>
    <t>7555_G_12</t>
  </si>
  <si>
    <t>24684813</t>
  </si>
  <si>
    <t>21296514</t>
  </si>
  <si>
    <t>7690_G_1</t>
  </si>
  <si>
    <t>7690</t>
  </si>
  <si>
    <t>2918911</t>
  </si>
  <si>
    <t>38124713</t>
  </si>
  <si>
    <t>36381112</t>
  </si>
  <si>
    <t>17251614</t>
  </si>
  <si>
    <t>EXELON GENERATION CO/PENNSBURY POWER PLT</t>
  </si>
  <si>
    <t>7690_G_2</t>
  </si>
  <si>
    <t>38124813</t>
  </si>
  <si>
    <t>36381012</t>
  </si>
  <si>
    <t>17251514</t>
  </si>
  <si>
    <t>7697_G_2</t>
  </si>
  <si>
    <t>7697</t>
  </si>
  <si>
    <t>01129</t>
  </si>
  <si>
    <t>949511</t>
  </si>
  <si>
    <t>47870613</t>
  </si>
  <si>
    <t>45415012</t>
  </si>
  <si>
    <t>61547314</t>
  </si>
  <si>
    <t>Alabama Power - Washington Cty Cogen</t>
  </si>
  <si>
    <t>7715_G_3</t>
  </si>
  <si>
    <t>7715</t>
  </si>
  <si>
    <t>12113</t>
  </si>
  <si>
    <t>2492511</t>
  </si>
  <si>
    <t>40405113</t>
  </si>
  <si>
    <t>38537312</t>
  </si>
  <si>
    <t>48707814</t>
  </si>
  <si>
    <t>GULF POWER COMPANY</t>
  </si>
  <si>
    <t>7721_G_2</t>
  </si>
  <si>
    <t>7721</t>
  </si>
  <si>
    <t>1062911</t>
  </si>
  <si>
    <t>47282513</t>
  </si>
  <si>
    <t>44819612</t>
  </si>
  <si>
    <t>61634614</t>
  </si>
  <si>
    <t>Ala Power - Theodore Cogen</t>
  </si>
  <si>
    <t>7776_G_4</t>
  </si>
  <si>
    <t>7776</t>
  </si>
  <si>
    <t>14755911</t>
  </si>
  <si>
    <t>106016313</t>
  </si>
  <si>
    <t>109713712</t>
  </si>
  <si>
    <t>150401614</t>
  </si>
  <si>
    <t>OMEGA JV2-NAPOLEON (0335010055)</t>
  </si>
  <si>
    <t>7776_G_5</t>
  </si>
  <si>
    <t>106016413</t>
  </si>
  <si>
    <t>109713912</t>
  </si>
  <si>
    <t>150401714</t>
  </si>
  <si>
    <t>7776_G_6</t>
  </si>
  <si>
    <t>106016513</t>
  </si>
  <si>
    <t>109713812</t>
  </si>
  <si>
    <t>150401814</t>
  </si>
  <si>
    <t>7818_G_3</t>
  </si>
  <si>
    <t>7818</t>
  </si>
  <si>
    <t>17171</t>
  </si>
  <si>
    <t>5457411</t>
  </si>
  <si>
    <t>27026613</t>
  </si>
  <si>
    <t>25930112</t>
  </si>
  <si>
    <t>43875514</t>
  </si>
  <si>
    <t>43875414</t>
  </si>
  <si>
    <t>7818_G_4</t>
  </si>
  <si>
    <t>27026513</t>
  </si>
  <si>
    <t>25930212</t>
  </si>
  <si>
    <t>43875714</t>
  </si>
  <si>
    <t>43875614</t>
  </si>
  <si>
    <t>7818_G_6</t>
  </si>
  <si>
    <t>123323613</t>
  </si>
  <si>
    <t>125405012</t>
  </si>
  <si>
    <t>175500214</t>
  </si>
  <si>
    <t>175500314</t>
  </si>
  <si>
    <t>7826_G_STG</t>
  </si>
  <si>
    <t>7826</t>
  </si>
  <si>
    <t>37159</t>
  </si>
  <si>
    <t>8508011</t>
  </si>
  <si>
    <t>74216313</t>
  </si>
  <si>
    <t>68935812</t>
  </si>
  <si>
    <t>101250914</t>
  </si>
  <si>
    <t>Plant Rowan County</t>
  </si>
  <si>
    <t>7860_G_G7</t>
  </si>
  <si>
    <t>7860</t>
  </si>
  <si>
    <t>G7</t>
  </si>
  <si>
    <t>25601613</t>
  </si>
  <si>
    <t>24562712</t>
  </si>
  <si>
    <t>24565814</t>
  </si>
  <si>
    <t>7860_G_G8</t>
  </si>
  <si>
    <t>G8</t>
  </si>
  <si>
    <t>25602313</t>
  </si>
  <si>
    <t>24561812</t>
  </si>
  <si>
    <t>24564614</t>
  </si>
  <si>
    <t>7883_G_1</t>
  </si>
  <si>
    <t>7883</t>
  </si>
  <si>
    <t>47067</t>
  </si>
  <si>
    <t>3787211</t>
  </si>
  <si>
    <t>37840213</t>
  </si>
  <si>
    <t>36094912</t>
  </si>
  <si>
    <t>11512914</t>
  </si>
  <si>
    <t>POWELL VALLEY ELECTRIC COOPERATIVE, INC.</t>
  </si>
  <si>
    <t>7883_G_10</t>
  </si>
  <si>
    <t>37839613</t>
  </si>
  <si>
    <t>36095512</t>
  </si>
  <si>
    <t>11513514</t>
  </si>
  <si>
    <t>7883_G_11</t>
  </si>
  <si>
    <t>37839813</t>
  </si>
  <si>
    <t>36095112</t>
  </si>
  <si>
    <t>11513314</t>
  </si>
  <si>
    <t>7883_G_2</t>
  </si>
  <si>
    <t>37839913</t>
  </si>
  <si>
    <t>36095312</t>
  </si>
  <si>
    <t>11513214</t>
  </si>
  <si>
    <t>7883_G_3</t>
  </si>
  <si>
    <t>37840113</t>
  </si>
  <si>
    <t>36094712</t>
  </si>
  <si>
    <t>11513014</t>
  </si>
  <si>
    <t>7883_G_4</t>
  </si>
  <si>
    <t>37840013</t>
  </si>
  <si>
    <t>36095612</t>
  </si>
  <si>
    <t>11513114</t>
  </si>
  <si>
    <t>7883_G_5</t>
  </si>
  <si>
    <t>37840613</t>
  </si>
  <si>
    <t>36095712</t>
  </si>
  <si>
    <t>11512514</t>
  </si>
  <si>
    <t>7883_G_6</t>
  </si>
  <si>
    <t>37840413</t>
  </si>
  <si>
    <t>36095012</t>
  </si>
  <si>
    <t>11512714</t>
  </si>
  <si>
    <t>7883_G_7</t>
  </si>
  <si>
    <t>37840513</t>
  </si>
  <si>
    <t>36094812</t>
  </si>
  <si>
    <t>11512614</t>
  </si>
  <si>
    <t>7883_G_8</t>
  </si>
  <si>
    <t>37840313</t>
  </si>
  <si>
    <t>36095212</t>
  </si>
  <si>
    <t>11512814</t>
  </si>
  <si>
    <t>7883_G_9</t>
  </si>
  <si>
    <t>37839713</t>
  </si>
  <si>
    <t>36095412</t>
  </si>
  <si>
    <t>11513414</t>
  </si>
  <si>
    <t>Russell Energy Center</t>
  </si>
  <si>
    <t>7930_G_T-1</t>
  </si>
  <si>
    <t>7930</t>
  </si>
  <si>
    <t>T-1</t>
  </si>
  <si>
    <t>3119511</t>
  </si>
  <si>
    <t>38157713</t>
  </si>
  <si>
    <t>112269812</t>
  </si>
  <si>
    <t>39425114</t>
  </si>
  <si>
    <t>7932_G_1</t>
  </si>
  <si>
    <t>7932</t>
  </si>
  <si>
    <t>8062511</t>
  </si>
  <si>
    <t>7179513</t>
  </si>
  <si>
    <t>7126012</t>
  </si>
  <si>
    <t>28839714</t>
  </si>
  <si>
    <t>Wolverine Power, Gaylord Generating Station</t>
  </si>
  <si>
    <t>7932_G_2</t>
  </si>
  <si>
    <t>7179613</t>
  </si>
  <si>
    <t>7126312</t>
  </si>
  <si>
    <t>28839614</t>
  </si>
  <si>
    <t>7932_G_3</t>
  </si>
  <si>
    <t>7179713</t>
  </si>
  <si>
    <t>7126212</t>
  </si>
  <si>
    <t>28839514</t>
  </si>
  <si>
    <t>7954_G_1</t>
  </si>
  <si>
    <t>7954</t>
  </si>
  <si>
    <t>12127</t>
  </si>
  <si>
    <t>2798211</t>
  </si>
  <si>
    <t>40823513</t>
  </si>
  <si>
    <t>38942612</t>
  </si>
  <si>
    <t>46168314</t>
  </si>
  <si>
    <t>UTILITIES COMMISSION, CITY OF NEW SMYRNA</t>
  </si>
  <si>
    <t>7982_G_3</t>
  </si>
  <si>
    <t>7982</t>
  </si>
  <si>
    <t>27127</t>
  </si>
  <si>
    <t>7175611</t>
  </si>
  <si>
    <t>14985913</t>
  </si>
  <si>
    <t>14643512</t>
  </si>
  <si>
    <t>27822314</t>
  </si>
  <si>
    <t>Redwood Falls Public Utilities - S Plant</t>
  </si>
  <si>
    <t>7982_G_4</t>
  </si>
  <si>
    <t>14986013</t>
  </si>
  <si>
    <t>14643712</t>
  </si>
  <si>
    <t>27822214</t>
  </si>
  <si>
    <t>7982_G_5</t>
  </si>
  <si>
    <t>14985713</t>
  </si>
  <si>
    <t>14643612</t>
  </si>
  <si>
    <t>27822514</t>
  </si>
  <si>
    <t>7991_G_CT2</t>
  </si>
  <si>
    <t>7991</t>
  </si>
  <si>
    <t>55025</t>
  </si>
  <si>
    <t>9018111</t>
  </si>
  <si>
    <t>54743013</t>
  </si>
  <si>
    <t>52021812</t>
  </si>
  <si>
    <t>71810614</t>
  </si>
  <si>
    <t>WEST CAMPUS COGENERATION FACILITY</t>
  </si>
  <si>
    <t>7991_G_STG1</t>
  </si>
  <si>
    <t>54742913</t>
  </si>
  <si>
    <t>51995412</t>
  </si>
  <si>
    <t>71803914</t>
  </si>
  <si>
    <t>71810414</t>
  </si>
  <si>
    <t>7995_G_IC4</t>
  </si>
  <si>
    <t>7995</t>
  </si>
  <si>
    <t>4295211</t>
  </si>
  <si>
    <t>36355913</t>
  </si>
  <si>
    <t>34614012</t>
  </si>
  <si>
    <t>48283314</t>
  </si>
  <si>
    <t>BLACK HILLS ELECTRIC- AIRPORT INDUSTRIAL</t>
  </si>
  <si>
    <t>7997_G_WD01</t>
  </si>
  <si>
    <t>7997</t>
  </si>
  <si>
    <t>WD01</t>
  </si>
  <si>
    <t>1889311</t>
  </si>
  <si>
    <t>41747613</t>
  </si>
  <si>
    <t>39805512</t>
  </si>
  <si>
    <t>46340314</t>
  </si>
  <si>
    <t>7997_G_WD02</t>
  </si>
  <si>
    <t>WD02</t>
  </si>
  <si>
    <t>41748313</t>
  </si>
  <si>
    <t>39806012</t>
  </si>
  <si>
    <t>46339614</t>
  </si>
  <si>
    <t>7997_G_WD03</t>
  </si>
  <si>
    <t>WD03</t>
  </si>
  <si>
    <t>41747813</t>
  </si>
  <si>
    <t>39807412</t>
  </si>
  <si>
    <t>46340114</t>
  </si>
  <si>
    <t>7997_G_WD04</t>
  </si>
  <si>
    <t>WD04</t>
  </si>
  <si>
    <t>41747313</t>
  </si>
  <si>
    <t>39806812</t>
  </si>
  <si>
    <t>46340614</t>
  </si>
  <si>
    <t>8010_G_1</t>
  </si>
  <si>
    <t>8010</t>
  </si>
  <si>
    <t>7559011</t>
  </si>
  <si>
    <t>11944613</t>
  </si>
  <si>
    <t>11840212</t>
  </si>
  <si>
    <t>16714</t>
  </si>
  <si>
    <t>Murray City Power Department- Electrical Generation Plant</t>
  </si>
  <si>
    <t>8010_G_2</t>
  </si>
  <si>
    <t>11944713</t>
  </si>
  <si>
    <t>11840712</t>
  </si>
  <si>
    <t>16614</t>
  </si>
  <si>
    <t>8010_G_3</t>
  </si>
  <si>
    <t>11944913</t>
  </si>
  <si>
    <t>66145012</t>
  </si>
  <si>
    <t>16414</t>
  </si>
  <si>
    <t>8037_G_2</t>
  </si>
  <si>
    <t>8037</t>
  </si>
  <si>
    <t>20201</t>
  </si>
  <si>
    <t>4126711</t>
  </si>
  <si>
    <t>34105213</t>
  </si>
  <si>
    <t>32570512</t>
  </si>
  <si>
    <t>39228214</t>
  </si>
  <si>
    <t>Mid-Kansas Electric - Clifton</t>
  </si>
  <si>
    <t>8067_G_1</t>
  </si>
  <si>
    <t>8067</t>
  </si>
  <si>
    <t>3551311</t>
  </si>
  <si>
    <t>36795313</t>
  </si>
  <si>
    <t>35058712</t>
  </si>
  <si>
    <t>48149614</t>
  </si>
  <si>
    <t>PUBLIC SERVICE CO - FT LUPTON STATION</t>
  </si>
  <si>
    <t>8067_G_2</t>
  </si>
  <si>
    <t>36795213</t>
  </si>
  <si>
    <t>35058612</t>
  </si>
  <si>
    <t>48149714</t>
  </si>
  <si>
    <t>8073_G_6</t>
  </si>
  <si>
    <t>8073</t>
  </si>
  <si>
    <t>41009</t>
  </si>
  <si>
    <t>7393911</t>
  </si>
  <si>
    <t>68311613</t>
  </si>
  <si>
    <t>62709812</t>
  </si>
  <si>
    <t>94185714</t>
  </si>
  <si>
    <t>Beaver Plant/Port Westward I Plant</t>
  </si>
  <si>
    <t>94185814</t>
  </si>
  <si>
    <t>8073_G_8</t>
  </si>
  <si>
    <t>68311513</t>
  </si>
  <si>
    <t>62709712</t>
  </si>
  <si>
    <t>94185614</t>
  </si>
  <si>
    <t>8076_G_01</t>
  </si>
  <si>
    <t>8076</t>
  </si>
  <si>
    <t>06083</t>
  </si>
  <si>
    <t>1600811</t>
  </si>
  <si>
    <t>44620813</t>
  </si>
  <si>
    <t>97526912</t>
  </si>
  <si>
    <t>53000714</t>
  </si>
  <si>
    <t>ELLWOOD GENERATING STATION</t>
  </si>
  <si>
    <t>899_G_GT1</t>
  </si>
  <si>
    <t>899</t>
  </si>
  <si>
    <t>4574611</t>
  </si>
  <si>
    <t>28253113</t>
  </si>
  <si>
    <t>27095012</t>
  </si>
  <si>
    <t>43372514</t>
  </si>
  <si>
    <t>Moline Combustion Turbines</t>
  </si>
  <si>
    <t>43372414</t>
  </si>
  <si>
    <t>899_G_GT2</t>
  </si>
  <si>
    <t>28253313</t>
  </si>
  <si>
    <t>27094912</t>
  </si>
  <si>
    <t>43372214</t>
  </si>
  <si>
    <t>43372114</t>
  </si>
  <si>
    <t>899_G_GT3</t>
  </si>
  <si>
    <t>28253213</t>
  </si>
  <si>
    <t>27095212</t>
  </si>
  <si>
    <t>43372314</t>
  </si>
  <si>
    <t>86357814</t>
  </si>
  <si>
    <t>899_G_GT4</t>
  </si>
  <si>
    <t>28253413</t>
  </si>
  <si>
    <t>27095112</t>
  </si>
  <si>
    <t>43372014</t>
  </si>
  <si>
    <t>43371914</t>
  </si>
  <si>
    <t>9038_G_10</t>
  </si>
  <si>
    <t>9038</t>
  </si>
  <si>
    <t>25017</t>
  </si>
  <si>
    <t>4100911</t>
  </si>
  <si>
    <t>87365013</t>
  </si>
  <si>
    <t>83627512</t>
  </si>
  <si>
    <t>118410514</t>
  </si>
  <si>
    <t>HUDSON LIGHT &amp; POWER DEPARTMENT</t>
  </si>
  <si>
    <t>118410614</t>
  </si>
  <si>
    <t>9038_G_11</t>
  </si>
  <si>
    <t>87365113</t>
  </si>
  <si>
    <t>83627812</t>
  </si>
  <si>
    <t>118410714</t>
  </si>
  <si>
    <t>118410814</t>
  </si>
  <si>
    <t>9038_G_12</t>
  </si>
  <si>
    <t>87365213</t>
  </si>
  <si>
    <t>83628012</t>
  </si>
  <si>
    <t>118410914</t>
  </si>
  <si>
    <t>118411014</t>
  </si>
  <si>
    <t>9038_G_7</t>
  </si>
  <si>
    <t>87365513</t>
  </si>
  <si>
    <t>83627412</t>
  </si>
  <si>
    <t>118411314</t>
  </si>
  <si>
    <t>9038_G_8</t>
  </si>
  <si>
    <t>87364813</t>
  </si>
  <si>
    <t>83627712</t>
  </si>
  <si>
    <t>118410114</t>
  </si>
  <si>
    <t>118410214</t>
  </si>
  <si>
    <t>934_G_2</t>
  </si>
  <si>
    <t>934</t>
  </si>
  <si>
    <t>17027</t>
  </si>
  <si>
    <t>1946811</t>
  </si>
  <si>
    <t>41583313</t>
  </si>
  <si>
    <t>39654012</t>
  </si>
  <si>
    <t>46045114</t>
  </si>
  <si>
    <t>Breese Municipal Power Plant</t>
  </si>
  <si>
    <t>934_G_6</t>
  </si>
  <si>
    <t>41583713</t>
  </si>
  <si>
    <t>39653612</t>
  </si>
  <si>
    <t>46044614</t>
  </si>
  <si>
    <t>934_G_IC3</t>
  </si>
  <si>
    <t>41583513</t>
  </si>
  <si>
    <t>55941712</t>
  </si>
  <si>
    <t>46044914</t>
  </si>
  <si>
    <t>46044814</t>
  </si>
  <si>
    <t>935_G_1</t>
  </si>
  <si>
    <t>935</t>
  </si>
  <si>
    <t>17109</t>
  </si>
  <si>
    <t>4702711</t>
  </si>
  <si>
    <t>27765013</t>
  </si>
  <si>
    <t>26645112</t>
  </si>
  <si>
    <t>43084614</t>
  </si>
  <si>
    <t>Bushnell Municipal Electric Light &amp; Power</t>
  </si>
  <si>
    <t>935_G_7</t>
  </si>
  <si>
    <t>27765113</t>
  </si>
  <si>
    <t>55401112</t>
  </si>
  <si>
    <t>43084514</t>
  </si>
  <si>
    <t>936_G_1</t>
  </si>
  <si>
    <t>936</t>
  </si>
  <si>
    <t>2612711</t>
  </si>
  <si>
    <t>40726313</t>
  </si>
  <si>
    <t>55942412</t>
  </si>
  <si>
    <t>46043714</t>
  </si>
  <si>
    <t>Carlyle Municipal Electric Plant</t>
  </si>
  <si>
    <t>85441414</t>
  </si>
  <si>
    <t>20200204</t>
  </si>
  <si>
    <t>936_G_7</t>
  </si>
  <si>
    <t>40726413</t>
  </si>
  <si>
    <t>38849512</t>
  </si>
  <si>
    <t>46043614</t>
  </si>
  <si>
    <t>936_G_8</t>
  </si>
  <si>
    <t>40726113</t>
  </si>
  <si>
    <t>55942212</t>
  </si>
  <si>
    <t>46044014</t>
  </si>
  <si>
    <t>46043914</t>
  </si>
  <si>
    <t>936_G_9</t>
  </si>
  <si>
    <t>40726213</t>
  </si>
  <si>
    <t>55942312</t>
  </si>
  <si>
    <t>46043814</t>
  </si>
  <si>
    <t>940_G_IC6</t>
  </si>
  <si>
    <t>940</t>
  </si>
  <si>
    <t>17191</t>
  </si>
  <si>
    <t>5573711</t>
  </si>
  <si>
    <t>26943813</t>
  </si>
  <si>
    <t>25848112</t>
  </si>
  <si>
    <t>43582214</t>
  </si>
  <si>
    <t>Fairfield Municipal Light</t>
  </si>
  <si>
    <t>943_G_1</t>
  </si>
  <si>
    <t>943</t>
  </si>
  <si>
    <t>17163</t>
  </si>
  <si>
    <t>4909511</t>
  </si>
  <si>
    <t>31529213</t>
  </si>
  <si>
    <t>30142112</t>
  </si>
  <si>
    <t>43822414</t>
  </si>
  <si>
    <t>Village of Freeburg</t>
  </si>
  <si>
    <t>43822214</t>
  </si>
  <si>
    <t>943_G_2</t>
  </si>
  <si>
    <t>31529313</t>
  </si>
  <si>
    <t>30142012</t>
  </si>
  <si>
    <t>43822114</t>
  </si>
  <si>
    <t>943_G_3</t>
  </si>
  <si>
    <t>31529613</t>
  </si>
  <si>
    <t>30142312</t>
  </si>
  <si>
    <t>43821714</t>
  </si>
  <si>
    <t>43821614</t>
  </si>
  <si>
    <t>943_G_4</t>
  </si>
  <si>
    <t>31529513</t>
  </si>
  <si>
    <t>30142212</t>
  </si>
  <si>
    <t>43821914</t>
  </si>
  <si>
    <t>30141912</t>
  </si>
  <si>
    <t>43821814</t>
  </si>
  <si>
    <t>943_G_6</t>
  </si>
  <si>
    <t>31529113</t>
  </si>
  <si>
    <t>30141812</t>
  </si>
  <si>
    <t>43822514</t>
  </si>
  <si>
    <t>943_G_8</t>
  </si>
  <si>
    <t>31529413</t>
  </si>
  <si>
    <t>30141712</t>
  </si>
  <si>
    <t>43822014</t>
  </si>
  <si>
    <t>93636712</t>
  </si>
  <si>
    <t>946_G_IC5</t>
  </si>
  <si>
    <t>946</t>
  </si>
  <si>
    <t>3955311</t>
  </si>
  <si>
    <t>33702813</t>
  </si>
  <si>
    <t>32158312</t>
  </si>
  <si>
    <t>42958814</t>
  </si>
  <si>
    <t>Highland Electric Light Plant</t>
  </si>
  <si>
    <t>948_G_7</t>
  </si>
  <si>
    <t>948</t>
  </si>
  <si>
    <t>17065</t>
  </si>
  <si>
    <t>3351111</t>
  </si>
  <si>
    <t>38897713</t>
  </si>
  <si>
    <t>37156212</t>
  </si>
  <si>
    <t>45265314</t>
  </si>
  <si>
    <t>McLeansboro Power Plant</t>
  </si>
  <si>
    <t>949_G_10</t>
  </si>
  <si>
    <t>949</t>
  </si>
  <si>
    <t>1845411</t>
  </si>
  <si>
    <t>41691713</t>
  </si>
  <si>
    <t>55933612</t>
  </si>
  <si>
    <t>46155914</t>
  </si>
  <si>
    <t>Marshall Municipal Utilities</t>
  </si>
  <si>
    <t>55933712</t>
  </si>
  <si>
    <t>949_G_11</t>
  </si>
  <si>
    <t>41692113</t>
  </si>
  <si>
    <t>55934512</t>
  </si>
  <si>
    <t>46155514</t>
  </si>
  <si>
    <t>55934612</t>
  </si>
  <si>
    <t>949_G_5</t>
  </si>
  <si>
    <t>41692313</t>
  </si>
  <si>
    <t>55933512</t>
  </si>
  <si>
    <t>46155314</t>
  </si>
  <si>
    <t>949_G_6</t>
  </si>
  <si>
    <t>41692013</t>
  </si>
  <si>
    <t>55934412</t>
  </si>
  <si>
    <t>46155614</t>
  </si>
  <si>
    <t>55933412</t>
  </si>
  <si>
    <t>949_G_7</t>
  </si>
  <si>
    <t>41692213</t>
  </si>
  <si>
    <t>55934312</t>
  </si>
  <si>
    <t>46155414</t>
  </si>
  <si>
    <t>55934212</t>
  </si>
  <si>
    <t>949_G_8</t>
  </si>
  <si>
    <t>41692413</t>
  </si>
  <si>
    <t>55934012</t>
  </si>
  <si>
    <t>46155214</t>
  </si>
  <si>
    <t>55934112</t>
  </si>
  <si>
    <t>949_G_9</t>
  </si>
  <si>
    <t>41692513</t>
  </si>
  <si>
    <t>55933912</t>
  </si>
  <si>
    <t>46155114</t>
  </si>
  <si>
    <t>55933812</t>
  </si>
  <si>
    <t>957_G_8</t>
  </si>
  <si>
    <t>957</t>
  </si>
  <si>
    <t>17011</t>
  </si>
  <si>
    <t>2363611</t>
  </si>
  <si>
    <t>40498313</t>
  </si>
  <si>
    <t>55895812</t>
  </si>
  <si>
    <t>46485014</t>
  </si>
  <si>
    <t>Princeton Muncipal Electric Utility</t>
  </si>
  <si>
    <t>46484914</t>
  </si>
  <si>
    <t>959_G_1</t>
  </si>
  <si>
    <t>959</t>
  </si>
  <si>
    <t>17157</t>
  </si>
  <si>
    <t>4707611</t>
  </si>
  <si>
    <t>27742313</t>
  </si>
  <si>
    <t>26623912</t>
  </si>
  <si>
    <t>42832714</t>
  </si>
  <si>
    <t>City Of Red Bud</t>
  </si>
  <si>
    <t>921110</t>
  </si>
  <si>
    <t>959_G_2</t>
  </si>
  <si>
    <t>27742213</t>
  </si>
  <si>
    <t>26623812</t>
  </si>
  <si>
    <t>42832814</t>
  </si>
  <si>
    <t>959_G_3</t>
  </si>
  <si>
    <t>27742113</t>
  </si>
  <si>
    <t>26624012</t>
  </si>
  <si>
    <t>42832914</t>
  </si>
  <si>
    <t>959_G_7</t>
  </si>
  <si>
    <t>27742013</t>
  </si>
  <si>
    <t>55663012</t>
  </si>
  <si>
    <t>42833014</t>
  </si>
  <si>
    <t>960_G_10</t>
  </si>
  <si>
    <t>960</t>
  </si>
  <si>
    <t>17141</t>
  </si>
  <si>
    <t>5039111</t>
  </si>
  <si>
    <t>29822513</t>
  </si>
  <si>
    <t>28579712</t>
  </si>
  <si>
    <t>43228714</t>
  </si>
  <si>
    <t>Rochelle Municipal Diesel Plant</t>
  </si>
  <si>
    <t>960_G_3</t>
  </si>
  <si>
    <t>29822313</t>
  </si>
  <si>
    <t>28580212</t>
  </si>
  <si>
    <t>43229114</t>
  </si>
  <si>
    <t>43229014</t>
  </si>
  <si>
    <t>960_G_4</t>
  </si>
  <si>
    <t>29822013</t>
  </si>
  <si>
    <t>28580112</t>
  </si>
  <si>
    <t>43385314</t>
  </si>
  <si>
    <t>960_G_7</t>
  </si>
  <si>
    <t>29822613</t>
  </si>
  <si>
    <t>28580412</t>
  </si>
  <si>
    <t>43228614</t>
  </si>
  <si>
    <t>43228514</t>
  </si>
  <si>
    <t>960_G_8</t>
  </si>
  <si>
    <t>29821813</t>
  </si>
  <si>
    <t>28579612</t>
  </si>
  <si>
    <t>43385514</t>
  </si>
  <si>
    <t>960_G_9</t>
  </si>
  <si>
    <t>29822213</t>
  </si>
  <si>
    <t>28580012</t>
  </si>
  <si>
    <t>43385114</t>
  </si>
  <si>
    <t>969_G_1</t>
  </si>
  <si>
    <t>969</t>
  </si>
  <si>
    <t>17139</t>
  </si>
  <si>
    <t>4657211</t>
  </si>
  <si>
    <t>28182813</t>
  </si>
  <si>
    <t>27026312</t>
  </si>
  <si>
    <t>42926914</t>
  </si>
  <si>
    <t>Sullivan Power Plant</t>
  </si>
  <si>
    <t>969_G_10</t>
  </si>
  <si>
    <t>28182513</t>
  </si>
  <si>
    <t>93621412</t>
  </si>
  <si>
    <t>42927514</t>
  </si>
  <si>
    <t>42927414</t>
  </si>
  <si>
    <t>969_G_12</t>
  </si>
  <si>
    <t>28182313</t>
  </si>
  <si>
    <t>27025912</t>
  </si>
  <si>
    <t>42927914</t>
  </si>
  <si>
    <t>42927814</t>
  </si>
  <si>
    <t>969_G_2</t>
  </si>
  <si>
    <t>28183113</t>
  </si>
  <si>
    <t>27026512</t>
  </si>
  <si>
    <t>42926414</t>
  </si>
  <si>
    <t>42926314</t>
  </si>
  <si>
    <t>969_G_3</t>
  </si>
  <si>
    <t>28183013</t>
  </si>
  <si>
    <t>27026012</t>
  </si>
  <si>
    <t>42926614</t>
  </si>
  <si>
    <t>42926514</t>
  </si>
  <si>
    <t>969_G_4</t>
  </si>
  <si>
    <t>28182913</t>
  </si>
  <si>
    <t>27026212</t>
  </si>
  <si>
    <t>42926814</t>
  </si>
  <si>
    <t>42926714</t>
  </si>
  <si>
    <t>969_G_5</t>
  </si>
  <si>
    <t>28182213</t>
  </si>
  <si>
    <t>27025612</t>
  </si>
  <si>
    <t>42928114</t>
  </si>
  <si>
    <t>42928014</t>
  </si>
  <si>
    <t>969_G_6</t>
  </si>
  <si>
    <t>28182413</t>
  </si>
  <si>
    <t>27026112</t>
  </si>
  <si>
    <t>42927714</t>
  </si>
  <si>
    <t>42927614</t>
  </si>
  <si>
    <t>969_G_9</t>
  </si>
  <si>
    <t>28182713</t>
  </si>
  <si>
    <t>27026412</t>
  </si>
  <si>
    <t>42927114</t>
  </si>
  <si>
    <t>42927014</t>
  </si>
  <si>
    <t>971_G_1</t>
  </si>
  <si>
    <t>971</t>
  </si>
  <si>
    <t>17133</t>
  </si>
  <si>
    <t>5546111</t>
  </si>
  <si>
    <t>27442013</t>
  </si>
  <si>
    <t>55584412</t>
  </si>
  <si>
    <t>42946514</t>
  </si>
  <si>
    <t>Waterloo City Light Plant</t>
  </si>
  <si>
    <t>971_G_2</t>
  </si>
  <si>
    <t>27441413</t>
  </si>
  <si>
    <t>55584312</t>
  </si>
  <si>
    <t>42979514</t>
  </si>
  <si>
    <t>971_G_3</t>
  </si>
  <si>
    <t>27441913</t>
  </si>
  <si>
    <t>26345212</t>
  </si>
  <si>
    <t>42946614</t>
  </si>
  <si>
    <t>971_G_4</t>
  </si>
  <si>
    <t>27441813</t>
  </si>
  <si>
    <t>55584612</t>
  </si>
  <si>
    <t>42946714</t>
  </si>
  <si>
    <t>971_G_5</t>
  </si>
  <si>
    <t>27441713</t>
  </si>
  <si>
    <t>55583712</t>
  </si>
  <si>
    <t>42946814</t>
  </si>
  <si>
    <t>86263814</t>
  </si>
  <si>
    <t>971_G_6</t>
  </si>
  <si>
    <t>27442213</t>
  </si>
  <si>
    <t>55584512</t>
  </si>
  <si>
    <t>42946214</t>
  </si>
  <si>
    <t>86263914</t>
  </si>
  <si>
    <t>971_G_7</t>
  </si>
  <si>
    <t>27441613</t>
  </si>
  <si>
    <t>26345312</t>
  </si>
  <si>
    <t>42979314</t>
  </si>
  <si>
    <t>42979214</t>
  </si>
  <si>
    <t>971_G_8</t>
  </si>
  <si>
    <t>27441513</t>
  </si>
  <si>
    <t>55584012</t>
  </si>
  <si>
    <t>42979414</t>
  </si>
  <si>
    <t>972_B_5</t>
  </si>
  <si>
    <t>972</t>
  </si>
  <si>
    <t>2701711</t>
  </si>
  <si>
    <t>41212413</t>
  </si>
  <si>
    <t>39303112</t>
  </si>
  <si>
    <t>46717014</t>
  </si>
  <si>
    <t>Winnetka Electric Plant</t>
  </si>
  <si>
    <t>99_G_1</t>
  </si>
  <si>
    <t>99</t>
  </si>
  <si>
    <t>12618611</t>
  </si>
  <si>
    <t>63640013</t>
  </si>
  <si>
    <t>58323512</t>
  </si>
  <si>
    <t>87673914</t>
  </si>
  <si>
    <t>Puget Sound Energy Frederickson</t>
  </si>
  <si>
    <t>87674014</t>
  </si>
  <si>
    <t>99_G_2</t>
  </si>
  <si>
    <t>63640113</t>
  </si>
  <si>
    <t>58323612</t>
  </si>
  <si>
    <t>87674114</t>
  </si>
  <si>
    <t>87674214</t>
  </si>
  <si>
    <t>990_G_GT1</t>
  </si>
  <si>
    <t>990</t>
  </si>
  <si>
    <t>7255211</t>
  </si>
  <si>
    <t>91608213</t>
  </si>
  <si>
    <t>87281512</t>
  </si>
  <si>
    <t>124834614</t>
  </si>
  <si>
    <t>INDIANAPOLIS POWER &amp; LIGHT CO    HARDIN</t>
  </si>
  <si>
    <t>990_G_GT2</t>
  </si>
  <si>
    <t>91608313</t>
  </si>
  <si>
    <t>87281612</t>
  </si>
  <si>
    <t>124834714</t>
  </si>
  <si>
    <t>992_B_17</t>
  </si>
  <si>
    <t>992</t>
  </si>
  <si>
    <t>4885311</t>
  </si>
  <si>
    <t>100805913</t>
  </si>
  <si>
    <t>30985012</t>
  </si>
  <si>
    <t>175556414</t>
  </si>
  <si>
    <t>Citizens Thermal</t>
  </si>
  <si>
    <t>22133</t>
  </si>
  <si>
    <t>175556514</t>
  </si>
  <si>
    <t>992_B_18</t>
  </si>
  <si>
    <t>100806013</t>
  </si>
  <si>
    <t>160444914</t>
  </si>
  <si>
    <t>160445014</t>
  </si>
  <si>
    <t>2071_G_1</t>
  </si>
  <si>
    <t>2071</t>
  </si>
  <si>
    <t>28061</t>
  </si>
  <si>
    <t>6252611</t>
  </si>
  <si>
    <t>16460313</t>
  </si>
  <si>
    <t>16025812</t>
  </si>
  <si>
    <t>24810214</t>
  </si>
  <si>
    <t>Cooperative Energy, Paulding Peaking Station</t>
  </si>
  <si>
    <t>3630_B_1</t>
  </si>
  <si>
    <t>37423513</t>
  </si>
  <si>
    <t>35695612</t>
  </si>
  <si>
    <t>8197614</t>
  </si>
  <si>
    <t>3630_B_2</t>
  </si>
  <si>
    <t>37423713</t>
  </si>
  <si>
    <t>35695712</t>
  </si>
  <si>
    <t>8197414</t>
  </si>
  <si>
    <t>3630_B_3</t>
  </si>
  <si>
    <t>37423613</t>
  </si>
  <si>
    <t>35695812</t>
  </si>
  <si>
    <t>8197514</t>
  </si>
  <si>
    <t>1830_B_4</t>
  </si>
  <si>
    <t>1830</t>
  </si>
  <si>
    <t>8129311</t>
  </si>
  <si>
    <t>6902813</t>
  </si>
  <si>
    <t>6850112</t>
  </si>
  <si>
    <t>29230214</t>
  </si>
  <si>
    <t>Holland BPW, Generating Station &amp; WWTP</t>
  </si>
  <si>
    <t>29230314</t>
  </si>
  <si>
    <t>2062_B_H1</t>
  </si>
  <si>
    <t>H1</t>
  </si>
  <si>
    <t>5674613</t>
  </si>
  <si>
    <t>5511812</t>
  </si>
  <si>
    <t>25425414</t>
  </si>
  <si>
    <t>2062_B_H3</t>
  </si>
  <si>
    <t>H3</t>
  </si>
  <si>
    <t>5675413</t>
  </si>
  <si>
    <t>5511912</t>
  </si>
  <si>
    <t>25424614</t>
  </si>
  <si>
    <t>2098_B_4</t>
  </si>
  <si>
    <t>15422813</t>
  </si>
  <si>
    <t>15089412</t>
  </si>
  <si>
    <t>25247714</t>
  </si>
  <si>
    <t>25247614</t>
  </si>
  <si>
    <t>2241_B_B-1</t>
  </si>
  <si>
    <t>Natural Gas, Residual Fuel Oil</t>
  </si>
  <si>
    <t>12864013</t>
  </si>
  <si>
    <t>21908214</t>
  </si>
  <si>
    <t>2241_B_B-2</t>
  </si>
  <si>
    <t>B-2</t>
  </si>
  <si>
    <t>12864213</t>
  </si>
  <si>
    <t>21908014</t>
  </si>
  <si>
    <t>50003_G_GEN1</t>
  </si>
  <si>
    <t>50003</t>
  </si>
  <si>
    <t>492111</t>
  </si>
  <si>
    <t>48640813</t>
  </si>
  <si>
    <t>46074512</t>
  </si>
  <si>
    <t>58811214</t>
  </si>
  <si>
    <t>CHALK CLIFF LIMITED</t>
  </si>
  <si>
    <t>10768_B_CFB</t>
  </si>
  <si>
    <t>10768</t>
  </si>
  <si>
    <t>5815411</t>
  </si>
  <si>
    <t>21413013</t>
  </si>
  <si>
    <t>20539512</t>
  </si>
  <si>
    <t>59932414</t>
  </si>
  <si>
    <t>10100301</t>
  </si>
  <si>
    <t>RIO BRAVO JASMIN</t>
  </si>
  <si>
    <t>112073414</t>
  </si>
  <si>
    <t>56931_B_BoilA</t>
  </si>
  <si>
    <t>56931</t>
  </si>
  <si>
    <t>BoilA</t>
  </si>
  <si>
    <t>48005</t>
  </si>
  <si>
    <t>14749111</t>
  </si>
  <si>
    <t>109797613</t>
  </si>
  <si>
    <t>113196512</t>
  </si>
  <si>
    <t>155405814</t>
  </si>
  <si>
    <t>LUFKIN GENERATING PLANT</t>
  </si>
  <si>
    <t>3940211</t>
  </si>
  <si>
    <t>37605713</t>
  </si>
  <si>
    <t>35876812</t>
  </si>
  <si>
    <t>180643614</t>
  </si>
  <si>
    <t>IPL - PRAIRIE CREEK GENERATING STATION</t>
  </si>
  <si>
    <t>157909514</t>
  </si>
  <si>
    <t>58236_G_CC1x</t>
  </si>
  <si>
    <t>3779111</t>
  </si>
  <si>
    <t>124117513</t>
  </si>
  <si>
    <t>125904612</t>
  </si>
  <si>
    <t>176742514</t>
  </si>
  <si>
    <t>IPL - MARSHALLTOWN GENERATING STATION</t>
  </si>
  <si>
    <t>19127</t>
  </si>
  <si>
    <t>58236_G_CC1</t>
  </si>
  <si>
    <t>124118013</t>
  </si>
  <si>
    <t>125904912</t>
  </si>
  <si>
    <t>176743014</t>
  </si>
  <si>
    <t>4150_B_5</t>
  </si>
  <si>
    <t>8317511</t>
  </si>
  <si>
    <t>72219713</t>
  </si>
  <si>
    <t>122470712</t>
  </si>
  <si>
    <t>172091214</t>
  </si>
  <si>
    <t>Neil Simpson One</t>
  </si>
  <si>
    <t>56005</t>
  </si>
  <si>
    <t>172091314</t>
  </si>
  <si>
    <t>56846_G_STGENx</t>
  </si>
  <si>
    <t>125590613</t>
  </si>
  <si>
    <t>127439512</t>
  </si>
  <si>
    <t>180576014</t>
  </si>
  <si>
    <t>56668_G_CGTGx</t>
  </si>
  <si>
    <t>125595113</t>
  </si>
  <si>
    <t>127445012</t>
  </si>
  <si>
    <t>180580614</t>
  </si>
  <si>
    <t>10793_G_GEN1</t>
  </si>
  <si>
    <t>2684911</t>
  </si>
  <si>
    <t>103347213</t>
  </si>
  <si>
    <t>60159912</t>
  </si>
  <si>
    <t>160119514</t>
  </si>
  <si>
    <t>INVISTA</t>
  </si>
  <si>
    <t>32522</t>
  </si>
  <si>
    <t>693_B_3</t>
  </si>
  <si>
    <t>1968211</t>
  </si>
  <si>
    <t>41788813</t>
  </si>
  <si>
    <t>39847612</t>
  </si>
  <si>
    <t>158015314</t>
  </si>
  <si>
    <t>CITY OF VERO BEACH</t>
  </si>
  <si>
    <t>12061</t>
  </si>
  <si>
    <t>259_B_3</t>
  </si>
  <si>
    <t>7123811</t>
  </si>
  <si>
    <t>15065713</t>
  </si>
  <si>
    <t>14726912</t>
  </si>
  <si>
    <t>52467014</t>
  </si>
  <si>
    <t>DYNEGY MORRO BAY LLC</t>
  </si>
  <si>
    <t>06079</t>
  </si>
  <si>
    <t>7028_G_K7</t>
  </si>
  <si>
    <t>13936013</t>
  </si>
  <si>
    <t>13738912</t>
  </si>
  <si>
    <t>4048914</t>
  </si>
  <si>
    <t>99800314</t>
  </si>
  <si>
    <t>7028_G_K6</t>
  </si>
  <si>
    <t>13935913</t>
  </si>
  <si>
    <t>13738412</t>
  </si>
  <si>
    <t>4049014</t>
  </si>
  <si>
    <t>99800214</t>
  </si>
  <si>
    <t>7028_G_K5</t>
  </si>
  <si>
    <t>13935813</t>
  </si>
  <si>
    <t>13738312</t>
  </si>
  <si>
    <t>4049114</t>
  </si>
  <si>
    <t>99800114</t>
  </si>
  <si>
    <t>8227_G_8</t>
  </si>
  <si>
    <t>7604111</t>
  </si>
  <si>
    <t>11863313</t>
  </si>
  <si>
    <t>61106412</t>
  </si>
  <si>
    <t>19782614</t>
  </si>
  <si>
    <t>Glen Gardner Combustion Turbine Site</t>
  </si>
  <si>
    <t>34019</t>
  </si>
  <si>
    <t>19782514</t>
  </si>
  <si>
    <t>8227_G_7</t>
  </si>
  <si>
    <t>11864213</t>
  </si>
  <si>
    <t>19781014</t>
  </si>
  <si>
    <t>19780914</t>
  </si>
  <si>
    <t>8227_G_6</t>
  </si>
  <si>
    <t>11864113</t>
  </si>
  <si>
    <t>19781214</t>
  </si>
  <si>
    <t>19781114</t>
  </si>
  <si>
    <t>8227_G_5</t>
  </si>
  <si>
    <t>11864013</t>
  </si>
  <si>
    <t>19781414</t>
  </si>
  <si>
    <t>19781314</t>
  </si>
  <si>
    <t>2382_G_MID3</t>
  </si>
  <si>
    <t>5133111</t>
  </si>
  <si>
    <t>25810113</t>
  </si>
  <si>
    <t>60445512</t>
  </si>
  <si>
    <t>22290214</t>
  </si>
  <si>
    <t>Middle Energy Center</t>
  </si>
  <si>
    <t>34009</t>
  </si>
  <si>
    <t>22290114</t>
  </si>
  <si>
    <t>2070_B_2</t>
  </si>
  <si>
    <t>7139511</t>
  </si>
  <si>
    <t>14101513</t>
  </si>
  <si>
    <t>13899812</t>
  </si>
  <si>
    <t>27746314</t>
  </si>
  <si>
    <t>South Mississippi Electric Power Association, Moselle Plant</t>
  </si>
  <si>
    <t>28067</t>
  </si>
  <si>
    <t>2049_B_2</t>
  </si>
  <si>
    <t>6788111</t>
  </si>
  <si>
    <t>13581513</t>
  </si>
  <si>
    <t>13390912</t>
  </si>
  <si>
    <t>27762014</t>
  </si>
  <si>
    <t>Mississippi Power Company, Plant Jack Watson</t>
  </si>
  <si>
    <t>28047</t>
  </si>
  <si>
    <t>1818_G_3</t>
  </si>
  <si>
    <t>20145713</t>
  </si>
  <si>
    <t>115636212</t>
  </si>
  <si>
    <t>28489014</t>
  </si>
  <si>
    <t>115636312</t>
  </si>
  <si>
    <t>1855_G_1</t>
  </si>
  <si>
    <t>6356811</t>
  </si>
  <si>
    <t>15701413</t>
  </si>
  <si>
    <t>15344512</t>
  </si>
  <si>
    <t>29240014</t>
  </si>
  <si>
    <t>Sturgis Municipal Power Plant</t>
  </si>
  <si>
    <t>26149</t>
  </si>
  <si>
    <t>29239914</t>
  </si>
  <si>
    <t>2070_B_1</t>
  </si>
  <si>
    <t>14101913</t>
  </si>
  <si>
    <t>13899412</t>
  </si>
  <si>
    <t>27745914</t>
  </si>
  <si>
    <t>1943_G_D1</t>
  </si>
  <si>
    <t>7072311</t>
  </si>
  <si>
    <t>15102713</t>
  </si>
  <si>
    <t>14764612</t>
  </si>
  <si>
    <t>27601814</t>
  </si>
  <si>
    <t>Otter Tail Power Co</t>
  </si>
  <si>
    <t>7549_B_1</t>
  </si>
  <si>
    <t>4879611</t>
  </si>
  <si>
    <t>29304413</t>
  </si>
  <si>
    <t>28079812</t>
  </si>
  <si>
    <t>66198714</t>
  </si>
  <si>
    <t>10300209</t>
  </si>
  <si>
    <t>MILWAUKEE REGIONAL MEDICAL CENTER THERMAL</t>
  </si>
  <si>
    <t>55079</t>
  </si>
  <si>
    <t>2236_B_1a</t>
  </si>
  <si>
    <t>12851913</t>
  </si>
  <si>
    <t>22079014</t>
  </si>
  <si>
    <t>2049_B_1</t>
  </si>
  <si>
    <t>13581713</t>
  </si>
  <si>
    <t>13391412</t>
  </si>
  <si>
    <t>27761814</t>
  </si>
  <si>
    <t>2067_B_3</t>
  </si>
  <si>
    <t>15463213</t>
  </si>
  <si>
    <t>15125412</t>
  </si>
  <si>
    <t>26112914</t>
  </si>
  <si>
    <t>1239_G_9</t>
  </si>
  <si>
    <t>37460713</t>
  </si>
  <si>
    <t>35731412</t>
  </si>
  <si>
    <t>37597214</t>
  </si>
  <si>
    <t>3686_G_8</t>
  </si>
  <si>
    <t>6282311</t>
  </si>
  <si>
    <t>15488813</t>
  </si>
  <si>
    <t>15150212</t>
  </si>
  <si>
    <t>18114</t>
  </si>
  <si>
    <t>Provo City Power: Power Plant</t>
  </si>
  <si>
    <t>18014</t>
  </si>
  <si>
    <t>3686_G_7</t>
  </si>
  <si>
    <t>15488713</t>
  </si>
  <si>
    <t>15150412</t>
  </si>
  <si>
    <t>18214</t>
  </si>
  <si>
    <t>99799614</t>
  </si>
  <si>
    <t>3686_G_6</t>
  </si>
  <si>
    <t>15488613</t>
  </si>
  <si>
    <t>15150312</t>
  </si>
  <si>
    <t>18414</t>
  </si>
  <si>
    <t>18314</t>
  </si>
  <si>
    <t>50397_B_3PB033</t>
  </si>
  <si>
    <t>28926113</t>
  </si>
  <si>
    <t>27701212</t>
  </si>
  <si>
    <t>14418114</t>
  </si>
  <si>
    <t>93209214</t>
  </si>
  <si>
    <t>139714514</t>
  </si>
  <si>
    <t>50184_B_COMB</t>
  </si>
  <si>
    <t>5737313</t>
  </si>
  <si>
    <t>5561812</t>
  </si>
  <si>
    <t>24805214</t>
  </si>
  <si>
    <t>10148_B_BLR 2</t>
  </si>
  <si>
    <t>7870111</t>
  </si>
  <si>
    <t>3372613</t>
  </si>
  <si>
    <t>3260012</t>
  </si>
  <si>
    <t>29219414</t>
  </si>
  <si>
    <t>WHITE PINE ELECTRIC POWER LLC</t>
  </si>
  <si>
    <t>26131</t>
  </si>
  <si>
    <t>29219314</t>
  </si>
  <si>
    <t>1720_G_A</t>
  </si>
  <si>
    <t>8172811</t>
  </si>
  <si>
    <t>4492713</t>
  </si>
  <si>
    <t>4368312</t>
  </si>
  <si>
    <t>30482914</t>
  </si>
  <si>
    <t>Consumers Energy Karn-Weadock Facility</t>
  </si>
  <si>
    <t>5372811</t>
  </si>
  <si>
    <t>27388413</t>
  </si>
  <si>
    <t>112303812</t>
  </si>
  <si>
    <t>37535214</t>
  </si>
  <si>
    <t>Pratt Mun. Power Plant</t>
  </si>
  <si>
    <t>20151</t>
  </si>
  <si>
    <t>55187_G_GT2a</t>
  </si>
  <si>
    <t>33490413</t>
  </si>
  <si>
    <t>31934712</t>
  </si>
  <si>
    <t>8765014</t>
  </si>
  <si>
    <t>3686_G_5</t>
  </si>
  <si>
    <t>15488513</t>
  </si>
  <si>
    <t>15150512</t>
  </si>
  <si>
    <t>18514</t>
  </si>
  <si>
    <t>99799514</t>
  </si>
  <si>
    <t>3143_G_CTG4</t>
  </si>
  <si>
    <t>17773313</t>
  </si>
  <si>
    <t>116532312</t>
  </si>
  <si>
    <t>13899914</t>
  </si>
  <si>
    <t>10148_B_BLR 1</t>
  </si>
  <si>
    <t>3372213</t>
  </si>
  <si>
    <t>3260112</t>
  </si>
  <si>
    <t>29220014</t>
  </si>
  <si>
    <t>29219914</t>
  </si>
  <si>
    <t>1723_G_A</t>
  </si>
  <si>
    <t>7285811</t>
  </si>
  <si>
    <t>8570513</t>
  </si>
  <si>
    <t>8457112</t>
  </si>
  <si>
    <t>29013614</t>
  </si>
  <si>
    <t>J.R. WHITING CO</t>
  </si>
  <si>
    <t>26115</t>
  </si>
  <si>
    <t>6238_B_1A</t>
  </si>
  <si>
    <t>2246313</t>
  </si>
  <si>
    <t>2164812</t>
  </si>
  <si>
    <t>43090614</t>
  </si>
  <si>
    <t>50637_B_2PWR</t>
  </si>
  <si>
    <t>8310913</t>
  </si>
  <si>
    <t>8203212</t>
  </si>
  <si>
    <t>46688114</t>
  </si>
  <si>
    <t>955_G_IC1</t>
  </si>
  <si>
    <t>5431911</t>
  </si>
  <si>
    <t>27563313</t>
  </si>
  <si>
    <t>26453512</t>
  </si>
  <si>
    <t>45460114</t>
  </si>
  <si>
    <t>City Of Peru Generating Station</t>
  </si>
  <si>
    <t>17099</t>
  </si>
  <si>
    <t>54477_G_GEN2</t>
  </si>
  <si>
    <t>124511</t>
  </si>
  <si>
    <t>51503413</t>
  </si>
  <si>
    <t>98080012</t>
  </si>
  <si>
    <t>59013814</t>
  </si>
  <si>
    <t>OROVILLE COGENERATION, L.P.</t>
  </si>
  <si>
    <t>06007</t>
  </si>
  <si>
    <t>2382_G_MID1</t>
  </si>
  <si>
    <t>25809913</t>
  </si>
  <si>
    <t>22290414</t>
  </si>
  <si>
    <t>2292_G_3x</t>
  </si>
  <si>
    <t>12532513</t>
  </si>
  <si>
    <t>21596114</t>
  </si>
  <si>
    <t>1943_G_D2</t>
  </si>
  <si>
    <t>15102613</t>
  </si>
  <si>
    <t>14764512</t>
  </si>
  <si>
    <t>27601914</t>
  </si>
  <si>
    <t>56243_G_1B</t>
  </si>
  <si>
    <t>1109013</t>
  </si>
  <si>
    <t>27600614</t>
  </si>
  <si>
    <t>102659514</t>
  </si>
  <si>
    <t>2008_B_2</t>
  </si>
  <si>
    <t>7149811</t>
  </si>
  <si>
    <t>14414013</t>
  </si>
  <si>
    <t>14147812</t>
  </si>
  <si>
    <t>26804614</t>
  </si>
  <si>
    <t>Rochester Public Utilities - Silver Lake Plant</t>
  </si>
  <si>
    <t>693_B_4</t>
  </si>
  <si>
    <t>41788413</t>
  </si>
  <si>
    <t>39848112</t>
  </si>
  <si>
    <t>48624014</t>
  </si>
  <si>
    <t>48623914</t>
  </si>
  <si>
    <t>54423_G_GT1</t>
  </si>
  <si>
    <t>1970211</t>
  </si>
  <si>
    <t>41785513</t>
  </si>
  <si>
    <t>39844912</t>
  </si>
  <si>
    <t>48384614</t>
  </si>
  <si>
    <t>QUANTUM LAKE POWER, LP</t>
  </si>
  <si>
    <t>92640314</t>
  </si>
  <si>
    <t>10250_G_GEN1B</t>
  </si>
  <si>
    <t>2560011</t>
  </si>
  <si>
    <t>41294313</t>
  </si>
  <si>
    <t>39381512</t>
  </si>
  <si>
    <t>48490414</t>
  </si>
  <si>
    <t>BAY COUNTY SOLID WASTE</t>
  </si>
  <si>
    <t>12005</t>
  </si>
  <si>
    <t>48490314</t>
  </si>
  <si>
    <t>7549_B_2</t>
  </si>
  <si>
    <t>29304613</t>
  </si>
  <si>
    <t>28079612</t>
  </si>
  <si>
    <t>66198514</t>
  </si>
  <si>
    <t>7549_B_3</t>
  </si>
  <si>
    <t>29304713</t>
  </si>
  <si>
    <t>28079712</t>
  </si>
  <si>
    <t>66198414</t>
  </si>
  <si>
    <t>2713_G_GT1</t>
  </si>
  <si>
    <t>8547211</t>
  </si>
  <si>
    <t>1554113</t>
  </si>
  <si>
    <t>69470812</t>
  </si>
  <si>
    <t>18824714</t>
  </si>
  <si>
    <t>Duke Energy Progress, LLC - L.V. Sutton Electric Plant</t>
  </si>
  <si>
    <t>37129</t>
  </si>
  <si>
    <t>50637_B_4REC</t>
  </si>
  <si>
    <t>8314113</t>
  </si>
  <si>
    <t>8201212</t>
  </si>
  <si>
    <t>46690914</t>
  </si>
  <si>
    <t>50637_B_1PWR</t>
  </si>
  <si>
    <t>8314013</t>
  </si>
  <si>
    <t>8199612</t>
  </si>
  <si>
    <t>46691014</t>
  </si>
  <si>
    <t>54033_B_BLR2</t>
  </si>
  <si>
    <t>537611</t>
  </si>
  <si>
    <t>48409713</t>
  </si>
  <si>
    <t>45868612</t>
  </si>
  <si>
    <t>48516714</t>
  </si>
  <si>
    <t>WHEELABRATOR NORTH BROWARD, INC.</t>
  </si>
  <si>
    <t>48516614</t>
  </si>
  <si>
    <t>10675_B_B</t>
  </si>
  <si>
    <t>920711</t>
  </si>
  <si>
    <t>46513713</t>
  </si>
  <si>
    <t>44191712</t>
  </si>
  <si>
    <t>47357914</t>
  </si>
  <si>
    <t>10100217</t>
  </si>
  <si>
    <t>A E S THAMES, LLC</t>
  </si>
  <si>
    <t>47357814</t>
  </si>
  <si>
    <t>47357714</t>
  </si>
  <si>
    <t>10675_B_A</t>
  </si>
  <si>
    <t>46513613</t>
  </si>
  <si>
    <t>47358214</t>
  </si>
  <si>
    <t>47358114</t>
  </si>
  <si>
    <t>47358014</t>
  </si>
  <si>
    <t>10250_G_GEN1</t>
  </si>
  <si>
    <t>41294413</t>
  </si>
  <si>
    <t>39381612</t>
  </si>
  <si>
    <t>48490214</t>
  </si>
  <si>
    <t>48490114</t>
  </si>
  <si>
    <t>92605714</t>
  </si>
  <si>
    <t>50676_G_GEN1</t>
  </si>
  <si>
    <t>2568111</t>
  </si>
  <si>
    <t>40903213</t>
  </si>
  <si>
    <t>39021012</t>
  </si>
  <si>
    <t>48095514</t>
  </si>
  <si>
    <t>THERMO POWER &amp; ELEC (SEE ALSO 123/0321)</t>
  </si>
  <si>
    <t>54469_B_BLR2</t>
  </si>
  <si>
    <t>877111</t>
  </si>
  <si>
    <t>48007713</t>
  </si>
  <si>
    <t>45541712</t>
  </si>
  <si>
    <t>59161214</t>
  </si>
  <si>
    <t>PACIFIC OROVILLE POWER, INC.</t>
  </si>
  <si>
    <t>10769_B_CFB</t>
  </si>
  <si>
    <t>4196911</t>
  </si>
  <si>
    <t>33773113</t>
  </si>
  <si>
    <t>32229712</t>
  </si>
  <si>
    <t>57084714</t>
  </si>
  <si>
    <t>RIO BRAVO POSO</t>
  </si>
  <si>
    <t>111797814</t>
  </si>
  <si>
    <t>54371_G_ODC1</t>
  </si>
  <si>
    <t>424911</t>
  </si>
  <si>
    <t>49800013</t>
  </si>
  <si>
    <t>47071812</t>
  </si>
  <si>
    <t>58809314</t>
  </si>
  <si>
    <t>OILDALE ENERGY LLC</t>
  </si>
  <si>
    <t>55049_G_GEN1</t>
  </si>
  <si>
    <t>6576611</t>
  </si>
  <si>
    <t>17904613</t>
  </si>
  <si>
    <t>77136412</t>
  </si>
  <si>
    <t>49767414</t>
  </si>
  <si>
    <t>SIERRA PACIFIC IND. - ANDERSON</t>
  </si>
  <si>
    <t>52118_B_10x</t>
  </si>
  <si>
    <t>12378013</t>
  </si>
  <si>
    <t>12311612</t>
  </si>
  <si>
    <t>2119014</t>
  </si>
  <si>
    <t>2118914</t>
  </si>
  <si>
    <t>3000_B_2</t>
  </si>
  <si>
    <t>21312513</t>
  </si>
  <si>
    <t>20463012</t>
  </si>
  <si>
    <t>15685314</t>
  </si>
  <si>
    <t>3000_B_1</t>
  </si>
  <si>
    <t>21312413</t>
  </si>
  <si>
    <t>20462912</t>
  </si>
  <si>
    <t>15685514</t>
  </si>
  <si>
    <t>50872_G_GEN1B</t>
  </si>
  <si>
    <t>7301211</t>
  </si>
  <si>
    <t>8527413</t>
  </si>
  <si>
    <t>8413712</t>
  </si>
  <si>
    <t>22129314</t>
  </si>
  <si>
    <t>WHEELABRATOR CLAREMONT COMPANY LP</t>
  </si>
  <si>
    <t>22129214</t>
  </si>
  <si>
    <t>50872_G_GEN1</t>
  </si>
  <si>
    <t>8527313</t>
  </si>
  <si>
    <t>22129514</t>
  </si>
  <si>
    <t>22129414</t>
  </si>
  <si>
    <t>688_G_GT1</t>
  </si>
  <si>
    <t>715111</t>
  </si>
  <si>
    <t>46366213</t>
  </si>
  <si>
    <t>44043112</t>
  </si>
  <si>
    <t>48977314</t>
  </si>
  <si>
    <t>CITY OF TALLAHASSEE</t>
  </si>
  <si>
    <t>12073</t>
  </si>
  <si>
    <t>48977214</t>
  </si>
  <si>
    <t>54033_B_BLR3</t>
  </si>
  <si>
    <t>48409813</t>
  </si>
  <si>
    <t>45868412</t>
  </si>
  <si>
    <t>48516514</t>
  </si>
  <si>
    <t>48516414</t>
  </si>
  <si>
    <t>863611</t>
  </si>
  <si>
    <t>47485913</t>
  </si>
  <si>
    <t>45020112</t>
  </si>
  <si>
    <t>62158114</t>
  </si>
  <si>
    <t>ENTERGY ARK-MABELVALE</t>
  </si>
  <si>
    <t>05119</t>
  </si>
  <si>
    <t>55187_G_GT3a</t>
  </si>
  <si>
    <t>33490113</t>
  </si>
  <si>
    <t>31935012</t>
  </si>
  <si>
    <t>8765414</t>
  </si>
  <si>
    <t>50120_G_0001</t>
  </si>
  <si>
    <t>6164811</t>
  </si>
  <si>
    <t>15571413</t>
  </si>
  <si>
    <t>15229212</t>
  </si>
  <si>
    <t>2143414</t>
  </si>
  <si>
    <t>Vaagen Brothers Lumber Inc</t>
  </si>
  <si>
    <t>3665_G_IC8</t>
  </si>
  <si>
    <t>25964613</t>
  </si>
  <si>
    <t>24904012</t>
  </si>
  <si>
    <t>173514</t>
  </si>
  <si>
    <t>3325_B_1</t>
  </si>
  <si>
    <t>15199913</t>
  </si>
  <si>
    <t>14853212</t>
  </si>
  <si>
    <t>11739114</t>
  </si>
  <si>
    <t>11739014</t>
  </si>
  <si>
    <t>11738914</t>
  </si>
  <si>
    <t>10100223</t>
  </si>
  <si>
    <t>50676_G_GEN2</t>
  </si>
  <si>
    <t>40903313</t>
  </si>
  <si>
    <t>39020912</t>
  </si>
  <si>
    <t>48095414</t>
  </si>
  <si>
    <t>47485713</t>
  </si>
  <si>
    <t>45019812</t>
  </si>
  <si>
    <t>62158314</t>
  </si>
  <si>
    <t>56682_G_1</t>
  </si>
  <si>
    <t>10641711</t>
  </si>
  <si>
    <t>58486313</t>
  </si>
  <si>
    <t>54234412</t>
  </si>
  <si>
    <t>76751614</t>
  </si>
  <si>
    <t>INGENCO - Brunswick Plant</t>
  </si>
  <si>
    <t>51025</t>
  </si>
  <si>
    <t>76751714</t>
  </si>
  <si>
    <t>3665_G_5</t>
  </si>
  <si>
    <t>25965213</t>
  </si>
  <si>
    <t>24903912</t>
  </si>
  <si>
    <t>172914</t>
  </si>
  <si>
    <t>99738914</t>
  </si>
  <si>
    <t>3665_G_4</t>
  </si>
  <si>
    <t>25965113</t>
  </si>
  <si>
    <t>24904412</t>
  </si>
  <si>
    <t>173014</t>
  </si>
  <si>
    <t>99738814</t>
  </si>
  <si>
    <t>3665_G_3</t>
  </si>
  <si>
    <t>25965013</t>
  </si>
  <si>
    <t>24904512</t>
  </si>
  <si>
    <t>173114</t>
  </si>
  <si>
    <t>99738714</t>
  </si>
  <si>
    <t>3665_G_2</t>
  </si>
  <si>
    <t>25964913</t>
  </si>
  <si>
    <t>24904212</t>
  </si>
  <si>
    <t>173214</t>
  </si>
  <si>
    <t>99738614</t>
  </si>
  <si>
    <t>3665_G_6</t>
  </si>
  <si>
    <t>25964813</t>
  </si>
  <si>
    <t>24904312</t>
  </si>
  <si>
    <t>173314</t>
  </si>
  <si>
    <t>99738514</t>
  </si>
  <si>
    <t>56163_B_3</t>
  </si>
  <si>
    <t>12314613</t>
  </si>
  <si>
    <t>12250512</t>
  </si>
  <si>
    <t>220714</t>
  </si>
  <si>
    <t>56163_B_2</t>
  </si>
  <si>
    <t>12314513</t>
  </si>
  <si>
    <t>12249112</t>
  </si>
  <si>
    <t>220914</t>
  </si>
  <si>
    <t>2383_G_MISD</t>
  </si>
  <si>
    <t>7514511</t>
  </si>
  <si>
    <t>11142213</t>
  </si>
  <si>
    <t>60446012</t>
  </si>
  <si>
    <t>22524714</t>
  </si>
  <si>
    <t>Missouri Energy Center</t>
  </si>
  <si>
    <t>34001</t>
  </si>
  <si>
    <t>2380_G_CED1x</t>
  </si>
  <si>
    <t>7903511</t>
  </si>
  <si>
    <t>3262713</t>
  </si>
  <si>
    <t>3156812</t>
  </si>
  <si>
    <t>19955814</t>
  </si>
  <si>
    <t>Cedar Energy Center</t>
  </si>
  <si>
    <t>34029</t>
  </si>
  <si>
    <t>2380_G_CED1</t>
  </si>
  <si>
    <t>3262213</t>
  </si>
  <si>
    <t>3156212</t>
  </si>
  <si>
    <t>19956414</t>
  </si>
  <si>
    <t>508_G_5</t>
  </si>
  <si>
    <t>4229911</t>
  </si>
  <si>
    <t>36114313</t>
  </si>
  <si>
    <t>34377712</t>
  </si>
  <si>
    <t>48138014</t>
  </si>
  <si>
    <t>LAMAR LIGHT &amp; POWER/ARKANSAS RIVER POWER</t>
  </si>
  <si>
    <t>08099</t>
  </si>
  <si>
    <t>50664_B_B102</t>
  </si>
  <si>
    <t>589911</t>
  </si>
  <si>
    <t>46137613</t>
  </si>
  <si>
    <t>43812312</t>
  </si>
  <si>
    <t>48571514</t>
  </si>
  <si>
    <t>COVANTA PROJECTS OF WALLINGFORD, L.P.</t>
  </si>
  <si>
    <t>48571414</t>
  </si>
  <si>
    <t>50664_B_B101</t>
  </si>
  <si>
    <t>46137513</t>
  </si>
  <si>
    <t>48571714</t>
  </si>
  <si>
    <t>48571614</t>
  </si>
  <si>
    <t>50664_B_B103</t>
  </si>
  <si>
    <t>46137713</t>
  </si>
  <si>
    <t>48682414</t>
  </si>
  <si>
    <t>48682314</t>
  </si>
  <si>
    <t>171_G_1</t>
  </si>
  <si>
    <t>47485613</t>
  </si>
  <si>
    <t>45020212</t>
  </si>
  <si>
    <t>62158414</t>
  </si>
  <si>
    <t>10797_B_OP1</t>
  </si>
  <si>
    <t>6516311</t>
  </si>
  <si>
    <t>18571713</t>
  </si>
  <si>
    <t>18021412</t>
  </si>
  <si>
    <t>14821714</t>
  </si>
  <si>
    <t>E I  Dupont De Nemours &amp; Co Inc</t>
  </si>
  <si>
    <t>47037</t>
  </si>
  <si>
    <t>14821614</t>
  </si>
  <si>
    <t>14821514</t>
  </si>
  <si>
    <t>2385_G_GT4</t>
  </si>
  <si>
    <t>7620811</t>
  </si>
  <si>
    <t>11841813</t>
  </si>
  <si>
    <t>60504812</t>
  </si>
  <si>
    <t>20032214</t>
  </si>
  <si>
    <t>Werner Generating Station</t>
  </si>
  <si>
    <t>34023</t>
  </si>
  <si>
    <t>2385_G_GT3</t>
  </si>
  <si>
    <t>11841713</t>
  </si>
  <si>
    <t>20032314</t>
  </si>
  <si>
    <t>2385_G_GT2</t>
  </si>
  <si>
    <t>11842013</t>
  </si>
  <si>
    <t>20032014</t>
  </si>
  <si>
    <t>2385_G_GT1</t>
  </si>
  <si>
    <t>11841913</t>
  </si>
  <si>
    <t>20032114</t>
  </si>
  <si>
    <t>2383_G_MISB</t>
  </si>
  <si>
    <t>11142613</t>
  </si>
  <si>
    <t>22524314</t>
  </si>
  <si>
    <t>2231_G_1</t>
  </si>
  <si>
    <t>7630111</t>
  </si>
  <si>
    <t>12540713</t>
  </si>
  <si>
    <t>12454212</t>
  </si>
  <si>
    <t>24506814</t>
  </si>
  <si>
    <t>Crete Municipal Plant</t>
  </si>
  <si>
    <t>31151</t>
  </si>
  <si>
    <t>10168_G_GTG1</t>
  </si>
  <si>
    <t>1626311</t>
  </si>
  <si>
    <t>45158313</t>
  </si>
  <si>
    <t>42866712</t>
  </si>
  <si>
    <t>52891514</t>
  </si>
  <si>
    <t>CARDINAL COGEN INC</t>
  </si>
  <si>
    <t>56163_B_1</t>
  </si>
  <si>
    <t>12314413</t>
  </si>
  <si>
    <t>12248812</t>
  </si>
  <si>
    <t>221114</t>
  </si>
  <si>
    <t>10797_B_OP3</t>
  </si>
  <si>
    <t>18565713</t>
  </si>
  <si>
    <t>18024812</t>
  </si>
  <si>
    <t>14828714</t>
  </si>
  <si>
    <t>14828614</t>
  </si>
  <si>
    <t>14828514</t>
  </si>
  <si>
    <t>8227_G_4</t>
  </si>
  <si>
    <t>11863913</t>
  </si>
  <si>
    <t>19781514</t>
  </si>
  <si>
    <t>19781614</t>
  </si>
  <si>
    <t>1822_B_7</t>
  </si>
  <si>
    <t>8522911</t>
  </si>
  <si>
    <t>242413</t>
  </si>
  <si>
    <t>252412</t>
  </si>
  <si>
    <t>26570414</t>
  </si>
  <si>
    <t>10201401</t>
  </si>
  <si>
    <t>DETROIT PUBLIC LIGHTING DEPARTMENT</t>
  </si>
  <si>
    <t>1294_B_3</t>
  </si>
  <si>
    <t>4628011</t>
  </si>
  <si>
    <t>27807013</t>
  </si>
  <si>
    <t>26694412</t>
  </si>
  <si>
    <t>40281614</t>
  </si>
  <si>
    <t>Kansas City BPU - Kaw</t>
  </si>
  <si>
    <t>20209</t>
  </si>
  <si>
    <t>40281514</t>
  </si>
  <si>
    <t>88555614</t>
  </si>
  <si>
    <t>10100201</t>
  </si>
  <si>
    <t>1317_B_4</t>
  </si>
  <si>
    <t>27388213</t>
  </si>
  <si>
    <t>37535614</t>
  </si>
  <si>
    <t>55216_G_STG1x</t>
  </si>
  <si>
    <t>38906313</t>
  </si>
  <si>
    <t>37164412</t>
  </si>
  <si>
    <t>45390814</t>
  </si>
  <si>
    <t>2382_G_MID2</t>
  </si>
  <si>
    <t>25810013</t>
  </si>
  <si>
    <t>22290314</t>
  </si>
  <si>
    <t>8227_G_3</t>
  </si>
  <si>
    <t>11863813</t>
  </si>
  <si>
    <t>19781814</t>
  </si>
  <si>
    <t>19781714</t>
  </si>
  <si>
    <t>8227_G_2</t>
  </si>
  <si>
    <t>11863713</t>
  </si>
  <si>
    <t>19782014</t>
  </si>
  <si>
    <t>19781914</t>
  </si>
  <si>
    <t>8227_G_1</t>
  </si>
  <si>
    <t>11863613</t>
  </si>
  <si>
    <t>19782214</t>
  </si>
  <si>
    <t>19782114</t>
  </si>
  <si>
    <t>2313_G_5</t>
  </si>
  <si>
    <t>11696413</t>
  </si>
  <si>
    <t>22110214</t>
  </si>
  <si>
    <t>2218_G_1</t>
  </si>
  <si>
    <t>6712511</t>
  </si>
  <si>
    <t>12869613</t>
  </si>
  <si>
    <t>12761312</t>
  </si>
  <si>
    <t>24524414</t>
  </si>
  <si>
    <t>Benkelman Municipal Power</t>
  </si>
  <si>
    <t>31057</t>
  </si>
  <si>
    <t>1822_B_5</t>
  </si>
  <si>
    <t>242213</t>
  </si>
  <si>
    <t>252312</t>
  </si>
  <si>
    <t>26570814</t>
  </si>
  <si>
    <t>1822_G_GT1</t>
  </si>
  <si>
    <t>242513</t>
  </si>
  <si>
    <t>252012</t>
  </si>
  <si>
    <t>26416314</t>
  </si>
  <si>
    <t>1830_B_3</t>
  </si>
  <si>
    <t>6903113</t>
  </si>
  <si>
    <t>6849912</t>
  </si>
  <si>
    <t>29229414</t>
  </si>
  <si>
    <t>29229314</t>
  </si>
  <si>
    <t>1379_B_10</t>
  </si>
  <si>
    <t>6037011</t>
  </si>
  <si>
    <t>24137613</t>
  </si>
  <si>
    <t>82884912</t>
  </si>
  <si>
    <t>35615514</t>
  </si>
  <si>
    <t>Tennessee Valley Authority (TVA) - Shawnee Fossil Plant</t>
  </si>
  <si>
    <t>21145</t>
  </si>
  <si>
    <t>1336_B_GC3</t>
  </si>
  <si>
    <t>38764713</t>
  </si>
  <si>
    <t>37046212</t>
  </si>
  <si>
    <t>38273314</t>
  </si>
  <si>
    <t>7891_G_2</t>
  </si>
  <si>
    <t>4907511</t>
  </si>
  <si>
    <t>31538013</t>
  </si>
  <si>
    <t>30150412</t>
  </si>
  <si>
    <t>45593514</t>
  </si>
  <si>
    <t>Corn Belt Energy Corp</t>
  </si>
  <si>
    <t>17113</t>
  </si>
  <si>
    <t>55439_G_CTG3x</t>
  </si>
  <si>
    <t>9078811</t>
  </si>
  <si>
    <t>58388613</t>
  </si>
  <si>
    <t>50108112</t>
  </si>
  <si>
    <t>68517814</t>
  </si>
  <si>
    <t>Tenaska Virginia Partners, L.P.</t>
  </si>
  <si>
    <t>51065</t>
  </si>
  <si>
    <t>55439_G_CTG2x</t>
  </si>
  <si>
    <t>58376913</t>
  </si>
  <si>
    <t>50410412</t>
  </si>
  <si>
    <t>68517714</t>
  </si>
  <si>
    <t>55439_G_CTG1x</t>
  </si>
  <si>
    <t>58376713</t>
  </si>
  <si>
    <t>124657012</t>
  </si>
  <si>
    <t>68517614</t>
  </si>
  <si>
    <t>55309_G_GEN2</t>
  </si>
  <si>
    <t>22191713</t>
  </si>
  <si>
    <t>21296012</t>
  </si>
  <si>
    <t>5039314</t>
  </si>
  <si>
    <t>21295712</t>
  </si>
  <si>
    <t>5039214</t>
  </si>
  <si>
    <t>2383_G_MISC</t>
  </si>
  <si>
    <t>11142513</t>
  </si>
  <si>
    <t>22524414</t>
  </si>
  <si>
    <t>886_B_19</t>
  </si>
  <si>
    <t>1731811</t>
  </si>
  <si>
    <t>41553513</t>
  </si>
  <si>
    <t>39627512</t>
  </si>
  <si>
    <t>44730614</t>
  </si>
  <si>
    <t>10100226</t>
  </si>
  <si>
    <t>Fisk Electric Generating Station</t>
  </si>
  <si>
    <t>44730514</t>
  </si>
  <si>
    <t>637_G_P1</t>
  </si>
  <si>
    <t>2754011</t>
  </si>
  <si>
    <t>41000213</t>
  </si>
  <si>
    <t>39105212</t>
  </si>
  <si>
    <t>45814714</t>
  </si>
  <si>
    <t>DUKE ENERGY FLORIDA, INC.</t>
  </si>
  <si>
    <t>12095</t>
  </si>
  <si>
    <t>54033_B_BLR1</t>
  </si>
  <si>
    <t>48409613</t>
  </si>
  <si>
    <t>45868512</t>
  </si>
  <si>
    <t>48516914</t>
  </si>
  <si>
    <t>48516814</t>
  </si>
  <si>
    <t>621_G_IC2</t>
  </si>
  <si>
    <t>900011</t>
  </si>
  <si>
    <t>46584813</t>
  </si>
  <si>
    <t>44266412</t>
  </si>
  <si>
    <t>48879614</t>
  </si>
  <si>
    <t>FLORIDA POWER &amp; LIGHT (PTF)</t>
  </si>
  <si>
    <t>55470_G_ST805A</t>
  </si>
  <si>
    <t>9132111</t>
  </si>
  <si>
    <t>57493513</t>
  </si>
  <si>
    <t>51597712</t>
  </si>
  <si>
    <t>75834014</t>
  </si>
  <si>
    <t>SOUTH HOUSTON GREEN POWER SITE</t>
  </si>
  <si>
    <t>55187_G_GT1a</t>
  </si>
  <si>
    <t>33490513</t>
  </si>
  <si>
    <t>31934612</t>
  </si>
  <si>
    <t>8764914</t>
  </si>
  <si>
    <t>2378_G_IC4</t>
  </si>
  <si>
    <t>5133011</t>
  </si>
  <si>
    <t>25811013</t>
  </si>
  <si>
    <t>60637712</t>
  </si>
  <si>
    <t>22418714</t>
  </si>
  <si>
    <t>B. L. England Generating Station</t>
  </si>
  <si>
    <t>22418614</t>
  </si>
  <si>
    <t>22418514</t>
  </si>
  <si>
    <t>22418414</t>
  </si>
  <si>
    <t>2384_B_8</t>
  </si>
  <si>
    <t>7479811</t>
  </si>
  <si>
    <t>11632613</t>
  </si>
  <si>
    <t>61142312</t>
  </si>
  <si>
    <t>20057814</t>
  </si>
  <si>
    <t>Deepwater Energy Center</t>
  </si>
  <si>
    <t>34033</t>
  </si>
  <si>
    <t>2380_G_CED2</t>
  </si>
  <si>
    <t>3262613</t>
  </si>
  <si>
    <t>3156512</t>
  </si>
  <si>
    <t>19955914</t>
  </si>
  <si>
    <t>2144_B_5</t>
  </si>
  <si>
    <t>11516913</t>
  </si>
  <si>
    <t>11415712</t>
  </si>
  <si>
    <t>24581114</t>
  </si>
  <si>
    <t>2098_G_6</t>
  </si>
  <si>
    <t>15422313</t>
  </si>
  <si>
    <t>15089212</t>
  </si>
  <si>
    <t>25248514</t>
  </si>
  <si>
    <t>1104_G_GT4</t>
  </si>
  <si>
    <t>5511811</t>
  </si>
  <si>
    <t>27181713</t>
  </si>
  <si>
    <t>26079712</t>
  </si>
  <si>
    <t>41922314</t>
  </si>
  <si>
    <t>IPL - BURLINGTON GENERATING STATION</t>
  </si>
  <si>
    <t>19057</t>
  </si>
  <si>
    <t>41922214</t>
  </si>
  <si>
    <t>1104_G_GT3</t>
  </si>
  <si>
    <t>27179713</t>
  </si>
  <si>
    <t>26078912</t>
  </si>
  <si>
    <t>41674014</t>
  </si>
  <si>
    <t>41673914</t>
  </si>
  <si>
    <t>1104_G_GT2</t>
  </si>
  <si>
    <t>27179513</t>
  </si>
  <si>
    <t>26078212</t>
  </si>
  <si>
    <t>41674314</t>
  </si>
  <si>
    <t>41674214</t>
  </si>
  <si>
    <t>1104_G_GT1</t>
  </si>
  <si>
    <t>27179313</t>
  </si>
  <si>
    <t>26079812</t>
  </si>
  <si>
    <t>41674614</t>
  </si>
  <si>
    <t>41674514</t>
  </si>
  <si>
    <t>913_G_GT1</t>
  </si>
  <si>
    <t>7338011</t>
  </si>
  <si>
    <t>8266713</t>
  </si>
  <si>
    <t>8156712</t>
  </si>
  <si>
    <t>43375514</t>
  </si>
  <si>
    <t>Union Electric Co</t>
  </si>
  <si>
    <t>43375414</t>
  </si>
  <si>
    <t>50466_G_GEN6</t>
  </si>
  <si>
    <t>752411</t>
  </si>
  <si>
    <t>46309213</t>
  </si>
  <si>
    <t>43983812</t>
  </si>
  <si>
    <t>46001614</t>
  </si>
  <si>
    <t>FOLEY CELLULOSE LLC</t>
  </si>
  <si>
    <t>12123</t>
  </si>
  <si>
    <t>46001514</t>
  </si>
  <si>
    <t>46001414</t>
  </si>
  <si>
    <t>54468_B_BLR1</t>
  </si>
  <si>
    <t>53211</t>
  </si>
  <si>
    <t>52025213</t>
  </si>
  <si>
    <t>48810712</t>
  </si>
  <si>
    <t>58588914</t>
  </si>
  <si>
    <t>MT. LASSEN POWER</t>
  </si>
  <si>
    <t>259_B_4</t>
  </si>
  <si>
    <t>15065813</t>
  </si>
  <si>
    <t>14726812</t>
  </si>
  <si>
    <t>52466914</t>
  </si>
  <si>
    <t>1822_G_6</t>
  </si>
  <si>
    <t>242313</t>
  </si>
  <si>
    <t>252212</t>
  </si>
  <si>
    <t>26570714</t>
  </si>
  <si>
    <t>856_B_1</t>
  </si>
  <si>
    <t>5422711</t>
  </si>
  <si>
    <t>26814513</t>
  </si>
  <si>
    <t>25729412</t>
  </si>
  <si>
    <t>43140814</t>
  </si>
  <si>
    <t>Illinois Power Resources Generating LLC</t>
  </si>
  <si>
    <t>17143</t>
  </si>
  <si>
    <t>54423_G_GT2</t>
  </si>
  <si>
    <t>41785413</t>
  </si>
  <si>
    <t>39844812</t>
  </si>
  <si>
    <t>48384714</t>
  </si>
  <si>
    <t>92640414</t>
  </si>
  <si>
    <t>621_G_IC1</t>
  </si>
  <si>
    <t>46584713</t>
  </si>
  <si>
    <t>44266212</t>
  </si>
  <si>
    <t>48879714</t>
  </si>
  <si>
    <t>693_G_5</t>
  </si>
  <si>
    <t>41788713</t>
  </si>
  <si>
    <t>39847912</t>
  </si>
  <si>
    <t>48670614</t>
  </si>
  <si>
    <t>48670514</t>
  </si>
  <si>
    <t>7721_G_2B</t>
  </si>
  <si>
    <t>47282413</t>
  </si>
  <si>
    <t>44819512</t>
  </si>
  <si>
    <t>61634714</t>
  </si>
  <si>
    <t>2409_G_1</t>
  </si>
  <si>
    <t>7700711</t>
  </si>
  <si>
    <t>12112013</t>
  </si>
  <si>
    <t>61284312</t>
  </si>
  <si>
    <t>91736714</t>
  </si>
  <si>
    <t>National Park Generating Station</t>
  </si>
  <si>
    <t>52006_G_GEN3y</t>
  </si>
  <si>
    <t>81454813</t>
  </si>
  <si>
    <t>72538012</t>
  </si>
  <si>
    <t>104918414</t>
  </si>
  <si>
    <t>1294_G_1</t>
  </si>
  <si>
    <t>63914013</t>
  </si>
  <si>
    <t>58513512</t>
  </si>
  <si>
    <t>88555314</t>
  </si>
  <si>
    <t>88555414</t>
  </si>
  <si>
    <t>88555514</t>
  </si>
  <si>
    <t>6225_B_1</t>
  </si>
  <si>
    <t>7224911</t>
  </si>
  <si>
    <t>65418613</t>
  </si>
  <si>
    <t>7474912</t>
  </si>
  <si>
    <t>90683914</t>
  </si>
  <si>
    <t>JASPER MUNICIPAL ELECTRIC UTILITY</t>
  </si>
  <si>
    <t>18037</t>
  </si>
  <si>
    <t>90684014</t>
  </si>
  <si>
    <t>90684114</t>
  </si>
  <si>
    <t>1449_B_4</t>
  </si>
  <si>
    <t>5060411</t>
  </si>
  <si>
    <t>80432713</t>
  </si>
  <si>
    <t>71554012</t>
  </si>
  <si>
    <t>103807514</t>
  </si>
  <si>
    <t>Joseph J Cefalu Sr Municipal Steam Plant</t>
  </si>
  <si>
    <t>22101</t>
  </si>
  <si>
    <t>1010_G_1</t>
  </si>
  <si>
    <t>12766611</t>
  </si>
  <si>
    <t>65429413</t>
  </si>
  <si>
    <t>60033412</t>
  </si>
  <si>
    <t>90708714</t>
  </si>
  <si>
    <t>Wabash River Combined Cycle Plant</t>
  </si>
  <si>
    <t>18167</t>
  </si>
  <si>
    <t>55230_G_ST1B</t>
  </si>
  <si>
    <t>71004213</t>
  </si>
  <si>
    <t>65285412</t>
  </si>
  <si>
    <t>98378914</t>
  </si>
  <si>
    <t>1400_B_1</t>
  </si>
  <si>
    <t>7204011</t>
  </si>
  <si>
    <t>80795613</t>
  </si>
  <si>
    <t>71911712</t>
  </si>
  <si>
    <t>104217114</t>
  </si>
  <si>
    <t>CLECO Power LLC - Teche Power Station</t>
  </si>
  <si>
    <t>1559_G_GT6</t>
  </si>
  <si>
    <t>87895113</t>
  </si>
  <si>
    <t>84031912</t>
  </si>
  <si>
    <t>119302514</t>
  </si>
  <si>
    <t>6031_G_GT1</t>
  </si>
  <si>
    <t>8101411</t>
  </si>
  <si>
    <t>89864113</t>
  </si>
  <si>
    <t>85856312</t>
  </si>
  <si>
    <t>121813814</t>
  </si>
  <si>
    <t>DP&amp;L, Killen Generating Station (0701000060)</t>
  </si>
  <si>
    <t>39001</t>
  </si>
  <si>
    <t>56571_G_4</t>
  </si>
  <si>
    <t>87919513</t>
  </si>
  <si>
    <t>84067112</t>
  </si>
  <si>
    <t>119327914</t>
  </si>
  <si>
    <t>55216_G_STG1y</t>
  </si>
  <si>
    <t>91319813</t>
  </si>
  <si>
    <t>87506512</t>
  </si>
  <si>
    <t>124457714</t>
  </si>
  <si>
    <t>55667_G_G3a</t>
  </si>
  <si>
    <t>89392713</t>
  </si>
  <si>
    <t>62166012</t>
  </si>
  <si>
    <t>121121714</t>
  </si>
  <si>
    <t>50858_G_GEN2</t>
  </si>
  <si>
    <t>67270713</t>
  </si>
  <si>
    <t>85395012</t>
  </si>
  <si>
    <t>121131314</t>
  </si>
  <si>
    <t>121131414</t>
  </si>
  <si>
    <t>54338_G_GEND</t>
  </si>
  <si>
    <t>6429211</t>
  </si>
  <si>
    <t>90149513</t>
  </si>
  <si>
    <t>86122412</t>
  </si>
  <si>
    <t>122062414</t>
  </si>
  <si>
    <t>W R COWLEY SUGAR HOUSE</t>
  </si>
  <si>
    <t>1037_B_2</t>
  </si>
  <si>
    <t>4552711</t>
  </si>
  <si>
    <t>28437313</t>
  </si>
  <si>
    <t>27263012</t>
  </si>
  <si>
    <t>123704414</t>
  </si>
  <si>
    <t>PERU UTILITIES POWER PLANT</t>
  </si>
  <si>
    <t>18103</t>
  </si>
  <si>
    <t>54372_G_ST1x</t>
  </si>
  <si>
    <t>90874913</t>
  </si>
  <si>
    <t>86939412</t>
  </si>
  <si>
    <t>123254014</t>
  </si>
  <si>
    <t>990_G_3</t>
  </si>
  <si>
    <t>91188413</t>
  </si>
  <si>
    <t>87281012</t>
  </si>
  <si>
    <t>123966314</t>
  </si>
  <si>
    <t>990_B_10</t>
  </si>
  <si>
    <t>91188513</t>
  </si>
  <si>
    <t>87281112</t>
  </si>
  <si>
    <t>123966414</t>
  </si>
  <si>
    <t>990_G_GT3</t>
  </si>
  <si>
    <t>91608413</t>
  </si>
  <si>
    <t>87281712</t>
  </si>
  <si>
    <t>124834814</t>
  </si>
  <si>
    <t>1006_G_4</t>
  </si>
  <si>
    <t>5862413</t>
  </si>
  <si>
    <t>5709212</t>
  </si>
  <si>
    <t>123984514</t>
  </si>
  <si>
    <t>55031_G_CT01x</t>
  </si>
  <si>
    <t>5677011</t>
  </si>
  <si>
    <t>94542213</t>
  </si>
  <si>
    <t>21769312</t>
  </si>
  <si>
    <t>129281514</t>
  </si>
  <si>
    <t>VERSO ANDROSCOGGIN, LLC (COGENERATION)</t>
  </si>
  <si>
    <t>55031_G_CT02x</t>
  </si>
  <si>
    <t>94542313</t>
  </si>
  <si>
    <t>21769512</t>
  </si>
  <si>
    <t>129281614</t>
  </si>
  <si>
    <t>55031_G_CT03x</t>
  </si>
  <si>
    <t>94542413</t>
  </si>
  <si>
    <t>21769412</t>
  </si>
  <si>
    <t>129281714</t>
  </si>
  <si>
    <t>56641_G_1</t>
  </si>
  <si>
    <t>15079911</t>
  </si>
  <si>
    <t>94905913</t>
  </si>
  <si>
    <t>91712212</t>
  </si>
  <si>
    <t>129961214</t>
  </si>
  <si>
    <t>Worcester County Renewable Energy, LLC</t>
  </si>
  <si>
    <t>50273_G_DLV1B</t>
  </si>
  <si>
    <t>87740813</t>
  </si>
  <si>
    <t>119048014</t>
  </si>
  <si>
    <t>50273_G_DLV1C</t>
  </si>
  <si>
    <t>87740913</t>
  </si>
  <si>
    <t>119048114</t>
  </si>
  <si>
    <t>52006_G_GEN3x</t>
  </si>
  <si>
    <t>95090613</t>
  </si>
  <si>
    <t>91887212</t>
  </si>
  <si>
    <t>130197214</t>
  </si>
  <si>
    <t>1572_G_GT1</t>
  </si>
  <si>
    <t>5998011</t>
  </si>
  <si>
    <t>87978413</t>
  </si>
  <si>
    <t>84150212</t>
  </si>
  <si>
    <t>119392814</t>
  </si>
  <si>
    <t>NRG Dickerson Generating Station</t>
  </si>
  <si>
    <t>10549_G_3010</t>
  </si>
  <si>
    <t>8427411</t>
  </si>
  <si>
    <t>64129913</t>
  </si>
  <si>
    <t>58850012</t>
  </si>
  <si>
    <t>88948414</t>
  </si>
  <si>
    <t>AL TURI LANDFILL &amp; LFGTE FACILITY</t>
  </si>
  <si>
    <t>36071</t>
  </si>
  <si>
    <t>1131_B_6x</t>
  </si>
  <si>
    <t>67677213</t>
  </si>
  <si>
    <t>93389314</t>
  </si>
  <si>
    <t>1131_B_7x</t>
  </si>
  <si>
    <t>67677913</t>
  </si>
  <si>
    <t>93390014</t>
  </si>
  <si>
    <t>1024_B_5x</t>
  </si>
  <si>
    <t>4243713</t>
  </si>
  <si>
    <t>123768914</t>
  </si>
  <si>
    <t>13483911</t>
  </si>
  <si>
    <t>76272013</t>
  </si>
  <si>
    <t>120330812</t>
  </si>
  <si>
    <t>113392114</t>
  </si>
  <si>
    <t>INLAND EMPIRE ENERGY CENTER, LLC</t>
  </si>
  <si>
    <t>76271913</t>
  </si>
  <si>
    <t>104263312</t>
  </si>
  <si>
    <t>113392214</t>
  </si>
  <si>
    <t>76271813</t>
  </si>
  <si>
    <t>104263112</t>
  </si>
  <si>
    <t>113392314</t>
  </si>
  <si>
    <t>76271613</t>
  </si>
  <si>
    <t>104262712</t>
  </si>
  <si>
    <t>113392514</t>
  </si>
  <si>
    <t>330_B_4</t>
  </si>
  <si>
    <t>4084611</t>
  </si>
  <si>
    <t>85780813</t>
  </si>
  <si>
    <t>117537012</t>
  </si>
  <si>
    <t>114832814</t>
  </si>
  <si>
    <t>EL SEGUNDO POWER, LLC</t>
  </si>
  <si>
    <t>303_G_KEA2</t>
  </si>
  <si>
    <t>592411</t>
  </si>
  <si>
    <t>78561213</t>
  </si>
  <si>
    <t>104935912</t>
  </si>
  <si>
    <t>116186314</t>
  </si>
  <si>
    <t>CABRILLO POWER II LLC KEARNY MESA GTS</t>
  </si>
  <si>
    <t>06073</t>
  </si>
  <si>
    <t>303_G_KEA1</t>
  </si>
  <si>
    <t>78561113</t>
  </si>
  <si>
    <t>104937612</t>
  </si>
  <si>
    <t>116186514</t>
  </si>
  <si>
    <t>303_G_KEA3</t>
  </si>
  <si>
    <t>78560813</t>
  </si>
  <si>
    <t>104937012</t>
  </si>
  <si>
    <t>116187114</t>
  </si>
  <si>
    <t>6565_G_3A</t>
  </si>
  <si>
    <t>88042913</t>
  </si>
  <si>
    <t>84238512</t>
  </si>
  <si>
    <t>119466514</t>
  </si>
  <si>
    <t>84238612</t>
  </si>
  <si>
    <t>991_G_ST1</t>
  </si>
  <si>
    <t>8225111</t>
  </si>
  <si>
    <t>4234513</t>
  </si>
  <si>
    <t>4137512</t>
  </si>
  <si>
    <t>123794914</t>
  </si>
  <si>
    <t>Indianapolis Power &amp; Light AES Eagle Valley</t>
  </si>
  <si>
    <t>18109</t>
  </si>
  <si>
    <t>991_G_2</t>
  </si>
  <si>
    <t>4234313</t>
  </si>
  <si>
    <t>123795014</t>
  </si>
  <si>
    <t>1032_B_5</t>
  </si>
  <si>
    <t>7744711</t>
  </si>
  <si>
    <t>1874413</t>
  </si>
  <si>
    <t>1775312</t>
  </si>
  <si>
    <t>123815614</t>
  </si>
  <si>
    <t>Logansport Municipal Utilities</t>
  </si>
  <si>
    <t>18017</t>
  </si>
  <si>
    <t>1032_B_6</t>
  </si>
  <si>
    <t>1874613</t>
  </si>
  <si>
    <t>1775112</t>
  </si>
  <si>
    <t>123815714</t>
  </si>
  <si>
    <t>50647_G_GEN1B</t>
  </si>
  <si>
    <t>1875213</t>
  </si>
  <si>
    <t>1775412</t>
  </si>
  <si>
    <t>124093614</t>
  </si>
  <si>
    <t>124093714</t>
  </si>
  <si>
    <t>50647_G_GEN1C</t>
  </si>
  <si>
    <t>1875113</t>
  </si>
  <si>
    <t>1775512</t>
  </si>
  <si>
    <t>124093814</t>
  </si>
  <si>
    <t>124093914</t>
  </si>
  <si>
    <t>50035_G_ST1B</t>
  </si>
  <si>
    <t>24985313</t>
  </si>
  <si>
    <t>125966914</t>
  </si>
  <si>
    <t>125967014</t>
  </si>
  <si>
    <t>10002_B_CFB</t>
  </si>
  <si>
    <t>4841211</t>
  </si>
  <si>
    <t>101746013</t>
  </si>
  <si>
    <t>104480912</t>
  </si>
  <si>
    <t>142786014</t>
  </si>
  <si>
    <t>ACE COGENERATION CO</t>
  </si>
  <si>
    <t>06071</t>
  </si>
  <si>
    <t>142786114</t>
  </si>
  <si>
    <t>1105_G_1</t>
  </si>
  <si>
    <t>5523711</t>
  </si>
  <si>
    <t>27493413</t>
  </si>
  <si>
    <t>26395212</t>
  </si>
  <si>
    <t>136944114</t>
  </si>
  <si>
    <t>IPL - CENTERVILLE COMBUSTION TURBINES AND DIESELS</t>
  </si>
  <si>
    <t>19007</t>
  </si>
  <si>
    <t>1105_G_2</t>
  </si>
  <si>
    <t>27493313</t>
  </si>
  <si>
    <t>26394912</t>
  </si>
  <si>
    <t>136944214</t>
  </si>
  <si>
    <t>1105_G_3</t>
  </si>
  <si>
    <t>27493213</t>
  </si>
  <si>
    <t>26395312</t>
  </si>
  <si>
    <t>136944314</t>
  </si>
  <si>
    <t>56026_G_STGx</t>
  </si>
  <si>
    <t>100453913</t>
  </si>
  <si>
    <t>121840512</t>
  </si>
  <si>
    <t>140689814</t>
  </si>
  <si>
    <t>57489_G_G1x</t>
  </si>
  <si>
    <t>108774013</t>
  </si>
  <si>
    <t>127223412</t>
  </si>
  <si>
    <t>154043214</t>
  </si>
  <si>
    <t>56807_G_1Ax</t>
  </si>
  <si>
    <t>15432111</t>
  </si>
  <si>
    <t>96378113</t>
  </si>
  <si>
    <t>93489012</t>
  </si>
  <si>
    <t>134532114</t>
  </si>
  <si>
    <t>Dominion - Bear Garden CT Station</t>
  </si>
  <si>
    <t>51029</t>
  </si>
  <si>
    <t>56807_G_1Bx</t>
  </si>
  <si>
    <t>96378313</t>
  </si>
  <si>
    <t>93489112</t>
  </si>
  <si>
    <t>134532314</t>
  </si>
  <si>
    <t>1294_G_2</t>
  </si>
  <si>
    <t>63914113</t>
  </si>
  <si>
    <t>112285112</t>
  </si>
  <si>
    <t>154058914</t>
  </si>
  <si>
    <t>98342813</t>
  </si>
  <si>
    <t>138242314</t>
  </si>
  <si>
    <t>98342913</t>
  </si>
  <si>
    <t>138242414</t>
  </si>
  <si>
    <t>55230_G_ST2B</t>
  </si>
  <si>
    <t>99311213</t>
  </si>
  <si>
    <t>96230412</t>
  </si>
  <si>
    <t>138996014</t>
  </si>
  <si>
    <t>56847_G_STG</t>
  </si>
  <si>
    <t>16734111</t>
  </si>
  <si>
    <t>107797313</t>
  </si>
  <si>
    <t>112711112</t>
  </si>
  <si>
    <t>154699114</t>
  </si>
  <si>
    <t>PLAINFIELD RENEWABLE ENRGY LLC</t>
  </si>
  <si>
    <t>09015</t>
  </si>
  <si>
    <t>154699214</t>
  </si>
  <si>
    <t>1073_B_5</t>
  </si>
  <si>
    <t>37605213</t>
  </si>
  <si>
    <t>35876412</t>
  </si>
  <si>
    <t>137043014</t>
  </si>
  <si>
    <t>50094_G_7213</t>
  </si>
  <si>
    <t>8238011</t>
  </si>
  <si>
    <t>5148413</t>
  </si>
  <si>
    <t>4978512</t>
  </si>
  <si>
    <t>20095114</t>
  </si>
  <si>
    <t>Veolia Energy Trenton, L.P.</t>
  </si>
  <si>
    <t>34021</t>
  </si>
  <si>
    <t>20095014</t>
  </si>
  <si>
    <t>20094914</t>
  </si>
  <si>
    <t>91099214</t>
  </si>
  <si>
    <t>20094814</t>
  </si>
  <si>
    <t>20094614</t>
  </si>
  <si>
    <t>17856211</t>
  </si>
  <si>
    <t>125484913</t>
  </si>
  <si>
    <t>127320112</t>
  </si>
  <si>
    <t>179813614</t>
  </si>
  <si>
    <t>Panda Stonewall LLC</t>
  </si>
  <si>
    <t>51107</t>
  </si>
  <si>
    <t>125485013</t>
  </si>
  <si>
    <t>179813714</t>
  </si>
  <si>
    <t>898_B_3</t>
  </si>
  <si>
    <t>7791011</t>
  </si>
  <si>
    <t>2330513</t>
  </si>
  <si>
    <t>2243212</t>
  </si>
  <si>
    <t>43238014</t>
  </si>
  <si>
    <t>Wood River</t>
  </si>
  <si>
    <t>43237914</t>
  </si>
  <si>
    <t>891_B_8</t>
  </si>
  <si>
    <t>7337411</t>
  </si>
  <si>
    <t>8279913</t>
  </si>
  <si>
    <t>55571112</t>
  </si>
  <si>
    <t>43133614</t>
  </si>
  <si>
    <t>Dynegy Midwest Generation LLC Havana Power Station</t>
  </si>
  <si>
    <t>17125</t>
  </si>
  <si>
    <t>8169912</t>
  </si>
  <si>
    <t>55571412</t>
  </si>
  <si>
    <t>2400_G_14</t>
  </si>
  <si>
    <t>7620911</t>
  </si>
  <si>
    <t>11841213</t>
  </si>
  <si>
    <t>11747012</t>
  </si>
  <si>
    <t>20029414</t>
  </si>
  <si>
    <t>PSEG FOSSIL LLC EDISON GENERATING STATION</t>
  </si>
  <si>
    <t>11745612</t>
  </si>
  <si>
    <t>20029214</t>
  </si>
  <si>
    <t>11747212</t>
  </si>
  <si>
    <t>20028914</t>
  </si>
  <si>
    <t>11745512</t>
  </si>
  <si>
    <t>20028714</t>
  </si>
  <si>
    <t>2400_G_24</t>
  </si>
  <si>
    <t>11840713</t>
  </si>
  <si>
    <t>11746212</t>
  </si>
  <si>
    <t>20030514</t>
  </si>
  <si>
    <t>11746912</t>
  </si>
  <si>
    <t>20030414</t>
  </si>
  <si>
    <t>11746412</t>
  </si>
  <si>
    <t>20030314</t>
  </si>
  <si>
    <t>11746812</t>
  </si>
  <si>
    <t>20029914</t>
  </si>
  <si>
    <t>2400_G_34</t>
  </si>
  <si>
    <t>11840313</t>
  </si>
  <si>
    <t>11746612</t>
  </si>
  <si>
    <t>20031614</t>
  </si>
  <si>
    <t>11747112</t>
  </si>
  <si>
    <t>20031214</t>
  </si>
  <si>
    <t>11746012</t>
  </si>
  <si>
    <t>20031114</t>
  </si>
  <si>
    <t>11745712</t>
  </si>
  <si>
    <t>20031014</t>
  </si>
  <si>
    <t>1695_B_3</t>
  </si>
  <si>
    <t>7384111</t>
  </si>
  <si>
    <t>82890713</t>
  </si>
  <si>
    <t>9211212</t>
  </si>
  <si>
    <t>106576714</t>
  </si>
  <si>
    <t>B. C. Cobb Plant</t>
  </si>
  <si>
    <t>26121</t>
  </si>
  <si>
    <t>7355011</t>
  </si>
  <si>
    <t>111345113</t>
  </si>
  <si>
    <t>114581012</t>
  </si>
  <si>
    <t>157300114</t>
  </si>
  <si>
    <t>CLECO Power LLC - Coughlin Power Station</t>
  </si>
  <si>
    <t>22039</t>
  </si>
  <si>
    <t>111345213</t>
  </si>
  <si>
    <t>114581112</t>
  </si>
  <si>
    <t>157300214</t>
  </si>
  <si>
    <t>7735411</t>
  </si>
  <si>
    <t>112528113</t>
  </si>
  <si>
    <t>95355912</t>
  </si>
  <si>
    <t>158764314</t>
  </si>
  <si>
    <t>Snake River Power Plant</t>
  </si>
  <si>
    <t>02180</t>
  </si>
  <si>
    <t>10572911</t>
  </si>
  <si>
    <t>Deadhorse Power Plant</t>
  </si>
  <si>
    <t>02185</t>
  </si>
  <si>
    <t>17048311</t>
  </si>
  <si>
    <t>112529213</t>
  </si>
  <si>
    <t>115477412</t>
  </si>
  <si>
    <t>158767014</t>
  </si>
  <si>
    <t>Kaktovik Power Plant</t>
  </si>
  <si>
    <t>112529313</t>
  </si>
  <si>
    <t>115477512</t>
  </si>
  <si>
    <t>158767114</t>
  </si>
  <si>
    <t>17307411</t>
  </si>
  <si>
    <t>120645413</t>
  </si>
  <si>
    <t>122739512</t>
  </si>
  <si>
    <t>172272914</t>
  </si>
  <si>
    <t>Cheyenne Prairie Generating Station</t>
  </si>
  <si>
    <t>56021</t>
  </si>
  <si>
    <t>7673611</t>
  </si>
  <si>
    <t>113611913</t>
  </si>
  <si>
    <t>124601912</t>
  </si>
  <si>
    <t>174264614</t>
  </si>
  <si>
    <t>WPL - COLUMBIA ENERGY CENTER</t>
  </si>
  <si>
    <t>55021</t>
  </si>
  <si>
    <t>122273213</t>
  </si>
  <si>
    <t>124664212</t>
  </si>
  <si>
    <t>174331514</t>
  </si>
  <si>
    <t>690</t>
  </si>
  <si>
    <t>6866611</t>
  </si>
  <si>
    <t>122304013</t>
  </si>
  <si>
    <t>124699012</t>
  </si>
  <si>
    <t>174368014</t>
  </si>
  <si>
    <t>Dominion - Ladysmith CT Station</t>
  </si>
  <si>
    <t>51033</t>
  </si>
  <si>
    <t>122304113</t>
  </si>
  <si>
    <t>174368114</t>
  </si>
  <si>
    <t>122304213</t>
  </si>
  <si>
    <t>174368214</t>
  </si>
  <si>
    <t>9348611</t>
  </si>
  <si>
    <t>122441013</t>
  </si>
  <si>
    <t>124770612</t>
  </si>
  <si>
    <t>174528414</t>
  </si>
  <si>
    <t>20100107</t>
  </si>
  <si>
    <t>City of Wilson - Pinetops Genset</t>
  </si>
  <si>
    <t>37065</t>
  </si>
  <si>
    <t>124770512</t>
  </si>
  <si>
    <t>4633811</t>
  </si>
  <si>
    <t>122592113</t>
  </si>
  <si>
    <t>124832812</t>
  </si>
  <si>
    <t>174646014</t>
  </si>
  <si>
    <t>Kansas City BPU - Nearman</t>
  </si>
  <si>
    <t>122592213</t>
  </si>
  <si>
    <t>124832712</t>
  </si>
  <si>
    <t>174646114</t>
  </si>
  <si>
    <t>17701511</t>
  </si>
  <si>
    <t>122593913</t>
  </si>
  <si>
    <t>124833412</t>
  </si>
  <si>
    <t>174648814</t>
  </si>
  <si>
    <t>KMEA - Jameson Energy Center</t>
  </si>
  <si>
    <t>17718211</t>
  </si>
  <si>
    <t>123951013</t>
  </si>
  <si>
    <t>125793212</t>
  </si>
  <si>
    <t>176461814</t>
  </si>
  <si>
    <t>PELLA WEST SUBSTATION</t>
  </si>
  <si>
    <t>19125</t>
  </si>
  <si>
    <t>123951113</t>
  </si>
  <si>
    <t>125794112</t>
  </si>
  <si>
    <t>176461914</t>
  </si>
  <si>
    <t>123951313</t>
  </si>
  <si>
    <t>125794412</t>
  </si>
  <si>
    <t>176462114</t>
  </si>
  <si>
    <t>123951413</t>
  </si>
  <si>
    <t>125793712</t>
  </si>
  <si>
    <t>176462214</t>
  </si>
  <si>
    <t>123951513</t>
  </si>
  <si>
    <t>125793312</t>
  </si>
  <si>
    <t>176462314</t>
  </si>
  <si>
    <t>123951713</t>
  </si>
  <si>
    <t>125793112</t>
  </si>
  <si>
    <t>176462514</t>
  </si>
  <si>
    <t>123951813</t>
  </si>
  <si>
    <t>125794212</t>
  </si>
  <si>
    <t>176462614</t>
  </si>
  <si>
    <t>123951913</t>
  </si>
  <si>
    <t>125792712</t>
  </si>
  <si>
    <t>176462714</t>
  </si>
  <si>
    <t>123952013</t>
  </si>
  <si>
    <t>125793612</t>
  </si>
  <si>
    <t>176462814</t>
  </si>
  <si>
    <t>123952113</t>
  </si>
  <si>
    <t>125793412</t>
  </si>
  <si>
    <t>176462914</t>
  </si>
  <si>
    <t>123952213</t>
  </si>
  <si>
    <t>125793512</t>
  </si>
  <si>
    <t>176463014</t>
  </si>
  <si>
    <t>123952413</t>
  </si>
  <si>
    <t>125793812</t>
  </si>
  <si>
    <t>176463214</t>
  </si>
  <si>
    <t>123952513</t>
  </si>
  <si>
    <t>125793912</t>
  </si>
  <si>
    <t>176463314</t>
  </si>
  <si>
    <t>123952613</t>
  </si>
  <si>
    <t>125794012</t>
  </si>
  <si>
    <t>176463414</t>
  </si>
  <si>
    <t>3206511</t>
  </si>
  <si>
    <t>125331113</t>
  </si>
  <si>
    <t>127155412</t>
  </si>
  <si>
    <t>179111214</t>
  </si>
  <si>
    <t>17057</t>
  </si>
  <si>
    <t>125331213</t>
  </si>
  <si>
    <t>127155512</t>
  </si>
  <si>
    <t>179111314</t>
  </si>
  <si>
    <t>125331313</t>
  </si>
  <si>
    <t>127155612</t>
  </si>
  <si>
    <t>179111414</t>
  </si>
  <si>
    <t>109321713</t>
  </si>
  <si>
    <t>9758712</t>
  </si>
  <si>
    <t>154924714</t>
  </si>
  <si>
    <t>109321813</t>
  </si>
  <si>
    <t>9758012</t>
  </si>
  <si>
    <t>154924914</t>
  </si>
  <si>
    <t>109321913</t>
  </si>
  <si>
    <t>57945912</t>
  </si>
  <si>
    <t>154925114</t>
  </si>
  <si>
    <t>109322013</t>
  </si>
  <si>
    <t>57945812</t>
  </si>
  <si>
    <t>154925314</t>
  </si>
  <si>
    <t>29019</t>
  </si>
  <si>
    <t>109330713</t>
  </si>
  <si>
    <t>112853812</t>
  </si>
  <si>
    <t>154931614</t>
  </si>
  <si>
    <t>48029</t>
  </si>
  <si>
    <t>290</t>
  </si>
  <si>
    <t>5521211</t>
  </si>
  <si>
    <t>111379013</t>
  </si>
  <si>
    <t>114613712</t>
  </si>
  <si>
    <t>157340014</t>
  </si>
  <si>
    <t>Entergy Louisiana LLC - Ninemile Point Electric Generating Plant</t>
  </si>
  <si>
    <t>22051</t>
  </si>
  <si>
    <t>111379513</t>
  </si>
  <si>
    <t>114614212</t>
  </si>
  <si>
    <t>157340514</t>
  </si>
  <si>
    <t>111379613</t>
  </si>
  <si>
    <t>114614312</t>
  </si>
  <si>
    <t>157340614</t>
  </si>
  <si>
    <t>111379713</t>
  </si>
  <si>
    <t>114614412</t>
  </si>
  <si>
    <t>157340714</t>
  </si>
  <si>
    <t>5603211</t>
  </si>
  <si>
    <t>112770013</t>
  </si>
  <si>
    <t>115669312</t>
  </si>
  <si>
    <t>159118514</t>
  </si>
  <si>
    <t>Westar Energy - Gordon Evans</t>
  </si>
  <si>
    <t>20173</t>
  </si>
  <si>
    <t>4827111</t>
  </si>
  <si>
    <t>112771213</t>
  </si>
  <si>
    <t>112327412</t>
  </si>
  <si>
    <t>159119914</t>
  </si>
  <si>
    <t>Westar Energy - Lawrence</t>
  </si>
  <si>
    <t>20045</t>
  </si>
  <si>
    <t>7826011</t>
  </si>
  <si>
    <t>114156313</t>
  </si>
  <si>
    <t>69466612</t>
  </si>
  <si>
    <t>160344314</t>
  </si>
  <si>
    <t>Duke Energy Progress, LLC - Roxboro Steam Electric Plant</t>
  </si>
  <si>
    <t>37145</t>
  </si>
  <si>
    <t>4478911</t>
  </si>
  <si>
    <t>Duke Energy Indiana LLC Edwardsport Gen</t>
  </si>
  <si>
    <t>18083</t>
  </si>
  <si>
    <t>10115711</t>
  </si>
  <si>
    <t>WILDFLOWER ENERGY LP/INDIGO  GEN., LLC</t>
  </si>
  <si>
    <t>119847413</t>
  </si>
  <si>
    <t>120587212</t>
  </si>
  <si>
    <t>170094614</t>
  </si>
  <si>
    <t>17228711</t>
  </si>
  <si>
    <t>119857713</t>
  </si>
  <si>
    <t>120601112</t>
  </si>
  <si>
    <t>170106714</t>
  </si>
  <si>
    <t>CPV SENTINEL LLC</t>
  </si>
  <si>
    <t>15782011</t>
  </si>
  <si>
    <t>119931713</t>
  </si>
  <si>
    <t>120826712</t>
  </si>
  <si>
    <t>170286014</t>
  </si>
  <si>
    <t>MOUNTAINVIEW GENERATING STATION</t>
  </si>
  <si>
    <t>119932213</t>
  </si>
  <si>
    <t>120827212</t>
  </si>
  <si>
    <t>170286514</t>
  </si>
  <si>
    <t>119932813</t>
  </si>
  <si>
    <t>120828012</t>
  </si>
  <si>
    <t>170287114</t>
  </si>
  <si>
    <t>10475511</t>
  </si>
  <si>
    <t>120038413</t>
  </si>
  <si>
    <t>121115012</t>
  </si>
  <si>
    <t>170468214</t>
  </si>
  <si>
    <t>COMCAST OF CALIFORNIA/COLORADO/TEXAS/WASHINGTON</t>
  </si>
  <si>
    <t>17414311</t>
  </si>
  <si>
    <t>120041813</t>
  </si>
  <si>
    <t>121138412</t>
  </si>
  <si>
    <t>170472414</t>
  </si>
  <si>
    <t>RUSSELL CITY ENERGY CO, LLC</t>
  </si>
  <si>
    <t>PACIFIC GAS AND ELECTRIC</t>
  </si>
  <si>
    <t>13770911</t>
  </si>
  <si>
    <t>120255713</t>
  </si>
  <si>
    <t>121846312</t>
  </si>
  <si>
    <t>170794114</t>
  </si>
  <si>
    <t>IBM CORPORATION</t>
  </si>
  <si>
    <t>9953911</t>
  </si>
  <si>
    <t>120256113</t>
  </si>
  <si>
    <t>121848212</t>
  </si>
  <si>
    <t>170794514</t>
  </si>
  <si>
    <t>FOOTHILL/DEANZA COMMUNITY COLLEGE DISTRICT</t>
  </si>
  <si>
    <t>1641611</t>
  </si>
  <si>
    <t>120258613</t>
  </si>
  <si>
    <t>121873412</t>
  </si>
  <si>
    <t>170797714</t>
  </si>
  <si>
    <t>CITY OF SANTA CLARA</t>
  </si>
  <si>
    <t>33773313</t>
  </si>
  <si>
    <t>32229212</t>
  </si>
  <si>
    <t>171491614</t>
  </si>
  <si>
    <t>33773013</t>
  </si>
  <si>
    <t>32229612</t>
  </si>
  <si>
    <t>171491714</t>
  </si>
  <si>
    <t>120891313</t>
  </si>
  <si>
    <t>123021012</t>
  </si>
  <si>
    <t>171492214</t>
  </si>
  <si>
    <t>121893713</t>
  </si>
  <si>
    <t>124268812</t>
  </si>
  <si>
    <t>173771914</t>
  </si>
  <si>
    <t>121897313</t>
  </si>
  <si>
    <t>124272212</t>
  </si>
  <si>
    <t>173775814</t>
  </si>
  <si>
    <t>7509411</t>
  </si>
  <si>
    <t>122247613</t>
  </si>
  <si>
    <t>124611712</t>
  </si>
  <si>
    <t>174275014</t>
  </si>
  <si>
    <t>WISCONSIN ELECTRIC POWER COMPANY D/B/A WE ENERGIES-PLEASANT PRAIRIE POWER PLANT</t>
  </si>
  <si>
    <t>55059</t>
  </si>
  <si>
    <t>122247713</t>
  </si>
  <si>
    <t>124612112</t>
  </si>
  <si>
    <t>174275114</t>
  </si>
  <si>
    <t>122247813</t>
  </si>
  <si>
    <t>124611912</t>
  </si>
  <si>
    <t>174275214</t>
  </si>
  <si>
    <t>7324011</t>
  </si>
  <si>
    <t>113658013</t>
  </si>
  <si>
    <t>124612612</t>
  </si>
  <si>
    <t>174275514</t>
  </si>
  <si>
    <t>WISCONSIN ELECTRIC POWER COMPANY D/B/A WE ENERGIES-PARIS GENERATING STATION</t>
  </si>
  <si>
    <t>6131311</t>
  </si>
  <si>
    <t>122277913</t>
  </si>
  <si>
    <t>124669512</t>
  </si>
  <si>
    <t>174337814</t>
  </si>
  <si>
    <t>Constellation Power - Perryman Power Plant</t>
  </si>
  <si>
    <t>24025</t>
  </si>
  <si>
    <t>122278013</t>
  </si>
  <si>
    <t>124669612</t>
  </si>
  <si>
    <t>174337914</t>
  </si>
  <si>
    <t>7302011</t>
  </si>
  <si>
    <t>97876413</t>
  </si>
  <si>
    <t>124691212</t>
  </si>
  <si>
    <t>174360214</t>
  </si>
  <si>
    <t>VALMY COOLING TOWER #2</t>
  </si>
  <si>
    <t>32013</t>
  </si>
  <si>
    <t>8137511</t>
  </si>
  <si>
    <t>114001813</t>
  </si>
  <si>
    <t>116597312</t>
  </si>
  <si>
    <t>174668214</t>
  </si>
  <si>
    <t>Duke Energy Carolinas, LLC - Allen Steam Station</t>
  </si>
  <si>
    <t>37071</t>
  </si>
  <si>
    <t>7731511</t>
  </si>
  <si>
    <t>122738913</t>
  </si>
  <si>
    <t>124933912</t>
  </si>
  <si>
    <t>174683714</t>
  </si>
  <si>
    <t>Duke Energy Corporation LCTS</t>
  </si>
  <si>
    <t>37109</t>
  </si>
  <si>
    <t>8506911</t>
  </si>
  <si>
    <t>74620613</t>
  </si>
  <si>
    <t>69139712</t>
  </si>
  <si>
    <t>174695114</t>
  </si>
  <si>
    <t>Duke Energy Carolinas, LLC - Buck Combined Cycle Facility</t>
  </si>
  <si>
    <t>14685411</t>
  </si>
  <si>
    <t>122610613</t>
  </si>
  <si>
    <t>124853112</t>
  </si>
  <si>
    <t>174782214</t>
  </si>
  <si>
    <t>OMEGA JV2-Galion (0317030059)</t>
  </si>
  <si>
    <t>122610713</t>
  </si>
  <si>
    <t>124853212</t>
  </si>
  <si>
    <t>174782314</t>
  </si>
  <si>
    <t>122610813</t>
  </si>
  <si>
    <t>124853312</t>
  </si>
  <si>
    <t>174782414</t>
  </si>
  <si>
    <t>14691111</t>
  </si>
  <si>
    <t>122615213</t>
  </si>
  <si>
    <t>124859412</t>
  </si>
  <si>
    <t>174789414</t>
  </si>
  <si>
    <t>Genoa Diesel Generating Station (0362000130)</t>
  </si>
  <si>
    <t>39123</t>
  </si>
  <si>
    <t>122615313</t>
  </si>
  <si>
    <t>124859512</t>
  </si>
  <si>
    <t>174789514</t>
  </si>
  <si>
    <t>122615413</t>
  </si>
  <si>
    <t>124859612</t>
  </si>
  <si>
    <t>174789614</t>
  </si>
  <si>
    <t>3981311</t>
  </si>
  <si>
    <t>122856513</t>
  </si>
  <si>
    <t>125016712</t>
  </si>
  <si>
    <t>174890314</t>
  </si>
  <si>
    <t>LOST PINES 1 POWER PLANT</t>
  </si>
  <si>
    <t>7720411</t>
  </si>
  <si>
    <t>122865113</t>
  </si>
  <si>
    <t>125024212</t>
  </si>
  <si>
    <t>174899914</t>
  </si>
  <si>
    <t>RIO NOGALES POWER PLANT</t>
  </si>
  <si>
    <t>48187</t>
  </si>
  <si>
    <t>122865313</t>
  </si>
  <si>
    <t>125024412</t>
  </si>
  <si>
    <t>174900114</t>
  </si>
  <si>
    <t>17728811</t>
  </si>
  <si>
    <t>123034213</t>
  </si>
  <si>
    <t>125146312</t>
  </si>
  <si>
    <t>175114814</t>
  </si>
  <si>
    <t>ECTOR COUNTY ENERGY CENTER</t>
  </si>
  <si>
    <t>48135</t>
  </si>
  <si>
    <t>180</t>
  </si>
  <si>
    <t>14590211</t>
  </si>
  <si>
    <t>Garden Prairie Energy Facility</t>
  </si>
  <si>
    <t>17007</t>
  </si>
  <si>
    <t>123251013</t>
  </si>
  <si>
    <t>125333712</t>
  </si>
  <si>
    <t>175421014</t>
  </si>
  <si>
    <t>123251113</t>
  </si>
  <si>
    <t>125333812</t>
  </si>
  <si>
    <t>175421114</t>
  </si>
  <si>
    <t>123989413</t>
  </si>
  <si>
    <t>62259212</t>
  </si>
  <si>
    <t>176539914</t>
  </si>
  <si>
    <t>123989913</t>
  </si>
  <si>
    <t>62259312</t>
  </si>
  <si>
    <t>176540814</t>
  </si>
  <si>
    <t>2943411</t>
  </si>
  <si>
    <t>124007813</t>
  </si>
  <si>
    <t>112401112</t>
  </si>
  <si>
    <t>176566714</t>
  </si>
  <si>
    <t>MIDAMERICAN ENERGY CO - GEORGE NEAL NORTH</t>
  </si>
  <si>
    <t>19193</t>
  </si>
  <si>
    <t>124009413</t>
  </si>
  <si>
    <t>112401012</t>
  </si>
  <si>
    <t>176568814</t>
  </si>
  <si>
    <t>643411</t>
  </si>
  <si>
    <t>124504813</t>
  </si>
  <si>
    <t>126211612</t>
  </si>
  <si>
    <t>177349014</t>
  </si>
  <si>
    <t>PSEG FOSSIL LLC/ POWER CT LLC</t>
  </si>
  <si>
    <t>126211712</t>
  </si>
  <si>
    <t>2587011</t>
  </si>
  <si>
    <t>125336513</t>
  </si>
  <si>
    <t>127160412</t>
  </si>
  <si>
    <t>179116614</t>
  </si>
  <si>
    <t>Illinois Power Generating Co</t>
  </si>
  <si>
    <t>17079</t>
  </si>
  <si>
    <t>17103</t>
  </si>
  <si>
    <t>7465411</t>
  </si>
  <si>
    <t>MADISON GAS &amp; ELECTRIC CO BLOUNT ST STN</t>
  </si>
  <si>
    <t>125430013</t>
  </si>
  <si>
    <t>127250512</t>
  </si>
  <si>
    <t>179222914</t>
  </si>
  <si>
    <t>7087211</t>
  </si>
  <si>
    <t>110157213</t>
  </si>
  <si>
    <t>13942612</t>
  </si>
  <si>
    <t>155857614</t>
  </si>
  <si>
    <t>Consumers Energy Co. - Zeeland Generating Station</t>
  </si>
  <si>
    <t>8020711</t>
  </si>
  <si>
    <t>111401613</t>
  </si>
  <si>
    <t>114635912</t>
  </si>
  <si>
    <t>157369014</t>
  </si>
  <si>
    <t>Louisiana Generating LLC - Big Cajun II Power Plant</t>
  </si>
  <si>
    <t>22077</t>
  </si>
  <si>
    <t>111401713</t>
  </si>
  <si>
    <t>114636012</t>
  </si>
  <si>
    <t>157369114</t>
  </si>
  <si>
    <t>111401813</t>
  </si>
  <si>
    <t>114636112</t>
  </si>
  <si>
    <t>157369214</t>
  </si>
  <si>
    <t>111401913</t>
  </si>
  <si>
    <t>114636212</t>
  </si>
  <si>
    <t>157369314</t>
  </si>
  <si>
    <t>9253811</t>
  </si>
  <si>
    <t>111598813</t>
  </si>
  <si>
    <t>114837012</t>
  </si>
  <si>
    <t>157783814</t>
  </si>
  <si>
    <t>Troy Energy, LLC (0387000377)</t>
  </si>
  <si>
    <t>111598913</t>
  </si>
  <si>
    <t>114837112</t>
  </si>
  <si>
    <t>157783914</t>
  </si>
  <si>
    <t>8475011</t>
  </si>
  <si>
    <t>118514313</t>
  </si>
  <si>
    <t>58821412</t>
  </si>
  <si>
    <t>167015914</t>
  </si>
  <si>
    <t>20200403</t>
  </si>
  <si>
    <t>PE - BAYSHORE LLC</t>
  </si>
  <si>
    <t>167016114</t>
  </si>
  <si>
    <t>118514413</t>
  </si>
  <si>
    <t>116816312</t>
  </si>
  <si>
    <t>167016214</t>
  </si>
  <si>
    <t>167016414</t>
  </si>
  <si>
    <t>118514513</t>
  </si>
  <si>
    <t>305412</t>
  </si>
  <si>
    <t>167016614</t>
  </si>
  <si>
    <t>7801111</t>
  </si>
  <si>
    <t>118517113</t>
  </si>
  <si>
    <t>116719912</t>
  </si>
  <si>
    <t>167092714</t>
  </si>
  <si>
    <t>SELKIRK COGENERATION PROJECT</t>
  </si>
  <si>
    <t>06095</t>
  </si>
  <si>
    <t>17245111</t>
  </si>
  <si>
    <t>120052513</t>
  </si>
  <si>
    <t>121181012</t>
  </si>
  <si>
    <t>170489114</t>
  </si>
  <si>
    <t>DEPARTMENT OF TRANSPORTATION</t>
  </si>
  <si>
    <t>5603311</t>
  </si>
  <si>
    <t>122408413</t>
  </si>
  <si>
    <t>112301212</t>
  </si>
  <si>
    <t>174478714</t>
  </si>
  <si>
    <t>Westar Energy - Murray Gill</t>
  </si>
  <si>
    <t>122408513</t>
  </si>
  <si>
    <t>174478814</t>
  </si>
  <si>
    <t>9445711</t>
  </si>
  <si>
    <t>122570013</t>
  </si>
  <si>
    <t>50938812</t>
  </si>
  <si>
    <t>174606014</t>
  </si>
  <si>
    <t>OPPD Cass County Station</t>
  </si>
  <si>
    <t>31025</t>
  </si>
  <si>
    <t>5847411</t>
  </si>
  <si>
    <t>CEDAR BAYOU GEN STATION</t>
  </si>
  <si>
    <t>48071</t>
  </si>
  <si>
    <t>125293413</t>
  </si>
  <si>
    <t>127119212</t>
  </si>
  <si>
    <t>179070814</t>
  </si>
  <si>
    <t>7340311</t>
  </si>
  <si>
    <t>125359013</t>
  </si>
  <si>
    <t>127183412</t>
  </si>
  <si>
    <t>179141414</t>
  </si>
  <si>
    <t>17135</t>
  </si>
  <si>
    <t>125359313</t>
  </si>
  <si>
    <t>127183712</t>
  </si>
  <si>
    <t>179141714</t>
  </si>
  <si>
    <t>125359413</t>
  </si>
  <si>
    <t>127183812</t>
  </si>
  <si>
    <t>179141814</t>
  </si>
  <si>
    <t>125359513</t>
  </si>
  <si>
    <t>127183912</t>
  </si>
  <si>
    <t>179141914</t>
  </si>
  <si>
    <t>125359613</t>
  </si>
  <si>
    <t>127184012</t>
  </si>
  <si>
    <t>179142014</t>
  </si>
  <si>
    <t>125359713</t>
  </si>
  <si>
    <t>127184112</t>
  </si>
  <si>
    <t>179142114</t>
  </si>
  <si>
    <t>125359813</t>
  </si>
  <si>
    <t>127184212</t>
  </si>
  <si>
    <t>179142214</t>
  </si>
  <si>
    <t>5423811</t>
  </si>
  <si>
    <t>125362413</t>
  </si>
  <si>
    <t>127186212</t>
  </si>
  <si>
    <t>179145414</t>
  </si>
  <si>
    <t>Advanced Tri-Gen Power Systems Cogen Plant</t>
  </si>
  <si>
    <t>125640413</t>
  </si>
  <si>
    <t>127492412</t>
  </si>
  <si>
    <t>180643714</t>
  </si>
  <si>
    <t>9658911</t>
  </si>
  <si>
    <t>WAVERLY LIGHT &amp; POWER - NORTH &amp; SOUTH PLANTS</t>
  </si>
  <si>
    <t>19017</t>
  </si>
  <si>
    <t>125848913</t>
  </si>
  <si>
    <t>181118814</t>
  </si>
  <si>
    <t>360</t>
  </si>
  <si>
    <t>125849113</t>
  </si>
  <si>
    <t>181119014</t>
  </si>
  <si>
    <t>125849213</t>
  </si>
  <si>
    <t>181119114</t>
  </si>
  <si>
    <t>16852911</t>
  </si>
  <si>
    <t>109424413</t>
  </si>
  <si>
    <t>112881112</t>
  </si>
  <si>
    <t>154967414</t>
  </si>
  <si>
    <t>INGENCO Renewable Development, LLC - Apex</t>
  </si>
  <si>
    <t>37183</t>
  </si>
  <si>
    <t>109424513</t>
  </si>
  <si>
    <t>112881212</t>
  </si>
  <si>
    <t>154967714</t>
  </si>
  <si>
    <t>109424613</t>
  </si>
  <si>
    <t>112881012</t>
  </si>
  <si>
    <t>154967814</t>
  </si>
  <si>
    <t>3968311</t>
  </si>
  <si>
    <t>ODESSA ECTOR POWER PARTNERS</t>
  </si>
  <si>
    <t>110169413</t>
  </si>
  <si>
    <t>155878414</t>
  </si>
  <si>
    <t>110169513</t>
  </si>
  <si>
    <t>155878514</t>
  </si>
  <si>
    <t>8229311</t>
  </si>
  <si>
    <t>110169613</t>
  </si>
  <si>
    <t>6561712</t>
  </si>
  <si>
    <t>155878614</t>
  </si>
  <si>
    <t>DTE - Electric Company RIVER ROUGE</t>
  </si>
  <si>
    <t>110169713</t>
  </si>
  <si>
    <t>155878714</t>
  </si>
  <si>
    <t>110169813</t>
  </si>
  <si>
    <t>155878814</t>
  </si>
  <si>
    <t>110169913</t>
  </si>
  <si>
    <t>155878914</t>
  </si>
  <si>
    <t>7422511</t>
  </si>
  <si>
    <t>110170013</t>
  </si>
  <si>
    <t>10849012</t>
  </si>
  <si>
    <t>155879114</t>
  </si>
  <si>
    <t>DTE - Electric Company TRENTON CHANNEL</t>
  </si>
  <si>
    <t>110170113</t>
  </si>
  <si>
    <t>155879214</t>
  </si>
  <si>
    <t>7902611</t>
  </si>
  <si>
    <t>82880713</t>
  </si>
  <si>
    <t>73892312</t>
  </si>
  <si>
    <t>155885814</t>
  </si>
  <si>
    <t>WYANDOTTE DEPT MUNI POWER PLANT</t>
  </si>
  <si>
    <t>7368411</t>
  </si>
  <si>
    <t>111412613</t>
  </si>
  <si>
    <t>114646312</t>
  </si>
  <si>
    <t>157385314</t>
  </si>
  <si>
    <t>Bayou Cove Peaking Power LLC NRG - S Central Operation - Bayou Cove Peaking Powe</t>
  </si>
  <si>
    <t>22001</t>
  </si>
  <si>
    <t>17023611</t>
  </si>
  <si>
    <t>112193913</t>
  </si>
  <si>
    <t>115333212</t>
  </si>
  <si>
    <t>158526914</t>
  </si>
  <si>
    <t>North Carolina Municipal Power Agency No. 1 - Drexel</t>
  </si>
  <si>
    <t>37023</t>
  </si>
  <si>
    <t>17024011</t>
  </si>
  <si>
    <t>112196213</t>
  </si>
  <si>
    <t>115334312</t>
  </si>
  <si>
    <t>158528114</t>
  </si>
  <si>
    <t>North Carolina Municipal Power Agency No. 1 - Granite Falls</t>
  </si>
  <si>
    <t>37027</t>
  </si>
  <si>
    <t>1026311</t>
  </si>
  <si>
    <t>112545713</t>
  </si>
  <si>
    <t>44873812</t>
  </si>
  <si>
    <t>158846014</t>
  </si>
  <si>
    <t>Yakutat Power Plant</t>
  </si>
  <si>
    <t>02282</t>
  </si>
  <si>
    <t>112545813</t>
  </si>
  <si>
    <t>58784212</t>
  </si>
  <si>
    <t>158846114</t>
  </si>
  <si>
    <t>112545913</t>
  </si>
  <si>
    <t>44873912</t>
  </si>
  <si>
    <t>158846214</t>
  </si>
  <si>
    <t>112546013</t>
  </si>
  <si>
    <t>44873712</t>
  </si>
  <si>
    <t>158846314</t>
  </si>
  <si>
    <t>17048211</t>
  </si>
  <si>
    <t>112527613</t>
  </si>
  <si>
    <t>115511412</t>
  </si>
  <si>
    <t>158859414</t>
  </si>
  <si>
    <t>Jarvis St. Diesel Plant</t>
  </si>
  <si>
    <t>02220</t>
  </si>
  <si>
    <t>112527713</t>
  </si>
  <si>
    <t>115511512</t>
  </si>
  <si>
    <t>158859514</t>
  </si>
  <si>
    <t>112527813</t>
  </si>
  <si>
    <t>115512012</t>
  </si>
  <si>
    <t>158859614</t>
  </si>
  <si>
    <t>112527913</t>
  </si>
  <si>
    <t>115512112</t>
  </si>
  <si>
    <t>158859714</t>
  </si>
  <si>
    <t>112528013</t>
  </si>
  <si>
    <t>115512212</t>
  </si>
  <si>
    <t>158859814</t>
  </si>
  <si>
    <t>1024911</t>
  </si>
  <si>
    <t>112546213</t>
  </si>
  <si>
    <t>44878012</t>
  </si>
  <si>
    <t>158846514</t>
  </si>
  <si>
    <t>Tok Power Generating Station</t>
  </si>
  <si>
    <t>02240</t>
  </si>
  <si>
    <t>12662311</t>
  </si>
  <si>
    <t>112546613</t>
  </si>
  <si>
    <t>115500112</t>
  </si>
  <si>
    <t>158846914</t>
  </si>
  <si>
    <t>Healy Power Plant</t>
  </si>
  <si>
    <t>02068</t>
  </si>
  <si>
    <t>17076211</t>
  </si>
  <si>
    <t>112796913</t>
  </si>
  <si>
    <t>115709112</t>
  </si>
  <si>
    <t>159156014</t>
  </si>
  <si>
    <t>Louisiana-Pacific Generators</t>
  </si>
  <si>
    <t>27075</t>
  </si>
  <si>
    <t>112797013</t>
  </si>
  <si>
    <t>115709212</t>
  </si>
  <si>
    <t>159156114</t>
  </si>
  <si>
    <t>7145411</t>
  </si>
  <si>
    <t>112797113</t>
  </si>
  <si>
    <t>115709312</t>
  </si>
  <si>
    <t>159156314</t>
  </si>
  <si>
    <t>Blue Earth Light &amp; Water</t>
  </si>
  <si>
    <t>27043</t>
  </si>
  <si>
    <t>7625811</t>
  </si>
  <si>
    <t>Hutchinson Utilities Commission - Plant 1</t>
  </si>
  <si>
    <t>7122711</t>
  </si>
  <si>
    <t>112815613</t>
  </si>
  <si>
    <t>115728312</t>
  </si>
  <si>
    <t>159177014</t>
  </si>
  <si>
    <t>Truman Public Utilities</t>
  </si>
  <si>
    <t>27091</t>
  </si>
  <si>
    <t>9883211</t>
  </si>
  <si>
    <t>120332813</t>
  </si>
  <si>
    <t>122102912</t>
  </si>
  <si>
    <t>170912014</t>
  </si>
  <si>
    <t>CITY OF SANTA ROSA UTILITIES DEPT</t>
  </si>
  <si>
    <t>06097</t>
  </si>
  <si>
    <t>120333013</t>
  </si>
  <si>
    <t>122103112</t>
  </si>
  <si>
    <t>170912214</t>
  </si>
  <si>
    <t>13808611</t>
  </si>
  <si>
    <t>120333213</t>
  </si>
  <si>
    <t>122104512</t>
  </si>
  <si>
    <t>170912514</t>
  </si>
  <si>
    <t>EXCHANGE BANK</t>
  </si>
  <si>
    <t>17418211</t>
  </si>
  <si>
    <t>121220413</t>
  </si>
  <si>
    <t>123495112</t>
  </si>
  <si>
    <t>172349114</t>
  </si>
  <si>
    <t>Basin Electric Power Cooperative - Deer Creek Station</t>
  </si>
  <si>
    <t>46011</t>
  </si>
  <si>
    <t>121220513</t>
  </si>
  <si>
    <t>123495212</t>
  </si>
  <si>
    <t>172349214</t>
  </si>
  <si>
    <t>6116111</t>
  </si>
  <si>
    <t>121940713</t>
  </si>
  <si>
    <t>124317312</t>
  </si>
  <si>
    <t>173824314</t>
  </si>
  <si>
    <t>SWEPCO - Arsenal Hill/J Lamar Stall Power Plant</t>
  </si>
  <si>
    <t>22017</t>
  </si>
  <si>
    <t>1139211</t>
  </si>
  <si>
    <t>122577113</t>
  </si>
  <si>
    <t>44349212</t>
  </si>
  <si>
    <t>174625614</t>
  </si>
  <si>
    <t>Santan Generating Station</t>
  </si>
  <si>
    <t>122577213</t>
  </si>
  <si>
    <t>44349312</t>
  </si>
  <si>
    <t>174625714</t>
  </si>
  <si>
    <t>122577313</t>
  </si>
  <si>
    <t>44349412</t>
  </si>
  <si>
    <t>174625814</t>
  </si>
  <si>
    <t>122577413</t>
  </si>
  <si>
    <t>44349512</t>
  </si>
  <si>
    <t>174625914</t>
  </si>
  <si>
    <t>4476311</t>
  </si>
  <si>
    <t>122579513</t>
  </si>
  <si>
    <t>112330812</t>
  </si>
  <si>
    <t>174630014</t>
  </si>
  <si>
    <t>Winfield Mun. Power Plant #1</t>
  </si>
  <si>
    <t>20035</t>
  </si>
  <si>
    <t>17700211</t>
  </si>
  <si>
    <t>Mid-Kansas Electric - Rubart</t>
  </si>
  <si>
    <t>20067</t>
  </si>
  <si>
    <t>122580813</t>
  </si>
  <si>
    <t>124824512</t>
  </si>
  <si>
    <t>174631614</t>
  </si>
  <si>
    <t>20125</t>
  </si>
  <si>
    <t>5406911</t>
  </si>
  <si>
    <t>122585313</t>
  </si>
  <si>
    <t>124829212</t>
  </si>
  <si>
    <t>174636714</t>
  </si>
  <si>
    <t>Wamego Mun. Power Plant</t>
  </si>
  <si>
    <t>20149</t>
  </si>
  <si>
    <t>174636814</t>
  </si>
  <si>
    <t>6173211</t>
  </si>
  <si>
    <t>122801613</t>
  </si>
  <si>
    <t>124965012</t>
  </si>
  <si>
    <t>174727614</t>
  </si>
  <si>
    <t>Minnesota Power Inc - Boswell Energy Ctr</t>
  </si>
  <si>
    <t>14709011</t>
  </si>
  <si>
    <t>122635813</t>
  </si>
  <si>
    <t>124882912</t>
  </si>
  <si>
    <t>174817614</t>
  </si>
  <si>
    <t>OMEGA JV2- Dover Peaking Station (0679010304)</t>
  </si>
  <si>
    <t>6152311</t>
  </si>
  <si>
    <t>123092513</t>
  </si>
  <si>
    <t>125196412</t>
  </si>
  <si>
    <t>175198514</t>
  </si>
  <si>
    <t>SOUTH TEXAS PROJECT</t>
  </si>
  <si>
    <t>48321</t>
  </si>
  <si>
    <t>123092613</t>
  </si>
  <si>
    <t>125196512</t>
  </si>
  <si>
    <t>175198614</t>
  </si>
  <si>
    <t>123092713</t>
  </si>
  <si>
    <t>125196612</t>
  </si>
  <si>
    <t>175198714</t>
  </si>
  <si>
    <t>123092813</t>
  </si>
  <si>
    <t>125196712</t>
  </si>
  <si>
    <t>175198814</t>
  </si>
  <si>
    <t>123093913</t>
  </si>
  <si>
    <t>125197812</t>
  </si>
  <si>
    <t>175202214</t>
  </si>
  <si>
    <t>16892711</t>
  </si>
  <si>
    <t>Akin Energy LLC</t>
  </si>
  <si>
    <t>123287013</t>
  </si>
  <si>
    <t>125369612</t>
  </si>
  <si>
    <t>175459714</t>
  </si>
  <si>
    <t>123287113</t>
  </si>
  <si>
    <t>125369712</t>
  </si>
  <si>
    <t>175459814</t>
  </si>
  <si>
    <t>123287213</t>
  </si>
  <si>
    <t>125369812</t>
  </si>
  <si>
    <t>175459914</t>
  </si>
  <si>
    <t>124118913</t>
  </si>
  <si>
    <t>125905912</t>
  </si>
  <si>
    <t>176744014</t>
  </si>
  <si>
    <t>124119413</t>
  </si>
  <si>
    <t>125905512</t>
  </si>
  <si>
    <t>176744514</t>
  </si>
  <si>
    <t>7591411</t>
  </si>
  <si>
    <t>126790213</t>
  </si>
  <si>
    <t>61271412</t>
  </si>
  <si>
    <t>182099914</t>
  </si>
  <si>
    <t>Hudson Generating Station</t>
  </si>
  <si>
    <t>34017</t>
  </si>
  <si>
    <t>8300611</t>
  </si>
  <si>
    <t>74589713</t>
  </si>
  <si>
    <t>69132612</t>
  </si>
  <si>
    <t>154992214</t>
  </si>
  <si>
    <t>Duke Energy Carolinas, LLC, Cliffside Steam Station</t>
  </si>
  <si>
    <t>37161</t>
  </si>
  <si>
    <t>662211</t>
  </si>
  <si>
    <t>109320913</t>
  </si>
  <si>
    <t>112899712</t>
  </si>
  <si>
    <t>154994114</t>
  </si>
  <si>
    <t>Hank Nikkels Plant One</t>
  </si>
  <si>
    <t>02020</t>
  </si>
  <si>
    <t>14737111</t>
  </si>
  <si>
    <t>110176713</t>
  </si>
  <si>
    <t>86042712</t>
  </si>
  <si>
    <t>155891014</t>
  </si>
  <si>
    <t>Great Lakes Energy</t>
  </si>
  <si>
    <t>26029</t>
  </si>
  <si>
    <t>7888311</t>
  </si>
  <si>
    <t>110177313</t>
  </si>
  <si>
    <t>113520012</t>
  </si>
  <si>
    <t>155891814</t>
  </si>
  <si>
    <t>DTE Electric Company - Monroe Power Plant</t>
  </si>
  <si>
    <t>110177413</t>
  </si>
  <si>
    <t>113520112</t>
  </si>
  <si>
    <t>155891914</t>
  </si>
  <si>
    <t>7302811</t>
  </si>
  <si>
    <t>111114313</t>
  </si>
  <si>
    <t>114194912</t>
  </si>
  <si>
    <t>156891914</t>
  </si>
  <si>
    <t>TRACY GENERATING STATION</t>
  </si>
  <si>
    <t>32029</t>
  </si>
  <si>
    <t>111114413</t>
  </si>
  <si>
    <t>114195012</t>
  </si>
  <si>
    <t>156892014</t>
  </si>
  <si>
    <t>111114513</t>
  </si>
  <si>
    <t>114195112</t>
  </si>
  <si>
    <t>156892114</t>
  </si>
  <si>
    <t>111114613</t>
  </si>
  <si>
    <t>114195212</t>
  </si>
  <si>
    <t>156892214</t>
  </si>
  <si>
    <t>928911</t>
  </si>
  <si>
    <t>96368113</t>
  </si>
  <si>
    <t>93479112</t>
  </si>
  <si>
    <t>158877414</t>
  </si>
  <si>
    <t>HELCO - Keahole Power Plant</t>
  </si>
  <si>
    <t>15001</t>
  </si>
  <si>
    <t>64238313</t>
  </si>
  <si>
    <t>59035912</t>
  </si>
  <si>
    <t>158877514</t>
  </si>
  <si>
    <t>96368013</t>
  </si>
  <si>
    <t>93479012</t>
  </si>
  <si>
    <t>158877614</t>
  </si>
  <si>
    <t>47995313</t>
  </si>
  <si>
    <t>45530412</t>
  </si>
  <si>
    <t>158877714</t>
  </si>
  <si>
    <t>64238213</t>
  </si>
  <si>
    <t>59035812</t>
  </si>
  <si>
    <t>158877814</t>
  </si>
  <si>
    <t>112831213</t>
  </si>
  <si>
    <t>57849212</t>
  </si>
  <si>
    <t>159197114</t>
  </si>
  <si>
    <t>118540013</t>
  </si>
  <si>
    <t>116827012</t>
  </si>
  <si>
    <t>167202414</t>
  </si>
  <si>
    <t>11310611</t>
  </si>
  <si>
    <t>118550513</t>
  </si>
  <si>
    <t>116844812</t>
  </si>
  <si>
    <t>167218514</t>
  </si>
  <si>
    <t>Coolidge Generating Station</t>
  </si>
  <si>
    <t>17254311</t>
  </si>
  <si>
    <t>120133013</t>
  </si>
  <si>
    <t>121419712</t>
  </si>
  <si>
    <t>170619214</t>
  </si>
  <si>
    <t>SAN FRANCISCO BART DISTRICT (BART)</t>
  </si>
  <si>
    <t>17323211</t>
  </si>
  <si>
    <t>120741013</t>
  </si>
  <si>
    <t>122832812</t>
  </si>
  <si>
    <t>171228114</t>
  </si>
  <si>
    <t>KINGS RIVER CONSERVATION DISTRICT</t>
  </si>
  <si>
    <t>171228214</t>
  </si>
  <si>
    <t>4207711</t>
  </si>
  <si>
    <t>120454813</t>
  </si>
  <si>
    <t>122454612</t>
  </si>
  <si>
    <t>172077614</t>
  </si>
  <si>
    <t>Laramie River Station</t>
  </si>
  <si>
    <t>7844911</t>
  </si>
  <si>
    <t>120468913</t>
  </si>
  <si>
    <t>122472112</t>
  </si>
  <si>
    <t>172093214</t>
  </si>
  <si>
    <t>Neil Simpson Two</t>
  </si>
  <si>
    <t>14757011</t>
  </si>
  <si>
    <t>122826313</t>
  </si>
  <si>
    <t>109707912</t>
  </si>
  <si>
    <t>174820114</t>
  </si>
  <si>
    <t>AMP Arcanum Peaking Station (0819020236)</t>
  </si>
  <si>
    <t>39037</t>
  </si>
  <si>
    <t>14712011</t>
  </si>
  <si>
    <t>122826413</t>
  </si>
  <si>
    <t>109715212</t>
  </si>
  <si>
    <t>174820514</t>
  </si>
  <si>
    <t>OMEGA JV2 VERSAILLES PEAKING STATION (0819180235)</t>
  </si>
  <si>
    <t>122826513</t>
  </si>
  <si>
    <t>109715312</t>
  </si>
  <si>
    <t>174820614</t>
  </si>
  <si>
    <t>14717211</t>
  </si>
  <si>
    <t>122641513</t>
  </si>
  <si>
    <t>124890412</t>
  </si>
  <si>
    <t>174825914</t>
  </si>
  <si>
    <t>AMP Cleveland Generating Station (1318008238)</t>
  </si>
  <si>
    <t>122641613</t>
  </si>
  <si>
    <t>124890512</t>
  </si>
  <si>
    <t>174826014</t>
  </si>
  <si>
    <t>122641713</t>
  </si>
  <si>
    <t>124890612</t>
  </si>
  <si>
    <t>174826114</t>
  </si>
  <si>
    <t>122641813</t>
  </si>
  <si>
    <t>124890712</t>
  </si>
  <si>
    <t>174826214</t>
  </si>
  <si>
    <t>122641913</t>
  </si>
  <si>
    <t>124890812</t>
  </si>
  <si>
    <t>174826314</t>
  </si>
  <si>
    <t>122642013</t>
  </si>
  <si>
    <t>124890912</t>
  </si>
  <si>
    <t>174826414</t>
  </si>
  <si>
    <t>4725911</t>
  </si>
  <si>
    <t>123324813</t>
  </si>
  <si>
    <t>125406212</t>
  </si>
  <si>
    <t>175501514</t>
  </si>
  <si>
    <t>Shelby County Energy Ctr</t>
  </si>
  <si>
    <t>17173</t>
  </si>
  <si>
    <t>124640113</t>
  </si>
  <si>
    <t>122454512</t>
  </si>
  <si>
    <t>177524114</t>
  </si>
  <si>
    <t>124640313</t>
  </si>
  <si>
    <t>122455612</t>
  </si>
  <si>
    <t>177524414</t>
  </si>
  <si>
    <t>124640413</t>
  </si>
  <si>
    <t>122455912</t>
  </si>
  <si>
    <t>177524714</t>
  </si>
  <si>
    <t>125409113</t>
  </si>
  <si>
    <t>127224412</t>
  </si>
  <si>
    <t>179195614</t>
  </si>
  <si>
    <t>9621511</t>
  </si>
  <si>
    <t>125480713</t>
  </si>
  <si>
    <t>112267312</t>
  </si>
  <si>
    <t>179808214</t>
  </si>
  <si>
    <t>Mulvane Mun. Power Plant #2</t>
  </si>
  <si>
    <t>14698511</t>
  </si>
  <si>
    <t>125508313</t>
  </si>
  <si>
    <t>109714512</t>
  </si>
  <si>
    <t>180216614</t>
  </si>
  <si>
    <t>OMEGA JV2 Jackson Center Peaking (0375010227)</t>
  </si>
  <si>
    <t>39149</t>
  </si>
  <si>
    <t>125485313</t>
  </si>
  <si>
    <t>127320412</t>
  </si>
  <si>
    <t>180289414</t>
  </si>
  <si>
    <t>6631811</t>
  </si>
  <si>
    <t>Doswell Limited Partnership Doswell Energy Center</t>
  </si>
  <si>
    <t>51085</t>
  </si>
  <si>
    <t>6960711</t>
  </si>
  <si>
    <t>125538213</t>
  </si>
  <si>
    <t>127391112</t>
  </si>
  <si>
    <t>180289814</t>
  </si>
  <si>
    <t>Calpine Mid-Atlantic Generation LLC -Tasley</t>
  </si>
  <si>
    <t>51001</t>
  </si>
  <si>
    <t>125574313</t>
  </si>
  <si>
    <t>127421912</t>
  </si>
  <si>
    <t>180556714</t>
  </si>
  <si>
    <t>9543911</t>
  </si>
  <si>
    <t>125786913</t>
  </si>
  <si>
    <t>73862512</t>
  </si>
  <si>
    <t>180868814</t>
  </si>
  <si>
    <t>Michigan Public Power Agency</t>
  </si>
  <si>
    <t>26079</t>
  </si>
  <si>
    <t>17884311</t>
  </si>
  <si>
    <t>125795613</t>
  </si>
  <si>
    <t>127566412</t>
  </si>
  <si>
    <t>180881014</t>
  </si>
  <si>
    <t>Wolverine Power Supply Co-op - Alpine Power Plant</t>
  </si>
  <si>
    <t>125795713</t>
  </si>
  <si>
    <t>127566512</t>
  </si>
  <si>
    <t>180881114</t>
  </si>
  <si>
    <t>5609111</t>
  </si>
  <si>
    <t>Entergy Louisiana LLC - Little Gypsy Electric Generating Plant</t>
  </si>
  <si>
    <t>5740811</t>
  </si>
  <si>
    <t>Alexandria City of - DG Hunter Generating Station</t>
  </si>
  <si>
    <t>22079</t>
  </si>
  <si>
    <t>126375813</t>
  </si>
  <si>
    <t>128017612</t>
  </si>
  <si>
    <t>181582914</t>
  </si>
  <si>
    <t>4030611</t>
  </si>
  <si>
    <t>126589113</t>
  </si>
  <si>
    <t>128204312</t>
  </si>
  <si>
    <t>181849514</t>
  </si>
  <si>
    <t>JONES STATION POWER PLANT</t>
  </si>
  <si>
    <t>126589213</t>
  </si>
  <si>
    <t>128204412</t>
  </si>
  <si>
    <t>181849614</t>
  </si>
  <si>
    <t>7310911</t>
  </si>
  <si>
    <t>60761112</t>
  </si>
  <si>
    <t>Burlington Generating Station</t>
  </si>
  <si>
    <t>34005</t>
  </si>
  <si>
    <t>109516713</t>
  </si>
  <si>
    <t>112905912</t>
  </si>
  <si>
    <t>155002914</t>
  </si>
  <si>
    <t>109516813</t>
  </si>
  <si>
    <t>112906012</t>
  </si>
  <si>
    <t>155003014</t>
  </si>
  <si>
    <t>109516913</t>
  </si>
  <si>
    <t>112906112</t>
  </si>
  <si>
    <t>155003114</t>
  </si>
  <si>
    <t>109517013</t>
  </si>
  <si>
    <t>112906212</t>
  </si>
  <si>
    <t>155003214</t>
  </si>
  <si>
    <t>109517113</t>
  </si>
  <si>
    <t>112906312</t>
  </si>
  <si>
    <t>155003314</t>
  </si>
  <si>
    <t>109519013</t>
  </si>
  <si>
    <t>14952012</t>
  </si>
  <si>
    <t>155007014</t>
  </si>
  <si>
    <t>6772111</t>
  </si>
  <si>
    <t>109525013</t>
  </si>
  <si>
    <t>112917712</t>
  </si>
  <si>
    <t>155015514</t>
  </si>
  <si>
    <t>Xcel Energy - Allen S King Generating Plant</t>
  </si>
  <si>
    <t>109525213</t>
  </si>
  <si>
    <t>112917912</t>
  </si>
  <si>
    <t>155015714</t>
  </si>
  <si>
    <t>6436111</t>
  </si>
  <si>
    <t>109871713</t>
  </si>
  <si>
    <t>113261912</t>
  </si>
  <si>
    <t>155496214</t>
  </si>
  <si>
    <t>TENASKA FRONTIER GENERATION STATION</t>
  </si>
  <si>
    <t>48185</t>
  </si>
  <si>
    <t>109882613</t>
  </si>
  <si>
    <t>113271612</t>
  </si>
  <si>
    <t>155508314</t>
  </si>
  <si>
    <t>20200107</t>
  </si>
  <si>
    <t>82867913</t>
  </si>
  <si>
    <t>4368512</t>
  </si>
  <si>
    <t>8457312</t>
  </si>
  <si>
    <t>5180211</t>
  </si>
  <si>
    <t>111125413</t>
  </si>
  <si>
    <t>114228412</t>
  </si>
  <si>
    <t>156925214</t>
  </si>
  <si>
    <t>BRUNSWICK SUBSTATION</t>
  </si>
  <si>
    <t>32510</t>
  </si>
  <si>
    <t>111125513</t>
  </si>
  <si>
    <t>114228512</t>
  </si>
  <si>
    <t>156925314</t>
  </si>
  <si>
    <t>111125613</t>
  </si>
  <si>
    <t>114228612</t>
  </si>
  <si>
    <t>156925414</t>
  </si>
  <si>
    <t>4834711</t>
  </si>
  <si>
    <t>112041813</t>
  </si>
  <si>
    <t>64083912</t>
  </si>
  <si>
    <t>158235514</t>
  </si>
  <si>
    <t>SANTEE COOPER JEFFERIES</t>
  </si>
  <si>
    <t>45015</t>
  </si>
  <si>
    <t>1083411</t>
  </si>
  <si>
    <t>103382213</t>
  </si>
  <si>
    <t>44497012</t>
  </si>
  <si>
    <t>159208614</t>
  </si>
  <si>
    <t>ENTERGY ARKANSAS INC-INDEPENDENCE PLANT</t>
  </si>
  <si>
    <t>05063</t>
  </si>
  <si>
    <t>5129311</t>
  </si>
  <si>
    <t>110128713</t>
  </si>
  <si>
    <t>116734712</t>
  </si>
  <si>
    <t>166829414</t>
  </si>
  <si>
    <t>MUSTANG ELECTRIC STATION</t>
  </si>
  <si>
    <t>48501</t>
  </si>
  <si>
    <t>17203511</t>
  </si>
  <si>
    <t>QUALCOMM INC</t>
  </si>
  <si>
    <t>118736313</t>
  </si>
  <si>
    <t>117272612</t>
  </si>
  <si>
    <t>167454314</t>
  </si>
  <si>
    <t>118736413</t>
  </si>
  <si>
    <t>117272712</t>
  </si>
  <si>
    <t>167454414</t>
  </si>
  <si>
    <t>118736513</t>
  </si>
  <si>
    <t>117272812</t>
  </si>
  <si>
    <t>167454514</t>
  </si>
  <si>
    <t>3124711</t>
  </si>
  <si>
    <t>118739313</t>
  </si>
  <si>
    <t>117279512</t>
  </si>
  <si>
    <t>167457614</t>
  </si>
  <si>
    <t>SEMPRA ENERGY</t>
  </si>
  <si>
    <t>118739413</t>
  </si>
  <si>
    <t>117279612</t>
  </si>
  <si>
    <t>167457714</t>
  </si>
  <si>
    <t>13561211</t>
  </si>
  <si>
    <t>SDG&amp;E MIRAMAR</t>
  </si>
  <si>
    <t>216311</t>
  </si>
  <si>
    <t>120153313</t>
  </si>
  <si>
    <t>121464212</t>
  </si>
  <si>
    <t>170658014</t>
  </si>
  <si>
    <t>PACIFIC GAS AND ELECTRIC COMPANY</t>
  </si>
  <si>
    <t>120153413</t>
  </si>
  <si>
    <t>121464312</t>
  </si>
  <si>
    <t>170658114</t>
  </si>
  <si>
    <t>120979213</t>
  </si>
  <si>
    <t>123116812</t>
  </si>
  <si>
    <t>171664314</t>
  </si>
  <si>
    <t>PACIFIC GAS &amp; ELECTRIC</t>
  </si>
  <si>
    <t>4223811</t>
  </si>
  <si>
    <t>THERMO COGEN PARTNERSHIP - JM SHAFER</t>
  </si>
  <si>
    <t>13331311</t>
  </si>
  <si>
    <t>121639613</t>
  </si>
  <si>
    <t>123957612</t>
  </si>
  <si>
    <t>172901814</t>
  </si>
  <si>
    <t>SPINDLE HILL ENERGY, LLC</t>
  </si>
  <si>
    <t>17492611</t>
  </si>
  <si>
    <t>121717513</t>
  </si>
  <si>
    <t>124117212</t>
  </si>
  <si>
    <t>173056614</t>
  </si>
  <si>
    <t>TRI-STATE GENERATION &amp; TRANSMISSION</t>
  </si>
  <si>
    <t>14731711</t>
  </si>
  <si>
    <t>122827413</t>
  </si>
  <si>
    <t>109718512</t>
  </si>
  <si>
    <t>174845314</t>
  </si>
  <si>
    <t>OMEGA JV2 - Seville (1652070028)</t>
  </si>
  <si>
    <t>39103</t>
  </si>
  <si>
    <t>122827513</t>
  </si>
  <si>
    <t>109718312</t>
  </si>
  <si>
    <t>174845414</t>
  </si>
  <si>
    <t>122827613</t>
  </si>
  <si>
    <t>109718412</t>
  </si>
  <si>
    <t>174845514</t>
  </si>
  <si>
    <t>8419211</t>
  </si>
  <si>
    <t>124654013</t>
  </si>
  <si>
    <t>122589612</t>
  </si>
  <si>
    <t>177541814</t>
  </si>
  <si>
    <t>Naughton Plant</t>
  </si>
  <si>
    <t>56023</t>
  </si>
  <si>
    <t>124654313</t>
  </si>
  <si>
    <t>122588912</t>
  </si>
  <si>
    <t>177542114</t>
  </si>
  <si>
    <t>124654413</t>
  </si>
  <si>
    <t>122589012</t>
  </si>
  <si>
    <t>177542214</t>
  </si>
  <si>
    <t>124654513</t>
  </si>
  <si>
    <t>122589112</t>
  </si>
  <si>
    <t>177542314</t>
  </si>
  <si>
    <t>124654613</t>
  </si>
  <si>
    <t>122589212</t>
  </si>
  <si>
    <t>177542414</t>
  </si>
  <si>
    <t>124654713</t>
  </si>
  <si>
    <t>122589512</t>
  </si>
  <si>
    <t>177542514</t>
  </si>
  <si>
    <t>125514513</t>
  </si>
  <si>
    <t>124882812</t>
  </si>
  <si>
    <t>180233214</t>
  </si>
  <si>
    <t>125585813</t>
  </si>
  <si>
    <t>127433712</t>
  </si>
  <si>
    <t>180571514</t>
  </si>
  <si>
    <t>17878911</t>
  </si>
  <si>
    <t>Wildcat Point Generation Facility</t>
  </si>
  <si>
    <t>24015</t>
  </si>
  <si>
    <t>125590013</t>
  </si>
  <si>
    <t>127438812</t>
  </si>
  <si>
    <t>180575414</t>
  </si>
  <si>
    <t>125590113</t>
  </si>
  <si>
    <t>127438912</t>
  </si>
  <si>
    <t>180575514</t>
  </si>
  <si>
    <t>125590913</t>
  </si>
  <si>
    <t>127439812</t>
  </si>
  <si>
    <t>180576314</t>
  </si>
  <si>
    <t>125591013</t>
  </si>
  <si>
    <t>127439912</t>
  </si>
  <si>
    <t>180576414</t>
  </si>
  <si>
    <t>6281311</t>
  </si>
  <si>
    <t>125751213</t>
  </si>
  <si>
    <t>127546612</t>
  </si>
  <si>
    <t>180774014</t>
  </si>
  <si>
    <t>TransAlta Centralia Generation, LLC</t>
  </si>
  <si>
    <t>53041</t>
  </si>
  <si>
    <t>125751313</t>
  </si>
  <si>
    <t>127546712</t>
  </si>
  <si>
    <t>180774114</t>
  </si>
  <si>
    <t>4951511</t>
  </si>
  <si>
    <t>95168913</t>
  </si>
  <si>
    <t>63962912</t>
  </si>
  <si>
    <t>180890914</t>
  </si>
  <si>
    <t>DUKE ENERGY PROGRESS LLC</t>
  </si>
  <si>
    <t>45031</t>
  </si>
  <si>
    <t>180891014</t>
  </si>
  <si>
    <t>180891114</t>
  </si>
  <si>
    <t>180891214</t>
  </si>
  <si>
    <t>8490411</t>
  </si>
  <si>
    <t>126026113</t>
  </si>
  <si>
    <t>127676312</t>
  </si>
  <si>
    <t>181182414</t>
  </si>
  <si>
    <t>Duke Energy Progress, LLC - Richmond County Turbines</t>
  </si>
  <si>
    <t>37153</t>
  </si>
  <si>
    <t>8009611</t>
  </si>
  <si>
    <t>75327513</t>
  </si>
  <si>
    <t>69505112</t>
  </si>
  <si>
    <t>181182514</t>
  </si>
  <si>
    <t>Duke Energy Carolinas, LLC - Dan River Combined Cycle Facili</t>
  </si>
  <si>
    <t>37157</t>
  </si>
  <si>
    <t>8493211</t>
  </si>
  <si>
    <t>74610713</t>
  </si>
  <si>
    <t>69134812</t>
  </si>
  <si>
    <t>181183314</t>
  </si>
  <si>
    <t>Duke Energy Carolinas, LLC-Rockingham Co Comb. Turb.</t>
  </si>
  <si>
    <t>69134512</t>
  </si>
  <si>
    <t>89451012</t>
  </si>
  <si>
    <t>7380711</t>
  </si>
  <si>
    <t>Entergy LA LLC - Nelson Industrial Steam Co (NISCO)</t>
  </si>
  <si>
    <t>5119811</t>
  </si>
  <si>
    <t>126801113</t>
  </si>
  <si>
    <t>60835412</t>
  </si>
  <si>
    <t>182136714</t>
  </si>
  <si>
    <t>Camden Plant Holding, LLC</t>
  </si>
  <si>
    <t>7735011</t>
  </si>
  <si>
    <t>105116113</t>
  </si>
  <si>
    <t>108646312</t>
  </si>
  <si>
    <t>155944014</t>
  </si>
  <si>
    <t>CORONADO GENERATING PLANT</t>
  </si>
  <si>
    <t>04001</t>
  </si>
  <si>
    <t>4473211</t>
  </si>
  <si>
    <t>110200013</t>
  </si>
  <si>
    <t>116532412</t>
  </si>
  <si>
    <t>155945614</t>
  </si>
  <si>
    <t>MARTINS CREEK LLC/JENKINS CTG</t>
  </si>
  <si>
    <t>110200113</t>
  </si>
  <si>
    <t>116532512</t>
  </si>
  <si>
    <t>155945714</t>
  </si>
  <si>
    <t>111134513</t>
  </si>
  <si>
    <t>114247612</t>
  </si>
  <si>
    <t>156944114</t>
  </si>
  <si>
    <t>111134613</t>
  </si>
  <si>
    <t>114247712</t>
  </si>
  <si>
    <t>156944214</t>
  </si>
  <si>
    <t>111633213</t>
  </si>
  <si>
    <t>114887412</t>
  </si>
  <si>
    <t>157838614</t>
  </si>
  <si>
    <t>157838714</t>
  </si>
  <si>
    <t>111633313</t>
  </si>
  <si>
    <t>114887512</t>
  </si>
  <si>
    <t>157838814</t>
  </si>
  <si>
    <t>157838914</t>
  </si>
  <si>
    <t>111633413</t>
  </si>
  <si>
    <t>114887612</t>
  </si>
  <si>
    <t>157839014</t>
  </si>
  <si>
    <t>157839114</t>
  </si>
  <si>
    <t>111633513</t>
  </si>
  <si>
    <t>114887712</t>
  </si>
  <si>
    <t>157839214</t>
  </si>
  <si>
    <t>157839314</t>
  </si>
  <si>
    <t>2916211</t>
  </si>
  <si>
    <t>SCE&amp;G HAGOOD</t>
  </si>
  <si>
    <t>45019</t>
  </si>
  <si>
    <t>99903913</t>
  </si>
  <si>
    <t>36533012</t>
  </si>
  <si>
    <t>158247214</t>
  </si>
  <si>
    <t>158247314</t>
  </si>
  <si>
    <t>6276011</t>
  </si>
  <si>
    <t>112628313</t>
  </si>
  <si>
    <t>115554012</t>
  </si>
  <si>
    <t>158918214</t>
  </si>
  <si>
    <t>Xcel Energy - Inver Hills Generating Plt</t>
  </si>
  <si>
    <t>27037</t>
  </si>
  <si>
    <t>1117411</t>
  </si>
  <si>
    <t>ARKANSAS ELECTRIC-THOMAS B FITZHUGH CORP</t>
  </si>
  <si>
    <t>05047</t>
  </si>
  <si>
    <t>112849813</t>
  </si>
  <si>
    <t>115760012</t>
  </si>
  <si>
    <t>159220814</t>
  </si>
  <si>
    <t>1016511</t>
  </si>
  <si>
    <t>112858213</t>
  </si>
  <si>
    <t>115768312</t>
  </si>
  <si>
    <t>159230714</t>
  </si>
  <si>
    <t>Entergy Arkansas, Inc. - Union Power Station</t>
  </si>
  <si>
    <t>05139</t>
  </si>
  <si>
    <t>118488213</t>
  </si>
  <si>
    <t>166861314</t>
  </si>
  <si>
    <t>6719511</t>
  </si>
  <si>
    <t>12844213</t>
  </si>
  <si>
    <t>61234712</t>
  </si>
  <si>
    <t>166861914</t>
  </si>
  <si>
    <t>EFS Parlin Holdings, LLC</t>
  </si>
  <si>
    <t>14296411</t>
  </si>
  <si>
    <t>120173513</t>
  </si>
  <si>
    <t>121562812</t>
  </si>
  <si>
    <t>170687614</t>
  </si>
  <si>
    <t>ONE BUSH, INC  C/O PROPERTY MANAGEMENT</t>
  </si>
  <si>
    <t>06075</t>
  </si>
  <si>
    <t>16007311</t>
  </si>
  <si>
    <t>120173613</t>
  </si>
  <si>
    <t>121562912</t>
  </si>
  <si>
    <t>170687714</t>
  </si>
  <si>
    <t>595 MARKET STREET, INC</t>
  </si>
  <si>
    <t>14296611</t>
  </si>
  <si>
    <t>120173713</t>
  </si>
  <si>
    <t>121564212</t>
  </si>
  <si>
    <t>170687814</t>
  </si>
  <si>
    <t>NRG ENERGY CENTER LLC</t>
  </si>
  <si>
    <t>14168511</t>
  </si>
  <si>
    <t>120177113</t>
  </si>
  <si>
    <t>121578712</t>
  </si>
  <si>
    <t>170691314</t>
  </si>
  <si>
    <t>STOCKBRIDGE-138 NEW MONTGOMERY LLC</t>
  </si>
  <si>
    <t>21412513</t>
  </si>
  <si>
    <t>20539312</t>
  </si>
  <si>
    <t>171306714</t>
  </si>
  <si>
    <t>15994811</t>
  </si>
  <si>
    <t>102312113</t>
  </si>
  <si>
    <t>105829312</t>
  </si>
  <si>
    <t>171693314</t>
  </si>
  <si>
    <t>EAST BAY MUNICIPAL UTILITY DISTRICT</t>
  </si>
  <si>
    <t>102312213</t>
  </si>
  <si>
    <t>105829412</t>
  </si>
  <si>
    <t>171693414</t>
  </si>
  <si>
    <t>15994711</t>
  </si>
  <si>
    <t>101898713</t>
  </si>
  <si>
    <t>105247812</t>
  </si>
  <si>
    <t>171696614</t>
  </si>
  <si>
    <t>CAMANCHE POWER HOUSE</t>
  </si>
  <si>
    <t>7910511</t>
  </si>
  <si>
    <t>LEWIS CREEK PLANT</t>
  </si>
  <si>
    <t>48339</t>
  </si>
  <si>
    <t>7376611</t>
  </si>
  <si>
    <t>123351413</t>
  </si>
  <si>
    <t>125427512</t>
  </si>
  <si>
    <t>175539214</t>
  </si>
  <si>
    <t>NIPSCO   BAILLY STATION</t>
  </si>
  <si>
    <t>18127</t>
  </si>
  <si>
    <t>12806111</t>
  </si>
  <si>
    <t>67678113</t>
  </si>
  <si>
    <t>62280312</t>
  </si>
  <si>
    <t>176102814</t>
  </si>
  <si>
    <t>CEDAR FALLS MUNICIPAL ELECTRIC UTILITY - CTS</t>
  </si>
  <si>
    <t>67678213</t>
  </si>
  <si>
    <t>62280412</t>
  </si>
  <si>
    <t>176102914</t>
  </si>
  <si>
    <t>67678413</t>
  </si>
  <si>
    <t>62280612</t>
  </si>
  <si>
    <t>176103014</t>
  </si>
  <si>
    <t>9661311</t>
  </si>
  <si>
    <t>123749413</t>
  </si>
  <si>
    <t>125652212</t>
  </si>
  <si>
    <t>176122714</t>
  </si>
  <si>
    <t>WESTERN MINNESOTA MUNICIPAL POWER AGENCY</t>
  </si>
  <si>
    <t>19009</t>
  </si>
  <si>
    <t>5509811</t>
  </si>
  <si>
    <t>27197113</t>
  </si>
  <si>
    <t>26093012</t>
  </si>
  <si>
    <t>177051514</t>
  </si>
  <si>
    <t>IPL - M.L. KAPP GENERATING STATION</t>
  </si>
  <si>
    <t>19045</t>
  </si>
  <si>
    <t>17169211</t>
  </si>
  <si>
    <t>124737113</t>
  </si>
  <si>
    <t>116760512</t>
  </si>
  <si>
    <t>177708714</t>
  </si>
  <si>
    <t>West Depford Energy Station</t>
  </si>
  <si>
    <t>177708814</t>
  </si>
  <si>
    <t>177708914</t>
  </si>
  <si>
    <t>124738913</t>
  </si>
  <si>
    <t>177715814</t>
  </si>
  <si>
    <t>177715914</t>
  </si>
  <si>
    <t>177716014</t>
  </si>
  <si>
    <t>177716114</t>
  </si>
  <si>
    <t>17800111</t>
  </si>
  <si>
    <t>124741013</t>
  </si>
  <si>
    <t>126482112</t>
  </si>
  <si>
    <t>177725214</t>
  </si>
  <si>
    <t>Newark Energy Center</t>
  </si>
  <si>
    <t>124741113</t>
  </si>
  <si>
    <t>177725314</t>
  </si>
  <si>
    <t>7217311</t>
  </si>
  <si>
    <t>124744413</t>
  </si>
  <si>
    <t>61457912</t>
  </si>
  <si>
    <t>177737414</t>
  </si>
  <si>
    <t>Kearny Generating Station</t>
  </si>
  <si>
    <t>125516813</t>
  </si>
  <si>
    <t>109715112</t>
  </si>
  <si>
    <t>180240214</t>
  </si>
  <si>
    <t>17878311</t>
  </si>
  <si>
    <t>PSEG Keys Energy Center</t>
  </si>
  <si>
    <t>125599913</t>
  </si>
  <si>
    <t>127450112</t>
  </si>
  <si>
    <t>180585214</t>
  </si>
  <si>
    <t>125600013</t>
  </si>
  <si>
    <t>127450212</t>
  </si>
  <si>
    <t>180585314</t>
  </si>
  <si>
    <t>125600113</t>
  </si>
  <si>
    <t>127450312</t>
  </si>
  <si>
    <t>180585414</t>
  </si>
  <si>
    <t>17878411</t>
  </si>
  <si>
    <t>Mattawoman Energy, LLC</t>
  </si>
  <si>
    <t>125600513</t>
  </si>
  <si>
    <t>127450712</t>
  </si>
  <si>
    <t>180585814</t>
  </si>
  <si>
    <t>125600613</t>
  </si>
  <si>
    <t>127450812</t>
  </si>
  <si>
    <t>180585914</t>
  </si>
  <si>
    <t>4962811</t>
  </si>
  <si>
    <t>125577313</t>
  </si>
  <si>
    <t>127456612</t>
  </si>
  <si>
    <t>180593114</t>
  </si>
  <si>
    <t>Otter Tail Power Company</t>
  </si>
  <si>
    <t>46051</t>
  </si>
  <si>
    <t>125760013</t>
  </si>
  <si>
    <t>180799914</t>
  </si>
  <si>
    <t>125760113</t>
  </si>
  <si>
    <t>180800014</t>
  </si>
  <si>
    <t>8514011</t>
  </si>
  <si>
    <t>Duke Energy Carolinas, LLC - Belews Creek Steam Station</t>
  </si>
  <si>
    <t>37169</t>
  </si>
  <si>
    <t>74602413</t>
  </si>
  <si>
    <t>69133512</t>
  </si>
  <si>
    <t>181188114</t>
  </si>
  <si>
    <t>7265811</t>
  </si>
  <si>
    <t>126052013</t>
  </si>
  <si>
    <t>112854612</t>
  </si>
  <si>
    <t>181191314</t>
  </si>
  <si>
    <t>Duke Energy Progress, LLC - H.F. Lee Steam Electric Plant</t>
  </si>
  <si>
    <t>37191</t>
  </si>
  <si>
    <t>7039811</t>
  </si>
  <si>
    <t>126063413</t>
  </si>
  <si>
    <t>127693012</t>
  </si>
  <si>
    <t>181201314</t>
  </si>
  <si>
    <t>Minnesota Power - Taconite Harbor Energy Center</t>
  </si>
  <si>
    <t>27031</t>
  </si>
  <si>
    <t>126812013</t>
  </si>
  <si>
    <t>44349612</t>
  </si>
  <si>
    <t>182178114</t>
  </si>
  <si>
    <t>126812113</t>
  </si>
  <si>
    <t>182178214</t>
  </si>
  <si>
    <t>7766511</t>
  </si>
  <si>
    <t>1653712</t>
  </si>
  <si>
    <t>NPPD Gerald Gentleman Station</t>
  </si>
  <si>
    <t>31111</t>
  </si>
  <si>
    <t>12806911</t>
  </si>
  <si>
    <t>111687813</t>
  </si>
  <si>
    <t>114898512</t>
  </si>
  <si>
    <t>157901714</t>
  </si>
  <si>
    <t>MAQUOKETA MUNICIPAL ELEC UTILITY</t>
  </si>
  <si>
    <t>19097</t>
  </si>
  <si>
    <t>6652811</t>
  </si>
  <si>
    <t>112048213</t>
  </si>
  <si>
    <t>64075812</t>
  </si>
  <si>
    <t>158269814</t>
  </si>
  <si>
    <t>SANTEE COOPER WINYAH GENERATING STATION</t>
  </si>
  <si>
    <t>45043</t>
  </si>
  <si>
    <t>17067611</t>
  </si>
  <si>
    <t>112636613</t>
  </si>
  <si>
    <t>115562712</t>
  </si>
  <si>
    <t>158928414</t>
  </si>
  <si>
    <t>Eagan Central Maintenance Campus</t>
  </si>
  <si>
    <t>5650511</t>
  </si>
  <si>
    <t>112885613</t>
  </si>
  <si>
    <t>115779512</t>
  </si>
  <si>
    <t>159250414</t>
  </si>
  <si>
    <t>LIMESTONE ELECTRIC GENERATION STATION</t>
  </si>
  <si>
    <t>48293</t>
  </si>
  <si>
    <t>118491413</t>
  </si>
  <si>
    <t>166872214</t>
  </si>
  <si>
    <t>7621211</t>
  </si>
  <si>
    <t>118491613</t>
  </si>
  <si>
    <t>61106312</t>
  </si>
  <si>
    <t>166872514</t>
  </si>
  <si>
    <t>Sayreville Generating Station (JCP&amp;L)</t>
  </si>
  <si>
    <t>14233511</t>
  </si>
  <si>
    <t>120216313</t>
  </si>
  <si>
    <t>121679412</t>
  </si>
  <si>
    <t>170739814</t>
  </si>
  <si>
    <t>CITY OF FOSTER CITY</t>
  </si>
  <si>
    <t>14170711</t>
  </si>
  <si>
    <t>120218813</t>
  </si>
  <si>
    <t>121691612</t>
  </si>
  <si>
    <t>170743114</t>
  </si>
  <si>
    <t>VISA LAND DEVELOPMENT II, L P</t>
  </si>
  <si>
    <t>16029711</t>
  </si>
  <si>
    <t>120220113</t>
  </si>
  <si>
    <t>121699912</t>
  </si>
  <si>
    <t>170744614</t>
  </si>
  <si>
    <t>GLOBAL POWER GROUP INC  (TOYS  R  US)</t>
  </si>
  <si>
    <t>1218011</t>
  </si>
  <si>
    <t>Woodland Generation Station</t>
  </si>
  <si>
    <t>121053913</t>
  </si>
  <si>
    <t>123194112</t>
  </si>
  <si>
    <t>171799214</t>
  </si>
  <si>
    <t>121054013</t>
  </si>
  <si>
    <t>123194212</t>
  </si>
  <si>
    <t>171799314</t>
  </si>
  <si>
    <t>6418211</t>
  </si>
  <si>
    <t>Dave Johnston</t>
  </si>
  <si>
    <t>56009</t>
  </si>
  <si>
    <t>16861411</t>
  </si>
  <si>
    <t>123173713</t>
  </si>
  <si>
    <t>125266312</t>
  </si>
  <si>
    <t>175305214</t>
  </si>
  <si>
    <t>MONTANA POWER STATION</t>
  </si>
  <si>
    <t>48141</t>
  </si>
  <si>
    <t>123399113</t>
  </si>
  <si>
    <t>125462212</t>
  </si>
  <si>
    <t>175600614</t>
  </si>
  <si>
    <t>123418313</t>
  </si>
  <si>
    <t>125472212</t>
  </si>
  <si>
    <t>175618014</t>
  </si>
  <si>
    <t>2591913</t>
  </si>
  <si>
    <t>2502112</t>
  </si>
  <si>
    <t>176184614</t>
  </si>
  <si>
    <t>123782313</t>
  </si>
  <si>
    <t>125675912</t>
  </si>
  <si>
    <t>176185614</t>
  </si>
  <si>
    <t>2592913</t>
  </si>
  <si>
    <t>2503212</t>
  </si>
  <si>
    <t>176188114</t>
  </si>
  <si>
    <t>17798211</t>
  </si>
  <si>
    <t>124746813</t>
  </si>
  <si>
    <t>126493312</t>
  </si>
  <si>
    <t>177747814</t>
  </si>
  <si>
    <t>Woodbridge Energy Center</t>
  </si>
  <si>
    <t>124746913</t>
  </si>
  <si>
    <t>177747914</t>
  </si>
  <si>
    <t>7478411</t>
  </si>
  <si>
    <t>124747213</t>
  </si>
  <si>
    <t>61457112</t>
  </si>
  <si>
    <t>177748614</t>
  </si>
  <si>
    <t>PSEG FOSSIL LLC ESSEX GENERATING STATION</t>
  </si>
  <si>
    <t>6719711</t>
  </si>
  <si>
    <t>124748213</t>
  </si>
  <si>
    <t>60565712</t>
  </si>
  <si>
    <t>177755314</t>
  </si>
  <si>
    <t>NORTH JERSEY ENERGY ASSOC A LP</t>
  </si>
  <si>
    <t>177755414</t>
  </si>
  <si>
    <t>177755514</t>
  </si>
  <si>
    <t>7474911</t>
  </si>
  <si>
    <t>124748413</t>
  </si>
  <si>
    <t>61181612</t>
  </si>
  <si>
    <t>177756114</t>
  </si>
  <si>
    <t>PSEG FOSSIL LLC MERCER GENERATING STATION</t>
  </si>
  <si>
    <t>6898612</t>
  </si>
  <si>
    <t>16962211</t>
  </si>
  <si>
    <t>111695013</t>
  </si>
  <si>
    <t>114906712</t>
  </si>
  <si>
    <t>157914614</t>
  </si>
  <si>
    <t>INDUSTRIAL ENERGY APPLICATIONS, INC. - JBS USA</t>
  </si>
  <si>
    <t>111695113</t>
  </si>
  <si>
    <t>114906812</t>
  </si>
  <si>
    <t>157914714</t>
  </si>
  <si>
    <t>111695213</t>
  </si>
  <si>
    <t>114906912</t>
  </si>
  <si>
    <t>157914814</t>
  </si>
  <si>
    <t>111695313</t>
  </si>
  <si>
    <t>114907012</t>
  </si>
  <si>
    <t>157914914</t>
  </si>
  <si>
    <t>111695413</t>
  </si>
  <si>
    <t>114907112</t>
  </si>
  <si>
    <t>157915014</t>
  </si>
  <si>
    <t>111695513</t>
  </si>
  <si>
    <t>114907212</t>
  </si>
  <si>
    <t>157915114</t>
  </si>
  <si>
    <t>111695613</t>
  </si>
  <si>
    <t>114907312</t>
  </si>
  <si>
    <t>157915214</t>
  </si>
  <si>
    <t>118496613</t>
  </si>
  <si>
    <t>166904714</t>
  </si>
  <si>
    <t>118496713</t>
  </si>
  <si>
    <t>166904814</t>
  </si>
  <si>
    <t>7990111</t>
  </si>
  <si>
    <t>118500613</t>
  </si>
  <si>
    <t>61176612</t>
  </si>
  <si>
    <t>166917014</t>
  </si>
  <si>
    <t>PSEG Fossil LLC Linden Gen St &amp; PSE&amp;G SNG Plt</t>
  </si>
  <si>
    <t>118503013</t>
  </si>
  <si>
    <t>166923914</t>
  </si>
  <si>
    <t>17216311</t>
  </si>
  <si>
    <t>118956313</t>
  </si>
  <si>
    <t>117888512</t>
  </si>
  <si>
    <t>168006114</t>
  </si>
  <si>
    <t>WALNUT CREEK ENERGY, LLC</t>
  </si>
  <si>
    <t>1583211</t>
  </si>
  <si>
    <t>BREA PARENT 2007,LLC</t>
  </si>
  <si>
    <t>06059</t>
  </si>
  <si>
    <t>119539113</t>
  </si>
  <si>
    <t>119750212</t>
  </si>
  <si>
    <t>169430114</t>
  </si>
  <si>
    <t>120544013</t>
  </si>
  <si>
    <t>122575712</t>
  </si>
  <si>
    <t>172168914</t>
  </si>
  <si>
    <t>120544113</t>
  </si>
  <si>
    <t>122575812</t>
  </si>
  <si>
    <t>172169014</t>
  </si>
  <si>
    <t>120544213</t>
  </si>
  <si>
    <t>122576012</t>
  </si>
  <si>
    <t>172169114</t>
  </si>
  <si>
    <t>3962711</t>
  </si>
  <si>
    <t>Jim Bridger Plant</t>
  </si>
  <si>
    <t>56037</t>
  </si>
  <si>
    <t>120547613</t>
  </si>
  <si>
    <t>122581412</t>
  </si>
  <si>
    <t>172173314</t>
  </si>
  <si>
    <t>120547713</t>
  </si>
  <si>
    <t>122581512</t>
  </si>
  <si>
    <t>172173414</t>
  </si>
  <si>
    <t>120547813</t>
  </si>
  <si>
    <t>122581612</t>
  </si>
  <si>
    <t>172173514</t>
  </si>
  <si>
    <t>8041911</t>
  </si>
  <si>
    <t>120548313</t>
  </si>
  <si>
    <t>122582412</t>
  </si>
  <si>
    <t>172174214</t>
  </si>
  <si>
    <t>Wyodak Plant</t>
  </si>
  <si>
    <t>120548413</t>
  </si>
  <si>
    <t>122582512</t>
  </si>
  <si>
    <t>172174314</t>
  </si>
  <si>
    <t>120548513</t>
  </si>
  <si>
    <t>122582612</t>
  </si>
  <si>
    <t>172174414</t>
  </si>
  <si>
    <t>5933111</t>
  </si>
  <si>
    <t>121307213</t>
  </si>
  <si>
    <t>123577312</t>
  </si>
  <si>
    <t>172488314</t>
  </si>
  <si>
    <t>KY Utilities Co - Brown Station</t>
  </si>
  <si>
    <t>21167</t>
  </si>
  <si>
    <t>8185411</t>
  </si>
  <si>
    <t>HORSESHOE LAKE GNRTNG STA</t>
  </si>
  <si>
    <t>40109</t>
  </si>
  <si>
    <t>14803411</t>
  </si>
  <si>
    <t>123429513</t>
  </si>
  <si>
    <t>125487712</t>
  </si>
  <si>
    <t>175635214</t>
  </si>
  <si>
    <t>CER Generation LLC</t>
  </si>
  <si>
    <t>01123</t>
  </si>
  <si>
    <t>3942411</t>
  </si>
  <si>
    <t>37583813</t>
  </si>
  <si>
    <t>35858112</t>
  </si>
  <si>
    <t>176380214</t>
  </si>
  <si>
    <t>MIDAMERICAN ENERGY CO - LOUISA STATION</t>
  </si>
  <si>
    <t>19115</t>
  </si>
  <si>
    <t>110177713</t>
  </si>
  <si>
    <t>3178112</t>
  </si>
  <si>
    <t>177283914</t>
  </si>
  <si>
    <t>10715711</t>
  </si>
  <si>
    <t>125829413</t>
  </si>
  <si>
    <t>127612112</t>
  </si>
  <si>
    <t>180972114</t>
  </si>
  <si>
    <t>Lawrenceberg Power LLC</t>
  </si>
  <si>
    <t>18029</t>
  </si>
  <si>
    <t>126086913</t>
  </si>
  <si>
    <t>127722112</t>
  </si>
  <si>
    <t>181230214</t>
  </si>
  <si>
    <t>126087013</t>
  </si>
  <si>
    <t>127722212</t>
  </si>
  <si>
    <t>181230314</t>
  </si>
  <si>
    <t>126087113</t>
  </si>
  <si>
    <t>127722312</t>
  </si>
  <si>
    <t>181230414</t>
  </si>
  <si>
    <t>17909711</t>
  </si>
  <si>
    <t>LARSEN FARMS POWER GENERATING FACILITY PLANT 1</t>
  </si>
  <si>
    <t>48205</t>
  </si>
  <si>
    <t>126666313</t>
  </si>
  <si>
    <t>128267112</t>
  </si>
  <si>
    <t>181938414</t>
  </si>
  <si>
    <t>126666913</t>
  </si>
  <si>
    <t>128267712</t>
  </si>
  <si>
    <t>181939014</t>
  </si>
  <si>
    <t>126667013</t>
  </si>
  <si>
    <t>128267812</t>
  </si>
  <si>
    <t>181939114</t>
  </si>
  <si>
    <t>5613211</t>
  </si>
  <si>
    <t>109974813</t>
  </si>
  <si>
    <t>113346212</t>
  </si>
  <si>
    <t>155637114</t>
  </si>
  <si>
    <t>WILKES POWER PLANT</t>
  </si>
  <si>
    <t>48315</t>
  </si>
  <si>
    <t>109974913</t>
  </si>
  <si>
    <t>113346312</t>
  </si>
  <si>
    <t>155637214</t>
  </si>
  <si>
    <t>109975013</t>
  </si>
  <si>
    <t>113346412</t>
  </si>
  <si>
    <t>155637314</t>
  </si>
  <si>
    <t>109975113</t>
  </si>
  <si>
    <t>113346512</t>
  </si>
  <si>
    <t>155637414</t>
  </si>
  <si>
    <t>3731711</t>
  </si>
  <si>
    <t>CENTRAL IOWA POWER COOP - SUMMIT LAKE</t>
  </si>
  <si>
    <t>19175</t>
  </si>
  <si>
    <t>13005611</t>
  </si>
  <si>
    <t>112051213</t>
  </si>
  <si>
    <t>63901412</t>
  </si>
  <si>
    <t>158305614</t>
  </si>
  <si>
    <t>SCE&amp;G JASPER GENERATING STATION</t>
  </si>
  <si>
    <t>118518913</t>
  </si>
  <si>
    <t>116783412</t>
  </si>
  <si>
    <t>166974314</t>
  </si>
  <si>
    <t>4120411</t>
  </si>
  <si>
    <t>91527913</t>
  </si>
  <si>
    <t>116779512</t>
  </si>
  <si>
    <t>SANTEE COOPER CROSS GENERATING STATION</t>
  </si>
  <si>
    <t>3555811</t>
  </si>
  <si>
    <t>121322313</t>
  </si>
  <si>
    <t>123592112</t>
  </si>
  <si>
    <t>172513314</t>
  </si>
  <si>
    <t>PUBLIC SERVICE CO - CHEROKEE PLT</t>
  </si>
  <si>
    <t>08001</t>
  </si>
  <si>
    <t>122066313</t>
  </si>
  <si>
    <t>124407412</t>
  </si>
  <si>
    <t>173970314</t>
  </si>
  <si>
    <t>122066413</t>
  </si>
  <si>
    <t>114614612</t>
  </si>
  <si>
    <t>173970414</t>
  </si>
  <si>
    <t>7928011</t>
  </si>
  <si>
    <t>122088713</t>
  </si>
  <si>
    <t>124422612</t>
  </si>
  <si>
    <t>173993714</t>
  </si>
  <si>
    <t>Southwestern Electric Power Co (SWEPCO) - Lieberman Power Plant</t>
  </si>
  <si>
    <t>68192513</t>
  </si>
  <si>
    <t>62649412</t>
  </si>
  <si>
    <t>176392314</t>
  </si>
  <si>
    <t>68192613</t>
  </si>
  <si>
    <t>62649512</t>
  </si>
  <si>
    <t>176393114</t>
  </si>
  <si>
    <t>6059111</t>
  </si>
  <si>
    <t>124463513</t>
  </si>
  <si>
    <t>73663312</t>
  </si>
  <si>
    <t>177289814</t>
  </si>
  <si>
    <t>UPPCO PORTAGE STATION</t>
  </si>
  <si>
    <t>26061</t>
  </si>
  <si>
    <t>124467413</t>
  </si>
  <si>
    <t>177295114</t>
  </si>
  <si>
    <t>17688711</t>
  </si>
  <si>
    <t>124474313</t>
  </si>
  <si>
    <t>126183312</t>
  </si>
  <si>
    <t>177305214</t>
  </si>
  <si>
    <t>Upper Peninsula Power Company - Gladstone</t>
  </si>
  <si>
    <t>26041</t>
  </si>
  <si>
    <t>6719611</t>
  </si>
  <si>
    <t>124758413</t>
  </si>
  <si>
    <t>61032812</t>
  </si>
  <si>
    <t>177794414</t>
  </si>
  <si>
    <t>Sewaren Generating Station</t>
  </si>
  <si>
    <t>4948311</t>
  </si>
  <si>
    <t>DUKE ENERGY CAROLINAS LLC LEE STEAM STAT</t>
  </si>
  <si>
    <t>45007</t>
  </si>
  <si>
    <t>9116611</t>
  </si>
  <si>
    <t>WOLF HOLLOW I</t>
  </si>
  <si>
    <t>48221</t>
  </si>
  <si>
    <t>827811</t>
  </si>
  <si>
    <t>126837113</t>
  </si>
  <si>
    <t>128479312</t>
  </si>
  <si>
    <t>182249814</t>
  </si>
  <si>
    <t>EDGE MOOR ENERGY CENTER</t>
  </si>
  <si>
    <t>5655011</t>
  </si>
  <si>
    <t>TC FERGUSON POWER PLANT</t>
  </si>
  <si>
    <t>48299</t>
  </si>
  <si>
    <t>113085013</t>
  </si>
  <si>
    <t>116266812</t>
  </si>
  <si>
    <t>159917514</t>
  </si>
  <si>
    <t>113085113</t>
  </si>
  <si>
    <t>116266912</t>
  </si>
  <si>
    <t>159917614</t>
  </si>
  <si>
    <t>6413611</t>
  </si>
  <si>
    <t>112065013</t>
  </si>
  <si>
    <t>115213412</t>
  </si>
  <si>
    <t>158350414</t>
  </si>
  <si>
    <t>KMC Thermo, LLC</t>
  </si>
  <si>
    <t>5736011</t>
  </si>
  <si>
    <t>83856812</t>
  </si>
  <si>
    <t>NEA BELLINGHAM</t>
  </si>
  <si>
    <t>118618013</t>
  </si>
  <si>
    <t>167302314</t>
  </si>
  <si>
    <t>16016511</t>
  </si>
  <si>
    <t>118978613</t>
  </si>
  <si>
    <t>117983312</t>
  </si>
  <si>
    <t>168073914</t>
  </si>
  <si>
    <t>BICENT (CALIFORNIA) MALBURG LLC</t>
  </si>
  <si>
    <t>5784411</t>
  </si>
  <si>
    <t>Pebbly Beach Station</t>
  </si>
  <si>
    <t>5796711</t>
  </si>
  <si>
    <t>LA CITY, DWP HAYNES GENERATING STATION</t>
  </si>
  <si>
    <t>119397513</t>
  </si>
  <si>
    <t>119191212</t>
  </si>
  <si>
    <t>169042314</t>
  </si>
  <si>
    <t>119397913</t>
  </si>
  <si>
    <t>119191612</t>
  </si>
  <si>
    <t>169042714</t>
  </si>
  <si>
    <t>119398013</t>
  </si>
  <si>
    <t>119191712</t>
  </si>
  <si>
    <t>169042814</t>
  </si>
  <si>
    <t>121340413</t>
  </si>
  <si>
    <t>123612612</t>
  </si>
  <si>
    <t>172542014</t>
  </si>
  <si>
    <t>124768213</t>
  </si>
  <si>
    <t>122575912</t>
  </si>
  <si>
    <t>177830214</t>
  </si>
  <si>
    <t>17905111</t>
  </si>
  <si>
    <t>LA Energy &amp; Power Authority (LEPA) - Morgan City Power Plant</t>
  </si>
  <si>
    <t>126306113</t>
  </si>
  <si>
    <t>127949712</t>
  </si>
  <si>
    <t>181487214</t>
  </si>
  <si>
    <t>126306213</t>
  </si>
  <si>
    <t>127949812</t>
  </si>
  <si>
    <t>181487314</t>
  </si>
  <si>
    <t>126703613</t>
  </si>
  <si>
    <t>128295812</t>
  </si>
  <si>
    <t>181985014</t>
  </si>
  <si>
    <t>126705013</t>
  </si>
  <si>
    <t>128295712</t>
  </si>
  <si>
    <t>181986414</t>
  </si>
  <si>
    <t>658911</t>
  </si>
  <si>
    <t>126845513</t>
  </si>
  <si>
    <t>128487512</t>
  </si>
  <si>
    <t>182260214</t>
  </si>
  <si>
    <t>ENTERGY ARK INC-LAKE CATHERINE</t>
  </si>
  <si>
    <t>16584111</t>
  </si>
  <si>
    <t>126845613</t>
  </si>
  <si>
    <t>128487612</t>
  </si>
  <si>
    <t>182260314</t>
  </si>
  <si>
    <t>SWEPCO-JOHN W TURK JR POWER PLANT</t>
  </si>
  <si>
    <t>05057</t>
  </si>
  <si>
    <t>10504211</t>
  </si>
  <si>
    <t>126846613</t>
  </si>
  <si>
    <t>128488112</t>
  </si>
  <si>
    <t>182261614</t>
  </si>
  <si>
    <t>AECC Magnet Cove Generating Station</t>
  </si>
  <si>
    <t>126846713</t>
  </si>
  <si>
    <t>124512112</t>
  </si>
  <si>
    <t>182261714</t>
  </si>
  <si>
    <t>126900513</t>
  </si>
  <si>
    <t>128640412</t>
  </si>
  <si>
    <t>182364714</t>
  </si>
  <si>
    <t>7532811</t>
  </si>
  <si>
    <t>112072813</t>
  </si>
  <si>
    <t>115219912</t>
  </si>
  <si>
    <t>158359114</t>
  </si>
  <si>
    <t>20100105</t>
  </si>
  <si>
    <t>Rio Bravo Generating Station</t>
  </si>
  <si>
    <t>35001</t>
  </si>
  <si>
    <t>6849311</t>
  </si>
  <si>
    <t>112700513</t>
  </si>
  <si>
    <t>115622312</t>
  </si>
  <si>
    <t>159023214</t>
  </si>
  <si>
    <t>Xcel Energy - General Office</t>
  </si>
  <si>
    <t>112700613</t>
  </si>
  <si>
    <t>115622212</t>
  </si>
  <si>
    <t>159023314</t>
  </si>
  <si>
    <t>17069111</t>
  </si>
  <si>
    <t>112703013</t>
  </si>
  <si>
    <t>115624812</t>
  </si>
  <si>
    <t>159026014</t>
  </si>
  <si>
    <t>Maple Grove Tower Site</t>
  </si>
  <si>
    <t>5683111</t>
  </si>
  <si>
    <t>119412613</t>
  </si>
  <si>
    <t>119284512</t>
  </si>
  <si>
    <t>169100814</t>
  </si>
  <si>
    <t>PASADENA CITY, DWP-Glenarm and Broadway</t>
  </si>
  <si>
    <t>119412713</t>
  </si>
  <si>
    <t>119284612</t>
  </si>
  <si>
    <t>169100914</t>
  </si>
  <si>
    <t>12812611</t>
  </si>
  <si>
    <t>Hartzog Generation Station</t>
  </si>
  <si>
    <t>120615113</t>
  </si>
  <si>
    <t>122684012</t>
  </si>
  <si>
    <t>172242214</t>
  </si>
  <si>
    <t>12813011</t>
  </si>
  <si>
    <t>Arvada Generation Station</t>
  </si>
  <si>
    <t>120615513</t>
  </si>
  <si>
    <t>122684412</t>
  </si>
  <si>
    <t>172242614</t>
  </si>
  <si>
    <t>12811211</t>
  </si>
  <si>
    <t>Barber Creek Generation Station</t>
  </si>
  <si>
    <t>120615913</t>
  </si>
  <si>
    <t>122684812</t>
  </si>
  <si>
    <t>172243014</t>
  </si>
  <si>
    <t>15659411</t>
  </si>
  <si>
    <t>120632213</t>
  </si>
  <si>
    <t>122715512</t>
  </si>
  <si>
    <t>172259514</t>
  </si>
  <si>
    <t>Dry Fork Station</t>
  </si>
  <si>
    <t>120632313</t>
  </si>
  <si>
    <t>122715612</t>
  </si>
  <si>
    <t>172259614</t>
  </si>
  <si>
    <t>6902311</t>
  </si>
  <si>
    <t>122140813</t>
  </si>
  <si>
    <t>124458112</t>
  </si>
  <si>
    <t>174060114</t>
  </si>
  <si>
    <t>KENTUCKY POWER COMPANY - MITCHELL PLANT</t>
  </si>
  <si>
    <t>54051</t>
  </si>
  <si>
    <t>6760811</t>
  </si>
  <si>
    <t>122140913</t>
  </si>
  <si>
    <t>124458212</t>
  </si>
  <si>
    <t>174060214</t>
  </si>
  <si>
    <t>APPALACHIAN POWER - MOUNTAINEER PLANT</t>
  </si>
  <si>
    <t>54053</t>
  </si>
  <si>
    <t>6789111</t>
  </si>
  <si>
    <t>122141013</t>
  </si>
  <si>
    <t>124458312</t>
  </si>
  <si>
    <t>174060314</t>
  </si>
  <si>
    <t>APPALACHIAN POWER COMPANY - JOHN E AMOS PLANT</t>
  </si>
  <si>
    <t>54079</t>
  </si>
  <si>
    <t>126905113</t>
  </si>
  <si>
    <t>128645012</t>
  </si>
  <si>
    <t>182368514</t>
  </si>
  <si>
    <t>17052711</t>
  </si>
  <si>
    <t>114204013</t>
  </si>
  <si>
    <t>116625012</t>
  </si>
  <si>
    <t>160366114</t>
  </si>
  <si>
    <t>Red-Rochester LLC At Eastman Business Park</t>
  </si>
  <si>
    <t>36055</t>
  </si>
  <si>
    <t>112082513</t>
  </si>
  <si>
    <t>115233012</t>
  </si>
  <si>
    <t>158372514</t>
  </si>
  <si>
    <t>112933313</t>
  </si>
  <si>
    <t>116170812</t>
  </si>
  <si>
    <t>159791714</t>
  </si>
  <si>
    <t>112934213</t>
  </si>
  <si>
    <t>116170912</t>
  </si>
  <si>
    <t>159791814</t>
  </si>
  <si>
    <t>5681911</t>
  </si>
  <si>
    <t>85758713</t>
  </si>
  <si>
    <t>119312812</t>
  </si>
  <si>
    <t>169116714</t>
  </si>
  <si>
    <t>LA CITY, DWP VALLEY GENERATING STATION</t>
  </si>
  <si>
    <t>15993811</t>
  </si>
  <si>
    <t>CANYON POWER PLANT</t>
  </si>
  <si>
    <t>119584913</t>
  </si>
  <si>
    <t>119890912</t>
  </si>
  <si>
    <t>169543614</t>
  </si>
  <si>
    <t>17440911</t>
  </si>
  <si>
    <t>121376513</t>
  </si>
  <si>
    <t>123650012</t>
  </si>
  <si>
    <t>172590014</t>
  </si>
  <si>
    <t>COLORADO SPRINGS - 7723 N. CAREFREE CIR.</t>
  </si>
  <si>
    <t>17914011</t>
  </si>
  <si>
    <t>126763013</t>
  </si>
  <si>
    <t>128345112</t>
  </si>
  <si>
    <t>182060814</t>
  </si>
  <si>
    <t>CCTI TEST UNIT</t>
  </si>
  <si>
    <t>40079</t>
  </si>
  <si>
    <t>126763113</t>
  </si>
  <si>
    <t>128345212</t>
  </si>
  <si>
    <t>182060914</t>
  </si>
  <si>
    <t>7618511</t>
  </si>
  <si>
    <t>MDU - LEWIS &amp; CLARK STATION</t>
  </si>
  <si>
    <t>30083</t>
  </si>
  <si>
    <t>54073</t>
  </si>
  <si>
    <t>16861111</t>
  </si>
  <si>
    <t>113224213</t>
  </si>
  <si>
    <t>116341512</t>
  </si>
  <si>
    <t>160011214</t>
  </si>
  <si>
    <t>PANDA TEMPLE POWER STATION</t>
  </si>
  <si>
    <t>48027</t>
  </si>
  <si>
    <t>113224313</t>
  </si>
  <si>
    <t>116341612</t>
  </si>
  <si>
    <t>160011314</t>
  </si>
  <si>
    <t>114207913</t>
  </si>
  <si>
    <t>160375114</t>
  </si>
  <si>
    <t>114208013</t>
  </si>
  <si>
    <t>160375214</t>
  </si>
  <si>
    <t>114208113</t>
  </si>
  <si>
    <t>160375314</t>
  </si>
  <si>
    <t>7446811</t>
  </si>
  <si>
    <t>109707013</t>
  </si>
  <si>
    <t>113105512</t>
  </si>
  <si>
    <t>155266814</t>
  </si>
  <si>
    <t>CLECO - Brame Energy Center</t>
  </si>
  <si>
    <t>109707113</t>
  </si>
  <si>
    <t>113105612</t>
  </si>
  <si>
    <t>155266914</t>
  </si>
  <si>
    <t>109707213</t>
  </si>
  <si>
    <t>113105712</t>
  </si>
  <si>
    <t>155267014</t>
  </si>
  <si>
    <t>109707313</t>
  </si>
  <si>
    <t>113105812</t>
  </si>
  <si>
    <t>155267114</t>
  </si>
  <si>
    <t>109707413</t>
  </si>
  <si>
    <t>113106012</t>
  </si>
  <si>
    <t>155267214</t>
  </si>
  <si>
    <t>109707513</t>
  </si>
  <si>
    <t>113105912</t>
  </si>
  <si>
    <t>155267314</t>
  </si>
  <si>
    <t>2561311</t>
  </si>
  <si>
    <t>110367613</t>
  </si>
  <si>
    <t>113991912</t>
  </si>
  <si>
    <t>156193814</t>
  </si>
  <si>
    <t>Exelon Generation Co LLC</t>
  </si>
  <si>
    <t>17039</t>
  </si>
  <si>
    <t>5931611</t>
  </si>
  <si>
    <t>111281413</t>
  </si>
  <si>
    <t>114516712</t>
  </si>
  <si>
    <t>157219814</t>
  </si>
  <si>
    <t>Louisiana Generating LLC - Big Cajun 1 Power Plant (Steam)</t>
  </si>
  <si>
    <t>662111</t>
  </si>
  <si>
    <t>DU-JBER-Electric, Gas, Drinking Water and Sanitary Services</t>
  </si>
  <si>
    <t>10698111</t>
  </si>
  <si>
    <t>International Station Power Plant</t>
  </si>
  <si>
    <t>112445113</t>
  </si>
  <si>
    <t>115423812</t>
  </si>
  <si>
    <t>158711414</t>
  </si>
  <si>
    <t>112724513</t>
  </si>
  <si>
    <t>159054214</t>
  </si>
  <si>
    <t>4174811</t>
  </si>
  <si>
    <t>112726513</t>
  </si>
  <si>
    <t>115635312</t>
  </si>
  <si>
    <t>159056514</t>
  </si>
  <si>
    <t>LBWL, Erickson Station</t>
  </si>
  <si>
    <t>26045</t>
  </si>
  <si>
    <t>7239211</t>
  </si>
  <si>
    <t>112730713</t>
  </si>
  <si>
    <t>7455912</t>
  </si>
  <si>
    <t>159062414</t>
  </si>
  <si>
    <t>DTE - Electric Company GREENWOOD ENERGY CENTER</t>
  </si>
  <si>
    <t>6082711</t>
  </si>
  <si>
    <t>122093113</t>
  </si>
  <si>
    <t>124496012</t>
  </si>
  <si>
    <t>174127514</t>
  </si>
  <si>
    <t>Cleco Power LLC - Acadia Power Station</t>
  </si>
  <si>
    <t>122097213</t>
  </si>
  <si>
    <t>124497512</t>
  </si>
  <si>
    <t>174129314</t>
  </si>
  <si>
    <t>8474611</t>
  </si>
  <si>
    <t>118548213</t>
  </si>
  <si>
    <t>306312</t>
  </si>
  <si>
    <t>182078714</t>
  </si>
  <si>
    <t>EAST HAMPTON GT FACILITY</t>
  </si>
  <si>
    <t>3005111</t>
  </si>
  <si>
    <t>113907913</t>
  </si>
  <si>
    <t>116533912</t>
  </si>
  <si>
    <t>160260214</t>
  </si>
  <si>
    <t>SEWARD GENERATING STATION</t>
  </si>
  <si>
    <t>113908013</t>
  </si>
  <si>
    <t>116534012</t>
  </si>
  <si>
    <t>160260314</t>
  </si>
  <si>
    <t>113908113</t>
  </si>
  <si>
    <t>116534112</t>
  </si>
  <si>
    <t>160260414</t>
  </si>
  <si>
    <t>113908213</t>
  </si>
  <si>
    <t>116534212</t>
  </si>
  <si>
    <t>160260514</t>
  </si>
  <si>
    <t>113908313</t>
  </si>
  <si>
    <t>116534312</t>
  </si>
  <si>
    <t>160260614</t>
  </si>
  <si>
    <t>113908413</t>
  </si>
  <si>
    <t>116534412</t>
  </si>
  <si>
    <t>160260714</t>
  </si>
  <si>
    <t>114383013</t>
  </si>
  <si>
    <t>94103412</t>
  </si>
  <si>
    <t>160652714</t>
  </si>
  <si>
    <t>1786811</t>
  </si>
  <si>
    <t>110384013</t>
  </si>
  <si>
    <t>114008712</t>
  </si>
  <si>
    <t>156210914</t>
  </si>
  <si>
    <t>Rocky Road Power LLC</t>
  </si>
  <si>
    <t>110384113</t>
  </si>
  <si>
    <t>114008812</t>
  </si>
  <si>
    <t>156211014</t>
  </si>
  <si>
    <t>7735911</t>
  </si>
  <si>
    <t>APS - FAIRVIEW GENERATING STATION</t>
  </si>
  <si>
    <t>04003</t>
  </si>
  <si>
    <t>10572511</t>
  </si>
  <si>
    <t>112508413</t>
  </si>
  <si>
    <t>115462212</t>
  </si>
  <si>
    <t>158741614</t>
  </si>
  <si>
    <t>Point Hope Power Plant</t>
  </si>
  <si>
    <t>12662011</t>
  </si>
  <si>
    <t>112508513</t>
  </si>
  <si>
    <t>115462312</t>
  </si>
  <si>
    <t>158741714</t>
  </si>
  <si>
    <t>Hoonah Facility</t>
  </si>
  <si>
    <t>02105</t>
  </si>
  <si>
    <t>112508613</t>
  </si>
  <si>
    <t>115462412</t>
  </si>
  <si>
    <t>158741814</t>
  </si>
  <si>
    <t>12682011</t>
  </si>
  <si>
    <t>112510913</t>
  </si>
  <si>
    <t>115464112</t>
  </si>
  <si>
    <t>158743614</t>
  </si>
  <si>
    <t>Kotzebue Power Plant</t>
  </si>
  <si>
    <t>02188</t>
  </si>
  <si>
    <t>112529413</t>
  </si>
  <si>
    <t>115477612</t>
  </si>
  <si>
    <t>158767214</t>
  </si>
  <si>
    <t>112529513</t>
  </si>
  <si>
    <t>115477712</t>
  </si>
  <si>
    <t>158767314</t>
  </si>
  <si>
    <t>17092411</t>
  </si>
  <si>
    <t>Morongo Casino Cogeneration Facility</t>
  </si>
  <si>
    <t>88582</t>
  </si>
  <si>
    <t>113330413</t>
  </si>
  <si>
    <t>115942712</t>
  </si>
  <si>
    <t>159493814</t>
  </si>
  <si>
    <t>113330813</t>
  </si>
  <si>
    <t>115942812</t>
  </si>
  <si>
    <t>159494214</t>
  </si>
  <si>
    <t>113330913</t>
  </si>
  <si>
    <t>115942912</t>
  </si>
  <si>
    <t>159494314</t>
  </si>
  <si>
    <t>893911</t>
  </si>
  <si>
    <t>ENTERGY ARK-WHITE BLUFF</t>
  </si>
  <si>
    <t>122179213</t>
  </si>
  <si>
    <t>124512012</t>
  </si>
  <si>
    <t>174154614</t>
  </si>
  <si>
    <t>4143111</t>
  </si>
  <si>
    <t>64112012</t>
  </si>
  <si>
    <t>ORANGEBURG DPU:ROWESVILLE ROAD</t>
  </si>
  <si>
    <t>45075</t>
  </si>
  <si>
    <t>7583911</t>
  </si>
  <si>
    <t>113923413</t>
  </si>
  <si>
    <t>116548912</t>
  </si>
  <si>
    <t>160278514</t>
  </si>
  <si>
    <t>Afton Generating Station</t>
  </si>
  <si>
    <t>35013</t>
  </si>
  <si>
    <t>113934913</t>
  </si>
  <si>
    <t>116559512</t>
  </si>
  <si>
    <t>160288814</t>
  </si>
  <si>
    <t>113935113</t>
  </si>
  <si>
    <t>116559712</t>
  </si>
  <si>
    <t>160289014</t>
  </si>
  <si>
    <t>110410413</t>
  </si>
  <si>
    <t>114032912</t>
  </si>
  <si>
    <t>156239714</t>
  </si>
  <si>
    <t>110410513</t>
  </si>
  <si>
    <t>114033012</t>
  </si>
  <si>
    <t>156239814</t>
  </si>
  <si>
    <t>110418213</t>
  </si>
  <si>
    <t>114041012</t>
  </si>
  <si>
    <t>156247814</t>
  </si>
  <si>
    <t>110418313</t>
  </si>
  <si>
    <t>114041112</t>
  </si>
  <si>
    <t>156247914</t>
  </si>
  <si>
    <t>863011</t>
  </si>
  <si>
    <t>111574213</t>
  </si>
  <si>
    <t>45044612</t>
  </si>
  <si>
    <t>157735814</t>
  </si>
  <si>
    <t>APS - CHOLLA POWER PLANT</t>
  </si>
  <si>
    <t>111574313</t>
  </si>
  <si>
    <t>157735914</t>
  </si>
  <si>
    <t>111574413</t>
  </si>
  <si>
    <t>157736014</t>
  </si>
  <si>
    <t>16971311</t>
  </si>
  <si>
    <t>111578413</t>
  </si>
  <si>
    <t>114807412</t>
  </si>
  <si>
    <t>157740514</t>
  </si>
  <si>
    <t>IDAHO POWER CO - LANGLEY GULCH POWER PLANT</t>
  </si>
  <si>
    <t>16075</t>
  </si>
  <si>
    <t>111578513</t>
  </si>
  <si>
    <t>114807512</t>
  </si>
  <si>
    <t>157740614</t>
  </si>
  <si>
    <t>661511</t>
  </si>
  <si>
    <t>112519613</t>
  </si>
  <si>
    <t>94485612</t>
  </si>
  <si>
    <t>158755414</t>
  </si>
  <si>
    <t>Dutch Harbor Power Plant (DHPP)</t>
  </si>
  <si>
    <t>02016</t>
  </si>
  <si>
    <t>112519713</t>
  </si>
  <si>
    <t>158755514</t>
  </si>
  <si>
    <t>5695811</t>
  </si>
  <si>
    <t>112751013</t>
  </si>
  <si>
    <t>21109912</t>
  </si>
  <si>
    <t>159091914</t>
  </si>
  <si>
    <t>Consumers Energy Co. - Jackson Generating Station</t>
  </si>
  <si>
    <t>26075</t>
  </si>
  <si>
    <t>6941511</t>
  </si>
  <si>
    <t>113338813</t>
  </si>
  <si>
    <t>115951812</t>
  </si>
  <si>
    <t>159503914</t>
  </si>
  <si>
    <t>Minnesota Power - Laskin Energy Center</t>
  </si>
  <si>
    <t>9942111</t>
  </si>
  <si>
    <t>54413913</t>
  </si>
  <si>
    <t>99391612</t>
  </si>
  <si>
    <t>68384114</t>
  </si>
  <si>
    <t>ORINDA EQUITY PARTNERS</t>
  </si>
  <si>
    <t>10528411</t>
  </si>
  <si>
    <t>52488813</t>
  </si>
  <si>
    <t>100636912</t>
  </si>
  <si>
    <t>68381214</t>
  </si>
  <si>
    <t>ALTA BATES-HERRICK HOSPITAL</t>
  </si>
  <si>
    <t>52488713</t>
  </si>
  <si>
    <t>100636812</t>
  </si>
  <si>
    <t>68379314</t>
  </si>
  <si>
    <t>10474411</t>
  </si>
  <si>
    <t>52420713</t>
  </si>
  <si>
    <t>76122112</t>
  </si>
  <si>
    <t>68373014</t>
  </si>
  <si>
    <t>COMCAST OF CALIFORNIA IX, INC</t>
  </si>
  <si>
    <t>10456211</t>
  </si>
  <si>
    <t>52522113</t>
  </si>
  <si>
    <t>75584512</t>
  </si>
  <si>
    <t>68370314</t>
  </si>
  <si>
    <t>CENTRAL CONTRA COSTA SANITARY DISTRICT</t>
  </si>
  <si>
    <t>52419513</t>
  </si>
  <si>
    <t>76239412</t>
  </si>
  <si>
    <t>68362914</t>
  </si>
  <si>
    <t>10497911</t>
  </si>
  <si>
    <t>52503213</t>
  </si>
  <si>
    <t>74846012</t>
  </si>
  <si>
    <t>68361914</t>
  </si>
  <si>
    <t>10477111</t>
  </si>
  <si>
    <t>52416413</t>
  </si>
  <si>
    <t>74843112</t>
  </si>
  <si>
    <t>68360214</t>
  </si>
  <si>
    <t>SAN FRANCISCO BAY AREA RAPID TRANSIT DISTRICT</t>
  </si>
  <si>
    <t>10041011</t>
  </si>
  <si>
    <t>54137313</t>
  </si>
  <si>
    <t>76680312</t>
  </si>
  <si>
    <t>68359714</t>
  </si>
  <si>
    <t>BAYANIHAN HOUSE</t>
  </si>
  <si>
    <t>10478511</t>
  </si>
  <si>
    <t>52412913</t>
  </si>
  <si>
    <t>74642412</t>
  </si>
  <si>
    <t>68359614</t>
  </si>
  <si>
    <t>CITY OF SAN LEANDRO FIRE STATION #13</t>
  </si>
  <si>
    <t>8532511</t>
  </si>
  <si>
    <t>943113</t>
  </si>
  <si>
    <t>868212</t>
  </si>
  <si>
    <t>535014</t>
  </si>
  <si>
    <t>GRAHAM STEAM ELECTRIC STATION</t>
  </si>
  <si>
    <t>48503</t>
  </si>
  <si>
    <t>5021711</t>
  </si>
  <si>
    <t>28729013</t>
  </si>
  <si>
    <t>27543912</t>
  </si>
  <si>
    <t>3619014</t>
  </si>
  <si>
    <t>DECKER CREEK POWER PLANT</t>
  </si>
  <si>
    <t>196311</t>
  </si>
  <si>
    <t>51179913</t>
  </si>
  <si>
    <t>75223312</t>
  </si>
  <si>
    <t>59134614</t>
  </si>
  <si>
    <t>33773213</t>
  </si>
  <si>
    <t>32229312</t>
  </si>
  <si>
    <t>57084614</t>
  </si>
  <si>
    <t>1218311</t>
  </si>
  <si>
    <t>43845813</t>
  </si>
  <si>
    <t>41676312</t>
  </si>
  <si>
    <t>49968714</t>
  </si>
  <si>
    <t>Almond Generation Station</t>
  </si>
  <si>
    <t>171311</t>
  </si>
  <si>
    <t>51313213</t>
  </si>
  <si>
    <t>48231412</t>
  </si>
  <si>
    <t>59339014</t>
  </si>
  <si>
    <t>PACIFIC BELL CORPORATION</t>
  </si>
  <si>
    <t>20306813</t>
  </si>
  <si>
    <t>102513412</t>
  </si>
  <si>
    <t>55255114</t>
  </si>
  <si>
    <t>450</t>
  </si>
  <si>
    <t>28683213</t>
  </si>
  <si>
    <t>262414</t>
  </si>
  <si>
    <t>261814</t>
  </si>
  <si>
    <t>17175513</t>
  </si>
  <si>
    <t>16703412</t>
  </si>
  <si>
    <t>68714</t>
  </si>
  <si>
    <t>5050511</t>
  </si>
  <si>
    <t>25906713</t>
  </si>
  <si>
    <t>24841612</t>
  </si>
  <si>
    <t>230914</t>
  </si>
  <si>
    <t>PacifiCorp- Hunter Power Plant</t>
  </si>
  <si>
    <t>49015</t>
  </si>
  <si>
    <t>25904913</t>
  </si>
  <si>
    <t>24840612</t>
  </si>
  <si>
    <t>312514</t>
  </si>
  <si>
    <t>7559311</t>
  </si>
  <si>
    <t>11942013</t>
  </si>
  <si>
    <t>66149412</t>
  </si>
  <si>
    <t>232114</t>
  </si>
  <si>
    <t>Pacificorp Energy- Gadsby Power Plant</t>
  </si>
  <si>
    <t>5083411</t>
  </si>
  <si>
    <t>25876213</t>
  </si>
  <si>
    <t>24818912</t>
  </si>
  <si>
    <t>76734614</t>
  </si>
  <si>
    <t>Dominion - Bellemeade Power Station</t>
  </si>
  <si>
    <t>51760</t>
  </si>
  <si>
    <t>13935713</t>
  </si>
  <si>
    <t>13739012</t>
  </si>
  <si>
    <t>4049214</t>
  </si>
  <si>
    <t>38367413</t>
  </si>
  <si>
    <t>36637812</t>
  </si>
  <si>
    <t>13552414</t>
  </si>
  <si>
    <t>569413</t>
  </si>
  <si>
    <t>58873912</t>
  </si>
  <si>
    <t>20969314</t>
  </si>
  <si>
    <t>8469511</t>
  </si>
  <si>
    <t>570313</t>
  </si>
  <si>
    <t>58915312</t>
  </si>
  <si>
    <t>20970114</t>
  </si>
  <si>
    <t>BEAVER FALLS GENERATING FACILITY</t>
  </si>
  <si>
    <t>7947713</t>
  </si>
  <si>
    <t>7844012</t>
  </si>
  <si>
    <t>18151714</t>
  </si>
  <si>
    <t>8427811</t>
  </si>
  <si>
    <t>1624413</t>
  </si>
  <si>
    <t>58837312</t>
  </si>
  <si>
    <t>21098414</t>
  </si>
  <si>
    <t>ROSETON GENERATING STATION</t>
  </si>
  <si>
    <t>7435811</t>
  </si>
  <si>
    <t>7948113</t>
  </si>
  <si>
    <t>58890712</t>
  </si>
  <si>
    <t>18152114</t>
  </si>
  <si>
    <t>CARR STREET GENERATING STATION</t>
  </si>
  <si>
    <t>8377511</t>
  </si>
  <si>
    <t>1494213</t>
  </si>
  <si>
    <t>58929912</t>
  </si>
  <si>
    <t>20812714</t>
  </si>
  <si>
    <t>RG&amp;E ALLEGANY STATION #133</t>
  </si>
  <si>
    <t>36003</t>
  </si>
  <si>
    <t>8309011</t>
  </si>
  <si>
    <t>58830112</t>
  </si>
  <si>
    <t>RAVENSWOOD GENERATING STATION</t>
  </si>
  <si>
    <t>36081</t>
  </si>
  <si>
    <t>202313</t>
  </si>
  <si>
    <t>20876114</t>
  </si>
  <si>
    <t>20876014</t>
  </si>
  <si>
    <t>461213</t>
  </si>
  <si>
    <t>58902412</t>
  </si>
  <si>
    <t>20333914</t>
  </si>
  <si>
    <t>7980511</t>
  </si>
  <si>
    <t>6466713</t>
  </si>
  <si>
    <t>58901612</t>
  </si>
  <si>
    <t>21208414</t>
  </si>
  <si>
    <t>OSWEGO HARBOR POWER</t>
  </si>
  <si>
    <t>14438013</t>
  </si>
  <si>
    <t>14170612</t>
  </si>
  <si>
    <t>25385514</t>
  </si>
  <si>
    <t>7621711</t>
  </si>
  <si>
    <t>11829913</t>
  </si>
  <si>
    <t>11730312</t>
  </si>
  <si>
    <t>24997814</t>
  </si>
  <si>
    <t>KAHOKA ELECTRIC GENERATING PLANT-KAHOKA ELECTRIC GENERATING PLANT</t>
  </si>
  <si>
    <t>29045</t>
  </si>
  <si>
    <t>11829813</t>
  </si>
  <si>
    <t>11730512</t>
  </si>
  <si>
    <t>24997914</t>
  </si>
  <si>
    <t>6688411</t>
  </si>
  <si>
    <t>12908713</t>
  </si>
  <si>
    <t>12783112</t>
  </si>
  <si>
    <t>24358414</t>
  </si>
  <si>
    <t>THOMAS HILL ENERGY CENTER POWER DIVISION THOMAS HILL</t>
  </si>
  <si>
    <t>29175</t>
  </si>
  <si>
    <t>7304911</t>
  </si>
  <si>
    <t>11102613</t>
  </si>
  <si>
    <t>11063112</t>
  </si>
  <si>
    <t>27802214</t>
  </si>
  <si>
    <t>Cooperative Energy, a Mississippi Electric Cooperative, Sylvarena Generating P</t>
  </si>
  <si>
    <t>28129</t>
  </si>
  <si>
    <t>16460413</t>
  </si>
  <si>
    <t>16025612</t>
  </si>
  <si>
    <t>24810114</t>
  </si>
  <si>
    <t>7071311</t>
  </si>
  <si>
    <t>14154013</t>
  </si>
  <si>
    <t>13949412</t>
  </si>
  <si>
    <t>27414614</t>
  </si>
  <si>
    <t>Canton Municipal Utilities</t>
  </si>
  <si>
    <t>28089</t>
  </si>
  <si>
    <t>7153611</t>
  </si>
  <si>
    <t>14087413</t>
  </si>
  <si>
    <t>13891012</t>
  </si>
  <si>
    <t>25181314</t>
  </si>
  <si>
    <t>University Of Mississippi, The</t>
  </si>
  <si>
    <t>28071</t>
  </si>
  <si>
    <t>13571513</t>
  </si>
  <si>
    <t>13384912</t>
  </si>
  <si>
    <t>25192914</t>
  </si>
  <si>
    <t>14087213</t>
  </si>
  <si>
    <t>13891212</t>
  </si>
  <si>
    <t>25181514</t>
  </si>
  <si>
    <t>14087113</t>
  </si>
  <si>
    <t>13892412</t>
  </si>
  <si>
    <t>25181614</t>
  </si>
  <si>
    <t>7626111</t>
  </si>
  <si>
    <t>11461313</t>
  </si>
  <si>
    <t>11360712</t>
  </si>
  <si>
    <t>27071014</t>
  </si>
  <si>
    <t>Glencoe Light &amp; Power Commission</t>
  </si>
  <si>
    <t>7540313</t>
  </si>
  <si>
    <t>28524114</t>
  </si>
  <si>
    <t>7179813</t>
  </si>
  <si>
    <t>7126512</t>
  </si>
  <si>
    <t>28839414</t>
  </si>
  <si>
    <t>7179913</t>
  </si>
  <si>
    <t>28839314</t>
  </si>
  <si>
    <t>10702411</t>
  </si>
  <si>
    <t>58601613</t>
  </si>
  <si>
    <t>54515412</t>
  </si>
  <si>
    <t>77313714</t>
  </si>
  <si>
    <t>IPL - EMERY GENERATING STATION</t>
  </si>
  <si>
    <t>19033</t>
  </si>
  <si>
    <t>10702211</t>
  </si>
  <si>
    <t>58756913</t>
  </si>
  <si>
    <t>54513412</t>
  </si>
  <si>
    <t>77310414</t>
  </si>
  <si>
    <t>MIDAMERICAN ENERGY CO - KNOXVILLE POWER STATION</t>
  </si>
  <si>
    <t>58756813</t>
  </si>
  <si>
    <t>54513312</t>
  </si>
  <si>
    <t>77310314</t>
  </si>
  <si>
    <t>58604413</t>
  </si>
  <si>
    <t>54513212</t>
  </si>
  <si>
    <t>77310214</t>
  </si>
  <si>
    <t>58604313</t>
  </si>
  <si>
    <t>54513112</t>
  </si>
  <si>
    <t>77310114</t>
  </si>
  <si>
    <t>58604213</t>
  </si>
  <si>
    <t>54513012</t>
  </si>
  <si>
    <t>77310014</t>
  </si>
  <si>
    <t>58604113</t>
  </si>
  <si>
    <t>54512912</t>
  </si>
  <si>
    <t>77309914</t>
  </si>
  <si>
    <t>58604013</t>
  </si>
  <si>
    <t>54512812</t>
  </si>
  <si>
    <t>77309814</t>
  </si>
  <si>
    <t>58603913</t>
  </si>
  <si>
    <t>54512712</t>
  </si>
  <si>
    <t>77309714</t>
  </si>
  <si>
    <t>9219711</t>
  </si>
  <si>
    <t>57748813</t>
  </si>
  <si>
    <t>51658512</t>
  </si>
  <si>
    <t>73746314</t>
  </si>
  <si>
    <t>REDBUD PWR PLT</t>
  </si>
  <si>
    <t>54743213</t>
  </si>
  <si>
    <t>52049012</t>
  </si>
  <si>
    <t>71667514</t>
  </si>
  <si>
    <t>10573111</t>
  </si>
  <si>
    <t>52330013</t>
  </si>
  <si>
    <t>51026112</t>
  </si>
  <si>
    <t>Barrow Power Plant</t>
  </si>
  <si>
    <t>52329813</t>
  </si>
  <si>
    <t>50921112</t>
  </si>
  <si>
    <t>52329713</t>
  </si>
  <si>
    <t>51237512</t>
  </si>
  <si>
    <t>52329613</t>
  </si>
  <si>
    <t>51084312</t>
  </si>
  <si>
    <t>10598711</t>
  </si>
  <si>
    <t>52280713</t>
  </si>
  <si>
    <t>50994012</t>
  </si>
  <si>
    <t>71664214</t>
  </si>
  <si>
    <t>Naknek Power Plant</t>
  </si>
  <si>
    <t>02060</t>
  </si>
  <si>
    <t>52281113</t>
  </si>
  <si>
    <t>50719112</t>
  </si>
  <si>
    <t>71664114</t>
  </si>
  <si>
    <t>52281013</t>
  </si>
  <si>
    <t>50693912</t>
  </si>
  <si>
    <t>71664014</t>
  </si>
  <si>
    <t>52280913</t>
  </si>
  <si>
    <t>51053812</t>
  </si>
  <si>
    <t>71663914</t>
  </si>
  <si>
    <t>52280813</t>
  </si>
  <si>
    <t>51048112</t>
  </si>
  <si>
    <t>71663814</t>
  </si>
  <si>
    <t>52280613</t>
  </si>
  <si>
    <t>50996912</t>
  </si>
  <si>
    <t>71663414</t>
  </si>
  <si>
    <t>52280513</t>
  </si>
  <si>
    <t>50920512</t>
  </si>
  <si>
    <t>71662814</t>
  </si>
  <si>
    <t>52280413</t>
  </si>
  <si>
    <t>51186212</t>
  </si>
  <si>
    <t>71662314</t>
  </si>
  <si>
    <t>52280313</t>
  </si>
  <si>
    <t>51081312</t>
  </si>
  <si>
    <t>71661614</t>
  </si>
  <si>
    <t>10497611</t>
  </si>
  <si>
    <t>52503513</t>
  </si>
  <si>
    <t>99953912</t>
  </si>
  <si>
    <t>68350614</t>
  </si>
  <si>
    <t>10476111</t>
  </si>
  <si>
    <t>52418813</t>
  </si>
  <si>
    <t>121113812</t>
  </si>
  <si>
    <t>68348914</t>
  </si>
  <si>
    <t>HERITAGE ESTATES/SUNDT CONSTRUCTION, INC</t>
  </si>
  <si>
    <t>9981111</t>
  </si>
  <si>
    <t>54517313</t>
  </si>
  <si>
    <t>75008312</t>
  </si>
  <si>
    <t>68346214</t>
  </si>
  <si>
    <t>BOSTON PROPERTIES</t>
  </si>
  <si>
    <t>9947711</t>
  </si>
  <si>
    <t>54374413</t>
  </si>
  <si>
    <t>75813212</t>
  </si>
  <si>
    <t>68345214</t>
  </si>
  <si>
    <t>AFFYMETRIX INC</t>
  </si>
  <si>
    <t>10055411</t>
  </si>
  <si>
    <t>53984513</t>
  </si>
  <si>
    <t>75392412</t>
  </si>
  <si>
    <t>68342514</t>
  </si>
  <si>
    <t>SFPUC</t>
  </si>
  <si>
    <t>10478311</t>
  </si>
  <si>
    <t>52413113</t>
  </si>
  <si>
    <t>76228112</t>
  </si>
  <si>
    <t>68341414</t>
  </si>
  <si>
    <t>ALAMEDA COUNTY PUBLIC WORKS AGENCY</t>
  </si>
  <si>
    <t>10478711</t>
  </si>
  <si>
    <t>52412713</t>
  </si>
  <si>
    <t>76613512</t>
  </si>
  <si>
    <t>68341314</t>
  </si>
  <si>
    <t>CITY OF SAN LEANDRO FIRE STATION #11</t>
  </si>
  <si>
    <t>10478811</t>
  </si>
  <si>
    <t>52412613</t>
  </si>
  <si>
    <t>76521512</t>
  </si>
  <si>
    <t>68341214</t>
  </si>
  <si>
    <t>CITY OF SAN LEANDRO FIRE STATION #10</t>
  </si>
  <si>
    <t>10506911</t>
  </si>
  <si>
    <t>52494913</t>
  </si>
  <si>
    <t>75388712</t>
  </si>
  <si>
    <t>68411314</t>
  </si>
  <si>
    <t>METROPCS CALIFORNIA/FLORIDA INC</t>
  </si>
  <si>
    <t>9951611</t>
  </si>
  <si>
    <t>54369013</t>
  </si>
  <si>
    <t>99440012</t>
  </si>
  <si>
    <t>68408514</t>
  </si>
  <si>
    <t>CITY OF GILROY</t>
  </si>
  <si>
    <t>9951711</t>
  </si>
  <si>
    <t>54368913</t>
  </si>
  <si>
    <t>99439912</t>
  </si>
  <si>
    <t>68408414</t>
  </si>
  <si>
    <t>9951811</t>
  </si>
  <si>
    <t>54368813</t>
  </si>
  <si>
    <t>99439812</t>
  </si>
  <si>
    <t>68408314</t>
  </si>
  <si>
    <t>9951911</t>
  </si>
  <si>
    <t>54368713</t>
  </si>
  <si>
    <t>100105512</t>
  </si>
  <si>
    <t>68408214</t>
  </si>
  <si>
    <t>9952011</t>
  </si>
  <si>
    <t>54368613</t>
  </si>
  <si>
    <t>101232212</t>
  </si>
  <si>
    <t>68408114</t>
  </si>
  <si>
    <t>9981811</t>
  </si>
  <si>
    <t>54516613</t>
  </si>
  <si>
    <t>49659912</t>
  </si>
  <si>
    <t>68403214</t>
  </si>
  <si>
    <t>CITY OF BURLINGAME</t>
  </si>
  <si>
    <t>10071211</t>
  </si>
  <si>
    <t>54443413</t>
  </si>
  <si>
    <t>100497112</t>
  </si>
  <si>
    <t>68280414</t>
  </si>
  <si>
    <t>4144811</t>
  </si>
  <si>
    <t>34063813</t>
  </si>
  <si>
    <t>32519812</t>
  </si>
  <si>
    <t>8146014</t>
  </si>
  <si>
    <t>FAYETTE POWER PROJECT</t>
  </si>
  <si>
    <t>48149</t>
  </si>
  <si>
    <t>34065313</t>
  </si>
  <si>
    <t>32519112</t>
  </si>
  <si>
    <t>8213314</t>
  </si>
  <si>
    <t>7552911</t>
  </si>
  <si>
    <t>12331713</t>
  </si>
  <si>
    <t>12269212</t>
  </si>
  <si>
    <t>2788514</t>
  </si>
  <si>
    <t>TWIN OAKS</t>
  </si>
  <si>
    <t>48395</t>
  </si>
  <si>
    <t>12333813</t>
  </si>
  <si>
    <t>12269312</t>
  </si>
  <si>
    <t>2786414</t>
  </si>
  <si>
    <t>4018911</t>
  </si>
  <si>
    <t>GUADALUPE GENERATING STATION</t>
  </si>
  <si>
    <t>20306413</t>
  </si>
  <si>
    <t>118656512</t>
  </si>
  <si>
    <t>55255514</t>
  </si>
  <si>
    <t>7179611</t>
  </si>
  <si>
    <t>14751813</t>
  </si>
  <si>
    <t>14439112</t>
  </si>
  <si>
    <t>67107714</t>
  </si>
  <si>
    <t>MANITOWOC PUBLIC UTILITIES</t>
  </si>
  <si>
    <t>55071</t>
  </si>
  <si>
    <t>21408413</t>
  </si>
  <si>
    <t>20535412</t>
  </si>
  <si>
    <t>60567214</t>
  </si>
  <si>
    <t>7417811</t>
  </si>
  <si>
    <t>7974813</t>
  </si>
  <si>
    <t>7871512</t>
  </si>
  <si>
    <t>17933714</t>
  </si>
  <si>
    <t>AES SOMERSET LLC</t>
  </si>
  <si>
    <t>7826311</t>
  </si>
  <si>
    <t>2212313</t>
  </si>
  <si>
    <t>69494312</t>
  </si>
  <si>
    <t>18649914</t>
  </si>
  <si>
    <t>CPI USA North Carolina - Roxboro Plant</t>
  </si>
  <si>
    <t>8176711</t>
  </si>
  <si>
    <t>6824313</t>
  </si>
  <si>
    <t>69495412</t>
  </si>
  <si>
    <t>17766114</t>
  </si>
  <si>
    <t>CPI USA North Carolina - Southport Plant</t>
  </si>
  <si>
    <t>37019</t>
  </si>
  <si>
    <t>7417511</t>
  </si>
  <si>
    <t>7977613</t>
  </si>
  <si>
    <t>58941812</t>
  </si>
  <si>
    <t>17440114</t>
  </si>
  <si>
    <t>LOCKPORT COGENERATION FACILITY</t>
  </si>
  <si>
    <t>7978913</t>
  </si>
  <si>
    <t>7875612</t>
  </si>
  <si>
    <t>17441914</t>
  </si>
  <si>
    <t>6373511</t>
  </si>
  <si>
    <t>15954213</t>
  </si>
  <si>
    <t>15574012</t>
  </si>
  <si>
    <t>20642414</t>
  </si>
  <si>
    <t>BORALEX NEW YORK LP</t>
  </si>
  <si>
    <t>36033</t>
  </si>
  <si>
    <t>570013</t>
  </si>
  <si>
    <t>568712</t>
  </si>
  <si>
    <t>20970614</t>
  </si>
  <si>
    <t>3684013</t>
  </si>
  <si>
    <t>3556112</t>
  </si>
  <si>
    <t>17963214</t>
  </si>
  <si>
    <t>5363811</t>
  </si>
  <si>
    <t>26290113</t>
  </si>
  <si>
    <t>25225612</t>
  </si>
  <si>
    <t>26156414</t>
  </si>
  <si>
    <t>NEW MADRID POWER PLANT MARSTON</t>
  </si>
  <si>
    <t>29143</t>
  </si>
  <si>
    <t>14437813</t>
  </si>
  <si>
    <t>14170712</t>
  </si>
  <si>
    <t>25385714</t>
  </si>
  <si>
    <t>14437713</t>
  </si>
  <si>
    <t>14170512</t>
  </si>
  <si>
    <t>25385814</t>
  </si>
  <si>
    <t>13570713</t>
  </si>
  <si>
    <t>13385012</t>
  </si>
  <si>
    <t>25286314</t>
  </si>
  <si>
    <t>14153913</t>
  </si>
  <si>
    <t>13949512</t>
  </si>
  <si>
    <t>27414714</t>
  </si>
  <si>
    <t>14153713</t>
  </si>
  <si>
    <t>13949812</t>
  </si>
  <si>
    <t>27414914</t>
  </si>
  <si>
    <t>14153613</t>
  </si>
  <si>
    <t>13949712</t>
  </si>
  <si>
    <t>27415014</t>
  </si>
  <si>
    <t>11257213</t>
  </si>
  <si>
    <t>11201512</t>
  </si>
  <si>
    <t>25115614</t>
  </si>
  <si>
    <t>7053011</t>
  </si>
  <si>
    <t>14190613</t>
  </si>
  <si>
    <t>60011212</t>
  </si>
  <si>
    <t>27477114</t>
  </si>
  <si>
    <t>Choctaw Generation Limited Partnership, Red Hills Generation Facility</t>
  </si>
  <si>
    <t>28019</t>
  </si>
  <si>
    <t>7083911</t>
  </si>
  <si>
    <t>14479513</t>
  </si>
  <si>
    <t>14201812</t>
  </si>
  <si>
    <t>24734414</t>
  </si>
  <si>
    <t>Entergy Mississippi Inc, Gerald Andrus Plant</t>
  </si>
  <si>
    <t>28151</t>
  </si>
  <si>
    <t>14087613</t>
  </si>
  <si>
    <t>13891112</t>
  </si>
  <si>
    <t>25181114</t>
  </si>
  <si>
    <t>11461213</t>
  </si>
  <si>
    <t>11360512</t>
  </si>
  <si>
    <t>27071114</t>
  </si>
  <si>
    <t>15794613</t>
  </si>
  <si>
    <t>15420512</t>
  </si>
  <si>
    <t>29002014</t>
  </si>
  <si>
    <t>6990811</t>
  </si>
  <si>
    <t>15177313</t>
  </si>
  <si>
    <t>14826812</t>
  </si>
  <si>
    <t>27487114</t>
  </si>
  <si>
    <t>Xcel Energy - Sherburne Generating Plant</t>
  </si>
  <si>
    <t>14792613</t>
  </si>
  <si>
    <t>14475712</t>
  </si>
  <si>
    <t>26644914</t>
  </si>
  <si>
    <t>9736911</t>
  </si>
  <si>
    <t>57649413</t>
  </si>
  <si>
    <t>114775412</t>
  </si>
  <si>
    <t>74009014</t>
  </si>
  <si>
    <t>Effingham County Power, LLC</t>
  </si>
  <si>
    <t>13103</t>
  </si>
  <si>
    <t>54743113</t>
  </si>
  <si>
    <t>52046312</t>
  </si>
  <si>
    <t>73165714</t>
  </si>
  <si>
    <t>10585911</t>
  </si>
  <si>
    <t>52243613</t>
  </si>
  <si>
    <t>50992512</t>
  </si>
  <si>
    <t>71627614</t>
  </si>
  <si>
    <t>Kodiak (Tagura) Generating Station</t>
  </si>
  <si>
    <t>02150</t>
  </si>
  <si>
    <t>52243513</t>
  </si>
  <si>
    <t>50990412</t>
  </si>
  <si>
    <t>71627514</t>
  </si>
  <si>
    <t>52263613</t>
  </si>
  <si>
    <t>51073112</t>
  </si>
  <si>
    <t>71626114</t>
  </si>
  <si>
    <t>10548411</t>
  </si>
  <si>
    <t>52349213</t>
  </si>
  <si>
    <t>51022012</t>
  </si>
  <si>
    <t>71626014</t>
  </si>
  <si>
    <t>Galena Electric Utility</t>
  </si>
  <si>
    <t>02290</t>
  </si>
  <si>
    <t>10606111</t>
  </si>
  <si>
    <t>52259713</t>
  </si>
  <si>
    <t>51109812</t>
  </si>
  <si>
    <t>71625814</t>
  </si>
  <si>
    <t>St. Paul Power Plant</t>
  </si>
  <si>
    <t>52263513</t>
  </si>
  <si>
    <t>51401512</t>
  </si>
  <si>
    <t>71625714</t>
  </si>
  <si>
    <t>52349113</t>
  </si>
  <si>
    <t>50971712</t>
  </si>
  <si>
    <t>71625614</t>
  </si>
  <si>
    <t>52259613</t>
  </si>
  <si>
    <t>71625414</t>
  </si>
  <si>
    <t>10572711</t>
  </si>
  <si>
    <t>52262513</t>
  </si>
  <si>
    <t>51294912</t>
  </si>
  <si>
    <t>71625214</t>
  </si>
  <si>
    <t>Wainwright Power Plant</t>
  </si>
  <si>
    <t>52349013</t>
  </si>
  <si>
    <t>50998212</t>
  </si>
  <si>
    <t>71625114</t>
  </si>
  <si>
    <t>52243713</t>
  </si>
  <si>
    <t>50949412</t>
  </si>
  <si>
    <t>71625014</t>
  </si>
  <si>
    <t>52259513</t>
  </si>
  <si>
    <t>71624914</t>
  </si>
  <si>
    <t>52262413</t>
  </si>
  <si>
    <t>49858212</t>
  </si>
  <si>
    <t>71624614</t>
  </si>
  <si>
    <t>52348913</t>
  </si>
  <si>
    <t>50945512</t>
  </si>
  <si>
    <t>71624514</t>
  </si>
  <si>
    <t>52259413</t>
  </si>
  <si>
    <t>71624314</t>
  </si>
  <si>
    <t>52262313</t>
  </si>
  <si>
    <t>50110412</t>
  </si>
  <si>
    <t>71624014</t>
  </si>
  <si>
    <t>10594311</t>
  </si>
  <si>
    <t>52309513</t>
  </si>
  <si>
    <t>50787912</t>
  </si>
  <si>
    <t>71623814</t>
  </si>
  <si>
    <t>Zehnder Facility</t>
  </si>
  <si>
    <t>02090</t>
  </si>
  <si>
    <t>52262213</t>
  </si>
  <si>
    <t>50414612</t>
  </si>
  <si>
    <t>71623414</t>
  </si>
  <si>
    <t>52348713</t>
  </si>
  <si>
    <t>51113112</t>
  </si>
  <si>
    <t>71623314</t>
  </si>
  <si>
    <t>52243413</t>
  </si>
  <si>
    <t>51108412</t>
  </si>
  <si>
    <t>71623114</t>
  </si>
  <si>
    <t>52259213</t>
  </si>
  <si>
    <t>71623014</t>
  </si>
  <si>
    <t>52262113</t>
  </si>
  <si>
    <t>49176012</t>
  </si>
  <si>
    <t>71622714</t>
  </si>
  <si>
    <t>52309413</t>
  </si>
  <si>
    <t>51112312</t>
  </si>
  <si>
    <t>71560214</t>
  </si>
  <si>
    <t>58388713</t>
  </si>
  <si>
    <t>51293412</t>
  </si>
  <si>
    <t>71590714</t>
  </si>
  <si>
    <t>10514311</t>
  </si>
  <si>
    <t>52616413</t>
  </si>
  <si>
    <t>49639812</t>
  </si>
  <si>
    <t>68334314</t>
  </si>
  <si>
    <t>COMCAST OF CALIFORNIA/MASSACHUSETTS/MICHIGAN/UTAH,</t>
  </si>
  <si>
    <t>10524711</t>
  </si>
  <si>
    <t>52537713</t>
  </si>
  <si>
    <t>99104912</t>
  </si>
  <si>
    <t>68332814</t>
  </si>
  <si>
    <t>52420613</t>
  </si>
  <si>
    <t>49631512</t>
  </si>
  <si>
    <t>68328514</t>
  </si>
  <si>
    <t>10478611</t>
  </si>
  <si>
    <t>52412813</t>
  </si>
  <si>
    <t>49631112</t>
  </si>
  <si>
    <t>68328214</t>
  </si>
  <si>
    <t>CITY OF SAN LEANDRO FIRE STATION #12</t>
  </si>
  <si>
    <t>10478911</t>
  </si>
  <si>
    <t>52412513</t>
  </si>
  <si>
    <t>49631012</t>
  </si>
  <si>
    <t>68328114</t>
  </si>
  <si>
    <t>CITY OF SAN LEANDRO FIRE STATION #9</t>
  </si>
  <si>
    <t>10497711</t>
  </si>
  <si>
    <t>52503413</t>
  </si>
  <si>
    <t>101055912</t>
  </si>
  <si>
    <t>68325714</t>
  </si>
  <si>
    <t>52503113</t>
  </si>
  <si>
    <t>49627912</t>
  </si>
  <si>
    <t>68325614</t>
  </si>
  <si>
    <t>10498511</t>
  </si>
  <si>
    <t>52502513</t>
  </si>
  <si>
    <t>49627412</t>
  </si>
  <si>
    <t>68325114</t>
  </si>
  <si>
    <t>S F BAY AREA RAPID TRANSIT DISTRICT</t>
  </si>
  <si>
    <t>9399211</t>
  </si>
  <si>
    <t>55526213</t>
  </si>
  <si>
    <t>50693712</t>
  </si>
  <si>
    <t>68315214</t>
  </si>
  <si>
    <t>SWG Nevada Holdings LLC</t>
  </si>
  <si>
    <t>10036011</t>
  </si>
  <si>
    <t>54173713</t>
  </si>
  <si>
    <t>101164712</t>
  </si>
  <si>
    <t>68310314</t>
  </si>
  <si>
    <t>HOTEL NIKKO</t>
  </si>
  <si>
    <t>35538213</t>
  </si>
  <si>
    <t>33810112</t>
  </si>
  <si>
    <t>13267014</t>
  </si>
  <si>
    <t>6486311</t>
  </si>
  <si>
    <t>18704413</t>
  </si>
  <si>
    <t>100205312</t>
  </si>
  <si>
    <t>64861814</t>
  </si>
  <si>
    <t>NRG DELTA, LLC</t>
  </si>
  <si>
    <t>20307213</t>
  </si>
  <si>
    <t>118657312</t>
  </si>
  <si>
    <t>55254714</t>
  </si>
  <si>
    <t>18705113</t>
  </si>
  <si>
    <t>100205512</t>
  </si>
  <si>
    <t>64861114</t>
  </si>
  <si>
    <t>51153413</t>
  </si>
  <si>
    <t>75243312</t>
  </si>
  <si>
    <t>60621914</t>
  </si>
  <si>
    <t>06033</t>
  </si>
  <si>
    <t>49711</t>
  </si>
  <si>
    <t>52034613</t>
  </si>
  <si>
    <t>117171412</t>
  </si>
  <si>
    <t>58760514</t>
  </si>
  <si>
    <t>PACIFIC BELL</t>
  </si>
  <si>
    <t>49611</t>
  </si>
  <si>
    <t>52034713</t>
  </si>
  <si>
    <t>117171312</t>
  </si>
  <si>
    <t>58760614</t>
  </si>
  <si>
    <t>49511</t>
  </si>
  <si>
    <t>52034813</t>
  </si>
  <si>
    <t>117171212</t>
  </si>
  <si>
    <t>58760714</t>
  </si>
  <si>
    <t>49411</t>
  </si>
  <si>
    <t>52034913</t>
  </si>
  <si>
    <t>117171112</t>
  </si>
  <si>
    <t>58760814</t>
  </si>
  <si>
    <t>49311</t>
  </si>
  <si>
    <t>52035013</t>
  </si>
  <si>
    <t>117171012</t>
  </si>
  <si>
    <t>58760914</t>
  </si>
  <si>
    <t>49211</t>
  </si>
  <si>
    <t>52035113</t>
  </si>
  <si>
    <t>117170912</t>
  </si>
  <si>
    <t>58761014</t>
  </si>
  <si>
    <t>49111</t>
  </si>
  <si>
    <t>52035213</t>
  </si>
  <si>
    <t>117170812</t>
  </si>
  <si>
    <t>58761114</t>
  </si>
  <si>
    <t>52035313</t>
  </si>
  <si>
    <t>117170712</t>
  </si>
  <si>
    <t>58761214</t>
  </si>
  <si>
    <t>PACIFIC BELL UPPER LAKE</t>
  </si>
  <si>
    <t>32379413</t>
  </si>
  <si>
    <t>30964812</t>
  </si>
  <si>
    <t>625314</t>
  </si>
  <si>
    <t>6311211</t>
  </si>
  <si>
    <t>58458513</t>
  </si>
  <si>
    <t>15383912</t>
  </si>
  <si>
    <t>76734714</t>
  </si>
  <si>
    <t>Dominion - Darbytown CT Station</t>
  </si>
  <si>
    <t>1494113</t>
  </si>
  <si>
    <t>20812914</t>
  </si>
  <si>
    <t>12752113</t>
  </si>
  <si>
    <t>21282914</t>
  </si>
  <si>
    <t>7154411</t>
  </si>
  <si>
    <t>14080213</t>
  </si>
  <si>
    <t>13888712</t>
  </si>
  <si>
    <t>25080814</t>
  </si>
  <si>
    <t>South Mississippi Electric Power Association, R D Morrow Plant</t>
  </si>
  <si>
    <t>28073</t>
  </si>
  <si>
    <t>14153813</t>
  </si>
  <si>
    <t>13949912</t>
  </si>
  <si>
    <t>27414814</t>
  </si>
  <si>
    <t>14479813</t>
  </si>
  <si>
    <t>14201512</t>
  </si>
  <si>
    <t>24734114</t>
  </si>
  <si>
    <t>11102213</t>
  </si>
  <si>
    <t>11063212</t>
  </si>
  <si>
    <t>27802614</t>
  </si>
  <si>
    <t>14479613</t>
  </si>
  <si>
    <t>14201412</t>
  </si>
  <si>
    <t>24734314</t>
  </si>
  <si>
    <t>14080613</t>
  </si>
  <si>
    <t>13888612</t>
  </si>
  <si>
    <t>25080414</t>
  </si>
  <si>
    <t>14190313</t>
  </si>
  <si>
    <t>60011312</t>
  </si>
  <si>
    <t>27477414</t>
  </si>
  <si>
    <t>8233711</t>
  </si>
  <si>
    <t>5616613</t>
  </si>
  <si>
    <t>5468712</t>
  </si>
  <si>
    <t>25038914</t>
  </si>
  <si>
    <t>Entergy Mississippi Inc, Baxter Wilson Plant</t>
  </si>
  <si>
    <t>28149</t>
  </si>
  <si>
    <t>14086813</t>
  </si>
  <si>
    <t>58339712</t>
  </si>
  <si>
    <t>25181914</t>
  </si>
  <si>
    <t>11461013</t>
  </si>
  <si>
    <t>11360412</t>
  </si>
  <si>
    <t>27071314</t>
  </si>
  <si>
    <t>15136813</t>
  </si>
  <si>
    <t>14793912</t>
  </si>
  <si>
    <t>29153914</t>
  </si>
  <si>
    <t>11464313</t>
  </si>
  <si>
    <t>11363912</t>
  </si>
  <si>
    <t>26379614</t>
  </si>
  <si>
    <t>27604113</t>
  </si>
  <si>
    <t>26492312</t>
  </si>
  <si>
    <t>37543314</t>
  </si>
  <si>
    <t>10704311</t>
  </si>
  <si>
    <t>58713813</t>
  </si>
  <si>
    <t>109281712</t>
  </si>
  <si>
    <t>77157814</t>
  </si>
  <si>
    <t>Mesquite Generating Station</t>
  </si>
  <si>
    <t>10704011</t>
  </si>
  <si>
    <t>58571913</t>
  </si>
  <si>
    <t>54282712</t>
  </si>
  <si>
    <t>77231914</t>
  </si>
  <si>
    <t>New Harquahala Generating Co</t>
  </si>
  <si>
    <t>58571813</t>
  </si>
  <si>
    <t>54286512</t>
  </si>
  <si>
    <t>77230814</t>
  </si>
  <si>
    <t>54173613</t>
  </si>
  <si>
    <t>101164812</t>
  </si>
  <si>
    <t>68307314</t>
  </si>
  <si>
    <t>9945211</t>
  </si>
  <si>
    <t>54406513</t>
  </si>
  <si>
    <t>75518412</t>
  </si>
  <si>
    <t>68302414</t>
  </si>
  <si>
    <t>CITY OF GILROY WATER DEPT PUMP STATION #6</t>
  </si>
  <si>
    <t>9948111</t>
  </si>
  <si>
    <t>54374013</t>
  </si>
  <si>
    <t>75205112</t>
  </si>
  <si>
    <t>68298114</t>
  </si>
  <si>
    <t>EASTRIDGE MALL - SAN JOSE</t>
  </si>
  <si>
    <t>9860311</t>
  </si>
  <si>
    <t>54182613</t>
  </si>
  <si>
    <t>98420312</t>
  </si>
  <si>
    <t>68293114</t>
  </si>
  <si>
    <t>SUISUN - SOLANO WATER AUTHORITY SPORTS COMPLEX</t>
  </si>
  <si>
    <t>9847211</t>
  </si>
  <si>
    <t>54182013</t>
  </si>
  <si>
    <t>98419012</t>
  </si>
  <si>
    <t>68293014</t>
  </si>
  <si>
    <t>SUTTER MEDICAL FOUNDATION</t>
  </si>
  <si>
    <t>4036111</t>
  </si>
  <si>
    <t>34169113</t>
  </si>
  <si>
    <t>32632012</t>
  </si>
  <si>
    <t>3133214</t>
  </si>
  <si>
    <t>MONTICELLO STEAM ELECTRIC STATION</t>
  </si>
  <si>
    <t>48449</t>
  </si>
  <si>
    <t>15065613</t>
  </si>
  <si>
    <t>97669812</t>
  </si>
  <si>
    <t>52467114</t>
  </si>
  <si>
    <t>57084914</t>
  </si>
  <si>
    <t>3943511</t>
  </si>
  <si>
    <t>35586713</t>
  </si>
  <si>
    <t>97644212</t>
  </si>
  <si>
    <t>49253214</t>
  </si>
  <si>
    <t>ORMOND BEACH GENERATING STATION</t>
  </si>
  <si>
    <t>4181011</t>
  </si>
  <si>
    <t>33878513</t>
  </si>
  <si>
    <t>32332012</t>
  </si>
  <si>
    <t>949514</t>
  </si>
  <si>
    <t>Dominion Virginia Power- Chesterfield</t>
  </si>
  <si>
    <t>7992311</t>
  </si>
  <si>
    <t>4113813</t>
  </si>
  <si>
    <t>58836112</t>
  </si>
  <si>
    <t>20757614</t>
  </si>
  <si>
    <t>GOWANUS GENERATING STATION</t>
  </si>
  <si>
    <t>7863911</t>
  </si>
  <si>
    <t>3600913</t>
  </si>
  <si>
    <t>3466412</t>
  </si>
  <si>
    <t>20641214</t>
  </si>
  <si>
    <t>RENSSELAER COGEN FACILITY</t>
  </si>
  <si>
    <t>7460911</t>
  </si>
  <si>
    <t>11694013</t>
  </si>
  <si>
    <t>11600912</t>
  </si>
  <si>
    <t>21422714</t>
  </si>
  <si>
    <t>Callaway Municipal Power Plant</t>
  </si>
  <si>
    <t>11693913</t>
  </si>
  <si>
    <t>21422814</t>
  </si>
  <si>
    <t>11693813</t>
  </si>
  <si>
    <t>21422914</t>
  </si>
  <si>
    <t>14087513</t>
  </si>
  <si>
    <t>13892112</t>
  </si>
  <si>
    <t>25181214</t>
  </si>
  <si>
    <t>6998911</t>
  </si>
  <si>
    <t>14700313</t>
  </si>
  <si>
    <t>14395012</t>
  </si>
  <si>
    <t>25137414</t>
  </si>
  <si>
    <t>AMEREN MISSOURI AUDRAIN POWER STATION</t>
  </si>
  <si>
    <t>29007</t>
  </si>
  <si>
    <t>14087913</t>
  </si>
  <si>
    <t>13891812</t>
  </si>
  <si>
    <t>25180814</t>
  </si>
  <si>
    <t>7053111</t>
  </si>
  <si>
    <t>14189813</t>
  </si>
  <si>
    <t>58315412</t>
  </si>
  <si>
    <t>27476614</t>
  </si>
  <si>
    <t>NRG Wholesale Generation LP</t>
  </si>
  <si>
    <t>14088213</t>
  </si>
  <si>
    <t>13892212</t>
  </si>
  <si>
    <t>25180514</t>
  </si>
  <si>
    <t>6275411</t>
  </si>
  <si>
    <t>15815513</t>
  </si>
  <si>
    <t>15441412</t>
  </si>
  <si>
    <t>29095714</t>
  </si>
  <si>
    <t>Xcel Energy - Black Dog Generating Plant</t>
  </si>
  <si>
    <t>15814413</t>
  </si>
  <si>
    <t>15440312</t>
  </si>
  <si>
    <t>29097114</t>
  </si>
  <si>
    <t>17730013</t>
  </si>
  <si>
    <t>17248712</t>
  </si>
  <si>
    <t>29357414</t>
  </si>
  <si>
    <t>13603013</t>
  </si>
  <si>
    <t>13406812</t>
  </si>
  <si>
    <t>27899714</t>
  </si>
  <si>
    <t>27604213</t>
  </si>
  <si>
    <t>26492512</t>
  </si>
  <si>
    <t>37543214</t>
  </si>
  <si>
    <t>27604313</t>
  </si>
  <si>
    <t>26492412</t>
  </si>
  <si>
    <t>37543114</t>
  </si>
  <si>
    <t>27604413</t>
  </si>
  <si>
    <t>26492712</t>
  </si>
  <si>
    <t>37543014</t>
  </si>
  <si>
    <t>37527313</t>
  </si>
  <si>
    <t>35801712</t>
  </si>
  <si>
    <t>39303114</t>
  </si>
  <si>
    <t>4529311</t>
  </si>
  <si>
    <t>27613513</t>
  </si>
  <si>
    <t>112313812</t>
  </si>
  <si>
    <t>37920014</t>
  </si>
  <si>
    <t>Lincoln Mun. Power Plant</t>
  </si>
  <si>
    <t>20105</t>
  </si>
  <si>
    <t>4591611</t>
  </si>
  <si>
    <t>28409913</t>
  </si>
  <si>
    <t>27240912</t>
  </si>
  <si>
    <t>43264314</t>
  </si>
  <si>
    <t>17197</t>
  </si>
  <si>
    <t>4204911</t>
  </si>
  <si>
    <t>35745913</t>
  </si>
  <si>
    <t>34034212</t>
  </si>
  <si>
    <t>5684714</t>
  </si>
  <si>
    <t>MORGAN CREEK STEAM ELECTRIC STATION</t>
  </si>
  <si>
    <t>48335</t>
  </si>
  <si>
    <t>5745311</t>
  </si>
  <si>
    <t>21837213</t>
  </si>
  <si>
    <t>20929312</t>
  </si>
  <si>
    <t>2969814</t>
  </si>
  <si>
    <t>HARRINGTON STATION POWER PLANT</t>
  </si>
  <si>
    <t>48375</t>
  </si>
  <si>
    <t>3052111</t>
  </si>
  <si>
    <t>37997613</t>
  </si>
  <si>
    <t>36257612</t>
  </si>
  <si>
    <t>7656614</t>
  </si>
  <si>
    <t>BIG BROWN STEAM ELECTRIC STATION</t>
  </si>
  <si>
    <t>48161</t>
  </si>
  <si>
    <t>35566113</t>
  </si>
  <si>
    <t>33858312</t>
  </si>
  <si>
    <t>58343114</t>
  </si>
  <si>
    <t>23052013</t>
  </si>
  <si>
    <t>97659412</t>
  </si>
  <si>
    <t>50040514</t>
  </si>
  <si>
    <t>51153213</t>
  </si>
  <si>
    <t>75243412</t>
  </si>
  <si>
    <t>60622214</t>
  </si>
  <si>
    <t>33878113</t>
  </si>
  <si>
    <t>32332312</t>
  </si>
  <si>
    <t>950114</t>
  </si>
  <si>
    <t>38254413</t>
  </si>
  <si>
    <t>96788412</t>
  </si>
  <si>
    <t>15250614</t>
  </si>
  <si>
    <t>38386813</t>
  </si>
  <si>
    <t>36658712</t>
  </si>
  <si>
    <t>17042714</t>
  </si>
  <si>
    <t>38387213</t>
  </si>
  <si>
    <t>36658112</t>
  </si>
  <si>
    <t>17042214</t>
  </si>
  <si>
    <t>454713</t>
  </si>
  <si>
    <t>69375912</t>
  </si>
  <si>
    <t>18415414</t>
  </si>
  <si>
    <t>6713311</t>
  </si>
  <si>
    <t>12868813</t>
  </si>
  <si>
    <t>12760512</t>
  </si>
  <si>
    <t>21474214</t>
  </si>
  <si>
    <t>Campbell Municipal Power Plant</t>
  </si>
  <si>
    <t>11899313</t>
  </si>
  <si>
    <t>21586514</t>
  </si>
  <si>
    <t>11899213</t>
  </si>
  <si>
    <t>21586614</t>
  </si>
  <si>
    <t>7496411</t>
  </si>
  <si>
    <t>11215913</t>
  </si>
  <si>
    <t>11167412</t>
  </si>
  <si>
    <t>25943914</t>
  </si>
  <si>
    <t>CITY UTILITIES OF SPRINGFIELD MISSOURI JOHN TWITTY ENERGY CENTER</t>
  </si>
  <si>
    <t>29077</t>
  </si>
  <si>
    <t>11216413</t>
  </si>
  <si>
    <t>11169412</t>
  </si>
  <si>
    <t>25943314</t>
  </si>
  <si>
    <t>14792013</t>
  </si>
  <si>
    <t>14475812</t>
  </si>
  <si>
    <t>26645514</t>
  </si>
  <si>
    <t>6393811</t>
  </si>
  <si>
    <t>15646313</t>
  </si>
  <si>
    <t>15300812</t>
  </si>
  <si>
    <t>26487714</t>
  </si>
  <si>
    <t>Xcel Energy - Riverside Generating Plant</t>
  </si>
  <si>
    <t>15644213</t>
  </si>
  <si>
    <t>15300712</t>
  </si>
  <si>
    <t>26490614</t>
  </si>
  <si>
    <t>15177513</t>
  </si>
  <si>
    <t>14824812</t>
  </si>
  <si>
    <t>27486914</t>
  </si>
  <si>
    <t>2993611</t>
  </si>
  <si>
    <t>38058813</t>
  </si>
  <si>
    <t>36318412</t>
  </si>
  <si>
    <t>38243114</t>
  </si>
  <si>
    <t>IPL - GRINNELL COMBUSTION TURBINES STATION</t>
  </si>
  <si>
    <t>19157</t>
  </si>
  <si>
    <t>2992611</t>
  </si>
  <si>
    <t>38071013</t>
  </si>
  <si>
    <t>36329412</t>
  </si>
  <si>
    <t>38488814</t>
  </si>
  <si>
    <t>WALTER SCOTT JR ENERGY CTR</t>
  </si>
  <si>
    <t>19155</t>
  </si>
  <si>
    <t>38069913</t>
  </si>
  <si>
    <t>112387212</t>
  </si>
  <si>
    <t>42467314</t>
  </si>
  <si>
    <t>4768411</t>
  </si>
  <si>
    <t>29817113</t>
  </si>
  <si>
    <t>112315812</t>
  </si>
  <si>
    <t>37940214</t>
  </si>
  <si>
    <t>Lakin Mun. Power Plant</t>
  </si>
  <si>
    <t>20093</t>
  </si>
  <si>
    <t>3181311</t>
  </si>
  <si>
    <t>38693813</t>
  </si>
  <si>
    <t>112334012</t>
  </si>
  <si>
    <t>38207714</t>
  </si>
  <si>
    <t>Horton Mun. Power Plant</t>
  </si>
  <si>
    <t>20013</t>
  </si>
  <si>
    <t>3788011</t>
  </si>
  <si>
    <t>37522413</t>
  </si>
  <si>
    <t>35796712</t>
  </si>
  <si>
    <t>38505714</t>
  </si>
  <si>
    <t>Hoisington Mun. Power Plant</t>
  </si>
  <si>
    <t>20009</t>
  </si>
  <si>
    <t>38505614</t>
  </si>
  <si>
    <t>3787811</t>
  </si>
  <si>
    <t>37522613</t>
  </si>
  <si>
    <t>112333412</t>
  </si>
  <si>
    <t>38506014</t>
  </si>
  <si>
    <t>Ellinwood Mun. Power Plant</t>
  </si>
  <si>
    <t>35796912</t>
  </si>
  <si>
    <t>38505914</t>
  </si>
  <si>
    <t>3018311</t>
  </si>
  <si>
    <t>38503313</t>
  </si>
  <si>
    <t>112321612</t>
  </si>
  <si>
    <t>37653914</t>
  </si>
  <si>
    <t>Holton Mun. Power Plant</t>
  </si>
  <si>
    <t>20085</t>
  </si>
  <si>
    <t>3349311</t>
  </si>
  <si>
    <t>38904613</t>
  </si>
  <si>
    <t>37162912</t>
  </si>
  <si>
    <t>45387414</t>
  </si>
  <si>
    <t>Exelon-Dresden Station</t>
  </si>
  <si>
    <t>5535711</t>
  </si>
  <si>
    <t>26974213</t>
  </si>
  <si>
    <t>25876112</t>
  </si>
  <si>
    <t>42783414</t>
  </si>
  <si>
    <t>Midwest Electric Power Inc</t>
  </si>
  <si>
    <t>17127</t>
  </si>
  <si>
    <t>41103513</t>
  </si>
  <si>
    <t>39203412</t>
  </si>
  <si>
    <t>44692714</t>
  </si>
  <si>
    <t>2246713</t>
  </si>
  <si>
    <t>2165012</t>
  </si>
  <si>
    <t>43090214</t>
  </si>
  <si>
    <t>58636413</t>
  </si>
  <si>
    <t>54368012</t>
  </si>
  <si>
    <t>76999814</t>
  </si>
  <si>
    <t>58636513</t>
  </si>
  <si>
    <t>76999714</t>
  </si>
  <si>
    <t>10716911</t>
  </si>
  <si>
    <t>58620013</t>
  </si>
  <si>
    <t>54489312</t>
  </si>
  <si>
    <t>76999514</t>
  </si>
  <si>
    <t>Energy Systems Group LLC</t>
  </si>
  <si>
    <t>17097</t>
  </si>
  <si>
    <t>58650913</t>
  </si>
  <si>
    <t>54320912</t>
  </si>
  <si>
    <t>76977214</t>
  </si>
  <si>
    <t>10698011</t>
  </si>
  <si>
    <t>58588513</t>
  </si>
  <si>
    <t>54318112</t>
  </si>
  <si>
    <t>76977114</t>
  </si>
  <si>
    <t>Nyman Power Plant</t>
  </si>
  <si>
    <t>58588413</t>
  </si>
  <si>
    <t>54316212</t>
  </si>
  <si>
    <t>76977014</t>
  </si>
  <si>
    <t>16288113</t>
  </si>
  <si>
    <t>15881112</t>
  </si>
  <si>
    <t>5329514</t>
  </si>
  <si>
    <t>16595513</t>
  </si>
  <si>
    <t>16141212</t>
  </si>
  <si>
    <t>5313514</t>
  </si>
  <si>
    <t>16287913</t>
  </si>
  <si>
    <t>15880612</t>
  </si>
  <si>
    <t>5329714</t>
  </si>
  <si>
    <t>4836411</t>
  </si>
  <si>
    <t>31706713</t>
  </si>
  <si>
    <t>30324212</t>
  </si>
  <si>
    <t>10332314</t>
  </si>
  <si>
    <t>LAKE RAY HUBBARD</t>
  </si>
  <si>
    <t>48113</t>
  </si>
  <si>
    <t>30323612</t>
  </si>
  <si>
    <t>10332214</t>
  </si>
  <si>
    <t>51179813</t>
  </si>
  <si>
    <t>98657912</t>
  </si>
  <si>
    <t>59134714</t>
  </si>
  <si>
    <t>2184911</t>
  </si>
  <si>
    <t>42148213</t>
  </si>
  <si>
    <t>117132012</t>
  </si>
  <si>
    <t>49877214</t>
  </si>
  <si>
    <t>CITIZENS TELECOMMUNICATIONS COMPANY OF CALIFORNIA</t>
  </si>
  <si>
    <t>4760211</t>
  </si>
  <si>
    <t>32054013</t>
  </si>
  <si>
    <t>30668612</t>
  </si>
  <si>
    <t>15140314</t>
  </si>
  <si>
    <t>SCRUBGRASS GENERATING CO LP/KENNERDELL PLT</t>
  </si>
  <si>
    <t>42121</t>
  </si>
  <si>
    <t>37458913</t>
  </si>
  <si>
    <t>14599114</t>
  </si>
  <si>
    <t>4105211</t>
  </si>
  <si>
    <t>34990113</t>
  </si>
  <si>
    <t>33285012</t>
  </si>
  <si>
    <t>14773814</t>
  </si>
  <si>
    <t>NORTHEASTERN POWER CO/MCADOO COGEN</t>
  </si>
  <si>
    <t>3872411</t>
  </si>
  <si>
    <t>ONTELAUNEE POWER OPR CO LLC/ONTELAUNEE PLT</t>
  </si>
  <si>
    <t>12532813</t>
  </si>
  <si>
    <t>21595814</t>
  </si>
  <si>
    <t>12532413</t>
  </si>
  <si>
    <t>21596214</t>
  </si>
  <si>
    <t>12532313</t>
  </si>
  <si>
    <t>21596314</t>
  </si>
  <si>
    <t>12532013</t>
  </si>
  <si>
    <t>21596614</t>
  </si>
  <si>
    <t>12531413</t>
  </si>
  <si>
    <t>21597214</t>
  </si>
  <si>
    <t>12531213</t>
  </si>
  <si>
    <t>21597514</t>
  </si>
  <si>
    <t>11460813</t>
  </si>
  <si>
    <t>11361212</t>
  </si>
  <si>
    <t>27071514</t>
  </si>
  <si>
    <t>2599311</t>
  </si>
  <si>
    <t>40760513</t>
  </si>
  <si>
    <t>38881812</t>
  </si>
  <si>
    <t>44614814</t>
  </si>
  <si>
    <t>DTE Tuscola LLC</t>
  </si>
  <si>
    <t>17041</t>
  </si>
  <si>
    <t>41103713</t>
  </si>
  <si>
    <t>39203112</t>
  </si>
  <si>
    <t>44692514</t>
  </si>
  <si>
    <t>55062812</t>
  </si>
  <si>
    <t>28410013</t>
  </si>
  <si>
    <t>27240612</t>
  </si>
  <si>
    <t>43264214</t>
  </si>
  <si>
    <t>3977311</t>
  </si>
  <si>
    <t>32603513</t>
  </si>
  <si>
    <t>31167612</t>
  </si>
  <si>
    <t>43903014</t>
  </si>
  <si>
    <t>City Of Rock Falls</t>
  </si>
  <si>
    <t>17195</t>
  </si>
  <si>
    <t>29822413</t>
  </si>
  <si>
    <t>55609312</t>
  </si>
  <si>
    <t>43228914</t>
  </si>
  <si>
    <t>17183</t>
  </si>
  <si>
    <t>46233013</t>
  </si>
  <si>
    <t>43900312</t>
  </si>
  <si>
    <t>48462214</t>
  </si>
  <si>
    <t>46232813</t>
  </si>
  <si>
    <t>43900212</t>
  </si>
  <si>
    <t>48462414</t>
  </si>
  <si>
    <t>9638611</t>
  </si>
  <si>
    <t>53844213</t>
  </si>
  <si>
    <t>112264312</t>
  </si>
  <si>
    <t>71120414</t>
  </si>
  <si>
    <t>Baldwin City Mun. Power Plant #2</t>
  </si>
  <si>
    <t>34167413</t>
  </si>
  <si>
    <t>32630512</t>
  </si>
  <si>
    <t>3138614</t>
  </si>
  <si>
    <t>4946011</t>
  </si>
  <si>
    <t>30119013</t>
  </si>
  <si>
    <t>28896212</t>
  </si>
  <si>
    <t>5823114</t>
  </si>
  <si>
    <t>PLANT X POWER PLANT</t>
  </si>
  <si>
    <t>48279</t>
  </si>
  <si>
    <t>4930011</t>
  </si>
  <si>
    <t>30286213</t>
  </si>
  <si>
    <t>29063912</t>
  </si>
  <si>
    <t>4993014</t>
  </si>
  <si>
    <t>TOLK STATION</t>
  </si>
  <si>
    <t>16288013</t>
  </si>
  <si>
    <t>15880912</t>
  </si>
  <si>
    <t>5329614</t>
  </si>
  <si>
    <t>34400513</t>
  </si>
  <si>
    <t>32834412</t>
  </si>
  <si>
    <t>8366514</t>
  </si>
  <si>
    <t>28728813</t>
  </si>
  <si>
    <t>27543112</t>
  </si>
  <si>
    <t>3619214</t>
  </si>
  <si>
    <t>46267813</t>
  </si>
  <si>
    <t>43942412</t>
  </si>
  <si>
    <t>59458614</t>
  </si>
  <si>
    <t>1984411</t>
  </si>
  <si>
    <t>SAN JOSE STATE UNIVERSITY (COGEN PLANT)</t>
  </si>
  <si>
    <t>17176013</t>
  </si>
  <si>
    <t>16703112</t>
  </si>
  <si>
    <t>67214</t>
  </si>
  <si>
    <t>15199513</t>
  </si>
  <si>
    <t>14853912</t>
  </si>
  <si>
    <t>11739514</t>
  </si>
  <si>
    <t>38387113</t>
  </si>
  <si>
    <t>36658812</t>
  </si>
  <si>
    <t>17042314</t>
  </si>
  <si>
    <t>47401213</t>
  </si>
  <si>
    <t>44953012</t>
  </si>
  <si>
    <t>17061014</t>
  </si>
  <si>
    <t>10019513</t>
  </si>
  <si>
    <t>9864012</t>
  </si>
  <si>
    <t>15979314</t>
  </si>
  <si>
    <t>1024211</t>
  </si>
  <si>
    <t>47334413</t>
  </si>
  <si>
    <t>44879512</t>
  </si>
  <si>
    <t>15625914</t>
  </si>
  <si>
    <t>TENASKA KIAMICHI GNRTG STA</t>
  </si>
  <si>
    <t>40121</t>
  </si>
  <si>
    <t>6032111</t>
  </si>
  <si>
    <t>24464613</t>
  </si>
  <si>
    <t>23488312</t>
  </si>
  <si>
    <t>25827614</t>
  </si>
  <si>
    <t>AMEREN MISSOURI LABADIE PLANT</t>
  </si>
  <si>
    <t>29071</t>
  </si>
  <si>
    <t>23488412</t>
  </si>
  <si>
    <t>7867011</t>
  </si>
  <si>
    <t>3385213</t>
  </si>
  <si>
    <t>3272212</t>
  </si>
  <si>
    <t>22251714</t>
  </si>
  <si>
    <t>PSNH - LOST NATION STATION</t>
  </si>
  <si>
    <t>33007</t>
  </si>
  <si>
    <t>11463313</t>
  </si>
  <si>
    <t>11364012</t>
  </si>
  <si>
    <t>27072714</t>
  </si>
  <si>
    <t>15178313</t>
  </si>
  <si>
    <t>14826712</t>
  </si>
  <si>
    <t>27486114</t>
  </si>
  <si>
    <t>5615713</t>
  </si>
  <si>
    <t>5469212</t>
  </si>
  <si>
    <t>25039814</t>
  </si>
  <si>
    <t>14087713</t>
  </si>
  <si>
    <t>13891412</t>
  </si>
  <si>
    <t>25181014</t>
  </si>
  <si>
    <t>7037011</t>
  </si>
  <si>
    <t>14201213</t>
  </si>
  <si>
    <t>13982912</t>
  </si>
  <si>
    <t>24863414</t>
  </si>
  <si>
    <t>TVA Magnolia Combined Cycle</t>
  </si>
  <si>
    <t>28009</t>
  </si>
  <si>
    <t>14086313</t>
  </si>
  <si>
    <t>13892012</t>
  </si>
  <si>
    <t>25182414</t>
  </si>
  <si>
    <t>14201113</t>
  </si>
  <si>
    <t>24863514</t>
  </si>
  <si>
    <t>14202713</t>
  </si>
  <si>
    <t>13984012</t>
  </si>
  <si>
    <t>24864214</t>
  </si>
  <si>
    <t>11460713</t>
  </si>
  <si>
    <t>11360912</t>
  </si>
  <si>
    <t>27071614</t>
  </si>
  <si>
    <t>6949611</t>
  </si>
  <si>
    <t>14296213</t>
  </si>
  <si>
    <t>14062212</t>
  </si>
  <si>
    <t>27500314</t>
  </si>
  <si>
    <t>Xcel Energy - Blue Lake</t>
  </si>
  <si>
    <t>14792213</t>
  </si>
  <si>
    <t>14476012</t>
  </si>
  <si>
    <t>26645314</t>
  </si>
  <si>
    <t>11463613</t>
  </si>
  <si>
    <t>11363512</t>
  </si>
  <si>
    <t>27072414</t>
  </si>
  <si>
    <t>13603613</t>
  </si>
  <si>
    <t>13406612</t>
  </si>
  <si>
    <t>27898814</t>
  </si>
  <si>
    <t>29822713</t>
  </si>
  <si>
    <t>28580312</t>
  </si>
  <si>
    <t>43228414</t>
  </si>
  <si>
    <t>4533911</t>
  </si>
  <si>
    <t>28450713</t>
  </si>
  <si>
    <t>27275412</t>
  </si>
  <si>
    <t>42794014</t>
  </si>
  <si>
    <t>Pinckneyville Power Plant</t>
  </si>
  <si>
    <t>17145</t>
  </si>
  <si>
    <t>5389811</t>
  </si>
  <si>
    <t>27584113</t>
  </si>
  <si>
    <t>26473412</t>
  </si>
  <si>
    <t>43214114</t>
  </si>
  <si>
    <t>ZionSolutions LLC</t>
  </si>
  <si>
    <t>26973713</t>
  </si>
  <si>
    <t>25876512</t>
  </si>
  <si>
    <t>42783914</t>
  </si>
  <si>
    <t>46514013</t>
  </si>
  <si>
    <t>44191412</t>
  </si>
  <si>
    <t>47357214</t>
  </si>
  <si>
    <t>46513513</t>
  </si>
  <si>
    <t>44191612</t>
  </si>
  <si>
    <t>47358314</t>
  </si>
  <si>
    <t>2800411</t>
  </si>
  <si>
    <t>41318713</t>
  </si>
  <si>
    <t>39405212</t>
  </si>
  <si>
    <t>48600114</t>
  </si>
  <si>
    <t>VanSant Generating Station</t>
  </si>
  <si>
    <t>48259913</t>
  </si>
  <si>
    <t>45776712</t>
  </si>
  <si>
    <t>48210814</t>
  </si>
  <si>
    <t>1945711</t>
  </si>
  <si>
    <t>41586113</t>
  </si>
  <si>
    <t>39656512</t>
  </si>
  <si>
    <t>46047814</t>
  </si>
  <si>
    <t>Ameren Services</t>
  </si>
  <si>
    <t>947411</t>
  </si>
  <si>
    <t>47911513</t>
  </si>
  <si>
    <t>45449412</t>
  </si>
  <si>
    <t>46561714</t>
  </si>
  <si>
    <t>Kauai Island Utility Cooperative (KIUC) - Port Allen Generating Station</t>
  </si>
  <si>
    <t>15007</t>
  </si>
  <si>
    <t>47911413</t>
  </si>
  <si>
    <t>45450212</t>
  </si>
  <si>
    <t>46561814</t>
  </si>
  <si>
    <t>47911313</t>
  </si>
  <si>
    <t>45449612</t>
  </si>
  <si>
    <t>46561914</t>
  </si>
  <si>
    <t>47911213</t>
  </si>
  <si>
    <t>45449212</t>
  </si>
  <si>
    <t>46562014</t>
  </si>
  <si>
    <t>47911013</t>
  </si>
  <si>
    <t>45450312</t>
  </si>
  <si>
    <t>46562214</t>
  </si>
  <si>
    <t>47910913</t>
  </si>
  <si>
    <t>45449812</t>
  </si>
  <si>
    <t>46562314</t>
  </si>
  <si>
    <t>47910713</t>
  </si>
  <si>
    <t>45449512</t>
  </si>
  <si>
    <t>46562514</t>
  </si>
  <si>
    <t>47910613</t>
  </si>
  <si>
    <t>45449912</t>
  </si>
  <si>
    <t>46562614</t>
  </si>
  <si>
    <t>47910513</t>
  </si>
  <si>
    <t>45449312</t>
  </si>
  <si>
    <t>46562714</t>
  </si>
  <si>
    <t>47910413</t>
  </si>
  <si>
    <t>45450012</t>
  </si>
  <si>
    <t>45818214</t>
  </si>
  <si>
    <t>47910313</t>
  </si>
  <si>
    <t>45450412</t>
  </si>
  <si>
    <t>45818314</t>
  </si>
  <si>
    <t>47910113</t>
  </si>
  <si>
    <t>45449712</t>
  </si>
  <si>
    <t>45818614</t>
  </si>
  <si>
    <t>58653213</t>
  </si>
  <si>
    <t>75211312</t>
  </si>
  <si>
    <t>76829814</t>
  </si>
  <si>
    <t>4204811</t>
  </si>
  <si>
    <t>35746813</t>
  </si>
  <si>
    <t>34035112</t>
  </si>
  <si>
    <t>5714514</t>
  </si>
  <si>
    <t>SANDOW STEAM ELECTRIC STATION</t>
  </si>
  <si>
    <t>48331</t>
  </si>
  <si>
    <t>37998713</t>
  </si>
  <si>
    <t>36257312</t>
  </si>
  <si>
    <t>8498114</t>
  </si>
  <si>
    <t>4916711</t>
  </si>
  <si>
    <t>29004513</t>
  </si>
  <si>
    <t>27772712</t>
  </si>
  <si>
    <t>3798114</t>
  </si>
  <si>
    <t>HANDLEY STEAM ELECTRIC STATION</t>
  </si>
  <si>
    <t>48439</t>
  </si>
  <si>
    <t>27773312</t>
  </si>
  <si>
    <t>3798014</t>
  </si>
  <si>
    <t>16288413</t>
  </si>
  <si>
    <t>15881512</t>
  </si>
  <si>
    <t>5329214</t>
  </si>
  <si>
    <t>21412413</t>
  </si>
  <si>
    <t>20539112</t>
  </si>
  <si>
    <t>59933114</t>
  </si>
  <si>
    <t>20307713</t>
  </si>
  <si>
    <t>118657012</t>
  </si>
  <si>
    <t>55254214</t>
  </si>
  <si>
    <t>400</t>
  </si>
  <si>
    <t>51179713</t>
  </si>
  <si>
    <t>75223412</t>
  </si>
  <si>
    <t>59134814</t>
  </si>
  <si>
    <t>5883511</t>
  </si>
  <si>
    <t>23364413</t>
  </si>
  <si>
    <t>22396912</t>
  </si>
  <si>
    <t>1669714</t>
  </si>
  <si>
    <t>Hopewell Cogeneration Ltd Partnership</t>
  </si>
  <si>
    <t>7344011</t>
  </si>
  <si>
    <t>11036113</t>
  </si>
  <si>
    <t>10990012</t>
  </si>
  <si>
    <t>1985814</t>
  </si>
  <si>
    <t>Clark Public Utilities / River Road Generating Project</t>
  </si>
  <si>
    <t>53011</t>
  </si>
  <si>
    <t>11036013</t>
  </si>
  <si>
    <t>10990412</t>
  </si>
  <si>
    <t>1985914</t>
  </si>
  <si>
    <t>4565711</t>
  </si>
  <si>
    <t>27833113</t>
  </si>
  <si>
    <t>26722912</t>
  </si>
  <si>
    <t>988914</t>
  </si>
  <si>
    <t>Dominion - Altavista Power Station</t>
  </si>
  <si>
    <t>51031</t>
  </si>
  <si>
    <t>6742611</t>
  </si>
  <si>
    <t>13426213</t>
  </si>
  <si>
    <t>13242512</t>
  </si>
  <si>
    <t>748614</t>
  </si>
  <si>
    <t>INGENCO - Dinwiddie Power</t>
  </si>
  <si>
    <t>51053</t>
  </si>
  <si>
    <t>4724311</t>
  </si>
  <si>
    <t>27722413</t>
  </si>
  <si>
    <t>26607212</t>
  </si>
  <si>
    <t>13703514</t>
  </si>
  <si>
    <t>EXELON GENERATING STA/ CHESTER</t>
  </si>
  <si>
    <t>27722313</t>
  </si>
  <si>
    <t>26607312</t>
  </si>
  <si>
    <t>13703614</t>
  </si>
  <si>
    <t>27722213</t>
  </si>
  <si>
    <t>26607412</t>
  </si>
  <si>
    <t>13703714</t>
  </si>
  <si>
    <t>14087813</t>
  </si>
  <si>
    <t>13891612</t>
  </si>
  <si>
    <t>25180914</t>
  </si>
  <si>
    <t>14202513</t>
  </si>
  <si>
    <t>24864414</t>
  </si>
  <si>
    <t>14792113</t>
  </si>
  <si>
    <t>14475912</t>
  </si>
  <si>
    <t>26645414</t>
  </si>
  <si>
    <t>7429211</t>
  </si>
  <si>
    <t>9211013</t>
  </si>
  <si>
    <t>9098512</t>
  </si>
  <si>
    <t>45820814</t>
  </si>
  <si>
    <t>HELCO - Puna Power Plant</t>
  </si>
  <si>
    <t>7429111</t>
  </si>
  <si>
    <t>9211413</t>
  </si>
  <si>
    <t>9099012</t>
  </si>
  <si>
    <t>45822114</t>
  </si>
  <si>
    <t>HELCO - Kanoelehua Power Plant/ HILL</t>
  </si>
  <si>
    <t>754311</t>
  </si>
  <si>
    <t>46286013</t>
  </si>
  <si>
    <t>43961412</t>
  </si>
  <si>
    <t>47340314</t>
  </si>
  <si>
    <t>PSEG PWR CT LLC/BPT HARBOR STA</t>
  </si>
  <si>
    <t>46285913</t>
  </si>
  <si>
    <t>43961612</t>
  </si>
  <si>
    <t>47340414</t>
  </si>
  <si>
    <t>1258211</t>
  </si>
  <si>
    <t>43832113</t>
  </si>
  <si>
    <t>41662312</t>
  </si>
  <si>
    <t>50864714</t>
  </si>
  <si>
    <t>LAS ANIMAS MUNI P&amp;L</t>
  </si>
  <si>
    <t>08011</t>
  </si>
  <si>
    <t>546011</t>
  </si>
  <si>
    <t>48317213</t>
  </si>
  <si>
    <t>45805812</t>
  </si>
  <si>
    <t>62305014</t>
  </si>
  <si>
    <t>Arlington Valley LLC</t>
  </si>
  <si>
    <t>48317313</t>
  </si>
  <si>
    <t>62304914</t>
  </si>
  <si>
    <t>54174712</t>
  </si>
  <si>
    <t>58400513</t>
  </si>
  <si>
    <t>76656914</t>
  </si>
  <si>
    <t>54174812</t>
  </si>
  <si>
    <t>58400813</t>
  </si>
  <si>
    <t>76657214</t>
  </si>
  <si>
    <t>55342913</t>
  </si>
  <si>
    <t>124770412</t>
  </si>
  <si>
    <t>68675714</t>
  </si>
  <si>
    <t>9991311</t>
  </si>
  <si>
    <t>54562913</t>
  </si>
  <si>
    <t>121828112</t>
  </si>
  <si>
    <t>68666514</t>
  </si>
  <si>
    <t>LOS ESTEROS CRITICAL ENERGY FACILITY</t>
  </si>
  <si>
    <t>9872511</t>
  </si>
  <si>
    <t>53998613</t>
  </si>
  <si>
    <t>77030512</t>
  </si>
  <si>
    <t>68666014</t>
  </si>
  <si>
    <t>CREED ENERGY CENTER LLC</t>
  </si>
  <si>
    <t>9850311</t>
  </si>
  <si>
    <t>53998813</t>
  </si>
  <si>
    <t>77172012</t>
  </si>
  <si>
    <t>68665914</t>
  </si>
  <si>
    <t>GOOSE HAVEN ENERGY CENTER</t>
  </si>
  <si>
    <t>54517413</t>
  </si>
  <si>
    <t>75008212</t>
  </si>
  <si>
    <t>68665814</t>
  </si>
  <si>
    <t>10521911</t>
  </si>
  <si>
    <t>52483113</t>
  </si>
  <si>
    <t>74664012</t>
  </si>
  <si>
    <t>68663814</t>
  </si>
  <si>
    <t>U S POSTAL SERVICE</t>
  </si>
  <si>
    <t>34064913</t>
  </si>
  <si>
    <t>32523612</t>
  </si>
  <si>
    <t>8213714</t>
  </si>
  <si>
    <t>12334813</t>
  </si>
  <si>
    <t>12267512</t>
  </si>
  <si>
    <t>2785414</t>
  </si>
  <si>
    <t>35746313</t>
  </si>
  <si>
    <t>34034912</t>
  </si>
  <si>
    <t>5715214</t>
  </si>
  <si>
    <t>45775013</t>
  </si>
  <si>
    <t>98317212</t>
  </si>
  <si>
    <t>54490414</t>
  </si>
  <si>
    <t>28682713</t>
  </si>
  <si>
    <t>264514</t>
  </si>
  <si>
    <t>264314</t>
  </si>
  <si>
    <t>264114</t>
  </si>
  <si>
    <t>6631311</t>
  </si>
  <si>
    <t>17179513</t>
  </si>
  <si>
    <t>16707112</t>
  </si>
  <si>
    <t>325414</t>
  </si>
  <si>
    <t>Dominion - Bremo Power Station</t>
  </si>
  <si>
    <t>15200013</t>
  </si>
  <si>
    <t>14854112</t>
  </si>
  <si>
    <t>11738814</t>
  </si>
  <si>
    <t>15199813</t>
  </si>
  <si>
    <t>14853512</t>
  </si>
  <si>
    <t>11739214</t>
  </si>
  <si>
    <t>15199713</t>
  </si>
  <si>
    <t>14853412</t>
  </si>
  <si>
    <t>11739314</t>
  </si>
  <si>
    <t>15199613</t>
  </si>
  <si>
    <t>14854012</t>
  </si>
  <si>
    <t>11739414</t>
  </si>
  <si>
    <t>34989713</t>
  </si>
  <si>
    <t>33284612</t>
  </si>
  <si>
    <t>14774314</t>
  </si>
  <si>
    <t>6558911</t>
  </si>
  <si>
    <t>17966913</t>
  </si>
  <si>
    <t>17460712</t>
  </si>
  <si>
    <t>13499914</t>
  </si>
  <si>
    <t>NORTHAMPTON GEN CO/NORTHAMPTON</t>
  </si>
  <si>
    <t>7320211</t>
  </si>
  <si>
    <t>8336513</t>
  </si>
  <si>
    <t>8222512</t>
  </si>
  <si>
    <t>17357514</t>
  </si>
  <si>
    <t>PSO COMANCHE PWR STA</t>
  </si>
  <si>
    <t>40031</t>
  </si>
  <si>
    <t>12074613</t>
  </si>
  <si>
    <t>11985412</t>
  </si>
  <si>
    <t>22136114</t>
  </si>
  <si>
    <t>12074513</t>
  </si>
  <si>
    <t>11985312</t>
  </si>
  <si>
    <t>22136214</t>
  </si>
  <si>
    <t>8178911</t>
  </si>
  <si>
    <t>6758413</t>
  </si>
  <si>
    <t>6718812</t>
  </si>
  <si>
    <t>22137514</t>
  </si>
  <si>
    <t>PSNH d/b/a EVERSOURCE ENERGY - MERRIMACK STATION</t>
  </si>
  <si>
    <t>6964713</t>
  </si>
  <si>
    <t>29226714</t>
  </si>
  <si>
    <t>14792313</t>
  </si>
  <si>
    <t>14475612</t>
  </si>
  <si>
    <t>26645214</t>
  </si>
  <si>
    <t>15794313</t>
  </si>
  <si>
    <t>15419812</t>
  </si>
  <si>
    <t>29002514</t>
  </si>
  <si>
    <t>947711</t>
  </si>
  <si>
    <t>47908113</t>
  </si>
  <si>
    <t>45447212</t>
  </si>
  <si>
    <t>45823214</t>
  </si>
  <si>
    <t>Kalaeloa Cogeneration Plant</t>
  </si>
  <si>
    <t>15003</t>
  </si>
  <si>
    <t>47908013</t>
  </si>
  <si>
    <t>45447312</t>
  </si>
  <si>
    <t>45823314</t>
  </si>
  <si>
    <t>1781511</t>
  </si>
  <si>
    <t>41417913</t>
  </si>
  <si>
    <t>39504012</t>
  </si>
  <si>
    <t>44709214</t>
  </si>
  <si>
    <t>City of Altamont</t>
  </si>
  <si>
    <t>17049</t>
  </si>
  <si>
    <t>3717611</t>
  </si>
  <si>
    <t>36842613</t>
  </si>
  <si>
    <t>35105412</t>
  </si>
  <si>
    <t>47531214</t>
  </si>
  <si>
    <t>BLACK HILLS ELECTRIC- ROCKY FORD STATION</t>
  </si>
  <si>
    <t>08089</t>
  </si>
  <si>
    <t>46771813</t>
  </si>
  <si>
    <t>44381412</t>
  </si>
  <si>
    <t>59544514</t>
  </si>
  <si>
    <t>47333413</t>
  </si>
  <si>
    <t>44878412</t>
  </si>
  <si>
    <t>61973014</t>
  </si>
  <si>
    <t>47333213</t>
  </si>
  <si>
    <t>44878312</t>
  </si>
  <si>
    <t>61973214</t>
  </si>
  <si>
    <t>47333113</t>
  </si>
  <si>
    <t>44878212</t>
  </si>
  <si>
    <t>61973314</t>
  </si>
  <si>
    <t>10633611</t>
  </si>
  <si>
    <t>58466913</t>
  </si>
  <si>
    <t>54228012</t>
  </si>
  <si>
    <t>76741014</t>
  </si>
  <si>
    <t>Dominion-Hopewell Power Station</t>
  </si>
  <si>
    <t>58467113</t>
  </si>
  <si>
    <t>54228212</t>
  </si>
  <si>
    <t>76741214</t>
  </si>
  <si>
    <t>9555711</t>
  </si>
  <si>
    <t>57792913</t>
  </si>
  <si>
    <t>126186712</t>
  </si>
  <si>
    <t>CITY OF ST. LOUIS</t>
  </si>
  <si>
    <t>26057</t>
  </si>
  <si>
    <t>126186612</t>
  </si>
  <si>
    <t>126186912</t>
  </si>
  <si>
    <t>126186812</t>
  </si>
  <si>
    <t>126186512</t>
  </si>
  <si>
    <t>126186412</t>
  </si>
  <si>
    <t>75881814</t>
  </si>
  <si>
    <t>9510111</t>
  </si>
  <si>
    <t>57825413</t>
  </si>
  <si>
    <t>52558912</t>
  </si>
  <si>
    <t>75881114</t>
  </si>
  <si>
    <t>Eastern Generation, LLC</t>
  </si>
  <si>
    <t>26159</t>
  </si>
  <si>
    <t>57847913</t>
  </si>
  <si>
    <t>76241414</t>
  </si>
  <si>
    <t>9508511</t>
  </si>
  <si>
    <t>57852013</t>
  </si>
  <si>
    <t>52559212</t>
  </si>
  <si>
    <t>76239814</t>
  </si>
  <si>
    <t>CITY OF CHELSEA</t>
  </si>
  <si>
    <t>9063611</t>
  </si>
  <si>
    <t>58370513</t>
  </si>
  <si>
    <t>51194712</t>
  </si>
  <si>
    <t>68653714</t>
  </si>
  <si>
    <t>Old Dominion Electric Cooperative Louisa</t>
  </si>
  <si>
    <t>53876613</t>
  </si>
  <si>
    <t>68605614</t>
  </si>
  <si>
    <t>68605514</t>
  </si>
  <si>
    <t>55057013</t>
  </si>
  <si>
    <t>51522812</t>
  </si>
  <si>
    <t>68604914</t>
  </si>
  <si>
    <t>34064813</t>
  </si>
  <si>
    <t>32522712</t>
  </si>
  <si>
    <t>8213814</t>
  </si>
  <si>
    <t>3981511</t>
  </si>
  <si>
    <t>35536313</t>
  </si>
  <si>
    <t>33808812</t>
  </si>
  <si>
    <t>13265114</t>
  </si>
  <si>
    <t>SIM GIDEON POWER PLANT</t>
  </si>
  <si>
    <t>16288213</t>
  </si>
  <si>
    <t>15881212</t>
  </si>
  <si>
    <t>5329414</t>
  </si>
  <si>
    <t>22230413</t>
  </si>
  <si>
    <t>21345412</t>
  </si>
  <si>
    <t>3268514</t>
  </si>
  <si>
    <t>16288813</t>
  </si>
  <si>
    <t>15881412</t>
  </si>
  <si>
    <t>5328814</t>
  </si>
  <si>
    <t>4565211</t>
  </si>
  <si>
    <t>27836913</t>
  </si>
  <si>
    <t>26725112</t>
  </si>
  <si>
    <t>427214</t>
  </si>
  <si>
    <t>Dominion - Yorktown Power Station</t>
  </si>
  <si>
    <t>51199</t>
  </si>
  <si>
    <t>6160611</t>
  </si>
  <si>
    <t>15869413</t>
  </si>
  <si>
    <t>15487812</t>
  </si>
  <si>
    <t>887414</t>
  </si>
  <si>
    <t>Dominion/ODEC - Clover Power Station</t>
  </si>
  <si>
    <t>30069513</t>
  </si>
  <si>
    <t>28849012</t>
  </si>
  <si>
    <t>11984514</t>
  </si>
  <si>
    <t>8350311</t>
  </si>
  <si>
    <t>911013</t>
  </si>
  <si>
    <t>836512</t>
  </si>
  <si>
    <t>15661814</t>
  </si>
  <si>
    <t>SPRING CREEK PWR PLT</t>
  </si>
  <si>
    <t>40083</t>
  </si>
  <si>
    <t>47401713</t>
  </si>
  <si>
    <t>44952912</t>
  </si>
  <si>
    <t>17060514</t>
  </si>
  <si>
    <t>8350611</t>
  </si>
  <si>
    <t>909713</t>
  </si>
  <si>
    <t>835512</t>
  </si>
  <si>
    <t>16381314</t>
  </si>
  <si>
    <t>CHOUTEAU POWER PLANT</t>
  </si>
  <si>
    <t>40097</t>
  </si>
  <si>
    <t>8174211</t>
  </si>
  <si>
    <t>4462913</t>
  </si>
  <si>
    <t>60878212</t>
  </si>
  <si>
    <t>19405514</t>
  </si>
  <si>
    <t>Essential Power Operating Company LLC</t>
  </si>
  <si>
    <t>5104013</t>
  </si>
  <si>
    <t>20767914</t>
  </si>
  <si>
    <t>7288011</t>
  </si>
  <si>
    <t>8537113</t>
  </si>
  <si>
    <t>8423712</t>
  </si>
  <si>
    <t>21260914</t>
  </si>
  <si>
    <t>PSNH d/b/a EVERSOURCE ENERGY - NEWINGTON STATION</t>
  </si>
  <si>
    <t>2848113</t>
  </si>
  <si>
    <t>2738212</t>
  </si>
  <si>
    <t>29068814</t>
  </si>
  <si>
    <t>11461113</t>
  </si>
  <si>
    <t>11360812</t>
  </si>
  <si>
    <t>27071214</t>
  </si>
  <si>
    <t>11460913</t>
  </si>
  <si>
    <t>11361012</t>
  </si>
  <si>
    <t>27071414</t>
  </si>
  <si>
    <t>36928413</t>
  </si>
  <si>
    <t>35185212</t>
  </si>
  <si>
    <t>47669114</t>
  </si>
  <si>
    <t>46449813</t>
  </si>
  <si>
    <t>44128612</t>
  </si>
  <si>
    <t>48687014</t>
  </si>
  <si>
    <t>47486013</t>
  </si>
  <si>
    <t>57900612</t>
  </si>
  <si>
    <t>62158014</t>
  </si>
  <si>
    <t>1240711</t>
  </si>
  <si>
    <t>43835413</t>
  </si>
  <si>
    <t>41665612</t>
  </si>
  <si>
    <t>51138014</t>
  </si>
  <si>
    <t>SPRINGFIELD MUNICIPAL UTILITIES</t>
  </si>
  <si>
    <t>08009</t>
  </si>
  <si>
    <t>2895713</t>
  </si>
  <si>
    <t>2781012</t>
  </si>
  <si>
    <t>62000214</t>
  </si>
  <si>
    <t>1025611</t>
  </si>
  <si>
    <t>47329813</t>
  </si>
  <si>
    <t>44875312</t>
  </si>
  <si>
    <t>62661514</t>
  </si>
  <si>
    <t>Valdez Diesel Power Plant</t>
  </si>
  <si>
    <t>02261</t>
  </si>
  <si>
    <t>1025511</t>
  </si>
  <si>
    <t>47331413</t>
  </si>
  <si>
    <t>44876312</t>
  </si>
  <si>
    <t>62662214</t>
  </si>
  <si>
    <t>Glennallen Diesel Plant</t>
  </si>
  <si>
    <t>47331113</t>
  </si>
  <si>
    <t>44875812</t>
  </si>
  <si>
    <t>62662514</t>
  </si>
  <si>
    <t>47331013</t>
  </si>
  <si>
    <t>44876212</t>
  </si>
  <si>
    <t>62662614</t>
  </si>
  <si>
    <t>47330913</t>
  </si>
  <si>
    <t>44875612</t>
  </si>
  <si>
    <t>62662714</t>
  </si>
  <si>
    <t>47330813</t>
  </si>
  <si>
    <t>44876012</t>
  </si>
  <si>
    <t>62662814</t>
  </si>
  <si>
    <t>47330713</t>
  </si>
  <si>
    <t>44876512</t>
  </si>
  <si>
    <t>62662914</t>
  </si>
  <si>
    <t>47330613</t>
  </si>
  <si>
    <t>44876412</t>
  </si>
  <si>
    <t>62663014</t>
  </si>
  <si>
    <t>1025411</t>
  </si>
  <si>
    <t>47331713</t>
  </si>
  <si>
    <t>44876712</t>
  </si>
  <si>
    <t>62663114</t>
  </si>
  <si>
    <t>CVEA Cogeneration Project</t>
  </si>
  <si>
    <t>47331613</t>
  </si>
  <si>
    <t>44876612</t>
  </si>
  <si>
    <t>62663214</t>
  </si>
  <si>
    <t>47330513</t>
  </si>
  <si>
    <t>44874812</t>
  </si>
  <si>
    <t>61406514</t>
  </si>
  <si>
    <t>47330313</t>
  </si>
  <si>
    <t>44875212</t>
  </si>
  <si>
    <t>61406714</t>
  </si>
  <si>
    <t>47330213</t>
  </si>
  <si>
    <t>44875112</t>
  </si>
  <si>
    <t>61406814</t>
  </si>
  <si>
    <t>47330113</t>
  </si>
  <si>
    <t>44875012</t>
  </si>
  <si>
    <t>61406914</t>
  </si>
  <si>
    <t>47330013</t>
  </si>
  <si>
    <t>44875412</t>
  </si>
  <si>
    <t>61407014</t>
  </si>
  <si>
    <t>9012411</t>
  </si>
  <si>
    <t>54826213</t>
  </si>
  <si>
    <t>52071912</t>
  </si>
  <si>
    <t>71482514</t>
  </si>
  <si>
    <t>WPL - SHEBOYGAN FALLS ENERGY FACILITY</t>
  </si>
  <si>
    <t>55117</t>
  </si>
  <si>
    <t>6153011</t>
  </si>
  <si>
    <t>16225313</t>
  </si>
  <si>
    <t>15826312</t>
  </si>
  <si>
    <t>6798714</t>
  </si>
  <si>
    <t>DECORDOVA STEAM ELECTRIC STATION</t>
  </si>
  <si>
    <t>8515911</t>
  </si>
  <si>
    <t>954713</t>
  </si>
  <si>
    <t>877712</t>
  </si>
  <si>
    <t>3396614</t>
  </si>
  <si>
    <t>PERMIAN BASIN STEAM ELECTRIC STATION</t>
  </si>
  <si>
    <t>48475</t>
  </si>
  <si>
    <t>30118913</t>
  </si>
  <si>
    <t>28896512</t>
  </si>
  <si>
    <t>5823214</t>
  </si>
  <si>
    <t>30285613</t>
  </si>
  <si>
    <t>29062812</t>
  </si>
  <si>
    <t>4993814</t>
  </si>
  <si>
    <t>31707013</t>
  </si>
  <si>
    <t>30324312</t>
  </si>
  <si>
    <t>10331914</t>
  </si>
  <si>
    <t>30324112</t>
  </si>
  <si>
    <t>10331814</t>
  </si>
  <si>
    <t>29004613</t>
  </si>
  <si>
    <t>27773012</t>
  </si>
  <si>
    <t>3797914</t>
  </si>
  <si>
    <t>21837513</t>
  </si>
  <si>
    <t>20930212</t>
  </si>
  <si>
    <t>2969314</t>
  </si>
  <si>
    <t>59933014</t>
  </si>
  <si>
    <t>6212511</t>
  </si>
  <si>
    <t>15564913</t>
  </si>
  <si>
    <t>15222512</t>
  </si>
  <si>
    <t>1137914</t>
  </si>
  <si>
    <t>PSE SUMAS</t>
  </si>
  <si>
    <t>8416111</t>
  </si>
  <si>
    <t>650213</t>
  </si>
  <si>
    <t>649712</t>
  </si>
  <si>
    <t>16107914</t>
  </si>
  <si>
    <t>PSO TULSA PWR STA</t>
  </si>
  <si>
    <t>8536511</t>
  </si>
  <si>
    <t>478913</t>
  </si>
  <si>
    <t>482312</t>
  </si>
  <si>
    <t>16025914</t>
  </si>
  <si>
    <t>PSO SOUTHWESTERN PWR STA</t>
  </si>
  <si>
    <t>40015</t>
  </si>
  <si>
    <t>8186111</t>
  </si>
  <si>
    <t>5349813</t>
  </si>
  <si>
    <t>5183912</t>
  </si>
  <si>
    <t>16108914</t>
  </si>
  <si>
    <t>PSO RIVERSIDE JENKS PWR STA</t>
  </si>
  <si>
    <t>8212411</t>
  </si>
  <si>
    <t>6698613</t>
  </si>
  <si>
    <t>6664812</t>
  </si>
  <si>
    <t>15999414</t>
  </si>
  <si>
    <t>PSO NORTHEASTERN PWR STA</t>
  </si>
  <si>
    <t>40131</t>
  </si>
  <si>
    <t>8093811</t>
  </si>
  <si>
    <t>7154413</t>
  </si>
  <si>
    <t>61188112</t>
  </si>
  <si>
    <t>22434614</t>
  </si>
  <si>
    <t>Logan Generating Plant</t>
  </si>
  <si>
    <t>12864813</t>
  </si>
  <si>
    <t>21907414</t>
  </si>
  <si>
    <t>7575611</t>
  </si>
  <si>
    <t>11898313</t>
  </si>
  <si>
    <t>11798012</t>
  </si>
  <si>
    <t>21908914</t>
  </si>
  <si>
    <t>Sidney Power Plant</t>
  </si>
  <si>
    <t>31033</t>
  </si>
  <si>
    <t>11898213</t>
  </si>
  <si>
    <t>21909014</t>
  </si>
  <si>
    <t>11898613</t>
  </si>
  <si>
    <t>21949214</t>
  </si>
  <si>
    <t>11898513</t>
  </si>
  <si>
    <t>21949314</t>
  </si>
  <si>
    <t>11898413</t>
  </si>
  <si>
    <t>21949414</t>
  </si>
  <si>
    <t>1202711</t>
  </si>
  <si>
    <t>43147513</t>
  </si>
  <si>
    <t>41041012</t>
  </si>
  <si>
    <t>51391914</t>
  </si>
  <si>
    <t>910 GENERATION COMPANY</t>
  </si>
  <si>
    <t>08031</t>
  </si>
  <si>
    <t>4264511</t>
  </si>
  <si>
    <t>36077513</t>
  </si>
  <si>
    <t>34340412</t>
  </si>
  <si>
    <t>47946214</t>
  </si>
  <si>
    <t>PUBLIC SERVICE CO LOOKOUT CENTER</t>
  </si>
  <si>
    <t>2900213</t>
  </si>
  <si>
    <t>2784112</t>
  </si>
  <si>
    <t>61763214</t>
  </si>
  <si>
    <t>2899913</t>
  </si>
  <si>
    <t>2784612</t>
  </si>
  <si>
    <t>61763514</t>
  </si>
  <si>
    <t>540511</t>
  </si>
  <si>
    <t>48367313</t>
  </si>
  <si>
    <t>45832512</t>
  </si>
  <si>
    <t>61763814</t>
  </si>
  <si>
    <t>Bailey Powerhouse</t>
  </si>
  <si>
    <t>02130</t>
  </si>
  <si>
    <t>48367213</t>
  </si>
  <si>
    <t>45832312</t>
  </si>
  <si>
    <t>61763914</t>
  </si>
  <si>
    <t>48367113</t>
  </si>
  <si>
    <t>45832412</t>
  </si>
  <si>
    <t>61764014</t>
  </si>
  <si>
    <t>48367013</t>
  </si>
  <si>
    <t>45832612</t>
  </si>
  <si>
    <t>61764114</t>
  </si>
  <si>
    <t>46422213</t>
  </si>
  <si>
    <t>44101312</t>
  </si>
  <si>
    <t>46422013</t>
  </si>
  <si>
    <t>44101512</t>
  </si>
  <si>
    <t>662011</t>
  </si>
  <si>
    <t>George Sullivan Plant Two</t>
  </si>
  <si>
    <t>46423113</t>
  </si>
  <si>
    <t>44102412</t>
  </si>
  <si>
    <t>46424713</t>
  </si>
  <si>
    <t>44104512</t>
  </si>
  <si>
    <t>60887614</t>
  </si>
  <si>
    <t>5742811</t>
  </si>
  <si>
    <t>22616413</t>
  </si>
  <si>
    <t>82894712</t>
  </si>
  <si>
    <t>35307114</t>
  </si>
  <si>
    <t>Louisville Gas &amp; Electric Co - Trimble Co Generating Station</t>
  </si>
  <si>
    <t>21223</t>
  </si>
  <si>
    <t>4108611</t>
  </si>
  <si>
    <t>34110413</t>
  </si>
  <si>
    <t>112304512</t>
  </si>
  <si>
    <t>37617714</t>
  </si>
  <si>
    <t>Minneapolis Mun. Power Plant</t>
  </si>
  <si>
    <t>20143</t>
  </si>
  <si>
    <t>4627911</t>
  </si>
  <si>
    <t>27807313</t>
  </si>
  <si>
    <t>112284512</t>
  </si>
  <si>
    <t>40283014</t>
  </si>
  <si>
    <t>Kansas City BPU - Quindaro</t>
  </si>
  <si>
    <t>27604613</t>
  </si>
  <si>
    <t>26492812</t>
  </si>
  <si>
    <t>37542814</t>
  </si>
  <si>
    <t>3167611</t>
  </si>
  <si>
    <t>38766513</t>
  </si>
  <si>
    <t>109973712</t>
  </si>
  <si>
    <t>38274814</t>
  </si>
  <si>
    <t>Sunflower Electric - Holcomb</t>
  </si>
  <si>
    <t>53723013</t>
  </si>
  <si>
    <t>51521612</t>
  </si>
  <si>
    <t>75489614</t>
  </si>
  <si>
    <t>53724113</t>
  </si>
  <si>
    <t>51521512</t>
  </si>
  <si>
    <t>75489514</t>
  </si>
  <si>
    <t>53724013</t>
  </si>
  <si>
    <t>51521412</t>
  </si>
  <si>
    <t>75489414</t>
  </si>
  <si>
    <t>53723813</t>
  </si>
  <si>
    <t>51521312</t>
  </si>
  <si>
    <t>75489314</t>
  </si>
  <si>
    <t>53723713</t>
  </si>
  <si>
    <t>51521212</t>
  </si>
  <si>
    <t>75489214</t>
  </si>
  <si>
    <t>53723513</t>
  </si>
  <si>
    <t>51521112</t>
  </si>
  <si>
    <t>75489114</t>
  </si>
  <si>
    <t>53723413</t>
  </si>
  <si>
    <t>51520912</t>
  </si>
  <si>
    <t>75488814</t>
  </si>
  <si>
    <t>53723313</t>
  </si>
  <si>
    <t>51520512</t>
  </si>
  <si>
    <t>75488714</t>
  </si>
  <si>
    <t>75488614</t>
  </si>
  <si>
    <t>53723113</t>
  </si>
  <si>
    <t>51521012</t>
  </si>
  <si>
    <t>75488314</t>
  </si>
  <si>
    <t>75488214</t>
  </si>
  <si>
    <t>34168013</t>
  </si>
  <si>
    <t>32630712</t>
  </si>
  <si>
    <t>3135614</t>
  </si>
  <si>
    <t>16288913</t>
  </si>
  <si>
    <t>15881612</t>
  </si>
  <si>
    <t>5328714</t>
  </si>
  <si>
    <t>30286613</t>
  </si>
  <si>
    <t>29063212</t>
  </si>
  <si>
    <t>4992314</t>
  </si>
  <si>
    <t>16289113</t>
  </si>
  <si>
    <t>15880712</t>
  </si>
  <si>
    <t>5328514</t>
  </si>
  <si>
    <t>15506513</t>
  </si>
  <si>
    <t>15167012</t>
  </si>
  <si>
    <t>1292014</t>
  </si>
  <si>
    <t>15504913</t>
  </si>
  <si>
    <t>15167412</t>
  </si>
  <si>
    <t>1293814</t>
  </si>
  <si>
    <t>15504713</t>
  </si>
  <si>
    <t>15167812</t>
  </si>
  <si>
    <t>1294014</t>
  </si>
  <si>
    <t>32379313</t>
  </si>
  <si>
    <t>30964612</t>
  </si>
  <si>
    <t>625414</t>
  </si>
  <si>
    <t>6634511</t>
  </si>
  <si>
    <t>17155413</t>
  </si>
  <si>
    <t>16683512</t>
  </si>
  <si>
    <t>640014</t>
  </si>
  <si>
    <t>Dominion - Southampton Power Station</t>
  </si>
  <si>
    <t>51175</t>
  </si>
  <si>
    <t>7994011</t>
  </si>
  <si>
    <t>4096913</t>
  </si>
  <si>
    <t>58849112</t>
  </si>
  <si>
    <t>18113114</t>
  </si>
  <si>
    <t>CON ED-EAST RIVER GENERATING STATION</t>
  </si>
  <si>
    <t>36061</t>
  </si>
  <si>
    <t>11871713</t>
  </si>
  <si>
    <t>20112014</t>
  </si>
  <si>
    <t>4190311</t>
  </si>
  <si>
    <t>34937713</t>
  </si>
  <si>
    <t>33234712</t>
  </si>
  <si>
    <t>29070114</t>
  </si>
  <si>
    <t>Michigan Power Limited Partnership</t>
  </si>
  <si>
    <t>26105</t>
  </si>
  <si>
    <t>3684111</t>
  </si>
  <si>
    <t>37555713</t>
  </si>
  <si>
    <t>112287712</t>
  </si>
  <si>
    <t>39527814</t>
  </si>
  <si>
    <t>LaCrosse Mun. Power Plant</t>
  </si>
  <si>
    <t>20165</t>
  </si>
  <si>
    <t>2956511</t>
  </si>
  <si>
    <t>38106113</t>
  </si>
  <si>
    <t>112287612</t>
  </si>
  <si>
    <t>39530114</t>
  </si>
  <si>
    <t>Stockton Mun. Power Plant</t>
  </si>
  <si>
    <t>20163</t>
  </si>
  <si>
    <t>28397613</t>
  </si>
  <si>
    <t>112289812</t>
  </si>
  <si>
    <t>38707414</t>
  </si>
  <si>
    <t>26795613</t>
  </si>
  <si>
    <t>112291412</t>
  </si>
  <si>
    <t>39523214</t>
  </si>
  <si>
    <t>4468811</t>
  </si>
  <si>
    <t>27876413</t>
  </si>
  <si>
    <t>26761212</t>
  </si>
  <si>
    <t>37570614</t>
  </si>
  <si>
    <t>Herington Mun. Power Plant</t>
  </si>
  <si>
    <t>20041</t>
  </si>
  <si>
    <t>37570514</t>
  </si>
  <si>
    <t>4756111</t>
  </si>
  <si>
    <t>27881613</t>
  </si>
  <si>
    <t>112328212</t>
  </si>
  <si>
    <t>37733214</t>
  </si>
  <si>
    <t>Oberlin Mun. Power Plant</t>
  </si>
  <si>
    <t>20039</t>
  </si>
  <si>
    <t>3804011</t>
  </si>
  <si>
    <t>37829513</t>
  </si>
  <si>
    <t>112287012</t>
  </si>
  <si>
    <t>38600114</t>
  </si>
  <si>
    <t>Sterling Mun. Power Plant</t>
  </si>
  <si>
    <t>20159</t>
  </si>
  <si>
    <t>5446911</t>
  </si>
  <si>
    <t>26792713</t>
  </si>
  <si>
    <t>112290212</t>
  </si>
  <si>
    <t>39519614</t>
  </si>
  <si>
    <t>Colby Mun. Power Plant</t>
  </si>
  <si>
    <t>5444711</t>
  </si>
  <si>
    <t>26794913</t>
  </si>
  <si>
    <t>112291712</t>
  </si>
  <si>
    <t>39521914</t>
  </si>
  <si>
    <t>Oxford Mun. Power Plant</t>
  </si>
  <si>
    <t>3859811</t>
  </si>
  <si>
    <t>37473013</t>
  </si>
  <si>
    <t>112293712</t>
  </si>
  <si>
    <t>39674914</t>
  </si>
  <si>
    <t>Johnson City Mun. Power Plant</t>
  </si>
  <si>
    <t>20187</t>
  </si>
  <si>
    <t>3857911</t>
  </si>
  <si>
    <t>37474913</t>
  </si>
  <si>
    <t>112293612</t>
  </si>
  <si>
    <t>39676814</t>
  </si>
  <si>
    <t>Stafford Mun. Power Plant</t>
  </si>
  <si>
    <t>20185</t>
  </si>
  <si>
    <t>3857811</t>
  </si>
  <si>
    <t>37475013</t>
  </si>
  <si>
    <t>112293512</t>
  </si>
  <si>
    <t>39676914</t>
  </si>
  <si>
    <t>St. John Mun. Power Plant</t>
  </si>
  <si>
    <t>38794413</t>
  </si>
  <si>
    <t>37072812</t>
  </si>
  <si>
    <t>42577014</t>
  </si>
  <si>
    <t>38794313</t>
  </si>
  <si>
    <t>37072312</t>
  </si>
  <si>
    <t>42577114</t>
  </si>
  <si>
    <t>2943511</t>
  </si>
  <si>
    <t>38609713</t>
  </si>
  <si>
    <t>36903112</t>
  </si>
  <si>
    <t>38480114</t>
  </si>
  <si>
    <t>MIDAMERICAN ENERGY CO - GEORGE NEAL SOUTH</t>
  </si>
  <si>
    <t>3773111</t>
  </si>
  <si>
    <t>37523913</t>
  </si>
  <si>
    <t>35798212</t>
  </si>
  <si>
    <t>38021214</t>
  </si>
  <si>
    <t>Midwest Energy - Great Bend</t>
  </si>
  <si>
    <t>2975311</t>
  </si>
  <si>
    <t>38086613</t>
  </si>
  <si>
    <t>36345812</t>
  </si>
  <si>
    <t>38064514</t>
  </si>
  <si>
    <t>Attica Mun. Power Plant</t>
  </si>
  <si>
    <t>3031911</t>
  </si>
  <si>
    <t>38015613</t>
  </si>
  <si>
    <t>112324712</t>
  </si>
  <si>
    <t>37530914</t>
  </si>
  <si>
    <t>Hill City Mun. Power Plant</t>
  </si>
  <si>
    <t>20065</t>
  </si>
  <si>
    <t>38904713</t>
  </si>
  <si>
    <t>37162712</t>
  </si>
  <si>
    <t>45387314</t>
  </si>
  <si>
    <t>109553612</t>
  </si>
  <si>
    <t>109553712</t>
  </si>
  <si>
    <t>55156012</t>
  </si>
  <si>
    <t>55155612</t>
  </si>
  <si>
    <t>55155812</t>
  </si>
  <si>
    <t>55155712</t>
  </si>
  <si>
    <t>54145613</t>
  </si>
  <si>
    <t>98755512</t>
  </si>
  <si>
    <t>68490414</t>
  </si>
  <si>
    <t>9398511</t>
  </si>
  <si>
    <t>55599413</t>
  </si>
  <si>
    <t>51025412</t>
  </si>
  <si>
    <t>68480814</t>
  </si>
  <si>
    <t>Las Vegas Power Company-Apex Generating Station</t>
  </si>
  <si>
    <t>55599613</t>
  </si>
  <si>
    <t>50974712</t>
  </si>
  <si>
    <t>68480714</t>
  </si>
  <si>
    <t>55599313</t>
  </si>
  <si>
    <t>50975412</t>
  </si>
  <si>
    <t>68480614</t>
  </si>
  <si>
    <t>55599213</t>
  </si>
  <si>
    <t>51001612</t>
  </si>
  <si>
    <t>68506514</t>
  </si>
  <si>
    <t>34064313</t>
  </si>
  <si>
    <t>32519612</t>
  </si>
  <si>
    <t>8214314</t>
  </si>
  <si>
    <t>6141711</t>
  </si>
  <si>
    <t>15925713</t>
  </si>
  <si>
    <t>15546412</t>
  </si>
  <si>
    <t>6848114</t>
  </si>
  <si>
    <t>HIDALGO ENERGY CENTER</t>
  </si>
  <si>
    <t>18704613</t>
  </si>
  <si>
    <t>100202112</t>
  </si>
  <si>
    <t>64861614</t>
  </si>
  <si>
    <t>43812913</t>
  </si>
  <si>
    <t>41642812</t>
  </si>
  <si>
    <t>51601514</t>
  </si>
  <si>
    <t>5050611</t>
  </si>
  <si>
    <t>25903213</t>
  </si>
  <si>
    <t>24838912</t>
  </si>
  <si>
    <t>3814</t>
  </si>
  <si>
    <t>PacifiCorp- Huntington Power Plant</t>
  </si>
  <si>
    <t>5066411</t>
  </si>
  <si>
    <t>25975813</t>
  </si>
  <si>
    <t>24912912</t>
  </si>
  <si>
    <t>235414</t>
  </si>
  <si>
    <t>Sunnyside Cogeneration Associates- Sunnyside Cogeneration Facility</t>
  </si>
  <si>
    <t>49007</t>
  </si>
  <si>
    <t>25903113</t>
  </si>
  <si>
    <t>24839012</t>
  </si>
  <si>
    <t>3914</t>
  </si>
  <si>
    <t>25903013</t>
  </si>
  <si>
    <t>24837712</t>
  </si>
  <si>
    <t>4014</t>
  </si>
  <si>
    <t>25903913</t>
  </si>
  <si>
    <t>24841112</t>
  </si>
  <si>
    <t>315014</t>
  </si>
  <si>
    <t>25905113</t>
  </si>
  <si>
    <t>24841012</t>
  </si>
  <si>
    <t>240514</t>
  </si>
  <si>
    <t>25905013</t>
  </si>
  <si>
    <t>24840912</t>
  </si>
  <si>
    <t>312414</t>
  </si>
  <si>
    <t>32379613</t>
  </si>
  <si>
    <t>30964912</t>
  </si>
  <si>
    <t>625014</t>
  </si>
  <si>
    <t>7826111</t>
  </si>
  <si>
    <t>2213813</t>
  </si>
  <si>
    <t>69468212</t>
  </si>
  <si>
    <t>18654214</t>
  </si>
  <si>
    <t>Duke Energy Progress, LLC - Mayo Electric Generating Plant</t>
  </si>
  <si>
    <t>3601413</t>
  </si>
  <si>
    <t>3466112</t>
  </si>
  <si>
    <t>20640314</t>
  </si>
  <si>
    <t>7461611</t>
  </si>
  <si>
    <t>11681013</t>
  </si>
  <si>
    <t>60310512</t>
  </si>
  <si>
    <t>22718214</t>
  </si>
  <si>
    <t>Vineland Municipal Electric Utility (VMEU)</t>
  </si>
  <si>
    <t>8399211</t>
  </si>
  <si>
    <t>724513</t>
  </si>
  <si>
    <t>725812</t>
  </si>
  <si>
    <t>21709314</t>
  </si>
  <si>
    <t>Whelan Energy Center</t>
  </si>
  <si>
    <t>724313</t>
  </si>
  <si>
    <t>21709514</t>
  </si>
  <si>
    <t>34937813</t>
  </si>
  <si>
    <t>33234812</t>
  </si>
  <si>
    <t>29070014</t>
  </si>
  <si>
    <t>4856911</t>
  </si>
  <si>
    <t>29241012</t>
  </si>
  <si>
    <t>TES Filer City Station</t>
  </si>
  <si>
    <t>26101</t>
  </si>
  <si>
    <t>7836711</t>
  </si>
  <si>
    <t>2844213</t>
  </si>
  <si>
    <t>2734712</t>
  </si>
  <si>
    <t>28888414</t>
  </si>
  <si>
    <t>DTE Electric Company - Renaissance Power Plant</t>
  </si>
  <si>
    <t>27604513</t>
  </si>
  <si>
    <t>26492212</t>
  </si>
  <si>
    <t>37542914</t>
  </si>
  <si>
    <t>5307111</t>
  </si>
  <si>
    <t>27407113</t>
  </si>
  <si>
    <t>26300912</t>
  </si>
  <si>
    <t>37432314</t>
  </si>
  <si>
    <t>Garnett Mun. Power Plant</t>
  </si>
  <si>
    <t>20003</t>
  </si>
  <si>
    <t>2959911</t>
  </si>
  <si>
    <t>112336112</t>
  </si>
  <si>
    <t>Iola Mun. Power Plant #1</t>
  </si>
  <si>
    <t>20001</t>
  </si>
  <si>
    <t>5435311</t>
  </si>
  <si>
    <t>27347213</t>
  </si>
  <si>
    <t>26242012</t>
  </si>
  <si>
    <t>38455314</t>
  </si>
  <si>
    <t>Hugoton Mun. Power Plant #2</t>
  </si>
  <si>
    <t>20189</t>
  </si>
  <si>
    <t>27807213</t>
  </si>
  <si>
    <t>112284312</t>
  </si>
  <si>
    <t>40283114</t>
  </si>
  <si>
    <t>3840411</t>
  </si>
  <si>
    <t>37481713</t>
  </si>
  <si>
    <t>35752412</t>
  </si>
  <si>
    <t>40111614</t>
  </si>
  <si>
    <t>Goodland Mun. Power Plant</t>
  </si>
  <si>
    <t>20181</t>
  </si>
  <si>
    <t>112293212</t>
  </si>
  <si>
    <t>40111514</t>
  </si>
  <si>
    <t>3092111</t>
  </si>
  <si>
    <t>37973713</t>
  </si>
  <si>
    <t>112305112</t>
  </si>
  <si>
    <t>37778814</t>
  </si>
  <si>
    <t>Sabetha Mun. Power Plant</t>
  </si>
  <si>
    <t>20131</t>
  </si>
  <si>
    <t>37778714</t>
  </si>
  <si>
    <t>5494511</t>
  </si>
  <si>
    <t>27288113</t>
  </si>
  <si>
    <t>26182512</t>
  </si>
  <si>
    <t>41804814</t>
  </si>
  <si>
    <t>IPL - LIME CREEK COMBUSTION TURBINES STATION</t>
  </si>
  <si>
    <t>27288013</t>
  </si>
  <si>
    <t>26182712</t>
  </si>
  <si>
    <t>41804914</t>
  </si>
  <si>
    <t>27406513</t>
  </si>
  <si>
    <t>26300412</t>
  </si>
  <si>
    <t>37432914</t>
  </si>
  <si>
    <t>2960011</t>
  </si>
  <si>
    <t>38601013</t>
  </si>
  <si>
    <t>112336212</t>
  </si>
  <si>
    <t>37437014</t>
  </si>
  <si>
    <t>Iola Mun. Power Plant #2</t>
  </si>
  <si>
    <t>38601813</t>
  </si>
  <si>
    <t>37437114</t>
  </si>
  <si>
    <t>4483911</t>
  </si>
  <si>
    <t>28068613</t>
  </si>
  <si>
    <t>26936012</t>
  </si>
  <si>
    <t>43970314</t>
  </si>
  <si>
    <t>City Water Light &amp; Power</t>
  </si>
  <si>
    <t>17167</t>
  </si>
  <si>
    <t>16288313</t>
  </si>
  <si>
    <t>15880812</t>
  </si>
  <si>
    <t>5329314</t>
  </si>
  <si>
    <t>51468713</t>
  </si>
  <si>
    <t>75881412</t>
  </si>
  <si>
    <t>59470514</t>
  </si>
  <si>
    <t>7947813</t>
  </si>
  <si>
    <t>7844212</t>
  </si>
  <si>
    <t>18151614</t>
  </si>
  <si>
    <t>7844111</t>
  </si>
  <si>
    <t>3597613</t>
  </si>
  <si>
    <t>58829112</t>
  </si>
  <si>
    <t>20684814</t>
  </si>
  <si>
    <t>ARTHUR KILL GENERATING STATION</t>
  </si>
  <si>
    <t>36085</t>
  </si>
  <si>
    <t>8121711</t>
  </si>
  <si>
    <t>4705513</t>
  </si>
  <si>
    <t>4551412</t>
  </si>
  <si>
    <t>17615614</t>
  </si>
  <si>
    <t>NORTHPORT POWER STATION</t>
  </si>
  <si>
    <t>461313</t>
  </si>
  <si>
    <t>467412</t>
  </si>
  <si>
    <t>20333714</t>
  </si>
  <si>
    <t>7566013</t>
  </si>
  <si>
    <t>7486712</t>
  </si>
  <si>
    <t>20528214</t>
  </si>
  <si>
    <t>20039714</t>
  </si>
  <si>
    <t>2844513</t>
  </si>
  <si>
    <t>2734412</t>
  </si>
  <si>
    <t>28888114</t>
  </si>
  <si>
    <t>7180013</t>
  </si>
  <si>
    <t>28839214</t>
  </si>
  <si>
    <t>27604013</t>
  </si>
  <si>
    <t>26492912</t>
  </si>
  <si>
    <t>37543414</t>
  </si>
  <si>
    <t>4893911</t>
  </si>
  <si>
    <t>30469413</t>
  </si>
  <si>
    <t>112304312</t>
  </si>
  <si>
    <t>37622614</t>
  </si>
  <si>
    <t>Osborne Mun. Power Plant</t>
  </si>
  <si>
    <t>20141</t>
  </si>
  <si>
    <t>37622514</t>
  </si>
  <si>
    <t>4675711</t>
  </si>
  <si>
    <t>28173213</t>
  </si>
  <si>
    <t>112306012</t>
  </si>
  <si>
    <t>37679714</t>
  </si>
  <si>
    <t>Osage City Mun. Power Plant</t>
  </si>
  <si>
    <t>20139</t>
  </si>
  <si>
    <t>37679614</t>
  </si>
  <si>
    <t>4675611</t>
  </si>
  <si>
    <t>28173313</t>
  </si>
  <si>
    <t>112305912</t>
  </si>
  <si>
    <t>37679914</t>
  </si>
  <si>
    <t>Burlingame Mun. Power Plant</t>
  </si>
  <si>
    <t>4583711</t>
  </si>
  <si>
    <t>28023013</t>
  </si>
  <si>
    <t>26893212</t>
  </si>
  <si>
    <t>38547514</t>
  </si>
  <si>
    <t>Osawatomie Mun. Power Plant</t>
  </si>
  <si>
    <t>20121</t>
  </si>
  <si>
    <t>38764913</t>
  </si>
  <si>
    <t>112308712</t>
  </si>
  <si>
    <t>38273114</t>
  </si>
  <si>
    <t>5367811</t>
  </si>
  <si>
    <t>27609813</t>
  </si>
  <si>
    <t>26499712</t>
  </si>
  <si>
    <t>37915614</t>
  </si>
  <si>
    <t>KCP&amp;L - La Cygne</t>
  </si>
  <si>
    <t>20107</t>
  </si>
  <si>
    <t>26500412</t>
  </si>
  <si>
    <t>37915514</t>
  </si>
  <si>
    <t>6643411</t>
  </si>
  <si>
    <t>17791713</t>
  </si>
  <si>
    <t>67618312</t>
  </si>
  <si>
    <t>39235814</t>
  </si>
  <si>
    <t>KY Utilities Co - Haefling Station</t>
  </si>
  <si>
    <t>21067</t>
  </si>
  <si>
    <t>38610113</t>
  </si>
  <si>
    <t>36900412</t>
  </si>
  <si>
    <t>38074314</t>
  </si>
  <si>
    <t>37692513</t>
  </si>
  <si>
    <t>35953712</t>
  </si>
  <si>
    <t>42244814</t>
  </si>
  <si>
    <t>7889311</t>
  </si>
  <si>
    <t>MIDAMERICAN ENERGY CO - WATERLOO LUNDQUIST STA.</t>
  </si>
  <si>
    <t>2742413</t>
  </si>
  <si>
    <t>2661212</t>
  </si>
  <si>
    <t>40487214</t>
  </si>
  <si>
    <t>2742313</t>
  </si>
  <si>
    <t>2660012</t>
  </si>
  <si>
    <t>40487314</t>
  </si>
  <si>
    <t>2742213</t>
  </si>
  <si>
    <t>2661612</t>
  </si>
  <si>
    <t>40487414</t>
  </si>
  <si>
    <t>2745013</t>
  </si>
  <si>
    <t>2662112</t>
  </si>
  <si>
    <t>40696814</t>
  </si>
  <si>
    <t>2744913</t>
  </si>
  <si>
    <t>2661712</t>
  </si>
  <si>
    <t>40696914</t>
  </si>
  <si>
    <t>2744813</t>
  </si>
  <si>
    <t>2661912</t>
  </si>
  <si>
    <t>40697014</t>
  </si>
  <si>
    <t>2744713</t>
  </si>
  <si>
    <t>2660312</t>
  </si>
  <si>
    <t>40697114</t>
  </si>
  <si>
    <t>2744613</t>
  </si>
  <si>
    <t>2660412</t>
  </si>
  <si>
    <t>40697214</t>
  </si>
  <si>
    <t>2744513</t>
  </si>
  <si>
    <t>2659712</t>
  </si>
  <si>
    <t>40697314</t>
  </si>
  <si>
    <t>4753711</t>
  </si>
  <si>
    <t>27887713</t>
  </si>
  <si>
    <t>26772612</t>
  </si>
  <si>
    <t>37740214</t>
  </si>
  <si>
    <t>Girard Mun. Power Plant</t>
  </si>
  <si>
    <t>4648811</t>
  </si>
  <si>
    <t>27797713</t>
  </si>
  <si>
    <t>112265712</t>
  </si>
  <si>
    <t>37965014</t>
  </si>
  <si>
    <t>KEPCo - Sharpe</t>
  </si>
  <si>
    <t>20031</t>
  </si>
  <si>
    <t>4648211</t>
  </si>
  <si>
    <t>27798313</t>
  </si>
  <si>
    <t>26676812</t>
  </si>
  <si>
    <t>37965614</t>
  </si>
  <si>
    <t>Burlington Mun. Power Plant</t>
  </si>
  <si>
    <t>2344911</t>
  </si>
  <si>
    <t>40508613</t>
  </si>
  <si>
    <t>55184012</t>
  </si>
  <si>
    <t>44965514</t>
  </si>
  <si>
    <t>Geneseo Municipal Utilities</t>
  </si>
  <si>
    <t>17073</t>
  </si>
  <si>
    <t>9146511</t>
  </si>
  <si>
    <t>54770713</t>
  </si>
  <si>
    <t>51618712</t>
  </si>
  <si>
    <t>75376014</t>
  </si>
  <si>
    <t>FORNEY POWER PLANT</t>
  </si>
  <si>
    <t>48257</t>
  </si>
  <si>
    <t>54770513</t>
  </si>
  <si>
    <t>51515412</t>
  </si>
  <si>
    <t>75808014</t>
  </si>
  <si>
    <t>28729413</t>
  </si>
  <si>
    <t>27542412</t>
  </si>
  <si>
    <t>3618614</t>
  </si>
  <si>
    <t>35536013</t>
  </si>
  <si>
    <t>33807812</t>
  </si>
  <si>
    <t>13265414</t>
  </si>
  <si>
    <t>57084514</t>
  </si>
  <si>
    <t>34100413</t>
  </si>
  <si>
    <t>32562012</t>
  </si>
  <si>
    <t>11323614</t>
  </si>
  <si>
    <t>32561912</t>
  </si>
  <si>
    <t>11323514</t>
  </si>
  <si>
    <t>12061513</t>
  </si>
  <si>
    <t>19902914</t>
  </si>
  <si>
    <t>7312511</t>
  </si>
  <si>
    <t>10667313</t>
  </si>
  <si>
    <t>61454312</t>
  </si>
  <si>
    <t>19976514</t>
  </si>
  <si>
    <t>Gilbert Generating Station</t>
  </si>
  <si>
    <t>10667513</t>
  </si>
  <si>
    <t>19976314</t>
  </si>
  <si>
    <t>14437913</t>
  </si>
  <si>
    <t>14170812</t>
  </si>
  <si>
    <t>25385614</t>
  </si>
  <si>
    <t>7164611</t>
  </si>
  <si>
    <t>14382013</t>
  </si>
  <si>
    <t>14117912</t>
  </si>
  <si>
    <t>25322114</t>
  </si>
  <si>
    <t>UNIVERSITY OF MISSOURI (MU) POWER PLANT</t>
  </si>
  <si>
    <t>22025113</t>
  </si>
  <si>
    <t>28088214</t>
  </si>
  <si>
    <t>5500911</t>
  </si>
  <si>
    <t>26991013</t>
  </si>
  <si>
    <t>109976912</t>
  </si>
  <si>
    <t>37473814</t>
  </si>
  <si>
    <t>Westar Energy - Hutchinson</t>
  </si>
  <si>
    <t>20155</t>
  </si>
  <si>
    <t>27604713</t>
  </si>
  <si>
    <t>26492612</t>
  </si>
  <si>
    <t>37542714</t>
  </si>
  <si>
    <t>4126811</t>
  </si>
  <si>
    <t>34105013</t>
  </si>
  <si>
    <t>112290812</t>
  </si>
  <si>
    <t>39228014</t>
  </si>
  <si>
    <t>Washington Mun. Power Plant</t>
  </si>
  <si>
    <t>39227914</t>
  </si>
  <si>
    <t>39235714</t>
  </si>
  <si>
    <t>39235514</t>
  </si>
  <si>
    <t>3781911</t>
  </si>
  <si>
    <t>36980413</t>
  </si>
  <si>
    <t>35238612</t>
  </si>
  <si>
    <t>42465914</t>
  </si>
  <si>
    <t>MIDAMERICAN ENERGY CO - SHENANDOAH POWER STATION</t>
  </si>
  <si>
    <t>19145</t>
  </si>
  <si>
    <t>36980313</t>
  </si>
  <si>
    <t>35238512</t>
  </si>
  <si>
    <t>42466014</t>
  </si>
  <si>
    <t>36980213</t>
  </si>
  <si>
    <t>35238112</t>
  </si>
  <si>
    <t>42466114</t>
  </si>
  <si>
    <t>36980113</t>
  </si>
  <si>
    <t>35238812</t>
  </si>
  <si>
    <t>42466214</t>
  </si>
  <si>
    <t>36980013</t>
  </si>
  <si>
    <t>35238912</t>
  </si>
  <si>
    <t>42466314</t>
  </si>
  <si>
    <t>36979913</t>
  </si>
  <si>
    <t>35239012</t>
  </si>
  <si>
    <t>42466414</t>
  </si>
  <si>
    <t>36979813</t>
  </si>
  <si>
    <t>35236812</t>
  </si>
  <si>
    <t>42474014</t>
  </si>
  <si>
    <t>36979713</t>
  </si>
  <si>
    <t>35236612</t>
  </si>
  <si>
    <t>42474114</t>
  </si>
  <si>
    <t>36979613</t>
  </si>
  <si>
    <t>35237212</t>
  </si>
  <si>
    <t>42474214</t>
  </si>
  <si>
    <t>36979513</t>
  </si>
  <si>
    <t>35236712</t>
  </si>
  <si>
    <t>42474314</t>
  </si>
  <si>
    <t>4571611</t>
  </si>
  <si>
    <t>28429113</t>
  </si>
  <si>
    <t>112331312</t>
  </si>
  <si>
    <t>38590114</t>
  </si>
  <si>
    <t>Ashland Mun. Power Plant</t>
  </si>
  <si>
    <t>20025</t>
  </si>
  <si>
    <t>5462011</t>
  </si>
  <si>
    <t>26792113</t>
  </si>
  <si>
    <t>25707212</t>
  </si>
  <si>
    <t>37443114</t>
  </si>
  <si>
    <t>St. Francis Mun. Power Plant</t>
  </si>
  <si>
    <t>20023</t>
  </si>
  <si>
    <t>5461911</t>
  </si>
  <si>
    <t>26792213</t>
  </si>
  <si>
    <t>112331112</t>
  </si>
  <si>
    <t>37443314</t>
  </si>
  <si>
    <t>Midwest Energy - Bird City</t>
  </si>
  <si>
    <t>4484211</t>
  </si>
  <si>
    <t>28067413</t>
  </si>
  <si>
    <t>26935112</t>
  </si>
  <si>
    <t>43969114</t>
  </si>
  <si>
    <t>3506711</t>
  </si>
  <si>
    <t>36734213</t>
  </si>
  <si>
    <t>34997612</t>
  </si>
  <si>
    <t>51256714</t>
  </si>
  <si>
    <t>TRINIDAD MUNI P&amp;L</t>
  </si>
  <si>
    <t>08071</t>
  </si>
  <si>
    <t>36077413</t>
  </si>
  <si>
    <t>34340512</t>
  </si>
  <si>
    <t>47946314</t>
  </si>
  <si>
    <t>844711</t>
  </si>
  <si>
    <t>46197313</t>
  </si>
  <si>
    <t>43866212</t>
  </si>
  <si>
    <t>48272814</t>
  </si>
  <si>
    <t>LAKE ROAD GENERATING CO, L.P.</t>
  </si>
  <si>
    <t>46196913</t>
  </si>
  <si>
    <t>43866412</t>
  </si>
  <si>
    <t>48273514</t>
  </si>
  <si>
    <t>46196813</t>
  </si>
  <si>
    <t>43866512</t>
  </si>
  <si>
    <t>48273614</t>
  </si>
  <si>
    <t>46196713</t>
  </si>
  <si>
    <t>43866112</t>
  </si>
  <si>
    <t>48273714</t>
  </si>
  <si>
    <t>9118811</t>
  </si>
  <si>
    <t>54776413</t>
  </si>
  <si>
    <t>51822512</t>
  </si>
  <si>
    <t>75776014</t>
  </si>
  <si>
    <t>COTTONWOOD ENERGY CO LP</t>
  </si>
  <si>
    <t>48351</t>
  </si>
  <si>
    <t>54776313</t>
  </si>
  <si>
    <t>51771812</t>
  </si>
  <si>
    <t>75622514</t>
  </si>
  <si>
    <t>57528413</t>
  </si>
  <si>
    <t>51771012</t>
  </si>
  <si>
    <t>75622314</t>
  </si>
  <si>
    <t>57721813</t>
  </si>
  <si>
    <t>51318112</t>
  </si>
  <si>
    <t>68428014</t>
  </si>
  <si>
    <t>9399011</t>
  </si>
  <si>
    <t>55527113</t>
  </si>
  <si>
    <t>51048912</t>
  </si>
  <si>
    <t>68400814</t>
  </si>
  <si>
    <t>Nevada Power Company (Harry Allen)</t>
  </si>
  <si>
    <t>55527013</t>
  </si>
  <si>
    <t>51026012</t>
  </si>
  <si>
    <t>68400714</t>
  </si>
  <si>
    <t>55526913</t>
  </si>
  <si>
    <t>50788012</t>
  </si>
  <si>
    <t>68400614</t>
  </si>
  <si>
    <t>21836813</t>
  </si>
  <si>
    <t>20929212</t>
  </si>
  <si>
    <t>2970514</t>
  </si>
  <si>
    <t>20305813</t>
  </si>
  <si>
    <t>102514712</t>
  </si>
  <si>
    <t>55256114</t>
  </si>
  <si>
    <t>21412613</t>
  </si>
  <si>
    <t>20539212</t>
  </si>
  <si>
    <t>59932914</t>
  </si>
  <si>
    <t>1215211</t>
  </si>
  <si>
    <t>44125213</t>
  </si>
  <si>
    <t>98512412</t>
  </si>
  <si>
    <t>49538714</t>
  </si>
  <si>
    <t>45173913</t>
  </si>
  <si>
    <t>97450412</t>
  </si>
  <si>
    <t>50578414</t>
  </si>
  <si>
    <t>14381813</t>
  </si>
  <si>
    <t>14119612</t>
  </si>
  <si>
    <t>25322414</t>
  </si>
  <si>
    <t>14381113</t>
  </si>
  <si>
    <t>14118612</t>
  </si>
  <si>
    <t>25323514</t>
  </si>
  <si>
    <t>20405813</t>
  </si>
  <si>
    <t>19665912</t>
  </si>
  <si>
    <t>30165214</t>
  </si>
  <si>
    <t>6040811</t>
  </si>
  <si>
    <t>23832913</t>
  </si>
  <si>
    <t>83348312</t>
  </si>
  <si>
    <t>39141514</t>
  </si>
  <si>
    <t>Duke Energy KY East Bend</t>
  </si>
  <si>
    <t>21015</t>
  </si>
  <si>
    <t>4826811</t>
  </si>
  <si>
    <t>28460513</t>
  </si>
  <si>
    <t>27290112</t>
  </si>
  <si>
    <t>38567714</t>
  </si>
  <si>
    <t>Baldwin City Mun. Power Plant #1</t>
  </si>
  <si>
    <t>38567614</t>
  </si>
  <si>
    <t>4124911</t>
  </si>
  <si>
    <t>34107413</t>
  </si>
  <si>
    <t>112290612</t>
  </si>
  <si>
    <t>39230414</t>
  </si>
  <si>
    <t>Sharon Springs Mun. Power Plant</t>
  </si>
  <si>
    <t>20199</t>
  </si>
  <si>
    <t>5415511</t>
  </si>
  <si>
    <t>27352413</t>
  </si>
  <si>
    <t>26247212</t>
  </si>
  <si>
    <t>37687914</t>
  </si>
  <si>
    <t>Erie Energy Center</t>
  </si>
  <si>
    <t>5414911</t>
  </si>
  <si>
    <t>27353713</t>
  </si>
  <si>
    <t>112305512</t>
  </si>
  <si>
    <t>37688814</t>
  </si>
  <si>
    <t>Erie Mun. Power Plant #1</t>
  </si>
  <si>
    <t>4579311</t>
  </si>
  <si>
    <t>28240013</t>
  </si>
  <si>
    <t>55678112</t>
  </si>
  <si>
    <t>43153914</t>
  </si>
  <si>
    <t>Exelon- Quad Cities Station-Cordova</t>
  </si>
  <si>
    <t>55678012</t>
  </si>
  <si>
    <t>55677912</t>
  </si>
  <si>
    <t>55677812</t>
  </si>
  <si>
    <t>55677712</t>
  </si>
  <si>
    <t>55677612</t>
  </si>
  <si>
    <t>27081312</t>
  </si>
  <si>
    <t>2424211</t>
  </si>
  <si>
    <t>40256913</t>
  </si>
  <si>
    <t>38387512</t>
  </si>
  <si>
    <t>48948014</t>
  </si>
  <si>
    <t>WARREN F BEASLEY POWER STATION</t>
  </si>
  <si>
    <t>7429511</t>
  </si>
  <si>
    <t>9207213</t>
  </si>
  <si>
    <t>9095412</t>
  </si>
  <si>
    <t>47132514</t>
  </si>
  <si>
    <t>HECO - Kahe Power Plant</t>
  </si>
  <si>
    <t>9207513</t>
  </si>
  <si>
    <t>9095512</t>
  </si>
  <si>
    <t>47208314</t>
  </si>
  <si>
    <t>36734113</t>
  </si>
  <si>
    <t>34997512</t>
  </si>
  <si>
    <t>51256914</t>
  </si>
  <si>
    <t>678711</t>
  </si>
  <si>
    <t>46415613</t>
  </si>
  <si>
    <t>95350112</t>
  </si>
  <si>
    <t>61360214</t>
  </si>
  <si>
    <t>North Pole Power Plant</t>
  </si>
  <si>
    <t>95350212</t>
  </si>
  <si>
    <t>61360114</t>
  </si>
  <si>
    <t>46415513</t>
  </si>
  <si>
    <t>95350012</t>
  </si>
  <si>
    <t>61360414</t>
  </si>
  <si>
    <t>95349912</t>
  </si>
  <si>
    <t>61360314</t>
  </si>
  <si>
    <t>57528313</t>
  </si>
  <si>
    <t>51719912</t>
  </si>
  <si>
    <t>75595714</t>
  </si>
  <si>
    <t>9138811</t>
  </si>
  <si>
    <t>BRAZOS VALLEY ENERGY CENTER</t>
  </si>
  <si>
    <t>9123111</t>
  </si>
  <si>
    <t>55127313</t>
  </si>
  <si>
    <t>51641212</t>
  </si>
  <si>
    <t>75559714</t>
  </si>
  <si>
    <t>HARRISON COUNTY POWER PROJECT</t>
  </si>
  <si>
    <t>9018711</t>
  </si>
  <si>
    <t>54948913</t>
  </si>
  <si>
    <t>52048812</t>
  </si>
  <si>
    <t>71313014</t>
  </si>
  <si>
    <t>WPL - RIVERSIDE ENERGY CENTER</t>
  </si>
  <si>
    <t>17043</t>
  </si>
  <si>
    <t>9725911</t>
  </si>
  <si>
    <t>54104313</t>
  </si>
  <si>
    <t>51903612</t>
  </si>
  <si>
    <t>71779814</t>
  </si>
  <si>
    <t>3220911</t>
  </si>
  <si>
    <t>59676113</t>
  </si>
  <si>
    <t>55085712</t>
  </si>
  <si>
    <t>85723714</t>
  </si>
  <si>
    <t>NRG Wholesale Generation LP-Aurora Generating Station</t>
  </si>
  <si>
    <t>60194913</t>
  </si>
  <si>
    <t>55583912</t>
  </si>
  <si>
    <t>86264014</t>
  </si>
  <si>
    <t>60194813</t>
  </si>
  <si>
    <t>55583812</t>
  </si>
  <si>
    <t>86264214</t>
  </si>
  <si>
    <t>60195013</t>
  </si>
  <si>
    <t>55584212</t>
  </si>
  <si>
    <t>86264414</t>
  </si>
  <si>
    <t>60195113</t>
  </si>
  <si>
    <t>55584112</t>
  </si>
  <si>
    <t>86264614</t>
  </si>
  <si>
    <t>60195213</t>
  </si>
  <si>
    <t>55584712</t>
  </si>
  <si>
    <t>86264814</t>
  </si>
  <si>
    <t>63894013</t>
  </si>
  <si>
    <t>58459012</t>
  </si>
  <si>
    <t>88494914</t>
  </si>
  <si>
    <t>63894113</t>
  </si>
  <si>
    <t>58459112</t>
  </si>
  <si>
    <t>88495014</t>
  </si>
  <si>
    <t>63894213</t>
  </si>
  <si>
    <t>58459312</t>
  </si>
  <si>
    <t>88495114</t>
  </si>
  <si>
    <t>10750111</t>
  </si>
  <si>
    <t>64154113</t>
  </si>
  <si>
    <t>INNOVATIVE DANC</t>
  </si>
  <si>
    <t>128605912</t>
  </si>
  <si>
    <t>89021814</t>
  </si>
  <si>
    <t>64154413</t>
  </si>
  <si>
    <t>58916212</t>
  </si>
  <si>
    <t>89022614</t>
  </si>
  <si>
    <t>89022714</t>
  </si>
  <si>
    <t>6494211</t>
  </si>
  <si>
    <t>70325113</t>
  </si>
  <si>
    <t>64656712</t>
  </si>
  <si>
    <t>97478114</t>
  </si>
  <si>
    <t>MIDLOTHIAN ENERGY FACILITY</t>
  </si>
  <si>
    <t>48139</t>
  </si>
  <si>
    <t>70325313</t>
  </si>
  <si>
    <t>64656612</t>
  </si>
  <si>
    <t>97478314</t>
  </si>
  <si>
    <t>70348013</t>
  </si>
  <si>
    <t>64677412</t>
  </si>
  <si>
    <t>97504614</t>
  </si>
  <si>
    <t>6128911</t>
  </si>
  <si>
    <t>80088713</t>
  </si>
  <si>
    <t>71211712</t>
  </si>
  <si>
    <t>103411714</t>
  </si>
  <si>
    <t>Lafayette Consolidated Government - LUS Louis  Doc  Bonin Electric Generating St</t>
  </si>
  <si>
    <t>22055</t>
  </si>
  <si>
    <t>80088813</t>
  </si>
  <si>
    <t>103411814</t>
  </si>
  <si>
    <t>196411</t>
  </si>
  <si>
    <t>83727913</t>
  </si>
  <si>
    <t>99798112</t>
  </si>
  <si>
    <t>109306314</t>
  </si>
  <si>
    <t>14261011</t>
  </si>
  <si>
    <t>83731413</t>
  </si>
  <si>
    <t>99940612</t>
  </si>
  <si>
    <t>109314014</t>
  </si>
  <si>
    <t>CITY OF SAN MATEO/3RD &amp;DETROIT STORMWATER PUMP STN</t>
  </si>
  <si>
    <t>13778011</t>
  </si>
  <si>
    <t>83731613</t>
  </si>
  <si>
    <t>75228112</t>
  </si>
  <si>
    <t>109314214</t>
  </si>
  <si>
    <t>14261211</t>
  </si>
  <si>
    <t>83731713</t>
  </si>
  <si>
    <t>98717612</t>
  </si>
  <si>
    <t>109314314</t>
  </si>
  <si>
    <t>14261311</t>
  </si>
  <si>
    <t>83731813</t>
  </si>
  <si>
    <t>101229612</t>
  </si>
  <si>
    <t>109314414</t>
  </si>
  <si>
    <t>13778111</t>
  </si>
  <si>
    <t>83731913</t>
  </si>
  <si>
    <t>75228412</t>
  </si>
  <si>
    <t>109314514</t>
  </si>
  <si>
    <t>83741113</t>
  </si>
  <si>
    <t>75243212</t>
  </si>
  <si>
    <t>109327614</t>
  </si>
  <si>
    <t>10068011</t>
  </si>
  <si>
    <t>83757013</t>
  </si>
  <si>
    <t>98738812</t>
  </si>
  <si>
    <t>109352614</t>
  </si>
  <si>
    <t>83757113</t>
  </si>
  <si>
    <t>98738612</t>
  </si>
  <si>
    <t>109352714</t>
  </si>
  <si>
    <t>83757213</t>
  </si>
  <si>
    <t>98738512</t>
  </si>
  <si>
    <t>109352814</t>
  </si>
  <si>
    <t>83757313</t>
  </si>
  <si>
    <t>98738412</t>
  </si>
  <si>
    <t>109352914</t>
  </si>
  <si>
    <t>83762413</t>
  </si>
  <si>
    <t>75273812</t>
  </si>
  <si>
    <t>109360614</t>
  </si>
  <si>
    <t>46267513</t>
  </si>
  <si>
    <t>43942512</t>
  </si>
  <si>
    <t>109360914</t>
  </si>
  <si>
    <t>46267713</t>
  </si>
  <si>
    <t>43942812</t>
  </si>
  <si>
    <t>109361014</t>
  </si>
  <si>
    <t>14294611</t>
  </si>
  <si>
    <t>83806413</t>
  </si>
  <si>
    <t>75353712</t>
  </si>
  <si>
    <t>109453314</t>
  </si>
  <si>
    <t>CITY OF CALISTOGA - FIRE DEPARTMENT</t>
  </si>
  <si>
    <t>06055</t>
  </si>
  <si>
    <t>14304411</t>
  </si>
  <si>
    <t>83857213</t>
  </si>
  <si>
    <t>100754912</t>
  </si>
  <si>
    <t>109568614</t>
  </si>
  <si>
    <t>14262711</t>
  </si>
  <si>
    <t>83965113</t>
  </si>
  <si>
    <t>99109312</t>
  </si>
  <si>
    <t>109755514</t>
  </si>
  <si>
    <t>13796711</t>
  </si>
  <si>
    <t>83974313</t>
  </si>
  <si>
    <t>75639612</t>
  </si>
  <si>
    <t>109769814</t>
  </si>
  <si>
    <t>AT&amp;T MOBILITY/AT&amp;T SERVICES</t>
  </si>
  <si>
    <t>6530211</t>
  </si>
  <si>
    <t>84083813</t>
  </si>
  <si>
    <t>75825012</t>
  </si>
  <si>
    <t>110016314</t>
  </si>
  <si>
    <t>14258011</t>
  </si>
  <si>
    <t>84231513</t>
  </si>
  <si>
    <t>76075812</t>
  </si>
  <si>
    <t>110295714</t>
  </si>
  <si>
    <t>ERNEST GALLO CLINIC &amp; RESEARCH CENTER</t>
  </si>
  <si>
    <t>13815811</t>
  </si>
  <si>
    <t>84238513</t>
  </si>
  <si>
    <t>76089612</t>
  </si>
  <si>
    <t>110309214</t>
  </si>
  <si>
    <t>AMERICAN TOWER - SUNOL RIDGE - 8252</t>
  </si>
  <si>
    <t>JC PENNY COMPANY, C/O PSI</t>
  </si>
  <si>
    <t>14308511</t>
  </si>
  <si>
    <t>84404213</t>
  </si>
  <si>
    <t>76365912</t>
  </si>
  <si>
    <t>110587814</t>
  </si>
  <si>
    <t>CITY OF PETALUMA</t>
  </si>
  <si>
    <t>14187511</t>
  </si>
  <si>
    <t>84555113</t>
  </si>
  <si>
    <t>76621712</t>
  </si>
  <si>
    <t>110894014</t>
  </si>
  <si>
    <t>13989311</t>
  </si>
  <si>
    <t>84561113</t>
  </si>
  <si>
    <t>76633412</t>
  </si>
  <si>
    <t>110906714</t>
  </si>
  <si>
    <t>AMERICAN TOWER - DIABLO MTN - 8501</t>
  </si>
  <si>
    <t>13836211</t>
  </si>
  <si>
    <t>84575213</t>
  </si>
  <si>
    <t>76666112</t>
  </si>
  <si>
    <t>110953314</t>
  </si>
  <si>
    <t>COMCAST CABLE CORPORATION</t>
  </si>
  <si>
    <t>13836311</t>
  </si>
  <si>
    <t>84575613</t>
  </si>
  <si>
    <t>100390812</t>
  </si>
  <si>
    <t>110953814</t>
  </si>
  <si>
    <t>MACYS INC</t>
  </si>
  <si>
    <t>9884511</t>
  </si>
  <si>
    <t>84750413</t>
  </si>
  <si>
    <t>77102112</t>
  </si>
  <si>
    <t>111359314</t>
  </si>
  <si>
    <t>84750513</t>
  </si>
  <si>
    <t>49702212</t>
  </si>
  <si>
    <t>111359414</t>
  </si>
  <si>
    <t>13535011</t>
  </si>
  <si>
    <t>78294413</t>
  </si>
  <si>
    <t>98418012</t>
  </si>
  <si>
    <t>111366214</t>
  </si>
  <si>
    <t>CITY OF FAIRFIELD/NORTH BAY REGIONAL WATER</t>
  </si>
  <si>
    <t>59703713</t>
  </si>
  <si>
    <t>55117212</t>
  </si>
  <si>
    <t>85752614</t>
  </si>
  <si>
    <t>59703913</t>
  </si>
  <si>
    <t>55117612</t>
  </si>
  <si>
    <t>85752714</t>
  </si>
  <si>
    <t>59703813</t>
  </si>
  <si>
    <t>55117712</t>
  </si>
  <si>
    <t>85752814</t>
  </si>
  <si>
    <t>6783411</t>
  </si>
  <si>
    <t>59122113</t>
  </si>
  <si>
    <t>57982312</t>
  </si>
  <si>
    <t>87737414</t>
  </si>
  <si>
    <t>AMEREN MISSOURI SIOUX PLANT</t>
  </si>
  <si>
    <t>29183</t>
  </si>
  <si>
    <t>70290113</t>
  </si>
  <si>
    <t>64618512</t>
  </si>
  <si>
    <t>97431614</t>
  </si>
  <si>
    <t>70290513</t>
  </si>
  <si>
    <t>64618312</t>
  </si>
  <si>
    <t>97432014</t>
  </si>
  <si>
    <t>71716113</t>
  </si>
  <si>
    <t>65923412</t>
  </si>
  <si>
    <t>99272614</t>
  </si>
  <si>
    <t>72062913</t>
  </si>
  <si>
    <t>66189612</t>
  </si>
  <si>
    <t>99799814</t>
  </si>
  <si>
    <t>72064013</t>
  </si>
  <si>
    <t>84537412</t>
  </si>
  <si>
    <t>99801414</t>
  </si>
  <si>
    <t>72066213</t>
  </si>
  <si>
    <t>84537712</t>
  </si>
  <si>
    <t>99803514</t>
  </si>
  <si>
    <t>72066313</t>
  </si>
  <si>
    <t>84537912</t>
  </si>
  <si>
    <t>99803614</t>
  </si>
  <si>
    <t>72066413</t>
  </si>
  <si>
    <t>66192912</t>
  </si>
  <si>
    <t>99803714</t>
  </si>
  <si>
    <t>72066513</t>
  </si>
  <si>
    <t>66192812</t>
  </si>
  <si>
    <t>99803814</t>
  </si>
  <si>
    <t>72066613</t>
  </si>
  <si>
    <t>66192712</t>
  </si>
  <si>
    <t>99803914</t>
  </si>
  <si>
    <t>72066713</t>
  </si>
  <si>
    <t>66192412</t>
  </si>
  <si>
    <t>99804014</t>
  </si>
  <si>
    <t>72067313</t>
  </si>
  <si>
    <t>84537812</t>
  </si>
  <si>
    <t>99804514</t>
  </si>
  <si>
    <t>7488611</t>
  </si>
  <si>
    <t>79645513</t>
  </si>
  <si>
    <t>70724512</t>
  </si>
  <si>
    <t>102848414</t>
  </si>
  <si>
    <t>Xcel Energy - High Bridge Generating Plant</t>
  </si>
  <si>
    <t>79645613</t>
  </si>
  <si>
    <t>70724612</t>
  </si>
  <si>
    <t>102848514</t>
  </si>
  <si>
    <t>9467011</t>
  </si>
  <si>
    <t>79650413</t>
  </si>
  <si>
    <t>70734212</t>
  </si>
  <si>
    <t>102861514</t>
  </si>
  <si>
    <t>Faribault Energy Park</t>
  </si>
  <si>
    <t>27131</t>
  </si>
  <si>
    <t>81504413</t>
  </si>
  <si>
    <t>72600912</t>
  </si>
  <si>
    <t>104968314</t>
  </si>
  <si>
    <t>13781011</t>
  </si>
  <si>
    <t>83777113</t>
  </si>
  <si>
    <t>75301212</t>
  </si>
  <si>
    <t>109394314</t>
  </si>
  <si>
    <t>14284311</t>
  </si>
  <si>
    <t>83777213</t>
  </si>
  <si>
    <t>99082212</t>
  </si>
  <si>
    <t>109394414</t>
  </si>
  <si>
    <t>WINDSOR FIRE PROTECTION DISTRICT</t>
  </si>
  <si>
    <t>14314711</t>
  </si>
  <si>
    <t>83873213</t>
  </si>
  <si>
    <t>75488812</t>
  </si>
  <si>
    <t>109595114</t>
  </si>
  <si>
    <t>CALIFORNIA WATER SERVICE CO</t>
  </si>
  <si>
    <t>13787211</t>
  </si>
  <si>
    <t>83874113</t>
  </si>
  <si>
    <t>101052312</t>
  </si>
  <si>
    <t>109596414</t>
  </si>
  <si>
    <t>USCG ,BASE SUPPORT UNIT, ALAMEDA</t>
  </si>
  <si>
    <t>83874213</t>
  </si>
  <si>
    <t>101052212</t>
  </si>
  <si>
    <t>109596514</t>
  </si>
  <si>
    <t>83874313</t>
  </si>
  <si>
    <t>75490812</t>
  </si>
  <si>
    <t>109596614</t>
  </si>
  <si>
    <t>83874413</t>
  </si>
  <si>
    <t>101052112</t>
  </si>
  <si>
    <t>109596714</t>
  </si>
  <si>
    <t>83874513</t>
  </si>
  <si>
    <t>101052412</t>
  </si>
  <si>
    <t>109596814</t>
  </si>
  <si>
    <t>14167411</t>
  </si>
  <si>
    <t>83876213</t>
  </si>
  <si>
    <t>75494012</t>
  </si>
  <si>
    <t>109599114</t>
  </si>
  <si>
    <t>CITY OF ALAMEDA PUBLIC WORKS DEPARTMENT</t>
  </si>
  <si>
    <t>13787711</t>
  </si>
  <si>
    <t>83876313</t>
  </si>
  <si>
    <t>75494112</t>
  </si>
  <si>
    <t>109599214</t>
  </si>
  <si>
    <t>13788411</t>
  </si>
  <si>
    <t>83880513</t>
  </si>
  <si>
    <t>75500412</t>
  </si>
  <si>
    <t>109606114</t>
  </si>
  <si>
    <t>LIVERMORE-AMADOR VALLEY WATER MANAGEMENT AGENCY</t>
  </si>
  <si>
    <t>14237111</t>
  </si>
  <si>
    <t>83891213</t>
  </si>
  <si>
    <t>75512212</t>
  </si>
  <si>
    <t>109619714</t>
  </si>
  <si>
    <t>CITY OF SUNNYVALE - STATION 4</t>
  </si>
  <si>
    <t>13797211</t>
  </si>
  <si>
    <t>83986813</t>
  </si>
  <si>
    <t>75661212</t>
  </si>
  <si>
    <t>109799314</t>
  </si>
  <si>
    <t>COMCAST</t>
  </si>
  <si>
    <t>83986913</t>
  </si>
  <si>
    <t>75661312</t>
  </si>
  <si>
    <t>109799414</t>
  </si>
  <si>
    <t>13798011</t>
  </si>
  <si>
    <t>83991913</t>
  </si>
  <si>
    <t>75672712</t>
  </si>
  <si>
    <t>109808414</t>
  </si>
  <si>
    <t>AMERICAN TOWER - TAMPALPAIS - 8521</t>
  </si>
  <si>
    <t>06041</t>
  </si>
  <si>
    <t>14268911</t>
  </si>
  <si>
    <t>83992613</t>
  </si>
  <si>
    <t>75673612</t>
  </si>
  <si>
    <t>109809714</t>
  </si>
  <si>
    <t>AT&amp;T MOBILITY  /AT&amp;T SERVICES</t>
  </si>
  <si>
    <t>13798511</t>
  </si>
  <si>
    <t>83998513</t>
  </si>
  <si>
    <t>75683912</t>
  </si>
  <si>
    <t>109818714</t>
  </si>
  <si>
    <t>COUNTY OF SANTA CLARA</t>
  </si>
  <si>
    <t>14270711</t>
  </si>
  <si>
    <t>84000413</t>
  </si>
  <si>
    <t>75686712</t>
  </si>
  <si>
    <t>109821514</t>
  </si>
  <si>
    <t>SPRINT</t>
  </si>
  <si>
    <t>84000513</t>
  </si>
  <si>
    <t>100791312</t>
  </si>
  <si>
    <t>109821614</t>
  </si>
  <si>
    <t>14270811</t>
  </si>
  <si>
    <t>84000613</t>
  </si>
  <si>
    <t>75687112</t>
  </si>
  <si>
    <t>109821814</t>
  </si>
  <si>
    <t>84119513</t>
  </si>
  <si>
    <t>99676312</t>
  </si>
  <si>
    <t>110076514</t>
  </si>
  <si>
    <t>84122513</t>
  </si>
  <si>
    <t>75888612</t>
  </si>
  <si>
    <t>110080814</t>
  </si>
  <si>
    <t>13816711</t>
  </si>
  <si>
    <t>84247213</t>
  </si>
  <si>
    <t>76102712</t>
  </si>
  <si>
    <t>110323914</t>
  </si>
  <si>
    <t>US COAST GUARD STATION GOLDEN GATE</t>
  </si>
  <si>
    <t>84255913</t>
  </si>
  <si>
    <t>76118112</t>
  </si>
  <si>
    <t>110338614</t>
  </si>
  <si>
    <t>84256013</t>
  </si>
  <si>
    <t>76118212</t>
  </si>
  <si>
    <t>110338714</t>
  </si>
  <si>
    <t>84256113</t>
  </si>
  <si>
    <t>76118012</t>
  </si>
  <si>
    <t>110339214</t>
  </si>
  <si>
    <t>14310111</t>
  </si>
  <si>
    <t>84413913</t>
  </si>
  <si>
    <t>100819312</t>
  </si>
  <si>
    <t>110607014</t>
  </si>
  <si>
    <t>EQUITY OFFICE</t>
  </si>
  <si>
    <t>14318111</t>
  </si>
  <si>
    <t>84418513</t>
  </si>
  <si>
    <t>76393012</t>
  </si>
  <si>
    <t>110614614</t>
  </si>
  <si>
    <t>COMCAST OF COLORADO/TEXAS/WASHINGTON, INC</t>
  </si>
  <si>
    <t>14319011</t>
  </si>
  <si>
    <t>84425513</t>
  </si>
  <si>
    <t>76403212</t>
  </si>
  <si>
    <t>110625414</t>
  </si>
  <si>
    <t>CITY OF SUNNYVALE - STATION 3</t>
  </si>
  <si>
    <t>14319111</t>
  </si>
  <si>
    <t>84425613</t>
  </si>
  <si>
    <t>76403312</t>
  </si>
  <si>
    <t>110625514</t>
  </si>
  <si>
    <t>CITY OF SUNNYVALE- CORP YARD</t>
  </si>
  <si>
    <t>13828911</t>
  </si>
  <si>
    <t>84427313</t>
  </si>
  <si>
    <t>76405612</t>
  </si>
  <si>
    <t>110628514</t>
  </si>
  <si>
    <t>14173211</t>
  </si>
  <si>
    <t>84432413</t>
  </si>
  <si>
    <t>76413312</t>
  </si>
  <si>
    <t>110639114</t>
  </si>
  <si>
    <t>COMCAST OF SAN LEANDRO, INC</t>
  </si>
  <si>
    <t>14173511</t>
  </si>
  <si>
    <t>84434513</t>
  </si>
  <si>
    <t>76418012</t>
  </si>
  <si>
    <t>110642714</t>
  </si>
  <si>
    <t>CITY OF SUNNYVALE - DPS</t>
  </si>
  <si>
    <t>84434613</t>
  </si>
  <si>
    <t>76418112</t>
  </si>
  <si>
    <t>110642814</t>
  </si>
  <si>
    <t>13830511</t>
  </si>
  <si>
    <t>84435113</t>
  </si>
  <si>
    <t>76419512</t>
  </si>
  <si>
    <t>110643614</t>
  </si>
  <si>
    <t>CITY OF BRISBANE - HARBORMASTER</t>
  </si>
  <si>
    <t>10515211</t>
  </si>
  <si>
    <t>84436113</t>
  </si>
  <si>
    <t>101058512</t>
  </si>
  <si>
    <t>110644614</t>
  </si>
  <si>
    <t>CITY OF BRENTWOOD</t>
  </si>
  <si>
    <t>13830711</t>
  </si>
  <si>
    <t>84436213</t>
  </si>
  <si>
    <t>76420812</t>
  </si>
  <si>
    <t>110644714</t>
  </si>
  <si>
    <t>SONOMA-CUTRER VINEYARDS</t>
  </si>
  <si>
    <t>59615413</t>
  </si>
  <si>
    <t>55157112</t>
  </si>
  <si>
    <t>85796714</t>
  </si>
  <si>
    <t>59615513</t>
  </si>
  <si>
    <t>55156812</t>
  </si>
  <si>
    <t>85796814</t>
  </si>
  <si>
    <t>59615113</t>
  </si>
  <si>
    <t>55157212</t>
  </si>
  <si>
    <t>85796914</t>
  </si>
  <si>
    <t>59615213</t>
  </si>
  <si>
    <t>55156912</t>
  </si>
  <si>
    <t>85797014</t>
  </si>
  <si>
    <t>59615313</t>
  </si>
  <si>
    <t>55157012</t>
  </si>
  <si>
    <t>85797114</t>
  </si>
  <si>
    <t>59710813</t>
  </si>
  <si>
    <t>55183912</t>
  </si>
  <si>
    <t>85811814</t>
  </si>
  <si>
    <t>59710613</t>
  </si>
  <si>
    <t>55183612</t>
  </si>
  <si>
    <t>85812014</t>
  </si>
  <si>
    <t>59710913</t>
  </si>
  <si>
    <t>55183712</t>
  </si>
  <si>
    <t>85812214</t>
  </si>
  <si>
    <t>59711013</t>
  </si>
  <si>
    <t>55183512</t>
  </si>
  <si>
    <t>85812414</t>
  </si>
  <si>
    <t>59710513</t>
  </si>
  <si>
    <t>55184112</t>
  </si>
  <si>
    <t>85812614</t>
  </si>
  <si>
    <t>59711113</t>
  </si>
  <si>
    <t>55183812</t>
  </si>
  <si>
    <t>85812814</t>
  </si>
  <si>
    <t>59710713</t>
  </si>
  <si>
    <t>38635412</t>
  </si>
  <si>
    <t>85812914</t>
  </si>
  <si>
    <t>60256513</t>
  </si>
  <si>
    <t>87544112</t>
  </si>
  <si>
    <t>86328414</t>
  </si>
  <si>
    <t>60256713</t>
  </si>
  <si>
    <t>87544212</t>
  </si>
  <si>
    <t>86328514</t>
  </si>
  <si>
    <t>60256613</t>
  </si>
  <si>
    <t>87544312</t>
  </si>
  <si>
    <t>86328614</t>
  </si>
  <si>
    <t>59039513</t>
  </si>
  <si>
    <t>58119112</t>
  </si>
  <si>
    <t>87818514</t>
  </si>
  <si>
    <t>63911913</t>
  </si>
  <si>
    <t>109983312</t>
  </si>
  <si>
    <t>88545514</t>
  </si>
  <si>
    <t>7429011</t>
  </si>
  <si>
    <t>9212513</t>
  </si>
  <si>
    <t>9100812</t>
  </si>
  <si>
    <t>89153214</t>
  </si>
  <si>
    <t>MECO - Maalaea Generating Station</t>
  </si>
  <si>
    <t>15009</t>
  </si>
  <si>
    <t>9212613</t>
  </si>
  <si>
    <t>9100912</t>
  </si>
  <si>
    <t>89153314</t>
  </si>
  <si>
    <t>6993011</t>
  </si>
  <si>
    <t>64274613</t>
  </si>
  <si>
    <t>14581612</t>
  </si>
  <si>
    <t>89222814</t>
  </si>
  <si>
    <t>COOPERATIVE ENERGY, BATESVILLE GENERATING STATION</t>
  </si>
  <si>
    <t>28107</t>
  </si>
  <si>
    <t>64274513</t>
  </si>
  <si>
    <t>89222914</t>
  </si>
  <si>
    <t>38673413</t>
  </si>
  <si>
    <t>36955612</t>
  </si>
  <si>
    <t>93065714</t>
  </si>
  <si>
    <t>38672813</t>
  </si>
  <si>
    <t>36955412</t>
  </si>
  <si>
    <t>93065814</t>
  </si>
  <si>
    <t>68241113</t>
  </si>
  <si>
    <t>62686012</t>
  </si>
  <si>
    <t>94145814</t>
  </si>
  <si>
    <t>70734113</t>
  </si>
  <si>
    <t>65035112</t>
  </si>
  <si>
    <t>98045114</t>
  </si>
  <si>
    <t>4927111</t>
  </si>
  <si>
    <t>70934913</t>
  </si>
  <si>
    <t>65221412</t>
  </si>
  <si>
    <t>98304714</t>
  </si>
  <si>
    <t>HAYS ENERGY FACILITY</t>
  </si>
  <si>
    <t>48209</t>
  </si>
  <si>
    <t>13385811</t>
  </si>
  <si>
    <t>71177313</t>
  </si>
  <si>
    <t>65441412</t>
  </si>
  <si>
    <t>98591914</t>
  </si>
  <si>
    <t>OAK GROVE STEAM ELECTRIC STATION</t>
  </si>
  <si>
    <t>6498311</t>
  </si>
  <si>
    <t>71180813</t>
  </si>
  <si>
    <t>65444212</t>
  </si>
  <si>
    <t>98595214</t>
  </si>
  <si>
    <t>ELECTRIC POWER GENERATION</t>
  </si>
  <si>
    <t>48401</t>
  </si>
  <si>
    <t>72099713</t>
  </si>
  <si>
    <t>66227812</t>
  </si>
  <si>
    <t>99837614</t>
  </si>
  <si>
    <t>72099813</t>
  </si>
  <si>
    <t>66228112</t>
  </si>
  <si>
    <t>99837714</t>
  </si>
  <si>
    <t>72104413</t>
  </si>
  <si>
    <t>66232212</t>
  </si>
  <si>
    <t>99842414</t>
  </si>
  <si>
    <t>72104513</t>
  </si>
  <si>
    <t>66232112</t>
  </si>
  <si>
    <t>99842514</t>
  </si>
  <si>
    <t>9273411</t>
  </si>
  <si>
    <t>55507613</t>
  </si>
  <si>
    <t>68161012</t>
  </si>
  <si>
    <t>100570514</t>
  </si>
  <si>
    <t>Oberlin Municipal Light &amp; Power System (0247100320)</t>
  </si>
  <si>
    <t>39093</t>
  </si>
  <si>
    <t>55507713</t>
  </si>
  <si>
    <t>68161312</t>
  </si>
  <si>
    <t>100570614</t>
  </si>
  <si>
    <t>100570714</t>
  </si>
  <si>
    <t>55507813</t>
  </si>
  <si>
    <t>100570814</t>
  </si>
  <si>
    <t>100570914</t>
  </si>
  <si>
    <t>55507913</t>
  </si>
  <si>
    <t>68161112</t>
  </si>
  <si>
    <t>100571014</t>
  </si>
  <si>
    <t>100571114</t>
  </si>
  <si>
    <t>55508113</t>
  </si>
  <si>
    <t>68160912</t>
  </si>
  <si>
    <t>100571314</t>
  </si>
  <si>
    <t>100571414</t>
  </si>
  <si>
    <t>55508213</t>
  </si>
  <si>
    <t>68160712</t>
  </si>
  <si>
    <t>100571514</t>
  </si>
  <si>
    <t>100571614</t>
  </si>
  <si>
    <t>5519911</t>
  </si>
  <si>
    <t>80913413</t>
  </si>
  <si>
    <t>72033012</t>
  </si>
  <si>
    <t>104338514</t>
  </si>
  <si>
    <t>Carville Energy LLC - Carville Energy Center</t>
  </si>
  <si>
    <t>80913513</t>
  </si>
  <si>
    <t>72032812</t>
  </si>
  <si>
    <t>104338614</t>
  </si>
  <si>
    <t>35045</t>
  </si>
  <si>
    <t>13784411</t>
  </si>
  <si>
    <t>83827613</t>
  </si>
  <si>
    <t>75413212</t>
  </si>
  <si>
    <t>109514714</t>
  </si>
  <si>
    <t>AMERICAN TOWER - ST HELENA - 8531</t>
  </si>
  <si>
    <t>83837313</t>
  </si>
  <si>
    <t>75429912</t>
  </si>
  <si>
    <t>109533014</t>
  </si>
  <si>
    <t>13791111</t>
  </si>
  <si>
    <t>83911013</t>
  </si>
  <si>
    <t>75540912</t>
  </si>
  <si>
    <t>109657214</t>
  </si>
  <si>
    <t>14244711</t>
  </si>
  <si>
    <t>83920413</t>
  </si>
  <si>
    <t>75555012</t>
  </si>
  <si>
    <t>109676914</t>
  </si>
  <si>
    <t>CITY OF HAYWARD 750  RESERVOIR</t>
  </si>
  <si>
    <t>13792911</t>
  </si>
  <si>
    <t>83924913</t>
  </si>
  <si>
    <t>75560512</t>
  </si>
  <si>
    <t>109683614</t>
  </si>
  <si>
    <t>CITY OF ROHNERT PARK</t>
  </si>
  <si>
    <t>13799311</t>
  </si>
  <si>
    <t>84004813</t>
  </si>
  <si>
    <t>75696912</t>
  </si>
  <si>
    <t>109833114</t>
  </si>
  <si>
    <t>CALSTRS 180GRAND LLC</t>
  </si>
  <si>
    <t>84004913</t>
  </si>
  <si>
    <t>75697012</t>
  </si>
  <si>
    <t>109833214</t>
  </si>
  <si>
    <t>10156211</t>
  </si>
  <si>
    <t>84007213</t>
  </si>
  <si>
    <t>121502312</t>
  </si>
  <si>
    <t>109836314</t>
  </si>
  <si>
    <t>COUNTY OF MARIN, SAN VENETIA #1</t>
  </si>
  <si>
    <t>3335911</t>
  </si>
  <si>
    <t>84007813</t>
  </si>
  <si>
    <t>75700812</t>
  </si>
  <si>
    <t>109836914</t>
  </si>
  <si>
    <t>PACIFIC GAS &amp; ELECTRIC COMPANY</t>
  </si>
  <si>
    <t>13800811</t>
  </si>
  <si>
    <t>84021213</t>
  </si>
  <si>
    <t>75732212</t>
  </si>
  <si>
    <t>109862314</t>
  </si>
  <si>
    <t>PROLOGIS</t>
  </si>
  <si>
    <t>14174411</t>
  </si>
  <si>
    <t>84438213</t>
  </si>
  <si>
    <t>76423612</t>
  </si>
  <si>
    <t>110648914</t>
  </si>
  <si>
    <t>14175411</t>
  </si>
  <si>
    <t>84442513</t>
  </si>
  <si>
    <t>76430712</t>
  </si>
  <si>
    <t>110655814</t>
  </si>
  <si>
    <t>CITY OF ALAMEDA PUBLIC WORKS DEPT</t>
  </si>
  <si>
    <t>14175611</t>
  </si>
  <si>
    <t>84443813</t>
  </si>
  <si>
    <t>76432612</t>
  </si>
  <si>
    <t>110660114</t>
  </si>
  <si>
    <t>TOWN OF HILLSBOROUGH</t>
  </si>
  <si>
    <t>9977111</t>
  </si>
  <si>
    <t>84444313</t>
  </si>
  <si>
    <t>50392512</t>
  </si>
  <si>
    <t>110661214</t>
  </si>
  <si>
    <t>MONOGRAM BIOSCIENCES</t>
  </si>
  <si>
    <t>84444413</t>
  </si>
  <si>
    <t>49536912</t>
  </si>
  <si>
    <t>110661314</t>
  </si>
  <si>
    <t>14175711</t>
  </si>
  <si>
    <t>84446413</t>
  </si>
  <si>
    <t>76437412</t>
  </si>
  <si>
    <t>110663514</t>
  </si>
  <si>
    <t>13831511</t>
  </si>
  <si>
    <t>84450113</t>
  </si>
  <si>
    <t>76441912</t>
  </si>
  <si>
    <t>110670014</t>
  </si>
  <si>
    <t>GENERAL SERVICES ADMINISTRATION</t>
  </si>
  <si>
    <t>14193311</t>
  </si>
  <si>
    <t>84630713</t>
  </si>
  <si>
    <t>76762212</t>
  </si>
  <si>
    <t>111064314</t>
  </si>
  <si>
    <t>CITY OF SUNNYVALE - CITY HALL</t>
  </si>
  <si>
    <t>14194611</t>
  </si>
  <si>
    <t>84633813</t>
  </si>
  <si>
    <t>76765912</t>
  </si>
  <si>
    <t>111068914</t>
  </si>
  <si>
    <t>CITY OF SUNNYVALE - STATION 6</t>
  </si>
  <si>
    <t>3371411</t>
  </si>
  <si>
    <t>86058113</t>
  </si>
  <si>
    <t>105026512</t>
  </si>
  <si>
    <t>116255514</t>
  </si>
  <si>
    <t>CABRILLO POWER II LLC EL CAJON GT</t>
  </si>
  <si>
    <t>60293713</t>
  </si>
  <si>
    <t>55678212</t>
  </si>
  <si>
    <t>86365814</t>
  </si>
  <si>
    <t>59040313</t>
  </si>
  <si>
    <t>58119412</t>
  </si>
  <si>
    <t>87819014</t>
  </si>
  <si>
    <t>59040013</t>
  </si>
  <si>
    <t>58119512</t>
  </si>
  <si>
    <t>87819214</t>
  </si>
  <si>
    <t>59039913</t>
  </si>
  <si>
    <t>58119612</t>
  </si>
  <si>
    <t>87819414</t>
  </si>
  <si>
    <t>59039813</t>
  </si>
  <si>
    <t>58119712</t>
  </si>
  <si>
    <t>87819614</t>
  </si>
  <si>
    <t>59039713</t>
  </si>
  <si>
    <t>58119812</t>
  </si>
  <si>
    <t>87819814</t>
  </si>
  <si>
    <t>59039413</t>
  </si>
  <si>
    <t>58119912</t>
  </si>
  <si>
    <t>87820814</t>
  </si>
  <si>
    <t>63913813</t>
  </si>
  <si>
    <t>112284612</t>
  </si>
  <si>
    <t>88555114</t>
  </si>
  <si>
    <t>63918513</t>
  </si>
  <si>
    <t>88564714</t>
  </si>
  <si>
    <t>8086411</t>
  </si>
  <si>
    <t>64288413</t>
  </si>
  <si>
    <t>59072112</t>
  </si>
  <si>
    <t>89236614</t>
  </si>
  <si>
    <t>Stanton Station</t>
  </si>
  <si>
    <t>38057</t>
  </si>
  <si>
    <t>8011011</t>
  </si>
  <si>
    <t>64296813</t>
  </si>
  <si>
    <t>59075112</t>
  </si>
  <si>
    <t>89246214</t>
  </si>
  <si>
    <t>Coal Creek Station</t>
  </si>
  <si>
    <t>38055</t>
  </si>
  <si>
    <t>64296913</t>
  </si>
  <si>
    <t>59075212</t>
  </si>
  <si>
    <t>89246314</t>
  </si>
  <si>
    <t>8086611</t>
  </si>
  <si>
    <t>64297613</t>
  </si>
  <si>
    <t>59075712</t>
  </si>
  <si>
    <t>89247014</t>
  </si>
  <si>
    <t>Coyote Station</t>
  </si>
  <si>
    <t>67143713</t>
  </si>
  <si>
    <t>6682112</t>
  </si>
  <si>
    <t>92551914</t>
  </si>
  <si>
    <t>67143813</t>
  </si>
  <si>
    <t>6682212</t>
  </si>
  <si>
    <t>92552014</t>
  </si>
  <si>
    <t>67143913</t>
  </si>
  <si>
    <t>61796212</t>
  </si>
  <si>
    <t>92552114</t>
  </si>
  <si>
    <t>67145213</t>
  </si>
  <si>
    <t>61796312</t>
  </si>
  <si>
    <t>92553414</t>
  </si>
  <si>
    <t>67156513</t>
  </si>
  <si>
    <t>61800612</t>
  </si>
  <si>
    <t>92566314</t>
  </si>
  <si>
    <t>67156713</t>
  </si>
  <si>
    <t>1760312</t>
  </si>
  <si>
    <t>92566514</t>
  </si>
  <si>
    <t>67157113</t>
  </si>
  <si>
    <t>92566914</t>
  </si>
  <si>
    <t>67157213</t>
  </si>
  <si>
    <t>92567014</t>
  </si>
  <si>
    <t>67157613</t>
  </si>
  <si>
    <t>1753512</t>
  </si>
  <si>
    <t>92568514</t>
  </si>
  <si>
    <t>67157813</t>
  </si>
  <si>
    <t>1753712</t>
  </si>
  <si>
    <t>92568714</t>
  </si>
  <si>
    <t>67158113</t>
  </si>
  <si>
    <t>92569014</t>
  </si>
  <si>
    <t>67158413</t>
  </si>
  <si>
    <t>6768012</t>
  </si>
  <si>
    <t>92569314</t>
  </si>
  <si>
    <t>67158513</t>
  </si>
  <si>
    <t>6767912</t>
  </si>
  <si>
    <t>92569414</t>
  </si>
  <si>
    <t>12768311</t>
  </si>
  <si>
    <t>67164613</t>
  </si>
  <si>
    <t>61811012</t>
  </si>
  <si>
    <t>92577414</t>
  </si>
  <si>
    <t>Nevada Power (Chuck Lenzie)</t>
  </si>
  <si>
    <t>67165413</t>
  </si>
  <si>
    <t>61811112</t>
  </si>
  <si>
    <t>92578214</t>
  </si>
  <si>
    <t>12770211</t>
  </si>
  <si>
    <t>67165713</t>
  </si>
  <si>
    <t>61811512</t>
  </si>
  <si>
    <t>92578514</t>
  </si>
  <si>
    <t>Nevada Power Silverhawk</t>
  </si>
  <si>
    <t>5383211</t>
  </si>
  <si>
    <t>67834513</t>
  </si>
  <si>
    <t>62389412</t>
  </si>
  <si>
    <t>93599514</t>
  </si>
  <si>
    <t>WEBSTER CITY COMBUSTION TURBINE</t>
  </si>
  <si>
    <t>19079</t>
  </si>
  <si>
    <t>67853213</t>
  </si>
  <si>
    <t>62401112</t>
  </si>
  <si>
    <t>93624414</t>
  </si>
  <si>
    <t>93624514</t>
  </si>
  <si>
    <t>67853313</t>
  </si>
  <si>
    <t>62401212</t>
  </si>
  <si>
    <t>93624614</t>
  </si>
  <si>
    <t>93624714</t>
  </si>
  <si>
    <t>67853413</t>
  </si>
  <si>
    <t>62401312</t>
  </si>
  <si>
    <t>93624814</t>
  </si>
  <si>
    <t>93624914</t>
  </si>
  <si>
    <t>67853513</t>
  </si>
  <si>
    <t>62401412</t>
  </si>
  <si>
    <t>93625014</t>
  </si>
  <si>
    <t>67853613</t>
  </si>
  <si>
    <t>62401512</t>
  </si>
  <si>
    <t>93625114</t>
  </si>
  <si>
    <t>93625214</t>
  </si>
  <si>
    <t>67853713</t>
  </si>
  <si>
    <t>62401612</t>
  </si>
  <si>
    <t>93625314</t>
  </si>
  <si>
    <t>93625414</t>
  </si>
  <si>
    <t>67853813</t>
  </si>
  <si>
    <t>62401712</t>
  </si>
  <si>
    <t>93625514</t>
  </si>
  <si>
    <t>93625614</t>
  </si>
  <si>
    <t>67853913</t>
  </si>
  <si>
    <t>62401812</t>
  </si>
  <si>
    <t>93625714</t>
  </si>
  <si>
    <t>67854013</t>
  </si>
  <si>
    <t>62401912</t>
  </si>
  <si>
    <t>93625814</t>
  </si>
  <si>
    <t>70985513</t>
  </si>
  <si>
    <t>65265612</t>
  </si>
  <si>
    <t>98358214</t>
  </si>
  <si>
    <t>6271711</t>
  </si>
  <si>
    <t>71923913</t>
  </si>
  <si>
    <t>109743212</t>
  </si>
  <si>
    <t>99641114</t>
  </si>
  <si>
    <t>Monongahela Power Company - HARRISON</t>
  </si>
  <si>
    <t>54033</t>
  </si>
  <si>
    <t>8250611</t>
  </si>
  <si>
    <t>62913</t>
  </si>
  <si>
    <t>85890412</t>
  </si>
  <si>
    <t>Cleveland Public Power - Collinwood Substation (1318000132)</t>
  </si>
  <si>
    <t>100962514</t>
  </si>
  <si>
    <t>5190411</t>
  </si>
  <si>
    <t>80410513</t>
  </si>
  <si>
    <t>71532512</t>
  </si>
  <si>
    <t>103785214</t>
  </si>
  <si>
    <t>LEPA - Morgan City Diesel Plant</t>
  </si>
  <si>
    <t>80410613</t>
  </si>
  <si>
    <t>71532612</t>
  </si>
  <si>
    <t>103785314</t>
  </si>
  <si>
    <t>80439013</t>
  </si>
  <si>
    <t>71559912</t>
  </si>
  <si>
    <t>103813814</t>
  </si>
  <si>
    <t>13746611</t>
  </si>
  <si>
    <t>83391013</t>
  </si>
  <si>
    <t>74629012</t>
  </si>
  <si>
    <t>108598714</t>
  </si>
  <si>
    <t>COMCAST OF CALIFORNIA/COLORADO, LLC</t>
  </si>
  <si>
    <t>13747111</t>
  </si>
  <si>
    <t>83392413</t>
  </si>
  <si>
    <t>74631312</t>
  </si>
  <si>
    <t>108600514</t>
  </si>
  <si>
    <t>CITY OF HAYWARD 1000  RESERVOIR</t>
  </si>
  <si>
    <t>13748111</t>
  </si>
  <si>
    <t>83399113</t>
  </si>
  <si>
    <t>100061212</t>
  </si>
  <si>
    <t>108611814</t>
  </si>
  <si>
    <t>2929 SEVENTH STREET LLC</t>
  </si>
  <si>
    <t>13793311</t>
  </si>
  <si>
    <t>83926913</t>
  </si>
  <si>
    <t>75563412</t>
  </si>
  <si>
    <t>109687114</t>
  </si>
  <si>
    <t>SPRINT UNITED MANAGEMENT CO</t>
  </si>
  <si>
    <t>83945613</t>
  </si>
  <si>
    <t>75593912</t>
  </si>
  <si>
    <t>109721814</t>
  </si>
  <si>
    <t>10064711</t>
  </si>
  <si>
    <t>84035813</t>
  </si>
  <si>
    <t>75752312</t>
  </si>
  <si>
    <t>109916114</t>
  </si>
  <si>
    <t>SFDPW - CITY AND COUNTY OF SAN FRANCISCO</t>
  </si>
  <si>
    <t>84035913</t>
  </si>
  <si>
    <t>50344812</t>
  </si>
  <si>
    <t>109916214</t>
  </si>
  <si>
    <t>13802811</t>
  </si>
  <si>
    <t>84051013</t>
  </si>
  <si>
    <t>99453512</t>
  </si>
  <si>
    <t>109950514</t>
  </si>
  <si>
    <t>VERIZON WIRELESS (SHADELANDS)</t>
  </si>
  <si>
    <t>150711</t>
  </si>
  <si>
    <t>DELTA ENERGY CENTER</t>
  </si>
  <si>
    <t>84051513</t>
  </si>
  <si>
    <t>75776612</t>
  </si>
  <si>
    <t>109951114</t>
  </si>
  <si>
    <t>14289111</t>
  </si>
  <si>
    <t>84051713</t>
  </si>
  <si>
    <t>75777312</t>
  </si>
  <si>
    <t>109951514</t>
  </si>
  <si>
    <t>POINT RICHMOND R &amp; D ASSOCIATES</t>
  </si>
  <si>
    <t>84051813</t>
  </si>
  <si>
    <t>99860112</t>
  </si>
  <si>
    <t>109951614</t>
  </si>
  <si>
    <t>84052513</t>
  </si>
  <si>
    <t>75778712</t>
  </si>
  <si>
    <t>109952314</t>
  </si>
  <si>
    <t>84155713</t>
  </si>
  <si>
    <t>43582312</t>
  </si>
  <si>
    <t>110155114</t>
  </si>
  <si>
    <t>14248611</t>
  </si>
  <si>
    <t>84167213</t>
  </si>
  <si>
    <t>100163312</t>
  </si>
  <si>
    <t>110177414</t>
  </si>
  <si>
    <t>14178711</t>
  </si>
  <si>
    <t>84470613</t>
  </si>
  <si>
    <t>76472712</t>
  </si>
  <si>
    <t>110711314</t>
  </si>
  <si>
    <t>84984413</t>
  </si>
  <si>
    <t>77576912</t>
  </si>
  <si>
    <t>111835414</t>
  </si>
  <si>
    <t>84985013</t>
  </si>
  <si>
    <t>77577512</t>
  </si>
  <si>
    <t>111836114</t>
  </si>
  <si>
    <t>3371111</t>
  </si>
  <si>
    <t>78629413</t>
  </si>
  <si>
    <t>105077812</t>
  </si>
  <si>
    <t>116266314</t>
  </si>
  <si>
    <t>CABRILLO POWER II LLC MIRAMAR GT</t>
  </si>
  <si>
    <t>5003711</t>
  </si>
  <si>
    <t>86058713</t>
  </si>
  <si>
    <t>105170912</t>
  </si>
  <si>
    <t>116285914</t>
  </si>
  <si>
    <t>CABRILLO POWER I LLC ENCINA POWER PLANT</t>
  </si>
  <si>
    <t>86058913</t>
  </si>
  <si>
    <t>105170712</t>
  </si>
  <si>
    <t>116286114</t>
  </si>
  <si>
    <t>86059113</t>
  </si>
  <si>
    <t>105171912</t>
  </si>
  <si>
    <t>116286314</t>
  </si>
  <si>
    <t>86767013</t>
  </si>
  <si>
    <t>82895512</t>
  </si>
  <si>
    <t>117373514</t>
  </si>
  <si>
    <t>6019911</t>
  </si>
  <si>
    <t>86768913</t>
  </si>
  <si>
    <t>82898212</t>
  </si>
  <si>
    <t>117379914</t>
  </si>
  <si>
    <t>Riverside Generating Co LLC</t>
  </si>
  <si>
    <t>21127</t>
  </si>
  <si>
    <t>117380014</t>
  </si>
  <si>
    <t>117380114</t>
  </si>
  <si>
    <t>87252813</t>
  </si>
  <si>
    <t>118108814</t>
  </si>
  <si>
    <t>87252913</t>
  </si>
  <si>
    <t>118108914</t>
  </si>
  <si>
    <t>87256413</t>
  </si>
  <si>
    <t>118112714</t>
  </si>
  <si>
    <t>6624211</t>
  </si>
  <si>
    <t>87453813</t>
  </si>
  <si>
    <t>83692912</t>
  </si>
  <si>
    <t>118540014</t>
  </si>
  <si>
    <t>DIGHTON POWER</t>
  </si>
  <si>
    <t>7240911</t>
  </si>
  <si>
    <t>87693213</t>
  </si>
  <si>
    <t>83855812</t>
  </si>
  <si>
    <t>118974314</t>
  </si>
  <si>
    <t>MYSTIC STATION</t>
  </si>
  <si>
    <t>7503513</t>
  </si>
  <si>
    <t>83856012</t>
  </si>
  <si>
    <t>118974414</t>
  </si>
  <si>
    <t>7503813</t>
  </si>
  <si>
    <t>118975314</t>
  </si>
  <si>
    <t>7504213</t>
  </si>
  <si>
    <t>7431912</t>
  </si>
  <si>
    <t>118975614</t>
  </si>
  <si>
    <t>87694913</t>
  </si>
  <si>
    <t>118977714</t>
  </si>
  <si>
    <t>7377311</t>
  </si>
  <si>
    <t>60323713</t>
  </si>
  <si>
    <t>55705412</t>
  </si>
  <si>
    <t>86397014</t>
  </si>
  <si>
    <t>93638912</t>
  </si>
  <si>
    <t>93639012</t>
  </si>
  <si>
    <t>6816611</t>
  </si>
  <si>
    <t>13792713</t>
  </si>
  <si>
    <t>13585712</t>
  </si>
  <si>
    <t>87926714</t>
  </si>
  <si>
    <t>AMEREN MISSOURI MERAMEC PLANT</t>
  </si>
  <si>
    <t>29189</t>
  </si>
  <si>
    <t>63924713</t>
  </si>
  <si>
    <t>58549312</t>
  </si>
  <si>
    <t>88585314</t>
  </si>
  <si>
    <t>63925313</t>
  </si>
  <si>
    <t>58553812</t>
  </si>
  <si>
    <t>88587314</t>
  </si>
  <si>
    <t>64695413</t>
  </si>
  <si>
    <t>59374412</t>
  </si>
  <si>
    <t>89742114</t>
  </si>
  <si>
    <t>71004513</t>
  </si>
  <si>
    <t>65284012</t>
  </si>
  <si>
    <t>98380114</t>
  </si>
  <si>
    <t>71004613</t>
  </si>
  <si>
    <t>65285912</t>
  </si>
  <si>
    <t>98380214</t>
  </si>
  <si>
    <t>71278713</t>
  </si>
  <si>
    <t>65535612</t>
  </si>
  <si>
    <t>98715314</t>
  </si>
  <si>
    <t>71278813</t>
  </si>
  <si>
    <t>65535712</t>
  </si>
  <si>
    <t>98715414</t>
  </si>
  <si>
    <t>71278913</t>
  </si>
  <si>
    <t>65536012</t>
  </si>
  <si>
    <t>98715514</t>
  </si>
  <si>
    <t>71279013</t>
  </si>
  <si>
    <t>65535812</t>
  </si>
  <si>
    <t>98715614</t>
  </si>
  <si>
    <t>71279113</t>
  </si>
  <si>
    <t>65535912</t>
  </si>
  <si>
    <t>98715714</t>
  </si>
  <si>
    <t>71566213</t>
  </si>
  <si>
    <t>65781812</t>
  </si>
  <si>
    <t>99069214</t>
  </si>
  <si>
    <t>71566313</t>
  </si>
  <si>
    <t>65781412</t>
  </si>
  <si>
    <t>99069314</t>
  </si>
  <si>
    <t>6341811</t>
  </si>
  <si>
    <t>71745113</t>
  </si>
  <si>
    <t>65952312</t>
  </si>
  <si>
    <t>99351714</t>
  </si>
  <si>
    <t>BIG SANDY PEAKER PLANT, LLC</t>
  </si>
  <si>
    <t>54099</t>
  </si>
  <si>
    <t>71924013</t>
  </si>
  <si>
    <t>99641214</t>
  </si>
  <si>
    <t>71924113</t>
  </si>
  <si>
    <t>99641314</t>
  </si>
  <si>
    <t>9587011</t>
  </si>
  <si>
    <t>80803313</t>
  </si>
  <si>
    <t>71920112</t>
  </si>
  <si>
    <t>104224814</t>
  </si>
  <si>
    <t>Lafayette Utilities System - T J Labbe  Electric Generating Station</t>
  </si>
  <si>
    <t>80803713</t>
  </si>
  <si>
    <t>71919912</t>
  </si>
  <si>
    <t>104225414</t>
  </si>
  <si>
    <t>13749411</t>
  </si>
  <si>
    <t>WAREHAM PROPERTY GROUP - EPA LAB</t>
  </si>
  <si>
    <t>83405413</t>
  </si>
  <si>
    <t>74652412</t>
  </si>
  <si>
    <t>108621514</t>
  </si>
  <si>
    <t>1176611</t>
  </si>
  <si>
    <t>83408513</t>
  </si>
  <si>
    <t>74657712</t>
  </si>
  <si>
    <t>108626414</t>
  </si>
  <si>
    <t>NAPA COUNTY AIRPORT</t>
  </si>
  <si>
    <t>13750111</t>
  </si>
  <si>
    <t>83408613</t>
  </si>
  <si>
    <t>74657912</t>
  </si>
  <si>
    <t>108626514</t>
  </si>
  <si>
    <t>THE HOME DEPOT</t>
  </si>
  <si>
    <t>13750311</t>
  </si>
  <si>
    <t>83408813</t>
  </si>
  <si>
    <t>74658112</t>
  </si>
  <si>
    <t>108626714</t>
  </si>
  <si>
    <t>14070211</t>
  </si>
  <si>
    <t>83409213</t>
  </si>
  <si>
    <t>74658512</t>
  </si>
  <si>
    <t>108627514</t>
  </si>
  <si>
    <t>13803711</t>
  </si>
  <si>
    <t>84064713</t>
  </si>
  <si>
    <t>75800312</t>
  </si>
  <si>
    <t>109971614</t>
  </si>
  <si>
    <t>SANITARY DISTRICT NO 1, LARKSPUR PUMP STATION</t>
  </si>
  <si>
    <t>14297511</t>
  </si>
  <si>
    <t>84065413</t>
  </si>
  <si>
    <t>75801312</t>
  </si>
  <si>
    <t>109972314</t>
  </si>
  <si>
    <t>CITY OF CALISTOGA - POLICE DEPARTMENT</t>
  </si>
  <si>
    <t>84068513</t>
  </si>
  <si>
    <t>75805012</t>
  </si>
  <si>
    <t>109976414</t>
  </si>
  <si>
    <t>84068613</t>
  </si>
  <si>
    <t>75805112</t>
  </si>
  <si>
    <t>109976514</t>
  </si>
  <si>
    <t>84068713</t>
  </si>
  <si>
    <t>75805212</t>
  </si>
  <si>
    <t>109976614</t>
  </si>
  <si>
    <t>84068813</t>
  </si>
  <si>
    <t>99393312</t>
  </si>
  <si>
    <t>109976714</t>
  </si>
  <si>
    <t>84068913</t>
  </si>
  <si>
    <t>75805312</t>
  </si>
  <si>
    <t>109976814</t>
  </si>
  <si>
    <t>84069013</t>
  </si>
  <si>
    <t>50345812</t>
  </si>
  <si>
    <t>109976914</t>
  </si>
  <si>
    <t>84069113</t>
  </si>
  <si>
    <t>50406312</t>
  </si>
  <si>
    <t>109977014</t>
  </si>
  <si>
    <t>14305211</t>
  </si>
  <si>
    <t>84075113</t>
  </si>
  <si>
    <t>75812912</t>
  </si>
  <si>
    <t>109986214</t>
  </si>
  <si>
    <t>CITY OF SUNNYVALE - STATION 5</t>
  </si>
  <si>
    <t>14280911</t>
  </si>
  <si>
    <t>84319813</t>
  </si>
  <si>
    <t>99900712</t>
  </si>
  <si>
    <t>110451714</t>
  </si>
  <si>
    <t>CROSS ROADS/CLOCK TOWER INC</t>
  </si>
  <si>
    <t>84319913</t>
  </si>
  <si>
    <t>99900612</t>
  </si>
  <si>
    <t>110451814</t>
  </si>
  <si>
    <t>14017011</t>
  </si>
  <si>
    <t>84327813</t>
  </si>
  <si>
    <t>76245812</t>
  </si>
  <si>
    <t>110465014</t>
  </si>
  <si>
    <t>CITY OF SUNNYVALE - LIBRARY</t>
  </si>
  <si>
    <t>14181111</t>
  </si>
  <si>
    <t>84489013</t>
  </si>
  <si>
    <t>100497712</t>
  </si>
  <si>
    <t>110754614</t>
  </si>
  <si>
    <t>DALY CITY FIRE STATION NO 92</t>
  </si>
  <si>
    <t>14025311</t>
  </si>
  <si>
    <t>85005013</t>
  </si>
  <si>
    <t>77607212</t>
  </si>
  <si>
    <t>111874714</t>
  </si>
  <si>
    <t>WALNUT ENERGY CENTER AUTHORITY</t>
  </si>
  <si>
    <t>87281213</t>
  </si>
  <si>
    <t>83465712</t>
  </si>
  <si>
    <t>118148114</t>
  </si>
  <si>
    <t>5058411</t>
  </si>
  <si>
    <t>87339813</t>
  </si>
  <si>
    <t>83612712</t>
  </si>
  <si>
    <t>118372214</t>
  </si>
  <si>
    <t>BRAYTON POINT ENERGY LLC</t>
  </si>
  <si>
    <t>87339913</t>
  </si>
  <si>
    <t>83613412</t>
  </si>
  <si>
    <t>118372314</t>
  </si>
  <si>
    <t>87340013</t>
  </si>
  <si>
    <t>83613512</t>
  </si>
  <si>
    <t>118372414</t>
  </si>
  <si>
    <t>87340613</t>
  </si>
  <si>
    <t>83612412</t>
  </si>
  <si>
    <t>118373014</t>
  </si>
  <si>
    <t>6404711</t>
  </si>
  <si>
    <t>87478113</t>
  </si>
  <si>
    <t>83711412</t>
  </si>
  <si>
    <t>118579914</t>
  </si>
  <si>
    <t>EXELON NEW BOSTON LLC</t>
  </si>
  <si>
    <t>7717711</t>
  </si>
  <si>
    <t>87867613</t>
  </si>
  <si>
    <t>83993612</t>
  </si>
  <si>
    <t>119272214</t>
  </si>
  <si>
    <t>AES Warrior Run</t>
  </si>
  <si>
    <t>24001</t>
  </si>
  <si>
    <t>83993512</t>
  </si>
  <si>
    <t>3040211</t>
  </si>
  <si>
    <t>88343113</t>
  </si>
  <si>
    <t>36617312</t>
  </si>
  <si>
    <t>119909614</t>
  </si>
  <si>
    <t>OCEAN STATE POWER</t>
  </si>
  <si>
    <t>44007</t>
  </si>
  <si>
    <t>4834311</t>
  </si>
  <si>
    <t>88343713</t>
  </si>
  <si>
    <t>84592912</t>
  </si>
  <si>
    <t>119910214</t>
  </si>
  <si>
    <t>PAWTUCKET POWER ASSOCIATES</t>
  </si>
  <si>
    <t>5258811</t>
  </si>
  <si>
    <t>59047113</t>
  </si>
  <si>
    <t>57998712</t>
  </si>
  <si>
    <t>87949514</t>
  </si>
  <si>
    <t>AMEREN MISSOURI RUSH ISLAND PLANT</t>
  </si>
  <si>
    <t>29099</t>
  </si>
  <si>
    <t>88614714</t>
  </si>
  <si>
    <t>2595113</t>
  </si>
  <si>
    <t>2498812</t>
  </si>
  <si>
    <t>93734714</t>
  </si>
  <si>
    <t>26481413</t>
  </si>
  <si>
    <t>25403912</t>
  </si>
  <si>
    <t>95885214</t>
  </si>
  <si>
    <t>71346013</t>
  </si>
  <si>
    <t>65587712</t>
  </si>
  <si>
    <t>98797314</t>
  </si>
  <si>
    <t>7927311</t>
  </si>
  <si>
    <t>71599313</t>
  </si>
  <si>
    <t>65814412</t>
  </si>
  <si>
    <t>99110114</t>
  </si>
  <si>
    <t>OKLAUNION POWER STATION</t>
  </si>
  <si>
    <t>48487</t>
  </si>
  <si>
    <t>71766313</t>
  </si>
  <si>
    <t>65964412</t>
  </si>
  <si>
    <t>99378514</t>
  </si>
  <si>
    <t>6773611</t>
  </si>
  <si>
    <t>71939713</t>
  </si>
  <si>
    <t>109748612</t>
  </si>
  <si>
    <t>99661614</t>
  </si>
  <si>
    <t>MONONGAHELA POWER CO.- FORT MARTIN POWER</t>
  </si>
  <si>
    <t>54061</t>
  </si>
  <si>
    <t>99661714</t>
  </si>
  <si>
    <t>13751711</t>
  </si>
  <si>
    <t>83430313</t>
  </si>
  <si>
    <t>74696112</t>
  </si>
  <si>
    <t>108668414</t>
  </si>
  <si>
    <t>AT&amp;T</t>
  </si>
  <si>
    <t>13751911</t>
  </si>
  <si>
    <t>83431113</t>
  </si>
  <si>
    <t>101193412</t>
  </si>
  <si>
    <t>108670114</t>
  </si>
  <si>
    <t>KRON TELEVISION</t>
  </si>
  <si>
    <t>13989511</t>
  </si>
  <si>
    <t>83431413</t>
  </si>
  <si>
    <t>74697612</t>
  </si>
  <si>
    <t>108670714</t>
  </si>
  <si>
    <t>DP 1550 BRYANT LLC</t>
  </si>
  <si>
    <t>14083311</t>
  </si>
  <si>
    <t>83435713</t>
  </si>
  <si>
    <t>74704112</t>
  </si>
  <si>
    <t>108677714</t>
  </si>
  <si>
    <t>AT&amp;T BUSH STREET</t>
  </si>
  <si>
    <t>14252411</t>
  </si>
  <si>
    <t>84203513</t>
  </si>
  <si>
    <t>100417612</t>
  </si>
  <si>
    <t>110255514</t>
  </si>
  <si>
    <t>CITY OF SANTA ROSA SUBREGIONAL UTILITIES</t>
  </si>
  <si>
    <t>84203613</t>
  </si>
  <si>
    <t>100417512</t>
  </si>
  <si>
    <t>110255614</t>
  </si>
  <si>
    <t>14298611</t>
  </si>
  <si>
    <t>84352113</t>
  </si>
  <si>
    <t>76280612</t>
  </si>
  <si>
    <t>110501814</t>
  </si>
  <si>
    <t>COUNTY OF SAN MATEO</t>
  </si>
  <si>
    <t>14299311</t>
  </si>
  <si>
    <t>84356613</t>
  </si>
  <si>
    <t>76287512</t>
  </si>
  <si>
    <t>110508214</t>
  </si>
  <si>
    <t>TOWN OF HILLSBOROUGH (CORPORATION YARD)</t>
  </si>
  <si>
    <t>13834111</t>
  </si>
  <si>
    <t>84509613</t>
  </si>
  <si>
    <t>76538412</t>
  </si>
  <si>
    <t>110786014</t>
  </si>
  <si>
    <t>METCALF ENERGY CENTER</t>
  </si>
  <si>
    <t>13834311</t>
  </si>
  <si>
    <t>84510413</t>
  </si>
  <si>
    <t>101227812</t>
  </si>
  <si>
    <t>110786814</t>
  </si>
  <si>
    <t>SOUTHWEST AIRLINES CO - SJC</t>
  </si>
  <si>
    <t>14183811</t>
  </si>
  <si>
    <t>84513013</t>
  </si>
  <si>
    <t>76543912</t>
  </si>
  <si>
    <t>110790914</t>
  </si>
  <si>
    <t>GLENBOROUGH NEW MONTGOMERY, LLC</t>
  </si>
  <si>
    <t>84513113</t>
  </si>
  <si>
    <t>76544012</t>
  </si>
  <si>
    <t>110791014</t>
  </si>
  <si>
    <t>1562111</t>
  </si>
  <si>
    <t>84832513</t>
  </si>
  <si>
    <t>77362112</t>
  </si>
  <si>
    <t>111540414</t>
  </si>
  <si>
    <t>Lambie Energy Center</t>
  </si>
  <si>
    <t>3306913</t>
  </si>
  <si>
    <t>83722712</t>
  </si>
  <si>
    <t>118610814</t>
  </si>
  <si>
    <t>6013111</t>
  </si>
  <si>
    <t>87604113</t>
  </si>
  <si>
    <t>83795612</t>
  </si>
  <si>
    <t>118809414</t>
  </si>
  <si>
    <t>BERKSHIRE POWER COMPANY LLC</t>
  </si>
  <si>
    <t>87604613</t>
  </si>
  <si>
    <t>86711012</t>
  </si>
  <si>
    <t>118810014</t>
  </si>
  <si>
    <t>87608213</t>
  </si>
  <si>
    <t>83798912</t>
  </si>
  <si>
    <t>118814514</t>
  </si>
  <si>
    <t>5058811</t>
  </si>
  <si>
    <t>87718313</t>
  </si>
  <si>
    <t>83872812</t>
  </si>
  <si>
    <t>119016314</t>
  </si>
  <si>
    <t>TAUNTON MUNICIPAL LIGHT PLANT</t>
  </si>
  <si>
    <t>87718413</t>
  </si>
  <si>
    <t>119016414</t>
  </si>
  <si>
    <t>7718511</t>
  </si>
  <si>
    <t>87718913</t>
  </si>
  <si>
    <t>83873312</t>
  </si>
  <si>
    <t>119017614</t>
  </si>
  <si>
    <t>NRG CANAL LLC</t>
  </si>
  <si>
    <t>25001</t>
  </si>
  <si>
    <t>87719013</t>
  </si>
  <si>
    <t>83873212</t>
  </si>
  <si>
    <t>119017714</t>
  </si>
  <si>
    <t>4837411</t>
  </si>
  <si>
    <t>NEWMAN STATION</t>
  </si>
  <si>
    <t>7908611</t>
  </si>
  <si>
    <t>90284313</t>
  </si>
  <si>
    <t>86244612</t>
  </si>
  <si>
    <t>122236214</t>
  </si>
  <si>
    <t>FRONTERA ENERGY CENTER</t>
  </si>
  <si>
    <t>58991913</t>
  </si>
  <si>
    <t>58030512</t>
  </si>
  <si>
    <t>88053414</t>
  </si>
  <si>
    <t>58991713</t>
  </si>
  <si>
    <t>58030612</t>
  </si>
  <si>
    <t>88053514</t>
  </si>
  <si>
    <t>58992113</t>
  </si>
  <si>
    <t>58030712</t>
  </si>
  <si>
    <t>88053614</t>
  </si>
  <si>
    <t>58991113</t>
  </si>
  <si>
    <t>58030812</t>
  </si>
  <si>
    <t>88053714</t>
  </si>
  <si>
    <t>58993113</t>
  </si>
  <si>
    <t>58030912</t>
  </si>
  <si>
    <t>88054214</t>
  </si>
  <si>
    <t>58991313</t>
  </si>
  <si>
    <t>58031112</t>
  </si>
  <si>
    <t>88054314</t>
  </si>
  <si>
    <t>58992513</t>
  </si>
  <si>
    <t>58031012</t>
  </si>
  <si>
    <t>88054414</t>
  </si>
  <si>
    <t>63942613</t>
  </si>
  <si>
    <t>29225812</t>
  </si>
  <si>
    <t>88647014</t>
  </si>
  <si>
    <t>88647114</t>
  </si>
  <si>
    <t>6330411</t>
  </si>
  <si>
    <t>64781613</t>
  </si>
  <si>
    <t>59462412</t>
  </si>
  <si>
    <t>89853714</t>
  </si>
  <si>
    <t>WISCONSIN ELECTRIC POWER COMPANY D/B/A WE ENERGIES-OAK CREEK STATION (INCL ELM</t>
  </si>
  <si>
    <t>64781713</t>
  </si>
  <si>
    <t>59462612</t>
  </si>
  <si>
    <t>89853814</t>
  </si>
  <si>
    <t>64782213</t>
  </si>
  <si>
    <t>59463012</t>
  </si>
  <si>
    <t>89854314</t>
  </si>
  <si>
    <t>64782313</t>
  </si>
  <si>
    <t>59463112</t>
  </si>
  <si>
    <t>89854414</t>
  </si>
  <si>
    <t>6330511</t>
  </si>
  <si>
    <t>64783013</t>
  </si>
  <si>
    <t>59463812</t>
  </si>
  <si>
    <t>89855114</t>
  </si>
  <si>
    <t>WISCONSIN ELECTRIC POWER COMPANY D/B/A WE ENERGIES-VALLEY STATION</t>
  </si>
  <si>
    <t>4189011</t>
  </si>
  <si>
    <t>71384713</t>
  </si>
  <si>
    <t>65628112</t>
  </si>
  <si>
    <t>98841514</t>
  </si>
  <si>
    <t>NUECES BAY POWER STATION</t>
  </si>
  <si>
    <t>71384813</t>
  </si>
  <si>
    <t>65628212</t>
  </si>
  <si>
    <t>98841614</t>
  </si>
  <si>
    <t>4782811</t>
  </si>
  <si>
    <t>71785913</t>
  </si>
  <si>
    <t>109748712</t>
  </si>
  <si>
    <t>99412414</t>
  </si>
  <si>
    <t>ALLEGHENY ENERGY SUPPLY CO LLC-PLEASANTS POWER STA</t>
  </si>
  <si>
    <t>71786013</t>
  </si>
  <si>
    <t>99412514</t>
  </si>
  <si>
    <t>71961513</t>
  </si>
  <si>
    <t>99690014</t>
  </si>
  <si>
    <t>8134411</t>
  </si>
  <si>
    <t>75105313</t>
  </si>
  <si>
    <t>69415112</t>
  </si>
  <si>
    <t>101466914</t>
  </si>
  <si>
    <t>Public Works Commission Butler-Warner Generation Plant</t>
  </si>
  <si>
    <t>37051</t>
  </si>
  <si>
    <t>69415012</t>
  </si>
  <si>
    <t>6082511</t>
  </si>
  <si>
    <t>81389213</t>
  </si>
  <si>
    <t>72487512</t>
  </si>
  <si>
    <t>104849214</t>
  </si>
  <si>
    <t>Rayne City of - Power Plant</t>
  </si>
  <si>
    <t>13754011</t>
  </si>
  <si>
    <t>83450313</t>
  </si>
  <si>
    <t>99633012</t>
  </si>
  <si>
    <t>108703414</t>
  </si>
  <si>
    <t>13754511</t>
  </si>
  <si>
    <t>83453613</t>
  </si>
  <si>
    <t>74733812</t>
  </si>
  <si>
    <t>108709514</t>
  </si>
  <si>
    <t>SANTA CLARA VALLEY TRANSPORTATION AUTHORITY</t>
  </si>
  <si>
    <t>576011</t>
  </si>
  <si>
    <t>83455813</t>
  </si>
  <si>
    <t>99934112</t>
  </si>
  <si>
    <t>108719114</t>
  </si>
  <si>
    <t>14091511</t>
  </si>
  <si>
    <t>83456713</t>
  </si>
  <si>
    <t>100497212</t>
  </si>
  <si>
    <t>108721414</t>
  </si>
  <si>
    <t>VISA LAND MANAGEMENT III</t>
  </si>
  <si>
    <t>576111</t>
  </si>
  <si>
    <t>84383413</t>
  </si>
  <si>
    <t>99047712</t>
  </si>
  <si>
    <t>110550514</t>
  </si>
  <si>
    <t>14301411</t>
  </si>
  <si>
    <t>84385513</t>
  </si>
  <si>
    <t>76331412</t>
  </si>
  <si>
    <t>110554914</t>
  </si>
  <si>
    <t>14308111</t>
  </si>
  <si>
    <t>84391913</t>
  </si>
  <si>
    <t>101229512</t>
  </si>
  <si>
    <t>110566214</t>
  </si>
  <si>
    <t>14185811</t>
  </si>
  <si>
    <t>84529813</t>
  </si>
  <si>
    <t>76578312</t>
  </si>
  <si>
    <t>110848114</t>
  </si>
  <si>
    <t>CITY OF HAYWARD 500  RESERVOIR</t>
  </si>
  <si>
    <t>16711</t>
  </si>
  <si>
    <t>85039913</t>
  </si>
  <si>
    <t>77644512</t>
  </si>
  <si>
    <t>111940214</t>
  </si>
  <si>
    <t>GWF ENERGY LLC - HENRIETTA</t>
  </si>
  <si>
    <t>06031</t>
  </si>
  <si>
    <t>88611013</t>
  </si>
  <si>
    <t>84915012</t>
  </si>
  <si>
    <t>120285314</t>
  </si>
  <si>
    <t>9728111</t>
  </si>
  <si>
    <t>88617013</t>
  </si>
  <si>
    <t>84921212</t>
  </si>
  <si>
    <t>120292814</t>
  </si>
  <si>
    <t>GDF Suez Energy North America Calumet Energy Team LLC</t>
  </si>
  <si>
    <t>14623611</t>
  </si>
  <si>
    <t>88749113</t>
  </si>
  <si>
    <t>85117412</t>
  </si>
  <si>
    <t>120548714</t>
  </si>
  <si>
    <t>WATERSIDE POWER LLC</t>
  </si>
  <si>
    <t>14713611</t>
  </si>
  <si>
    <t>89881913</t>
  </si>
  <si>
    <t>85874412</t>
  </si>
  <si>
    <t>121831914</t>
  </si>
  <si>
    <t>PIQUA MUNICIPAL POWER SYSTEM #5 (0855780419)</t>
  </si>
  <si>
    <t>91097113</t>
  </si>
  <si>
    <t>123566214</t>
  </si>
  <si>
    <t>790</t>
  </si>
  <si>
    <t>91102313</t>
  </si>
  <si>
    <t>123572214</t>
  </si>
  <si>
    <t>91102513</t>
  </si>
  <si>
    <t>123572414</t>
  </si>
  <si>
    <t>5616511</t>
  </si>
  <si>
    <t>VH BRAUNIG PLANT</t>
  </si>
  <si>
    <t>91501113</t>
  </si>
  <si>
    <t>88463612</t>
  </si>
  <si>
    <t>124678414</t>
  </si>
  <si>
    <t>91505913</t>
  </si>
  <si>
    <t>88468412</t>
  </si>
  <si>
    <t>124684914</t>
  </si>
  <si>
    <t>91506013</t>
  </si>
  <si>
    <t>88468512</t>
  </si>
  <si>
    <t>124685014</t>
  </si>
  <si>
    <t>91506113</t>
  </si>
  <si>
    <t>88468612</t>
  </si>
  <si>
    <t>124685114</t>
  </si>
  <si>
    <t>124724314</t>
  </si>
  <si>
    <t>91528013</t>
  </si>
  <si>
    <t>63905212</t>
  </si>
  <si>
    <t>124724414</t>
  </si>
  <si>
    <t>91528213</t>
  </si>
  <si>
    <t>124724614</t>
  </si>
  <si>
    <t>91528513</t>
  </si>
  <si>
    <t>124724914</t>
  </si>
  <si>
    <t>91528613</t>
  </si>
  <si>
    <t>18390012</t>
  </si>
  <si>
    <t>124727414</t>
  </si>
  <si>
    <t>91528713</t>
  </si>
  <si>
    <t>124727514</t>
  </si>
  <si>
    <t>59309913</t>
  </si>
  <si>
    <t>38625712</t>
  </si>
  <si>
    <t>85396414</t>
  </si>
  <si>
    <t>59310213</t>
  </si>
  <si>
    <t>55895312</t>
  </si>
  <si>
    <t>85396614</t>
  </si>
  <si>
    <t>59310013</t>
  </si>
  <si>
    <t>55895512</t>
  </si>
  <si>
    <t>85396814</t>
  </si>
  <si>
    <t>59310113</t>
  </si>
  <si>
    <t>55895412</t>
  </si>
  <si>
    <t>85397014</t>
  </si>
  <si>
    <t>59310313</t>
  </si>
  <si>
    <t>55895612</t>
  </si>
  <si>
    <t>85397214</t>
  </si>
  <si>
    <t>59310513</t>
  </si>
  <si>
    <t>55895212</t>
  </si>
  <si>
    <t>85397314</t>
  </si>
  <si>
    <t>59310413</t>
  </si>
  <si>
    <t>55895712</t>
  </si>
  <si>
    <t>85397514</t>
  </si>
  <si>
    <t>59868913</t>
  </si>
  <si>
    <t>55327412</t>
  </si>
  <si>
    <t>85982814</t>
  </si>
  <si>
    <t>5575611</t>
  </si>
  <si>
    <t>60350913</t>
  </si>
  <si>
    <t>55787612</t>
  </si>
  <si>
    <t>Carmi Light &amp; Water</t>
  </si>
  <si>
    <t>17193</t>
  </si>
  <si>
    <t>86481214</t>
  </si>
  <si>
    <t>60351013</t>
  </si>
  <si>
    <t>55787712</t>
  </si>
  <si>
    <t>86481414</t>
  </si>
  <si>
    <t>60351113</t>
  </si>
  <si>
    <t>55787912</t>
  </si>
  <si>
    <t>86481514</t>
  </si>
  <si>
    <t>60351213</t>
  </si>
  <si>
    <t>55787812</t>
  </si>
  <si>
    <t>86481614</t>
  </si>
  <si>
    <t>60351313</t>
  </si>
  <si>
    <t>55788012</t>
  </si>
  <si>
    <t>86481714</t>
  </si>
  <si>
    <t>60351513</t>
  </si>
  <si>
    <t>55788212</t>
  </si>
  <si>
    <t>86482014</t>
  </si>
  <si>
    <t>60351613</t>
  </si>
  <si>
    <t>55788312</t>
  </si>
  <si>
    <t>86482114</t>
  </si>
  <si>
    <t>60350813</t>
  </si>
  <si>
    <t>25843112</t>
  </si>
  <si>
    <t>86482214</t>
  </si>
  <si>
    <t>60358013</t>
  </si>
  <si>
    <t>55794512</t>
  </si>
  <si>
    <t>86488614</t>
  </si>
  <si>
    <t>60358213</t>
  </si>
  <si>
    <t>55794012</t>
  </si>
  <si>
    <t>86488714</t>
  </si>
  <si>
    <t>60358313</t>
  </si>
  <si>
    <t>55794112</t>
  </si>
  <si>
    <t>86488814</t>
  </si>
  <si>
    <t>60358513</t>
  </si>
  <si>
    <t>55794412</t>
  </si>
  <si>
    <t>86488914</t>
  </si>
  <si>
    <t>60358413</t>
  </si>
  <si>
    <t>55794212</t>
  </si>
  <si>
    <t>86489014</t>
  </si>
  <si>
    <t>60358113</t>
  </si>
  <si>
    <t>55794312</t>
  </si>
  <si>
    <t>86489114</t>
  </si>
  <si>
    <t>6229211</t>
  </si>
  <si>
    <t>64827213</t>
  </si>
  <si>
    <t>59510212</t>
  </si>
  <si>
    <t>89916414</t>
  </si>
  <si>
    <t>WISCONSIN ELECTRIC POWER COMPANY D/B/A WE ENERGIES-PORT WASHINGTON</t>
  </si>
  <si>
    <t>55089</t>
  </si>
  <si>
    <t>65875413</t>
  </si>
  <si>
    <t>91267214</t>
  </si>
  <si>
    <t>4735811</t>
  </si>
  <si>
    <t>67562813</t>
  </si>
  <si>
    <t>62182112</t>
  </si>
  <si>
    <t>93178314</t>
  </si>
  <si>
    <t>WESTWOOD GEN LLC/GEN STA</t>
  </si>
  <si>
    <t>3164811</t>
  </si>
  <si>
    <t>67980613</t>
  </si>
  <si>
    <t>62492312</t>
  </si>
  <si>
    <t>93791914</t>
  </si>
  <si>
    <t>MIDAMERICAN ENERGY CO - PLEASANT HILL/GDMEC</t>
  </si>
  <si>
    <t>67980813</t>
  </si>
  <si>
    <t>62492412</t>
  </si>
  <si>
    <t>93792114</t>
  </si>
  <si>
    <t>67982113</t>
  </si>
  <si>
    <t>62493212</t>
  </si>
  <si>
    <t>93795314</t>
  </si>
  <si>
    <t>67983213</t>
  </si>
  <si>
    <t>62492912</t>
  </si>
  <si>
    <t>93796414</t>
  </si>
  <si>
    <t>67991913</t>
  </si>
  <si>
    <t>62503312</t>
  </si>
  <si>
    <t>93806114</t>
  </si>
  <si>
    <t>69795113</t>
  </si>
  <si>
    <t>64121612</t>
  </si>
  <si>
    <t>96710214</t>
  </si>
  <si>
    <t>75206013</t>
  </si>
  <si>
    <t>69466112</t>
  </si>
  <si>
    <t>101492014</t>
  </si>
  <si>
    <t>75207713</t>
  </si>
  <si>
    <t>69467612</t>
  </si>
  <si>
    <t>101493114</t>
  </si>
  <si>
    <t>8048111</t>
  </si>
  <si>
    <t>75303313</t>
  </si>
  <si>
    <t>69496212</t>
  </si>
  <si>
    <t>101511714</t>
  </si>
  <si>
    <t>Roanoke Valley Energy Facility</t>
  </si>
  <si>
    <t>75303613</t>
  </si>
  <si>
    <t>69496112</t>
  </si>
  <si>
    <t>101512014</t>
  </si>
  <si>
    <t>13611411</t>
  </si>
  <si>
    <t>81421413</t>
  </si>
  <si>
    <t>72519112</t>
  </si>
  <si>
    <t>104884614</t>
  </si>
  <si>
    <t>Lafayette Consolidated Government - Hargis-Hebert Generating Station</t>
  </si>
  <si>
    <t>106535914</t>
  </si>
  <si>
    <t>13756911</t>
  </si>
  <si>
    <t>83467413</t>
  </si>
  <si>
    <t>74754812</t>
  </si>
  <si>
    <t>108738114</t>
  </si>
  <si>
    <t>SPANSION LLC</t>
  </si>
  <si>
    <t>122576914</t>
  </si>
  <si>
    <t>122577014</t>
  </si>
  <si>
    <t>8166111</t>
  </si>
  <si>
    <t>5887513</t>
  </si>
  <si>
    <t>5734212</t>
  </si>
  <si>
    <t>123867114</t>
  </si>
  <si>
    <t>Sigeco AB Brown South Indiana Gas &amp; Ele</t>
  </si>
  <si>
    <t>18129</t>
  </si>
  <si>
    <t>91186913</t>
  </si>
  <si>
    <t>87279912</t>
  </si>
  <si>
    <t>123867214</t>
  </si>
  <si>
    <t>91187013</t>
  </si>
  <si>
    <t>87280012</t>
  </si>
  <si>
    <t>123867314</t>
  </si>
  <si>
    <t>91187113</t>
  </si>
  <si>
    <t>87280112</t>
  </si>
  <si>
    <t>123867414</t>
  </si>
  <si>
    <t>91335013</t>
  </si>
  <si>
    <t>87521712</t>
  </si>
  <si>
    <t>124472914</t>
  </si>
  <si>
    <t>91335113</t>
  </si>
  <si>
    <t>87521812</t>
  </si>
  <si>
    <t>124473014</t>
  </si>
  <si>
    <t>91335213</t>
  </si>
  <si>
    <t>87521912</t>
  </si>
  <si>
    <t>124473114</t>
  </si>
  <si>
    <t>91335313</t>
  </si>
  <si>
    <t>87522012</t>
  </si>
  <si>
    <t>124473214</t>
  </si>
  <si>
    <t>91335413</t>
  </si>
  <si>
    <t>87522112</t>
  </si>
  <si>
    <t>124473314</t>
  </si>
  <si>
    <t>91335513</t>
  </si>
  <si>
    <t>87522212</t>
  </si>
  <si>
    <t>124473414</t>
  </si>
  <si>
    <t>91335613</t>
  </si>
  <si>
    <t>87522312</t>
  </si>
  <si>
    <t>124473514</t>
  </si>
  <si>
    <t>7494511</t>
  </si>
  <si>
    <t>91539213</t>
  </si>
  <si>
    <t>88502512</t>
  </si>
  <si>
    <t>124745014</t>
  </si>
  <si>
    <t>CITY UTILITIES OF SPRINGFIELD MISSOURI JAMES RIVER POWER PLANT</t>
  </si>
  <si>
    <t>5229511</t>
  </si>
  <si>
    <t>91563013</t>
  </si>
  <si>
    <t>88526112</t>
  </si>
  <si>
    <t>124770314</t>
  </si>
  <si>
    <t>Xcel Energy - Cunningham Station</t>
  </si>
  <si>
    <t>91563113</t>
  </si>
  <si>
    <t>88526012</t>
  </si>
  <si>
    <t>124770414</t>
  </si>
  <si>
    <t>91900613</t>
  </si>
  <si>
    <t>88902112</t>
  </si>
  <si>
    <t>125336614</t>
  </si>
  <si>
    <t>91926213</t>
  </si>
  <si>
    <t>88990612</t>
  </si>
  <si>
    <t>125379514</t>
  </si>
  <si>
    <t>8506011</t>
  </si>
  <si>
    <t>92000413</t>
  </si>
  <si>
    <t>89059612</t>
  </si>
  <si>
    <t>125529814</t>
  </si>
  <si>
    <t>MUSKOGEE GNRTNG STA</t>
  </si>
  <si>
    <t>40101</t>
  </si>
  <si>
    <t>92000513</t>
  </si>
  <si>
    <t>89059812</t>
  </si>
  <si>
    <t>125529914</t>
  </si>
  <si>
    <t>92000613</t>
  </si>
  <si>
    <t>89059912</t>
  </si>
  <si>
    <t>125530014</t>
  </si>
  <si>
    <t>92000713</t>
  </si>
  <si>
    <t>89059712</t>
  </si>
  <si>
    <t>125530114</t>
  </si>
  <si>
    <t>8007311</t>
  </si>
  <si>
    <t>92000813</t>
  </si>
  <si>
    <t>89060012</t>
  </si>
  <si>
    <t>125530214</t>
  </si>
  <si>
    <t>SEMINOLE GNRTNG STA</t>
  </si>
  <si>
    <t>40133</t>
  </si>
  <si>
    <t>8519411</t>
  </si>
  <si>
    <t>92000913</t>
  </si>
  <si>
    <t>89060212</t>
  </si>
  <si>
    <t>125530314</t>
  </si>
  <si>
    <t>SOONER GNRTNG STA</t>
  </si>
  <si>
    <t>40103</t>
  </si>
  <si>
    <t>92001013</t>
  </si>
  <si>
    <t>89060112</t>
  </si>
  <si>
    <t>125530414</t>
  </si>
  <si>
    <t>92001113</t>
  </si>
  <si>
    <t>89060312</t>
  </si>
  <si>
    <t>125530514</t>
  </si>
  <si>
    <t>2459511</t>
  </si>
  <si>
    <t>59330913</t>
  </si>
  <si>
    <t>38354612</t>
  </si>
  <si>
    <t>85417314</t>
  </si>
  <si>
    <t>Rantoul Electric Generating Plant</t>
  </si>
  <si>
    <t>17019</t>
  </si>
  <si>
    <t>59329613</t>
  </si>
  <si>
    <t>38354412</t>
  </si>
  <si>
    <t>85417414</t>
  </si>
  <si>
    <t>59331013</t>
  </si>
  <si>
    <t>38354312</t>
  </si>
  <si>
    <t>85417514</t>
  </si>
  <si>
    <t>59329713</t>
  </si>
  <si>
    <t>38354512</t>
  </si>
  <si>
    <t>85417614</t>
  </si>
  <si>
    <t>59330813</t>
  </si>
  <si>
    <t>38354012</t>
  </si>
  <si>
    <t>85417714</t>
  </si>
  <si>
    <t>59329813</t>
  </si>
  <si>
    <t>38354212</t>
  </si>
  <si>
    <t>85417814</t>
  </si>
  <si>
    <t>59330713</t>
  </si>
  <si>
    <t>38353912</t>
  </si>
  <si>
    <t>85417914</t>
  </si>
  <si>
    <t>59329913</t>
  </si>
  <si>
    <t>93521212</t>
  </si>
  <si>
    <t>85418014</t>
  </si>
  <si>
    <t>59330613</t>
  </si>
  <si>
    <t>93521312</t>
  </si>
  <si>
    <t>85418114</t>
  </si>
  <si>
    <t>59330013</t>
  </si>
  <si>
    <t>93521412</t>
  </si>
  <si>
    <t>85418214</t>
  </si>
  <si>
    <t>59330513</t>
  </si>
  <si>
    <t>93521612</t>
  </si>
  <si>
    <t>85418314</t>
  </si>
  <si>
    <t>93521512</t>
  </si>
  <si>
    <t>59330113</t>
  </si>
  <si>
    <t>93521812</t>
  </si>
  <si>
    <t>85418414</t>
  </si>
  <si>
    <t>93521712</t>
  </si>
  <si>
    <t>59330413</t>
  </si>
  <si>
    <t>93522012</t>
  </si>
  <si>
    <t>85418514</t>
  </si>
  <si>
    <t>93521912</t>
  </si>
  <si>
    <t>59330213</t>
  </si>
  <si>
    <t>93522112</t>
  </si>
  <si>
    <t>85418614</t>
  </si>
  <si>
    <t>59330313</t>
  </si>
  <si>
    <t>93522212</t>
  </si>
  <si>
    <t>85418714</t>
  </si>
  <si>
    <t>59347513</t>
  </si>
  <si>
    <t>55934712</t>
  </si>
  <si>
    <t>85435814</t>
  </si>
  <si>
    <t>55935112</t>
  </si>
  <si>
    <t>59347613</t>
  </si>
  <si>
    <t>55934812</t>
  </si>
  <si>
    <t>85435914</t>
  </si>
  <si>
    <t>55934912</t>
  </si>
  <si>
    <t>59348213</t>
  </si>
  <si>
    <t>87474312</t>
  </si>
  <si>
    <t>85436114</t>
  </si>
  <si>
    <t>55935212</t>
  </si>
  <si>
    <t>59347813</t>
  </si>
  <si>
    <t>87474412</t>
  </si>
  <si>
    <t>85436214</t>
  </si>
  <si>
    <t>55935612</t>
  </si>
  <si>
    <t>59349413</t>
  </si>
  <si>
    <t>55938112</t>
  </si>
  <si>
    <t>85437714</t>
  </si>
  <si>
    <t>93526112</t>
  </si>
  <si>
    <t>59349513</t>
  </si>
  <si>
    <t>55938412</t>
  </si>
  <si>
    <t>85437814</t>
  </si>
  <si>
    <t>93526212</t>
  </si>
  <si>
    <t>59349713</t>
  </si>
  <si>
    <t>55938312</t>
  </si>
  <si>
    <t>85437914</t>
  </si>
  <si>
    <t>93526312</t>
  </si>
  <si>
    <t>59349613</t>
  </si>
  <si>
    <t>55938212</t>
  </si>
  <si>
    <t>85438014</t>
  </si>
  <si>
    <t>93526412</t>
  </si>
  <si>
    <t>59352413</t>
  </si>
  <si>
    <t>39654112</t>
  </si>
  <si>
    <t>85440814</t>
  </si>
  <si>
    <t>59352513</t>
  </si>
  <si>
    <t>39653712</t>
  </si>
  <si>
    <t>85440914</t>
  </si>
  <si>
    <t>59352913</t>
  </si>
  <si>
    <t>55942512</t>
  </si>
  <si>
    <t>85441514</t>
  </si>
  <si>
    <t>5483011</t>
  </si>
  <si>
    <t>59971613</t>
  </si>
  <si>
    <t>84960312</t>
  </si>
  <si>
    <t>86030914</t>
  </si>
  <si>
    <t>Duke Energy Lee II LLC</t>
  </si>
  <si>
    <t>4590011</t>
  </si>
  <si>
    <t>60400713</t>
  </si>
  <si>
    <t>55838412</t>
  </si>
  <si>
    <t>86532814</t>
  </si>
  <si>
    <t>Lincoln Generating Facility</t>
  </si>
  <si>
    <t>60400813</t>
  </si>
  <si>
    <t>109619512</t>
  </si>
  <si>
    <t>86532914</t>
  </si>
  <si>
    <t>60402013</t>
  </si>
  <si>
    <t>55840212</t>
  </si>
  <si>
    <t>86534114</t>
  </si>
  <si>
    <t>60402113</t>
  </si>
  <si>
    <t>55840312</t>
  </si>
  <si>
    <t>86534214</t>
  </si>
  <si>
    <t>60402213</t>
  </si>
  <si>
    <t>55840412</t>
  </si>
  <si>
    <t>86534314</t>
  </si>
  <si>
    <t>5245111</t>
  </si>
  <si>
    <t>26017313</t>
  </si>
  <si>
    <t>24953112</t>
  </si>
  <si>
    <t>88147314</t>
  </si>
  <si>
    <t>HOLDEN POWER PLANT</t>
  </si>
  <si>
    <t>29101</t>
  </si>
  <si>
    <t>6731711</t>
  </si>
  <si>
    <t>59098413</t>
  </si>
  <si>
    <t>58094812</t>
  </si>
  <si>
    <t>88152514</t>
  </si>
  <si>
    <t>ROLLA MUNICIPAL UTILITIES MULTIPLE PEAKING PLANTS</t>
  </si>
  <si>
    <t>29161</t>
  </si>
  <si>
    <t>58094712</t>
  </si>
  <si>
    <t>58094612</t>
  </si>
  <si>
    <t>59098713</t>
  </si>
  <si>
    <t>58093312</t>
  </si>
  <si>
    <t>88152614</t>
  </si>
  <si>
    <t>58093412</t>
  </si>
  <si>
    <t>58093212</t>
  </si>
  <si>
    <t>58093512</t>
  </si>
  <si>
    <t>59098813</t>
  </si>
  <si>
    <t>58093712</t>
  </si>
  <si>
    <t>88152714</t>
  </si>
  <si>
    <t>58093612</t>
  </si>
  <si>
    <t>59098613</t>
  </si>
  <si>
    <t>58093812</t>
  </si>
  <si>
    <t>88152814</t>
  </si>
  <si>
    <t>58093912</t>
  </si>
  <si>
    <t>59098913</t>
  </si>
  <si>
    <t>58094012</t>
  </si>
  <si>
    <t>88152914</t>
  </si>
  <si>
    <t>58094112</t>
  </si>
  <si>
    <t>59098313</t>
  </si>
  <si>
    <t>58094312</t>
  </si>
  <si>
    <t>88153014</t>
  </si>
  <si>
    <t>58094212</t>
  </si>
  <si>
    <t>59098513</t>
  </si>
  <si>
    <t>58094512</t>
  </si>
  <si>
    <t>88153114</t>
  </si>
  <si>
    <t>58094412</t>
  </si>
  <si>
    <t>63968013</t>
  </si>
  <si>
    <t>115668912</t>
  </si>
  <si>
    <t>88692614</t>
  </si>
  <si>
    <t>88692714</t>
  </si>
  <si>
    <t>88692814</t>
  </si>
  <si>
    <t>88692914</t>
  </si>
  <si>
    <t>65924813</t>
  </si>
  <si>
    <t>91323014</t>
  </si>
  <si>
    <t>65924913</t>
  </si>
  <si>
    <t>91323114</t>
  </si>
  <si>
    <t>65925213</t>
  </si>
  <si>
    <t>91323714</t>
  </si>
  <si>
    <t>67563613</t>
  </si>
  <si>
    <t>62183012</t>
  </si>
  <si>
    <t>93179914</t>
  </si>
  <si>
    <t>5729911</t>
  </si>
  <si>
    <t>69831313</t>
  </si>
  <si>
    <t>64204512</t>
  </si>
  <si>
    <t>96764214</t>
  </si>
  <si>
    <t>MOUNTAIN CREEK STEAM ELECTRIC STATION</t>
  </si>
  <si>
    <t>71989813</t>
  </si>
  <si>
    <t>66103212</t>
  </si>
  <si>
    <t>99723814</t>
  </si>
  <si>
    <t>71989913</t>
  </si>
  <si>
    <t>66103312</t>
  </si>
  <si>
    <t>99723914</t>
  </si>
  <si>
    <t>71990013</t>
  </si>
  <si>
    <t>66103412</t>
  </si>
  <si>
    <t>99724014</t>
  </si>
  <si>
    <t>71990113</t>
  </si>
  <si>
    <t>66103512</t>
  </si>
  <si>
    <t>99724114</t>
  </si>
  <si>
    <t>71990213</t>
  </si>
  <si>
    <t>66103612</t>
  </si>
  <si>
    <t>99724214</t>
  </si>
  <si>
    <t>71990313</t>
  </si>
  <si>
    <t>66103112</t>
  </si>
  <si>
    <t>99724314</t>
  </si>
  <si>
    <t>71991313</t>
  </si>
  <si>
    <t>66106712</t>
  </si>
  <si>
    <t>99725314</t>
  </si>
  <si>
    <t>71991713</t>
  </si>
  <si>
    <t>66106412</t>
  </si>
  <si>
    <t>99725714</t>
  </si>
  <si>
    <t>72014313</t>
  </si>
  <si>
    <t>66133812</t>
  </si>
  <si>
    <t>99748514</t>
  </si>
  <si>
    <t>1046611</t>
  </si>
  <si>
    <t>72362113</t>
  </si>
  <si>
    <t>66490112</t>
  </si>
  <si>
    <t>100154214</t>
  </si>
  <si>
    <t>WESTERN FARMERS ANADARKO PLT</t>
  </si>
  <si>
    <t>8449511</t>
  </si>
  <si>
    <t>72362513</t>
  </si>
  <si>
    <t>66490912</t>
  </si>
  <si>
    <t>100154614</t>
  </si>
  <si>
    <t>HUGO GNRTNG STA</t>
  </si>
  <si>
    <t>40023</t>
  </si>
  <si>
    <t>82087813</t>
  </si>
  <si>
    <t>73130312</t>
  </si>
  <si>
    <t>105606914</t>
  </si>
  <si>
    <t>82873713</t>
  </si>
  <si>
    <t>106546214</t>
  </si>
  <si>
    <t>7757511</t>
  </si>
  <si>
    <t>67163413</t>
  </si>
  <si>
    <t>61809012</t>
  </si>
  <si>
    <t>121595014</t>
  </si>
  <si>
    <t>San Diego Gas and Electric</t>
  </si>
  <si>
    <t>2964211</t>
  </si>
  <si>
    <t>90409113</t>
  </si>
  <si>
    <t>86411012</t>
  </si>
  <si>
    <t>122577114</t>
  </si>
  <si>
    <t>Coffeyville Mun. Power Plant #1</t>
  </si>
  <si>
    <t>90409213</t>
  </si>
  <si>
    <t>86410912</t>
  </si>
  <si>
    <t>122577214</t>
  </si>
  <si>
    <t>7320911</t>
  </si>
  <si>
    <t>8328413</t>
  </si>
  <si>
    <t>8214812</t>
  </si>
  <si>
    <t>122586314</t>
  </si>
  <si>
    <t>HECO - Waiau Power Plant</t>
  </si>
  <si>
    <t>8328313</t>
  </si>
  <si>
    <t>8214712</t>
  </si>
  <si>
    <t>122587014</t>
  </si>
  <si>
    <t>9212313</t>
  </si>
  <si>
    <t>9100612</t>
  </si>
  <si>
    <t>122588114</t>
  </si>
  <si>
    <t>9212413</t>
  </si>
  <si>
    <t>9100712</t>
  </si>
  <si>
    <t>122588214</t>
  </si>
  <si>
    <t>122588314</t>
  </si>
  <si>
    <t>122588414</t>
  </si>
  <si>
    <t>9212713</t>
  </si>
  <si>
    <t>9099912</t>
  </si>
  <si>
    <t>122588514</t>
  </si>
  <si>
    <t>9212813</t>
  </si>
  <si>
    <t>9100012</t>
  </si>
  <si>
    <t>122588614</t>
  </si>
  <si>
    <t>9212913</t>
  </si>
  <si>
    <t>9100412</t>
  </si>
  <si>
    <t>122588714</t>
  </si>
  <si>
    <t>9213013</t>
  </si>
  <si>
    <t>9100512</t>
  </si>
  <si>
    <t>122588814</t>
  </si>
  <si>
    <t>9212113</t>
  </si>
  <si>
    <t>9099512</t>
  </si>
  <si>
    <t>122589114</t>
  </si>
  <si>
    <t>9213213</t>
  </si>
  <si>
    <t>9099612</t>
  </si>
  <si>
    <t>122589214</t>
  </si>
  <si>
    <t>9213313</t>
  </si>
  <si>
    <t>9099712</t>
  </si>
  <si>
    <t>122589314</t>
  </si>
  <si>
    <t>9213413</t>
  </si>
  <si>
    <t>9099812</t>
  </si>
  <si>
    <t>122589414</t>
  </si>
  <si>
    <t>9213513</t>
  </si>
  <si>
    <t>9101012</t>
  </si>
  <si>
    <t>122589514</t>
  </si>
  <si>
    <t>9213613</t>
  </si>
  <si>
    <t>9101112</t>
  </si>
  <si>
    <t>122589614</t>
  </si>
  <si>
    <t>63531813</t>
  </si>
  <si>
    <t>58244312</t>
  </si>
  <si>
    <t>122589714</t>
  </si>
  <si>
    <t>8017211</t>
  </si>
  <si>
    <t>3995413</t>
  </si>
  <si>
    <t>3881912</t>
  </si>
  <si>
    <t>123931614</t>
  </si>
  <si>
    <t>INDIANA MICHIGAN POWER DBA AEP   ROCKPO</t>
  </si>
  <si>
    <t>18147</t>
  </si>
  <si>
    <t>3995113</t>
  </si>
  <si>
    <t>3881612</t>
  </si>
  <si>
    <t>123931714</t>
  </si>
  <si>
    <t>3995313</t>
  </si>
  <si>
    <t>3881712</t>
  </si>
  <si>
    <t>123931814</t>
  </si>
  <si>
    <t>4147311</t>
  </si>
  <si>
    <t>33172313</t>
  </si>
  <si>
    <t>31668412</t>
  </si>
  <si>
    <t>123937214</t>
  </si>
  <si>
    <t>Duke Energy Indiana, LLC- Wabash River</t>
  </si>
  <si>
    <t>33172513</t>
  </si>
  <si>
    <t>123937314</t>
  </si>
  <si>
    <t>33172013</t>
  </si>
  <si>
    <t>123937414</t>
  </si>
  <si>
    <t>4133511</t>
  </si>
  <si>
    <t>33175213</t>
  </si>
  <si>
    <t>31670312</t>
  </si>
  <si>
    <t>123940314</t>
  </si>
  <si>
    <t>Duke Energy Indiana Inc Vermillion Gene</t>
  </si>
  <si>
    <t>18165</t>
  </si>
  <si>
    <t>33175513</t>
  </si>
  <si>
    <t>123940414</t>
  </si>
  <si>
    <t>33175313</t>
  </si>
  <si>
    <t>123940514</t>
  </si>
  <si>
    <t>91357213</t>
  </si>
  <si>
    <t>87541012</t>
  </si>
  <si>
    <t>124495114</t>
  </si>
  <si>
    <t>91357313</t>
  </si>
  <si>
    <t>87541112</t>
  </si>
  <si>
    <t>124495214</t>
  </si>
  <si>
    <t>91366913</t>
  </si>
  <si>
    <t>87549712</t>
  </si>
  <si>
    <t>124504814</t>
  </si>
  <si>
    <t>91367013</t>
  </si>
  <si>
    <t>87549812</t>
  </si>
  <si>
    <t>124504914</t>
  </si>
  <si>
    <t>92193213</t>
  </si>
  <si>
    <t>89232212</t>
  </si>
  <si>
    <t>125823114</t>
  </si>
  <si>
    <t>92193313</t>
  </si>
  <si>
    <t>89232312</t>
  </si>
  <si>
    <t>125823214</t>
  </si>
  <si>
    <t>15259311</t>
  </si>
  <si>
    <t>95963913</t>
  </si>
  <si>
    <t>92482912</t>
  </si>
  <si>
    <t>131147814</t>
  </si>
  <si>
    <t>HECO - Campbell Industrial Park Generating Station</t>
  </si>
  <si>
    <t>95964013</t>
  </si>
  <si>
    <t>131147914</t>
  </si>
  <si>
    <t>95964113</t>
  </si>
  <si>
    <t>92483012</t>
  </si>
  <si>
    <t>131148014</t>
  </si>
  <si>
    <t>131148114</t>
  </si>
  <si>
    <t>10734711</t>
  </si>
  <si>
    <t>59225113</t>
  </si>
  <si>
    <t>58112212</t>
  </si>
  <si>
    <t>88179514</t>
  </si>
  <si>
    <t>FARMINGTON LIGHT AND POWER</t>
  </si>
  <si>
    <t>29187</t>
  </si>
  <si>
    <t>88693014</t>
  </si>
  <si>
    <t>88693114</t>
  </si>
  <si>
    <t>25826213</t>
  </si>
  <si>
    <t>91342014</t>
  </si>
  <si>
    <t>7990011</t>
  </si>
  <si>
    <t>65946013</t>
  </si>
  <si>
    <t>60847312</t>
  </si>
  <si>
    <t>91352914</t>
  </si>
  <si>
    <t>Cogen Technologies Linden Venture, L.P.</t>
  </si>
  <si>
    <t>5104813</t>
  </si>
  <si>
    <t>91353014</t>
  </si>
  <si>
    <t>5105113</t>
  </si>
  <si>
    <t>91353114</t>
  </si>
  <si>
    <t>3000111</t>
  </si>
  <si>
    <t>69917113</t>
  </si>
  <si>
    <t>64284912</t>
  </si>
  <si>
    <t>96870114</t>
  </si>
  <si>
    <t>LEON CREEK PLANT</t>
  </si>
  <si>
    <t>69917213</t>
  </si>
  <si>
    <t>64284612</t>
  </si>
  <si>
    <t>96870214</t>
  </si>
  <si>
    <t>7558311</t>
  </si>
  <si>
    <t>72019013</t>
  </si>
  <si>
    <t>66139512</t>
  </si>
  <si>
    <t>99754014</t>
  </si>
  <si>
    <t>Intermountain Power Service Corporation- Intermountain Generation Station</t>
  </si>
  <si>
    <t>49027</t>
  </si>
  <si>
    <t>72019113</t>
  </si>
  <si>
    <t>66139612</t>
  </si>
  <si>
    <t>99754114</t>
  </si>
  <si>
    <t>72019213</t>
  </si>
  <si>
    <t>66139712</t>
  </si>
  <si>
    <t>99754214</t>
  </si>
  <si>
    <t>72019313</t>
  </si>
  <si>
    <t>66139812</t>
  </si>
  <si>
    <t>99754314</t>
  </si>
  <si>
    <t>72019413</t>
  </si>
  <si>
    <t>66139912</t>
  </si>
  <si>
    <t>99754414</t>
  </si>
  <si>
    <t>72019513</t>
  </si>
  <si>
    <t>66140012</t>
  </si>
  <si>
    <t>99754514</t>
  </si>
  <si>
    <t>72019613</t>
  </si>
  <si>
    <t>66140112</t>
  </si>
  <si>
    <t>99754614</t>
  </si>
  <si>
    <t>72022813</t>
  </si>
  <si>
    <t>66145312</t>
  </si>
  <si>
    <t>99757814</t>
  </si>
  <si>
    <t>72023213</t>
  </si>
  <si>
    <t>66145412</t>
  </si>
  <si>
    <t>99758214</t>
  </si>
  <si>
    <t>72370613</t>
  </si>
  <si>
    <t>66499212</t>
  </si>
  <si>
    <t>100169314</t>
  </si>
  <si>
    <t>8350011</t>
  </si>
  <si>
    <t>72371013</t>
  </si>
  <si>
    <t>66499412</t>
  </si>
  <si>
    <t>100169714</t>
  </si>
  <si>
    <t>ONETA PWR LLC</t>
  </si>
  <si>
    <t>40145</t>
  </si>
  <si>
    <t>72371113</t>
  </si>
  <si>
    <t>66499312</t>
  </si>
  <si>
    <t>100169814</t>
  </si>
  <si>
    <t>13597611</t>
  </si>
  <si>
    <t>79511113</t>
  </si>
  <si>
    <t>70569012</t>
  </si>
  <si>
    <t>102641314</t>
  </si>
  <si>
    <t>Mankato Energy Center LLC</t>
  </si>
  <si>
    <t>13655111</t>
  </si>
  <si>
    <t>82732413</t>
  </si>
  <si>
    <t>109089112</t>
  </si>
  <si>
    <t>106312014</t>
  </si>
  <si>
    <t>DTE ENERGY SERV-FORD MOTOR CO WORLD HEADQUARTERS</t>
  </si>
  <si>
    <t>109089212</t>
  </si>
  <si>
    <t>13680011</t>
  </si>
  <si>
    <t>82734013</t>
  </si>
  <si>
    <t>73718012</t>
  </si>
  <si>
    <t>106313914</t>
  </si>
  <si>
    <t>DTE (EMERGENCY GENERATORS AT FORD R&amp;E CENTER</t>
  </si>
  <si>
    <t>82890513</t>
  </si>
  <si>
    <t>106576414</t>
  </si>
  <si>
    <t>7248511</t>
  </si>
  <si>
    <t>7458413</t>
  </si>
  <si>
    <t>7393112</t>
  </si>
  <si>
    <t>Duke Energy Indiana LLC - Cayuga Genera</t>
  </si>
  <si>
    <t>123723814</t>
  </si>
  <si>
    <t>91183813</t>
  </si>
  <si>
    <t>87275312</t>
  </si>
  <si>
    <t>123724014</t>
  </si>
  <si>
    <t>91183913</t>
  </si>
  <si>
    <t>123724114</t>
  </si>
  <si>
    <t>91184013</t>
  </si>
  <si>
    <t>123724214</t>
  </si>
  <si>
    <t>8183011</t>
  </si>
  <si>
    <t>5840113</t>
  </si>
  <si>
    <t>5687812</t>
  </si>
  <si>
    <t>123727314</t>
  </si>
  <si>
    <t>SIGECO - Culley, Newburgh</t>
  </si>
  <si>
    <t>18173</t>
  </si>
  <si>
    <t>10538813</t>
  </si>
  <si>
    <t>10442312</t>
  </si>
  <si>
    <t>123748714</t>
  </si>
  <si>
    <t>10539113</t>
  </si>
  <si>
    <t>10442512</t>
  </si>
  <si>
    <t>123749414</t>
  </si>
  <si>
    <t>10539013</t>
  </si>
  <si>
    <t>10441912</t>
  </si>
  <si>
    <t>123749514</t>
  </si>
  <si>
    <t>91417313</t>
  </si>
  <si>
    <t>88903112</t>
  </si>
  <si>
    <t>124564014</t>
  </si>
  <si>
    <t>4024811</t>
  </si>
  <si>
    <t>BERGDOLT RD  NORTHEAST GAS COMBUSTION T</t>
  </si>
  <si>
    <t>18163</t>
  </si>
  <si>
    <t>33678113</t>
  </si>
  <si>
    <t>32133512</t>
  </si>
  <si>
    <t>124842514</t>
  </si>
  <si>
    <t>33677913</t>
  </si>
  <si>
    <t>32133412</t>
  </si>
  <si>
    <t>124842614</t>
  </si>
  <si>
    <t>92015813</t>
  </si>
  <si>
    <t>89072412</t>
  </si>
  <si>
    <t>125569114</t>
  </si>
  <si>
    <t>92018313</t>
  </si>
  <si>
    <t>89074712</t>
  </si>
  <si>
    <t>125572114</t>
  </si>
  <si>
    <t>94591113</t>
  </si>
  <si>
    <t>129460914</t>
  </si>
  <si>
    <t>94681813</t>
  </si>
  <si>
    <t>91472812</t>
  </si>
  <si>
    <t>129613614</t>
  </si>
  <si>
    <t>3762011</t>
  </si>
  <si>
    <t>94859613</t>
  </si>
  <si>
    <t>91655012</t>
  </si>
  <si>
    <t>129896114</t>
  </si>
  <si>
    <t>MT CARMEL COGEN/CULM FIRED COGEN PLT</t>
  </si>
  <si>
    <t>42097</t>
  </si>
  <si>
    <t>8350811</t>
  </si>
  <si>
    <t>95143413</t>
  </si>
  <si>
    <t>91941812</t>
  </si>
  <si>
    <t>130282114</t>
  </si>
  <si>
    <t>MUSTANG ENERGY CENTER</t>
  </si>
  <si>
    <t>40017</t>
  </si>
  <si>
    <t>8518611</t>
  </si>
  <si>
    <t>95143913</t>
  </si>
  <si>
    <t>91942212</t>
  </si>
  <si>
    <t>130285014</t>
  </si>
  <si>
    <t>MOORELAND GNRTNG STA</t>
  </si>
  <si>
    <t>40153</t>
  </si>
  <si>
    <t>60002613</t>
  </si>
  <si>
    <t>55400912</t>
  </si>
  <si>
    <t>86062114</t>
  </si>
  <si>
    <t>60002913</t>
  </si>
  <si>
    <t>55400812</t>
  </si>
  <si>
    <t>86062214</t>
  </si>
  <si>
    <t>60002513</t>
  </si>
  <si>
    <t>26645212</t>
  </si>
  <si>
    <t>86062314</t>
  </si>
  <si>
    <t>60002713</t>
  </si>
  <si>
    <t>55401212</t>
  </si>
  <si>
    <t>86062414</t>
  </si>
  <si>
    <t>60002813</t>
  </si>
  <si>
    <t>55401012</t>
  </si>
  <si>
    <t>86062514</t>
  </si>
  <si>
    <t>10642811</t>
  </si>
  <si>
    <t>63390813</t>
  </si>
  <si>
    <t>57939412</t>
  </si>
  <si>
    <t>87313114</t>
  </si>
  <si>
    <t>Harry D. Mattison Power Plant</t>
  </si>
  <si>
    <t>05143</t>
  </si>
  <si>
    <t>63390913</t>
  </si>
  <si>
    <t>107129712</t>
  </si>
  <si>
    <t>87313214</t>
  </si>
  <si>
    <t>64029413</t>
  </si>
  <si>
    <t>58723412</t>
  </si>
  <si>
    <t>88800314</t>
  </si>
  <si>
    <t>64030513</t>
  </si>
  <si>
    <t>58724512</t>
  </si>
  <si>
    <t>88801514</t>
  </si>
  <si>
    <t>88801614</t>
  </si>
  <si>
    <t>64030713</t>
  </si>
  <si>
    <t>58724712</t>
  </si>
  <si>
    <t>88801814</t>
  </si>
  <si>
    <t>64030813</t>
  </si>
  <si>
    <t>127545512</t>
  </si>
  <si>
    <t>88801914</t>
  </si>
  <si>
    <t>64030913</t>
  </si>
  <si>
    <t>127545412</t>
  </si>
  <si>
    <t>88802014</t>
  </si>
  <si>
    <t>88802314</t>
  </si>
  <si>
    <t>69922813</t>
  </si>
  <si>
    <t>64291112</t>
  </si>
  <si>
    <t>96877114</t>
  </si>
  <si>
    <t>69922913</t>
  </si>
  <si>
    <t>64291012</t>
  </si>
  <si>
    <t>96877214</t>
  </si>
  <si>
    <t>69923013</t>
  </si>
  <si>
    <t>64290912</t>
  </si>
  <si>
    <t>96877314</t>
  </si>
  <si>
    <t>5617211</t>
  </si>
  <si>
    <t>69925413</t>
  </si>
  <si>
    <t>64297112</t>
  </si>
  <si>
    <t>96880314</t>
  </si>
  <si>
    <t>CALAVERAS PLANT</t>
  </si>
  <si>
    <t>69925513</t>
  </si>
  <si>
    <t>64297212</t>
  </si>
  <si>
    <t>96880414</t>
  </si>
  <si>
    <t>69928513</t>
  </si>
  <si>
    <t>64294812</t>
  </si>
  <si>
    <t>96883414</t>
  </si>
  <si>
    <t>69928613</t>
  </si>
  <si>
    <t>64295512</t>
  </si>
  <si>
    <t>96883514</t>
  </si>
  <si>
    <t>7778711</t>
  </si>
  <si>
    <t>82754713</t>
  </si>
  <si>
    <t>73742512</t>
  </si>
  <si>
    <t>106344614</t>
  </si>
  <si>
    <t>DEARBORN INDUSTRIAL GENERATION</t>
  </si>
  <si>
    <t>82754813</t>
  </si>
  <si>
    <t>73742612</t>
  </si>
  <si>
    <t>106344714</t>
  </si>
  <si>
    <t>5506111</t>
  </si>
  <si>
    <t>27516113</t>
  </si>
  <si>
    <t>26411912</t>
  </si>
  <si>
    <t>124001714</t>
  </si>
  <si>
    <t>INDIANA MNCPL PWR AGCY  RICHMOND STA</t>
  </si>
  <si>
    <t>18177</t>
  </si>
  <si>
    <t>26411812</t>
  </si>
  <si>
    <t>124001814</t>
  </si>
  <si>
    <t>7711211</t>
  </si>
  <si>
    <t>91438113</t>
  </si>
  <si>
    <t>88963112</t>
  </si>
  <si>
    <t>124593814</t>
  </si>
  <si>
    <t>DAIRYLAND POWER COOP GENOA STATION-EOP</t>
  </si>
  <si>
    <t>55123</t>
  </si>
  <si>
    <t>91438813</t>
  </si>
  <si>
    <t>88963812</t>
  </si>
  <si>
    <t>124594514</t>
  </si>
  <si>
    <t>15028311</t>
  </si>
  <si>
    <t>91734513</t>
  </si>
  <si>
    <t>88713012</t>
  </si>
  <si>
    <t>125008114</t>
  </si>
  <si>
    <t>Southern Nuclear - Allen B. Wilson Plant</t>
  </si>
  <si>
    <t>13033</t>
  </si>
  <si>
    <t>92268713</t>
  </si>
  <si>
    <t>89291912</t>
  </si>
  <si>
    <t>125904414</t>
  </si>
  <si>
    <t>8028611</t>
  </si>
  <si>
    <t>94539113</t>
  </si>
  <si>
    <t>3598612</t>
  </si>
  <si>
    <t>129277214</t>
  </si>
  <si>
    <t>WESTBROOK ENERGY CENTER</t>
  </si>
  <si>
    <t>94539213</t>
  </si>
  <si>
    <t>3598512</t>
  </si>
  <si>
    <t>129277314</t>
  </si>
  <si>
    <t>6441111</t>
  </si>
  <si>
    <t>94603013</t>
  </si>
  <si>
    <t>73798012</t>
  </si>
  <si>
    <t>129498414</t>
  </si>
  <si>
    <t>Sumpter Generating Plant</t>
  </si>
  <si>
    <t>5198511</t>
  </si>
  <si>
    <t>94688613</t>
  </si>
  <si>
    <t>91479912</t>
  </si>
  <si>
    <t>129627214</t>
  </si>
  <si>
    <t>KY Utilities Co - Ghent Station</t>
  </si>
  <si>
    <t>21041</t>
  </si>
  <si>
    <t>15073911</t>
  </si>
  <si>
    <t>94795713</t>
  </si>
  <si>
    <t>91584712</t>
  </si>
  <si>
    <t>129811614</t>
  </si>
  <si>
    <t>Paducah Power System - PPS Power Plant # 1</t>
  </si>
  <si>
    <t>94795813</t>
  </si>
  <si>
    <t>91584812</t>
  </si>
  <si>
    <t>129811714</t>
  </si>
  <si>
    <t>94978013</t>
  </si>
  <si>
    <t>91784812</t>
  </si>
  <si>
    <t>130066214</t>
  </si>
  <si>
    <t>78689813</t>
  </si>
  <si>
    <t>105165512</t>
  </si>
  <si>
    <t>116331214</t>
  </si>
  <si>
    <t>78689713</t>
  </si>
  <si>
    <t>105165412</t>
  </si>
  <si>
    <t>116331314</t>
  </si>
  <si>
    <t>78689613</t>
  </si>
  <si>
    <t>105165312</t>
  </si>
  <si>
    <t>116331414</t>
  </si>
  <si>
    <t>59454013</t>
  </si>
  <si>
    <t>85547714</t>
  </si>
  <si>
    <t>12682211</t>
  </si>
  <si>
    <t>64041713</t>
  </si>
  <si>
    <t>58736112</t>
  </si>
  <si>
    <t>88817214</t>
  </si>
  <si>
    <t>Bethel Power Plant</t>
  </si>
  <si>
    <t>02050</t>
  </si>
  <si>
    <t>64041813</t>
  </si>
  <si>
    <t>58736212</t>
  </si>
  <si>
    <t>88817314</t>
  </si>
  <si>
    <t>64041913</t>
  </si>
  <si>
    <t>58736312</t>
  </si>
  <si>
    <t>88817414</t>
  </si>
  <si>
    <t>64042013</t>
  </si>
  <si>
    <t>58736412</t>
  </si>
  <si>
    <t>88817514</t>
  </si>
  <si>
    <t>64042113</t>
  </si>
  <si>
    <t>58736512</t>
  </si>
  <si>
    <t>88817614</t>
  </si>
  <si>
    <t>64042213</t>
  </si>
  <si>
    <t>58736612</t>
  </si>
  <si>
    <t>88817714</t>
  </si>
  <si>
    <t>64042313</t>
  </si>
  <si>
    <t>58736712</t>
  </si>
  <si>
    <t>88817814</t>
  </si>
  <si>
    <t>64042413</t>
  </si>
  <si>
    <t>58736812</t>
  </si>
  <si>
    <t>88817914</t>
  </si>
  <si>
    <t>64048713</t>
  </si>
  <si>
    <t>58742212</t>
  </si>
  <si>
    <t>13677111</t>
  </si>
  <si>
    <t>82910513</t>
  </si>
  <si>
    <t>109177012</t>
  </si>
  <si>
    <t>106609314</t>
  </si>
  <si>
    <t>CROSWELL LIGHT AND POWER DEPT</t>
  </si>
  <si>
    <t>26151</t>
  </si>
  <si>
    <t>109176912</t>
  </si>
  <si>
    <t>109176712</t>
  </si>
  <si>
    <t>109176812</t>
  </si>
  <si>
    <t>109176612</t>
  </si>
  <si>
    <t>13763511</t>
  </si>
  <si>
    <t>83586013</t>
  </si>
  <si>
    <t>74968712</t>
  </si>
  <si>
    <t>109008414</t>
  </si>
  <si>
    <t>AMERICAN TOWER - BURDELL MTN - 89301</t>
  </si>
  <si>
    <t>14131211</t>
  </si>
  <si>
    <t>83588013</t>
  </si>
  <si>
    <t>99012112</t>
  </si>
  <si>
    <t>109012214</t>
  </si>
  <si>
    <t>UCSF</t>
  </si>
  <si>
    <t>13764511</t>
  </si>
  <si>
    <t>83602513</t>
  </si>
  <si>
    <t>74994412</t>
  </si>
  <si>
    <t>109032514</t>
  </si>
  <si>
    <t>CITY OF CALISTOGA - WATER TREATMENT PLANT</t>
  </si>
  <si>
    <t>92052313</t>
  </si>
  <si>
    <t>89106212</t>
  </si>
  <si>
    <t>125656414</t>
  </si>
  <si>
    <t>92052413</t>
  </si>
  <si>
    <t>89106412</t>
  </si>
  <si>
    <t>125656614</t>
  </si>
  <si>
    <t>63551613</t>
  </si>
  <si>
    <t>129280814</t>
  </si>
  <si>
    <t>63551713</t>
  </si>
  <si>
    <t>129280914</t>
  </si>
  <si>
    <t>2941713</t>
  </si>
  <si>
    <t>2812512</t>
  </si>
  <si>
    <t>129289014</t>
  </si>
  <si>
    <t>5787711</t>
  </si>
  <si>
    <t>94726113</t>
  </si>
  <si>
    <t>91514912</t>
  </si>
  <si>
    <t>129678814</t>
  </si>
  <si>
    <t>East KY Power Coop - Cooper Station</t>
  </si>
  <si>
    <t>21199</t>
  </si>
  <si>
    <t>95164913</t>
  </si>
  <si>
    <t>130340214</t>
  </si>
  <si>
    <t>82775412</t>
  </si>
  <si>
    <t>86709113</t>
  </si>
  <si>
    <t>117003714</t>
  </si>
  <si>
    <t>5979211</t>
  </si>
  <si>
    <t>87355913</t>
  </si>
  <si>
    <t>83623012</t>
  </si>
  <si>
    <t>118395414</t>
  </si>
  <si>
    <t>STONY BROOK ENERGY CENTER</t>
  </si>
  <si>
    <t>87356013</t>
  </si>
  <si>
    <t>118395514</t>
  </si>
  <si>
    <t>23592113</t>
  </si>
  <si>
    <t>83622912</t>
  </si>
  <si>
    <t>118395714</t>
  </si>
  <si>
    <t>87356413</t>
  </si>
  <si>
    <t>118396414</t>
  </si>
  <si>
    <t>87356513</t>
  </si>
  <si>
    <t>118396514</t>
  </si>
  <si>
    <t>87499113</t>
  </si>
  <si>
    <t>118611314</t>
  </si>
  <si>
    <t>63441613</t>
  </si>
  <si>
    <t>14077012</t>
  </si>
  <si>
    <t>87388914</t>
  </si>
  <si>
    <t>63442613</t>
  </si>
  <si>
    <t>87389014</t>
  </si>
  <si>
    <t>210811</t>
  </si>
  <si>
    <t>63447413</t>
  </si>
  <si>
    <t>58218212</t>
  </si>
  <si>
    <t>87393214</t>
  </si>
  <si>
    <t>ARK ELEC CO-OP-OSWALD GENERATING STATION</t>
  </si>
  <si>
    <t>63464413</t>
  </si>
  <si>
    <t>87411214</t>
  </si>
  <si>
    <t>63464513</t>
  </si>
  <si>
    <t>87411314</t>
  </si>
  <si>
    <t>8215911</t>
  </si>
  <si>
    <t>63465713</t>
  </si>
  <si>
    <t>58323112</t>
  </si>
  <si>
    <t>87411914</t>
  </si>
  <si>
    <t>TVA Caledonia Combined Cycle Plant</t>
  </si>
  <si>
    <t>63465813</t>
  </si>
  <si>
    <t>58323212</t>
  </si>
  <si>
    <t>87412014</t>
  </si>
  <si>
    <t>64075013</t>
  </si>
  <si>
    <t>58767412</t>
  </si>
  <si>
    <t>88854814</t>
  </si>
  <si>
    <t>64079213</t>
  </si>
  <si>
    <t>58772312</t>
  </si>
  <si>
    <t>88859214</t>
  </si>
  <si>
    <t>68736813</t>
  </si>
  <si>
    <t>63104412</t>
  </si>
  <si>
    <t>94697414</t>
  </si>
  <si>
    <t>78906913</t>
  </si>
  <si>
    <t>97659512</t>
  </si>
  <si>
    <t>101957314</t>
  </si>
  <si>
    <t>13765311</t>
  </si>
  <si>
    <t>83609813</t>
  </si>
  <si>
    <t>75007312</t>
  </si>
  <si>
    <t>109047714</t>
  </si>
  <si>
    <t>MCI DBA VERIZON BUSINESS</t>
  </si>
  <si>
    <t>14232911</t>
  </si>
  <si>
    <t>83610213</t>
  </si>
  <si>
    <t>98718412</t>
  </si>
  <si>
    <t>109048514</t>
  </si>
  <si>
    <t>UNIVERSITY CIRCLE</t>
  </si>
  <si>
    <t>83610313</t>
  </si>
  <si>
    <t>98718312</t>
  </si>
  <si>
    <t>109048614</t>
  </si>
  <si>
    <t>83610413</t>
  </si>
  <si>
    <t>75007712</t>
  </si>
  <si>
    <t>109048714</t>
  </si>
  <si>
    <t>5759211</t>
  </si>
  <si>
    <t>63560513</t>
  </si>
  <si>
    <t>91315312</t>
  </si>
  <si>
    <t>129295814</t>
  </si>
  <si>
    <t>RUMFORD POWER</t>
  </si>
  <si>
    <t>8306411</t>
  </si>
  <si>
    <t>95166213</t>
  </si>
  <si>
    <t>221212</t>
  </si>
  <si>
    <t>130350314</t>
  </si>
  <si>
    <t>SANTEE COOPER HILTON HEAD</t>
  </si>
  <si>
    <t>45013</t>
  </si>
  <si>
    <t>95166413</t>
  </si>
  <si>
    <t>221312</t>
  </si>
  <si>
    <t>130350514</t>
  </si>
  <si>
    <t>8306711</t>
  </si>
  <si>
    <t>95166613</t>
  </si>
  <si>
    <t>63976412</t>
  </si>
  <si>
    <t>130350714</t>
  </si>
  <si>
    <t>SCE&amp;G WILLIAMS</t>
  </si>
  <si>
    <t>95166713</t>
  </si>
  <si>
    <t>130350914</t>
  </si>
  <si>
    <t>95166813</t>
  </si>
  <si>
    <t>130351014</t>
  </si>
  <si>
    <t>95166913</t>
  </si>
  <si>
    <t>130351114</t>
  </si>
  <si>
    <t>95167113</t>
  </si>
  <si>
    <t>130351314</t>
  </si>
  <si>
    <t>95167413</t>
  </si>
  <si>
    <t>130357314</t>
  </si>
  <si>
    <t>95167513</t>
  </si>
  <si>
    <t>130357414</t>
  </si>
  <si>
    <t>95167913</t>
  </si>
  <si>
    <t>30662612</t>
  </si>
  <si>
    <t>130357814</t>
  </si>
  <si>
    <t>95168113</t>
  </si>
  <si>
    <t>130358014</t>
  </si>
  <si>
    <t>95168213</t>
  </si>
  <si>
    <t>130358114</t>
  </si>
  <si>
    <t>95169913</t>
  </si>
  <si>
    <t>130364714</t>
  </si>
  <si>
    <t>78429413</t>
  </si>
  <si>
    <t>117311712</t>
  </si>
  <si>
    <t>116042514</t>
  </si>
  <si>
    <t>78429313</t>
  </si>
  <si>
    <t>117311512</t>
  </si>
  <si>
    <t>116042614</t>
  </si>
  <si>
    <t>6567311</t>
  </si>
  <si>
    <t>87373413</t>
  </si>
  <si>
    <t>83634612</t>
  </si>
  <si>
    <t>118422514</t>
  </si>
  <si>
    <t>FORE RIVER ENERGY CENTER</t>
  </si>
  <si>
    <t>87373613</t>
  </si>
  <si>
    <t>83634312</t>
  </si>
  <si>
    <t>118422814</t>
  </si>
  <si>
    <t>9981013</t>
  </si>
  <si>
    <t>9834212</t>
  </si>
  <si>
    <t>118635914</t>
  </si>
  <si>
    <t>87515513</t>
  </si>
  <si>
    <t>83732912</t>
  </si>
  <si>
    <t>118636814</t>
  </si>
  <si>
    <t>87515613</t>
  </si>
  <si>
    <t>83733212</t>
  </si>
  <si>
    <t>118636914</t>
  </si>
  <si>
    <t>87515713</t>
  </si>
  <si>
    <t>83732612</t>
  </si>
  <si>
    <t>118637014</t>
  </si>
  <si>
    <t>5057311</t>
  </si>
  <si>
    <t>87522413</t>
  </si>
  <si>
    <t>83738012</t>
  </si>
  <si>
    <t>118658214</t>
  </si>
  <si>
    <t>DARTMOUTH POWER ASSOCATES</t>
  </si>
  <si>
    <t>87522513</t>
  </si>
  <si>
    <t>83737712</t>
  </si>
  <si>
    <t>118658314</t>
  </si>
  <si>
    <t>5233811</t>
  </si>
  <si>
    <t>87522813</t>
  </si>
  <si>
    <t>83738712</t>
  </si>
  <si>
    <t>118659414</t>
  </si>
  <si>
    <t>TANNER STREET GENERATION LLC</t>
  </si>
  <si>
    <t>87522913</t>
  </si>
  <si>
    <t>83738412</t>
  </si>
  <si>
    <t>118659514</t>
  </si>
  <si>
    <t>5735611</t>
  </si>
  <si>
    <t>87524913</t>
  </si>
  <si>
    <t>83740212</t>
  </si>
  <si>
    <t>118662514</t>
  </si>
  <si>
    <t>ANP BELLINGHAM</t>
  </si>
  <si>
    <t>87525013</t>
  </si>
  <si>
    <t>83740412</t>
  </si>
  <si>
    <t>118662614</t>
  </si>
  <si>
    <t>87525113</t>
  </si>
  <si>
    <t>83740612</t>
  </si>
  <si>
    <t>118662714</t>
  </si>
  <si>
    <t>6066411</t>
  </si>
  <si>
    <t>87811613</t>
  </si>
  <si>
    <t>83939512</t>
  </si>
  <si>
    <t>119182714</t>
  </si>
  <si>
    <t>MILLENNIUM POWER PARTNERS LP</t>
  </si>
  <si>
    <t>2585811</t>
  </si>
  <si>
    <t>88653013</t>
  </si>
  <si>
    <t>84950112</t>
  </si>
  <si>
    <t>120330214</t>
  </si>
  <si>
    <t>Grand Tower Energy Center LLC</t>
  </si>
  <si>
    <t>17077</t>
  </si>
  <si>
    <t>59521813</t>
  </si>
  <si>
    <t>54996112</t>
  </si>
  <si>
    <t>85618314</t>
  </si>
  <si>
    <t>59521913</t>
  </si>
  <si>
    <t>54996012</t>
  </si>
  <si>
    <t>85618414</t>
  </si>
  <si>
    <t>60109813</t>
  </si>
  <si>
    <t>32158212</t>
  </si>
  <si>
    <t>86171714</t>
  </si>
  <si>
    <t>60110113</t>
  </si>
  <si>
    <t>32158112</t>
  </si>
  <si>
    <t>86171814</t>
  </si>
  <si>
    <t>60109913</t>
  </si>
  <si>
    <t>93610612</t>
  </si>
  <si>
    <t>86171914</t>
  </si>
  <si>
    <t>60109413</t>
  </si>
  <si>
    <t>114032712</t>
  </si>
  <si>
    <t>86172114</t>
  </si>
  <si>
    <t>60109513</t>
  </si>
  <si>
    <t>114032812</t>
  </si>
  <si>
    <t>86172214</t>
  </si>
  <si>
    <t>60109613</t>
  </si>
  <si>
    <t>93610512</t>
  </si>
  <si>
    <t>86172314</t>
  </si>
  <si>
    <t>1112211</t>
  </si>
  <si>
    <t>63074613</t>
  </si>
  <si>
    <t>57787612</t>
  </si>
  <si>
    <t>86792114</t>
  </si>
  <si>
    <t>ALABAMA POWER COMPANY  HEADQUARTERS BUILDING</t>
  </si>
  <si>
    <t>01073</t>
  </si>
  <si>
    <t>63074713</t>
  </si>
  <si>
    <t>57787712</t>
  </si>
  <si>
    <t>86792214</t>
  </si>
  <si>
    <t>63074813</t>
  </si>
  <si>
    <t>57787812</t>
  </si>
  <si>
    <t>86792314</t>
  </si>
  <si>
    <t>63074913</t>
  </si>
  <si>
    <t>57787912</t>
  </si>
  <si>
    <t>86792414</t>
  </si>
  <si>
    <t>63075013</t>
  </si>
  <si>
    <t>57788012</t>
  </si>
  <si>
    <t>86792514</t>
  </si>
  <si>
    <t>63075113</t>
  </si>
  <si>
    <t>57788112</t>
  </si>
  <si>
    <t>86792614</t>
  </si>
  <si>
    <t>9455211</t>
  </si>
  <si>
    <t>63477013</t>
  </si>
  <si>
    <t>60019712</t>
  </si>
  <si>
    <t>87422914</t>
  </si>
  <si>
    <t>South Mississippi Electric Power Association, Silver Creek Generating Plant</t>
  </si>
  <si>
    <t>28065</t>
  </si>
  <si>
    <t>9091411</t>
  </si>
  <si>
    <t>63826313</t>
  </si>
  <si>
    <t>58397012</t>
  </si>
  <si>
    <t>88377314</t>
  </si>
  <si>
    <t>Goldendale Generating Station</t>
  </si>
  <si>
    <t>53039</t>
  </si>
  <si>
    <t>63826413</t>
  </si>
  <si>
    <t>58397112</t>
  </si>
  <si>
    <t>88377414</t>
  </si>
  <si>
    <t>88862614</t>
  </si>
  <si>
    <t>88862714</t>
  </si>
  <si>
    <t>88862814</t>
  </si>
  <si>
    <t>88863114</t>
  </si>
  <si>
    <t>64082613</t>
  </si>
  <si>
    <t>58775712</t>
  </si>
  <si>
    <t>88863914</t>
  </si>
  <si>
    <t>64085713</t>
  </si>
  <si>
    <t>115462112</t>
  </si>
  <si>
    <t>88869314</t>
  </si>
  <si>
    <t>12661811</t>
  </si>
  <si>
    <t>64092013</t>
  </si>
  <si>
    <t>58783912</t>
  </si>
  <si>
    <t>88876614</t>
  </si>
  <si>
    <t>Kake Power Plant</t>
  </si>
  <si>
    <t>02195</t>
  </si>
  <si>
    <t>64092113</t>
  </si>
  <si>
    <t>58784012</t>
  </si>
  <si>
    <t>88876714</t>
  </si>
  <si>
    <t>12661911</t>
  </si>
  <si>
    <t>64092213</t>
  </si>
  <si>
    <t>58784112</t>
  </si>
  <si>
    <t>88876814</t>
  </si>
  <si>
    <t>Valley Power Module, Unalaska</t>
  </si>
  <si>
    <t>64092413</t>
  </si>
  <si>
    <t>58784312</t>
  </si>
  <si>
    <t>88877014</t>
  </si>
  <si>
    <t>64092513</t>
  </si>
  <si>
    <t>58784412</t>
  </si>
  <si>
    <t>88877114</t>
  </si>
  <si>
    <t>65134813</t>
  </si>
  <si>
    <t>59806512</t>
  </si>
  <si>
    <t>90280514</t>
  </si>
  <si>
    <t>65134913</t>
  </si>
  <si>
    <t>59806612</t>
  </si>
  <si>
    <t>90280614</t>
  </si>
  <si>
    <t>13582611</t>
  </si>
  <si>
    <t>78943413</t>
  </si>
  <si>
    <t>97249212</t>
  </si>
  <si>
    <t>102001114</t>
  </si>
  <si>
    <t>SUM OF ALL BACK UP GENERATORS</t>
  </si>
  <si>
    <t>79597013</t>
  </si>
  <si>
    <t>70673612</t>
  </si>
  <si>
    <t>102772214</t>
  </si>
  <si>
    <t>14283311</t>
  </si>
  <si>
    <t>83640013</t>
  </si>
  <si>
    <t>75064412</t>
  </si>
  <si>
    <t>109116514</t>
  </si>
  <si>
    <t>MCI</t>
  </si>
  <si>
    <t>83640113</t>
  </si>
  <si>
    <t>75064512</t>
  </si>
  <si>
    <t>109116614</t>
  </si>
  <si>
    <t>83640213</t>
  </si>
  <si>
    <t>75064612</t>
  </si>
  <si>
    <t>109116714</t>
  </si>
  <si>
    <t>95093813</t>
  </si>
  <si>
    <t>91890712</t>
  </si>
  <si>
    <t>130202214</t>
  </si>
  <si>
    <t>4041111</t>
  </si>
  <si>
    <t>95171613</t>
  </si>
  <si>
    <t>63905412</t>
  </si>
  <si>
    <t>130380614</t>
  </si>
  <si>
    <t>SCE&amp;G MCMEEKIN</t>
  </si>
  <si>
    <t>45063</t>
  </si>
  <si>
    <t>7870811</t>
  </si>
  <si>
    <t>95171813</t>
  </si>
  <si>
    <t>63978512</t>
  </si>
  <si>
    <t>130381214</t>
  </si>
  <si>
    <t>SCE&amp;G COPE</t>
  </si>
  <si>
    <t>95171913</t>
  </si>
  <si>
    <t>130381314</t>
  </si>
  <si>
    <t>933911</t>
  </si>
  <si>
    <t>47383913</t>
  </si>
  <si>
    <t>44934412</t>
  </si>
  <si>
    <t>130382714</t>
  </si>
  <si>
    <t>PSO WELEETKA POWER STA</t>
  </si>
  <si>
    <t>40107</t>
  </si>
  <si>
    <t>8506211</t>
  </si>
  <si>
    <t>MUNICIPAL ELEC PWR STA</t>
  </si>
  <si>
    <t>533513</t>
  </si>
  <si>
    <t>530212</t>
  </si>
  <si>
    <t>130385414</t>
  </si>
  <si>
    <t>13908211</t>
  </si>
  <si>
    <t>85486113</t>
  </si>
  <si>
    <t>78701112</t>
  </si>
  <si>
    <t>113120514</t>
  </si>
  <si>
    <t>HIGH DESERT POWER PROJECT</t>
  </si>
  <si>
    <t>85487413</t>
  </si>
  <si>
    <t>78700712</t>
  </si>
  <si>
    <t>113121814</t>
  </si>
  <si>
    <t>85487513</t>
  </si>
  <si>
    <t>78700812</t>
  </si>
  <si>
    <t>113121914</t>
  </si>
  <si>
    <t>119312712</t>
  </si>
  <si>
    <t>114684414</t>
  </si>
  <si>
    <t>85758813</t>
  </si>
  <si>
    <t>119315712</t>
  </si>
  <si>
    <t>114684514</t>
  </si>
  <si>
    <t>7111111</t>
  </si>
  <si>
    <t>78492613</t>
  </si>
  <si>
    <t>105222412</t>
  </si>
  <si>
    <t>116111114</t>
  </si>
  <si>
    <t>APPLIED ENERGY LLC NORTH ISLAND</t>
  </si>
  <si>
    <t>116582914</t>
  </si>
  <si>
    <t>14496011</t>
  </si>
  <si>
    <t>87303213</t>
  </si>
  <si>
    <t>83538912</t>
  </si>
  <si>
    <t>118253714</t>
  </si>
  <si>
    <t>DAVE GATES GENERATING STATION AT MILL CREEK</t>
  </si>
  <si>
    <t>30023</t>
  </si>
  <si>
    <t>87303713</t>
  </si>
  <si>
    <t>83538812</t>
  </si>
  <si>
    <t>118254214</t>
  </si>
  <si>
    <t>87827213</t>
  </si>
  <si>
    <t>83950312</t>
  </si>
  <si>
    <t>119208214</t>
  </si>
  <si>
    <t>87827313</t>
  </si>
  <si>
    <t>83950412</t>
  </si>
  <si>
    <t>119208314</t>
  </si>
  <si>
    <t>87978813</t>
  </si>
  <si>
    <t>84150812</t>
  </si>
  <si>
    <t>119393414</t>
  </si>
  <si>
    <t>9692211</t>
  </si>
  <si>
    <t>88658113</t>
  </si>
  <si>
    <t>93584312</t>
  </si>
  <si>
    <t>120335814</t>
  </si>
  <si>
    <t>Dynegy Kendall Energy LLC</t>
  </si>
  <si>
    <t>17093</t>
  </si>
  <si>
    <t>84955012</t>
  </si>
  <si>
    <t>88658213</t>
  </si>
  <si>
    <t>84955312</t>
  </si>
  <si>
    <t>120335914</t>
  </si>
  <si>
    <t>88662913</t>
  </si>
  <si>
    <t>84959512</t>
  </si>
  <si>
    <t>120340714</t>
  </si>
  <si>
    <t>88663113</t>
  </si>
  <si>
    <t>84960412</t>
  </si>
  <si>
    <t>120340914</t>
  </si>
  <si>
    <t>88663213</t>
  </si>
  <si>
    <t>84960512</t>
  </si>
  <si>
    <t>120341014</t>
  </si>
  <si>
    <t>88674413</t>
  </si>
  <si>
    <t>84970512</t>
  </si>
  <si>
    <t>120352314</t>
  </si>
  <si>
    <t>88674513</t>
  </si>
  <si>
    <t>84970612</t>
  </si>
  <si>
    <t>120352414</t>
  </si>
  <si>
    <t>89655913</t>
  </si>
  <si>
    <t>85603612</t>
  </si>
  <si>
    <t>121440614</t>
  </si>
  <si>
    <t>12579611</t>
  </si>
  <si>
    <t>63834513</t>
  </si>
  <si>
    <t>58405912</t>
  </si>
  <si>
    <t>88394314</t>
  </si>
  <si>
    <t>Mint Farm Generating Station</t>
  </si>
  <si>
    <t>7763311</t>
  </si>
  <si>
    <t>64122113</t>
  </si>
  <si>
    <t>58827512</t>
  </si>
  <si>
    <t>88924914</t>
  </si>
  <si>
    <t>ASTORIA ENERGY LLC &amp; ASTORIA ENERGY II LLC</t>
  </si>
  <si>
    <t>64122713</t>
  </si>
  <si>
    <t>58829012</t>
  </si>
  <si>
    <t>88926414</t>
  </si>
  <si>
    <t>64123013</t>
  </si>
  <si>
    <t>58830312</t>
  </si>
  <si>
    <t>88927314</t>
  </si>
  <si>
    <t>7944011</t>
  </si>
  <si>
    <t>2535513</t>
  </si>
  <si>
    <t>2446312</t>
  </si>
  <si>
    <t>88937214</t>
  </si>
  <si>
    <t>KINGS PLAZA TOTAL ENERGY PLANT</t>
  </si>
  <si>
    <t>67407513</t>
  </si>
  <si>
    <t>62009412</t>
  </si>
  <si>
    <t>92976114</t>
  </si>
  <si>
    <t>5509311</t>
  </si>
  <si>
    <t>27501013</t>
  </si>
  <si>
    <t>26399712</t>
  </si>
  <si>
    <t>93357314</t>
  </si>
  <si>
    <t>IPL - LANSING GENERATING STATION</t>
  </si>
  <si>
    <t>19005</t>
  </si>
  <si>
    <t>67678013</t>
  </si>
  <si>
    <t>62280212</t>
  </si>
  <si>
    <t>93390114</t>
  </si>
  <si>
    <t>67678313</t>
  </si>
  <si>
    <t>62280512</t>
  </si>
  <si>
    <t>93390514</t>
  </si>
  <si>
    <t>37583113</t>
  </si>
  <si>
    <t>35856212</t>
  </si>
  <si>
    <t>94013414</t>
  </si>
  <si>
    <t>37583213</t>
  </si>
  <si>
    <t>35856112</t>
  </si>
  <si>
    <t>94013514</t>
  </si>
  <si>
    <t>897211</t>
  </si>
  <si>
    <t>68808513</t>
  </si>
  <si>
    <t>63176012</t>
  </si>
  <si>
    <t>94789914</t>
  </si>
  <si>
    <t>PUBLIC SERVICE CO - PAWNEE PLT</t>
  </si>
  <si>
    <t>68809313</t>
  </si>
  <si>
    <t>63176812</t>
  </si>
  <si>
    <t>94790614</t>
  </si>
  <si>
    <t>3717511</t>
  </si>
  <si>
    <t>68810513</t>
  </si>
  <si>
    <t>63178012</t>
  </si>
  <si>
    <t>94792214</t>
  </si>
  <si>
    <t>LA JUNTA MUNI UTILITIES</t>
  </si>
  <si>
    <t>70141313</t>
  </si>
  <si>
    <t>64486012</t>
  </si>
  <si>
    <t>97227814</t>
  </si>
  <si>
    <t>7137511</t>
  </si>
  <si>
    <t>79604713</t>
  </si>
  <si>
    <t>70679512</t>
  </si>
  <si>
    <t>102780614</t>
  </si>
  <si>
    <t>Litchfield city of</t>
  </si>
  <si>
    <t>27093</t>
  </si>
  <si>
    <t>79604813</t>
  </si>
  <si>
    <t>70679612</t>
  </si>
  <si>
    <t>102780814</t>
  </si>
  <si>
    <t>6961811</t>
  </si>
  <si>
    <t>79612813</t>
  </si>
  <si>
    <t>70686912</t>
  </si>
  <si>
    <t>102793714</t>
  </si>
  <si>
    <t>Princeton Public Utilities Commission</t>
  </si>
  <si>
    <t>27095</t>
  </si>
  <si>
    <t>79612913</t>
  </si>
  <si>
    <t>70687012</t>
  </si>
  <si>
    <t>102793814</t>
  </si>
  <si>
    <t>79613013</t>
  </si>
  <si>
    <t>70687112</t>
  </si>
  <si>
    <t>102793914</t>
  </si>
  <si>
    <t>79613113</t>
  </si>
  <si>
    <t>70687212</t>
  </si>
  <si>
    <t>102794014</t>
  </si>
  <si>
    <t>79613213</t>
  </si>
  <si>
    <t>70687312</t>
  </si>
  <si>
    <t>102794114</t>
  </si>
  <si>
    <t>14311411</t>
  </si>
  <si>
    <t>83652213</t>
  </si>
  <si>
    <t>75081912</t>
  </si>
  <si>
    <t>109138514</t>
  </si>
  <si>
    <t>CITY OF SUNNYVALE - COMMUNITY CENTER</t>
  </si>
  <si>
    <t>83652513</t>
  </si>
  <si>
    <t>75082512</t>
  </si>
  <si>
    <t>109139014</t>
  </si>
  <si>
    <t>83652613</t>
  </si>
  <si>
    <t>75082612</t>
  </si>
  <si>
    <t>109139114</t>
  </si>
  <si>
    <t>13771111</t>
  </si>
  <si>
    <t>83653013</t>
  </si>
  <si>
    <t>100314212</t>
  </si>
  <si>
    <t>109139714</t>
  </si>
  <si>
    <t>U S TECHNICAL CERAMICS INC</t>
  </si>
  <si>
    <t>14322111</t>
  </si>
  <si>
    <t>83655613</t>
  </si>
  <si>
    <t>75085912</t>
  </si>
  <si>
    <t>109143614</t>
  </si>
  <si>
    <t>BLUE COAT SYSTEMS</t>
  </si>
  <si>
    <t>13771811</t>
  </si>
  <si>
    <t>83656913</t>
  </si>
  <si>
    <t>75087512</t>
  </si>
  <si>
    <t>109144914</t>
  </si>
  <si>
    <t>CITY OF SUNNYVALE - STATION 1</t>
  </si>
  <si>
    <t>14166911</t>
  </si>
  <si>
    <t>83661113</t>
  </si>
  <si>
    <t>75121912</t>
  </si>
  <si>
    <t>109150914</t>
  </si>
  <si>
    <t>KGO-TV</t>
  </si>
  <si>
    <t>30547213</t>
  </si>
  <si>
    <t>29263012</t>
  </si>
  <si>
    <t>114723914</t>
  </si>
  <si>
    <t>13414311</t>
  </si>
  <si>
    <t>86200313</t>
  </si>
  <si>
    <t>81851212</t>
  </si>
  <si>
    <t>116593814</t>
  </si>
  <si>
    <t>UNS ELECTRIC INC - BLACK MOUNTAIN GENERATING STATION</t>
  </si>
  <si>
    <t>04015</t>
  </si>
  <si>
    <t>86201313</t>
  </si>
  <si>
    <t>81851512</t>
  </si>
  <si>
    <t>116595614</t>
  </si>
  <si>
    <t>14361911</t>
  </si>
  <si>
    <t>86394113</t>
  </si>
  <si>
    <t>82135612</t>
  </si>
  <si>
    <t>116623714</t>
  </si>
  <si>
    <t>CALIFORNIA STATE UNIVERSITY EAST BAY</t>
  </si>
  <si>
    <t>14363011</t>
  </si>
  <si>
    <t>86396413</t>
  </si>
  <si>
    <t>99920012</t>
  </si>
  <si>
    <t>116626914</t>
  </si>
  <si>
    <t>JAMECO ELECTRONICS</t>
  </si>
  <si>
    <t>5213311</t>
  </si>
  <si>
    <t>86742913</t>
  </si>
  <si>
    <t>82869712</t>
  </si>
  <si>
    <t>117323214</t>
  </si>
  <si>
    <t>TVA - KGen Marshall LLC</t>
  </si>
  <si>
    <t>21157</t>
  </si>
  <si>
    <t>5338211</t>
  </si>
  <si>
    <t>79204113</t>
  </si>
  <si>
    <t>82832612</t>
  </si>
  <si>
    <t>118016814</t>
  </si>
  <si>
    <t>EMPIRE DISTRICT ELECTRIC CO EMPIRE ENERGY CENTER</t>
  </si>
  <si>
    <t>6397411</t>
  </si>
  <si>
    <t>87200813</t>
  </si>
  <si>
    <t>83354012</t>
  </si>
  <si>
    <t>118034214</t>
  </si>
  <si>
    <t>Entergy LA LLC - Calcasieu Generating Plant</t>
  </si>
  <si>
    <t>7205111</t>
  </si>
  <si>
    <t>87201713</t>
  </si>
  <si>
    <t>83354812</t>
  </si>
  <si>
    <t>118035114</t>
  </si>
  <si>
    <t>Entergy Arkansas Inc/Entergy LA LLC - Ouachita Power Generating Plant</t>
  </si>
  <si>
    <t>87202013</t>
  </si>
  <si>
    <t>83355012</t>
  </si>
  <si>
    <t>118035414</t>
  </si>
  <si>
    <t>87312413</t>
  </si>
  <si>
    <t>83575512</t>
  </si>
  <si>
    <t>118302914</t>
  </si>
  <si>
    <t>87312613</t>
  </si>
  <si>
    <t>83575912</t>
  </si>
  <si>
    <t>118303314</t>
  </si>
  <si>
    <t>88683513</t>
  </si>
  <si>
    <t>84977012</t>
  </si>
  <si>
    <t>120361414</t>
  </si>
  <si>
    <t>9686711</t>
  </si>
  <si>
    <t>88686813</t>
  </si>
  <si>
    <t>84983112</t>
  </si>
  <si>
    <t>120365114</t>
  </si>
  <si>
    <t>17147</t>
  </si>
  <si>
    <t>88690713</t>
  </si>
  <si>
    <t>84987012</t>
  </si>
  <si>
    <t>120369014</t>
  </si>
  <si>
    <t>88690813</t>
  </si>
  <si>
    <t>84987112</t>
  </si>
  <si>
    <t>120369114</t>
  </si>
  <si>
    <t>88691613</t>
  </si>
  <si>
    <t>84987812</t>
  </si>
  <si>
    <t>120369914</t>
  </si>
  <si>
    <t>88693913</t>
  </si>
  <si>
    <t>84990212</t>
  </si>
  <si>
    <t>120372314</t>
  </si>
  <si>
    <t>88694313</t>
  </si>
  <si>
    <t>84990612</t>
  </si>
  <si>
    <t>120372714</t>
  </si>
  <si>
    <t>9698311</t>
  </si>
  <si>
    <t>88694413</t>
  </si>
  <si>
    <t>84990712</t>
  </si>
  <si>
    <t>120372814</t>
  </si>
  <si>
    <t>Holland Energy LLC</t>
  </si>
  <si>
    <t>114047412</t>
  </si>
  <si>
    <t>5553011</t>
  </si>
  <si>
    <t>88695713</t>
  </si>
  <si>
    <t>84991912</t>
  </si>
  <si>
    <t>120374114</t>
  </si>
  <si>
    <t>Tilton Energy Center</t>
  </si>
  <si>
    <t>4506411</t>
  </si>
  <si>
    <t>88700313</t>
  </si>
  <si>
    <t>84995712</t>
  </si>
  <si>
    <t>120378914</t>
  </si>
  <si>
    <t>Elwood Energy LLC</t>
  </si>
  <si>
    <t>88703813</t>
  </si>
  <si>
    <t>84997712</t>
  </si>
  <si>
    <t>120382414</t>
  </si>
  <si>
    <t>4688511</t>
  </si>
  <si>
    <t>88703913</t>
  </si>
  <si>
    <t>84997812</t>
  </si>
  <si>
    <t>120382514</t>
  </si>
  <si>
    <t>University Park Energy LLC</t>
  </si>
  <si>
    <t>38775913</t>
  </si>
  <si>
    <t>37057012</t>
  </si>
  <si>
    <t>120699414</t>
  </si>
  <si>
    <t>38776013</t>
  </si>
  <si>
    <t>37056912</t>
  </si>
  <si>
    <t>120699514</t>
  </si>
  <si>
    <t>88767013</t>
  </si>
  <si>
    <t>85626212</t>
  </si>
  <si>
    <t>121478714</t>
  </si>
  <si>
    <t>88767113</t>
  </si>
  <si>
    <t>85626112</t>
  </si>
  <si>
    <t>121478814</t>
  </si>
  <si>
    <t>14736211</t>
  </si>
  <si>
    <t>90036713</t>
  </si>
  <si>
    <t>86040312</t>
  </si>
  <si>
    <t>121483014</t>
  </si>
  <si>
    <t>CLOVERLAND ELECTRIC - MANISTIQUE DIESEL PEAKERS</t>
  </si>
  <si>
    <t>26153</t>
  </si>
  <si>
    <t>90036813</t>
  </si>
  <si>
    <t>121483114</t>
  </si>
  <si>
    <t>14787411</t>
  </si>
  <si>
    <t>90927913</t>
  </si>
  <si>
    <t>86996312</t>
  </si>
  <si>
    <t>123321714</t>
  </si>
  <si>
    <t>OREG 4, INC. - RECOVERY ENERGY PROJECT</t>
  </si>
  <si>
    <t>08075</t>
  </si>
  <si>
    <t>8183111</t>
  </si>
  <si>
    <t>91185213</t>
  </si>
  <si>
    <t>87277212</t>
  </si>
  <si>
    <t>123755614</t>
  </si>
  <si>
    <t>ALCOA Warrick Power Plant AGC Div of Al</t>
  </si>
  <si>
    <t>91185313</t>
  </si>
  <si>
    <t>87277312</t>
  </si>
  <si>
    <t>123755714</t>
  </si>
  <si>
    <t>5838313</t>
  </si>
  <si>
    <t>5686912</t>
  </si>
  <si>
    <t>123755814</t>
  </si>
  <si>
    <t>91185413</t>
  </si>
  <si>
    <t>87277412</t>
  </si>
  <si>
    <t>123755914</t>
  </si>
  <si>
    <t>91185513</t>
  </si>
  <si>
    <t>87276812</t>
  </si>
  <si>
    <t>123756014</t>
  </si>
  <si>
    <t>28309213</t>
  </si>
  <si>
    <t>112715112</t>
  </si>
  <si>
    <t>123762714</t>
  </si>
  <si>
    <t>28309313</t>
  </si>
  <si>
    <t>112715412</t>
  </si>
  <si>
    <t>123762814</t>
  </si>
  <si>
    <t>7956711</t>
  </si>
  <si>
    <t>3011513</t>
  </si>
  <si>
    <t>2883012</t>
  </si>
  <si>
    <t>124024414</t>
  </si>
  <si>
    <t>IMPA   INDIANA MUNICIPAL POWER AGCY   A</t>
  </si>
  <si>
    <t>18095</t>
  </si>
  <si>
    <t>2882912</t>
  </si>
  <si>
    <t>124024514</t>
  </si>
  <si>
    <t>30546913</t>
  </si>
  <si>
    <t>29262912</t>
  </si>
  <si>
    <t>124331914</t>
  </si>
  <si>
    <t>5281411</t>
  </si>
  <si>
    <t>91231713</t>
  </si>
  <si>
    <t>87423312</t>
  </si>
  <si>
    <t>124364614</t>
  </si>
  <si>
    <t>LES Rokeby Generating Station</t>
  </si>
  <si>
    <t>31109</t>
  </si>
  <si>
    <t>12589611</t>
  </si>
  <si>
    <t>63862313</t>
  </si>
  <si>
    <t>58720712</t>
  </si>
  <si>
    <t>88432414</t>
  </si>
  <si>
    <t>Quantum Choctaw Power LLC</t>
  </si>
  <si>
    <t>10750011</t>
  </si>
  <si>
    <t>64137913</t>
  </si>
  <si>
    <t>INNOVATIVE ENERGY SYSTEMS - COLONIE</t>
  </si>
  <si>
    <t>128492512</t>
  </si>
  <si>
    <t>88964814</t>
  </si>
  <si>
    <t>9333711</t>
  </si>
  <si>
    <t>64139013</t>
  </si>
  <si>
    <t>58869412</t>
  </si>
  <si>
    <t>88967214</t>
  </si>
  <si>
    <t>ATHENS GENERATING PLANT</t>
  </si>
  <si>
    <t>36039</t>
  </si>
  <si>
    <t>64139113</t>
  </si>
  <si>
    <t>58869512</t>
  </si>
  <si>
    <t>88967314</t>
  </si>
  <si>
    <t>65314413</t>
  </si>
  <si>
    <t>59983612</t>
  </si>
  <si>
    <t>90488314</t>
  </si>
  <si>
    <t>65314513</t>
  </si>
  <si>
    <t>59983712</t>
  </si>
  <si>
    <t>90488414</t>
  </si>
  <si>
    <t>7591211</t>
  </si>
  <si>
    <t>11873113</t>
  </si>
  <si>
    <t>61234512</t>
  </si>
  <si>
    <t>91703614</t>
  </si>
  <si>
    <t>Bayonne Plant Holding, L.L.C.</t>
  </si>
  <si>
    <t>67435613</t>
  </si>
  <si>
    <t>62041812</t>
  </si>
  <si>
    <t>93012214</t>
  </si>
  <si>
    <t>53723613</t>
  </si>
  <si>
    <t>62283912</t>
  </si>
  <si>
    <t>93396214</t>
  </si>
  <si>
    <t>51520612</t>
  </si>
  <si>
    <t>93396314</t>
  </si>
  <si>
    <t>67730013</t>
  </si>
  <si>
    <t>62316112</t>
  </si>
  <si>
    <t>93451414</t>
  </si>
  <si>
    <t>67730113</t>
  </si>
  <si>
    <t>62316212</t>
  </si>
  <si>
    <t>93451614</t>
  </si>
  <si>
    <t>13774211</t>
  </si>
  <si>
    <t>83706613</t>
  </si>
  <si>
    <t>75190012</t>
  </si>
  <si>
    <t>109265014</t>
  </si>
  <si>
    <t>CASIOPEA BOVET, LLC</t>
  </si>
  <si>
    <t>14248711</t>
  </si>
  <si>
    <t>83716913</t>
  </si>
  <si>
    <t>75205012</t>
  </si>
  <si>
    <t>109285514</t>
  </si>
  <si>
    <t>CITY OF SUNNYVALE - STATION 2</t>
  </si>
  <si>
    <t>14248911</t>
  </si>
  <si>
    <t>83717913</t>
  </si>
  <si>
    <t>75208712</t>
  </si>
  <si>
    <t>109287414</t>
  </si>
  <si>
    <t>PACIFIC BELL (DBA: AT&amp;T CA)</t>
  </si>
  <si>
    <t>14249111</t>
  </si>
  <si>
    <t>83718113</t>
  </si>
  <si>
    <t>100817312</t>
  </si>
  <si>
    <t>109287614</t>
  </si>
  <si>
    <t>MACY S VALLEY FAIR   ATTN: JAMES SKYBERG</t>
  </si>
  <si>
    <t>87315413</t>
  </si>
  <si>
    <t>83583612</t>
  </si>
  <si>
    <t>118316814</t>
  </si>
  <si>
    <t>7851511</t>
  </si>
  <si>
    <t>87322713</t>
  </si>
  <si>
    <t>83598512</t>
  </si>
  <si>
    <t>118341814</t>
  </si>
  <si>
    <t>ROCKY MOUNTAIN POWER</t>
  </si>
  <si>
    <t>30003</t>
  </si>
  <si>
    <t>5646011</t>
  </si>
  <si>
    <t>19971213</t>
  </si>
  <si>
    <t>83763112</t>
  </si>
  <si>
    <t>118740514</t>
  </si>
  <si>
    <t>KENDALL GREEN ENERGY LLC</t>
  </si>
  <si>
    <t>6049311</t>
  </si>
  <si>
    <t>87676013</t>
  </si>
  <si>
    <t>83845412</t>
  </si>
  <si>
    <t>118945414</t>
  </si>
  <si>
    <t>ANP BLACKSTONE</t>
  </si>
  <si>
    <t>87676113</t>
  </si>
  <si>
    <t>83845012</t>
  </si>
  <si>
    <t>118945514</t>
  </si>
  <si>
    <t>87676213</t>
  </si>
  <si>
    <t>83845112</t>
  </si>
  <si>
    <t>118945614</t>
  </si>
  <si>
    <t>87848913</t>
  </si>
  <si>
    <t>83966212</t>
  </si>
  <si>
    <t>119241414</t>
  </si>
  <si>
    <t>7765611</t>
  </si>
  <si>
    <t>1786913</t>
  </si>
  <si>
    <t>84516712</t>
  </si>
  <si>
    <t>119839314</t>
  </si>
  <si>
    <t>COLSTRIP STEAM ELECTRIC STATION</t>
  </si>
  <si>
    <t>88711213</t>
  </si>
  <si>
    <t>120391514</t>
  </si>
  <si>
    <t>88909613</t>
  </si>
  <si>
    <t>120750314</t>
  </si>
  <si>
    <t>90268513</t>
  </si>
  <si>
    <t>86229612</t>
  </si>
  <si>
    <t>122214214</t>
  </si>
  <si>
    <t>13408411</t>
  </si>
  <si>
    <t>90269613</t>
  </si>
  <si>
    <t>86230712</t>
  </si>
  <si>
    <t>122215314</t>
  </si>
  <si>
    <t>SANDOW 5 GENERATING PLANT</t>
  </si>
  <si>
    <t>5611911</t>
  </si>
  <si>
    <t>90278813</t>
  </si>
  <si>
    <t>86238512</t>
  </si>
  <si>
    <t>122230114</t>
  </si>
  <si>
    <t>BARNEY M DAVIS POWER STATION</t>
  </si>
  <si>
    <t>90279013</t>
  </si>
  <si>
    <t>86238712</t>
  </si>
  <si>
    <t>122230314</t>
  </si>
  <si>
    <t>14748911</t>
  </si>
  <si>
    <t>90281413</t>
  </si>
  <si>
    <t>86241012</t>
  </si>
  <si>
    <t>122232614</t>
  </si>
  <si>
    <t>WINCHESTER POWER PARK</t>
  </si>
  <si>
    <t>90543213</t>
  </si>
  <si>
    <t>83613612</t>
  </si>
  <si>
    <t>122762214</t>
  </si>
  <si>
    <t>90543413</t>
  </si>
  <si>
    <t>122762414</t>
  </si>
  <si>
    <t>4234913</t>
  </si>
  <si>
    <t>87278212</t>
  </si>
  <si>
    <t>123796214</t>
  </si>
  <si>
    <t>14748511</t>
  </si>
  <si>
    <t>91475913</t>
  </si>
  <si>
    <t>88439812</t>
  </si>
  <si>
    <t>124646414</t>
  </si>
  <si>
    <t>SAN JACINTO COUNTY PEAKING FACILITY</t>
  </si>
  <si>
    <t>48407</t>
  </si>
  <si>
    <t>14748411</t>
  </si>
  <si>
    <t>91479713</t>
  </si>
  <si>
    <t>88443412</t>
  </si>
  <si>
    <t>124650514</t>
  </si>
  <si>
    <t>HARDIN COUNTY PEAKING FACILITY</t>
  </si>
  <si>
    <t>48199</t>
  </si>
  <si>
    <t>71177113</t>
  </si>
  <si>
    <t>88445312</t>
  </si>
  <si>
    <t>124654714</t>
  </si>
  <si>
    <t>71177713</t>
  </si>
  <si>
    <t>88445412</t>
  </si>
  <si>
    <t>124654814</t>
  </si>
  <si>
    <t>91774313</t>
  </si>
  <si>
    <t>88739412</t>
  </si>
  <si>
    <t>125060814</t>
  </si>
  <si>
    <t>91774413</t>
  </si>
  <si>
    <t>88739512</t>
  </si>
  <si>
    <t>125060914</t>
  </si>
  <si>
    <t>91774513</t>
  </si>
  <si>
    <t>88739612</t>
  </si>
  <si>
    <t>125061014</t>
  </si>
  <si>
    <t>91774613</t>
  </si>
  <si>
    <t>88739712</t>
  </si>
  <si>
    <t>125061114</t>
  </si>
  <si>
    <t>4777911</t>
  </si>
  <si>
    <t>92103113</t>
  </si>
  <si>
    <t>89143812</t>
  </si>
  <si>
    <t>125697914</t>
  </si>
  <si>
    <t>GREENS BAYOU ELECTRIC GENERATING STATION</t>
  </si>
  <si>
    <t>92109413</t>
  </si>
  <si>
    <t>89150812</t>
  </si>
  <si>
    <t>125707814</t>
  </si>
  <si>
    <t>92109513</t>
  </si>
  <si>
    <t>89150912</t>
  </si>
  <si>
    <t>125707914</t>
  </si>
  <si>
    <t>92117013</t>
  </si>
  <si>
    <t>89157012</t>
  </si>
  <si>
    <t>125715914</t>
  </si>
  <si>
    <t>5823511</t>
  </si>
  <si>
    <t>63550313</t>
  </si>
  <si>
    <t>89322112</t>
  </si>
  <si>
    <t>125979114</t>
  </si>
  <si>
    <t>FPL ENERGY WYMAN LLC</t>
  </si>
  <si>
    <t>97436313</t>
  </si>
  <si>
    <t>61804612</t>
  </si>
  <si>
    <t>135956614</t>
  </si>
  <si>
    <t>12657611</t>
  </si>
  <si>
    <t>98355913</t>
  </si>
  <si>
    <t>95671912</t>
  </si>
  <si>
    <t>138265014</t>
  </si>
  <si>
    <t>Jetmore Mun. Power Plant</t>
  </si>
  <si>
    <t>20083</t>
  </si>
  <si>
    <t>12656711</t>
  </si>
  <si>
    <t>98357713</t>
  </si>
  <si>
    <t>112258312</t>
  </si>
  <si>
    <t>138269014</t>
  </si>
  <si>
    <t>Chapman Mun. Power Plant</t>
  </si>
  <si>
    <t>16054411</t>
  </si>
  <si>
    <t>IMPERIAL IRRIGATION DISTRICT</t>
  </si>
  <si>
    <t>06025</t>
  </si>
  <si>
    <t>100101913</t>
  </si>
  <si>
    <t>117166512</t>
  </si>
  <si>
    <t>140230514</t>
  </si>
  <si>
    <t>16018711</t>
  </si>
  <si>
    <t>100539013</t>
  </si>
  <si>
    <t>99758612</t>
  </si>
  <si>
    <t>140829314</t>
  </si>
  <si>
    <t>THE REALTY ASSOCIATES FUND IX,L P</t>
  </si>
  <si>
    <t>16019711</t>
  </si>
  <si>
    <t>100539313</t>
  </si>
  <si>
    <t>99759512</t>
  </si>
  <si>
    <t>140829614</t>
  </si>
  <si>
    <t>MRTP, LLC</t>
  </si>
  <si>
    <t>100539413</t>
  </si>
  <si>
    <t>99759412</t>
  </si>
  <si>
    <t>140829714</t>
  </si>
  <si>
    <t>16023511</t>
  </si>
  <si>
    <t>100542213</t>
  </si>
  <si>
    <t>99772512</t>
  </si>
  <si>
    <t>140833914</t>
  </si>
  <si>
    <t>CITY OF MILL VALLEY</t>
  </si>
  <si>
    <t>101210313</t>
  </si>
  <si>
    <t>102513812</t>
  </si>
  <si>
    <t>142041514</t>
  </si>
  <si>
    <t>101210413</t>
  </si>
  <si>
    <t>102515112</t>
  </si>
  <si>
    <t>142042114</t>
  </si>
  <si>
    <t>3038311</t>
  </si>
  <si>
    <t>103278113</t>
  </si>
  <si>
    <t>106961812</t>
  </si>
  <si>
    <t>145968514</t>
  </si>
  <si>
    <t>TIVERTON POWER</t>
  </si>
  <si>
    <t>44005</t>
  </si>
  <si>
    <t>103382113</t>
  </si>
  <si>
    <t>146491914</t>
  </si>
  <si>
    <t>14494611</t>
  </si>
  <si>
    <t>105132313</t>
  </si>
  <si>
    <t>108665312</t>
  </si>
  <si>
    <t>149346614</t>
  </si>
  <si>
    <t>HIGHWOOD GENERATING STATION</t>
  </si>
  <si>
    <t>30013</t>
  </si>
  <si>
    <t>99448913</t>
  </si>
  <si>
    <t>96374512</t>
  </si>
  <si>
    <t>139169914</t>
  </si>
  <si>
    <t>99449013</t>
  </si>
  <si>
    <t>96374612</t>
  </si>
  <si>
    <t>139170014</t>
  </si>
  <si>
    <t>99885113</t>
  </si>
  <si>
    <t>96780212</t>
  </si>
  <si>
    <t>139722814</t>
  </si>
  <si>
    <t>99885213</t>
  </si>
  <si>
    <t>96780412</t>
  </si>
  <si>
    <t>139722914</t>
  </si>
  <si>
    <t>154889114</t>
  </si>
  <si>
    <t>2775811</t>
  </si>
  <si>
    <t>40929213</t>
  </si>
  <si>
    <t>39048212</t>
  </si>
  <si>
    <t>154890014</t>
  </si>
  <si>
    <t>HELCO - Waimea Power Plant</t>
  </si>
  <si>
    <t>40929313</t>
  </si>
  <si>
    <t>39048112</t>
  </si>
  <si>
    <t>154890214</t>
  </si>
  <si>
    <t>40929113</t>
  </si>
  <si>
    <t>39048012</t>
  </si>
  <si>
    <t>154890414</t>
  </si>
  <si>
    <t>9211313</t>
  </si>
  <si>
    <t>9098712</t>
  </si>
  <si>
    <t>154890514</t>
  </si>
  <si>
    <t>9211513</t>
  </si>
  <si>
    <t>9099212</t>
  </si>
  <si>
    <t>154890614</t>
  </si>
  <si>
    <t>9211713</t>
  </si>
  <si>
    <t>9099412</t>
  </si>
  <si>
    <t>154890714</t>
  </si>
  <si>
    <t>9211613</t>
  </si>
  <si>
    <t>9099312</t>
  </si>
  <si>
    <t>154890814</t>
  </si>
  <si>
    <t>9213813</t>
  </si>
  <si>
    <t>9101412</t>
  </si>
  <si>
    <t>154890914</t>
  </si>
  <si>
    <t>9213913</t>
  </si>
  <si>
    <t>9100112</t>
  </si>
  <si>
    <t>154891014</t>
  </si>
  <si>
    <t>9213713</t>
  </si>
  <si>
    <t>9101312</t>
  </si>
  <si>
    <t>154891114</t>
  </si>
  <si>
    <t>9212213</t>
  </si>
  <si>
    <t>9100312</t>
  </si>
  <si>
    <t>154891214</t>
  </si>
  <si>
    <t>9213113</t>
  </si>
  <si>
    <t>9100212</t>
  </si>
  <si>
    <t>154891314</t>
  </si>
  <si>
    <t>9211113</t>
  </si>
  <si>
    <t>9098612</t>
  </si>
  <si>
    <t>154892714</t>
  </si>
  <si>
    <t>559911</t>
  </si>
  <si>
    <t>48134813</t>
  </si>
  <si>
    <t>45686712</t>
  </si>
  <si>
    <t>154892914</t>
  </si>
  <si>
    <t>MECO - Palaau Power Plant</t>
  </si>
  <si>
    <t>48134913</t>
  </si>
  <si>
    <t>154893114</t>
  </si>
  <si>
    <t>48135013</t>
  </si>
  <si>
    <t>45687012</t>
  </si>
  <si>
    <t>154893314</t>
  </si>
  <si>
    <t>48135113</t>
  </si>
  <si>
    <t>45687212</t>
  </si>
  <si>
    <t>154893514</t>
  </si>
  <si>
    <t>48134513</t>
  </si>
  <si>
    <t>45686312</t>
  </si>
  <si>
    <t>154893714</t>
  </si>
  <si>
    <t>48134613</t>
  </si>
  <si>
    <t>45686412</t>
  </si>
  <si>
    <t>154893814</t>
  </si>
  <si>
    <t>48134413</t>
  </si>
  <si>
    <t>45687112</t>
  </si>
  <si>
    <t>154893914</t>
  </si>
  <si>
    <t>48134213</t>
  </si>
  <si>
    <t>154894314</t>
  </si>
  <si>
    <t>48134713</t>
  </si>
  <si>
    <t>45686512</t>
  </si>
  <si>
    <t>154894514</t>
  </si>
  <si>
    <t>48134313</t>
  </si>
  <si>
    <t>154894714</t>
  </si>
  <si>
    <t>16006111</t>
  </si>
  <si>
    <t>102988213</t>
  </si>
  <si>
    <t>106710112</t>
  </si>
  <si>
    <t>154894914</t>
  </si>
  <si>
    <t>HECO - Honolulu International Airport Dispatch Standby Generators</t>
  </si>
  <si>
    <t>102988013</t>
  </si>
  <si>
    <t>106709912</t>
  </si>
  <si>
    <t>154895114</t>
  </si>
  <si>
    <t>102987913</t>
  </si>
  <si>
    <t>106709812</t>
  </si>
  <si>
    <t>154895414</t>
  </si>
  <si>
    <t>102988113</t>
  </si>
  <si>
    <t>106710012</t>
  </si>
  <si>
    <t>154895514</t>
  </si>
  <si>
    <t>928711</t>
  </si>
  <si>
    <t>47996313</t>
  </si>
  <si>
    <t>45531312</t>
  </si>
  <si>
    <t>154895714</t>
  </si>
  <si>
    <t>MECO - Miki Basin Power Plant</t>
  </si>
  <si>
    <t>47996413</t>
  </si>
  <si>
    <t>45531212</t>
  </si>
  <si>
    <t>154895814</t>
  </si>
  <si>
    <t>47996713</t>
  </si>
  <si>
    <t>45531512</t>
  </si>
  <si>
    <t>154895914</t>
  </si>
  <si>
    <t>47996113</t>
  </si>
  <si>
    <t>45530912</t>
  </si>
  <si>
    <t>154896014</t>
  </si>
  <si>
    <t>47996213</t>
  </si>
  <si>
    <t>154896114</t>
  </si>
  <si>
    <t>47996613</t>
  </si>
  <si>
    <t>45531012</t>
  </si>
  <si>
    <t>154896214</t>
  </si>
  <si>
    <t>47996513</t>
  </si>
  <si>
    <t>45531112</t>
  </si>
  <si>
    <t>154896314</t>
  </si>
  <si>
    <t>47996013</t>
  </si>
  <si>
    <t>45531412</t>
  </si>
  <si>
    <t>154896414</t>
  </si>
  <si>
    <t>107290513</t>
  </si>
  <si>
    <t>151946814</t>
  </si>
  <si>
    <t>107290613</t>
  </si>
  <si>
    <t>151946914</t>
  </si>
  <si>
    <t>107291113</t>
  </si>
  <si>
    <t>151947414</t>
  </si>
  <si>
    <t>96545013</t>
  </si>
  <si>
    <t>93621112</t>
  </si>
  <si>
    <t>134706414</t>
  </si>
  <si>
    <t>96545113</t>
  </si>
  <si>
    <t>93621212</t>
  </si>
  <si>
    <t>134706514</t>
  </si>
  <si>
    <t>96545213</t>
  </si>
  <si>
    <t>93621312</t>
  </si>
  <si>
    <t>134706614</t>
  </si>
  <si>
    <t>96565113</t>
  </si>
  <si>
    <t>93646812</t>
  </si>
  <si>
    <t>134726814</t>
  </si>
  <si>
    <t>96565213</t>
  </si>
  <si>
    <t>93646912</t>
  </si>
  <si>
    <t>134726914</t>
  </si>
  <si>
    <t>96565313</t>
  </si>
  <si>
    <t>93647012</t>
  </si>
  <si>
    <t>134727014</t>
  </si>
  <si>
    <t>96565413</t>
  </si>
  <si>
    <t>93647112</t>
  </si>
  <si>
    <t>134727114</t>
  </si>
  <si>
    <t>96623113</t>
  </si>
  <si>
    <t>94013912</t>
  </si>
  <si>
    <t>135344714</t>
  </si>
  <si>
    <t>11730412</t>
  </si>
  <si>
    <t>94014112</t>
  </si>
  <si>
    <t>135344814</t>
  </si>
  <si>
    <t>97089113</t>
  </si>
  <si>
    <t>94485712</t>
  </si>
  <si>
    <t>135998614</t>
  </si>
  <si>
    <t>3732211</t>
  </si>
  <si>
    <t>37542813</t>
  </si>
  <si>
    <t>35816812</t>
  </si>
  <si>
    <t>137108714</t>
  </si>
  <si>
    <t>IPL - OTTUMWA GENERATING STATION</t>
  </si>
  <si>
    <t>19179</t>
  </si>
  <si>
    <t>98111313</t>
  </si>
  <si>
    <t>95449712</t>
  </si>
  <si>
    <t>137108814</t>
  </si>
  <si>
    <t>98111413</t>
  </si>
  <si>
    <t>95449812</t>
  </si>
  <si>
    <t>137108914</t>
  </si>
  <si>
    <t>16020911</t>
  </si>
  <si>
    <t>100599113</t>
  </si>
  <si>
    <t>99957912</t>
  </si>
  <si>
    <t>140925614</t>
  </si>
  <si>
    <t>SAN RAFAEL SANITATION DISTRICT</t>
  </si>
  <si>
    <t>16019411</t>
  </si>
  <si>
    <t>100607813</t>
  </si>
  <si>
    <t>100071212</t>
  </si>
  <si>
    <t>140942314</t>
  </si>
  <si>
    <t>MACY S WEST STORES, INC</t>
  </si>
  <si>
    <t>16023211</t>
  </si>
  <si>
    <t>100611013</t>
  </si>
  <si>
    <t>100092212</t>
  </si>
  <si>
    <t>140946114</t>
  </si>
  <si>
    <t>CITY OF HAYWARD WELL B</t>
  </si>
  <si>
    <t>15735711</t>
  </si>
  <si>
    <t>100611113</t>
  </si>
  <si>
    <t>100092312</t>
  </si>
  <si>
    <t>140946214</t>
  </si>
  <si>
    <t>CITY OF HAYWARD GARIN P/S</t>
  </si>
  <si>
    <t>16022311</t>
  </si>
  <si>
    <t>100612713</t>
  </si>
  <si>
    <t>100105412</t>
  </si>
  <si>
    <t>140948514</t>
  </si>
  <si>
    <t>16018111</t>
  </si>
  <si>
    <t>100617613</t>
  </si>
  <si>
    <t>100121312</t>
  </si>
  <si>
    <t>140954614</t>
  </si>
  <si>
    <t>INTEGRA TELECOM</t>
  </si>
  <si>
    <t>103397513</t>
  </si>
  <si>
    <t>107162812</t>
  </si>
  <si>
    <t>146517514</t>
  </si>
  <si>
    <t>103405513</t>
  </si>
  <si>
    <t>107173512</t>
  </si>
  <si>
    <t>146528714</t>
  </si>
  <si>
    <t>6815611</t>
  </si>
  <si>
    <t>105665713</t>
  </si>
  <si>
    <t>109339112</t>
  </si>
  <si>
    <t>149992114</t>
  </si>
  <si>
    <t>REID GARDNER STATION POWER PLANT</t>
  </si>
  <si>
    <t>105665813</t>
  </si>
  <si>
    <t>109339212</t>
  </si>
  <si>
    <t>149992214</t>
  </si>
  <si>
    <t>3218911</t>
  </si>
  <si>
    <t>105847513</t>
  </si>
  <si>
    <t>109525412</t>
  </si>
  <si>
    <t>150125114</t>
  </si>
  <si>
    <t>DuPage County Power Plant</t>
  </si>
  <si>
    <t>105847613</t>
  </si>
  <si>
    <t>109525512</t>
  </si>
  <si>
    <t>150125214</t>
  </si>
  <si>
    <t>105847713</t>
  </si>
  <si>
    <t>109525612</t>
  </si>
  <si>
    <t>150125314</t>
  </si>
  <si>
    <t>105923613</t>
  </si>
  <si>
    <t>109613612</t>
  </si>
  <si>
    <t>150205914</t>
  </si>
  <si>
    <t>8355111</t>
  </si>
  <si>
    <t>96577213</t>
  </si>
  <si>
    <t>93658212</t>
  </si>
  <si>
    <t>134739214</t>
  </si>
  <si>
    <t>IDAHO POWER CO - EVANDER ANDREWS COMPLEX</t>
  </si>
  <si>
    <t>16039</t>
  </si>
  <si>
    <t>96577313</t>
  </si>
  <si>
    <t>93658112</t>
  </si>
  <si>
    <t>134739314</t>
  </si>
  <si>
    <t>103365413</t>
  </si>
  <si>
    <t>107129812</t>
  </si>
  <si>
    <t>146469014</t>
  </si>
  <si>
    <t>20300107</t>
  </si>
  <si>
    <t>16154811</t>
  </si>
  <si>
    <t>103892813</t>
  </si>
  <si>
    <t>107684412</t>
  </si>
  <si>
    <t>147155714</t>
  </si>
  <si>
    <t>ANADARKO POWER PLT (OLD WFEC GENCO)</t>
  </si>
  <si>
    <t>14692211</t>
  </si>
  <si>
    <t>106009413</t>
  </si>
  <si>
    <t>109708312</t>
  </si>
  <si>
    <t>150359114</t>
  </si>
  <si>
    <t>OMEGA JV2 - SHELBY (0370020204)</t>
  </si>
  <si>
    <t>39139</t>
  </si>
  <si>
    <t>14693011</t>
  </si>
  <si>
    <t>106009813</t>
  </si>
  <si>
    <t>109708712</t>
  </si>
  <si>
    <t>150361314</t>
  </si>
  <si>
    <t>OMEGA JV2-MONTPELIER (0386000069)</t>
  </si>
  <si>
    <t>39171</t>
  </si>
  <si>
    <t>106009913</t>
  </si>
  <si>
    <t>109709112</t>
  </si>
  <si>
    <t>150361414</t>
  </si>
  <si>
    <t>106010013</t>
  </si>
  <si>
    <t>109708612</t>
  </si>
  <si>
    <t>150361514</t>
  </si>
  <si>
    <t>106010113</t>
  </si>
  <si>
    <t>109709012</t>
  </si>
  <si>
    <t>150361614</t>
  </si>
  <si>
    <t>106010213</t>
  </si>
  <si>
    <t>109708912</t>
  </si>
  <si>
    <t>150361714</t>
  </si>
  <si>
    <t>106010313</t>
  </si>
  <si>
    <t>109708812</t>
  </si>
  <si>
    <t>150361814</t>
  </si>
  <si>
    <t>14693111</t>
  </si>
  <si>
    <t>106010413</t>
  </si>
  <si>
    <t>109709212</t>
  </si>
  <si>
    <t>150361914</t>
  </si>
  <si>
    <t>OMEGA JV2-EDGERTON (0386000071)</t>
  </si>
  <si>
    <t>106010513</t>
  </si>
  <si>
    <t>109709312</t>
  </si>
  <si>
    <t>150362014</t>
  </si>
  <si>
    <t>14693211</t>
  </si>
  <si>
    <t>106010613</t>
  </si>
  <si>
    <t>109709712</t>
  </si>
  <si>
    <t>150362414</t>
  </si>
  <si>
    <t>OMEGA JV2-BRYAN (0386010068)</t>
  </si>
  <si>
    <t>106010713</t>
  </si>
  <si>
    <t>109709612</t>
  </si>
  <si>
    <t>150362514</t>
  </si>
  <si>
    <t>106010813</t>
  </si>
  <si>
    <t>109709512</t>
  </si>
  <si>
    <t>150362614</t>
  </si>
  <si>
    <t>106010913</t>
  </si>
  <si>
    <t>109710012</t>
  </si>
  <si>
    <t>150362714</t>
  </si>
  <si>
    <t>106011013</t>
  </si>
  <si>
    <t>109709912</t>
  </si>
  <si>
    <t>150362814</t>
  </si>
  <si>
    <t>106011113</t>
  </si>
  <si>
    <t>109709812</t>
  </si>
  <si>
    <t>150362914</t>
  </si>
  <si>
    <t>12660911</t>
  </si>
  <si>
    <t>106042113</t>
  </si>
  <si>
    <t>58748212</t>
  </si>
  <si>
    <t>150513314</t>
  </si>
  <si>
    <t>Orca Power Plant</t>
  </si>
  <si>
    <t>106042213</t>
  </si>
  <si>
    <t>58748312</t>
  </si>
  <si>
    <t>150513414</t>
  </si>
  <si>
    <t>106042313</t>
  </si>
  <si>
    <t>58748412</t>
  </si>
  <si>
    <t>150513514</t>
  </si>
  <si>
    <t>106042413</t>
  </si>
  <si>
    <t>58748512</t>
  </si>
  <si>
    <t>150513614</t>
  </si>
  <si>
    <t>12762111</t>
  </si>
  <si>
    <t>WESTERN 102 POWER PLANT</t>
  </si>
  <si>
    <t>1140311</t>
  </si>
  <si>
    <t>98419213</t>
  </si>
  <si>
    <t>92004012</t>
  </si>
  <si>
    <t>138352514</t>
  </si>
  <si>
    <t>PONCA CITY MUNI STEAM PLT</t>
  </si>
  <si>
    <t>40071</t>
  </si>
  <si>
    <t>99477713</t>
  </si>
  <si>
    <t>113519212</t>
  </si>
  <si>
    <t>139212414</t>
  </si>
  <si>
    <t>99477813</t>
  </si>
  <si>
    <t>113519312</t>
  </si>
  <si>
    <t>139212514</t>
  </si>
  <si>
    <t>99477913</t>
  </si>
  <si>
    <t>9211012</t>
  </si>
  <si>
    <t>139212714</t>
  </si>
  <si>
    <t>15634911</t>
  </si>
  <si>
    <t>99486213</t>
  </si>
  <si>
    <t>96393312</t>
  </si>
  <si>
    <t>139226014</t>
  </si>
  <si>
    <t>CLOVERLAND ELECTRIC COOPERATIVE - DETOUR</t>
  </si>
  <si>
    <t>26033</t>
  </si>
  <si>
    <t>99486313</t>
  </si>
  <si>
    <t>139226114</t>
  </si>
  <si>
    <t>15635011</t>
  </si>
  <si>
    <t>99486413</t>
  </si>
  <si>
    <t>96393412</t>
  </si>
  <si>
    <t>139226214</t>
  </si>
  <si>
    <t>CLOVERLAND ELECTRIC COOPERATIVE - DAFTER</t>
  </si>
  <si>
    <t>99486513</t>
  </si>
  <si>
    <t>139226314</t>
  </si>
  <si>
    <t>99486613</t>
  </si>
  <si>
    <t>139226414</t>
  </si>
  <si>
    <t>99486713</t>
  </si>
  <si>
    <t>139226514</t>
  </si>
  <si>
    <t>99486813</t>
  </si>
  <si>
    <t>139226614</t>
  </si>
  <si>
    <t>16022011</t>
  </si>
  <si>
    <t>100656913</t>
  </si>
  <si>
    <t>100250812</t>
  </si>
  <si>
    <t>141008814</t>
  </si>
  <si>
    <t>16022711</t>
  </si>
  <si>
    <t>100659113</t>
  </si>
  <si>
    <t>100265712</t>
  </si>
  <si>
    <t>141011714</t>
  </si>
  <si>
    <t>CITY OF HAYWARD WELL C</t>
  </si>
  <si>
    <t>16023111</t>
  </si>
  <si>
    <t>100659213</t>
  </si>
  <si>
    <t>100265812</t>
  </si>
  <si>
    <t>141011814</t>
  </si>
  <si>
    <t>CITY OF HAYWARD 250  RESERVOIR</t>
  </si>
  <si>
    <t>16022611</t>
  </si>
  <si>
    <t>100659313</t>
  </si>
  <si>
    <t>100265912</t>
  </si>
  <si>
    <t>141011914</t>
  </si>
  <si>
    <t>CITY OF HAYWARD MARATHON L/S</t>
  </si>
  <si>
    <t>100672013</t>
  </si>
  <si>
    <t>76433712</t>
  </si>
  <si>
    <t>141029714</t>
  </si>
  <si>
    <t>16018611</t>
  </si>
  <si>
    <t>100672113</t>
  </si>
  <si>
    <t>100352312</t>
  </si>
  <si>
    <t>141029814</t>
  </si>
  <si>
    <t>JC PENNY COMPANY, STORE #J1959-6</t>
  </si>
  <si>
    <t>100675513</t>
  </si>
  <si>
    <t>100370512</t>
  </si>
  <si>
    <t>141035514</t>
  </si>
  <si>
    <t>16024211</t>
  </si>
  <si>
    <t>100680313</t>
  </si>
  <si>
    <t>100416812</t>
  </si>
  <si>
    <t>141043514</t>
  </si>
  <si>
    <t>CITY OF SANTA ROSA</t>
  </si>
  <si>
    <t>16024611</t>
  </si>
  <si>
    <t>100680413</t>
  </si>
  <si>
    <t>100416912</t>
  </si>
  <si>
    <t>141043614</t>
  </si>
  <si>
    <t>7081011</t>
  </si>
  <si>
    <t>102770113</t>
  </si>
  <si>
    <t>106463712</t>
  </si>
  <si>
    <t>144262214</t>
  </si>
  <si>
    <t>Springfield Power Plant</t>
  </si>
  <si>
    <t>106460713</t>
  </si>
  <si>
    <t>109990112</t>
  </si>
  <si>
    <t>150733214</t>
  </si>
  <si>
    <t>1015511</t>
  </si>
  <si>
    <t>108761413</t>
  </si>
  <si>
    <t>112234412</t>
  </si>
  <si>
    <t>153991014</t>
  </si>
  <si>
    <t>FLINT CREEK POWER PLANT (SWEPCO)</t>
  </si>
  <si>
    <t>05007</t>
  </si>
  <si>
    <t>108761513</t>
  </si>
  <si>
    <t>112234312</t>
  </si>
  <si>
    <t>153991114</t>
  </si>
  <si>
    <t>15448511</t>
  </si>
  <si>
    <t>96597413</t>
  </si>
  <si>
    <t>93678412</t>
  </si>
  <si>
    <t>134767514</t>
  </si>
  <si>
    <t>INNOVATIVE / FULTON</t>
  </si>
  <si>
    <t>36035</t>
  </si>
  <si>
    <t>15473111</t>
  </si>
  <si>
    <t>96599113</t>
  </si>
  <si>
    <t>93681412</t>
  </si>
  <si>
    <t>134772614</t>
  </si>
  <si>
    <t>EMPIRE POWER PLANT</t>
  </si>
  <si>
    <t>15449011</t>
  </si>
  <si>
    <t>96599213</t>
  </si>
  <si>
    <t>93681612</t>
  </si>
  <si>
    <t>134772714</t>
  </si>
  <si>
    <t>SREC BATH LFGTE FACILITY</t>
  </si>
  <si>
    <t>36101</t>
  </si>
  <si>
    <t>7801011</t>
  </si>
  <si>
    <t>97074613</t>
  </si>
  <si>
    <t>94087712</t>
  </si>
  <si>
    <t>135445514</t>
  </si>
  <si>
    <t>BETHLEHEM ENERGY CENTER</t>
  </si>
  <si>
    <t>8209811</t>
  </si>
  <si>
    <t>97830813</t>
  </si>
  <si>
    <t>95075512</t>
  </si>
  <si>
    <t>136634514</t>
  </si>
  <si>
    <t>FORT CHURCHILL GENERATING STATION</t>
  </si>
  <si>
    <t>32019</t>
  </si>
  <si>
    <t>99889313</t>
  </si>
  <si>
    <t>139732814</t>
  </si>
  <si>
    <t>99892413</t>
  </si>
  <si>
    <t>64003312</t>
  </si>
  <si>
    <t>139736514</t>
  </si>
  <si>
    <t>99892513</t>
  </si>
  <si>
    <t>139736614</t>
  </si>
  <si>
    <t>99892713</t>
  </si>
  <si>
    <t>139736814</t>
  </si>
  <si>
    <t>69719913</t>
  </si>
  <si>
    <t>139736914</t>
  </si>
  <si>
    <t>99892813</t>
  </si>
  <si>
    <t>139737014</t>
  </si>
  <si>
    <t>14140411</t>
  </si>
  <si>
    <t>100266313</t>
  </si>
  <si>
    <t>98199912</t>
  </si>
  <si>
    <t>140425214</t>
  </si>
  <si>
    <t>LIBERTY UTILITIES</t>
  </si>
  <si>
    <t>16024311</t>
  </si>
  <si>
    <t>100699413</t>
  </si>
  <si>
    <t>100596912</t>
  </si>
  <si>
    <t>141078314</t>
  </si>
  <si>
    <t>16024411</t>
  </si>
  <si>
    <t>100699513</t>
  </si>
  <si>
    <t>100597012</t>
  </si>
  <si>
    <t>141078414</t>
  </si>
  <si>
    <t>16320111</t>
  </si>
  <si>
    <t>103875613</t>
  </si>
  <si>
    <t>113927712</t>
  </si>
  <si>
    <t>146986414</t>
  </si>
  <si>
    <t>LONGVIEW POWER</t>
  </si>
  <si>
    <t>103875713</t>
  </si>
  <si>
    <t>146986514</t>
  </si>
  <si>
    <t>16323811</t>
  </si>
  <si>
    <t>103916013</t>
  </si>
  <si>
    <t>107762112</t>
  </si>
  <si>
    <t>147210614</t>
  </si>
  <si>
    <t>GRIFFITH ENERGY LLC</t>
  </si>
  <si>
    <t>103916513</t>
  </si>
  <si>
    <t>107762312</t>
  </si>
  <si>
    <t>147211314</t>
  </si>
  <si>
    <t>103916613</t>
  </si>
  <si>
    <t>147211414</t>
  </si>
  <si>
    <t>103916713</t>
  </si>
  <si>
    <t>147211514</t>
  </si>
  <si>
    <t>106526213</t>
  </si>
  <si>
    <t>110127512</t>
  </si>
  <si>
    <t>150866914</t>
  </si>
  <si>
    <t>106526313</t>
  </si>
  <si>
    <t>110127612</t>
  </si>
  <si>
    <t>150867014</t>
  </si>
  <si>
    <t>106526413</t>
  </si>
  <si>
    <t>110127712</t>
  </si>
  <si>
    <t>150867114</t>
  </si>
  <si>
    <t>106526513</t>
  </si>
  <si>
    <t>110127812</t>
  </si>
  <si>
    <t>150867214</t>
  </si>
  <si>
    <t>106582113</t>
  </si>
  <si>
    <t>150964014</t>
  </si>
  <si>
    <t>106587013</t>
  </si>
  <si>
    <t>150978214</t>
  </si>
  <si>
    <t>390</t>
  </si>
  <si>
    <t>7989011</t>
  </si>
  <si>
    <t>108960713</t>
  </si>
  <si>
    <t>61105812</t>
  </si>
  <si>
    <t>154322914</t>
  </si>
  <si>
    <t>CARNEYS POINT GENERATING PLANT</t>
  </si>
  <si>
    <t>108964713</t>
  </si>
  <si>
    <t>154331814</t>
  </si>
  <si>
    <t>7991911</t>
  </si>
  <si>
    <t>108970213</t>
  </si>
  <si>
    <t>112480112</t>
  </si>
  <si>
    <t>154350714</t>
  </si>
  <si>
    <t>PNM - San Juan Generating Station</t>
  </si>
  <si>
    <t>108970313</t>
  </si>
  <si>
    <t>112480012</t>
  </si>
  <si>
    <t>154350814</t>
  </si>
  <si>
    <t>108970413</t>
  </si>
  <si>
    <t>112479912</t>
  </si>
  <si>
    <t>154350914</t>
  </si>
  <si>
    <t>108970513</t>
  </si>
  <si>
    <t>112480212</t>
  </si>
  <si>
    <t>154351014</t>
  </si>
  <si>
    <t>15259811</t>
  </si>
  <si>
    <t>95994713</t>
  </si>
  <si>
    <t>92783712</t>
  </si>
  <si>
    <t>133984614</t>
  </si>
  <si>
    <t>PLUM POINT ENERGY STATION STATION UNIT 1</t>
  </si>
  <si>
    <t>05093</t>
  </si>
  <si>
    <t>95994813</t>
  </si>
  <si>
    <t>107148212</t>
  </si>
  <si>
    <t>133984714</t>
  </si>
  <si>
    <t>95997513</t>
  </si>
  <si>
    <t>92784712</t>
  </si>
  <si>
    <t>133987414</t>
  </si>
  <si>
    <t>96010413</t>
  </si>
  <si>
    <t>58783812</t>
  </si>
  <si>
    <t>134004614</t>
  </si>
  <si>
    <t>15514911</t>
  </si>
  <si>
    <t>97173213</t>
  </si>
  <si>
    <t>94188512</t>
  </si>
  <si>
    <t>135560014</t>
  </si>
  <si>
    <t>PREPA Jobos</t>
  </si>
  <si>
    <t>72057</t>
  </si>
  <si>
    <t>97173313</t>
  </si>
  <si>
    <t>94188612</t>
  </si>
  <si>
    <t>135560114</t>
  </si>
  <si>
    <t>15515011</t>
  </si>
  <si>
    <t>97173413</t>
  </si>
  <si>
    <t>94188712</t>
  </si>
  <si>
    <t>135560214</t>
  </si>
  <si>
    <t>PREPA Mayaguez</t>
  </si>
  <si>
    <t>72097</t>
  </si>
  <si>
    <t>97173513</t>
  </si>
  <si>
    <t>94188812</t>
  </si>
  <si>
    <t>135560314</t>
  </si>
  <si>
    <t>97173613</t>
  </si>
  <si>
    <t>94188912</t>
  </si>
  <si>
    <t>135560414</t>
  </si>
  <si>
    <t>97173713</t>
  </si>
  <si>
    <t>94189012</t>
  </si>
  <si>
    <t>135560514</t>
  </si>
  <si>
    <t>15515111</t>
  </si>
  <si>
    <t>97173813</t>
  </si>
  <si>
    <t>94189112</t>
  </si>
  <si>
    <t>135560614</t>
  </si>
  <si>
    <t>PREPA Vega Baja</t>
  </si>
  <si>
    <t>72145</t>
  </si>
  <si>
    <t>97173913</t>
  </si>
  <si>
    <t>94189212</t>
  </si>
  <si>
    <t>135560714</t>
  </si>
  <si>
    <t>12758911</t>
  </si>
  <si>
    <t>97870013</t>
  </si>
  <si>
    <t>95174012</t>
  </si>
  <si>
    <t>136733014</t>
  </si>
  <si>
    <t>TS POWER PLANT</t>
  </si>
  <si>
    <t>32011</t>
  </si>
  <si>
    <t>7126411</t>
  </si>
  <si>
    <t>69704113</t>
  </si>
  <si>
    <t>63984012</t>
  </si>
  <si>
    <t>139748114</t>
  </si>
  <si>
    <t>SCE&amp;G WATEREE</t>
  </si>
  <si>
    <t>99898013</t>
  </si>
  <si>
    <t>139748214</t>
  </si>
  <si>
    <t>99898213</t>
  </si>
  <si>
    <t>139748414</t>
  </si>
  <si>
    <t>4075711</t>
  </si>
  <si>
    <t>69627113</t>
  </si>
  <si>
    <t>63903212</t>
  </si>
  <si>
    <t>139748514</t>
  </si>
  <si>
    <t>SANTEE COOPER RAINEY</t>
  </si>
  <si>
    <t>139748614</t>
  </si>
  <si>
    <t>99899313</t>
  </si>
  <si>
    <t>63918412</t>
  </si>
  <si>
    <t>139755814</t>
  </si>
  <si>
    <t>99899413</t>
  </si>
  <si>
    <t>139755914</t>
  </si>
  <si>
    <t>99899513</t>
  </si>
  <si>
    <t>139756014</t>
  </si>
  <si>
    <t>64121512</t>
  </si>
  <si>
    <t>139781814</t>
  </si>
  <si>
    <t>14019411</t>
  </si>
  <si>
    <t>100278413</t>
  </si>
  <si>
    <t>98236612</t>
  </si>
  <si>
    <t>140439314</t>
  </si>
  <si>
    <t>NCPA DISPATCH CENTER</t>
  </si>
  <si>
    <t>15695911</t>
  </si>
  <si>
    <t>100281413</t>
  </si>
  <si>
    <t>98240912</t>
  </si>
  <si>
    <t>140442814</t>
  </si>
  <si>
    <t>ROSEVILLE ENERGY PARK</t>
  </si>
  <si>
    <t>100281513</t>
  </si>
  <si>
    <t>98241012</t>
  </si>
  <si>
    <t>140442914</t>
  </si>
  <si>
    <t>16023711</t>
  </si>
  <si>
    <t>100703513</t>
  </si>
  <si>
    <t>100605812</t>
  </si>
  <si>
    <t>141083314</t>
  </si>
  <si>
    <t>16021811</t>
  </si>
  <si>
    <t>100716913</t>
  </si>
  <si>
    <t>100656812</t>
  </si>
  <si>
    <t>141103414</t>
  </si>
  <si>
    <t>CENTURY CENTRE II, LLC</t>
  </si>
  <si>
    <t>9980911</t>
  </si>
  <si>
    <t>100717713</t>
  </si>
  <si>
    <t>100668712</t>
  </si>
  <si>
    <t>141104614</t>
  </si>
  <si>
    <t>16024911</t>
  </si>
  <si>
    <t>100720313</t>
  </si>
  <si>
    <t>100689412</t>
  </si>
  <si>
    <t>141111214</t>
  </si>
  <si>
    <t>EMERYVILE OFFICE LLC</t>
  </si>
  <si>
    <t>101746513</t>
  </si>
  <si>
    <t>142786914</t>
  </si>
  <si>
    <t>101746613</t>
  </si>
  <si>
    <t>104481612</t>
  </si>
  <si>
    <t>142787014</t>
  </si>
  <si>
    <t>13595611</t>
  </si>
  <si>
    <t>102473813</t>
  </si>
  <si>
    <t>106076412</t>
  </si>
  <si>
    <t>143941514</t>
  </si>
  <si>
    <t>Great River Energy - Arrowhead Station</t>
  </si>
  <si>
    <t>102475213</t>
  </si>
  <si>
    <t>106092212</t>
  </si>
  <si>
    <t>143944214</t>
  </si>
  <si>
    <t>102475313</t>
  </si>
  <si>
    <t>106092312</t>
  </si>
  <si>
    <t>143944314</t>
  </si>
  <si>
    <t>102475413</t>
  </si>
  <si>
    <t>106092412</t>
  </si>
  <si>
    <t>143944414</t>
  </si>
  <si>
    <t>102475513</t>
  </si>
  <si>
    <t>106092512</t>
  </si>
  <si>
    <t>143944514</t>
  </si>
  <si>
    <t>102475613</t>
  </si>
  <si>
    <t>106092612</t>
  </si>
  <si>
    <t>143944614</t>
  </si>
  <si>
    <t>90424213</t>
  </si>
  <si>
    <t>66149512</t>
  </si>
  <si>
    <t>147007314</t>
  </si>
  <si>
    <t>103888313</t>
  </si>
  <si>
    <t>107554112</t>
  </si>
  <si>
    <t>147013714</t>
  </si>
  <si>
    <t>1818211</t>
  </si>
  <si>
    <t>104454113</t>
  </si>
  <si>
    <t>108291012</t>
  </si>
  <si>
    <t>148208114</t>
  </si>
  <si>
    <t>Hamakua Energy Partners, LP - Hamakua Energy Plant</t>
  </si>
  <si>
    <t>104454213</t>
  </si>
  <si>
    <t>108291112</t>
  </si>
  <si>
    <t>148208314</t>
  </si>
  <si>
    <t>104454313</t>
  </si>
  <si>
    <t>108291212</t>
  </si>
  <si>
    <t>148208514</t>
  </si>
  <si>
    <t>2671911</t>
  </si>
  <si>
    <t>104455013</t>
  </si>
  <si>
    <t>108291712</t>
  </si>
  <si>
    <t>148209214</t>
  </si>
  <si>
    <t>Kauai Island Utility Cooperative (KIUC) - Kapaia Power Station (KPS)</t>
  </si>
  <si>
    <t>104455113</t>
  </si>
  <si>
    <t>108291812</t>
  </si>
  <si>
    <t>148209414</t>
  </si>
  <si>
    <t>106679513</t>
  </si>
  <si>
    <t>110249012</t>
  </si>
  <si>
    <t>151087614</t>
  </si>
  <si>
    <t>106742713</t>
  </si>
  <si>
    <t>110301712</t>
  </si>
  <si>
    <t>151173314</t>
  </si>
  <si>
    <t>13389311</t>
  </si>
  <si>
    <t>106747513</t>
  </si>
  <si>
    <t>110306412</t>
  </si>
  <si>
    <t>151178414</t>
  </si>
  <si>
    <t>NACOGDOCHES POWER ELECTRIC GENERATING PLANT</t>
  </si>
  <si>
    <t>48347</t>
  </si>
  <si>
    <t>106747913</t>
  </si>
  <si>
    <t>110306912</t>
  </si>
  <si>
    <t>151178914</t>
  </si>
  <si>
    <t>106762013</t>
  </si>
  <si>
    <t>110319812</t>
  </si>
  <si>
    <t>151196414</t>
  </si>
  <si>
    <t>109113413</t>
  </si>
  <si>
    <t>112627512</t>
  </si>
  <si>
    <t>154600914</t>
  </si>
  <si>
    <t>109113513</t>
  </si>
  <si>
    <t>112627212</t>
  </si>
  <si>
    <t>154601014</t>
  </si>
  <si>
    <t>109113613</t>
  </si>
  <si>
    <t>112627312</t>
  </si>
  <si>
    <t>154601414</t>
  </si>
  <si>
    <t>109113813</t>
  </si>
  <si>
    <t>112627112</t>
  </si>
  <si>
    <t>154601814</t>
  </si>
  <si>
    <t>109113913</t>
  </si>
  <si>
    <t>112626912</t>
  </si>
  <si>
    <t>154601914</t>
  </si>
  <si>
    <t>109114013</t>
  </si>
  <si>
    <t>112627012</t>
  </si>
  <si>
    <t>154602014</t>
  </si>
  <si>
    <t>7013911</t>
  </si>
  <si>
    <t>Eco Electrica, L.P.</t>
  </si>
  <si>
    <t>72111</t>
  </si>
  <si>
    <t>97202913</t>
  </si>
  <si>
    <t>94218412</t>
  </si>
  <si>
    <t>135589714</t>
  </si>
  <si>
    <t>97203013</t>
  </si>
  <si>
    <t>94218512</t>
  </si>
  <si>
    <t>135589814</t>
  </si>
  <si>
    <t>97203313</t>
  </si>
  <si>
    <t>94218112</t>
  </si>
  <si>
    <t>135590114</t>
  </si>
  <si>
    <t>6958711</t>
  </si>
  <si>
    <t>97210513</t>
  </si>
  <si>
    <t>94226612</t>
  </si>
  <si>
    <t>135597314</t>
  </si>
  <si>
    <t>PREPA Aguirre</t>
  </si>
  <si>
    <t>72123</t>
  </si>
  <si>
    <t>97210613</t>
  </si>
  <si>
    <t>94226712</t>
  </si>
  <si>
    <t>135597414</t>
  </si>
  <si>
    <t>97210813</t>
  </si>
  <si>
    <t>94226312</t>
  </si>
  <si>
    <t>135597614</t>
  </si>
  <si>
    <t>97211013</t>
  </si>
  <si>
    <t>94226112</t>
  </si>
  <si>
    <t>135597814</t>
  </si>
  <si>
    <t>97211113</t>
  </si>
  <si>
    <t>94226212</t>
  </si>
  <si>
    <t>135597914</t>
  </si>
  <si>
    <t>97211213</t>
  </si>
  <si>
    <t>94225912</t>
  </si>
  <si>
    <t>135598014</t>
  </si>
  <si>
    <t>97211313</t>
  </si>
  <si>
    <t>94226012</t>
  </si>
  <si>
    <t>135598114</t>
  </si>
  <si>
    <t>97211413</t>
  </si>
  <si>
    <t>94226812</t>
  </si>
  <si>
    <t>135598214</t>
  </si>
  <si>
    <t>97211513</t>
  </si>
  <si>
    <t>94225812</t>
  </si>
  <si>
    <t>135598314</t>
  </si>
  <si>
    <t>6982711</t>
  </si>
  <si>
    <t>97211613</t>
  </si>
  <si>
    <t>94227012</t>
  </si>
  <si>
    <t>135598414</t>
  </si>
  <si>
    <t>PREPA Cambalache</t>
  </si>
  <si>
    <t>72013</t>
  </si>
  <si>
    <t>97211713</t>
  </si>
  <si>
    <t>94227112</t>
  </si>
  <si>
    <t>135598514</t>
  </si>
  <si>
    <t>97211813</t>
  </si>
  <si>
    <t>94226912</t>
  </si>
  <si>
    <t>135598614</t>
  </si>
  <si>
    <t>7438511</t>
  </si>
  <si>
    <t>97212513</t>
  </si>
  <si>
    <t>94227712</t>
  </si>
  <si>
    <t>135599314</t>
  </si>
  <si>
    <t>Puerto Rico Electric Power Authority, Palo Seco</t>
  </si>
  <si>
    <t>72137</t>
  </si>
  <si>
    <t>97212813</t>
  </si>
  <si>
    <t>94227812</t>
  </si>
  <si>
    <t>135599614</t>
  </si>
  <si>
    <t>97212913</t>
  </si>
  <si>
    <t>94227612</t>
  </si>
  <si>
    <t>135599714</t>
  </si>
  <si>
    <t>6878311</t>
  </si>
  <si>
    <t>97213113</t>
  </si>
  <si>
    <t>94228712</t>
  </si>
  <si>
    <t>135599914</t>
  </si>
  <si>
    <t>Puerto Rico Electric Power Authority, San Juan</t>
  </si>
  <si>
    <t>72127</t>
  </si>
  <si>
    <t>7129111</t>
  </si>
  <si>
    <t>97214013</t>
  </si>
  <si>
    <t>94229612</t>
  </si>
  <si>
    <t>135600814</t>
  </si>
  <si>
    <t>South Coast Steam Power Plant</t>
  </si>
  <si>
    <t>72059</t>
  </si>
  <si>
    <t>97214113</t>
  </si>
  <si>
    <t>94229912</t>
  </si>
  <si>
    <t>135600914</t>
  </si>
  <si>
    <t>95200712</t>
  </si>
  <si>
    <t>136759714</t>
  </si>
  <si>
    <t>99905813</t>
  </si>
  <si>
    <t>139793814</t>
  </si>
  <si>
    <t>64019112</t>
  </si>
  <si>
    <t>139793914</t>
  </si>
  <si>
    <t>99905913</t>
  </si>
  <si>
    <t>139794014</t>
  </si>
  <si>
    <t>99906713</t>
  </si>
  <si>
    <t>63886312</t>
  </si>
  <si>
    <t>139796114</t>
  </si>
  <si>
    <t>100327513</t>
  </si>
  <si>
    <t>77102212</t>
  </si>
  <si>
    <t>140502314</t>
  </si>
  <si>
    <t>15702511</t>
  </si>
  <si>
    <t>100329313</t>
  </si>
  <si>
    <t>98420512</t>
  </si>
  <si>
    <t>140505214</t>
  </si>
  <si>
    <t>15702911</t>
  </si>
  <si>
    <t>100330813</t>
  </si>
  <si>
    <t>98432112</t>
  </si>
  <si>
    <t>140507414</t>
  </si>
  <si>
    <t>MARE ISLAND OUTPATIENT CLINIC</t>
  </si>
  <si>
    <t>15748511</t>
  </si>
  <si>
    <t>100729113</t>
  </si>
  <si>
    <t>100767812</t>
  </si>
  <si>
    <t>141128514</t>
  </si>
  <si>
    <t>COMCAST OF CONTRA COSTA, INC</t>
  </si>
  <si>
    <t>16024811</t>
  </si>
  <si>
    <t>100730813</t>
  </si>
  <si>
    <t>100791912</t>
  </si>
  <si>
    <t>141134014</t>
  </si>
  <si>
    <t>COMCAST OF CALIFORNIA IX INC</t>
  </si>
  <si>
    <t>100730913</t>
  </si>
  <si>
    <t>100792012</t>
  </si>
  <si>
    <t>141134114</t>
  </si>
  <si>
    <t>100731013</t>
  </si>
  <si>
    <t>100791812</t>
  </si>
  <si>
    <t>141134214</t>
  </si>
  <si>
    <t>16019311</t>
  </si>
  <si>
    <t>100731113</t>
  </si>
  <si>
    <t>100792112</t>
  </si>
  <si>
    <t>141134314</t>
  </si>
  <si>
    <t>16019011</t>
  </si>
  <si>
    <t>100732313</t>
  </si>
  <si>
    <t>100811412</t>
  </si>
  <si>
    <t>141137014</t>
  </si>
  <si>
    <t>MACY S (WALNUT CREEK WOMENS/MENS)</t>
  </si>
  <si>
    <t>16023311</t>
  </si>
  <si>
    <t>100735013</t>
  </si>
  <si>
    <t>100821512</t>
  </si>
  <si>
    <t>141140514</t>
  </si>
  <si>
    <t>CITY OF HAYWARD WELL D2</t>
  </si>
  <si>
    <t>16024711</t>
  </si>
  <si>
    <t>100735913</t>
  </si>
  <si>
    <t>100826912</t>
  </si>
  <si>
    <t>141142014</t>
  </si>
  <si>
    <t>COMCAST OF CALIFORNIA III, INC</t>
  </si>
  <si>
    <t>16019511</t>
  </si>
  <si>
    <t>100736613</t>
  </si>
  <si>
    <t>100832812</t>
  </si>
  <si>
    <t>141143014</t>
  </si>
  <si>
    <t>16021611</t>
  </si>
  <si>
    <t>100743313</t>
  </si>
  <si>
    <t>100875512</t>
  </si>
  <si>
    <t>141152214</t>
  </si>
  <si>
    <t>WESTFIELD VALLEY FAIR</t>
  </si>
  <si>
    <t>100743413</t>
  </si>
  <si>
    <t>100875612</t>
  </si>
  <si>
    <t>141152314</t>
  </si>
  <si>
    <t>100743513</t>
  </si>
  <si>
    <t>100875712</t>
  </si>
  <si>
    <t>141152414</t>
  </si>
  <si>
    <t>7150111</t>
  </si>
  <si>
    <t>102502013</t>
  </si>
  <si>
    <t>106128712</t>
  </si>
  <si>
    <t>143973614</t>
  </si>
  <si>
    <t>Rochester Public Utilities Cascade Creek</t>
  </si>
  <si>
    <t>107237913</t>
  </si>
  <si>
    <t>110771412</t>
  </si>
  <si>
    <t>151860214</t>
  </si>
  <si>
    <t>107243713</t>
  </si>
  <si>
    <t>151877714</t>
  </si>
  <si>
    <t>107261813</t>
  </si>
  <si>
    <t>151903014</t>
  </si>
  <si>
    <t>107272713</t>
  </si>
  <si>
    <t>113519012</t>
  </si>
  <si>
    <t>151922714</t>
  </si>
  <si>
    <t>107272813</t>
  </si>
  <si>
    <t>113519412</t>
  </si>
  <si>
    <t>151922814</t>
  </si>
  <si>
    <t>107272913</t>
  </si>
  <si>
    <t>113519512</t>
  </si>
  <si>
    <t>151922914</t>
  </si>
  <si>
    <t>107273013</t>
  </si>
  <si>
    <t>113519612</t>
  </si>
  <si>
    <t>151923014</t>
  </si>
  <si>
    <t>107273113</t>
  </si>
  <si>
    <t>113519712</t>
  </si>
  <si>
    <t>151923114</t>
  </si>
  <si>
    <t>545911</t>
  </si>
  <si>
    <t>105558413</t>
  </si>
  <si>
    <t>45806512</t>
  </si>
  <si>
    <t>149860614</t>
  </si>
  <si>
    <t>Redhawk Generating Facility</t>
  </si>
  <si>
    <t>105558213</t>
  </si>
  <si>
    <t>149860714</t>
  </si>
  <si>
    <t>97088813</t>
  </si>
  <si>
    <t>94485312</t>
  </si>
  <si>
    <t>135998214</t>
  </si>
  <si>
    <t>97088913</t>
  </si>
  <si>
    <t>94485512</t>
  </si>
  <si>
    <t>135998414</t>
  </si>
  <si>
    <t>97622513</t>
  </si>
  <si>
    <t>94626512</t>
  </si>
  <si>
    <t>136176514</t>
  </si>
  <si>
    <t>2836611</t>
  </si>
  <si>
    <t>38438513</t>
  </si>
  <si>
    <t>36714112</t>
  </si>
  <si>
    <t>138416714</t>
  </si>
  <si>
    <t>Meade Mun. Power Plant</t>
  </si>
  <si>
    <t>20119</t>
  </si>
  <si>
    <t>138424714</t>
  </si>
  <si>
    <t>112308112</t>
  </si>
  <si>
    <t>138424814</t>
  </si>
  <si>
    <t>99124613</t>
  </si>
  <si>
    <t>96059712</t>
  </si>
  <si>
    <t>138761914</t>
  </si>
  <si>
    <t>8421611</t>
  </si>
  <si>
    <t>64027212</t>
  </si>
  <si>
    <t>DUKE ENERGY CAROLINAS LLC MILL CREEK COM</t>
  </si>
  <si>
    <t>45021</t>
  </si>
  <si>
    <t>99911913</t>
  </si>
  <si>
    <t>365412</t>
  </si>
  <si>
    <t>139816214</t>
  </si>
  <si>
    <t>99912013</t>
  </si>
  <si>
    <t>139816314</t>
  </si>
  <si>
    <t>99912313</t>
  </si>
  <si>
    <t>139817714</t>
  </si>
  <si>
    <t>99915613</t>
  </si>
  <si>
    <t>139829114</t>
  </si>
  <si>
    <t>139829214</t>
  </si>
  <si>
    <t>16020211</t>
  </si>
  <si>
    <t>100346913</t>
  </si>
  <si>
    <t>98523112</t>
  </si>
  <si>
    <t>140537714</t>
  </si>
  <si>
    <t>16021411</t>
  </si>
  <si>
    <t>100352913</t>
  </si>
  <si>
    <t>98538912</t>
  </si>
  <si>
    <t>140544914</t>
  </si>
  <si>
    <t>TONY S FINE FOODS</t>
  </si>
  <si>
    <t>15706311</t>
  </si>
  <si>
    <t>100357213</t>
  </si>
  <si>
    <t>98567412</t>
  </si>
  <si>
    <t>140549414</t>
  </si>
  <si>
    <t>CITIZENS TELECOMMUNICATIONS COMPANY OF CALIFORNIA, INC.</t>
  </si>
  <si>
    <t>16024111</t>
  </si>
  <si>
    <t>100760913</t>
  </si>
  <si>
    <t>100952212</t>
  </si>
  <si>
    <t>141179514</t>
  </si>
  <si>
    <t>16022211</t>
  </si>
  <si>
    <t>100761113</t>
  </si>
  <si>
    <t>100953112</t>
  </si>
  <si>
    <t>141180014</t>
  </si>
  <si>
    <t>16015511</t>
  </si>
  <si>
    <t>100764913</t>
  </si>
  <si>
    <t>100972712</t>
  </si>
  <si>
    <t>141186314</t>
  </si>
  <si>
    <t>15753911</t>
  </si>
  <si>
    <t>100768613</t>
  </si>
  <si>
    <t>101004812</t>
  </si>
  <si>
    <t>141191714</t>
  </si>
  <si>
    <t>TARGET CORPORATION- STORE T-322</t>
  </si>
  <si>
    <t>16025111</t>
  </si>
  <si>
    <t>100776213</t>
  </si>
  <si>
    <t>101049412</t>
  </si>
  <si>
    <t>141200914</t>
  </si>
  <si>
    <t>EMERYVILLE OFFICE LLC</t>
  </si>
  <si>
    <t>100776313</t>
  </si>
  <si>
    <t>101049512</t>
  </si>
  <si>
    <t>141201014</t>
  </si>
  <si>
    <t>100776413</t>
  </si>
  <si>
    <t>101052512</t>
  </si>
  <si>
    <t>141201114</t>
  </si>
  <si>
    <t>14289311</t>
  </si>
  <si>
    <t>100777413</t>
  </si>
  <si>
    <t>101059412</t>
  </si>
  <si>
    <t>141202214</t>
  </si>
  <si>
    <t>142994014</t>
  </si>
  <si>
    <t>15993511</t>
  </si>
  <si>
    <t>102247313</t>
  </si>
  <si>
    <t>105731412</t>
  </si>
  <si>
    <t>143601614</t>
  </si>
  <si>
    <t>PACIFIC GAS &amp; ELECTRIC (BLDG B)</t>
  </si>
  <si>
    <t>15993911</t>
  </si>
  <si>
    <t>102856413</t>
  </si>
  <si>
    <t>106554712</t>
  </si>
  <si>
    <t>144352214</t>
  </si>
  <si>
    <t>National Sports Center Generators</t>
  </si>
  <si>
    <t>27003</t>
  </si>
  <si>
    <t>102856513</t>
  </si>
  <si>
    <t>106554612</t>
  </si>
  <si>
    <t>144352314</t>
  </si>
  <si>
    <t>107244113</t>
  </si>
  <si>
    <t>151878114</t>
  </si>
  <si>
    <t>5952911</t>
  </si>
  <si>
    <t>107274113</t>
  </si>
  <si>
    <t>23571312</t>
  </si>
  <si>
    <t>151924414</t>
  </si>
  <si>
    <t>DTE Electric Company - Oliver Peaking Station</t>
  </si>
  <si>
    <t>107274213</t>
  </si>
  <si>
    <t>151924514</t>
  </si>
  <si>
    <t>107274313</t>
  </si>
  <si>
    <t>151924614</t>
  </si>
  <si>
    <t>107274413</t>
  </si>
  <si>
    <t>151924714</t>
  </si>
  <si>
    <t>107274513</t>
  </si>
  <si>
    <t>151924814</t>
  </si>
  <si>
    <t>6093311</t>
  </si>
  <si>
    <t>107274613</t>
  </si>
  <si>
    <t>22809312</t>
  </si>
  <si>
    <t>151924914</t>
  </si>
  <si>
    <t>DTE - Electric Company PLACID STATION</t>
  </si>
  <si>
    <t>26125</t>
  </si>
  <si>
    <t>107274713</t>
  </si>
  <si>
    <t>151925014</t>
  </si>
  <si>
    <t>107274813</t>
  </si>
  <si>
    <t>151925114</t>
  </si>
  <si>
    <t>107274913</t>
  </si>
  <si>
    <t>151925214</t>
  </si>
  <si>
    <t>107275013</t>
  </si>
  <si>
    <t>151925314</t>
  </si>
  <si>
    <t>7186011</t>
  </si>
  <si>
    <t>107275113</t>
  </si>
  <si>
    <t>13875612</t>
  </si>
  <si>
    <t>151925414</t>
  </si>
  <si>
    <t>DTE - Electric Company WILMOT PEAK</t>
  </si>
  <si>
    <t>26157</t>
  </si>
  <si>
    <t>107275213</t>
  </si>
  <si>
    <t>151925514</t>
  </si>
  <si>
    <t>107275313</t>
  </si>
  <si>
    <t>151925614</t>
  </si>
  <si>
    <t>107275413</t>
  </si>
  <si>
    <t>151925714</t>
  </si>
  <si>
    <t>107275513</t>
  </si>
  <si>
    <t>151925814</t>
  </si>
  <si>
    <t>7104111</t>
  </si>
  <si>
    <t>107276313</t>
  </si>
  <si>
    <t>13935812</t>
  </si>
  <si>
    <t>151926614</t>
  </si>
  <si>
    <t>DTE - Electric Company SUPERIOR</t>
  </si>
  <si>
    <t>107276413</t>
  </si>
  <si>
    <t>151926714</t>
  </si>
  <si>
    <t>107276513</t>
  </si>
  <si>
    <t>151926814</t>
  </si>
  <si>
    <t>107276613</t>
  </si>
  <si>
    <t>151926914</t>
  </si>
  <si>
    <t>7186111</t>
  </si>
  <si>
    <t>107276713</t>
  </si>
  <si>
    <t>13875512</t>
  </si>
  <si>
    <t>151927014</t>
  </si>
  <si>
    <t>DTE Electric Company - Putnam Peaking Station</t>
  </si>
  <si>
    <t>107276813</t>
  </si>
  <si>
    <t>151927114</t>
  </si>
  <si>
    <t>107276913</t>
  </si>
  <si>
    <t>151927214</t>
  </si>
  <si>
    <t>107277013</t>
  </si>
  <si>
    <t>151927314</t>
  </si>
  <si>
    <t>107277113</t>
  </si>
  <si>
    <t>151927414</t>
  </si>
  <si>
    <t>107280013</t>
  </si>
  <si>
    <t>151931914</t>
  </si>
  <si>
    <t>107280113</t>
  </si>
  <si>
    <t>151932014</t>
  </si>
  <si>
    <t>107280213</t>
  </si>
  <si>
    <t>151932114</t>
  </si>
  <si>
    <t>107280313</t>
  </si>
  <si>
    <t>151932214</t>
  </si>
  <si>
    <t>107280413</t>
  </si>
  <si>
    <t>151932314</t>
  </si>
  <si>
    <t>107280513</t>
  </si>
  <si>
    <t>151932414</t>
  </si>
  <si>
    <t>107280613</t>
  </si>
  <si>
    <t>151932514</t>
  </si>
  <si>
    <t>107280713</t>
  </si>
  <si>
    <t>151932614</t>
  </si>
  <si>
    <t>107280813</t>
  </si>
  <si>
    <t>151932714</t>
  </si>
  <si>
    <t>5887311</t>
  </si>
  <si>
    <t>107289513</t>
  </si>
  <si>
    <t>22372612</t>
  </si>
  <si>
    <t>151945814</t>
  </si>
  <si>
    <t>DTE - Electric Company COLFAX PEAKERS</t>
  </si>
  <si>
    <t>26093</t>
  </si>
  <si>
    <t>107289613</t>
  </si>
  <si>
    <t>151945914</t>
  </si>
  <si>
    <t>107289713</t>
  </si>
  <si>
    <t>151946014</t>
  </si>
  <si>
    <t>107289813</t>
  </si>
  <si>
    <t>151946114</t>
  </si>
  <si>
    <t>107289913</t>
  </si>
  <si>
    <t>151946214</t>
  </si>
  <si>
    <t>107290013</t>
  </si>
  <si>
    <t>151946314</t>
  </si>
  <si>
    <t>107290113</t>
  </si>
  <si>
    <t>151946414</t>
  </si>
  <si>
    <t>107290213</t>
  </si>
  <si>
    <t>151946514</t>
  </si>
  <si>
    <t>107290313</t>
  </si>
  <si>
    <t>151946614</t>
  </si>
  <si>
    <t>107290413</t>
  </si>
  <si>
    <t>151946714</t>
  </si>
  <si>
    <t>107320913</t>
  </si>
  <si>
    <t>110818312</t>
  </si>
  <si>
    <t>151993114</t>
  </si>
  <si>
    <t>106011813</t>
  </si>
  <si>
    <t>109711012</t>
  </si>
  <si>
    <t>150370014</t>
  </si>
  <si>
    <t>106011913</t>
  </si>
  <si>
    <t>109711112</t>
  </si>
  <si>
    <t>150370114</t>
  </si>
  <si>
    <t>106012013</t>
  </si>
  <si>
    <t>109711212</t>
  </si>
  <si>
    <t>150370214</t>
  </si>
  <si>
    <t>106012113</t>
  </si>
  <si>
    <t>109711312</t>
  </si>
  <si>
    <t>150370314</t>
  </si>
  <si>
    <t>106012213</t>
  </si>
  <si>
    <t>109710912</t>
  </si>
  <si>
    <t>150370414</t>
  </si>
  <si>
    <t>15518811</t>
  </si>
  <si>
    <t>97238013</t>
  </si>
  <si>
    <t>94253612</t>
  </si>
  <si>
    <t>135647514</t>
  </si>
  <si>
    <t>City of Paris Combined Utilities</t>
  </si>
  <si>
    <t>21017</t>
  </si>
  <si>
    <t>138426614</t>
  </si>
  <si>
    <t>138429814</t>
  </si>
  <si>
    <t>138429914</t>
  </si>
  <si>
    <t>138430014</t>
  </si>
  <si>
    <t>138430114</t>
  </si>
  <si>
    <t>138430214</t>
  </si>
  <si>
    <t>139851014</t>
  </si>
  <si>
    <t>100370613</t>
  </si>
  <si>
    <t>98673412</t>
  </si>
  <si>
    <t>140567914</t>
  </si>
  <si>
    <t>100370713</t>
  </si>
  <si>
    <t>98673912</t>
  </si>
  <si>
    <t>140568014</t>
  </si>
  <si>
    <t>100370813</t>
  </si>
  <si>
    <t>98673512</t>
  </si>
  <si>
    <t>140568114</t>
  </si>
  <si>
    <t>100370913</t>
  </si>
  <si>
    <t>98673612</t>
  </si>
  <si>
    <t>140568214</t>
  </si>
  <si>
    <t>100371013</t>
  </si>
  <si>
    <t>98674612</t>
  </si>
  <si>
    <t>140568314</t>
  </si>
  <si>
    <t>100371113</t>
  </si>
  <si>
    <t>98673712</t>
  </si>
  <si>
    <t>140568414</t>
  </si>
  <si>
    <t>100371213</t>
  </si>
  <si>
    <t>98674012</t>
  </si>
  <si>
    <t>140568514</t>
  </si>
  <si>
    <t>100371313</t>
  </si>
  <si>
    <t>98673812</t>
  </si>
  <si>
    <t>140568614</t>
  </si>
  <si>
    <t>16022911</t>
  </si>
  <si>
    <t>100373013</t>
  </si>
  <si>
    <t>98692312</t>
  </si>
  <si>
    <t>140570614</t>
  </si>
  <si>
    <t>HAYWARD EXECUTIVE AIRPORT</t>
  </si>
  <si>
    <t>16023411</t>
  </si>
  <si>
    <t>100374613</t>
  </si>
  <si>
    <t>98701812</t>
  </si>
  <si>
    <t>140572614</t>
  </si>
  <si>
    <t>100383313</t>
  </si>
  <si>
    <t>98738912</t>
  </si>
  <si>
    <t>140583614</t>
  </si>
  <si>
    <t>16017711</t>
  </si>
  <si>
    <t>100385313</t>
  </si>
  <si>
    <t>98745812</t>
  </si>
  <si>
    <t>140586614</t>
  </si>
  <si>
    <t>EQUINIX LLC</t>
  </si>
  <si>
    <t>100385413</t>
  </si>
  <si>
    <t>98745912</t>
  </si>
  <si>
    <t>140586714</t>
  </si>
  <si>
    <t>100385513</t>
  </si>
  <si>
    <t>98746012</t>
  </si>
  <si>
    <t>140586814</t>
  </si>
  <si>
    <t>100385613</t>
  </si>
  <si>
    <t>98746112</t>
  </si>
  <si>
    <t>140586914</t>
  </si>
  <si>
    <t>16018311</t>
  </si>
  <si>
    <t>100781613</t>
  </si>
  <si>
    <t>101169112</t>
  </si>
  <si>
    <t>141215314</t>
  </si>
  <si>
    <t>16021911</t>
  </si>
  <si>
    <t>100784613</t>
  </si>
  <si>
    <t>101196412</t>
  </si>
  <si>
    <t>141222414</t>
  </si>
  <si>
    <t>16019111</t>
  </si>
  <si>
    <t>100786613</t>
  </si>
  <si>
    <t>101214912</t>
  </si>
  <si>
    <t>141225214</t>
  </si>
  <si>
    <t>MACY S NEWPARK C/O MACY S DEPARTMENT STORES, INC</t>
  </si>
  <si>
    <t>16023011</t>
  </si>
  <si>
    <t>100787013</t>
  </si>
  <si>
    <t>101220812</t>
  </si>
  <si>
    <t>141225614</t>
  </si>
  <si>
    <t>CITY OF HAYWARD HALIFAX L/S</t>
  </si>
  <si>
    <t>16022511</t>
  </si>
  <si>
    <t>100789213</t>
  </si>
  <si>
    <t>101234112</t>
  </si>
  <si>
    <t>141228614</t>
  </si>
  <si>
    <t>100792213</t>
  </si>
  <si>
    <t>101260212</t>
  </si>
  <si>
    <t>141239814</t>
  </si>
  <si>
    <t>7362411</t>
  </si>
  <si>
    <t>100794113</t>
  </si>
  <si>
    <t>87276612</t>
  </si>
  <si>
    <t>141255914</t>
  </si>
  <si>
    <t>Indianapolis Power and Light Petersburg</t>
  </si>
  <si>
    <t>18125</t>
  </si>
  <si>
    <t>100794213</t>
  </si>
  <si>
    <t>141256114</t>
  </si>
  <si>
    <t>100794313</t>
  </si>
  <si>
    <t>141256314</t>
  </si>
  <si>
    <t>6455011</t>
  </si>
  <si>
    <t>102542113</t>
  </si>
  <si>
    <t>106195212</t>
  </si>
  <si>
    <t>144020814</t>
  </si>
  <si>
    <t>Melrose Public Utilities</t>
  </si>
  <si>
    <t>27145</t>
  </si>
  <si>
    <t>13620211</t>
  </si>
  <si>
    <t>102544413</t>
  </si>
  <si>
    <t>106197612</t>
  </si>
  <si>
    <t>144023114</t>
  </si>
  <si>
    <t>Lindar Corp Generation Facility</t>
  </si>
  <si>
    <t>27035</t>
  </si>
  <si>
    <t>15996611</t>
  </si>
  <si>
    <t>102877513</t>
  </si>
  <si>
    <t>106592412</t>
  </si>
  <si>
    <t>144374814</t>
  </si>
  <si>
    <t>3M Cuno Generation Facility</t>
  </si>
  <si>
    <t>102877613</t>
  </si>
  <si>
    <t>106592512</t>
  </si>
  <si>
    <t>144374914</t>
  </si>
  <si>
    <t>15658011</t>
  </si>
  <si>
    <t>107371213</t>
  </si>
  <si>
    <t>96822912</t>
  </si>
  <si>
    <t>152070414</t>
  </si>
  <si>
    <t>Bayonne Energy Center</t>
  </si>
  <si>
    <t>5406811</t>
  </si>
  <si>
    <t>106452213</t>
  </si>
  <si>
    <t>109972112</t>
  </si>
  <si>
    <t>150715414</t>
  </si>
  <si>
    <t>Westar Energy - Jeffrey</t>
  </si>
  <si>
    <t>150716714</t>
  </si>
  <si>
    <t>13372611</t>
  </si>
  <si>
    <t>106470013</t>
  </si>
  <si>
    <t>64112512</t>
  </si>
  <si>
    <t>150747714</t>
  </si>
  <si>
    <t>COLUMBIA ENERGY LLC</t>
  </si>
  <si>
    <t>45017</t>
  </si>
  <si>
    <t>96206713</t>
  </si>
  <si>
    <t>93109812</t>
  </si>
  <si>
    <t>134305514</t>
  </si>
  <si>
    <t>15558711</t>
  </si>
  <si>
    <t>97957213</t>
  </si>
  <si>
    <t>95346112</t>
  </si>
  <si>
    <t>136905914</t>
  </si>
  <si>
    <t>Tenaska Georgia Generating Station</t>
  </si>
  <si>
    <t>13149</t>
  </si>
  <si>
    <t>97089713</t>
  </si>
  <si>
    <t>95346812</t>
  </si>
  <si>
    <t>136907314</t>
  </si>
  <si>
    <t>97089813</t>
  </si>
  <si>
    <t>95346912</t>
  </si>
  <si>
    <t>136907414</t>
  </si>
  <si>
    <t>97090213</t>
  </si>
  <si>
    <t>95347312</t>
  </si>
  <si>
    <t>136907814</t>
  </si>
  <si>
    <t>97090313</t>
  </si>
  <si>
    <t>95347412</t>
  </si>
  <si>
    <t>136907914</t>
  </si>
  <si>
    <t>97090413</t>
  </si>
  <si>
    <t>95347512</t>
  </si>
  <si>
    <t>136908014</t>
  </si>
  <si>
    <t>97090513</t>
  </si>
  <si>
    <t>95347612</t>
  </si>
  <si>
    <t>136908114</t>
  </si>
  <si>
    <t>97090613</t>
  </si>
  <si>
    <t>95347712</t>
  </si>
  <si>
    <t>136908214</t>
  </si>
  <si>
    <t>97090713</t>
  </si>
  <si>
    <t>95347812</t>
  </si>
  <si>
    <t>136908314</t>
  </si>
  <si>
    <t>97090813</t>
  </si>
  <si>
    <t>95347912</t>
  </si>
  <si>
    <t>136908414</t>
  </si>
  <si>
    <t>136910714</t>
  </si>
  <si>
    <t>12661411</t>
  </si>
  <si>
    <t>97966113</t>
  </si>
  <si>
    <t>95356012</t>
  </si>
  <si>
    <t>136916814</t>
  </si>
  <si>
    <t>Unalakleet Power Plant</t>
  </si>
  <si>
    <t>97966213</t>
  </si>
  <si>
    <t>95356112</t>
  </si>
  <si>
    <t>136916914</t>
  </si>
  <si>
    <t>97966313</t>
  </si>
  <si>
    <t>95356212</t>
  </si>
  <si>
    <t>136917014</t>
  </si>
  <si>
    <t>97966413</t>
  </si>
  <si>
    <t>95356312</t>
  </si>
  <si>
    <t>136917114</t>
  </si>
  <si>
    <t>97972213</t>
  </si>
  <si>
    <t>95361912</t>
  </si>
  <si>
    <t>136921014</t>
  </si>
  <si>
    <t>97972413</t>
  </si>
  <si>
    <t>95362112</t>
  </si>
  <si>
    <t>136921214</t>
  </si>
  <si>
    <t>15616911</t>
  </si>
  <si>
    <t>98474113</t>
  </si>
  <si>
    <t>95794912</t>
  </si>
  <si>
    <t>138443314</t>
  </si>
  <si>
    <t>City of Wilson - Bridgestone/Firestone Genset</t>
  </si>
  <si>
    <t>37195</t>
  </si>
  <si>
    <t>98474213</t>
  </si>
  <si>
    <t>95795012</t>
  </si>
  <si>
    <t>138443414</t>
  </si>
  <si>
    <t>98474313</t>
  </si>
  <si>
    <t>95795112</t>
  </si>
  <si>
    <t>138443514</t>
  </si>
  <si>
    <t>98474413</t>
  </si>
  <si>
    <t>95795212</t>
  </si>
  <si>
    <t>138443614</t>
  </si>
  <si>
    <t>98474513</t>
  </si>
  <si>
    <t>95795312</t>
  </si>
  <si>
    <t>138443714</t>
  </si>
  <si>
    <t>12842613</t>
  </si>
  <si>
    <t>139885114</t>
  </si>
  <si>
    <t>16024511</t>
  </si>
  <si>
    <t>100387913</t>
  </si>
  <si>
    <t>98754912</t>
  </si>
  <si>
    <t>140591214</t>
  </si>
  <si>
    <t>100388113</t>
  </si>
  <si>
    <t>98755112</t>
  </si>
  <si>
    <t>140591414</t>
  </si>
  <si>
    <t>100388313</t>
  </si>
  <si>
    <t>98755212</t>
  </si>
  <si>
    <t>140591614</t>
  </si>
  <si>
    <t>16018511</t>
  </si>
  <si>
    <t>100398713</t>
  </si>
  <si>
    <t>98815912</t>
  </si>
  <si>
    <t>140607514</t>
  </si>
  <si>
    <t>JC PENNY COMPANY, STORE #J0691-6</t>
  </si>
  <si>
    <t>15713911</t>
  </si>
  <si>
    <t>100404013</t>
  </si>
  <si>
    <t>98835112</t>
  </si>
  <si>
    <t>140613214</t>
  </si>
  <si>
    <t>100404113</t>
  </si>
  <si>
    <t>98835212</t>
  </si>
  <si>
    <t>140613314</t>
  </si>
  <si>
    <t>100404213</t>
  </si>
  <si>
    <t>98835312</t>
  </si>
  <si>
    <t>140613414</t>
  </si>
  <si>
    <t>100404313</t>
  </si>
  <si>
    <t>98835412</t>
  </si>
  <si>
    <t>140613514</t>
  </si>
  <si>
    <t>16019211</t>
  </si>
  <si>
    <t>100411213</t>
  </si>
  <si>
    <t>98874712</t>
  </si>
  <si>
    <t>140626114</t>
  </si>
  <si>
    <t>MACY S (VALCO #341)</t>
  </si>
  <si>
    <t>16023911</t>
  </si>
  <si>
    <t>100411613</t>
  </si>
  <si>
    <t>98879112</t>
  </si>
  <si>
    <t>140626514</t>
  </si>
  <si>
    <t>13596811</t>
  </si>
  <si>
    <t>102547413</t>
  </si>
  <si>
    <t>106200612</t>
  </si>
  <si>
    <t>144026114</t>
  </si>
  <si>
    <t>CH Robinson Generation Facility</t>
  </si>
  <si>
    <t>9466711</t>
  </si>
  <si>
    <t>102553613</t>
  </si>
  <si>
    <t>106206812</t>
  </si>
  <si>
    <t>144032314</t>
  </si>
  <si>
    <t>Albertville Mall Generation</t>
  </si>
  <si>
    <t>27171</t>
  </si>
  <si>
    <t>102553713</t>
  </si>
  <si>
    <t>106206912</t>
  </si>
  <si>
    <t>144032414</t>
  </si>
  <si>
    <t>108565013</t>
  </si>
  <si>
    <t>112028112</t>
  </si>
  <si>
    <t>153753214</t>
  </si>
  <si>
    <t>97983413</t>
  </si>
  <si>
    <t>44878112</t>
  </si>
  <si>
    <t>136930314</t>
  </si>
  <si>
    <t>97990313</t>
  </si>
  <si>
    <t>45822912</t>
  </si>
  <si>
    <t>136938314</t>
  </si>
  <si>
    <t>97990613</t>
  </si>
  <si>
    <t>45823412</t>
  </si>
  <si>
    <t>136938614</t>
  </si>
  <si>
    <t>97990713</t>
  </si>
  <si>
    <t>45823012</t>
  </si>
  <si>
    <t>136938714</t>
  </si>
  <si>
    <t>98200913</t>
  </si>
  <si>
    <t>95536412</t>
  </si>
  <si>
    <t>137363414</t>
  </si>
  <si>
    <t>99224213</t>
  </si>
  <si>
    <t>96149012</t>
  </si>
  <si>
    <t>138875114</t>
  </si>
  <si>
    <t>99224313</t>
  </si>
  <si>
    <t>96149112</t>
  </si>
  <si>
    <t>138875214</t>
  </si>
  <si>
    <t>99226413</t>
  </si>
  <si>
    <t>96151412</t>
  </si>
  <si>
    <t>138877914</t>
  </si>
  <si>
    <t>16018811</t>
  </si>
  <si>
    <t>100416913</t>
  </si>
  <si>
    <t>98925412</t>
  </si>
  <si>
    <t>140635514</t>
  </si>
  <si>
    <t>KOHL S DEPARTMENT STORES - STORE 1389</t>
  </si>
  <si>
    <t>10049911</t>
  </si>
  <si>
    <t>100424813</t>
  </si>
  <si>
    <t>98998812</t>
  </si>
  <si>
    <t>140647214</t>
  </si>
  <si>
    <t>PGE SAN FRANCISCO SERVICE CENTER</t>
  </si>
  <si>
    <t>15717111</t>
  </si>
  <si>
    <t>100425713</t>
  </si>
  <si>
    <t>99008212</t>
  </si>
  <si>
    <t>140648614</t>
  </si>
  <si>
    <t>EMC CORPORATION</t>
  </si>
  <si>
    <t>102960213</t>
  </si>
  <si>
    <t>106671412</t>
  </si>
  <si>
    <t>144464814</t>
  </si>
  <si>
    <t>102962213</t>
  </si>
  <si>
    <t>106673612</t>
  </si>
  <si>
    <t>144467114</t>
  </si>
  <si>
    <t>102962313</t>
  </si>
  <si>
    <t>106673712</t>
  </si>
  <si>
    <t>144467214</t>
  </si>
  <si>
    <t>16798711</t>
  </si>
  <si>
    <t>108585913</t>
  </si>
  <si>
    <t>112052112</t>
  </si>
  <si>
    <t>153776514</t>
  </si>
  <si>
    <t>Commonwealth Edison</t>
  </si>
  <si>
    <t>13408111</t>
  </si>
  <si>
    <t>105173813</t>
  </si>
  <si>
    <t>108704912</t>
  </si>
  <si>
    <t>149393014</t>
  </si>
  <si>
    <t>QUAIL RUN ENERGY CENTER</t>
  </si>
  <si>
    <t>105173913</t>
  </si>
  <si>
    <t>108705012</t>
  </si>
  <si>
    <t>149393114</t>
  </si>
  <si>
    <t>106777413</t>
  </si>
  <si>
    <t>110334112</t>
  </si>
  <si>
    <t>151213714</t>
  </si>
  <si>
    <t>8101311</t>
  </si>
  <si>
    <t>5526113</t>
  </si>
  <si>
    <t>93886612</t>
  </si>
  <si>
    <t>135152714</t>
  </si>
  <si>
    <t>DP&amp;L, J.M. Stuart Generating Station (0701000007)</t>
  </si>
  <si>
    <t>5526413</t>
  </si>
  <si>
    <t>93886712</t>
  </si>
  <si>
    <t>135152814</t>
  </si>
  <si>
    <t>5526313</t>
  </si>
  <si>
    <t>93886812</t>
  </si>
  <si>
    <t>135152914</t>
  </si>
  <si>
    <t>5526213</t>
  </si>
  <si>
    <t>93886912</t>
  </si>
  <si>
    <t>135153014</t>
  </si>
  <si>
    <t>97280713</t>
  </si>
  <si>
    <t>94294312</t>
  </si>
  <si>
    <t>135750814</t>
  </si>
  <si>
    <t>97280913</t>
  </si>
  <si>
    <t>94294212</t>
  </si>
  <si>
    <t>135751014</t>
  </si>
  <si>
    <t>97281413</t>
  </si>
  <si>
    <t>94294112</t>
  </si>
  <si>
    <t>135751814</t>
  </si>
  <si>
    <t>97281613</t>
  </si>
  <si>
    <t>94294012</t>
  </si>
  <si>
    <t>135752114</t>
  </si>
  <si>
    <t>58601513</t>
  </si>
  <si>
    <t>54515312</t>
  </si>
  <si>
    <t>136963314</t>
  </si>
  <si>
    <t>58601413</t>
  </si>
  <si>
    <t>54515212</t>
  </si>
  <si>
    <t>136963414</t>
  </si>
  <si>
    <t>58601313</t>
  </si>
  <si>
    <t>54515112</t>
  </si>
  <si>
    <t>136963514</t>
  </si>
  <si>
    <t>58601213</t>
  </si>
  <si>
    <t>54515012</t>
  </si>
  <si>
    <t>136963614</t>
  </si>
  <si>
    <t>58601113</t>
  </si>
  <si>
    <t>54514912</t>
  </si>
  <si>
    <t>136963714</t>
  </si>
  <si>
    <t>58600913</t>
  </si>
  <si>
    <t>54514712</t>
  </si>
  <si>
    <t>136963914</t>
  </si>
  <si>
    <t>15718911</t>
  </si>
  <si>
    <t>100437213</t>
  </si>
  <si>
    <t>99040112</t>
  </si>
  <si>
    <t>140664714</t>
  </si>
  <si>
    <t>MACY S WEST CORTE MADERA STORE #32 /MACY S MAS EXP</t>
  </si>
  <si>
    <t>16021011</t>
  </si>
  <si>
    <t>100437313</t>
  </si>
  <si>
    <t>99040212</t>
  </si>
  <si>
    <t>140664814</t>
  </si>
  <si>
    <t>15719411</t>
  </si>
  <si>
    <t>100441213</t>
  </si>
  <si>
    <t>99061712</t>
  </si>
  <si>
    <t>140671514</t>
  </si>
  <si>
    <t>AT&amp;TMOBILITY / AT&amp;T SERVICES</t>
  </si>
  <si>
    <t>16022411</t>
  </si>
  <si>
    <t>100448813</t>
  </si>
  <si>
    <t>99113612</t>
  </si>
  <si>
    <t>140682814</t>
  </si>
  <si>
    <t>16018411</t>
  </si>
  <si>
    <t>100448913</t>
  </si>
  <si>
    <t>99113812</t>
  </si>
  <si>
    <t>140682914</t>
  </si>
  <si>
    <t>JC PENNY COMPANY, STORE #J0427-5</t>
  </si>
  <si>
    <t>16025011</t>
  </si>
  <si>
    <t>100449913</t>
  </si>
  <si>
    <t>99124812</t>
  </si>
  <si>
    <t>140684314</t>
  </si>
  <si>
    <t>100450013</t>
  </si>
  <si>
    <t>99124912</t>
  </si>
  <si>
    <t>140684414</t>
  </si>
  <si>
    <t>143726314</t>
  </si>
  <si>
    <t>143726414</t>
  </si>
  <si>
    <t>7074411</t>
  </si>
  <si>
    <t>102596213</t>
  </si>
  <si>
    <t>106269812</t>
  </si>
  <si>
    <t>144078114</t>
  </si>
  <si>
    <t>Thief River Falls Power Plant</t>
  </si>
  <si>
    <t>27113</t>
  </si>
  <si>
    <t>108735013</t>
  </si>
  <si>
    <t>112206812</t>
  </si>
  <si>
    <t>154022114</t>
  </si>
  <si>
    <t>109045813</t>
  </si>
  <si>
    <t>112557912</t>
  </si>
  <si>
    <t>154450414</t>
  </si>
  <si>
    <t>96380413</t>
  </si>
  <si>
    <t>93491312</t>
  </si>
  <si>
    <t>134534114</t>
  </si>
  <si>
    <t>96380513</t>
  </si>
  <si>
    <t>93491412</t>
  </si>
  <si>
    <t>134534214</t>
  </si>
  <si>
    <t>96986913</t>
  </si>
  <si>
    <t>93919412</t>
  </si>
  <si>
    <t>135189514</t>
  </si>
  <si>
    <t>97294513</t>
  </si>
  <si>
    <t>94307612</t>
  </si>
  <si>
    <t>135769214</t>
  </si>
  <si>
    <t>27179413</t>
  </si>
  <si>
    <t>136988414</t>
  </si>
  <si>
    <t>27179613</t>
  </si>
  <si>
    <t>136988514</t>
  </si>
  <si>
    <t>27181613</t>
  </si>
  <si>
    <t>136988614</t>
  </si>
  <si>
    <t>27181913</t>
  </si>
  <si>
    <t>136988714</t>
  </si>
  <si>
    <t>27181813</t>
  </si>
  <si>
    <t>26080512</t>
  </si>
  <si>
    <t>136988814</t>
  </si>
  <si>
    <t>8370411</t>
  </si>
  <si>
    <t>75331713</t>
  </si>
  <si>
    <t>69506512</t>
  </si>
  <si>
    <t>138510214</t>
  </si>
  <si>
    <t>Duke Energy Carolinas, LLC - Marshall Steam Station</t>
  </si>
  <si>
    <t>37035</t>
  </si>
  <si>
    <t>9091111</t>
  </si>
  <si>
    <t>99766613</t>
  </si>
  <si>
    <t>96639712</t>
  </si>
  <si>
    <t>139548614</t>
  </si>
  <si>
    <t>PacifiCorp Energy / Chehalis Generating Facility</t>
  </si>
  <si>
    <t>99766913</t>
  </si>
  <si>
    <t>96642012</t>
  </si>
  <si>
    <t>139549514</t>
  </si>
  <si>
    <t>99767013</t>
  </si>
  <si>
    <t>96642112</t>
  </si>
  <si>
    <t>139549614</t>
  </si>
  <si>
    <t>99767113</t>
  </si>
  <si>
    <t>96642212</t>
  </si>
  <si>
    <t>139549714</t>
  </si>
  <si>
    <t>99768013</t>
  </si>
  <si>
    <t>96641512</t>
  </si>
  <si>
    <t>139550614</t>
  </si>
  <si>
    <t>16007211</t>
  </si>
  <si>
    <t>100466313</t>
  </si>
  <si>
    <t>99255812</t>
  </si>
  <si>
    <t>140712514</t>
  </si>
  <si>
    <t>500 WASHINGTON C/O CBRE, INC</t>
  </si>
  <si>
    <t>100466413</t>
  </si>
  <si>
    <t>99255912</t>
  </si>
  <si>
    <t>140712614</t>
  </si>
  <si>
    <t>16018211</t>
  </si>
  <si>
    <t>100467113</t>
  </si>
  <si>
    <t>99259412</t>
  </si>
  <si>
    <t>140713714</t>
  </si>
  <si>
    <t>15723411</t>
  </si>
  <si>
    <t>100467913</t>
  </si>
  <si>
    <t>99263112</t>
  </si>
  <si>
    <t>140714514</t>
  </si>
  <si>
    <t>MACYS STONESTOWN   MACY S MAS EXPENSE PAYABLES</t>
  </si>
  <si>
    <t>15724711</t>
  </si>
  <si>
    <t>100476513</t>
  </si>
  <si>
    <t>99333012</t>
  </si>
  <si>
    <t>140726814</t>
  </si>
  <si>
    <t>CITY OF FREMONT</t>
  </si>
  <si>
    <t>15725111</t>
  </si>
  <si>
    <t>100479213</t>
  </si>
  <si>
    <t>99350012</t>
  </si>
  <si>
    <t>140730114</t>
  </si>
  <si>
    <t>ZOSANO PHARMA</t>
  </si>
  <si>
    <t>13780811</t>
  </si>
  <si>
    <t>100482413</t>
  </si>
  <si>
    <t>99383812</t>
  </si>
  <si>
    <t>140734814</t>
  </si>
  <si>
    <t>NEW CINGULAR WIRELESS DBA AT&amp;T MOBILITY</t>
  </si>
  <si>
    <t>100482513</t>
  </si>
  <si>
    <t>99383912</t>
  </si>
  <si>
    <t>140734914</t>
  </si>
  <si>
    <t>100482613</t>
  </si>
  <si>
    <t>99384012</t>
  </si>
  <si>
    <t>140735014</t>
  </si>
  <si>
    <t>108786013</t>
  </si>
  <si>
    <t>112302912</t>
  </si>
  <si>
    <t>154060514</t>
  </si>
  <si>
    <t>108877813</t>
  </si>
  <si>
    <t>126029612</t>
  </si>
  <si>
    <t>154178914</t>
  </si>
  <si>
    <t>126030112</t>
  </si>
  <si>
    <t>112393912</t>
  </si>
  <si>
    <t>108877913</t>
  </si>
  <si>
    <t>112393812</t>
  </si>
  <si>
    <t>154179014</t>
  </si>
  <si>
    <t>5163011</t>
  </si>
  <si>
    <t>109082813</t>
  </si>
  <si>
    <t>112596012</t>
  </si>
  <si>
    <t>154533714</t>
  </si>
  <si>
    <t>East KY Power - J K Smith Station</t>
  </si>
  <si>
    <t>21049</t>
  </si>
  <si>
    <t>109082913</t>
  </si>
  <si>
    <t>112596212</t>
  </si>
  <si>
    <t>154533814</t>
  </si>
  <si>
    <t>109083013</t>
  </si>
  <si>
    <t>112596312</t>
  </si>
  <si>
    <t>154533914</t>
  </si>
  <si>
    <t>109120313</t>
  </si>
  <si>
    <t>112636412</t>
  </si>
  <si>
    <t>154611714</t>
  </si>
  <si>
    <t>14622911</t>
  </si>
  <si>
    <t>109134313</t>
  </si>
  <si>
    <t>112659312</t>
  </si>
  <si>
    <t>154638314</t>
  </si>
  <si>
    <t>KLEEN ENERGY SYSTEM PROJECT</t>
  </si>
  <si>
    <t>09007</t>
  </si>
  <si>
    <t>109134413</t>
  </si>
  <si>
    <t>112659412</t>
  </si>
  <si>
    <t>154638414</t>
  </si>
  <si>
    <t>109134513</t>
  </si>
  <si>
    <t>112659512</t>
  </si>
  <si>
    <t>154638514</t>
  </si>
  <si>
    <t>109134613</t>
  </si>
  <si>
    <t>112659612</t>
  </si>
  <si>
    <t>154638614</t>
  </si>
  <si>
    <t>109252313</t>
  </si>
  <si>
    <t>112772012</t>
  </si>
  <si>
    <t>154794014</t>
  </si>
  <si>
    <t>109252413</t>
  </si>
  <si>
    <t>112771812</t>
  </si>
  <si>
    <t>154794114</t>
  </si>
  <si>
    <t>109252513</t>
  </si>
  <si>
    <t>112771912</t>
  </si>
  <si>
    <t>154794214</t>
  </si>
  <si>
    <t>15616011</t>
  </si>
  <si>
    <t>98877613</t>
  </si>
  <si>
    <t>95937312</t>
  </si>
  <si>
    <t>138557214</t>
  </si>
  <si>
    <t>NC Municipal Power Agency No. 1 - High Point Polo Plant</t>
  </si>
  <si>
    <t>37081</t>
  </si>
  <si>
    <t>99310613</t>
  </si>
  <si>
    <t>96229812</t>
  </si>
  <si>
    <t>138995414</t>
  </si>
  <si>
    <t>99781113</t>
  </si>
  <si>
    <t>96722212</t>
  </si>
  <si>
    <t>139643614</t>
  </si>
  <si>
    <t>754511</t>
  </si>
  <si>
    <t>99519513</t>
  </si>
  <si>
    <t>85096012</t>
  </si>
  <si>
    <t>140163814</t>
  </si>
  <si>
    <t>BRIDGEPORT ENERGY LLC</t>
  </si>
  <si>
    <t>2708911</t>
  </si>
  <si>
    <t>99521713</t>
  </si>
  <si>
    <t>85099212</t>
  </si>
  <si>
    <t>140166714</t>
  </si>
  <si>
    <t>MILFORD POWER CO, LLC</t>
  </si>
  <si>
    <t>16021711</t>
  </si>
  <si>
    <t>100486113</t>
  </si>
  <si>
    <t>99412612</t>
  </si>
  <si>
    <t>140739514</t>
  </si>
  <si>
    <t>CB RICHARD ELLIS (ASSET SERVICES)</t>
  </si>
  <si>
    <t>16022811</t>
  </si>
  <si>
    <t>100488713</t>
  </si>
  <si>
    <t>99426412</t>
  </si>
  <si>
    <t>140743314</t>
  </si>
  <si>
    <t>CITY OF HAYWARD CORP YARD</t>
  </si>
  <si>
    <t>16022111</t>
  </si>
  <si>
    <t>100491113</t>
  </si>
  <si>
    <t>99439712</t>
  </si>
  <si>
    <t>140746414</t>
  </si>
  <si>
    <t>100492613</t>
  </si>
  <si>
    <t>99447412</t>
  </si>
  <si>
    <t>140748114</t>
  </si>
  <si>
    <t>16015811</t>
  </si>
  <si>
    <t>100498613</t>
  </si>
  <si>
    <t>99481112</t>
  </si>
  <si>
    <t>140755514</t>
  </si>
  <si>
    <t>APPLE COMPUTER</t>
  </si>
  <si>
    <t>15728711</t>
  </si>
  <si>
    <t>100507113</t>
  </si>
  <si>
    <t>99515112</t>
  </si>
  <si>
    <t>140769914</t>
  </si>
  <si>
    <t>6219911</t>
  </si>
  <si>
    <t>16163113</t>
  </si>
  <si>
    <t>15767712</t>
  </si>
  <si>
    <t>144127314</t>
  </si>
  <si>
    <t>Hopkins Mainstreet II LLC</t>
  </si>
  <si>
    <t>13597811</t>
  </si>
  <si>
    <t>102641413</t>
  </si>
  <si>
    <t>106334212</t>
  </si>
  <si>
    <t>144129114</t>
  </si>
  <si>
    <t>Willow Substation</t>
  </si>
  <si>
    <t>102641513</t>
  </si>
  <si>
    <t>106334412</t>
  </si>
  <si>
    <t>144129214</t>
  </si>
  <si>
    <t>102641613</t>
  </si>
  <si>
    <t>106334312</t>
  </si>
  <si>
    <t>144129314</t>
  </si>
  <si>
    <t>6450611</t>
  </si>
  <si>
    <t>102653913</t>
  </si>
  <si>
    <t>106346512</t>
  </si>
  <si>
    <t>144141314</t>
  </si>
  <si>
    <t>Mora Municipal Utilities</t>
  </si>
  <si>
    <t>27065</t>
  </si>
  <si>
    <t>9467411</t>
  </si>
  <si>
    <t>103062813</t>
  </si>
  <si>
    <t>106776212</t>
  </si>
  <si>
    <t>144588814</t>
  </si>
  <si>
    <t>Wal-Mart Generation Facility</t>
  </si>
  <si>
    <t>149324414</t>
  </si>
  <si>
    <t>149324514</t>
  </si>
  <si>
    <t>149324614</t>
  </si>
  <si>
    <t>105116213</t>
  </si>
  <si>
    <t>85006512</t>
  </si>
  <si>
    <t>149325314</t>
  </si>
  <si>
    <t>88711913</t>
  </si>
  <si>
    <t>85000312</t>
  </si>
  <si>
    <t>149325614</t>
  </si>
  <si>
    <t>105258613</t>
  </si>
  <si>
    <t>108791412</t>
  </si>
  <si>
    <t>149500714</t>
  </si>
  <si>
    <t>105258913</t>
  </si>
  <si>
    <t>108791712</t>
  </si>
  <si>
    <t>149501014</t>
  </si>
  <si>
    <t>13392711</t>
  </si>
  <si>
    <t>105263613</t>
  </si>
  <si>
    <t>108796112</t>
  </si>
  <si>
    <t>149506314</t>
  </si>
  <si>
    <t>COLORADO BEND I</t>
  </si>
  <si>
    <t>48481</t>
  </si>
  <si>
    <t>5891711</t>
  </si>
  <si>
    <t>109092113</t>
  </si>
  <si>
    <t>112605812</t>
  </si>
  <si>
    <t>154555614</t>
  </si>
  <si>
    <t>Owensboro Municipal Utilities - Elmer Smith Station</t>
  </si>
  <si>
    <t>21059</t>
  </si>
  <si>
    <t>109098613</t>
  </si>
  <si>
    <t>112612512</t>
  </si>
  <si>
    <t>154567814</t>
  </si>
  <si>
    <t>4938911</t>
  </si>
  <si>
    <t>105523613</t>
  </si>
  <si>
    <t>109052612</t>
  </si>
  <si>
    <t>149801314</t>
  </si>
  <si>
    <t>Portsmouth Genco LLC</t>
  </si>
  <si>
    <t>105558113</t>
  </si>
  <si>
    <t>149897714</t>
  </si>
  <si>
    <t>105558313</t>
  </si>
  <si>
    <t>149897814</t>
  </si>
  <si>
    <t>16530111</t>
  </si>
  <si>
    <t>105638213</t>
  </si>
  <si>
    <t>109313212</t>
  </si>
  <si>
    <t>149950614</t>
  </si>
  <si>
    <t>Dominion - Virginia City Hybrid Energy Center</t>
  </si>
  <si>
    <t>51195</t>
  </si>
  <si>
    <t>105638313</t>
  </si>
  <si>
    <t>109313312</t>
  </si>
  <si>
    <t>149950814</t>
  </si>
  <si>
    <t>4188311</t>
  </si>
  <si>
    <t>105932813</t>
  </si>
  <si>
    <t>109659112</t>
  </si>
  <si>
    <t>150256714</t>
  </si>
  <si>
    <t>TVA JOHN SEVIER FOSSIL PLANT</t>
  </si>
  <si>
    <t>47073</t>
  </si>
  <si>
    <t>105986813</t>
  </si>
  <si>
    <t>109686212</t>
  </si>
  <si>
    <t>150305814</t>
  </si>
  <si>
    <t>105986913</t>
  </si>
  <si>
    <t>109686112</t>
  </si>
  <si>
    <t>150305914</t>
  </si>
  <si>
    <t>105988713</t>
  </si>
  <si>
    <t>109688212</t>
  </si>
  <si>
    <t>150308014</t>
  </si>
  <si>
    <t>105991313</t>
  </si>
  <si>
    <t>109688412</t>
  </si>
  <si>
    <t>150309214</t>
  </si>
  <si>
    <t>97012413</t>
  </si>
  <si>
    <t>93947512</t>
  </si>
  <si>
    <t>135232014</t>
  </si>
  <si>
    <t>88805813</t>
  </si>
  <si>
    <t>85147312</t>
  </si>
  <si>
    <t>137043114</t>
  </si>
  <si>
    <t>98066213</t>
  </si>
  <si>
    <t>95421112</t>
  </si>
  <si>
    <t>137052014</t>
  </si>
  <si>
    <t>4594311</t>
  </si>
  <si>
    <t>98346113</t>
  </si>
  <si>
    <t>112304712</t>
  </si>
  <si>
    <t>138247214</t>
  </si>
  <si>
    <t>Larned Mun. Power Plant</t>
  </si>
  <si>
    <t>20145</t>
  </si>
  <si>
    <t>98346213</t>
  </si>
  <si>
    <t>138247314</t>
  </si>
  <si>
    <t>98346813</t>
  </si>
  <si>
    <t>138248114</t>
  </si>
  <si>
    <t>2920211</t>
  </si>
  <si>
    <t>98352813</t>
  </si>
  <si>
    <t>112288712</t>
  </si>
  <si>
    <t>138259814</t>
  </si>
  <si>
    <t>Belleville Mun. Power Plant</t>
  </si>
  <si>
    <t>20157</t>
  </si>
  <si>
    <t>138259914</t>
  </si>
  <si>
    <t>15616211</t>
  </si>
  <si>
    <t>98886113</t>
  </si>
  <si>
    <t>95938412</t>
  </si>
  <si>
    <t>138559414</t>
  </si>
  <si>
    <t>PowerSecure, Inc. - Newton</t>
  </si>
  <si>
    <t>98886213</t>
  </si>
  <si>
    <t>95938512</t>
  </si>
  <si>
    <t>138559514</t>
  </si>
  <si>
    <t>15628511</t>
  </si>
  <si>
    <t>99368013</t>
  </si>
  <si>
    <t>96287212</t>
  </si>
  <si>
    <t>139065414</t>
  </si>
  <si>
    <t>SANDY CREEK ENERGY STATION</t>
  </si>
  <si>
    <t>48309</t>
  </si>
  <si>
    <t>99368213</t>
  </si>
  <si>
    <t>96287412</t>
  </si>
  <si>
    <t>139065614</t>
  </si>
  <si>
    <t>99368413</t>
  </si>
  <si>
    <t>96287612</t>
  </si>
  <si>
    <t>139065814</t>
  </si>
  <si>
    <t>16018911</t>
  </si>
  <si>
    <t>100511813</t>
  </si>
  <si>
    <t>99576912</t>
  </si>
  <si>
    <t>140781414</t>
  </si>
  <si>
    <t>MACY S (CONCORD WOMEN/MENS/HOME)</t>
  </si>
  <si>
    <t>15729011</t>
  </si>
  <si>
    <t>100512213</t>
  </si>
  <si>
    <t>99584512</t>
  </si>
  <si>
    <t>140781814</t>
  </si>
  <si>
    <t>ALEXANDRIA REAL ESTATE EQUITIES, INC</t>
  </si>
  <si>
    <t>16023811</t>
  </si>
  <si>
    <t>100517013</t>
  </si>
  <si>
    <t>99622712</t>
  </si>
  <si>
    <t>140790914</t>
  </si>
  <si>
    <t>15757411</t>
  </si>
  <si>
    <t>100518913</t>
  </si>
  <si>
    <t>99629512</t>
  </si>
  <si>
    <t>140793614</t>
  </si>
  <si>
    <t>GATEWAY GENERATING STATION</t>
  </si>
  <si>
    <t>13807011</t>
  </si>
  <si>
    <t>100519913</t>
  </si>
  <si>
    <t>99634012</t>
  </si>
  <si>
    <t>140795014</t>
  </si>
  <si>
    <t>154888314</t>
  </si>
  <si>
    <t>47994913</t>
  </si>
  <si>
    <t>45530112</t>
  </si>
  <si>
    <t>154888414</t>
  </si>
  <si>
    <t>154888514</t>
  </si>
  <si>
    <t>154888614</t>
  </si>
  <si>
    <t>154888714</t>
  </si>
  <si>
    <t>47995413</t>
  </si>
  <si>
    <t>59035712</t>
  </si>
  <si>
    <t>154888814</t>
  </si>
  <si>
    <t>47995013</t>
  </si>
  <si>
    <t>45530012</t>
  </si>
  <si>
    <t>154888914</t>
  </si>
  <si>
    <t>47995113</t>
  </si>
  <si>
    <t>45529912</t>
  </si>
  <si>
    <t>154889014</t>
  </si>
  <si>
    <t>14682511</t>
  </si>
  <si>
    <t>106013413</t>
  </si>
  <si>
    <t>109712612</t>
  </si>
  <si>
    <t>150387014</t>
  </si>
  <si>
    <t>AMP Orrville Peaking Station (0285010399)</t>
  </si>
  <si>
    <t>106013513</t>
  </si>
  <si>
    <t>109712512</t>
  </si>
  <si>
    <t>150387114</t>
  </si>
  <si>
    <t>106013613</t>
  </si>
  <si>
    <t>109712412</t>
  </si>
  <si>
    <t>150387214</t>
  </si>
  <si>
    <t>106093913</t>
  </si>
  <si>
    <t>109770612</t>
  </si>
  <si>
    <t>150535014</t>
  </si>
  <si>
    <t>16599911</t>
  </si>
  <si>
    <t>106263013</t>
  </si>
  <si>
    <t>109839512</t>
  </si>
  <si>
    <t>150580614</t>
  </si>
  <si>
    <t>Town of Forest City - Beaver Street</t>
  </si>
  <si>
    <t>16604111</t>
  </si>
  <si>
    <t>106263413</t>
  </si>
  <si>
    <t>109839612</t>
  </si>
  <si>
    <t>150580714</t>
  </si>
  <si>
    <t>Town of Forest City - Lawing Road</t>
  </si>
  <si>
    <t>16600311</t>
  </si>
  <si>
    <t>106270813</t>
  </si>
  <si>
    <t>109844712</t>
  </si>
  <si>
    <t>150583914</t>
  </si>
  <si>
    <t>International Broadcasting Bureau - Transmitter Site B</t>
  </si>
  <si>
    <t>37147</t>
  </si>
  <si>
    <t>Facility Name</t>
  </si>
  <si>
    <t>NEEDS ID</t>
  </si>
  <si>
    <t>ORIS Facility Code</t>
  </si>
  <si>
    <t>ORIS Boiler ID</t>
  </si>
  <si>
    <t>NEEDS Plant Type</t>
  </si>
  <si>
    <t>Facility ID</t>
  </si>
  <si>
    <t>Unit ID</t>
  </si>
  <si>
    <t>Process ID</t>
  </si>
  <si>
    <t>SCC</t>
  </si>
  <si>
    <t>Unit Type Code</t>
  </si>
  <si>
    <t>EPA Non-EGU</t>
  </si>
  <si>
    <t>FIPS</t>
  </si>
  <si>
    <t>NEEDS Cogen (Y/N)</t>
  </si>
  <si>
    <t>NEEDS Modeled Fuels</t>
  </si>
  <si>
    <t>NAICS</t>
  </si>
  <si>
    <t>Facility Source Type</t>
  </si>
  <si>
    <t>CO</t>
  </si>
  <si>
    <t>NJ</t>
  </si>
  <si>
    <t>MN</t>
  </si>
  <si>
    <t>MI</t>
  </si>
  <si>
    <t>CA</t>
  </si>
  <si>
    <t>IN</t>
  </si>
  <si>
    <t>FL</t>
  </si>
  <si>
    <t>TX</t>
  </si>
  <si>
    <t>PA</t>
  </si>
  <si>
    <t>10156_G_GEN2</t>
  </si>
  <si>
    <t>10156_G_GEN3</t>
  </si>
  <si>
    <t>NY</t>
  </si>
  <si>
    <t>MS</t>
  </si>
  <si>
    <t>NH</t>
  </si>
  <si>
    <t>ME</t>
  </si>
  <si>
    <t>CT</t>
  </si>
  <si>
    <t>LA</t>
  </si>
  <si>
    <t>MD</t>
  </si>
  <si>
    <t>MT</t>
  </si>
  <si>
    <t>IA</t>
  </si>
  <si>
    <t>MA</t>
  </si>
  <si>
    <t>10836_B_BLR1</t>
  </si>
  <si>
    <t>AZ</t>
  </si>
  <si>
    <t>KS</t>
  </si>
  <si>
    <t>KY</t>
  </si>
  <si>
    <t>MO</t>
  </si>
  <si>
    <t>NE</t>
  </si>
  <si>
    <t>NV</t>
  </si>
  <si>
    <t>NM</t>
  </si>
  <si>
    <t>AL</t>
  </si>
  <si>
    <t>NC</t>
  </si>
  <si>
    <t>ND</t>
  </si>
  <si>
    <t>OH</t>
  </si>
  <si>
    <t>OK</t>
  </si>
  <si>
    <t>SC</t>
  </si>
  <si>
    <t>SD</t>
  </si>
  <si>
    <t>TN</t>
  </si>
  <si>
    <t>UT</t>
  </si>
  <si>
    <t>VA</t>
  </si>
  <si>
    <t>WV</t>
  </si>
  <si>
    <t>WI</t>
  </si>
  <si>
    <t>ID</t>
  </si>
  <si>
    <t>GA</t>
  </si>
  <si>
    <t>OR</t>
  </si>
  <si>
    <t>AR</t>
  </si>
  <si>
    <t>50878_B_UNIT2</t>
  </si>
  <si>
    <t>WA</t>
  </si>
  <si>
    <t>VT</t>
  </si>
  <si>
    <t>DE</t>
  </si>
  <si>
    <t>54429_B_RB2</t>
  </si>
  <si>
    <t>IL</t>
  </si>
  <si>
    <t>TB</t>
  </si>
  <si>
    <t>1073_B_1A</t>
  </si>
  <si>
    <t>WY</t>
  </si>
  <si>
    <t>1317__G_IC1</t>
  </si>
  <si>
    <t>171_G_4</t>
  </si>
  <si>
    <t>171_G_2</t>
  </si>
  <si>
    <t>55853_G_2c</t>
  </si>
  <si>
    <t>55853_G_2b</t>
  </si>
  <si>
    <t>55853_G_2a</t>
  </si>
  <si>
    <t>55853_G_1c</t>
  </si>
  <si>
    <t>1317__G_IC2</t>
  </si>
  <si>
    <t>1317__G_IC3</t>
  </si>
  <si>
    <t>83956_G_GEN1</t>
  </si>
  <si>
    <t>83956_G_GEN2</t>
  </si>
  <si>
    <t>AK</t>
  </si>
  <si>
    <t>112528913</t>
  </si>
  <si>
    <t>115477112</t>
  </si>
  <si>
    <t>158766614</t>
  </si>
  <si>
    <t>112529013</t>
  </si>
  <si>
    <t>115477212</t>
  </si>
  <si>
    <t>158766714</t>
  </si>
  <si>
    <t>122594013</t>
  </si>
  <si>
    <t>174648914</t>
  </si>
  <si>
    <t>17690111</t>
  </si>
  <si>
    <t>124489413</t>
  </si>
  <si>
    <t>126192512</t>
  </si>
  <si>
    <t>177326414</t>
  </si>
  <si>
    <t>COLDWATER PEAKING PLANT</t>
  </si>
  <si>
    <t>26023</t>
  </si>
  <si>
    <t>154924614</t>
  </si>
  <si>
    <t>154924814</t>
  </si>
  <si>
    <t>154925014</t>
  </si>
  <si>
    <t>154925214</t>
  </si>
  <si>
    <t>6345611</t>
  </si>
  <si>
    <t>109324013</t>
  </si>
  <si>
    <t>15094112</t>
  </si>
  <si>
    <t>154928214</t>
  </si>
  <si>
    <t>COLUMBIA ENERGY CENTER PEABODY ROAD</t>
  </si>
  <si>
    <t>16908111</t>
  </si>
  <si>
    <t>110449113</t>
  </si>
  <si>
    <t>114068212</t>
  </si>
  <si>
    <t>156285114</t>
  </si>
  <si>
    <t>Mississippi Power Company, David M Ratcliffe</t>
  </si>
  <si>
    <t>28069</t>
  </si>
  <si>
    <t>111372513</t>
  </si>
  <si>
    <t>114607712</t>
  </si>
  <si>
    <t>157333814</t>
  </si>
  <si>
    <t>114235013</t>
  </si>
  <si>
    <t>116788412</t>
  </si>
  <si>
    <t>166981914</t>
  </si>
  <si>
    <t>8396211</t>
  </si>
  <si>
    <t>114238313</t>
  </si>
  <si>
    <t>116791512</t>
  </si>
  <si>
    <t>166988314</t>
  </si>
  <si>
    <t>HOOSIER ENERGY REC  INC    MEROM GENERA</t>
  </si>
  <si>
    <t>18153</t>
  </si>
  <si>
    <t>166988414</t>
  </si>
  <si>
    <t>116791612</t>
  </si>
  <si>
    <t>166988614</t>
  </si>
  <si>
    <t>166988714</t>
  </si>
  <si>
    <t>119863613</t>
  </si>
  <si>
    <t>120611512</t>
  </si>
  <si>
    <t>170114614</t>
  </si>
  <si>
    <t>14181511</t>
  </si>
  <si>
    <t>120252913</t>
  </si>
  <si>
    <t>121834212</t>
  </si>
  <si>
    <t>170790814</t>
  </si>
  <si>
    <t>120253013</t>
  </si>
  <si>
    <t>121834312</t>
  </si>
  <si>
    <t>170790914</t>
  </si>
  <si>
    <t>14320911</t>
  </si>
  <si>
    <t>120257213</t>
  </si>
  <si>
    <t>121860312</t>
  </si>
  <si>
    <t>170795614</t>
  </si>
  <si>
    <t>20300204</t>
  </si>
  <si>
    <t>OWL ENERGY RESOURCES INC</t>
  </si>
  <si>
    <t>123034313</t>
  </si>
  <si>
    <t>125146212</t>
  </si>
  <si>
    <t>175114914</t>
  </si>
  <si>
    <t>123249713</t>
  </si>
  <si>
    <t>125332412</t>
  </si>
  <si>
    <t>175419714</t>
  </si>
  <si>
    <t>123249813</t>
  </si>
  <si>
    <t>125332512</t>
  </si>
  <si>
    <t>175419814</t>
  </si>
  <si>
    <t>123249913</t>
  </si>
  <si>
    <t>125332612</t>
  </si>
  <si>
    <t>175419914</t>
  </si>
  <si>
    <t>123250013</t>
  </si>
  <si>
    <t>125332712</t>
  </si>
  <si>
    <t>175420014</t>
  </si>
  <si>
    <t>123250113</t>
  </si>
  <si>
    <t>125332812</t>
  </si>
  <si>
    <t>175420114</t>
  </si>
  <si>
    <t>123250213</t>
  </si>
  <si>
    <t>125332912</t>
  </si>
  <si>
    <t>175420214</t>
  </si>
  <si>
    <t>123250313</t>
  </si>
  <si>
    <t>125333012</t>
  </si>
  <si>
    <t>175420314</t>
  </si>
  <si>
    <t>123250413</t>
  </si>
  <si>
    <t>125333112</t>
  </si>
  <si>
    <t>175420414</t>
  </si>
  <si>
    <t>123250513</t>
  </si>
  <si>
    <t>125333212</t>
  </si>
  <si>
    <t>175420514</t>
  </si>
  <si>
    <t>123250613</t>
  </si>
  <si>
    <t>125333312</t>
  </si>
  <si>
    <t>175420614</t>
  </si>
  <si>
    <t>123250713</t>
  </si>
  <si>
    <t>125333412</t>
  </si>
  <si>
    <t>175420714</t>
  </si>
  <si>
    <t>123250813</t>
  </si>
  <si>
    <t>125333512</t>
  </si>
  <si>
    <t>175420814</t>
  </si>
  <si>
    <t>10824211</t>
  </si>
  <si>
    <t>125346813</t>
  </si>
  <si>
    <t>109570012</t>
  </si>
  <si>
    <t>179128314</t>
  </si>
  <si>
    <t>Invenergy Nelson LLC</t>
  </si>
  <si>
    <t>109569512</t>
  </si>
  <si>
    <t>125346913</t>
  </si>
  <si>
    <t>109570112</t>
  </si>
  <si>
    <t>179128414</t>
  </si>
  <si>
    <t>109569612</t>
  </si>
  <si>
    <t>125429913</t>
  </si>
  <si>
    <t>127250712</t>
  </si>
  <si>
    <t>179222814</t>
  </si>
  <si>
    <t>16876211</t>
  </si>
  <si>
    <t>110159213</t>
  </si>
  <si>
    <t>113507212</t>
  </si>
  <si>
    <t>155860314</t>
  </si>
  <si>
    <t>LOWELL LIGHT &amp; POWER (LL&amp;P)</t>
  </si>
  <si>
    <t>5192511</t>
  </si>
  <si>
    <t>111409813</t>
  </si>
  <si>
    <t>114644012</t>
  </si>
  <si>
    <t>157379514</t>
  </si>
  <si>
    <t>Terrebonne Parish Consolidated Government - Houma Generating Station</t>
  </si>
  <si>
    <t>22109</t>
  </si>
  <si>
    <t>118521813</t>
  </si>
  <si>
    <t>58916012</t>
  </si>
  <si>
    <t>167007614</t>
  </si>
  <si>
    <t>167016714</t>
  </si>
  <si>
    <t>20100909</t>
  </si>
  <si>
    <t>16029811</t>
  </si>
  <si>
    <t>118668413</t>
  </si>
  <si>
    <t>117098112</t>
  </si>
  <si>
    <t>167373314</t>
  </si>
  <si>
    <t>COMMUNITY POWER CORPORATION</t>
  </si>
  <si>
    <t>118668513</t>
  </si>
  <si>
    <t>117098212</t>
  </si>
  <si>
    <t>167373414</t>
  </si>
  <si>
    <t>123059613</t>
  </si>
  <si>
    <t>125168712</t>
  </si>
  <si>
    <t>175148714</t>
  </si>
  <si>
    <t>123059713</t>
  </si>
  <si>
    <t>125168812</t>
  </si>
  <si>
    <t>175148814</t>
  </si>
  <si>
    <t>125644813</t>
  </si>
  <si>
    <t>127495112</t>
  </si>
  <si>
    <t>180648814</t>
  </si>
  <si>
    <t>127495012</t>
  </si>
  <si>
    <t>112814813</t>
  </si>
  <si>
    <t>115727512</t>
  </si>
  <si>
    <t>159176214</t>
  </si>
  <si>
    <t>122580513</t>
  </si>
  <si>
    <t>124824612</t>
  </si>
  <si>
    <t>174631214</t>
  </si>
  <si>
    <t>20200253</t>
  </si>
  <si>
    <t>122580713</t>
  </si>
  <si>
    <t>124824712</t>
  </si>
  <si>
    <t>174631414</t>
  </si>
  <si>
    <t>174631514</t>
  </si>
  <si>
    <t>17720311</t>
  </si>
  <si>
    <t>122581213</t>
  </si>
  <si>
    <t>124825112</t>
  </si>
  <si>
    <t>174632714</t>
  </si>
  <si>
    <t>Coffeyville Mun. Power Plant #2</t>
  </si>
  <si>
    <t>123286913</t>
  </si>
  <si>
    <t>125369512</t>
  </si>
  <si>
    <t>175459614</t>
  </si>
  <si>
    <t>5504511</t>
  </si>
  <si>
    <t>126347613</t>
  </si>
  <si>
    <t>127988312</t>
  </si>
  <si>
    <t>181537914</t>
  </si>
  <si>
    <t>Entergy LA LLC - Willow Glen Generating Plant</t>
  </si>
  <si>
    <t>126347713</t>
  </si>
  <si>
    <t>127988412</t>
  </si>
  <si>
    <t>181538014</t>
  </si>
  <si>
    <t>126347813</t>
  </si>
  <si>
    <t>127988512</t>
  </si>
  <si>
    <t>181538114</t>
  </si>
  <si>
    <t>126347913</t>
  </si>
  <si>
    <t>127988612</t>
  </si>
  <si>
    <t>181538214</t>
  </si>
  <si>
    <t>HI</t>
  </si>
  <si>
    <t>17193711</t>
  </si>
  <si>
    <t>118707713</t>
  </si>
  <si>
    <t>117180912</t>
  </si>
  <si>
    <t>167420614</t>
  </si>
  <si>
    <t>CALPINE CORP FOR THE OMG PROJ</t>
  </si>
  <si>
    <t>118707813</t>
  </si>
  <si>
    <t>117181012</t>
  </si>
  <si>
    <t>167420714</t>
  </si>
  <si>
    <t>14257011</t>
  </si>
  <si>
    <t>120126413</t>
  </si>
  <si>
    <t>121399512</t>
  </si>
  <si>
    <t>170611314</t>
  </si>
  <si>
    <t>20201002</t>
  </si>
  <si>
    <t>PACIFIC GAS &amp; ELECTRIC CO</t>
  </si>
  <si>
    <t>125538113</t>
  </si>
  <si>
    <t>16703212</t>
  </si>
  <si>
    <t>180289714</t>
  </si>
  <si>
    <t>125793813</t>
  </si>
  <si>
    <t>127565312</t>
  </si>
  <si>
    <t>180878214</t>
  </si>
  <si>
    <t>5836611</t>
  </si>
  <si>
    <t>126366913</t>
  </si>
  <si>
    <t>91756412</t>
  </si>
  <si>
    <t>181568914</t>
  </si>
  <si>
    <t>Buras Electrical Generating Plant</t>
  </si>
  <si>
    <t>22075</t>
  </si>
  <si>
    <t>126370813</t>
  </si>
  <si>
    <t>128012712</t>
  </si>
  <si>
    <t>181573614</t>
  </si>
  <si>
    <t>126375113</t>
  </si>
  <si>
    <t>128016912</t>
  </si>
  <si>
    <t>181581514</t>
  </si>
  <si>
    <t>126375213</t>
  </si>
  <si>
    <t>128017012</t>
  </si>
  <si>
    <t>181581714</t>
  </si>
  <si>
    <t>126375313</t>
  </si>
  <si>
    <t>128017112</t>
  </si>
  <si>
    <t>181581914</t>
  </si>
  <si>
    <t>126375413</t>
  </si>
  <si>
    <t>128017212</t>
  </si>
  <si>
    <t>181582114</t>
  </si>
  <si>
    <t>126375513</t>
  </si>
  <si>
    <t>128017312</t>
  </si>
  <si>
    <t>181582314</t>
  </si>
  <si>
    <t>126375613</t>
  </si>
  <si>
    <t>128017412</t>
  </si>
  <si>
    <t>181582514</t>
  </si>
  <si>
    <t>126375713</t>
  </si>
  <si>
    <t>128017512</t>
  </si>
  <si>
    <t>181582714</t>
  </si>
  <si>
    <t>126793513</t>
  </si>
  <si>
    <t>182114014</t>
  </si>
  <si>
    <t>7201911</t>
  </si>
  <si>
    <t>126798713</t>
  </si>
  <si>
    <t>60474112</t>
  </si>
  <si>
    <t>182132314</t>
  </si>
  <si>
    <t>Cumberland Energy Center</t>
  </si>
  <si>
    <t>109525113</t>
  </si>
  <si>
    <t>112917812</t>
  </si>
  <si>
    <t>155015614</t>
  </si>
  <si>
    <t>20201001</t>
  </si>
  <si>
    <t>155916114</t>
  </si>
  <si>
    <t>110192713</t>
  </si>
  <si>
    <t>155916214</t>
  </si>
  <si>
    <t>5985211</t>
  </si>
  <si>
    <t>110192813</t>
  </si>
  <si>
    <t>113531712</t>
  </si>
  <si>
    <t>155917714</t>
  </si>
  <si>
    <t>LBWL - Eckert Station and REO Town Plant</t>
  </si>
  <si>
    <t>110192913</t>
  </si>
  <si>
    <t>113531812</t>
  </si>
  <si>
    <t>155917814</t>
  </si>
  <si>
    <t>118736213</t>
  </si>
  <si>
    <t>117272512</t>
  </si>
  <si>
    <t>167454214</t>
  </si>
  <si>
    <t>13562611</t>
  </si>
  <si>
    <t>118743113</t>
  </si>
  <si>
    <t>117290012</t>
  </si>
  <si>
    <t>167462214</t>
  </si>
  <si>
    <t>SDG&amp;E PALOMAR ENERGY CENTER</t>
  </si>
  <si>
    <t>118748413</t>
  </si>
  <si>
    <t>117311212</t>
  </si>
  <si>
    <t>167468314</t>
  </si>
  <si>
    <t>118748513</t>
  </si>
  <si>
    <t>117311312</t>
  </si>
  <si>
    <t>167468414</t>
  </si>
  <si>
    <t>118748613</t>
  </si>
  <si>
    <t>117311612</t>
  </si>
  <si>
    <t>167468614</t>
  </si>
  <si>
    <t>14029011</t>
  </si>
  <si>
    <t>85089613</t>
  </si>
  <si>
    <t>77761812</t>
  </si>
  <si>
    <t>171682914</t>
  </si>
  <si>
    <t>20301001</t>
  </si>
  <si>
    <t>121601213</t>
  </si>
  <si>
    <t>123887412</t>
  </si>
  <si>
    <t>172836114</t>
  </si>
  <si>
    <t>125514413</t>
  </si>
  <si>
    <t>127360012</t>
  </si>
  <si>
    <t>180233114</t>
  </si>
  <si>
    <t>125589813</t>
  </si>
  <si>
    <t>127438612</t>
  </si>
  <si>
    <t>180575214</t>
  </si>
  <si>
    <t>125589913</t>
  </si>
  <si>
    <t>127438712</t>
  </si>
  <si>
    <t>180575314</t>
  </si>
  <si>
    <t>126382513</t>
  </si>
  <si>
    <t>128024112</t>
  </si>
  <si>
    <t>181591114</t>
  </si>
  <si>
    <t>112045313</t>
  </si>
  <si>
    <t>96788312</t>
  </si>
  <si>
    <t>158246814</t>
  </si>
  <si>
    <t>96788212</t>
  </si>
  <si>
    <t>158247014</t>
  </si>
  <si>
    <t>123166013</t>
  </si>
  <si>
    <t>125258712</t>
  </si>
  <si>
    <t>175292714</t>
  </si>
  <si>
    <t>125599413</t>
  </si>
  <si>
    <t>127449612</t>
  </si>
  <si>
    <t>180584714</t>
  </si>
  <si>
    <t>125599513</t>
  </si>
  <si>
    <t>127449712</t>
  </si>
  <si>
    <t>180584814</t>
  </si>
  <si>
    <t>125600413</t>
  </si>
  <si>
    <t>127450612</t>
  </si>
  <si>
    <t>180585714</t>
  </si>
  <si>
    <t>126037413</t>
  </si>
  <si>
    <t>127681012</t>
  </si>
  <si>
    <t>181187914</t>
  </si>
  <si>
    <t>350</t>
  </si>
  <si>
    <t>121053713</t>
  </si>
  <si>
    <t>123193912</t>
  </si>
  <si>
    <t>171799014</t>
  </si>
  <si>
    <t>121053813</t>
  </si>
  <si>
    <t>123194012</t>
  </si>
  <si>
    <t>171799114</t>
  </si>
  <si>
    <t>121054113</t>
  </si>
  <si>
    <t>123194312</t>
  </si>
  <si>
    <t>171799414</t>
  </si>
  <si>
    <t>121054213</t>
  </si>
  <si>
    <t>123194412</t>
  </si>
  <si>
    <t>171799514</t>
  </si>
  <si>
    <t>121054313</t>
  </si>
  <si>
    <t>123194512</t>
  </si>
  <si>
    <t>171799614</t>
  </si>
  <si>
    <t>121054513</t>
  </si>
  <si>
    <t>123194612</t>
  </si>
  <si>
    <t>171799814</t>
  </si>
  <si>
    <t>120543413</t>
  </si>
  <si>
    <t>122578212</t>
  </si>
  <si>
    <t>172168214</t>
  </si>
  <si>
    <t>17169111</t>
  </si>
  <si>
    <t>118501713</t>
  </si>
  <si>
    <t>116773012</t>
  </si>
  <si>
    <t>177755714</t>
  </si>
  <si>
    <t>Haworth Facility</t>
  </si>
  <si>
    <t>34003</t>
  </si>
  <si>
    <t>177755814</t>
  </si>
  <si>
    <t>177755914</t>
  </si>
  <si>
    <t>177756014</t>
  </si>
  <si>
    <t>125763613</t>
  </si>
  <si>
    <t>180806514</t>
  </si>
  <si>
    <t>126642013</t>
  </si>
  <si>
    <t>128244012</t>
  </si>
  <si>
    <t>181910114</t>
  </si>
  <si>
    <t>122059813</t>
  </si>
  <si>
    <t>124403112</t>
  </si>
  <si>
    <t>173963714</t>
  </si>
  <si>
    <t>122059913</t>
  </si>
  <si>
    <t>124403212</t>
  </si>
  <si>
    <t>173963814</t>
  </si>
  <si>
    <t>123420013</t>
  </si>
  <si>
    <t>125474212</t>
  </si>
  <si>
    <t>175620614</t>
  </si>
  <si>
    <t>17909411</t>
  </si>
  <si>
    <t>126658313</t>
  </si>
  <si>
    <t>128259712</t>
  </si>
  <si>
    <t>181929214</t>
  </si>
  <si>
    <t>SKY GLOBAL POWER ONE</t>
  </si>
  <si>
    <t>48089</t>
  </si>
  <si>
    <t>126658413</t>
  </si>
  <si>
    <t>128259812</t>
  </si>
  <si>
    <t>181929314</t>
  </si>
  <si>
    <t>126658513</t>
  </si>
  <si>
    <t>128259912</t>
  </si>
  <si>
    <t>181929414</t>
  </si>
  <si>
    <t>126658613</t>
  </si>
  <si>
    <t>128260012</t>
  </si>
  <si>
    <t>181929514</t>
  </si>
  <si>
    <t>126658713</t>
  </si>
  <si>
    <t>128260112</t>
  </si>
  <si>
    <t>181929614</t>
  </si>
  <si>
    <t>126658813</t>
  </si>
  <si>
    <t>128260212</t>
  </si>
  <si>
    <t>181929714</t>
  </si>
  <si>
    <t>126665913</t>
  </si>
  <si>
    <t>128266712</t>
  </si>
  <si>
    <t>181938014</t>
  </si>
  <si>
    <t>126666413</t>
  </si>
  <si>
    <t>128267212</t>
  </si>
  <si>
    <t>181938514</t>
  </si>
  <si>
    <t>126666513</t>
  </si>
  <si>
    <t>128267312</t>
  </si>
  <si>
    <t>181938614</t>
  </si>
  <si>
    <t>126666613</t>
  </si>
  <si>
    <t>128267412</t>
  </si>
  <si>
    <t>181938714</t>
  </si>
  <si>
    <t>126666713</t>
  </si>
  <si>
    <t>128267512</t>
  </si>
  <si>
    <t>181938814</t>
  </si>
  <si>
    <t>126666813</t>
  </si>
  <si>
    <t>128267612</t>
  </si>
  <si>
    <t>181938914</t>
  </si>
  <si>
    <t>110279413</t>
  </si>
  <si>
    <t>18530212</t>
  </si>
  <si>
    <t>156079714</t>
  </si>
  <si>
    <t>111729113</t>
  </si>
  <si>
    <t>114940512</t>
  </si>
  <si>
    <t>157954614</t>
  </si>
  <si>
    <t>166948214</t>
  </si>
  <si>
    <t>177295214</t>
  </si>
  <si>
    <t>126266613</t>
  </si>
  <si>
    <t>63918512</t>
  </si>
  <si>
    <t>181439314</t>
  </si>
  <si>
    <t>5160611</t>
  </si>
  <si>
    <t>126273713</t>
  </si>
  <si>
    <t>127917812</t>
  </si>
  <si>
    <t>181447314</t>
  </si>
  <si>
    <t>Entergy Louisiana LLC - Louisiana Station Electrical Generating Plants 1 &amp; 2</t>
  </si>
  <si>
    <t>126691413</t>
  </si>
  <si>
    <t>128285612</t>
  </si>
  <si>
    <t>181972414</t>
  </si>
  <si>
    <t>113084413</t>
  </si>
  <si>
    <t>116266412</t>
  </si>
  <si>
    <t>159917114</t>
  </si>
  <si>
    <t>113084513</t>
  </si>
  <si>
    <t>116266512</t>
  </si>
  <si>
    <t>159917214</t>
  </si>
  <si>
    <t>113085513</t>
  </si>
  <si>
    <t>116267012</t>
  </si>
  <si>
    <t>159917714</t>
  </si>
  <si>
    <t>113085613</t>
  </si>
  <si>
    <t>115849912</t>
  </si>
  <si>
    <t>159344214</t>
  </si>
  <si>
    <t>119256413</t>
  </si>
  <si>
    <t>118657112</t>
  </si>
  <si>
    <t>168637614</t>
  </si>
  <si>
    <t>126306013</t>
  </si>
  <si>
    <t>127949612</t>
  </si>
  <si>
    <t>181487114</t>
  </si>
  <si>
    <t>120614813</t>
  </si>
  <si>
    <t>122683712</t>
  </si>
  <si>
    <t>172241914</t>
  </si>
  <si>
    <t>120614913</t>
  </si>
  <si>
    <t>122683812</t>
  </si>
  <si>
    <t>172242014</t>
  </si>
  <si>
    <t>120615013</t>
  </si>
  <si>
    <t>122683912</t>
  </si>
  <si>
    <t>172242114</t>
  </si>
  <si>
    <t>120615213</t>
  </si>
  <si>
    <t>122684112</t>
  </si>
  <si>
    <t>172242314</t>
  </si>
  <si>
    <t>120615313</t>
  </si>
  <si>
    <t>122684212</t>
  </si>
  <si>
    <t>172242414</t>
  </si>
  <si>
    <t>120615413</t>
  </si>
  <si>
    <t>122684312</t>
  </si>
  <si>
    <t>172242514</t>
  </si>
  <si>
    <t>120615613</t>
  </si>
  <si>
    <t>122684512</t>
  </si>
  <si>
    <t>172242714</t>
  </si>
  <si>
    <t>120615713</t>
  </si>
  <si>
    <t>122684612</t>
  </si>
  <si>
    <t>172242814</t>
  </si>
  <si>
    <t>120615813</t>
  </si>
  <si>
    <t>122684712</t>
  </si>
  <si>
    <t>172242914</t>
  </si>
  <si>
    <t>7432611</t>
  </si>
  <si>
    <t>126322513</t>
  </si>
  <si>
    <t>127964912</t>
  </si>
  <si>
    <t>181506714</t>
  </si>
  <si>
    <t>Entergy Louisiana LLC - Sterlington Generating Plant</t>
  </si>
  <si>
    <t>126322613</t>
  </si>
  <si>
    <t>127965012</t>
  </si>
  <si>
    <t>181506814</t>
  </si>
  <si>
    <t>8361211</t>
  </si>
  <si>
    <t>126324013</t>
  </si>
  <si>
    <t>127966312</t>
  </si>
  <si>
    <t>181508914</t>
  </si>
  <si>
    <t>Entergy Louisiana LLC - Roy S Nelson Plant</t>
  </si>
  <si>
    <t>119584513</t>
  </si>
  <si>
    <t>119890512</t>
  </si>
  <si>
    <t>169543214</t>
  </si>
  <si>
    <t>119584613</t>
  </si>
  <si>
    <t>119890612</t>
  </si>
  <si>
    <t>169543314</t>
  </si>
  <si>
    <t>119584713</t>
  </si>
  <si>
    <t>119890712</t>
  </si>
  <si>
    <t>169543414</t>
  </si>
  <si>
    <t>119584813</t>
  </si>
  <si>
    <t>119890812</t>
  </si>
  <si>
    <t>169543514</t>
  </si>
  <si>
    <t>126770613</t>
  </si>
  <si>
    <t>128352812</t>
  </si>
  <si>
    <t>182068614</t>
  </si>
  <si>
    <t>126770713</t>
  </si>
  <si>
    <t>182068714</t>
  </si>
  <si>
    <t>6776411</t>
  </si>
  <si>
    <t>126972113</t>
  </si>
  <si>
    <t>113933912</t>
  </si>
  <si>
    <t>182453614</t>
  </si>
  <si>
    <t>PLEASANTS ENERGY, LLC</t>
  </si>
  <si>
    <t>112444013</t>
  </si>
  <si>
    <t>115423012</t>
  </si>
  <si>
    <t>158710114</t>
  </si>
  <si>
    <t>112444113</t>
  </si>
  <si>
    <t>115423112</t>
  </si>
  <si>
    <t>158710314</t>
  </si>
  <si>
    <t>112444213</t>
  </si>
  <si>
    <t>115423212</t>
  </si>
  <si>
    <t>158710514</t>
  </si>
  <si>
    <t>112444313</t>
  </si>
  <si>
    <t>115423312</t>
  </si>
  <si>
    <t>158710714</t>
  </si>
  <si>
    <t>112444513</t>
  </si>
  <si>
    <t>115469512</t>
  </si>
  <si>
    <t>158710814</t>
  </si>
  <si>
    <t>112444613</t>
  </si>
  <si>
    <t>115469612</t>
  </si>
  <si>
    <t>158710914</t>
  </si>
  <si>
    <t>112444713</t>
  </si>
  <si>
    <t>115469712</t>
  </si>
  <si>
    <t>158711014</t>
  </si>
  <si>
    <t>122059713</t>
  </si>
  <si>
    <t>124485612</t>
  </si>
  <si>
    <t>174116114</t>
  </si>
  <si>
    <t>110378613</t>
  </si>
  <si>
    <t>114003512</t>
  </si>
  <si>
    <t>156205414</t>
  </si>
  <si>
    <t>110378713</t>
  </si>
  <si>
    <t>114003612</t>
  </si>
  <si>
    <t>156205514</t>
  </si>
  <si>
    <t>113330313</t>
  </si>
  <si>
    <t>115942312</t>
  </si>
  <si>
    <t>159493714</t>
  </si>
  <si>
    <t>113330513</t>
  </si>
  <si>
    <t>115942412</t>
  </si>
  <si>
    <t>159493914</t>
  </si>
  <si>
    <t>113330613</t>
  </si>
  <si>
    <t>115942512</t>
  </si>
  <si>
    <t>159494014</t>
  </si>
  <si>
    <t>113330713</t>
  </si>
  <si>
    <t>115942612</t>
  </si>
  <si>
    <t>159494114</t>
  </si>
  <si>
    <t>122178913</t>
  </si>
  <si>
    <t>124511912</t>
  </si>
  <si>
    <t>174154314</t>
  </si>
  <si>
    <t>122179513</t>
  </si>
  <si>
    <t>124512212</t>
  </si>
  <si>
    <t>174154914</t>
  </si>
  <si>
    <t>122190013</t>
  </si>
  <si>
    <t>124519212</t>
  </si>
  <si>
    <t>174167814</t>
  </si>
  <si>
    <t>113863213</t>
  </si>
  <si>
    <t>160194114</t>
  </si>
  <si>
    <t>113935013</t>
  </si>
  <si>
    <t>116559612</t>
  </si>
  <si>
    <t>160288914</t>
  </si>
  <si>
    <t>110418113</t>
  </si>
  <si>
    <t>114040912</t>
  </si>
  <si>
    <t>156247714</t>
  </si>
  <si>
    <t>112444413</t>
  </si>
  <si>
    <t>115423412</t>
  </si>
  <si>
    <t>158755714</t>
  </si>
  <si>
    <t>2372211</t>
  </si>
  <si>
    <t>39920413</t>
  </si>
  <si>
    <t>120461712</t>
  </si>
  <si>
    <t>54274014</t>
  </si>
  <si>
    <t>CORONA ENERGY PARTNERS, LTD</t>
  </si>
  <si>
    <t>262614</t>
  </si>
  <si>
    <t>262514</t>
  </si>
  <si>
    <t>262014</t>
  </si>
  <si>
    <t>261914</t>
  </si>
  <si>
    <t>202413</t>
  </si>
  <si>
    <t>20875914</t>
  </si>
  <si>
    <t>8427211</t>
  </si>
  <si>
    <t>1627013</t>
  </si>
  <si>
    <t>1540812</t>
  </si>
  <si>
    <t>20364214</t>
  </si>
  <si>
    <t>SHOEMAKER GAS TURBINE FACILITY</t>
  </si>
  <si>
    <t>14319313</t>
  </si>
  <si>
    <t>58318012</t>
  </si>
  <si>
    <t>25479614</t>
  </si>
  <si>
    <t>71665414</t>
  </si>
  <si>
    <t>52329913</t>
  </si>
  <si>
    <t>50976312</t>
  </si>
  <si>
    <t>71665314</t>
  </si>
  <si>
    <t>10590611</t>
  </si>
  <si>
    <t>52194313</t>
  </si>
  <si>
    <t>50998112</t>
  </si>
  <si>
    <t>71665214</t>
  </si>
  <si>
    <t>Bernice Lake Combustion Turbine (BCT) Plant</t>
  </si>
  <si>
    <t>02122</t>
  </si>
  <si>
    <t>71665114</t>
  </si>
  <si>
    <t>52194213</t>
  </si>
  <si>
    <t>50945212</t>
  </si>
  <si>
    <t>71665014</t>
  </si>
  <si>
    <t>71664914</t>
  </si>
  <si>
    <t>52194113</t>
  </si>
  <si>
    <t>50868412</t>
  </si>
  <si>
    <t>71664814</t>
  </si>
  <si>
    <t>71664714</t>
  </si>
  <si>
    <t>52250213</t>
  </si>
  <si>
    <t>51400412</t>
  </si>
  <si>
    <t>71630314</t>
  </si>
  <si>
    <t>52249913</t>
  </si>
  <si>
    <t>50108612</t>
  </si>
  <si>
    <t>71630214</t>
  </si>
  <si>
    <t>52249813</t>
  </si>
  <si>
    <t>50411312</t>
  </si>
  <si>
    <t>71630114</t>
  </si>
  <si>
    <t>67107614</t>
  </si>
  <si>
    <t>5675313</t>
  </si>
  <si>
    <t>5512212</t>
  </si>
  <si>
    <t>25424714</t>
  </si>
  <si>
    <t>52250013</t>
  </si>
  <si>
    <t>49858112</t>
  </si>
  <si>
    <t>71622514</t>
  </si>
  <si>
    <t>1282811</t>
  </si>
  <si>
    <t>43482013</t>
  </si>
  <si>
    <t>41320512</t>
  </si>
  <si>
    <t>49468514</t>
  </si>
  <si>
    <t>14088013</t>
  </si>
  <si>
    <t>13891312</t>
  </si>
  <si>
    <t>25180714</t>
  </si>
  <si>
    <t>20300201</t>
  </si>
  <si>
    <t>11464513</t>
  </si>
  <si>
    <t>11362912</t>
  </si>
  <si>
    <t>26379414</t>
  </si>
  <si>
    <t>37538013</t>
  </si>
  <si>
    <t>35813212</t>
  </si>
  <si>
    <t>37758214</t>
  </si>
  <si>
    <t>45150213</t>
  </si>
  <si>
    <t>42858512</t>
  </si>
  <si>
    <t>52840614</t>
  </si>
  <si>
    <t>44620713</t>
  </si>
  <si>
    <t>97527012</t>
  </si>
  <si>
    <t>53000914</t>
  </si>
  <si>
    <t>45150313</t>
  </si>
  <si>
    <t>42858612</t>
  </si>
  <si>
    <t>52840514</t>
  </si>
  <si>
    <t>14319413</t>
  </si>
  <si>
    <t>60023112</t>
  </si>
  <si>
    <t>25479514</t>
  </si>
  <si>
    <t>14318713</t>
  </si>
  <si>
    <t>58318112</t>
  </si>
  <si>
    <t>25480214</t>
  </si>
  <si>
    <t>1546311</t>
  </si>
  <si>
    <t>44378313</t>
  </si>
  <si>
    <t>98869512</t>
  </si>
  <si>
    <t>52965714</t>
  </si>
  <si>
    <t>CITY OF PALO ALTO EQUIPMENT MANAGEMENT</t>
  </si>
  <si>
    <t>136511</t>
  </si>
  <si>
    <t>51381013</t>
  </si>
  <si>
    <t>48299712</t>
  </si>
  <si>
    <t>59037014</t>
  </si>
  <si>
    <t>NORTHERN CALIF POWER AGENCY</t>
  </si>
  <si>
    <t>15250714</t>
  </si>
  <si>
    <t>58619713</t>
  </si>
  <si>
    <t>54486512</t>
  </si>
  <si>
    <t>76997914</t>
  </si>
  <si>
    <t>58619613</t>
  </si>
  <si>
    <t>54482812</t>
  </si>
  <si>
    <t>76997814</t>
  </si>
  <si>
    <t>58650813</t>
  </si>
  <si>
    <t>54320012</t>
  </si>
  <si>
    <t>76978414</t>
  </si>
  <si>
    <t>58650713</t>
  </si>
  <si>
    <t>54318612</t>
  </si>
  <si>
    <t>76978314</t>
  </si>
  <si>
    <t>58650613</t>
  </si>
  <si>
    <t>54316612</t>
  </si>
  <si>
    <t>76978214</t>
  </si>
  <si>
    <t>1689413</t>
  </si>
  <si>
    <t>1614712</t>
  </si>
  <si>
    <t>347814</t>
  </si>
  <si>
    <t>37780613</t>
  </si>
  <si>
    <t>36033412</t>
  </si>
  <si>
    <t>13522614</t>
  </si>
  <si>
    <t>12532113</t>
  </si>
  <si>
    <t>21596514</t>
  </si>
  <si>
    <t>12531813</t>
  </si>
  <si>
    <t>21596814</t>
  </si>
  <si>
    <t>12531713</t>
  </si>
  <si>
    <t>21596914</t>
  </si>
  <si>
    <t>12531613</t>
  </si>
  <si>
    <t>21597014</t>
  </si>
  <si>
    <t>12531313</t>
  </si>
  <si>
    <t>21597314</t>
  </si>
  <si>
    <t>12531113</t>
  </si>
  <si>
    <t>21597614</t>
  </si>
  <si>
    <t>12531013</t>
  </si>
  <si>
    <t>21597714</t>
  </si>
  <si>
    <t>12530913</t>
  </si>
  <si>
    <t>21597814</t>
  </si>
  <si>
    <t>2847713</t>
  </si>
  <si>
    <t>2737412</t>
  </si>
  <si>
    <t>29069214</t>
  </si>
  <si>
    <t>20583313</t>
  </si>
  <si>
    <t>119285812</t>
  </si>
  <si>
    <t>56915114</t>
  </si>
  <si>
    <t>42613713</t>
  </si>
  <si>
    <t>75430012</t>
  </si>
  <si>
    <t>50141014</t>
  </si>
  <si>
    <t>43228314</t>
  </si>
  <si>
    <t>9943911</t>
  </si>
  <si>
    <t>54412113</t>
  </si>
  <si>
    <t>75115712</t>
  </si>
  <si>
    <t>68683414</t>
  </si>
  <si>
    <t>AIR SYSTEMS INC</t>
  </si>
  <si>
    <t>51381113</t>
  </si>
  <si>
    <t>48299812</t>
  </si>
  <si>
    <t>59036914</t>
  </si>
  <si>
    <t>7287811</t>
  </si>
  <si>
    <t>8539113</t>
  </si>
  <si>
    <t>8425912</t>
  </si>
  <si>
    <t>22131014</t>
  </si>
  <si>
    <t>PSNH d/b/a EVERSOURCE ENERGY - SCHILLER STATION</t>
  </si>
  <si>
    <t>46676913</t>
  </si>
  <si>
    <t>62130114</t>
  </si>
  <si>
    <t>10040011</t>
  </si>
  <si>
    <t>54141613</t>
  </si>
  <si>
    <t>76677812</t>
  </si>
  <si>
    <t>68729114</t>
  </si>
  <si>
    <t>808 RENEWABLE ENERGY</t>
  </si>
  <si>
    <t>54141513</t>
  </si>
  <si>
    <t>76677912</t>
  </si>
  <si>
    <t>68729014</t>
  </si>
  <si>
    <t>54141413</t>
  </si>
  <si>
    <t>76678012</t>
  </si>
  <si>
    <t>68728814</t>
  </si>
  <si>
    <t>54141313</t>
  </si>
  <si>
    <t>76678112</t>
  </si>
  <si>
    <t>68728414</t>
  </si>
  <si>
    <t>10472611</t>
  </si>
  <si>
    <t>52425113</t>
  </si>
  <si>
    <t>76272112</t>
  </si>
  <si>
    <t>68728214</t>
  </si>
  <si>
    <t>54141213</t>
  </si>
  <si>
    <t>76678212</t>
  </si>
  <si>
    <t>68727914</t>
  </si>
  <si>
    <t>52425013</t>
  </si>
  <si>
    <t>76272212</t>
  </si>
  <si>
    <t>68630814</t>
  </si>
  <si>
    <t>44378213</t>
  </si>
  <si>
    <t>98869312</t>
  </si>
  <si>
    <t>53002414</t>
  </si>
  <si>
    <t>264814</t>
  </si>
  <si>
    <t>264714</t>
  </si>
  <si>
    <t>264014</t>
  </si>
  <si>
    <t>263914</t>
  </si>
  <si>
    <t>46673213</t>
  </si>
  <si>
    <t>44347712</t>
  </si>
  <si>
    <t>62025614</t>
  </si>
  <si>
    <t>46676613</t>
  </si>
  <si>
    <t>62028214</t>
  </si>
  <si>
    <t>6633911</t>
  </si>
  <si>
    <t>58457913</t>
  </si>
  <si>
    <t>54222312</t>
  </si>
  <si>
    <t>76733614</t>
  </si>
  <si>
    <t>20100902</t>
  </si>
  <si>
    <t>James River Cogeneration Company</t>
  </si>
  <si>
    <t>4039911</t>
  </si>
  <si>
    <t>58481213</t>
  </si>
  <si>
    <t>54229912</t>
  </si>
  <si>
    <t>76747414</t>
  </si>
  <si>
    <t>Spruance Genco LLC</t>
  </si>
  <si>
    <t>75959214</t>
  </si>
  <si>
    <t>11463413</t>
  </si>
  <si>
    <t>11363612</t>
  </si>
  <si>
    <t>27072614</t>
  </si>
  <si>
    <t>55056913</t>
  </si>
  <si>
    <t>68597114</t>
  </si>
  <si>
    <t>55056313</t>
  </si>
  <si>
    <t>51658812</t>
  </si>
  <si>
    <t>68591914</t>
  </si>
  <si>
    <t>46674013</t>
  </si>
  <si>
    <t>62024714</t>
  </si>
  <si>
    <t>62024614</t>
  </si>
  <si>
    <t>46422313</t>
  </si>
  <si>
    <t>44101612</t>
  </si>
  <si>
    <t>60884314</t>
  </si>
  <si>
    <t>60884414</t>
  </si>
  <si>
    <t>60884614</t>
  </si>
  <si>
    <t>46423213</t>
  </si>
  <si>
    <t>44102512</t>
  </si>
  <si>
    <t>60885414</t>
  </si>
  <si>
    <t>60885514</t>
  </si>
  <si>
    <t>43481913</t>
  </si>
  <si>
    <t>41320412</t>
  </si>
  <si>
    <t>49468614</t>
  </si>
  <si>
    <t>15505313</t>
  </si>
  <si>
    <t>15169012</t>
  </si>
  <si>
    <t>1293414</t>
  </si>
  <si>
    <t>15505213</t>
  </si>
  <si>
    <t>15169212</t>
  </si>
  <si>
    <t>1293514</t>
  </si>
  <si>
    <t>46676113</t>
  </si>
  <si>
    <t>62028714</t>
  </si>
  <si>
    <t>34100813</t>
  </si>
  <si>
    <t>32561612</t>
  </si>
  <si>
    <t>11323014</t>
  </si>
  <si>
    <t>32561712</t>
  </si>
  <si>
    <t>11322914</t>
  </si>
  <si>
    <t>10062913</t>
  </si>
  <si>
    <t>22219614</t>
  </si>
  <si>
    <t>8094711</t>
  </si>
  <si>
    <t>7143313</t>
  </si>
  <si>
    <t>60835112</t>
  </si>
  <si>
    <t>23000814</t>
  </si>
  <si>
    <t>Sherman Energy Center</t>
  </si>
  <si>
    <t>30496013</t>
  </si>
  <si>
    <t>28832314</t>
  </si>
  <si>
    <t>38601313</t>
  </si>
  <si>
    <t>37437614</t>
  </si>
  <si>
    <t>10526211</t>
  </si>
  <si>
    <t>52536213</t>
  </si>
  <si>
    <t>98813212</t>
  </si>
  <si>
    <t>68472914</t>
  </si>
  <si>
    <t>9957011</t>
  </si>
  <si>
    <t>54332813</t>
  </si>
  <si>
    <t>100342012</t>
  </si>
  <si>
    <t>68470314</t>
  </si>
  <si>
    <t>PACIFIC GAS &amp; ELECTRIC CO - LOMA PRIETA</t>
  </si>
  <si>
    <t>10071311</t>
  </si>
  <si>
    <t>54443313</t>
  </si>
  <si>
    <t>101255612</t>
  </si>
  <si>
    <t>68469514</t>
  </si>
  <si>
    <t>52536113</t>
  </si>
  <si>
    <t>98813112</t>
  </si>
  <si>
    <t>68469114</t>
  </si>
  <si>
    <t>10533711</t>
  </si>
  <si>
    <t>52528213</t>
  </si>
  <si>
    <t>100631612</t>
  </si>
  <si>
    <t>68469014</t>
  </si>
  <si>
    <t>10492211</t>
  </si>
  <si>
    <t>52398013</t>
  </si>
  <si>
    <t>99925612</t>
  </si>
  <si>
    <t>68468514</t>
  </si>
  <si>
    <t>10497811</t>
  </si>
  <si>
    <t>52503313</t>
  </si>
  <si>
    <t>98789712</t>
  </si>
  <si>
    <t>68468314</t>
  </si>
  <si>
    <t>10040311</t>
  </si>
  <si>
    <t>54140513</t>
  </si>
  <si>
    <t>74693112</t>
  </si>
  <si>
    <t>68467214</t>
  </si>
  <si>
    <t>9412011</t>
  </si>
  <si>
    <t>55786713</t>
  </si>
  <si>
    <t>83521012</t>
  </si>
  <si>
    <t>68463814</t>
  </si>
  <si>
    <t>BASIN CREEK POWER SERVICES</t>
  </si>
  <si>
    <t>30093</t>
  </si>
  <si>
    <t>54335413</t>
  </si>
  <si>
    <t>99393712</t>
  </si>
  <si>
    <t>68457314</t>
  </si>
  <si>
    <t>54335313</t>
  </si>
  <si>
    <t>99393612</t>
  </si>
  <si>
    <t>68457214</t>
  </si>
  <si>
    <t>54335213</t>
  </si>
  <si>
    <t>99393512</t>
  </si>
  <si>
    <t>68457114</t>
  </si>
  <si>
    <t>54335113</t>
  </si>
  <si>
    <t>99393412</t>
  </si>
  <si>
    <t>68457014</t>
  </si>
  <si>
    <t>35537213</t>
  </si>
  <si>
    <t>33809312</t>
  </si>
  <si>
    <t>13026014</t>
  </si>
  <si>
    <t>4846411</t>
  </si>
  <si>
    <t>29654713</t>
  </si>
  <si>
    <t>28421012</t>
  </si>
  <si>
    <t>6848714</t>
  </si>
  <si>
    <t>MAGIC VALLEY GENERATING STATION</t>
  </si>
  <si>
    <t>44378413</t>
  </si>
  <si>
    <t>98869412</t>
  </si>
  <si>
    <t>52965614</t>
  </si>
  <si>
    <t>38612513</t>
  </si>
  <si>
    <t>36906812</t>
  </si>
  <si>
    <t>38481914</t>
  </si>
  <si>
    <t>2742513</t>
  </si>
  <si>
    <t>2660512</t>
  </si>
  <si>
    <t>40487114</t>
  </si>
  <si>
    <t>44378113</t>
  </si>
  <si>
    <t>98869612</t>
  </si>
  <si>
    <t>53002514</t>
  </si>
  <si>
    <t>39235614</t>
  </si>
  <si>
    <t>39235414</t>
  </si>
  <si>
    <t>39235314</t>
  </si>
  <si>
    <t>19944513</t>
  </si>
  <si>
    <t>19290712</t>
  </si>
  <si>
    <t>4346314</t>
  </si>
  <si>
    <t>14382913</t>
  </si>
  <si>
    <t>14118912</t>
  </si>
  <si>
    <t>25320514</t>
  </si>
  <si>
    <t>14382513</t>
  </si>
  <si>
    <t>14119312</t>
  </si>
  <si>
    <t>25321214</t>
  </si>
  <si>
    <t>26808913</t>
  </si>
  <si>
    <t>25724012</t>
  </si>
  <si>
    <t>42892614</t>
  </si>
  <si>
    <t>51256814</t>
  </si>
  <si>
    <t>46676813</t>
  </si>
  <si>
    <t>62028014</t>
  </si>
  <si>
    <t>57885713</t>
  </si>
  <si>
    <t>51667912</t>
  </si>
  <si>
    <t>75595214</t>
  </si>
  <si>
    <t>86264114</t>
  </si>
  <si>
    <t>86264314</t>
  </si>
  <si>
    <t>86264514</t>
  </si>
  <si>
    <t>86264714</t>
  </si>
  <si>
    <t>83964913</t>
  </si>
  <si>
    <t>75627012</t>
  </si>
  <si>
    <t>109755314</t>
  </si>
  <si>
    <t>83965013</t>
  </si>
  <si>
    <t>75627112</t>
  </si>
  <si>
    <t>109755414</t>
  </si>
  <si>
    <t>13816211</t>
  </si>
  <si>
    <t>84244313</t>
  </si>
  <si>
    <t>100794812</t>
  </si>
  <si>
    <t>110318514</t>
  </si>
  <si>
    <t>84582113</t>
  </si>
  <si>
    <t>76678312</t>
  </si>
  <si>
    <t>110965714</t>
  </si>
  <si>
    <t>13837011</t>
  </si>
  <si>
    <t>84586313</t>
  </si>
  <si>
    <t>100811312</t>
  </si>
  <si>
    <t>110971514</t>
  </si>
  <si>
    <t>MACY S HILLTOP</t>
  </si>
  <si>
    <t>12805911</t>
  </si>
  <si>
    <t>67779413</t>
  </si>
  <si>
    <t>62351112</t>
  </si>
  <si>
    <t>93515114</t>
  </si>
  <si>
    <t>20200207</t>
  </si>
  <si>
    <t>ADM CORN PROCESSING / COGEN PLANT - CLINTON</t>
  </si>
  <si>
    <t>99799914</t>
  </si>
  <si>
    <t>99800014</t>
  </si>
  <si>
    <t>72066113</t>
  </si>
  <si>
    <t>84537612</t>
  </si>
  <si>
    <t>99803414</t>
  </si>
  <si>
    <t>84118513</t>
  </si>
  <si>
    <t>75881312</t>
  </si>
  <si>
    <t>110074014</t>
  </si>
  <si>
    <t>14265711</t>
  </si>
  <si>
    <t>84254813</t>
  </si>
  <si>
    <t>108473912</t>
  </si>
  <si>
    <t>110337214</t>
  </si>
  <si>
    <t>CALIFORNIA HIGHWAY PATROL</t>
  </si>
  <si>
    <t>84430013</t>
  </si>
  <si>
    <t>76410112</t>
  </si>
  <si>
    <t>110635014</t>
  </si>
  <si>
    <t>85811714</t>
  </si>
  <si>
    <t>85811914</t>
  </si>
  <si>
    <t>85812114</t>
  </si>
  <si>
    <t>85812314</t>
  </si>
  <si>
    <t>85812514</t>
  </si>
  <si>
    <t>85812714</t>
  </si>
  <si>
    <t>85813014</t>
  </si>
  <si>
    <t>58915913</t>
  </si>
  <si>
    <t>57958412</t>
  </si>
  <si>
    <t>87786614</t>
  </si>
  <si>
    <t>87818414</t>
  </si>
  <si>
    <t>71521913</t>
  </si>
  <si>
    <t>65745512</t>
  </si>
  <si>
    <t>99009414</t>
  </si>
  <si>
    <t>72099913</t>
  </si>
  <si>
    <t>66227412</t>
  </si>
  <si>
    <t>99837814</t>
  </si>
  <si>
    <t>72100013</t>
  </si>
  <si>
    <t>66227512</t>
  </si>
  <si>
    <t>99837914</t>
  </si>
  <si>
    <t>55508013</t>
  </si>
  <si>
    <t>68160812</t>
  </si>
  <si>
    <t>100571214</t>
  </si>
  <si>
    <t>13646111</t>
  </si>
  <si>
    <t>82635613</t>
  </si>
  <si>
    <t>73641212</t>
  </si>
  <si>
    <t>106148314</t>
  </si>
  <si>
    <t>Bluffview Power Plant</t>
  </si>
  <si>
    <t>13785011</t>
  </si>
  <si>
    <t>83836213</t>
  </si>
  <si>
    <t>98819012</t>
  </si>
  <si>
    <t>109530314</t>
  </si>
  <si>
    <t>NORTH MARIN WATER DISTRICT</t>
  </si>
  <si>
    <t>14241011</t>
  </si>
  <si>
    <t>84140813</t>
  </si>
  <si>
    <t>99433412</t>
  </si>
  <si>
    <t>110129314</t>
  </si>
  <si>
    <t>14241111</t>
  </si>
  <si>
    <t>84140913</t>
  </si>
  <si>
    <t>100768312</t>
  </si>
  <si>
    <t>110129414</t>
  </si>
  <si>
    <t>PACIFIC GAS AND ELECTRIC CO</t>
  </si>
  <si>
    <t>1998211</t>
  </si>
  <si>
    <t>84288113</t>
  </si>
  <si>
    <t>99751212</t>
  </si>
  <si>
    <t>110397914</t>
  </si>
  <si>
    <t>84288213</t>
  </si>
  <si>
    <t>99751412</t>
  </si>
  <si>
    <t>110398014</t>
  </si>
  <si>
    <t>10377511</t>
  </si>
  <si>
    <t>85253413</t>
  </si>
  <si>
    <t>78005412</t>
  </si>
  <si>
    <t>112358314</t>
  </si>
  <si>
    <t>SOUTHERN CALIFORNIA EDISON CO</t>
  </si>
  <si>
    <t>10226411</t>
  </si>
  <si>
    <t>77380113</t>
  </si>
  <si>
    <t>117716712</t>
  </si>
  <si>
    <t>114914114</t>
  </si>
  <si>
    <t>THUMS LONG BEACH CO</t>
  </si>
  <si>
    <t>87819114</t>
  </si>
  <si>
    <t>87819314</t>
  </si>
  <si>
    <t>87819514</t>
  </si>
  <si>
    <t>87819714</t>
  </si>
  <si>
    <t>87819914</t>
  </si>
  <si>
    <t>7833811</t>
  </si>
  <si>
    <t>59217613</t>
  </si>
  <si>
    <t>58187712</t>
  </si>
  <si>
    <t>87880714</t>
  </si>
  <si>
    <t>BRANDONVIEW, LLC GALLERY 720 BUILDING</t>
  </si>
  <si>
    <t>29510</t>
  </si>
  <si>
    <t>58187912</t>
  </si>
  <si>
    <t>58187812</t>
  </si>
  <si>
    <t>58188112</t>
  </si>
  <si>
    <t>58188012</t>
  </si>
  <si>
    <t>58188212</t>
  </si>
  <si>
    <t>59217413</t>
  </si>
  <si>
    <t>58188312</t>
  </si>
  <si>
    <t>87880814</t>
  </si>
  <si>
    <t>58188412</t>
  </si>
  <si>
    <t>67164813</t>
  </si>
  <si>
    <t>61810812</t>
  </si>
  <si>
    <t>92577614</t>
  </si>
  <si>
    <t>67165213</t>
  </si>
  <si>
    <t>61810912</t>
  </si>
  <si>
    <t>92578014</t>
  </si>
  <si>
    <t>67165913</t>
  </si>
  <si>
    <t>61811312</t>
  </si>
  <si>
    <t>92578714</t>
  </si>
  <si>
    <t>71522013</t>
  </si>
  <si>
    <t>65745612</t>
  </si>
  <si>
    <t>99009514</t>
  </si>
  <si>
    <t>100962414</t>
  </si>
  <si>
    <t>216211</t>
  </si>
  <si>
    <t>83945413</t>
  </si>
  <si>
    <t>100895912</t>
  </si>
  <si>
    <t>109721514</t>
  </si>
  <si>
    <t>83945513</t>
  </si>
  <si>
    <t>100896012</t>
  </si>
  <si>
    <t>109721714</t>
  </si>
  <si>
    <t>84051413</t>
  </si>
  <si>
    <t>75776512</t>
  </si>
  <si>
    <t>109951014</t>
  </si>
  <si>
    <t>13500111</t>
  </si>
  <si>
    <t>77452413</t>
  </si>
  <si>
    <t>117990912</t>
  </si>
  <si>
    <t>114988914</t>
  </si>
  <si>
    <t>HARBOR COGENERATION CO, LLC</t>
  </si>
  <si>
    <t>86059913</t>
  </si>
  <si>
    <t>105171112</t>
  </si>
  <si>
    <t>116287414</t>
  </si>
  <si>
    <t>6028411</t>
  </si>
  <si>
    <t>87696313</t>
  </si>
  <si>
    <t>83858012</t>
  </si>
  <si>
    <t>118981214</t>
  </si>
  <si>
    <t>ESSENTIAL POWER MASSACHUSETTS LLC</t>
  </si>
  <si>
    <t>65429513</t>
  </si>
  <si>
    <t>60033312</t>
  </si>
  <si>
    <t>90708814</t>
  </si>
  <si>
    <t>83405313</t>
  </si>
  <si>
    <t>74652312</t>
  </si>
  <si>
    <t>108621414</t>
  </si>
  <si>
    <t>13804111</t>
  </si>
  <si>
    <t>84065813</t>
  </si>
  <si>
    <t>99812612</t>
  </si>
  <si>
    <t>109973114</t>
  </si>
  <si>
    <t>RI</t>
  </si>
  <si>
    <t>216411</t>
  </si>
  <si>
    <t>84207113</t>
  </si>
  <si>
    <t>100743512</t>
  </si>
  <si>
    <t>110260614</t>
  </si>
  <si>
    <t>87604513</t>
  </si>
  <si>
    <t>83795912</t>
  </si>
  <si>
    <t>118809914</t>
  </si>
  <si>
    <t>119016514</t>
  </si>
  <si>
    <t>90282913</t>
  </si>
  <si>
    <t>86242512</t>
  </si>
  <si>
    <t>122234114</t>
  </si>
  <si>
    <t>90283013</t>
  </si>
  <si>
    <t>86242612</t>
  </si>
  <si>
    <t>122234214</t>
  </si>
  <si>
    <t>90283113</t>
  </si>
  <si>
    <t>86242712</t>
  </si>
  <si>
    <t>122234314</t>
  </si>
  <si>
    <t>84383513</t>
  </si>
  <si>
    <t>99047612</t>
  </si>
  <si>
    <t>110550614</t>
  </si>
  <si>
    <t>14741611</t>
  </si>
  <si>
    <t>90079013</t>
  </si>
  <si>
    <t>86069212</t>
  </si>
  <si>
    <t>121543314</t>
  </si>
  <si>
    <t>Consumers Energy Straits Combustion Turbine Plant</t>
  </si>
  <si>
    <t>26047</t>
  </si>
  <si>
    <t>14766611</t>
  </si>
  <si>
    <t>90334013</t>
  </si>
  <si>
    <t>86289612</t>
  </si>
  <si>
    <t>122287114</t>
  </si>
  <si>
    <t>BASIN ELECTRIC POWER COOPERATIVE</t>
  </si>
  <si>
    <t>30085</t>
  </si>
  <si>
    <t>91500613</t>
  </si>
  <si>
    <t>88463112</t>
  </si>
  <si>
    <t>124677914</t>
  </si>
  <si>
    <t>85396314</t>
  </si>
  <si>
    <t>85396514</t>
  </si>
  <si>
    <t>85396714</t>
  </si>
  <si>
    <t>85396914</t>
  </si>
  <si>
    <t>85397114</t>
  </si>
  <si>
    <t>85397414</t>
  </si>
  <si>
    <t>85397614</t>
  </si>
  <si>
    <t>86481114</t>
  </si>
  <si>
    <t>86481314</t>
  </si>
  <si>
    <t>6497211</t>
  </si>
  <si>
    <t>71675113</t>
  </si>
  <si>
    <t>65894212</t>
  </si>
  <si>
    <t>99205914</t>
  </si>
  <si>
    <t>VICTORIA POWER PLANT</t>
  </si>
  <si>
    <t>7230411</t>
  </si>
  <si>
    <t>82371813</t>
  </si>
  <si>
    <t>73397512</t>
  </si>
  <si>
    <t>105904714</t>
  </si>
  <si>
    <t>Animas Power Plant</t>
  </si>
  <si>
    <t>14186611</t>
  </si>
  <si>
    <t>84546913</t>
  </si>
  <si>
    <t>76604312</t>
  </si>
  <si>
    <t>110875114</t>
  </si>
  <si>
    <t>PACIFIC GAS &amp; ELECTRIC CO (PG&amp;E)</t>
  </si>
  <si>
    <t>85440714</t>
  </si>
  <si>
    <t>65923413</t>
  </si>
  <si>
    <t>60759012</t>
  </si>
  <si>
    <t>91321814</t>
  </si>
  <si>
    <t>91360513</t>
  </si>
  <si>
    <t>109596512</t>
  </si>
  <si>
    <t>124498414</t>
  </si>
  <si>
    <t>91360613</t>
  </si>
  <si>
    <t>109596612</t>
  </si>
  <si>
    <t>124498514</t>
  </si>
  <si>
    <t>14627711</t>
  </si>
  <si>
    <t>91585613</t>
  </si>
  <si>
    <t>88548012</t>
  </si>
  <si>
    <t>124792514</t>
  </si>
  <si>
    <t>Lea Power Partners - Hobbs Generating Station</t>
  </si>
  <si>
    <t>130407614</t>
  </si>
  <si>
    <t>72022913</t>
  </si>
  <si>
    <t>66145112</t>
  </si>
  <si>
    <t>99757914</t>
  </si>
  <si>
    <t>20200252</t>
  </si>
  <si>
    <t>72023013</t>
  </si>
  <si>
    <t>66145212</t>
  </si>
  <si>
    <t>99758014</t>
  </si>
  <si>
    <t>72023113</t>
  </si>
  <si>
    <t>66145512</t>
  </si>
  <si>
    <t>99758114</t>
  </si>
  <si>
    <t>13682411</t>
  </si>
  <si>
    <t>82741513</t>
  </si>
  <si>
    <t>109093712</t>
  </si>
  <si>
    <t>106323114</t>
  </si>
  <si>
    <t>109093812</t>
  </si>
  <si>
    <t>109093912</t>
  </si>
  <si>
    <t>109094012</t>
  </si>
  <si>
    <t>109094112</t>
  </si>
  <si>
    <t>112034914</t>
  </si>
  <si>
    <t>123723714</t>
  </si>
  <si>
    <t>33678013</t>
  </si>
  <si>
    <t>32133312</t>
  </si>
  <si>
    <t>124842314</t>
  </si>
  <si>
    <t>91611813</t>
  </si>
  <si>
    <t>88581412</t>
  </si>
  <si>
    <t>124842414</t>
  </si>
  <si>
    <t>80560913</t>
  </si>
  <si>
    <t>71679412</t>
  </si>
  <si>
    <t>130029714</t>
  </si>
  <si>
    <t>5609311</t>
  </si>
  <si>
    <t>94955713</t>
  </si>
  <si>
    <t>91760512</t>
  </si>
  <si>
    <t>130033914</t>
  </si>
  <si>
    <t>Entergy Louisiana LLC - Waterford 1 &amp; 2 Electric Generating Plant</t>
  </si>
  <si>
    <t>95143713</t>
  </si>
  <si>
    <t>91941912</t>
  </si>
  <si>
    <t>130282314</t>
  </si>
  <si>
    <t>88801414</t>
  </si>
  <si>
    <t>64031113</t>
  </si>
  <si>
    <t>58725112</t>
  </si>
  <si>
    <t>88802214</t>
  </si>
  <si>
    <t>64031713</t>
  </si>
  <si>
    <t>58725512</t>
  </si>
  <si>
    <t>88802914</t>
  </si>
  <si>
    <t>9071611</t>
  </si>
  <si>
    <t>92291313</t>
  </si>
  <si>
    <t>89311512</t>
  </si>
  <si>
    <t>125929814</t>
  </si>
  <si>
    <t>SAND HILL ENERGY CENTER</t>
  </si>
  <si>
    <t>64046713</t>
  </si>
  <si>
    <t>58740812</t>
  </si>
  <si>
    <t>88822614</t>
  </si>
  <si>
    <t>20100907</t>
  </si>
  <si>
    <t>64046813</t>
  </si>
  <si>
    <t>58740912</t>
  </si>
  <si>
    <t>88822714</t>
  </si>
  <si>
    <t>88824614</t>
  </si>
  <si>
    <t>64048813</t>
  </si>
  <si>
    <t>58742312</t>
  </si>
  <si>
    <t>88824714</t>
  </si>
  <si>
    <t>12843413</t>
  </si>
  <si>
    <t>91472014</t>
  </si>
  <si>
    <t>255411</t>
  </si>
  <si>
    <t>83608313</t>
  </si>
  <si>
    <t>98767312</t>
  </si>
  <si>
    <t>109045014</t>
  </si>
  <si>
    <t>83608413</t>
  </si>
  <si>
    <t>98767212</t>
  </si>
  <si>
    <t>109045114</t>
  </si>
  <si>
    <t>92052113</t>
  </si>
  <si>
    <t>89106012</t>
  </si>
  <si>
    <t>125656214</t>
  </si>
  <si>
    <t>86709013</t>
  </si>
  <si>
    <t>117003614</t>
  </si>
  <si>
    <t>63443613</t>
  </si>
  <si>
    <t>87390014</t>
  </si>
  <si>
    <t>63464613</t>
  </si>
  <si>
    <t>87411414</t>
  </si>
  <si>
    <t>7356611</t>
  </si>
  <si>
    <t>63464813</t>
  </si>
  <si>
    <t>58318612</t>
  </si>
  <si>
    <t>87411614</t>
  </si>
  <si>
    <t>Tennessee Valley Authority, TVA, Kemper Combustion Turbine Plant</t>
  </si>
  <si>
    <t>12661111</t>
  </si>
  <si>
    <t>64061413</t>
  </si>
  <si>
    <t>58754012</t>
  </si>
  <si>
    <t>88839414</t>
  </si>
  <si>
    <t>Beluga River Power Plant</t>
  </si>
  <si>
    <t>64061513</t>
  </si>
  <si>
    <t>58754112</t>
  </si>
  <si>
    <t>88839514</t>
  </si>
  <si>
    <t>64061613</t>
  </si>
  <si>
    <t>58754212</t>
  </si>
  <si>
    <t>88839614</t>
  </si>
  <si>
    <t>64061713</t>
  </si>
  <si>
    <t>58754312</t>
  </si>
  <si>
    <t>88839714</t>
  </si>
  <si>
    <t>64061813</t>
  </si>
  <si>
    <t>58754412</t>
  </si>
  <si>
    <t>88839814</t>
  </si>
  <si>
    <t>64061913</t>
  </si>
  <si>
    <t>58754512</t>
  </si>
  <si>
    <t>88839914</t>
  </si>
  <si>
    <t>64062113</t>
  </si>
  <si>
    <t>58754712</t>
  </si>
  <si>
    <t>88840114</t>
  </si>
  <si>
    <t>597411</t>
  </si>
  <si>
    <t>83619313</t>
  </si>
  <si>
    <t>100390412</t>
  </si>
  <si>
    <t>109070214</t>
  </si>
  <si>
    <t>PG&amp;E CUPERTINO SERVICE CENTER</t>
  </si>
  <si>
    <t>83619413</t>
  </si>
  <si>
    <t>100390312</t>
  </si>
  <si>
    <t>109070314</t>
  </si>
  <si>
    <t>87298213</t>
  </si>
  <si>
    <t>83520112</t>
  </si>
  <si>
    <t>118223614</t>
  </si>
  <si>
    <t>87298313</t>
  </si>
  <si>
    <t>83520212</t>
  </si>
  <si>
    <t>118223714</t>
  </si>
  <si>
    <t>87298413</t>
  </si>
  <si>
    <t>83520312</t>
  </si>
  <si>
    <t>118223814</t>
  </si>
  <si>
    <t>87298613</t>
  </si>
  <si>
    <t>83520512</t>
  </si>
  <si>
    <t>118224014</t>
  </si>
  <si>
    <t>87298713</t>
  </si>
  <si>
    <t>83520612</t>
  </si>
  <si>
    <t>118224114</t>
  </si>
  <si>
    <t>87298913</t>
  </si>
  <si>
    <t>83520812</t>
  </si>
  <si>
    <t>118224314</t>
  </si>
  <si>
    <t>87299013</t>
  </si>
  <si>
    <t>83520912</t>
  </si>
  <si>
    <t>118224414</t>
  </si>
  <si>
    <t>87299113</t>
  </si>
  <si>
    <t>83521112</t>
  </si>
  <si>
    <t>118224514</t>
  </si>
  <si>
    <t>87299213</t>
  </si>
  <si>
    <t>83521212</t>
  </si>
  <si>
    <t>118224614</t>
  </si>
  <si>
    <t>6065511</t>
  </si>
  <si>
    <t>87379213</t>
  </si>
  <si>
    <t>124464912</t>
  </si>
  <si>
    <t>118428814</t>
  </si>
  <si>
    <t>SOUTHBRIDGE ENERGY CENTER LLC</t>
  </si>
  <si>
    <t>87379313</t>
  </si>
  <si>
    <t>118428914</t>
  </si>
  <si>
    <t>87379413</t>
  </si>
  <si>
    <t>118429014</t>
  </si>
  <si>
    <t>87379513</t>
  </si>
  <si>
    <t>118429114</t>
  </si>
  <si>
    <t>87379613</t>
  </si>
  <si>
    <t>118429214</t>
  </si>
  <si>
    <t>9980913</t>
  </si>
  <si>
    <t>9834112</t>
  </si>
  <si>
    <t>118635814</t>
  </si>
  <si>
    <t>64082413</t>
  </si>
  <si>
    <t>49175912</t>
  </si>
  <si>
    <t>88863714</t>
  </si>
  <si>
    <t>533913</t>
  </si>
  <si>
    <t>530712</t>
  </si>
  <si>
    <t>130384614</t>
  </si>
  <si>
    <t>533713</t>
  </si>
  <si>
    <t>530112</t>
  </si>
  <si>
    <t>130385014</t>
  </si>
  <si>
    <t>533613</t>
  </si>
  <si>
    <t>530612</t>
  </si>
  <si>
    <t>130385314</t>
  </si>
  <si>
    <t>88662713</t>
  </si>
  <si>
    <t>25690512</t>
  </si>
  <si>
    <t>120340514</t>
  </si>
  <si>
    <t>84960112</t>
  </si>
  <si>
    <t>84960212</t>
  </si>
  <si>
    <t>84959912</t>
  </si>
  <si>
    <t>84959712</t>
  </si>
  <si>
    <t>84959812</t>
  </si>
  <si>
    <t>84959612</t>
  </si>
  <si>
    <t>84960012</t>
  </si>
  <si>
    <t>88663013</t>
  </si>
  <si>
    <t>120340814</t>
  </si>
  <si>
    <t>8454911</t>
  </si>
  <si>
    <t>304713</t>
  </si>
  <si>
    <t>85935512</t>
  </si>
  <si>
    <t>121898514</t>
  </si>
  <si>
    <t>City of Hamilton Department of Public Utilities (1409040243)</t>
  </si>
  <si>
    <t>7981511</t>
  </si>
  <si>
    <t>6455213</t>
  </si>
  <si>
    <t>6413112</t>
  </si>
  <si>
    <t>88913314</t>
  </si>
  <si>
    <t>PORT JEFFERSON POWER STATION</t>
  </si>
  <si>
    <t>88937314</t>
  </si>
  <si>
    <t>93390214</t>
  </si>
  <si>
    <t>93390614</t>
  </si>
  <si>
    <t>102780714</t>
  </si>
  <si>
    <t>102780914</t>
  </si>
  <si>
    <t>13772311</t>
  </si>
  <si>
    <t>83661313</t>
  </si>
  <si>
    <t>99672912</t>
  </si>
  <si>
    <t>109151514</t>
  </si>
  <si>
    <t>NEW CINGULAR WIRELESS,PCS,LLC DBA AT&amp;T MOBILITY</t>
  </si>
  <si>
    <t>76193413</t>
  </si>
  <si>
    <t>103083912</t>
  </si>
  <si>
    <t>113283514</t>
  </si>
  <si>
    <t>76192813</t>
  </si>
  <si>
    <t>119284412</t>
  </si>
  <si>
    <t>113284114</t>
  </si>
  <si>
    <t>10318511</t>
  </si>
  <si>
    <t>77890713</t>
  </si>
  <si>
    <t>101841212</t>
  </si>
  <si>
    <t>115558714</t>
  </si>
  <si>
    <t>POMONA POWER GENERATION LLC</t>
  </si>
  <si>
    <t>14068811</t>
  </si>
  <si>
    <t>86050613</t>
  </si>
  <si>
    <t>105190512</t>
  </si>
  <si>
    <t>116138814</t>
  </si>
  <si>
    <t>CABRILLO POWER II LLC</t>
  </si>
  <si>
    <t>14362911</t>
  </si>
  <si>
    <t>86396313</t>
  </si>
  <si>
    <t>100142512</t>
  </si>
  <si>
    <t>116626814</t>
  </si>
  <si>
    <t>PACIFIC GAS AND ELECTRIC /AIR QUALITY PERMITS</t>
  </si>
  <si>
    <t>14989411</t>
  </si>
  <si>
    <t>91259613</t>
  </si>
  <si>
    <t>87446912</t>
  </si>
  <si>
    <t>124396314</t>
  </si>
  <si>
    <t>Energy Systems Group Inc</t>
  </si>
  <si>
    <t>91259813</t>
  </si>
  <si>
    <t>87447112</t>
  </si>
  <si>
    <t>124396514</t>
  </si>
  <si>
    <t>93451514</t>
  </si>
  <si>
    <t>93451714</t>
  </si>
  <si>
    <t>90282813</t>
  </si>
  <si>
    <t>86242412</t>
  </si>
  <si>
    <t>122234014</t>
  </si>
  <si>
    <t>90543313</t>
  </si>
  <si>
    <t>122762314</t>
  </si>
  <si>
    <t>92102413</t>
  </si>
  <si>
    <t>89143012</t>
  </si>
  <si>
    <t>125697214</t>
  </si>
  <si>
    <t>100101813</t>
  </si>
  <si>
    <t>117166412</t>
  </si>
  <si>
    <t>140230314</t>
  </si>
  <si>
    <t>13756311</t>
  </si>
  <si>
    <t>100543713</t>
  </si>
  <si>
    <t>99778312</t>
  </si>
  <si>
    <t>140837414</t>
  </si>
  <si>
    <t>105152913</t>
  </si>
  <si>
    <t>108684612</t>
  </si>
  <si>
    <t>149370614</t>
  </si>
  <si>
    <t>105153013</t>
  </si>
  <si>
    <t>108684712</t>
  </si>
  <si>
    <t>149370714</t>
  </si>
  <si>
    <t>99435913</t>
  </si>
  <si>
    <t>96362412</t>
  </si>
  <si>
    <t>139150514</t>
  </si>
  <si>
    <t>99436013</t>
  </si>
  <si>
    <t>96362512</t>
  </si>
  <si>
    <t>139150614</t>
  </si>
  <si>
    <t>99436113</t>
  </si>
  <si>
    <t>96362612</t>
  </si>
  <si>
    <t>139150714</t>
  </si>
  <si>
    <t>99436313</t>
  </si>
  <si>
    <t>96362812</t>
  </si>
  <si>
    <t>139151014</t>
  </si>
  <si>
    <t>99436413</t>
  </si>
  <si>
    <t>96362912</t>
  </si>
  <si>
    <t>139151114</t>
  </si>
  <si>
    <t>107295013</t>
  </si>
  <si>
    <t>110802612</t>
  </si>
  <si>
    <t>151953114</t>
  </si>
  <si>
    <t>96544413</t>
  </si>
  <si>
    <t>93620312</t>
  </si>
  <si>
    <t>134705714</t>
  </si>
  <si>
    <t>16020511</t>
  </si>
  <si>
    <t>100625213</t>
  </si>
  <si>
    <t>100142412</t>
  </si>
  <si>
    <t>140964714</t>
  </si>
  <si>
    <t>2539013</t>
  </si>
  <si>
    <t>2450012</t>
  </si>
  <si>
    <t>135428114</t>
  </si>
  <si>
    <t>2538813</t>
  </si>
  <si>
    <t>2449912</t>
  </si>
  <si>
    <t>135428214</t>
  </si>
  <si>
    <t>97806713</t>
  </si>
  <si>
    <t>95041812</t>
  </si>
  <si>
    <t>136600814</t>
  </si>
  <si>
    <t>15740811</t>
  </si>
  <si>
    <t>100666713</t>
  </si>
  <si>
    <t>100323912</t>
  </si>
  <si>
    <t>141021614</t>
  </si>
  <si>
    <t>PR</t>
  </si>
  <si>
    <t>148208214</t>
  </si>
  <si>
    <t>148208414</t>
  </si>
  <si>
    <t>148209314</t>
  </si>
  <si>
    <t>106679113</t>
  </si>
  <si>
    <t>110248612</t>
  </si>
  <si>
    <t>151087214</t>
  </si>
  <si>
    <t>106679213</t>
  </si>
  <si>
    <t>110248712</t>
  </si>
  <si>
    <t>151087314</t>
  </si>
  <si>
    <t>106679313</t>
  </si>
  <si>
    <t>110248812</t>
  </si>
  <si>
    <t>151087414</t>
  </si>
  <si>
    <t>106679413</t>
  </si>
  <si>
    <t>110248912</t>
  </si>
  <si>
    <t>151087514</t>
  </si>
  <si>
    <t>106680013</t>
  </si>
  <si>
    <t>110249412</t>
  </si>
  <si>
    <t>151088114</t>
  </si>
  <si>
    <t>106680113</t>
  </si>
  <si>
    <t>110249612</t>
  </si>
  <si>
    <t>151088214</t>
  </si>
  <si>
    <t>106680213</t>
  </si>
  <si>
    <t>110249712</t>
  </si>
  <si>
    <t>151088314</t>
  </si>
  <si>
    <t>106680313</t>
  </si>
  <si>
    <t>110249812</t>
  </si>
  <si>
    <t>151088414</t>
  </si>
  <si>
    <t>106680613</t>
  </si>
  <si>
    <t>151088714</t>
  </si>
  <si>
    <t>106680713</t>
  </si>
  <si>
    <t>151088814</t>
  </si>
  <si>
    <t>106680813</t>
  </si>
  <si>
    <t>151088914</t>
  </si>
  <si>
    <t>106680913</t>
  </si>
  <si>
    <t>151089014</t>
  </si>
  <si>
    <t>106742513</t>
  </si>
  <si>
    <t>110301512</t>
  </si>
  <si>
    <t>151173114</t>
  </si>
  <si>
    <t>106742613</t>
  </si>
  <si>
    <t>110301612</t>
  </si>
  <si>
    <t>151173214</t>
  </si>
  <si>
    <t>106750413</t>
  </si>
  <si>
    <t>110309512</t>
  </si>
  <si>
    <t>151181614</t>
  </si>
  <si>
    <t>97202713</t>
  </si>
  <si>
    <t>94217912</t>
  </si>
  <si>
    <t>135589514</t>
  </si>
  <si>
    <t>97202813</t>
  </si>
  <si>
    <t>94218312</t>
  </si>
  <si>
    <t>135589614</t>
  </si>
  <si>
    <t>97203213</t>
  </si>
  <si>
    <t>94218212</t>
  </si>
  <si>
    <t>135590014</t>
  </si>
  <si>
    <t>107042013</t>
  </si>
  <si>
    <t>110579112</t>
  </si>
  <si>
    <t>151543314</t>
  </si>
  <si>
    <t>107243613</t>
  </si>
  <si>
    <t>151877614</t>
  </si>
  <si>
    <t>107243813</t>
  </si>
  <si>
    <t>151877814</t>
  </si>
  <si>
    <t>107243913</t>
  </si>
  <si>
    <t>151877914</t>
  </si>
  <si>
    <t>105550213</t>
  </si>
  <si>
    <t>109277512</t>
  </si>
  <si>
    <t>149856814</t>
  </si>
  <si>
    <t>99124013</t>
  </si>
  <si>
    <t>138760814</t>
  </si>
  <si>
    <t>100349613</t>
  </si>
  <si>
    <t>117098312</t>
  </si>
  <si>
    <t>140540814</t>
  </si>
  <si>
    <t>101894913</t>
  </si>
  <si>
    <t>105222112</t>
  </si>
  <si>
    <t>142986914</t>
  </si>
  <si>
    <t>107244013</t>
  </si>
  <si>
    <t>151878014</t>
  </si>
  <si>
    <t>6093411</t>
  </si>
  <si>
    <t>107275713</t>
  </si>
  <si>
    <t>22809212</t>
  </si>
  <si>
    <t>151926014</t>
  </si>
  <si>
    <t>DTE - Electric Company Hancock Peaker Station</t>
  </si>
  <si>
    <t>107275813</t>
  </si>
  <si>
    <t>151926114</t>
  </si>
  <si>
    <t>107275913</t>
  </si>
  <si>
    <t>151926214</t>
  </si>
  <si>
    <t>107276013</t>
  </si>
  <si>
    <t>151926314</t>
  </si>
  <si>
    <t>13797811</t>
  </si>
  <si>
    <t>100367613</t>
  </si>
  <si>
    <t>98667312</t>
  </si>
  <si>
    <t>140563514</t>
  </si>
  <si>
    <t>14684811</t>
  </si>
  <si>
    <t>96943113</t>
  </si>
  <si>
    <t>93861812</t>
  </si>
  <si>
    <t>135120414</t>
  </si>
  <si>
    <t>OMEGA JV2-ST MARYS (0306010062)</t>
  </si>
  <si>
    <t>39011</t>
  </si>
  <si>
    <t>136910414</t>
  </si>
  <si>
    <t>136910514</t>
  </si>
  <si>
    <t>15559911</t>
  </si>
  <si>
    <t>97963613</t>
  </si>
  <si>
    <t>95353912</t>
  </si>
  <si>
    <t>136915414</t>
  </si>
  <si>
    <t>Nikiski Combined Cycle Plant</t>
  </si>
  <si>
    <t>14238211</t>
  </si>
  <si>
    <t>100412313</t>
  </si>
  <si>
    <t>98884612</t>
  </si>
  <si>
    <t>140627214</t>
  </si>
  <si>
    <t>AT&amp;T MOBILITY /AT&amp;T SERVICES</t>
  </si>
  <si>
    <t>16019611</t>
  </si>
  <si>
    <t>100429613</t>
  </si>
  <si>
    <t>99019812</t>
  </si>
  <si>
    <t>140653114</t>
  </si>
  <si>
    <t>MACYS INC      ATTN: JAMES SKYBERG</t>
  </si>
  <si>
    <t>101943613</t>
  </si>
  <si>
    <t>105339212</t>
  </si>
  <si>
    <t>143089514</t>
  </si>
  <si>
    <t>6698811</t>
  </si>
  <si>
    <t>108730713</t>
  </si>
  <si>
    <t>112201912</t>
  </si>
  <si>
    <t>154008414</t>
  </si>
  <si>
    <t>MACON MUNICIPAL UTILITIES</t>
  </si>
  <si>
    <t>29121</t>
  </si>
  <si>
    <t>96339513</t>
  </si>
  <si>
    <t>93457412</t>
  </si>
  <si>
    <t>134493214</t>
  </si>
  <si>
    <t>96339613</t>
  </si>
  <si>
    <t>93457512</t>
  </si>
  <si>
    <t>134493314</t>
  </si>
  <si>
    <t>97294413</t>
  </si>
  <si>
    <t>94307512</t>
  </si>
  <si>
    <t>135769114</t>
  </si>
  <si>
    <t>2995011</t>
  </si>
  <si>
    <t>108876213</t>
  </si>
  <si>
    <t>112392712</t>
  </si>
  <si>
    <t>154177314</t>
  </si>
  <si>
    <t>MIDAMERICAN ENERGY CO - RIVERSIDE STATION</t>
  </si>
  <si>
    <t>19163</t>
  </si>
  <si>
    <t>108876313</t>
  </si>
  <si>
    <t>112392812</t>
  </si>
  <si>
    <t>154177414</t>
  </si>
  <si>
    <t>109083113</t>
  </si>
  <si>
    <t>112596112</t>
  </si>
  <si>
    <t>154534014</t>
  </si>
  <si>
    <t>96988313</t>
  </si>
  <si>
    <t>93921512</t>
  </si>
  <si>
    <t>135191314</t>
  </si>
  <si>
    <t>96989013</t>
  </si>
  <si>
    <t>93922212</t>
  </si>
  <si>
    <t>135193014</t>
  </si>
  <si>
    <t>96989113</t>
  </si>
  <si>
    <t>93922312</t>
  </si>
  <si>
    <t>135193114</t>
  </si>
  <si>
    <t>98343713</t>
  </si>
  <si>
    <t>138244214</t>
  </si>
  <si>
    <t>98343813</t>
  </si>
  <si>
    <t>138244314</t>
  </si>
  <si>
    <t>109098813</t>
  </si>
  <si>
    <t>112612712</t>
  </si>
  <si>
    <t>154568014</t>
  </si>
  <si>
    <t>97015013</t>
  </si>
  <si>
    <t>93950012</t>
  </si>
  <si>
    <t>135235814</t>
  </si>
  <si>
    <t>98346613</t>
  </si>
  <si>
    <t>138247914</t>
  </si>
  <si>
    <t>99083113</t>
  </si>
  <si>
    <t>96040612</t>
  </si>
  <si>
    <t>138750114</t>
  </si>
  <si>
    <t>99101013</t>
  </si>
  <si>
    <t>96040712</t>
  </si>
  <si>
    <t>138753214</t>
  </si>
  <si>
    <t>99117913</t>
  </si>
  <si>
    <t>96041412</t>
  </si>
  <si>
    <t>138754214</t>
  </si>
  <si>
    <t>99118313</t>
  </si>
  <si>
    <t>96041512</t>
  </si>
  <si>
    <t>138754314</t>
  </si>
  <si>
    <t>101034013</t>
  </si>
  <si>
    <t>117982812</t>
  </si>
  <si>
    <t>141824614</t>
  </si>
  <si>
    <t>102654013</t>
  </si>
  <si>
    <t>106346612</t>
  </si>
  <si>
    <t>144141414</t>
  </si>
  <si>
    <t>State</t>
  </si>
  <si>
    <t>Rel Point ID</t>
  </si>
  <si>
    <t>Annual Op Hours</t>
  </si>
  <si>
    <t>EPA Non-EGU (Y/N)</t>
  </si>
  <si>
    <t>MSW (Y/N)</t>
  </si>
  <si>
    <t>2016beta tons/yr</t>
  </si>
  <si>
    <t>Data sources</t>
  </si>
  <si>
    <t>Name</t>
  </si>
  <si>
    <t>Version</t>
  </si>
  <si>
    <t>NEEDS</t>
  </si>
  <si>
    <t>v6, 05312018 run</t>
  </si>
  <si>
    <t>2016b NEI point flat file</t>
  </si>
  <si>
    <t>20180612 EIS Selection with WV updates</t>
  </si>
  <si>
    <t>2016 CEMS</t>
  </si>
  <si>
    <t>Mar. 14 2018</t>
  </si>
  <si>
    <t>Columns</t>
  </si>
  <si>
    <t>Description</t>
  </si>
  <si>
    <t>Source</t>
  </si>
  <si>
    <t>Notes</t>
  </si>
  <si>
    <t>Unique NEEDS unit ID</t>
  </si>
  <si>
    <t>NEEDS (UniqueID_Final) and 2016b FF10 (ipm_yn)</t>
  </si>
  <si>
    <t>Used for matching NEEDS and EIS units. Lacks NEEDS information where only in FF10 and lacks EIS information where only in NEEDS.</t>
  </si>
  <si>
    <t>US state name</t>
  </si>
  <si>
    <t>FIPS5</t>
  </si>
  <si>
    <t>2016b FF10 (region_cd)</t>
  </si>
  <si>
    <t>2016b FF10</t>
  </si>
  <si>
    <t>EIS facility, unit, release point, and process identifiers</t>
  </si>
  <si>
    <t>2016b process-level emissions (tons/yr)</t>
  </si>
  <si>
    <t>Name of facility in EIS</t>
  </si>
  <si>
    <t>North American Industrial Classification System Code</t>
  </si>
  <si>
    <t>EIS facility source type code</t>
  </si>
  <si>
    <t>Unit Type</t>
  </si>
  <si>
    <t>EIS unit source type code</t>
  </si>
  <si>
    <t>ORIS identifiers used in NEEDS</t>
  </si>
  <si>
    <t>NEEDS Cogen</t>
  </si>
  <si>
    <t>Identifier for a NEEDS cogeneration unit</t>
  </si>
  <si>
    <t>Modeled fuels identified in NEEDS</t>
  </si>
  <si>
    <t>Type of plant identified in NEEDS</t>
  </si>
  <si>
    <t>EIS Annual Average Operating Hours</t>
  </si>
  <si>
    <t>The annual average of operating hours for the unit</t>
  </si>
  <si>
    <t>ORIS Facility Code/ORIS Boiler ID</t>
  </si>
  <si>
    <t>Facility/Unit/Rel Point/Process</t>
  </si>
  <si>
    <t>NOX/SO2/PM2_5</t>
  </si>
  <si>
    <t>Source category code</t>
  </si>
  <si>
    <t>Indentifier for a Municipal Solid Waste combustor based on NEEDS fuels</t>
  </si>
  <si>
    <t>Identifier for sources that are in the EPA non-EGU point inventory</t>
  </si>
  <si>
    <t>MDE Small EGU</t>
  </si>
  <si>
    <t>Fuel type identifier for SCC/NAICS based on MDE small EGU identification process</t>
  </si>
  <si>
    <t>MDE Small EGU Fuel</t>
  </si>
  <si>
    <t>oil</t>
  </si>
  <si>
    <t>Hours</t>
  </si>
  <si>
    <t>Region</t>
  </si>
  <si>
    <t>Small EGU Temporal Region</t>
  </si>
  <si>
    <t>Combination of MJO and modified climate regions for identification of small EGU temporal regions</t>
  </si>
  <si>
    <t>Daily Profile</t>
  </si>
  <si>
    <t>Plot of heat input weighted daily profile for region/fuel</t>
  </si>
  <si>
    <t>Diurnal Profile</t>
  </si>
  <si>
    <t>Plot of heat input weighted diurnal profile for region/fuel</t>
  </si>
  <si>
    <t>Available small EGU temporal profiles based on 2016 CEMS.</t>
  </si>
  <si>
    <t>Daily Profiles</t>
  </si>
  <si>
    <t>Coal</t>
  </si>
  <si>
    <t>Gas</t>
  </si>
  <si>
    <t>Oil</t>
  </si>
  <si>
    <t>Other</t>
  </si>
  <si>
    <t>Composite</t>
  </si>
  <si>
    <t>LADCO</t>
  </si>
  <si>
    <t>MANE-VU</t>
  </si>
  <si>
    <t>Northwest</t>
  </si>
  <si>
    <t>SESARM</t>
  </si>
  <si>
    <t>Southwest</t>
  </si>
  <si>
    <t>West</t>
  </si>
  <si>
    <t>West North Central</t>
  </si>
  <si>
    <t>Diurnal Profiles</t>
  </si>
  <si>
    <t>DC</t>
  </si>
  <si>
    <t>unit_id</t>
  </si>
  <si>
    <t>key</t>
  </si>
  <si>
    <t>12545113</t>
  </si>
  <si>
    <t>names</t>
  </si>
  <si>
    <t>daily link</t>
  </si>
  <si>
    <t>diurnal link</t>
  </si>
  <si>
    <t>LADCO_coal_nonpeak</t>
  </si>
  <si>
    <t>LADCO Coal Nonpeaking</t>
  </si>
  <si>
    <t>LADCO_coal_peak</t>
  </si>
  <si>
    <t>LADCO Coal Peaking</t>
  </si>
  <si>
    <t>LADCO_gas_nonpeak</t>
  </si>
  <si>
    <t>LADCO Gas Nonpeaking</t>
  </si>
  <si>
    <t>LADCO_gas_peak</t>
  </si>
  <si>
    <t>LADCO Gas Peaking</t>
  </si>
  <si>
    <t>LADCO_oil_nonpeak</t>
  </si>
  <si>
    <t>LADCO Oil Nonpeaking</t>
  </si>
  <si>
    <t>LADCO_oil_peak</t>
  </si>
  <si>
    <t>LADCO Oil Peaking</t>
  </si>
  <si>
    <t>LADCO_other_nonpeak</t>
  </si>
  <si>
    <t>LADCO Other Nonpeaking</t>
  </si>
  <si>
    <t>MANE-VU_coal_nonpeak</t>
  </si>
  <si>
    <t>MANE-VU Coal Nonpeaking</t>
  </si>
  <si>
    <t>MANE-VU_coal_peak</t>
  </si>
  <si>
    <t>MANE-VU Coal Peaking</t>
  </si>
  <si>
    <t>MANE-VU_gas_nonpeak</t>
  </si>
  <si>
    <t>MANE-VU Gas Nonpeaking</t>
  </si>
  <si>
    <t>MANE-VU_gas_peak</t>
  </si>
  <si>
    <t>MANE-VU Gas Peaking</t>
  </si>
  <si>
    <t>MANE-VU_oil_nonpeak</t>
  </si>
  <si>
    <t>MANE-VU Oil Nonpeaking</t>
  </si>
  <si>
    <t>MANE-VU_oil_peak</t>
  </si>
  <si>
    <t>MANE-VU Oil Peaking</t>
  </si>
  <si>
    <t>MANE-VU_other_nonpeak</t>
  </si>
  <si>
    <t>MANE-VU Other Nonpeaking</t>
  </si>
  <si>
    <t>Northwest_coal_nonpeak</t>
  </si>
  <si>
    <t>Northwest Coal Nonpeaking</t>
  </si>
  <si>
    <t>Northwest_coal_peak</t>
  </si>
  <si>
    <t>Northwest Coal Peaking</t>
  </si>
  <si>
    <t>Northwest_gas_nonpeak</t>
  </si>
  <si>
    <t>Northwest Gas Nonpeaking</t>
  </si>
  <si>
    <t>Northwest_gas_peak</t>
  </si>
  <si>
    <t>Northwest Gas Peaking</t>
  </si>
  <si>
    <t>Northwest_oil_nonpeak</t>
  </si>
  <si>
    <t>Northwest Composite Nonpeaking</t>
  </si>
  <si>
    <t>Northwest_oil_peak</t>
  </si>
  <si>
    <t>Northwest Composite Peaking</t>
  </si>
  <si>
    <t>Northwest_other_nonpeak</t>
  </si>
  <si>
    <t>SESARM_coal_nonpeak</t>
  </si>
  <si>
    <t>SESARM Coal Nonpeaking</t>
  </si>
  <si>
    <t>SESARM_coal_peak</t>
  </si>
  <si>
    <t>SESARM Coal Peaking</t>
  </si>
  <si>
    <t>SESARM_gas_nonpeak</t>
  </si>
  <si>
    <t>SESARM Gas Nonpeaking</t>
  </si>
  <si>
    <t>SESARM_gas_peak</t>
  </si>
  <si>
    <t>SESARM Gas Peaking</t>
  </si>
  <si>
    <t>SESARM_oil_nonpeak</t>
  </si>
  <si>
    <t>SESARM Oil Nonpeaking</t>
  </si>
  <si>
    <t>SESARM_oil_peak</t>
  </si>
  <si>
    <t>SESARM Oil Peaking</t>
  </si>
  <si>
    <t>SESARM_other_nonpeak</t>
  </si>
  <si>
    <t>SESARM Other Nonpeaking</t>
  </si>
  <si>
    <t>South_coal_nonpeak</t>
  </si>
  <si>
    <t>South Coal Nonpeaking</t>
  </si>
  <si>
    <t>South_coal_peak</t>
  </si>
  <si>
    <t>South Coal Peaking</t>
  </si>
  <si>
    <t>South_gas_nonpeak</t>
  </si>
  <si>
    <t>South Gas Nonpeaking</t>
  </si>
  <si>
    <t>South_gas_peak</t>
  </si>
  <si>
    <t>South Gas Peaking</t>
  </si>
  <si>
    <t>South_oil_nonpeak</t>
  </si>
  <si>
    <t>South Oil Nonpeaking</t>
  </si>
  <si>
    <t>South_oil_peak</t>
  </si>
  <si>
    <t>South Oil Peaking</t>
  </si>
  <si>
    <t>South_other_nonpeak</t>
  </si>
  <si>
    <t>South Composite Nonpeaking</t>
  </si>
  <si>
    <t>Southwest_coal_nonpeak</t>
  </si>
  <si>
    <t>Southwest Coal Nonpeaking</t>
  </si>
  <si>
    <t>Southwest_gas_nonpeak</t>
  </si>
  <si>
    <t>Southwest Gas Nonpeaking</t>
  </si>
  <si>
    <t>Southwest_gas_peak</t>
  </si>
  <si>
    <t>Southwest Gas Peaking</t>
  </si>
  <si>
    <t>Southwest_oil_nonpeak</t>
  </si>
  <si>
    <t>Southwest Composite Nonpeaking</t>
  </si>
  <si>
    <t>Southwest_oil_peak</t>
  </si>
  <si>
    <t>Southwest Composite Peaking</t>
  </si>
  <si>
    <t>Southwest_other_nonpeak</t>
  </si>
  <si>
    <t>West North Central_coal_nonpeak</t>
  </si>
  <si>
    <t>West North Central Coal Nonpeaking</t>
  </si>
  <si>
    <t>West North Central_coal_peak</t>
  </si>
  <si>
    <t>West North Central Coal Peaking</t>
  </si>
  <si>
    <t>West North Central_gas_nonpeak</t>
  </si>
  <si>
    <t>West North Central Gas Nonpeaking</t>
  </si>
  <si>
    <t>West North Central_gas_peak</t>
  </si>
  <si>
    <t>West North Central Gas Peaking</t>
  </si>
  <si>
    <t>West North Central_oil_nonpeak</t>
  </si>
  <si>
    <t>West North Central Oil Nonpeaking</t>
  </si>
  <si>
    <t>West North Central_oil_peak</t>
  </si>
  <si>
    <t>West North Central Oil Peaking</t>
  </si>
  <si>
    <t>West North Central_other_nonpeak</t>
  </si>
  <si>
    <t>West North Central Composite Nonpeaking</t>
  </si>
  <si>
    <t>West_coal_nonpeak</t>
  </si>
  <si>
    <t>West Coal Nonpeaking</t>
  </si>
  <si>
    <t>West_coal_peak</t>
  </si>
  <si>
    <t>West Coal Peaking</t>
  </si>
  <si>
    <t>West_gas_nonpeak</t>
  </si>
  <si>
    <t>West Gas Nonpeaking</t>
  </si>
  <si>
    <t>West_gas_peak</t>
  </si>
  <si>
    <t>West Gas Peaking</t>
  </si>
  <si>
    <t>West_oil_nonpeak</t>
  </si>
  <si>
    <t>West Composite Nonpeaking</t>
  </si>
  <si>
    <t>West_oil_peak</t>
  </si>
  <si>
    <t>West Composite Peaking</t>
  </si>
  <si>
    <t>West_other_nonpeak</t>
  </si>
  <si>
    <t>West Other Nonpeaking</t>
  </si>
  <si>
    <t>Key</t>
  </si>
  <si>
    <t>West_comp_nonpeak</t>
  </si>
  <si>
    <t>SESARM_comp_nonpeak</t>
  </si>
  <si>
    <t>West_comp_peak</t>
  </si>
  <si>
    <t>MANE-VU_comp_peak</t>
  </si>
  <si>
    <t>Northwest_comp_nonpeak</t>
  </si>
  <si>
    <t>Southwest_comp_peak</t>
  </si>
  <si>
    <t>South_comp_nonpeak</t>
  </si>
  <si>
    <t>West North Central_comp_peak</t>
  </si>
  <si>
    <t>LADCO_comp_nonpeak</t>
  </si>
  <si>
    <t>MANE-VU_comp_nonpeak</t>
  </si>
  <si>
    <t>South_comp_peak</t>
  </si>
  <si>
    <t>West North Central_comp_nonpeak</t>
  </si>
  <si>
    <t>Northwest_comp_peak</t>
  </si>
  <si>
    <t>LADCO_comp_peak</t>
  </si>
  <si>
    <t>Southwest_comp_nonpeak</t>
  </si>
  <si>
    <t>West North Central Composite Peaking</t>
  </si>
  <si>
    <t>SESARM Composite Nonpeaking</t>
  </si>
  <si>
    <t>The 2016beta spreadsheet shows the application of regional, fuel, and type (peaking/nonpeaking) temporal profiles to EGUs without CEMS.</t>
  </si>
  <si>
    <t xml:space="preserve">A fuel type is identified using the predominate SCC for each unit by total emissions. </t>
  </si>
  <si>
    <t>Those units identified as cogeneration units or municipal solid waste combustors in the NEEDS database are assigned flat profiles.</t>
  </si>
  <si>
    <t>Units identified as EPA non-EGU are not assigned temporal profiles in this spreadsheet, but may be listed in this spreadsheet if they were identified as EGUs using MDE's small EGU method.</t>
  </si>
  <si>
    <t>Comments</t>
  </si>
  <si>
    <t>Usage</t>
  </si>
  <si>
    <t>The plots of the assigned daily and diurnal profiles can be viewed using the hyperlink for each source under the daily profile and diurnal profile columns.</t>
  </si>
  <si>
    <t>Each daily plot contains a peaking and non-peaking profile for the referenced region and fuel type.</t>
  </si>
  <si>
    <t>Each diurnal plot contains summer and winter peaking and non-peaking profiles for the referenced region and fuel type.</t>
  </si>
  <si>
    <t>Multiple profiles are shown on each plot for comparison purposes.</t>
  </si>
  <si>
    <t>If a profile is labeled "composite" in a plot legend, then that profile did not have CEMs input data for that region/fuel/type combination. In its place a composite of all fuels in that region and type (peak/non-peak) is used.</t>
  </si>
  <si>
    <t>The regional profiles tab shows all generated profile links by region and fuel type.</t>
  </si>
  <si>
    <t>.\plots\daily_2016_smallegu_ladco_coal_nonpeak.png</t>
  </si>
  <si>
    <t>.\plots\diurnal_2016_smallegu_ladco_coal_nonpeak.png</t>
  </si>
  <si>
    <t>.\plots\daily_2016_smallegu_ladco_coal_peak.png</t>
  </si>
  <si>
    <t>.\plots\diurnal_2016_smallegu_ladco_coal_peak.png</t>
  </si>
  <si>
    <t>.\plots\daily_2016_smallegu_ladco_gas_nonpeak.png</t>
  </si>
  <si>
    <t>.\plots\diurnal_2016_smallegu_ladco_gas_nonpeak.png</t>
  </si>
  <si>
    <t>.\plots\daily_2016_smallegu_ladco_gas_peak.png</t>
  </si>
  <si>
    <t>.\plots\diurnal_2016_smallegu_ladco_gas_peak.png</t>
  </si>
  <si>
    <t>.\plots\daily_2016_smallegu_ladco_oil_nonpeak.png</t>
  </si>
  <si>
    <t>.\plots\diurnal_2016_smallegu_ladco_oil_nonpeak.png</t>
  </si>
  <si>
    <t>.\plots\daily_2016_smallegu_ladco_oil_peak.png</t>
  </si>
  <si>
    <t>.\plots\diurnal_2016_smallegu_ladco_oil_peak.png</t>
  </si>
  <si>
    <t>.\plots\daily_2016_smallegu_ladco_other_nonpeak.png</t>
  </si>
  <si>
    <t>.\plots\diurnal_2016_smallegu_ladco_other_nonpeak.png</t>
  </si>
  <si>
    <t>.\plots\daily_2016_smallegu_ladco_comp_nonpeak.png</t>
  </si>
  <si>
    <t>.\plots\diurnal_2016_smallegu_ladco_comp_nonpeak.png</t>
  </si>
  <si>
    <t>.\plots\daily_2016_smallegu_mane-vu_coal_nonpeak.png</t>
  </si>
  <si>
    <t>.\plots\diurnal_2016_smallegu_mane-vu_coal_nonpeak.png</t>
  </si>
  <si>
    <t>.\plots\daily_2016_smallegu_mane-vu_coal_peak.png</t>
  </si>
  <si>
    <t>.\plots\diurnal_2016_smallegu_mane-vu_coal_peak.png</t>
  </si>
  <si>
    <t>.\plots\daily_2016_smallegu_mane-vu_gas_nonpeak.png</t>
  </si>
  <si>
    <t>.\plots\diurnal_2016_smallegu_mane-vu_gas_nonpeak.png</t>
  </si>
  <si>
    <t>.\plots\daily_2016_smallegu_mane-vu_gas_peak.png</t>
  </si>
  <si>
    <t>.\plots\diurnal_2016_smallegu_mane-vu_gas_peak.png</t>
  </si>
  <si>
    <t>.\plots\daily_2016_smallegu_mane-vu_oil_nonpeak.png</t>
  </si>
  <si>
    <t>.\plots\diurnal_2016_smallegu_mane-vu_oil_nonpeak.png</t>
  </si>
  <si>
    <t>.\plots\daily_2016_smallegu_mane-vu_oil_peak.png</t>
  </si>
  <si>
    <t>.\plots\diurnal_2016_smallegu_mane-vu_oil_peak.png</t>
  </si>
  <si>
    <t>.\plots\daily_2016_smallegu_mane-vu_other_nonpeak.png</t>
  </si>
  <si>
    <t>.\plots\diurnal_2016_smallegu_mane-vu_other_nonpeak.png</t>
  </si>
  <si>
    <t>.\plots\daily_2016_smallegu_mane-vu_comp_nonpeak.png</t>
  </si>
  <si>
    <t>.\plots\diurnal_2016_smallegu_mane-vu_comp_nonpeak.png</t>
  </si>
  <si>
    <t>.\plots\daily_2016_smallegu_northwest_coal_nonpeak.png</t>
  </si>
  <si>
    <t>.\plots\diurnal_2016_smallegu_northwest_coal_nonpeak.png</t>
  </si>
  <si>
    <t>.\plots\daily_2016_smallegu_northwest_coal_peak.png</t>
  </si>
  <si>
    <t>.\plots\diurnal_2016_smallegu_northwest_coal_peak.png</t>
  </si>
  <si>
    <t>.\plots\daily_2016_smallegu_northwest_gas_nonpeak.png</t>
  </si>
  <si>
    <t>.\plots\diurnal_2016_smallegu_northwest_gas_nonpeak.png</t>
  </si>
  <si>
    <t>.\plots\daily_2016_smallegu_northwest_gas_peak.png</t>
  </si>
  <si>
    <t>.\plots\diurnal_2016_smallegu_northwest_gas_peak.png</t>
  </si>
  <si>
    <t>.\plots\daily_2016_smallegu_northwest_oil_nonpeak.png</t>
  </si>
  <si>
    <t>.\plots\diurnal_2016_smallegu_northwest_oil_nonpeak.png</t>
  </si>
  <si>
    <t>.\plots\daily_2016_smallegu_northwest_oil_peak.png</t>
  </si>
  <si>
    <t>.\plots\diurnal_2016_smallegu_northwest_oil_peak.png</t>
  </si>
  <si>
    <t>.\plots\daily_2016_smallegu_northwest_other_nonpeak.png</t>
  </si>
  <si>
    <t>.\plots\diurnal_2016_smallegu_northwest_other_nonpeak.png</t>
  </si>
  <si>
    <t>.\plots\daily_2016_smallegu_northwest_comp_nonpeak.png</t>
  </si>
  <si>
    <t>.\plots\diurnal_2016_smallegu_northwest_comp_nonpeak.png</t>
  </si>
  <si>
    <t>.\plots\daily_2016_smallegu_sesarm_coal_nonpeak.png</t>
  </si>
  <si>
    <t>.\plots\diurnal_2016_smallegu_sesarm_coal_nonpeak.png</t>
  </si>
  <si>
    <t>.\plots\daily_2016_smallegu_sesarm_coal_peak.png</t>
  </si>
  <si>
    <t>.\plots\diurnal_2016_smallegu_sesarm_coal_peak.png</t>
  </si>
  <si>
    <t>.\plots\daily_2016_smallegu_sesarm_gas_nonpeak.png</t>
  </si>
  <si>
    <t>.\plots\diurnal_2016_smallegu_sesarm_gas_nonpeak.png</t>
  </si>
  <si>
    <t>.\plots\daily_2016_smallegu_sesarm_gas_peak.png</t>
  </si>
  <si>
    <t>.\plots\diurnal_2016_smallegu_sesarm_gas_peak.png</t>
  </si>
  <si>
    <t>.\plots\daily_2016_smallegu_sesarm_oil_nonpeak.png</t>
  </si>
  <si>
    <t>.\plots\diurnal_2016_smallegu_sesarm_oil_nonpeak.png</t>
  </si>
  <si>
    <t>.\plots\daily_2016_smallegu_sesarm_oil_peak.png</t>
  </si>
  <si>
    <t>.\plots\diurnal_2016_smallegu_sesarm_oil_peak.png</t>
  </si>
  <si>
    <t>.\plots\daily_2016_smallegu_sesarm_other_nonpeak.png</t>
  </si>
  <si>
    <t>.\plots\diurnal_2016_smallegu_sesarm_other_nonpeak.png</t>
  </si>
  <si>
    <t>.\plots\daily_2016_smallegu_sesarm_comp_nonpeak.png</t>
  </si>
  <si>
    <t>.\plots\diurnal_2016_smallegu_sesarm_comp_nonpeak.png</t>
  </si>
  <si>
    <t>.\plots\daily_2016_smallegu_south_coal_nonpeak.png</t>
  </si>
  <si>
    <t>.\plots\diurnal_2016_smallegu_south_coal_nonpeak.png</t>
  </si>
  <si>
    <t>.\plots\daily_2016_smallegu_south_coal_peak.png</t>
  </si>
  <si>
    <t>.\plots\diurnal_2016_smallegu_south_coal_peak.png</t>
  </si>
  <si>
    <t>.\plots\daily_2016_smallegu_south_gas_nonpeak.png</t>
  </si>
  <si>
    <t>.\plots\diurnal_2016_smallegu_south_gas_nonpeak.png</t>
  </si>
  <si>
    <t>.\plots\daily_2016_smallegu_south_gas_peak.png</t>
  </si>
  <si>
    <t>.\plots\diurnal_2016_smallegu_south_gas_peak.png</t>
  </si>
  <si>
    <t>.\plots\daily_2016_smallegu_south_oil_nonpeak.png</t>
  </si>
  <si>
    <t>.\plots\diurnal_2016_smallegu_south_oil_nonpeak.png</t>
  </si>
  <si>
    <t>.\plots\daily_2016_smallegu_south_oil_peak.png</t>
  </si>
  <si>
    <t>.\plots\diurnal_2016_smallegu_south_oil_peak.png</t>
  </si>
  <si>
    <t>.\plots\daily_2016_smallegu_south_other_nonpeak.png</t>
  </si>
  <si>
    <t>.\plots\diurnal_2016_smallegu_south_other_nonpeak.png</t>
  </si>
  <si>
    <t>.\plots\daily_2016_smallegu_south_comp_nonpeak.png</t>
  </si>
  <si>
    <t>.\plots\diurnal_2016_smallegu_south_comp_nonpeak.png</t>
  </si>
  <si>
    <t>.\plots\daily_2016_smallegu_southwest_coal_nonpeak.png</t>
  </si>
  <si>
    <t>.\plots\diurnal_2016_smallegu_southwest_coal_nonpeak.png</t>
  </si>
  <si>
    <t>.\plots\daily_2016_smallegu_southwest_gas_nonpeak.png</t>
  </si>
  <si>
    <t>.\plots\diurnal_2016_smallegu_southwest_gas_nonpeak.png</t>
  </si>
  <si>
    <t>.\plots\daily_2016_smallegu_southwest_gas_peak.png</t>
  </si>
  <si>
    <t>.\plots\diurnal_2016_smallegu_southwest_gas_peak.png</t>
  </si>
  <si>
    <t>.\plots\daily_2016_smallegu_southwest_oil_nonpeak.png</t>
  </si>
  <si>
    <t>.\plots\diurnal_2016_smallegu_southwest_oil_nonpeak.png</t>
  </si>
  <si>
    <t>.\plots\daily_2016_smallegu_southwest_oil_peak.png</t>
  </si>
  <si>
    <t>.\plots\diurnal_2016_smallegu_southwest_oil_peak.png</t>
  </si>
  <si>
    <t>.\plots\daily_2016_smallegu_southwest_other_nonpeak.png</t>
  </si>
  <si>
    <t>.\plots\diurnal_2016_smallegu_southwest_other_nonpeak.png</t>
  </si>
  <si>
    <t>.\plots\daily_2016_smallegu_southwest_comp_nonpeak.png</t>
  </si>
  <si>
    <t>.\plots\diurnal_2016_smallegu_southwest_comp_nonpeak.png</t>
  </si>
  <si>
    <t>.\plots\daily_2016_smallegu_southwest_comp_peak.png</t>
  </si>
  <si>
    <t>.\plots\diurnal_2016_smallegu_southwest_comp_peak.png</t>
  </si>
  <si>
    <t>.\plots\daily_2016_smallegu_west_coal_nonpeak.png</t>
  </si>
  <si>
    <t>.\plots\diurnal_2016_smallegu_west_coal_nonpeak.png</t>
  </si>
  <si>
    <t>.\plots\daily_2016_smallegu_west_coal_peak.png</t>
  </si>
  <si>
    <t>.\plots\diurnal_2016_smallegu_west_coal_peak.png</t>
  </si>
  <si>
    <t>.\plots\daily_2016_smallegu_west_gas_nonpeak.png</t>
  </si>
  <si>
    <t>.\plots\diurnal_2016_smallegu_west_gas_nonpeak.png</t>
  </si>
  <si>
    <t>.\plots\daily_2016_smallegu_west_gas_peak.png</t>
  </si>
  <si>
    <t>.\plots\diurnal_2016_smallegu_west_gas_peak.png</t>
  </si>
  <si>
    <t>.\plots\daily_2016_smallegu_west_oil_nonpeak.png</t>
  </si>
  <si>
    <t>.\plots\diurnal_2016_smallegu_west_oil_nonpeak.png</t>
  </si>
  <si>
    <t>.\plots\daily_2016_smallegu_west_oil_peak.png</t>
  </si>
  <si>
    <t>.\plots\diurnal_2016_smallegu_west_oil_peak.png</t>
  </si>
  <si>
    <t>.\plots\daily_2016_smallegu_west_other_nonpeak.png</t>
  </si>
  <si>
    <t>.\plots\diurnal_2016_smallegu_west_other_nonpeak.png</t>
  </si>
  <si>
    <t>.\plots\daily_2016_smallegu_west_comp_peak.png</t>
  </si>
  <si>
    <t>.\plots\diurnal_2016_smallegu_west_comp_peak.png</t>
  </si>
  <si>
    <t>.\plots\daily_2016_smallegu_west_comp_nonpeak.png</t>
  </si>
  <si>
    <t>.\plots\diurnal_2016_smallegu_west_comp_nonpeak.png</t>
  </si>
  <si>
    <t>.\plots\daily_2016_smallegu_west_north_central_coal_nonpeak.png</t>
  </si>
  <si>
    <t>.\plots\diurnal_2016_smallegu_west_north_central_coal_nonpeak.png</t>
  </si>
  <si>
    <t>.\plots\daily_2016_smallegu_west_north_central_coal_peak.png</t>
  </si>
  <si>
    <t>.\plots\diurnal_2016_smallegu_west_north_central_coal_peak.png</t>
  </si>
  <si>
    <t>.\plots\daily_2016_smallegu_west_north_central_gas_nonpeak.png</t>
  </si>
  <si>
    <t>.\plots\diurnal_2016_smallegu_west_north_central_gas_nonpeak.png</t>
  </si>
  <si>
    <t>.\plots\daily_2016_smallegu_west_north_central_gas_peak.png</t>
  </si>
  <si>
    <t>.\plots\diurnal_2016_smallegu_west_north_central_gas_peak.png</t>
  </si>
  <si>
    <t>.\plots\daily_2016_smallegu_west_north_central_oil_nonpeak.png</t>
  </si>
  <si>
    <t>.\plots\diurnal_2016_smallegu_west_north_central_oil_nonpeak.png</t>
  </si>
  <si>
    <t>.\plots\daily_2016_smallegu_west_north_central_oil_peak.png</t>
  </si>
  <si>
    <t>.\plots\diurnal_2016_smallegu_west_north_central_oil_peak.png</t>
  </si>
  <si>
    <t>.\plots\daily_2016_smallegu_west_north_central_other_nonpeak.png</t>
  </si>
  <si>
    <t>.\plots\diurnal_2016_smallegu_west_north_central_other_nonpeak.png</t>
  </si>
  <si>
    <t>.\plots\daily_2016_smallegu_west_north_central_comp_nonpeak.png</t>
  </si>
  <si>
    <t>.\plots\diurnal_2016_smallegu_west_north_central_comp_nonpeak.png</t>
  </si>
  <si>
    <t>.\plots\daily_2016_smallegu_west_north_central_comp_peak.png</t>
  </si>
  <si>
    <t>.\plots\diurnal_2016_smallegu_west_north_central_comp_peak.png</t>
  </si>
  <si>
    <t>Last updated 18 Oct 2018</t>
  </si>
  <si>
    <t>The field signifies whether the source uses a peaking or non-peaking profile.</t>
  </si>
  <si>
    <t>.\plots\daily_2016_smallegu_northwest_comp_peak.png</t>
  </si>
  <si>
    <t>.\plots\diurnal_2016_smallegu_northwest_comp_peak.png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</si>
</sst>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3">
    <xf numFmtId="0" fontId="0" fillId="0" borderId="0" xfId="0"/>
    <xf numFmtId="49" fontId="0" fillId="0" borderId="0" xfId="0" applyNumberFormat="1"/>
    <xf numFmtId="0" fontId="1" fillId="0" borderId="0" xfId="0" applyFont="1"/>
    <xf numFmtId="49" fontId="1" fillId="0" borderId="0" xfId="0" applyNumberFormat="1" applyFont="1"/>
    <xf numFmtId="4" fontId="0" fillId="0" borderId="0" xfId="0" applyNumberFormat="1"/>
    <xf numFmtId="3" fontId="1" fillId="0" borderId="0" xfId="0" applyNumberFormat="1" applyFont="1"/>
    <xf numFmtId="0" fontId="2" fillId="0" borderId="0" xfId="0" applyFont="1"/>
    <xf numFmtId="4" fontId="1" fillId="0" borderId="0" xfId="0" applyNumberFormat="1" applyFont="1"/>
    <xf numFmtId="0" fontId="3" fillId="0" borderId="0" xfId="1"/>
    <xf numFmtId="0" fontId="0" fillId="0" borderId="0" xfId="0" applyNumberFormat="1"/>
    <xf numFmtId="0" fontId="3" fillId="0" borderId="0" xfId="1" applyNumberFormat="1"/>
    <xf numFmtId="3" fontId="0" fillId="0" borderId="0" xfId="0" applyNumberFormat="1" applyAlignment="1">
      <alignment horizontal="center"/>
    </xf>
    <xf numFmtId="3" fontId="0" fillId="0" borderId="0" xfId="0" applyNumberFormat="1"/>
  </cellXfs>
  <cellStyles count="2">
    <cellStyle name="Hyperlink" xfId="1" builtinId="8"/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smallegu_2016_1oct2018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mjo_climate_regions_2016_10oct2018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"/>
  <sheetViews>
    <sheetView workbookViewId="0">
      <selection activeCell="B22" sqref="B22"/>
    </sheetView>
  </sheetViews>
  <sheetFormatPr defaultRowHeight="14.4" x14ac:dyDescent="0.3"/>
  <cols>
    <col min="1" max="1" width="33" customWidth="1"/>
    <col min="2" max="2" width="72.33203125" customWidth="1"/>
    <col min="3" max="3" width="15.6640625" customWidth="1"/>
  </cols>
  <sheetData>
    <row r="1" spans="1:3" x14ac:dyDescent="0.3">
      <c r="A1" s="2" t="s">
        <v>22933</v>
      </c>
      <c r="B1" s="5"/>
      <c r="C1" s="5"/>
    </row>
    <row r="3" spans="1:3" x14ac:dyDescent="0.3">
      <c r="A3" s="2" t="s">
        <v>22589</v>
      </c>
    </row>
    <row r="4" spans="1:3" x14ac:dyDescent="0.3">
      <c r="A4" s="6" t="s">
        <v>22590</v>
      </c>
      <c r="B4" s="6" t="s">
        <v>22591</v>
      </c>
      <c r="C4" s="6"/>
    </row>
    <row r="5" spans="1:3" x14ac:dyDescent="0.3">
      <c r="A5" t="s">
        <v>22592</v>
      </c>
      <c r="B5" t="s">
        <v>22593</v>
      </c>
    </row>
    <row r="6" spans="1:3" x14ac:dyDescent="0.3">
      <c r="A6" t="s">
        <v>22594</v>
      </c>
      <c r="B6" t="s">
        <v>22595</v>
      </c>
    </row>
    <row r="7" spans="1:3" x14ac:dyDescent="0.3">
      <c r="A7" t="s">
        <v>22596</v>
      </c>
      <c r="B7" s="1" t="s">
        <v>22597</v>
      </c>
    </row>
    <row r="8" spans="1:3" x14ac:dyDescent="0.3">
      <c r="B8" s="1"/>
    </row>
    <row r="9" spans="1:3" x14ac:dyDescent="0.3">
      <c r="A9" s="2" t="s">
        <v>22601</v>
      </c>
      <c r="B9" s="1"/>
    </row>
    <row r="10" spans="1:3" x14ac:dyDescent="0.3">
      <c r="A10" t="s">
        <v>22789</v>
      </c>
      <c r="B10" s="1"/>
    </row>
    <row r="11" spans="1:3" x14ac:dyDescent="0.3">
      <c r="A11" t="s">
        <v>22790</v>
      </c>
      <c r="B11" s="1"/>
    </row>
    <row r="12" spans="1:3" x14ac:dyDescent="0.3">
      <c r="A12" t="s">
        <v>22791</v>
      </c>
      <c r="B12" s="1"/>
    </row>
    <row r="13" spans="1:3" x14ac:dyDescent="0.3">
      <c r="A13" t="s">
        <v>22792</v>
      </c>
      <c r="B13" s="1"/>
    </row>
    <row r="14" spans="1:3" x14ac:dyDescent="0.3">
      <c r="B14" s="1"/>
    </row>
    <row r="15" spans="1:3" x14ac:dyDescent="0.3">
      <c r="A15" s="2" t="s">
        <v>22794</v>
      </c>
      <c r="B15" s="1"/>
    </row>
    <row r="16" spans="1:3" x14ac:dyDescent="0.3">
      <c r="A16" t="s">
        <v>22795</v>
      </c>
      <c r="B16" s="1"/>
    </row>
    <row r="17" spans="1:4" x14ac:dyDescent="0.3">
      <c r="A17" t="s">
        <v>22798</v>
      </c>
      <c r="B17" s="1"/>
    </row>
    <row r="18" spans="1:4" x14ac:dyDescent="0.3">
      <c r="A18" t="s">
        <v>22796</v>
      </c>
      <c r="B18" s="1"/>
    </row>
    <row r="19" spans="1:4" x14ac:dyDescent="0.3">
      <c r="A19" t="s">
        <v>22797</v>
      </c>
    </row>
    <row r="20" spans="1:4" x14ac:dyDescent="0.3">
      <c r="A20" t="s">
        <v>22799</v>
      </c>
    </row>
    <row r="21" spans="1:4" x14ac:dyDescent="0.3">
      <c r="A21" t="s">
        <v>22800</v>
      </c>
    </row>
    <row r="23" spans="1:4" x14ac:dyDescent="0.3">
      <c r="A23" s="2" t="s">
        <v>22598</v>
      </c>
    </row>
    <row r="24" spans="1:4" x14ac:dyDescent="0.3">
      <c r="A24" s="6" t="s">
        <v>22590</v>
      </c>
      <c r="B24" s="6" t="s">
        <v>22599</v>
      </c>
      <c r="C24" s="6" t="s">
        <v>22600</v>
      </c>
      <c r="D24" s="6" t="s">
        <v>22793</v>
      </c>
    </row>
    <row r="25" spans="1:4" x14ac:dyDescent="0.3">
      <c r="A25" t="s">
        <v>20886</v>
      </c>
      <c r="B25" t="s">
        <v>22602</v>
      </c>
      <c r="C25" t="s">
        <v>22603</v>
      </c>
      <c r="D25" t="s">
        <v>22604</v>
      </c>
    </row>
    <row r="26" spans="1:4" x14ac:dyDescent="0.3">
      <c r="A26" t="s">
        <v>22634</v>
      </c>
      <c r="B26" t="s">
        <v>22635</v>
      </c>
      <c r="D26" t="s">
        <v>22636</v>
      </c>
    </row>
    <row r="27" spans="1:4" x14ac:dyDescent="0.3">
      <c r="A27" t="s">
        <v>22583</v>
      </c>
      <c r="B27" t="s">
        <v>22605</v>
      </c>
      <c r="C27" t="s">
        <v>20896</v>
      </c>
    </row>
    <row r="28" spans="1:4" x14ac:dyDescent="0.3">
      <c r="A28" t="s">
        <v>20896</v>
      </c>
      <c r="B28" t="s">
        <v>22606</v>
      </c>
      <c r="C28" t="s">
        <v>22607</v>
      </c>
    </row>
    <row r="29" spans="1:4" x14ac:dyDescent="0.3">
      <c r="A29" t="s">
        <v>22623</v>
      </c>
      <c r="B29" t="s">
        <v>22616</v>
      </c>
      <c r="C29" t="s">
        <v>22592</v>
      </c>
    </row>
    <row r="30" spans="1:4" x14ac:dyDescent="0.3">
      <c r="A30" t="s">
        <v>20885</v>
      </c>
      <c r="B30" t="s">
        <v>22611</v>
      </c>
      <c r="C30" t="s">
        <v>22608</v>
      </c>
    </row>
    <row r="31" spans="1:4" x14ac:dyDescent="0.3">
      <c r="A31" t="s">
        <v>22624</v>
      </c>
      <c r="B31" t="s">
        <v>22609</v>
      </c>
      <c r="C31" t="s">
        <v>22608</v>
      </c>
    </row>
    <row r="32" spans="1:4" x14ac:dyDescent="0.3">
      <c r="A32" t="s">
        <v>20893</v>
      </c>
      <c r="B32" t="s">
        <v>22626</v>
      </c>
      <c r="C32" t="s">
        <v>22608</v>
      </c>
    </row>
    <row r="33" spans="1:4" x14ac:dyDescent="0.3">
      <c r="A33" t="s">
        <v>20899</v>
      </c>
      <c r="B33" t="s">
        <v>22612</v>
      </c>
      <c r="C33" t="s">
        <v>22608</v>
      </c>
    </row>
    <row r="34" spans="1:4" x14ac:dyDescent="0.3">
      <c r="A34" t="s">
        <v>20889</v>
      </c>
      <c r="B34" t="s">
        <v>22620</v>
      </c>
      <c r="C34" t="s">
        <v>22592</v>
      </c>
    </row>
    <row r="35" spans="1:4" x14ac:dyDescent="0.3">
      <c r="A35" t="s">
        <v>20898</v>
      </c>
      <c r="B35" t="s">
        <v>22619</v>
      </c>
      <c r="C35" t="s">
        <v>22592</v>
      </c>
    </row>
    <row r="36" spans="1:4" x14ac:dyDescent="0.3">
      <c r="A36" t="s">
        <v>20900</v>
      </c>
      <c r="B36" t="s">
        <v>22613</v>
      </c>
      <c r="C36" t="s">
        <v>22608</v>
      </c>
    </row>
    <row r="37" spans="1:4" x14ac:dyDescent="0.3">
      <c r="A37" t="s">
        <v>22614</v>
      </c>
      <c r="B37" t="s">
        <v>22615</v>
      </c>
      <c r="C37" t="s">
        <v>22608</v>
      </c>
    </row>
    <row r="38" spans="1:4" x14ac:dyDescent="0.3">
      <c r="A38" t="s">
        <v>22617</v>
      </c>
      <c r="B38" t="s">
        <v>22618</v>
      </c>
      <c r="C38" t="s">
        <v>22592</v>
      </c>
    </row>
    <row r="39" spans="1:4" x14ac:dyDescent="0.3">
      <c r="A39" t="s">
        <v>43</v>
      </c>
      <c r="B39" t="s">
        <v>22627</v>
      </c>
      <c r="C39" t="s">
        <v>22592</v>
      </c>
    </row>
    <row r="40" spans="1:4" x14ac:dyDescent="0.3">
      <c r="A40" t="s">
        <v>20895</v>
      </c>
      <c r="B40" t="s">
        <v>22628</v>
      </c>
      <c r="C40" t="s">
        <v>22608</v>
      </c>
    </row>
    <row r="41" spans="1:4" x14ac:dyDescent="0.3">
      <c r="A41" t="s">
        <v>22629</v>
      </c>
      <c r="B41" t="s">
        <v>22630</v>
      </c>
    </row>
    <row r="42" spans="1:4" x14ac:dyDescent="0.3">
      <c r="A42" t="s">
        <v>22625</v>
      </c>
      <c r="B42" t="s">
        <v>22610</v>
      </c>
      <c r="C42" t="s">
        <v>22608</v>
      </c>
    </row>
    <row r="43" spans="1:4" x14ac:dyDescent="0.3">
      <c r="A43" t="s">
        <v>22621</v>
      </c>
      <c r="B43" t="s">
        <v>22622</v>
      </c>
      <c r="C43" t="s">
        <v>22608</v>
      </c>
    </row>
    <row r="44" spans="1:4" x14ac:dyDescent="0.3">
      <c r="A44" t="s">
        <v>22637</v>
      </c>
      <c r="B44" t="s">
        <v>22638</v>
      </c>
      <c r="C44" t="s">
        <v>22596</v>
      </c>
      <c r="D44" t="s">
        <v>22934</v>
      </c>
    </row>
    <row r="45" spans="1:4" x14ac:dyDescent="0.3">
      <c r="A45" t="s">
        <v>22639</v>
      </c>
      <c r="B45" t="s">
        <v>22640</v>
      </c>
      <c r="C45" t="s">
        <v>22596</v>
      </c>
      <c r="D45" t="s">
        <v>22934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B5782"/>
  <sheetViews>
    <sheetView tabSelected="1" workbookViewId="0">
      <pane xSplit="6" ySplit="2" topLeftCell="G24" activePane="bottomRight" state="frozen"/>
      <selection pane="topRight" activeCell="G1" sqref="G1"/>
      <selection pane="bottomLeft" activeCell="A3" sqref="A3"/>
      <selection pane="bottomRight" activeCell="G39" sqref="G39"/>
    </sheetView>
  </sheetViews>
  <sheetFormatPr defaultRowHeight="14.4" x14ac:dyDescent="0.3"/>
  <cols>
    <col min="1" max="1" width="12.44140625" customWidth="1"/>
    <col min="2" max="2" width="9.88671875" customWidth="1"/>
    <col min="3" max="3" width="7.44140625" customWidth="1"/>
    <col min="4" max="4" width="6.5546875" customWidth="1"/>
    <col min="5" max="6" width="8.33203125" customWidth="1"/>
    <col min="7" max="7" width="41.109375" customWidth="1"/>
    <col min="8" max="8" width="9.6640625" bestFit="1" customWidth="1"/>
    <col min="9" max="9" width="10" bestFit="1" customWidth="1"/>
    <col min="10" max="10" width="11.88671875" bestFit="1" customWidth="1"/>
    <col min="11" max="11" width="10.44140625" bestFit="1" customWidth="1"/>
    <col min="12" max="12" width="9" bestFit="1" customWidth="1"/>
    <col min="13" max="13" width="8.109375" customWidth="1"/>
    <col min="14" max="14" width="20.88671875" bestFit="1" customWidth="1"/>
    <col min="15" max="15" width="19.88671875" customWidth="1"/>
    <col min="16" max="16" width="7.33203125" customWidth="1"/>
    <col min="17" max="17" width="8.33203125" customWidth="1"/>
    <col min="18" max="18" width="14.33203125" customWidth="1"/>
    <col min="20" max="20" width="11.33203125" customWidth="1"/>
    <col min="21" max="21" width="6.5546875" customWidth="1"/>
    <col min="22" max="22" width="12.44140625" style="12" customWidth="1"/>
    <col min="23" max="23" width="9" style="12" customWidth="1"/>
    <col min="24" max="24" width="7.33203125" style="12" customWidth="1"/>
    <col min="25" max="25" width="12.33203125" customWidth="1"/>
    <col min="26" max="26" width="18.5546875" customWidth="1"/>
    <col min="27" max="27" width="13.33203125" customWidth="1"/>
    <col min="28" max="28" width="12" hidden="1" customWidth="1"/>
  </cols>
  <sheetData>
    <row r="1" spans="1:28" x14ac:dyDescent="0.3">
      <c r="V1" s="11" t="s">
        <v>22588</v>
      </c>
      <c r="W1" s="11"/>
      <c r="X1" s="11"/>
      <c r="Y1" t="s">
        <v>22633</v>
      </c>
    </row>
    <row r="2" spans="1:28" x14ac:dyDescent="0.3">
      <c r="A2" s="3" t="s">
        <v>20886</v>
      </c>
      <c r="B2" s="3" t="s">
        <v>22634</v>
      </c>
      <c r="C2" s="2" t="s">
        <v>22583</v>
      </c>
      <c r="D2" s="3" t="s">
        <v>20896</v>
      </c>
      <c r="E2" s="3" t="s">
        <v>20887</v>
      </c>
      <c r="F2" s="3" t="s">
        <v>20888</v>
      </c>
      <c r="G2" s="2" t="s">
        <v>20885</v>
      </c>
      <c r="H2" s="3" t="s">
        <v>20890</v>
      </c>
      <c r="I2" s="3" t="s">
        <v>20891</v>
      </c>
      <c r="J2" s="3" t="s">
        <v>22584</v>
      </c>
      <c r="K2" s="3" t="s">
        <v>20892</v>
      </c>
      <c r="L2" s="3" t="s">
        <v>20893</v>
      </c>
      <c r="M2" s="3" t="s">
        <v>20899</v>
      </c>
      <c r="N2" s="2" t="s">
        <v>20889</v>
      </c>
      <c r="O2" s="2" t="s">
        <v>20898</v>
      </c>
      <c r="P2" s="2" t="s">
        <v>20900</v>
      </c>
      <c r="Q2" s="3" t="s">
        <v>20894</v>
      </c>
      <c r="R2" s="2" t="s">
        <v>20897</v>
      </c>
      <c r="S2" s="7" t="s">
        <v>22587</v>
      </c>
      <c r="T2" s="2" t="s">
        <v>22586</v>
      </c>
      <c r="U2" s="2" t="s">
        <v>22631</v>
      </c>
      <c r="V2" s="5" t="s">
        <v>0</v>
      </c>
      <c r="W2" s="5" t="s">
        <v>1</v>
      </c>
      <c r="X2" s="5" t="s">
        <v>2</v>
      </c>
      <c r="Y2" s="2" t="s">
        <v>22585</v>
      </c>
      <c r="Z2" s="7" t="s">
        <v>22637</v>
      </c>
      <c r="AA2" s="7" t="s">
        <v>22639</v>
      </c>
      <c r="AB2" s="7" t="s">
        <v>22771</v>
      </c>
    </row>
    <row r="3" spans="1:28" x14ac:dyDescent="0.3">
      <c r="A3" s="1" t="s">
        <v>5159</v>
      </c>
      <c r="B3" s="9" t="str">
        <f>_xlfn.IFNA(VLOOKUP(C3,regions!A$1:B$49,2,FALSE),"")</f>
        <v>South</v>
      </c>
      <c r="C3" t="s">
        <v>20917</v>
      </c>
      <c r="D3" s="1" t="s">
        <v>696</v>
      </c>
      <c r="E3" s="1" t="s">
        <v>5143</v>
      </c>
      <c r="F3" s="1" t="s">
        <v>5160</v>
      </c>
      <c r="G3" t="s">
        <v>5149</v>
      </c>
      <c r="H3" s="1" t="s">
        <v>5145</v>
      </c>
      <c r="I3" s="1" t="s">
        <v>5161</v>
      </c>
      <c r="J3" s="1" t="s">
        <v>5162</v>
      </c>
      <c r="K3" s="1" t="s">
        <v>5163</v>
      </c>
      <c r="L3" s="1" t="s">
        <v>35</v>
      </c>
      <c r="M3" s="1" t="s">
        <v>5150</v>
      </c>
      <c r="N3" t="s">
        <v>128</v>
      </c>
      <c r="O3" t="s">
        <v>9</v>
      </c>
      <c r="P3" s="1" t="s">
        <v>5151</v>
      </c>
      <c r="Q3" s="1" t="s">
        <v>15</v>
      </c>
      <c r="R3" t="s">
        <v>8</v>
      </c>
      <c r="S3" t="str">
        <f t="shared" ref="S3:S66" si="0">IF(O3="MSW","Y","N")</f>
        <v>N</v>
      </c>
      <c r="T3" t="s">
        <v>19</v>
      </c>
      <c r="V3" s="12">
        <v>2127.0300000000002</v>
      </c>
      <c r="W3" s="12">
        <v>28.84</v>
      </c>
      <c r="X3" s="12">
        <v>2.6223000000000001</v>
      </c>
      <c r="Y3">
        <v>8736</v>
      </c>
      <c r="Z3" s="10" t="str">
        <f>_xlfn.IFNA(IF(OR(R3="Y",S3="Y"),HYPERLINK(".\plots/daily_2016_smallegu_flat.png","daily flat"),HYPERLINK(VLOOKUP($AB3,linkref!$A$2:$D$68,3,FALSE),VLOOKUP($AB3,linkref!$A$2:$D$68,2,FALSE))),"")</f>
        <v>daily flat</v>
      </c>
      <c r="AA3" s="10" t="str">
        <f>_xlfn.IFNA(IF(OR(R3="Y",S3="Y"),HYPERLINK(".\plots/diurnal_2016_smallegu_flat.png","diurnal flat"),HYPERLINK(VLOOKUP($AB3,linkref!$A$2:$D$68,4,FALSE),VLOOKUP($AB3,linkref!$A$2:$D$68,2,FALSE))),"")</f>
        <v>diurnal flat</v>
      </c>
      <c r="AB3" t="str">
        <f>_xlfn.IFNA(VLOOKUP(I3,units!A$2:B$1765,2,FALSE),"")</f>
        <v>South_gas_nonpeak</v>
      </c>
    </row>
    <row r="4" spans="1:28" x14ac:dyDescent="0.3">
      <c r="A4" s="1" t="s">
        <v>669</v>
      </c>
      <c r="B4" s="9" t="str">
        <f>_xlfn.IFNA(VLOOKUP(C4,regions!A$1:B$49,2,FALSE),"")</f>
        <v>SESARM</v>
      </c>
      <c r="C4" t="s">
        <v>20907</v>
      </c>
      <c r="D4" s="1" t="s">
        <v>661</v>
      </c>
      <c r="E4" s="1" t="s">
        <v>659</v>
      </c>
      <c r="F4" s="1" t="s">
        <v>670</v>
      </c>
      <c r="G4" t="s">
        <v>667</v>
      </c>
      <c r="H4" s="1" t="s">
        <v>662</v>
      </c>
      <c r="I4" s="1" t="s">
        <v>671</v>
      </c>
      <c r="J4" s="1" t="s">
        <v>672</v>
      </c>
      <c r="K4" s="1" t="s">
        <v>675</v>
      </c>
      <c r="L4" s="1" t="s">
        <v>676</v>
      </c>
      <c r="M4" s="1" t="s">
        <v>668</v>
      </c>
      <c r="N4" t="s">
        <v>115</v>
      </c>
      <c r="O4" t="s">
        <v>115</v>
      </c>
      <c r="P4" s="1" t="s">
        <v>280</v>
      </c>
      <c r="Q4" s="1" t="s">
        <v>15</v>
      </c>
      <c r="R4" t="s">
        <v>8</v>
      </c>
      <c r="S4" t="str">
        <f t="shared" si="0"/>
        <v>N</v>
      </c>
      <c r="T4" t="s">
        <v>19</v>
      </c>
      <c r="V4" s="12">
        <v>1879.4</v>
      </c>
      <c r="W4" s="12">
        <v>90.820750000000004</v>
      </c>
      <c r="X4" s="12">
        <v>225.06</v>
      </c>
      <c r="Y4">
        <v>7608</v>
      </c>
      <c r="Z4" s="10" t="str">
        <f>_xlfn.IFNA(IF(OR(R4="Y",S4="Y"),HYPERLINK(".\plots/daily_2016_smallegu_flat.png","daily flat"),HYPERLINK(VLOOKUP($AB4,linkref!$A$2:$D$68,3,FALSE),VLOOKUP($AB4,linkref!$A$2:$D$68,2,FALSE))),"")</f>
        <v>daily flat</v>
      </c>
      <c r="AA4" s="10" t="str">
        <f>_xlfn.IFNA(IF(OR(R4="Y",S4="Y"),HYPERLINK(".\plots/diurnal_2016_smallegu_flat.png","diurnal flat"),HYPERLINK(VLOOKUP($AB4,linkref!$A$2:$D$68,4,FALSE),VLOOKUP($AB4,linkref!$A$2:$D$68,2,FALSE))),"")</f>
        <v>diurnal flat</v>
      </c>
      <c r="AB4" t="str">
        <f>_xlfn.IFNA(VLOOKUP(I4,units!A$2:B$1765,2,FALSE),"")</f>
        <v>SESARM_comp_nonpeak</v>
      </c>
    </row>
    <row r="5" spans="1:28" x14ac:dyDescent="0.3">
      <c r="A5" s="1" t="s">
        <v>4740</v>
      </c>
      <c r="B5" s="9" t="str">
        <f>_xlfn.IFNA(VLOOKUP(C5,regions!A$1:B$49,2,FALSE),"")</f>
        <v>South</v>
      </c>
      <c r="C5" t="s">
        <v>20917</v>
      </c>
      <c r="D5" s="1" t="s">
        <v>4743</v>
      </c>
      <c r="E5" s="1" t="s">
        <v>4741</v>
      </c>
      <c r="F5" s="1" t="s">
        <v>4742</v>
      </c>
      <c r="G5" t="s">
        <v>4749</v>
      </c>
      <c r="H5" s="1" t="s">
        <v>4744</v>
      </c>
      <c r="I5" s="1" t="s">
        <v>4745</v>
      </c>
      <c r="J5" s="1" t="s">
        <v>4746</v>
      </c>
      <c r="K5" s="1" t="s">
        <v>4747</v>
      </c>
      <c r="L5" s="1" t="s">
        <v>4748</v>
      </c>
      <c r="M5" s="1" t="s">
        <v>313</v>
      </c>
      <c r="N5" t="s">
        <v>102</v>
      </c>
      <c r="O5" t="s">
        <v>9</v>
      </c>
      <c r="P5" s="1" t="s">
        <v>314</v>
      </c>
      <c r="Q5" s="1" t="s">
        <v>136</v>
      </c>
      <c r="R5" t="s">
        <v>8</v>
      </c>
      <c r="S5" t="str">
        <f t="shared" si="0"/>
        <v>N</v>
      </c>
      <c r="T5" t="s">
        <v>19</v>
      </c>
      <c r="V5" s="12">
        <v>1003.24</v>
      </c>
      <c r="W5" s="12">
        <v>59.84</v>
      </c>
      <c r="X5" s="12">
        <v>4.25</v>
      </c>
      <c r="Y5">
        <v>8736</v>
      </c>
      <c r="Z5" s="10" t="str">
        <f>_xlfn.IFNA(IF(OR(R5="Y",S5="Y"),HYPERLINK(".\plots/daily_2016_smallegu_flat.png","daily flat"),HYPERLINK(VLOOKUP($AB5,linkref!$A$2:$D$68,3,FALSE),VLOOKUP($AB5,linkref!$A$2:$D$68,2,FALSE))),"")</f>
        <v>daily flat</v>
      </c>
      <c r="AA5" s="10" t="str">
        <f>_xlfn.IFNA(IF(OR(R5="Y",S5="Y"),HYPERLINK(".\plots/diurnal_2016_smallegu_flat.png","diurnal flat"),HYPERLINK(VLOOKUP($AB5,linkref!$A$2:$D$68,4,FALSE),VLOOKUP($AB5,linkref!$A$2:$D$68,2,FALSE))),"")</f>
        <v>diurnal flat</v>
      </c>
      <c r="AB5" t="str">
        <f>_xlfn.IFNA(VLOOKUP(I5,units!A$2:B$1765,2,FALSE),"")</f>
        <v>South_comp_nonpeak</v>
      </c>
    </row>
    <row r="6" spans="1:28" x14ac:dyDescent="0.3">
      <c r="A6" s="1" t="s">
        <v>4750</v>
      </c>
      <c r="B6" s="9" t="str">
        <f>_xlfn.IFNA(VLOOKUP(C6,regions!A$1:B$49,2,FALSE),"")</f>
        <v>South</v>
      </c>
      <c r="C6" t="s">
        <v>20917</v>
      </c>
      <c r="D6" s="1" t="s">
        <v>4743</v>
      </c>
      <c r="E6" s="1" t="s">
        <v>4741</v>
      </c>
      <c r="F6" s="1" t="s">
        <v>4751</v>
      </c>
      <c r="G6" t="s">
        <v>4749</v>
      </c>
      <c r="H6" s="1" t="s">
        <v>4744</v>
      </c>
      <c r="I6" s="1" t="s">
        <v>4752</v>
      </c>
      <c r="J6" s="1" t="s">
        <v>4753</v>
      </c>
      <c r="K6" s="1" t="s">
        <v>4754</v>
      </c>
      <c r="L6" s="1" t="s">
        <v>4748</v>
      </c>
      <c r="M6" s="1" t="s">
        <v>313</v>
      </c>
      <c r="N6" t="s">
        <v>102</v>
      </c>
      <c r="O6" t="s">
        <v>9</v>
      </c>
      <c r="P6" s="1" t="s">
        <v>314</v>
      </c>
      <c r="Q6" s="1" t="s">
        <v>136</v>
      </c>
      <c r="R6" t="s">
        <v>8</v>
      </c>
      <c r="S6" t="str">
        <f t="shared" si="0"/>
        <v>N</v>
      </c>
      <c r="T6" t="s">
        <v>19</v>
      </c>
      <c r="V6" s="12">
        <v>982.27</v>
      </c>
      <c r="W6" s="12">
        <v>58.14</v>
      </c>
      <c r="X6" s="12">
        <v>1.88</v>
      </c>
      <c r="Y6">
        <v>8736</v>
      </c>
      <c r="Z6" s="10" t="str">
        <f>_xlfn.IFNA(IF(OR(R6="Y",S6="Y"),HYPERLINK(".\plots/daily_2016_smallegu_flat.png","daily flat"),HYPERLINK(VLOOKUP($AB6,linkref!$A$2:$D$68,3,FALSE),VLOOKUP($AB6,linkref!$A$2:$D$68,2,FALSE))),"")</f>
        <v>daily flat</v>
      </c>
      <c r="AA6" s="10" t="str">
        <f>_xlfn.IFNA(IF(OR(R6="Y",S6="Y"),HYPERLINK(".\plots/diurnal_2016_smallegu_flat.png","diurnal flat"),HYPERLINK(VLOOKUP($AB6,linkref!$A$2:$D$68,4,FALSE),VLOOKUP($AB6,linkref!$A$2:$D$68,2,FALSE))),"")</f>
        <v>diurnal flat</v>
      </c>
      <c r="AB6" t="str">
        <f>_xlfn.IFNA(VLOOKUP(I6,units!A$2:B$1765,2,FALSE),"")</f>
        <v>South_comp_nonpeak</v>
      </c>
    </row>
    <row r="7" spans="1:28" x14ac:dyDescent="0.3">
      <c r="A7" s="1" t="s">
        <v>990</v>
      </c>
      <c r="B7" s="9" t="str">
        <f>_xlfn.IFNA(VLOOKUP(C7,regions!A$1:B$49,2,FALSE),"")</f>
        <v>West North Central</v>
      </c>
      <c r="C7" t="s">
        <v>20919</v>
      </c>
      <c r="D7" s="1" t="s">
        <v>992</v>
      </c>
      <c r="E7" s="1" t="s">
        <v>991</v>
      </c>
      <c r="F7" s="1" t="s">
        <v>5</v>
      </c>
      <c r="G7" t="s">
        <v>999</v>
      </c>
      <c r="H7" s="1" t="s">
        <v>994</v>
      </c>
      <c r="I7" s="1" t="s">
        <v>995</v>
      </c>
      <c r="J7" s="1" t="s">
        <v>996</v>
      </c>
      <c r="K7" s="1" t="s">
        <v>997</v>
      </c>
      <c r="L7" s="1" t="s">
        <v>998</v>
      </c>
      <c r="M7" s="1" t="s">
        <v>110</v>
      </c>
      <c r="N7" t="s">
        <v>289</v>
      </c>
      <c r="O7" t="s">
        <v>993</v>
      </c>
      <c r="P7" s="1" t="s">
        <v>111</v>
      </c>
      <c r="Q7" s="1" t="s">
        <v>15</v>
      </c>
      <c r="R7" t="s">
        <v>19</v>
      </c>
      <c r="S7" t="str">
        <f t="shared" si="0"/>
        <v>N</v>
      </c>
      <c r="T7" t="s">
        <v>19</v>
      </c>
      <c r="U7" t="s">
        <v>1000</v>
      </c>
      <c r="V7" s="12">
        <v>971.66</v>
      </c>
      <c r="W7" s="12">
        <v>5.1311</v>
      </c>
      <c r="X7" s="12">
        <v>1335.62</v>
      </c>
      <c r="Z7" s="10" t="str">
        <f>_xlfn.IFNA(IF(OR(R7="Y",S7="Y"),HYPERLINK(".\plots/daily_2016_smallegu_flat.png","daily flat"),HYPERLINK(VLOOKUP($AB7,linkref!$A$2:$D$68,3,FALSE),VLOOKUP($AB7,linkref!$A$2:$D$68,2,FALSE))),"")</f>
        <v>West North Central Composite Peaking</v>
      </c>
      <c r="AA7" s="10" t="str">
        <f>_xlfn.IFNA(IF(OR(R7="Y",S7="Y"),HYPERLINK(".\plots/diurnal_2016_smallegu_flat.png","diurnal flat"),HYPERLINK(VLOOKUP($AB7,linkref!$A$2:$D$68,4,FALSE),VLOOKUP($AB7,linkref!$A$2:$D$68,2,FALSE))),"")</f>
        <v>West North Central Composite Peaking</v>
      </c>
      <c r="AB7" t="str">
        <f>_xlfn.IFNA(VLOOKUP(I7,units!A$2:B$1765,2,FALSE),"")</f>
        <v>West North Central_comp_peak</v>
      </c>
    </row>
    <row r="8" spans="1:28" x14ac:dyDescent="0.3">
      <c r="A8" s="1" t="s">
        <v>4792</v>
      </c>
      <c r="B8" s="9" t="str">
        <f>_xlfn.IFNA(VLOOKUP(C8,regions!A$1:B$49,2,FALSE),"")</f>
        <v>SESARM</v>
      </c>
      <c r="C8" t="s">
        <v>20931</v>
      </c>
      <c r="D8" s="1" t="s">
        <v>4780</v>
      </c>
      <c r="E8" s="1" t="s">
        <v>4778</v>
      </c>
      <c r="F8" s="1" t="s">
        <v>4793</v>
      </c>
      <c r="G8" t="s">
        <v>4786</v>
      </c>
      <c r="H8" s="1" t="s">
        <v>4781</v>
      </c>
      <c r="I8" s="1" t="s">
        <v>4794</v>
      </c>
      <c r="J8" s="1" t="s">
        <v>4783</v>
      </c>
      <c r="K8" s="1" t="s">
        <v>4795</v>
      </c>
      <c r="L8" s="1" t="s">
        <v>557</v>
      </c>
      <c r="M8" s="1" t="s">
        <v>536</v>
      </c>
      <c r="N8" t="s">
        <v>272</v>
      </c>
      <c r="O8" t="s">
        <v>272</v>
      </c>
      <c r="P8" s="1" t="s">
        <v>280</v>
      </c>
      <c r="Q8" s="1" t="s">
        <v>15</v>
      </c>
      <c r="R8" t="s">
        <v>8</v>
      </c>
      <c r="S8" t="str">
        <f t="shared" si="0"/>
        <v>N</v>
      </c>
      <c r="T8" t="s">
        <v>19</v>
      </c>
      <c r="V8" s="12">
        <v>927.55</v>
      </c>
      <c r="W8" s="12">
        <v>109.79</v>
      </c>
      <c r="X8" s="12">
        <v>6.51</v>
      </c>
      <c r="Y8">
        <v>8736</v>
      </c>
      <c r="Z8" s="10" t="str">
        <f>_xlfn.IFNA(IF(OR(R8="Y",S8="Y"),HYPERLINK(".\plots/daily_2016_smallegu_flat.png","daily flat"),HYPERLINK(VLOOKUP($AB8,linkref!$A$2:$D$68,3,FALSE),VLOOKUP($AB8,linkref!$A$2:$D$68,2,FALSE))),"")</f>
        <v>daily flat</v>
      </c>
      <c r="AA8" s="10" t="str">
        <f>_xlfn.IFNA(IF(OR(R8="Y",S8="Y"),HYPERLINK(".\plots/diurnal_2016_smallegu_flat.png","diurnal flat"),HYPERLINK(VLOOKUP($AB8,linkref!$A$2:$D$68,4,FALSE),VLOOKUP($AB8,linkref!$A$2:$D$68,2,FALSE))),"")</f>
        <v>diurnal flat</v>
      </c>
      <c r="AB8" t="str">
        <f>_xlfn.IFNA(VLOOKUP(I8,units!A$2:B$1765,2,FALSE),"")</f>
        <v>SESARM_comp_nonpeak</v>
      </c>
    </row>
    <row r="9" spans="1:28" x14ac:dyDescent="0.3">
      <c r="A9" s="1" t="s">
        <v>5142</v>
      </c>
      <c r="B9" s="9" t="str">
        <f>_xlfn.IFNA(VLOOKUP(C9,regions!A$1:B$49,2,FALSE),"")</f>
        <v>South</v>
      </c>
      <c r="C9" t="s">
        <v>20917</v>
      </c>
      <c r="D9" s="1" t="s">
        <v>696</v>
      </c>
      <c r="E9" s="1" t="s">
        <v>5143</v>
      </c>
      <c r="F9" s="1" t="s">
        <v>5144</v>
      </c>
      <c r="G9" t="s">
        <v>5149</v>
      </c>
      <c r="H9" s="1" t="s">
        <v>5145</v>
      </c>
      <c r="I9" s="1" t="s">
        <v>5146</v>
      </c>
      <c r="J9" s="1" t="s">
        <v>5147</v>
      </c>
      <c r="K9" s="1" t="s">
        <v>5152</v>
      </c>
      <c r="L9" s="1" t="s">
        <v>2661</v>
      </c>
      <c r="M9" s="1" t="s">
        <v>5150</v>
      </c>
      <c r="N9" t="s">
        <v>128</v>
      </c>
      <c r="O9" t="s">
        <v>9</v>
      </c>
      <c r="P9" s="1" t="s">
        <v>5151</v>
      </c>
      <c r="Q9" s="1" t="s">
        <v>15</v>
      </c>
      <c r="R9" t="s">
        <v>8</v>
      </c>
      <c r="S9" t="str">
        <f t="shared" si="0"/>
        <v>N</v>
      </c>
      <c r="T9" t="s">
        <v>19</v>
      </c>
      <c r="V9" s="12">
        <v>853.63400000000001</v>
      </c>
      <c r="W9" s="12">
        <v>18.600100000000001</v>
      </c>
      <c r="X9" s="12">
        <v>3.5955900000000001</v>
      </c>
      <c r="Y9">
        <v>8736</v>
      </c>
      <c r="Z9" s="10" t="str">
        <f>_xlfn.IFNA(IF(OR(R9="Y",S9="Y"),HYPERLINK(".\plots/daily_2016_smallegu_flat.png","daily flat"),HYPERLINK(VLOOKUP($AB9,linkref!$A$2:$D$68,3,FALSE),VLOOKUP($AB9,linkref!$A$2:$D$68,2,FALSE))),"")</f>
        <v>daily flat</v>
      </c>
      <c r="AA9" s="10" t="str">
        <f>_xlfn.IFNA(IF(OR(R9="Y",S9="Y"),HYPERLINK(".\plots/diurnal_2016_smallegu_flat.png","diurnal flat"),HYPERLINK(VLOOKUP($AB9,linkref!$A$2:$D$68,4,FALSE),VLOOKUP($AB9,linkref!$A$2:$D$68,2,FALSE))),"")</f>
        <v>diurnal flat</v>
      </c>
      <c r="AB9" t="str">
        <f>_xlfn.IFNA(VLOOKUP(I9,units!A$2:B$1765,2,FALSE),"")</f>
        <v>South_gas_nonpeak</v>
      </c>
    </row>
    <row r="10" spans="1:28" x14ac:dyDescent="0.3">
      <c r="A10" s="1" t="s">
        <v>281</v>
      </c>
      <c r="B10" s="9" t="str">
        <f>_xlfn.IFNA(VLOOKUP(C10,regions!A$1:B$49,2,FALSE),"")</f>
        <v>SESARM</v>
      </c>
      <c r="C10" t="s">
        <v>20913</v>
      </c>
      <c r="D10" s="1" t="s">
        <v>273</v>
      </c>
      <c r="E10" s="1" t="s">
        <v>270</v>
      </c>
      <c r="F10" s="1" t="s">
        <v>282</v>
      </c>
      <c r="G10" t="s">
        <v>268</v>
      </c>
      <c r="H10" s="1" t="s">
        <v>274</v>
      </c>
      <c r="I10" s="1" t="s">
        <v>283</v>
      </c>
      <c r="J10" s="1" t="s">
        <v>284</v>
      </c>
      <c r="K10" s="1" t="s">
        <v>285</v>
      </c>
      <c r="L10" s="1" t="s">
        <v>286</v>
      </c>
      <c r="M10" s="1" t="s">
        <v>279</v>
      </c>
      <c r="N10" t="s">
        <v>272</v>
      </c>
      <c r="O10" t="s">
        <v>272</v>
      </c>
      <c r="P10" s="1" t="s">
        <v>280</v>
      </c>
      <c r="Q10" s="1" t="s">
        <v>15</v>
      </c>
      <c r="R10" t="s">
        <v>8</v>
      </c>
      <c r="S10" t="str">
        <f t="shared" si="0"/>
        <v>N</v>
      </c>
      <c r="T10" t="s">
        <v>19</v>
      </c>
      <c r="V10" s="12">
        <v>758.24</v>
      </c>
      <c r="W10" s="12">
        <v>241.3689</v>
      </c>
      <c r="X10" s="12">
        <v>22.56</v>
      </c>
      <c r="Y10">
        <v>8760</v>
      </c>
      <c r="Z10" s="10" t="str">
        <f>_xlfn.IFNA(IF(OR(R10="Y",S10="Y"),HYPERLINK(".\plots/daily_2016_smallegu_flat.png","daily flat"),HYPERLINK(VLOOKUP($AB10,linkref!$A$2:$D$68,3,FALSE),VLOOKUP($AB10,linkref!$A$2:$D$68,2,FALSE))),"")</f>
        <v>daily flat</v>
      </c>
      <c r="AA10" s="10" t="str">
        <f>_xlfn.IFNA(IF(OR(R10="Y",S10="Y"),HYPERLINK(".\plots/diurnal_2016_smallegu_flat.png","diurnal flat"),HYPERLINK(VLOOKUP($AB10,linkref!$A$2:$D$68,4,FALSE),VLOOKUP($AB10,linkref!$A$2:$D$68,2,FALSE))),"")</f>
        <v>diurnal flat</v>
      </c>
      <c r="AB10" t="str">
        <f>_xlfn.IFNA(VLOOKUP(I10,units!A$2:B$1765,2,FALSE),"")</f>
        <v>SESARM_comp_nonpeak</v>
      </c>
    </row>
    <row r="11" spans="1:28" hidden="1" x14ac:dyDescent="0.3">
      <c r="B11" s="9" t="str">
        <f>_xlfn.IFNA(VLOOKUP(C11,regions!A$1:B$49,2,FALSE),"")</f>
        <v>LADCO</v>
      </c>
      <c r="C11" t="s">
        <v>20904</v>
      </c>
      <c r="D11" s="1" t="s">
        <v>2015</v>
      </c>
      <c r="G11" t="s">
        <v>2020</v>
      </c>
      <c r="H11" s="1" t="s">
        <v>2016</v>
      </c>
      <c r="I11" s="1" t="s">
        <v>20049</v>
      </c>
      <c r="J11" s="1" t="s">
        <v>2018</v>
      </c>
      <c r="K11" s="1" t="s">
        <v>20050</v>
      </c>
      <c r="L11" s="1" t="s">
        <v>1205</v>
      </c>
      <c r="M11" s="1" t="s">
        <v>110</v>
      </c>
      <c r="P11" s="1" t="s">
        <v>111</v>
      </c>
      <c r="Q11" s="1" t="s">
        <v>254</v>
      </c>
      <c r="S11" t="str">
        <f t="shared" si="0"/>
        <v>N</v>
      </c>
      <c r="T11" t="s">
        <v>8</v>
      </c>
      <c r="U11" t="s">
        <v>22632</v>
      </c>
      <c r="V11" s="4">
        <v>720.5</v>
      </c>
      <c r="W11" s="4">
        <v>12.414999999999999</v>
      </c>
      <c r="X11" s="4">
        <v>0.34039999999999998</v>
      </c>
      <c r="Y11">
        <v>19</v>
      </c>
      <c r="Z11" s="10" t="str">
        <f>_xlfn.IFNA(IF(OR(R11="Y",S11="Y"),HYPERLINK(".\plots/daily_2016_smallegu_flat.png","daily flat"),HYPERLINK(VLOOKUP($AB11,linkref!$A$2:$D$68,3,FALSE),VLOOKUP($AB11,linkref!$A$2:$D$68,2,FALSE))),"")</f>
        <v/>
      </c>
      <c r="AA11" s="10" t="str">
        <f>_xlfn.IFNA(IF(OR(R11="Y",S11="Y"),HYPERLINK(".\plots/diurnal_2016_smallegu_flat.png","diurnal flat"),HYPERLINK(VLOOKUP($AB11,linkref!$A$2:$D$68,4,FALSE),VLOOKUP($AB11,linkref!$A$2:$D$68,2,FALSE))),"")</f>
        <v/>
      </c>
      <c r="AB11" t="str">
        <f>_xlfn.IFNA(VLOOKUP(I11,units!A$2:B$1765,2,FALSE),"")</f>
        <v/>
      </c>
    </row>
    <row r="12" spans="1:28" x14ac:dyDescent="0.3">
      <c r="A12" s="1" t="s">
        <v>5896</v>
      </c>
      <c r="B12" s="9" t="str">
        <f>_xlfn.IFNA(VLOOKUP(C12,regions!A$1:B$49,2,FALSE),"")</f>
        <v>South</v>
      </c>
      <c r="C12" t="s">
        <v>20917</v>
      </c>
      <c r="D12" s="1" t="s">
        <v>5898</v>
      </c>
      <c r="E12" s="1" t="s">
        <v>5897</v>
      </c>
      <c r="F12" s="1" t="s">
        <v>159</v>
      </c>
      <c r="G12" t="s">
        <v>5904</v>
      </c>
      <c r="H12" s="1" t="s">
        <v>5899</v>
      </c>
      <c r="I12" s="1" t="s">
        <v>5900</v>
      </c>
      <c r="J12" s="1" t="s">
        <v>5901</v>
      </c>
      <c r="K12" s="1" t="s">
        <v>5902</v>
      </c>
      <c r="L12" s="1" t="s">
        <v>5903</v>
      </c>
      <c r="M12" s="1" t="s">
        <v>5905</v>
      </c>
      <c r="N12" t="s">
        <v>102</v>
      </c>
      <c r="O12" t="s">
        <v>9</v>
      </c>
      <c r="P12" s="1" t="s">
        <v>314</v>
      </c>
      <c r="Q12" s="1" t="s">
        <v>136</v>
      </c>
      <c r="R12" t="s">
        <v>8</v>
      </c>
      <c r="S12" t="str">
        <f t="shared" si="0"/>
        <v>N</v>
      </c>
      <c r="T12" t="s">
        <v>19</v>
      </c>
      <c r="V12" s="12">
        <v>709.75</v>
      </c>
      <c r="W12" s="12">
        <v>21.71</v>
      </c>
      <c r="X12" s="12">
        <v>10.77</v>
      </c>
      <c r="Y12">
        <v>8736</v>
      </c>
      <c r="Z12" s="10" t="str">
        <f>_xlfn.IFNA(IF(OR(R12="Y",S12="Y"),HYPERLINK(".\plots/daily_2016_smallegu_flat.png","daily flat"),HYPERLINK(VLOOKUP($AB12,linkref!$A$2:$D$68,3,FALSE),VLOOKUP($AB12,linkref!$A$2:$D$68,2,FALSE))),"")</f>
        <v>daily flat</v>
      </c>
      <c r="AA12" s="10" t="str">
        <f>_xlfn.IFNA(IF(OR(R12="Y",S12="Y"),HYPERLINK(".\plots/diurnal_2016_smallegu_flat.png","diurnal flat"),HYPERLINK(VLOOKUP($AB12,linkref!$A$2:$D$68,4,FALSE),VLOOKUP($AB12,linkref!$A$2:$D$68,2,FALSE))),"")</f>
        <v>diurnal flat</v>
      </c>
      <c r="AB12" t="str">
        <f>_xlfn.IFNA(VLOOKUP(I12,units!A$2:B$1765,2,FALSE),"")</f>
        <v>South_comp_nonpeak</v>
      </c>
    </row>
    <row r="13" spans="1:28" x14ac:dyDescent="0.3">
      <c r="A13" s="1" t="s">
        <v>4971</v>
      </c>
      <c r="B13" s="9" t="str">
        <f>_xlfn.IFNA(VLOOKUP(C13,regions!A$1:B$49,2,FALSE),"")</f>
        <v>SESARM</v>
      </c>
      <c r="C13" t="s">
        <v>20930</v>
      </c>
      <c r="D13" s="1" t="s">
        <v>4974</v>
      </c>
      <c r="E13" s="1" t="s">
        <v>4972</v>
      </c>
      <c r="F13" s="1" t="s">
        <v>4973</v>
      </c>
      <c r="G13" t="s">
        <v>4979</v>
      </c>
      <c r="H13" s="1" t="s">
        <v>4975</v>
      </c>
      <c r="I13" s="1" t="s">
        <v>4976</v>
      </c>
      <c r="J13" s="1" t="s">
        <v>4977</v>
      </c>
      <c r="K13" s="1" t="s">
        <v>4978</v>
      </c>
      <c r="L13" s="1" t="s">
        <v>278</v>
      </c>
      <c r="M13" s="1" t="s">
        <v>536</v>
      </c>
      <c r="N13" t="s">
        <v>115</v>
      </c>
      <c r="O13" t="s">
        <v>115</v>
      </c>
      <c r="P13" s="1" t="s">
        <v>111</v>
      </c>
      <c r="Q13" s="1" t="s">
        <v>15</v>
      </c>
      <c r="R13" t="s">
        <v>8</v>
      </c>
      <c r="S13" t="str">
        <f t="shared" si="0"/>
        <v>N</v>
      </c>
      <c r="T13" t="s">
        <v>19</v>
      </c>
      <c r="V13" s="12">
        <v>671.51599999999996</v>
      </c>
      <c r="W13" s="12">
        <v>38.301000000000002</v>
      </c>
      <c r="X13" s="12">
        <v>48.143000000000001</v>
      </c>
      <c r="Z13" s="10" t="str">
        <f>_xlfn.IFNA(IF(OR(R13="Y",S13="Y"),HYPERLINK(".\plots/daily_2016_smallegu_flat.png","daily flat"),HYPERLINK(VLOOKUP($AB13,linkref!$A$2:$D$68,3,FALSE),VLOOKUP($AB13,linkref!$A$2:$D$68,2,FALSE))),"")</f>
        <v>daily flat</v>
      </c>
      <c r="AA13" s="10" t="str">
        <f>_xlfn.IFNA(IF(OR(R13="Y",S13="Y"),HYPERLINK(".\plots/diurnal_2016_smallegu_flat.png","diurnal flat"),HYPERLINK(VLOOKUP($AB13,linkref!$A$2:$D$68,4,FALSE),VLOOKUP($AB13,linkref!$A$2:$D$68,2,FALSE))),"")</f>
        <v>diurnal flat</v>
      </c>
      <c r="AB13" t="str">
        <f>_xlfn.IFNA(VLOOKUP(I13,units!A$2:B$1765,2,FALSE),"")</f>
        <v>SESARM_other_nonpeak</v>
      </c>
    </row>
    <row r="14" spans="1:28" x14ac:dyDescent="0.3">
      <c r="A14" s="1" t="s">
        <v>3412</v>
      </c>
      <c r="B14" s="9" t="str">
        <f>_xlfn.IFNA(VLOOKUP(C14,regions!A$1:B$49,2,FALSE),"")</f>
        <v>LADCO</v>
      </c>
      <c r="C14" t="s">
        <v>20933</v>
      </c>
      <c r="D14" s="1" t="s">
        <v>3403</v>
      </c>
      <c r="E14" s="1" t="s">
        <v>3402</v>
      </c>
      <c r="F14" s="1" t="s">
        <v>88</v>
      </c>
      <c r="G14" t="s">
        <v>3408</v>
      </c>
      <c r="H14" s="1" t="s">
        <v>3404</v>
      </c>
      <c r="I14" s="1" t="s">
        <v>3413</v>
      </c>
      <c r="J14" s="1" t="s">
        <v>3414</v>
      </c>
      <c r="K14" s="1" t="s">
        <v>3415</v>
      </c>
      <c r="L14" s="1" t="s">
        <v>3416</v>
      </c>
      <c r="M14" s="1" t="s">
        <v>110</v>
      </c>
      <c r="N14" t="s">
        <v>289</v>
      </c>
      <c r="O14" t="s">
        <v>291</v>
      </c>
      <c r="P14" s="1" t="s">
        <v>111</v>
      </c>
      <c r="Q14" s="1" t="s">
        <v>15</v>
      </c>
      <c r="R14" t="s">
        <v>19</v>
      </c>
      <c r="S14" t="str">
        <f t="shared" si="0"/>
        <v>N</v>
      </c>
      <c r="T14" t="s">
        <v>19</v>
      </c>
      <c r="U14" t="s">
        <v>1000</v>
      </c>
      <c r="V14" s="12">
        <v>647.20000000000005</v>
      </c>
      <c r="W14" s="12">
        <v>240.37190000000001</v>
      </c>
      <c r="X14" s="12">
        <v>3846</v>
      </c>
      <c r="Y14">
        <v>8760</v>
      </c>
      <c r="Z14" s="10" t="str">
        <f>_xlfn.IFNA(IF(OR(R14="Y",S14="Y"),HYPERLINK(".\plots/daily_2016_smallegu_flat.png","daily flat"),HYPERLINK(VLOOKUP($AB14,linkref!$A$2:$D$68,3,FALSE),VLOOKUP($AB14,linkref!$A$2:$D$68,2,FALSE))),"")</f>
        <v>LADCO Coal Peaking</v>
      </c>
      <c r="AA14" s="10" t="str">
        <f>_xlfn.IFNA(IF(OR(R14="Y",S14="Y"),HYPERLINK(".\plots/diurnal_2016_smallegu_flat.png","diurnal flat"),HYPERLINK(VLOOKUP($AB14,linkref!$A$2:$D$68,4,FALSE),VLOOKUP($AB14,linkref!$A$2:$D$68,2,FALSE))),"")</f>
        <v>LADCO Coal Peaking</v>
      </c>
      <c r="AB14" t="str">
        <f>_xlfn.IFNA(VLOOKUP(I14,units!A$2:B$1765,2,FALSE),"")</f>
        <v>LADCO_coal_peak</v>
      </c>
    </row>
    <row r="15" spans="1:28" x14ac:dyDescent="0.3">
      <c r="A15" s="1" t="s">
        <v>2539</v>
      </c>
      <c r="B15" s="9" t="str">
        <f>_xlfn.IFNA(VLOOKUP(C15,regions!A$1:B$49,2,FALSE),"")</f>
        <v>South</v>
      </c>
      <c r="C15" t="s">
        <v>20926</v>
      </c>
      <c r="D15" s="1" t="s">
        <v>2527</v>
      </c>
      <c r="E15" s="1" t="s">
        <v>2526</v>
      </c>
      <c r="F15" s="1" t="s">
        <v>148</v>
      </c>
      <c r="G15" t="s">
        <v>2532</v>
      </c>
      <c r="H15" s="1" t="s">
        <v>2528</v>
      </c>
      <c r="I15" s="1" t="s">
        <v>2540</v>
      </c>
      <c r="J15" s="1" t="s">
        <v>2541</v>
      </c>
      <c r="K15" s="1" t="s">
        <v>2543</v>
      </c>
      <c r="L15" s="1" t="s">
        <v>2544</v>
      </c>
      <c r="M15" s="1" t="s">
        <v>110</v>
      </c>
      <c r="N15" t="s">
        <v>6</v>
      </c>
      <c r="O15" t="s">
        <v>9</v>
      </c>
      <c r="P15" s="1" t="s">
        <v>111</v>
      </c>
      <c r="Q15" s="1" t="s">
        <v>15</v>
      </c>
      <c r="R15" t="s">
        <v>8</v>
      </c>
      <c r="S15" t="str">
        <f t="shared" si="0"/>
        <v>N</v>
      </c>
      <c r="T15" t="s">
        <v>19</v>
      </c>
      <c r="U15" t="s">
        <v>1000</v>
      </c>
      <c r="V15" s="12">
        <v>639.99</v>
      </c>
      <c r="W15" s="12">
        <v>13.433400000000001</v>
      </c>
      <c r="X15" s="12">
        <v>429.327</v>
      </c>
      <c r="Z15" s="10" t="str">
        <f>_xlfn.IFNA(IF(OR(R15="Y",S15="Y"),HYPERLINK(".\plots/daily_2016_smallegu_flat.png","daily flat"),HYPERLINK(VLOOKUP($AB15,linkref!$A$2:$D$68,3,FALSE),VLOOKUP($AB15,linkref!$A$2:$D$68,2,FALSE))),"")</f>
        <v>daily flat</v>
      </c>
      <c r="AA15" s="10" t="str">
        <f>_xlfn.IFNA(IF(OR(R15="Y",S15="Y"),HYPERLINK(".\plots/diurnal_2016_smallegu_flat.png","diurnal flat"),HYPERLINK(VLOOKUP($AB15,linkref!$A$2:$D$68,4,FALSE),VLOOKUP($AB15,linkref!$A$2:$D$68,2,FALSE))),"")</f>
        <v>diurnal flat</v>
      </c>
      <c r="AB15" t="str">
        <f>_xlfn.IFNA(VLOOKUP(I15,units!A$2:B$1765,2,FALSE),"")</f>
        <v>South_comp_peak</v>
      </c>
    </row>
    <row r="16" spans="1:28" x14ac:dyDescent="0.3">
      <c r="A16" s="1" t="s">
        <v>5082</v>
      </c>
      <c r="B16" s="9" t="str">
        <f>_xlfn.IFNA(VLOOKUP(C16,regions!A$1:B$49,2,FALSE),"")</f>
        <v>SESARM</v>
      </c>
      <c r="C16" t="s">
        <v>20943</v>
      </c>
      <c r="D16" s="1" t="s">
        <v>5074</v>
      </c>
      <c r="E16" s="1" t="s">
        <v>5073</v>
      </c>
      <c r="F16" s="1" t="s">
        <v>282</v>
      </c>
      <c r="G16" t="s">
        <v>5079</v>
      </c>
      <c r="H16" s="1" t="s">
        <v>5075</v>
      </c>
      <c r="I16" s="1" t="s">
        <v>5083</v>
      </c>
      <c r="J16" s="1" t="s">
        <v>5077</v>
      </c>
      <c r="K16" s="1" t="s">
        <v>5084</v>
      </c>
      <c r="L16" s="1" t="s">
        <v>557</v>
      </c>
      <c r="M16" s="1" t="s">
        <v>279</v>
      </c>
      <c r="N16" t="s">
        <v>272</v>
      </c>
      <c r="O16" t="s">
        <v>272</v>
      </c>
      <c r="P16" s="1" t="s">
        <v>280</v>
      </c>
      <c r="Q16" s="1" t="s">
        <v>5085</v>
      </c>
      <c r="R16" t="s">
        <v>8</v>
      </c>
      <c r="S16" t="str">
        <f t="shared" si="0"/>
        <v>N</v>
      </c>
      <c r="T16" t="s">
        <v>19</v>
      </c>
      <c r="V16" s="12">
        <v>638</v>
      </c>
      <c r="W16" s="12">
        <v>81</v>
      </c>
      <c r="X16" s="12">
        <v>10.74</v>
      </c>
      <c r="Y16">
        <v>8525</v>
      </c>
      <c r="Z16" s="10" t="str">
        <f>_xlfn.IFNA(IF(OR(R16="Y",S16="Y"),HYPERLINK(".\plots/daily_2016_smallegu_flat.png","daily flat"),HYPERLINK(VLOOKUP($AB16,linkref!$A$2:$D$68,3,FALSE),VLOOKUP($AB16,linkref!$A$2:$D$68,2,FALSE))),"")</f>
        <v>daily flat</v>
      </c>
      <c r="AA16" s="10" t="str">
        <f>_xlfn.IFNA(IF(OR(R16="Y",S16="Y"),HYPERLINK(".\plots/diurnal_2016_smallegu_flat.png","diurnal flat"),HYPERLINK(VLOOKUP($AB16,linkref!$A$2:$D$68,4,FALSE),VLOOKUP($AB16,linkref!$A$2:$D$68,2,FALSE))),"")</f>
        <v>diurnal flat</v>
      </c>
      <c r="AB16" t="str">
        <f>_xlfn.IFNA(VLOOKUP(I16,units!A$2:B$1765,2,FALSE),"")</f>
        <v>SESARM_comp_nonpeak</v>
      </c>
    </row>
    <row r="17" spans="1:28" x14ac:dyDescent="0.3">
      <c r="A17" s="1" t="s">
        <v>10004</v>
      </c>
      <c r="B17" s="9" t="str">
        <f>_xlfn.IFNA(VLOOKUP(C17,regions!A$1:B$49,2,FALSE),"")</f>
        <v>SESARM</v>
      </c>
      <c r="C17" t="s">
        <v>20913</v>
      </c>
      <c r="D17" s="1" t="s">
        <v>4766</v>
      </c>
      <c r="G17" t="s">
        <v>4771</v>
      </c>
      <c r="H17" s="1" t="s">
        <v>4767</v>
      </c>
      <c r="I17" s="1" t="s">
        <v>10005</v>
      </c>
      <c r="J17" s="1" t="s">
        <v>10006</v>
      </c>
      <c r="K17" s="1" t="s">
        <v>10007</v>
      </c>
      <c r="L17" s="1" t="s">
        <v>278</v>
      </c>
      <c r="M17" s="1" t="s">
        <v>536</v>
      </c>
      <c r="P17" s="1" t="s">
        <v>280</v>
      </c>
      <c r="Q17" s="1" t="s">
        <v>15</v>
      </c>
      <c r="S17" t="str">
        <f t="shared" si="0"/>
        <v>N</v>
      </c>
      <c r="T17" t="s">
        <v>19</v>
      </c>
      <c r="V17" s="12">
        <v>627</v>
      </c>
      <c r="W17" s="12">
        <v>12.44936</v>
      </c>
      <c r="X17" s="12">
        <v>268.02</v>
      </c>
      <c r="Y17">
        <v>8232</v>
      </c>
      <c r="Z17" s="10" t="str">
        <f>_xlfn.IFNA(IF(OR(R17="Y",S17="Y"),HYPERLINK(".\plots/daily_2016_smallegu_flat.png","daily flat"),HYPERLINK(VLOOKUP($AB17,linkref!$A$2:$D$68,3,FALSE),VLOOKUP($AB17,linkref!$A$2:$D$68,2,FALSE))),"")</f>
        <v>SESARM Other Nonpeaking</v>
      </c>
      <c r="AA17" s="10" t="str">
        <f>_xlfn.IFNA(IF(OR(R17="Y",S17="Y"),HYPERLINK(".\plots/diurnal_2016_smallegu_flat.png","diurnal flat"),HYPERLINK(VLOOKUP($AB17,linkref!$A$2:$D$68,4,FALSE),VLOOKUP($AB17,linkref!$A$2:$D$68,2,FALSE))),"")</f>
        <v>SESARM Other Nonpeaking</v>
      </c>
      <c r="AB17" t="str">
        <f>_xlfn.IFNA(VLOOKUP(I17,units!A$2:B$1765,2,FALSE),"")</f>
        <v>SESARM_other_nonpeak</v>
      </c>
    </row>
    <row r="18" spans="1:28" x14ac:dyDescent="0.3">
      <c r="A18" s="1" t="s">
        <v>5824</v>
      </c>
      <c r="B18" s="9" t="str">
        <f>_xlfn.IFNA(VLOOKUP(C18,regions!A$1:B$49,2,FALSE),"")</f>
        <v>MANE-VU</v>
      </c>
      <c r="C18" t="s">
        <v>20939</v>
      </c>
      <c r="D18" s="1" t="s">
        <v>5808</v>
      </c>
      <c r="E18" s="1" t="s">
        <v>5806</v>
      </c>
      <c r="F18" s="1" t="s">
        <v>5825</v>
      </c>
      <c r="G18" t="s">
        <v>5813</v>
      </c>
      <c r="H18" s="1" t="s">
        <v>5809</v>
      </c>
      <c r="I18" s="1" t="s">
        <v>5826</v>
      </c>
      <c r="J18" s="1" t="s">
        <v>5827</v>
      </c>
      <c r="K18" s="1" t="s">
        <v>5828</v>
      </c>
      <c r="L18" s="1" t="s">
        <v>557</v>
      </c>
      <c r="M18" s="1" t="s">
        <v>536</v>
      </c>
      <c r="N18" t="s">
        <v>272</v>
      </c>
      <c r="O18" t="s">
        <v>272</v>
      </c>
      <c r="P18" s="1" t="s">
        <v>280</v>
      </c>
      <c r="Q18" s="1" t="s">
        <v>15</v>
      </c>
      <c r="R18" t="s">
        <v>8</v>
      </c>
      <c r="S18" t="str">
        <f t="shared" si="0"/>
        <v>N</v>
      </c>
      <c r="T18" t="s">
        <v>19</v>
      </c>
      <c r="V18" s="12">
        <v>565.49199999999996</v>
      </c>
      <c r="W18" s="12">
        <v>23.447199999999999</v>
      </c>
      <c r="X18" s="12">
        <v>23.43</v>
      </c>
      <c r="Z18" s="10" t="str">
        <f>_xlfn.IFNA(IF(OR(R18="Y",S18="Y"),HYPERLINK(".\plots/daily_2016_smallegu_flat.png","daily flat"),HYPERLINK(VLOOKUP($AB18,linkref!$A$2:$D$68,3,FALSE),VLOOKUP($AB18,linkref!$A$2:$D$68,2,FALSE))),"")</f>
        <v>daily flat</v>
      </c>
      <c r="AA18" s="10" t="str">
        <f>_xlfn.IFNA(IF(OR(R18="Y",S18="Y"),HYPERLINK(".\plots/diurnal_2016_smallegu_flat.png","diurnal flat"),HYPERLINK(VLOOKUP($AB18,linkref!$A$2:$D$68,4,FALSE),VLOOKUP($AB18,linkref!$A$2:$D$68,2,FALSE))),"")</f>
        <v>diurnal flat</v>
      </c>
      <c r="AB18" t="str">
        <f>_xlfn.IFNA(VLOOKUP(I18,units!A$2:B$1765,2,FALSE),"")</f>
        <v>MANE-VU_comp_nonpeak</v>
      </c>
    </row>
    <row r="19" spans="1:28" x14ac:dyDescent="0.3">
      <c r="A19" s="1" t="s">
        <v>5153</v>
      </c>
      <c r="B19" s="9" t="str">
        <f>_xlfn.IFNA(VLOOKUP(C19,regions!A$1:B$49,2,FALSE),"")</f>
        <v>South</v>
      </c>
      <c r="C19" t="s">
        <v>20917</v>
      </c>
      <c r="D19" s="1" t="s">
        <v>696</v>
      </c>
      <c r="E19" s="1" t="s">
        <v>5143</v>
      </c>
      <c r="F19" s="1" t="s">
        <v>5154</v>
      </c>
      <c r="G19" t="s">
        <v>5149</v>
      </c>
      <c r="H19" s="1" t="s">
        <v>5145</v>
      </c>
      <c r="I19" s="1" t="s">
        <v>5155</v>
      </c>
      <c r="J19" s="1" t="s">
        <v>5156</v>
      </c>
      <c r="K19" s="1" t="s">
        <v>5157</v>
      </c>
      <c r="L19" s="1" t="s">
        <v>2661</v>
      </c>
      <c r="M19" s="1" t="s">
        <v>5150</v>
      </c>
      <c r="N19" t="s">
        <v>128</v>
      </c>
      <c r="O19" t="s">
        <v>9</v>
      </c>
      <c r="P19" s="1" t="s">
        <v>5151</v>
      </c>
      <c r="Q19" s="1" t="s">
        <v>15</v>
      </c>
      <c r="R19" t="s">
        <v>8</v>
      </c>
      <c r="S19" t="str">
        <f t="shared" si="0"/>
        <v>N</v>
      </c>
      <c r="T19" t="s">
        <v>19</v>
      </c>
      <c r="V19" s="12">
        <v>552.22</v>
      </c>
      <c r="W19" s="12">
        <v>12.497199999999999</v>
      </c>
      <c r="X19" s="12">
        <v>2.38496</v>
      </c>
      <c r="Y19">
        <v>8736</v>
      </c>
      <c r="Z19" s="10" t="str">
        <f>_xlfn.IFNA(IF(OR(R19="Y",S19="Y"),HYPERLINK(".\plots/daily_2016_smallegu_flat.png","daily flat"),HYPERLINK(VLOOKUP($AB19,linkref!$A$2:$D$68,3,FALSE),VLOOKUP($AB19,linkref!$A$2:$D$68,2,FALSE))),"")</f>
        <v>daily flat</v>
      </c>
      <c r="AA19" s="10" t="str">
        <f>_xlfn.IFNA(IF(OR(R19="Y",S19="Y"),HYPERLINK(".\plots/diurnal_2016_smallegu_flat.png","diurnal flat"),HYPERLINK(VLOOKUP($AB19,linkref!$A$2:$D$68,4,FALSE),VLOOKUP($AB19,linkref!$A$2:$D$68,2,FALSE))),"")</f>
        <v>diurnal flat</v>
      </c>
      <c r="AB19" t="str">
        <f>_xlfn.IFNA(VLOOKUP(I19,units!A$2:B$1765,2,FALSE),"")</f>
        <v>South_gas_nonpeak</v>
      </c>
    </row>
    <row r="20" spans="1:28" x14ac:dyDescent="0.3">
      <c r="A20" s="1" t="s">
        <v>7207</v>
      </c>
      <c r="B20" s="9" t="str">
        <f>_xlfn.IFNA(VLOOKUP(C20,regions!A$1:B$49,2,FALSE),"")</f>
        <v>Southwest</v>
      </c>
      <c r="C20" t="s">
        <v>20938</v>
      </c>
      <c r="D20" s="1" t="s">
        <v>7209</v>
      </c>
      <c r="E20" s="1" t="s">
        <v>7208</v>
      </c>
      <c r="F20" s="1" t="s">
        <v>835</v>
      </c>
      <c r="G20" t="s">
        <v>7215</v>
      </c>
      <c r="H20" s="1" t="s">
        <v>7210</v>
      </c>
      <c r="I20" s="1" t="s">
        <v>7211</v>
      </c>
      <c r="J20" s="1" t="s">
        <v>7212</v>
      </c>
      <c r="K20" s="1" t="s">
        <v>7213</v>
      </c>
      <c r="L20" s="1" t="s">
        <v>7214</v>
      </c>
      <c r="M20" s="1" t="s">
        <v>7216</v>
      </c>
      <c r="N20" t="s">
        <v>289</v>
      </c>
      <c r="O20" t="s">
        <v>291</v>
      </c>
      <c r="P20" s="1" t="s">
        <v>7217</v>
      </c>
      <c r="Q20" s="1" t="s">
        <v>15</v>
      </c>
      <c r="R20" t="s">
        <v>19</v>
      </c>
      <c r="S20" t="str">
        <f t="shared" si="0"/>
        <v>N</v>
      </c>
      <c r="T20" t="s">
        <v>19</v>
      </c>
      <c r="V20" s="12">
        <v>539.6</v>
      </c>
      <c r="W20" s="12">
        <v>64.540000000000006</v>
      </c>
      <c r="X20" s="12">
        <v>1330.01</v>
      </c>
      <c r="Y20">
        <v>4610</v>
      </c>
      <c r="Z20" s="10" t="str">
        <f>_xlfn.IFNA(IF(OR(R20="Y",S20="Y"),HYPERLINK(".\plots/daily_2016_smallegu_flat.png","daily flat"),HYPERLINK(VLOOKUP($AB20,linkref!$A$2:$D$68,3,FALSE),VLOOKUP($AB20,linkref!$A$2:$D$68,2,FALSE))),"")</f>
        <v>Southwest Coal Nonpeaking</v>
      </c>
      <c r="AA20" s="10" t="str">
        <f>_xlfn.IFNA(IF(OR(R20="Y",S20="Y"),HYPERLINK(".\plots/diurnal_2016_smallegu_flat.png","diurnal flat"),HYPERLINK(VLOOKUP($AB20,linkref!$A$2:$D$68,4,FALSE),VLOOKUP($AB20,linkref!$A$2:$D$68,2,FALSE))),"")</f>
        <v>Southwest Coal Nonpeaking</v>
      </c>
      <c r="AB20" t="str">
        <f>_xlfn.IFNA(VLOOKUP(I20,units!A$2:B$1765,2,FALSE),"")</f>
        <v>Southwest_coal_nonpeak</v>
      </c>
    </row>
    <row r="21" spans="1:28" x14ac:dyDescent="0.3">
      <c r="A21" s="1" t="s">
        <v>5164</v>
      </c>
      <c r="B21" s="9" t="str">
        <f>_xlfn.IFNA(VLOOKUP(C21,regions!A$1:B$49,2,FALSE),"")</f>
        <v>South</v>
      </c>
      <c r="C21" t="s">
        <v>20917</v>
      </c>
      <c r="D21" s="1" t="s">
        <v>696</v>
      </c>
      <c r="E21" s="1" t="s">
        <v>5143</v>
      </c>
      <c r="F21" s="1" t="s">
        <v>5165</v>
      </c>
      <c r="G21" t="s">
        <v>5149</v>
      </c>
      <c r="H21" s="1" t="s">
        <v>5145</v>
      </c>
      <c r="I21" s="1" t="s">
        <v>5166</v>
      </c>
      <c r="J21" s="1" t="s">
        <v>5167</v>
      </c>
      <c r="K21" s="1" t="s">
        <v>5168</v>
      </c>
      <c r="L21" s="1" t="s">
        <v>35</v>
      </c>
      <c r="M21" s="1" t="s">
        <v>5150</v>
      </c>
      <c r="N21" t="s">
        <v>128</v>
      </c>
      <c r="O21" t="s">
        <v>9</v>
      </c>
      <c r="P21" s="1" t="s">
        <v>5151</v>
      </c>
      <c r="Q21" s="1" t="s">
        <v>15</v>
      </c>
      <c r="R21" t="s">
        <v>8</v>
      </c>
      <c r="S21" t="str">
        <f t="shared" si="0"/>
        <v>N</v>
      </c>
      <c r="T21" t="s">
        <v>19</v>
      </c>
      <c r="V21" s="12">
        <v>536.03899999999999</v>
      </c>
      <c r="W21" s="12">
        <v>7.1795</v>
      </c>
      <c r="X21" s="12">
        <v>0.66080000000000005</v>
      </c>
      <c r="Y21">
        <v>8736</v>
      </c>
      <c r="Z21" s="10" t="str">
        <f>_xlfn.IFNA(IF(OR(R21="Y",S21="Y"),HYPERLINK(".\plots/daily_2016_smallegu_flat.png","daily flat"),HYPERLINK(VLOOKUP($AB21,linkref!$A$2:$D$68,3,FALSE),VLOOKUP($AB21,linkref!$A$2:$D$68,2,FALSE))),"")</f>
        <v>daily flat</v>
      </c>
      <c r="AA21" s="10" t="str">
        <f>_xlfn.IFNA(IF(OR(R21="Y",S21="Y"),HYPERLINK(".\plots/diurnal_2016_smallegu_flat.png","diurnal flat"),HYPERLINK(VLOOKUP($AB21,linkref!$A$2:$D$68,4,FALSE),VLOOKUP($AB21,linkref!$A$2:$D$68,2,FALSE))),"")</f>
        <v>diurnal flat</v>
      </c>
      <c r="AB21" t="str">
        <f>_xlfn.IFNA(VLOOKUP(I21,units!A$2:B$1765,2,FALSE),"")</f>
        <v>South_gas_nonpeak</v>
      </c>
    </row>
    <row r="22" spans="1:28" x14ac:dyDescent="0.3">
      <c r="A22" s="1" t="s">
        <v>4772</v>
      </c>
      <c r="B22" s="9" t="str">
        <f>_xlfn.IFNA(VLOOKUP(C22,regions!A$1:B$49,2,FALSE),"")</f>
        <v>SESARM</v>
      </c>
      <c r="C22" t="s">
        <v>20913</v>
      </c>
      <c r="D22" s="1" t="s">
        <v>4766</v>
      </c>
      <c r="E22" s="1" t="s">
        <v>4764</v>
      </c>
      <c r="F22" s="1" t="s">
        <v>4773</v>
      </c>
      <c r="G22" t="s">
        <v>4771</v>
      </c>
      <c r="H22" s="1" t="s">
        <v>4767</v>
      </c>
      <c r="I22" s="1" t="s">
        <v>4774</v>
      </c>
      <c r="J22" s="1" t="s">
        <v>4775</v>
      </c>
      <c r="K22" s="1" t="s">
        <v>4776</v>
      </c>
      <c r="L22" s="1" t="s">
        <v>286</v>
      </c>
      <c r="M22" s="1" t="s">
        <v>536</v>
      </c>
      <c r="N22" t="s">
        <v>272</v>
      </c>
      <c r="O22" t="s">
        <v>272</v>
      </c>
      <c r="P22" s="1" t="s">
        <v>280</v>
      </c>
      <c r="Q22" s="1" t="s">
        <v>15</v>
      </c>
      <c r="R22" t="s">
        <v>8</v>
      </c>
      <c r="S22" t="str">
        <f t="shared" si="0"/>
        <v>N</v>
      </c>
      <c r="T22" t="s">
        <v>19</v>
      </c>
      <c r="V22" s="12">
        <v>534.15</v>
      </c>
      <c r="W22" s="12">
        <v>175.08940000000001</v>
      </c>
      <c r="X22" s="12">
        <v>2.93</v>
      </c>
      <c r="Y22">
        <v>7896</v>
      </c>
      <c r="Z22" s="10" t="str">
        <f>_xlfn.IFNA(IF(OR(R22="Y",S22="Y"),HYPERLINK(".\plots/daily_2016_smallegu_flat.png","daily flat"),HYPERLINK(VLOOKUP($AB22,linkref!$A$2:$D$68,3,FALSE),VLOOKUP($AB22,linkref!$A$2:$D$68,2,FALSE))),"")</f>
        <v>daily flat</v>
      </c>
      <c r="AA22" s="10" t="str">
        <f>_xlfn.IFNA(IF(OR(R22="Y",S22="Y"),HYPERLINK(".\plots/diurnal_2016_smallegu_flat.png","diurnal flat"),HYPERLINK(VLOOKUP($AB22,linkref!$A$2:$D$68,4,FALSE),VLOOKUP($AB22,linkref!$A$2:$D$68,2,FALSE))),"")</f>
        <v>diurnal flat</v>
      </c>
      <c r="AB22" t="str">
        <f>_xlfn.IFNA(VLOOKUP(I22,units!A$2:B$1765,2,FALSE),"")</f>
        <v>SESARM_comp_nonpeak</v>
      </c>
    </row>
    <row r="23" spans="1:28" x14ac:dyDescent="0.3">
      <c r="A23" s="1" t="s">
        <v>5906</v>
      </c>
      <c r="B23" s="9" t="str">
        <f>_xlfn.IFNA(VLOOKUP(C23,regions!A$1:B$49,2,FALSE),"")</f>
        <v>South</v>
      </c>
      <c r="C23" t="s">
        <v>20917</v>
      </c>
      <c r="D23" s="1" t="s">
        <v>5898</v>
      </c>
      <c r="E23" s="1" t="s">
        <v>5897</v>
      </c>
      <c r="F23" s="1" t="s">
        <v>101</v>
      </c>
      <c r="G23" t="s">
        <v>5904</v>
      </c>
      <c r="H23" s="1" t="s">
        <v>5899</v>
      </c>
      <c r="I23" s="1" t="s">
        <v>5907</v>
      </c>
      <c r="J23" s="1" t="s">
        <v>5908</v>
      </c>
      <c r="K23" s="1" t="s">
        <v>5909</v>
      </c>
      <c r="L23" s="1" t="s">
        <v>5910</v>
      </c>
      <c r="M23" s="1" t="s">
        <v>5905</v>
      </c>
      <c r="N23" t="s">
        <v>102</v>
      </c>
      <c r="O23" t="s">
        <v>9</v>
      </c>
      <c r="P23" s="1" t="s">
        <v>314</v>
      </c>
      <c r="Q23" s="1" t="s">
        <v>136</v>
      </c>
      <c r="R23" t="s">
        <v>8</v>
      </c>
      <c r="S23" t="str">
        <f t="shared" si="0"/>
        <v>N</v>
      </c>
      <c r="T23" t="s">
        <v>19</v>
      </c>
      <c r="V23" s="12">
        <v>531.33000000000004</v>
      </c>
      <c r="W23" s="12">
        <v>13.37</v>
      </c>
      <c r="X23" s="12">
        <v>6.75</v>
      </c>
      <c r="Y23">
        <v>8736</v>
      </c>
      <c r="Z23" s="10" t="str">
        <f>_xlfn.IFNA(IF(OR(R23="Y",S23="Y"),HYPERLINK(".\plots/daily_2016_smallegu_flat.png","daily flat"),HYPERLINK(VLOOKUP($AB23,linkref!$A$2:$D$68,3,FALSE),VLOOKUP($AB23,linkref!$A$2:$D$68,2,FALSE))),"")</f>
        <v>daily flat</v>
      </c>
      <c r="AA23" s="10" t="str">
        <f>_xlfn.IFNA(IF(OR(R23="Y",S23="Y"),HYPERLINK(".\plots/diurnal_2016_smallegu_flat.png","diurnal flat"),HYPERLINK(VLOOKUP($AB23,linkref!$A$2:$D$68,4,FALSE),VLOOKUP($AB23,linkref!$A$2:$D$68,2,FALSE))),"")</f>
        <v>diurnal flat</v>
      </c>
      <c r="AB23" t="str">
        <f>_xlfn.IFNA(VLOOKUP(I23,units!A$2:B$1765,2,FALSE),"")</f>
        <v>South_comp_nonpeak</v>
      </c>
    </row>
    <row r="24" spans="1:28" x14ac:dyDescent="0.3">
      <c r="A24" s="1" t="s">
        <v>5427</v>
      </c>
      <c r="B24" s="9" t="str">
        <f>_xlfn.IFNA(VLOOKUP(C24,regions!A$1:B$49,2,FALSE),"")</f>
        <v>MANE-VU</v>
      </c>
      <c r="C24" t="s">
        <v>20912</v>
      </c>
      <c r="D24" s="1" t="s">
        <v>737</v>
      </c>
      <c r="E24" s="1" t="s">
        <v>5428</v>
      </c>
      <c r="F24" s="1" t="s">
        <v>5366</v>
      </c>
      <c r="G24" t="s">
        <v>5434</v>
      </c>
      <c r="H24" s="1" t="s">
        <v>5429</v>
      </c>
      <c r="I24" s="1" t="s">
        <v>5430</v>
      </c>
      <c r="J24" s="1" t="s">
        <v>5431</v>
      </c>
      <c r="K24" s="1" t="s">
        <v>5432</v>
      </c>
      <c r="L24" s="1" t="s">
        <v>5433</v>
      </c>
      <c r="M24" s="1" t="s">
        <v>51</v>
      </c>
      <c r="N24" t="s">
        <v>41</v>
      </c>
      <c r="O24" t="s">
        <v>43</v>
      </c>
      <c r="P24" s="1" t="s">
        <v>52</v>
      </c>
      <c r="Q24" s="1" t="s">
        <v>49</v>
      </c>
      <c r="R24" t="s">
        <v>19</v>
      </c>
      <c r="S24" t="str">
        <f t="shared" si="0"/>
        <v>Y</v>
      </c>
      <c r="T24" t="s">
        <v>19</v>
      </c>
      <c r="V24" s="12">
        <v>529.38</v>
      </c>
      <c r="W24" s="12">
        <v>2.2060940000000002</v>
      </c>
      <c r="X24" s="12">
        <v>20.700500000000002</v>
      </c>
      <c r="Z24" s="10" t="str">
        <f>_xlfn.IFNA(IF(OR(R24="Y",S24="Y"),HYPERLINK(".\plots/daily_2016_smallegu_flat.png","daily flat"),HYPERLINK(VLOOKUP($AB24,linkref!$A$2:$D$68,3,FALSE),VLOOKUP($AB24,linkref!$A$2:$D$68,2,FALSE))),"")</f>
        <v>daily flat</v>
      </c>
      <c r="AA24" s="10" t="str">
        <f>_xlfn.IFNA(IF(OR(R24="Y",S24="Y"),HYPERLINK(".\plots/diurnal_2016_smallegu_flat.png","diurnal flat"),HYPERLINK(VLOOKUP($AB24,linkref!$A$2:$D$68,4,FALSE),VLOOKUP($AB24,linkref!$A$2:$D$68,2,FALSE))),"")</f>
        <v>diurnal flat</v>
      </c>
      <c r="AB24" t="str">
        <f>_xlfn.IFNA(VLOOKUP(I24,units!A$2:B$1765,2,FALSE),"")</f>
        <v>MANE-VU_other_nonpeak</v>
      </c>
    </row>
    <row r="25" spans="1:28" x14ac:dyDescent="0.3">
      <c r="A25" s="1" t="s">
        <v>5423</v>
      </c>
      <c r="B25" s="9" t="str">
        <f>_xlfn.IFNA(VLOOKUP(C25,regions!A$1:B$49,2,FALSE),"")</f>
        <v>MANE-VU</v>
      </c>
      <c r="C25" t="s">
        <v>20921</v>
      </c>
      <c r="D25" s="1" t="s">
        <v>1939</v>
      </c>
      <c r="E25" s="1" t="s">
        <v>5417</v>
      </c>
      <c r="F25" s="1" t="s">
        <v>3531</v>
      </c>
      <c r="G25" t="s">
        <v>5422</v>
      </c>
      <c r="H25" s="1" t="s">
        <v>5418</v>
      </c>
      <c r="I25" s="1" t="s">
        <v>5424</v>
      </c>
      <c r="J25" s="1" t="s">
        <v>5425</v>
      </c>
      <c r="K25" s="1" t="s">
        <v>5426</v>
      </c>
      <c r="L25" s="1" t="s">
        <v>773</v>
      </c>
      <c r="M25" s="1" t="s">
        <v>51</v>
      </c>
      <c r="N25" t="s">
        <v>41</v>
      </c>
      <c r="O25" t="s">
        <v>43</v>
      </c>
      <c r="P25" s="1" t="s">
        <v>52</v>
      </c>
      <c r="Q25" s="1" t="s">
        <v>49</v>
      </c>
      <c r="R25" t="s">
        <v>19</v>
      </c>
      <c r="S25" t="str">
        <f t="shared" si="0"/>
        <v>Y</v>
      </c>
      <c r="T25" t="s">
        <v>19</v>
      </c>
      <c r="V25" s="12">
        <v>517.29999999999995</v>
      </c>
      <c r="W25" s="12">
        <v>0</v>
      </c>
      <c r="X25" s="12">
        <v>6.7</v>
      </c>
      <c r="Z25" s="10" t="str">
        <f>_xlfn.IFNA(IF(OR(R25="Y",S25="Y"),HYPERLINK(".\plots/daily_2016_smallegu_flat.png","daily flat"),HYPERLINK(VLOOKUP($AB25,linkref!$A$2:$D$68,3,FALSE),VLOOKUP($AB25,linkref!$A$2:$D$68,2,FALSE))),"")</f>
        <v>daily flat</v>
      </c>
      <c r="AA25" s="10" t="str">
        <f>_xlfn.IFNA(IF(OR(R25="Y",S25="Y"),HYPERLINK(".\plots/diurnal_2016_smallegu_flat.png","diurnal flat"),HYPERLINK(VLOOKUP($AB25,linkref!$A$2:$D$68,4,FALSE),VLOOKUP($AB25,linkref!$A$2:$D$68,2,FALSE))),"")</f>
        <v>diurnal flat</v>
      </c>
      <c r="AB25" t="str">
        <f>_xlfn.IFNA(VLOOKUP(I25,units!A$2:B$1765,2,FALSE),"")</f>
        <v>MANE-VU_other_nonpeak</v>
      </c>
    </row>
    <row r="26" spans="1:28" x14ac:dyDescent="0.3">
      <c r="A26" s="1" t="s">
        <v>3418</v>
      </c>
      <c r="B26" s="9" t="str">
        <f>_xlfn.IFNA(VLOOKUP(C26,regions!A$1:B$49,2,FALSE),"")</f>
        <v>LADCO</v>
      </c>
      <c r="C26" t="s">
        <v>20933</v>
      </c>
      <c r="D26" s="1" t="s">
        <v>3403</v>
      </c>
      <c r="E26" s="1" t="s">
        <v>3402</v>
      </c>
      <c r="F26" s="1" t="s">
        <v>94</v>
      </c>
      <c r="G26" t="s">
        <v>3408</v>
      </c>
      <c r="H26" s="1" t="s">
        <v>3404</v>
      </c>
      <c r="I26" s="1" t="s">
        <v>3419</v>
      </c>
      <c r="J26" s="1" t="s">
        <v>3414</v>
      </c>
      <c r="K26" s="1" t="s">
        <v>3420</v>
      </c>
      <c r="L26" s="1" t="s">
        <v>3416</v>
      </c>
      <c r="M26" s="1" t="s">
        <v>110</v>
      </c>
      <c r="N26" t="s">
        <v>289</v>
      </c>
      <c r="O26" t="s">
        <v>291</v>
      </c>
      <c r="P26" s="1" t="s">
        <v>111</v>
      </c>
      <c r="Q26" s="1" t="s">
        <v>15</v>
      </c>
      <c r="R26" t="s">
        <v>19</v>
      </c>
      <c r="S26" t="str">
        <f t="shared" si="0"/>
        <v>N</v>
      </c>
      <c r="T26" t="s">
        <v>19</v>
      </c>
      <c r="U26" t="s">
        <v>1000</v>
      </c>
      <c r="V26" s="12">
        <v>509.9</v>
      </c>
      <c r="W26" s="12">
        <v>189.4709</v>
      </c>
      <c r="X26" s="12">
        <v>3030</v>
      </c>
      <c r="Y26">
        <v>6810</v>
      </c>
      <c r="Z26" s="10" t="str">
        <f>_xlfn.IFNA(IF(OR(R26="Y",S26="Y"),HYPERLINK(".\plots/daily_2016_smallegu_flat.png","daily flat"),HYPERLINK(VLOOKUP($AB26,linkref!$A$2:$D$68,3,FALSE),VLOOKUP($AB26,linkref!$A$2:$D$68,2,FALSE))),"")</f>
        <v>LADCO Coal Peaking</v>
      </c>
      <c r="AA26" s="10" t="str">
        <f>_xlfn.IFNA(IF(OR(R26="Y",S26="Y"),HYPERLINK(".\plots/diurnal_2016_smallegu_flat.png","diurnal flat"),HYPERLINK(VLOOKUP($AB26,linkref!$A$2:$D$68,4,FALSE),VLOOKUP($AB26,linkref!$A$2:$D$68,2,FALSE))),"")</f>
        <v>LADCO Coal Peaking</v>
      </c>
      <c r="AB26" t="str">
        <f>_xlfn.IFNA(VLOOKUP(I26,units!A$2:B$1765,2,FALSE),"")</f>
        <v>LADCO_coal_peak</v>
      </c>
    </row>
    <row r="27" spans="1:28" x14ac:dyDescent="0.3">
      <c r="A27" s="1" t="s">
        <v>702</v>
      </c>
      <c r="B27" s="9" t="str">
        <f>_xlfn.IFNA(VLOOKUP(C27,regions!A$1:B$49,2,FALSE),"")</f>
        <v>MANE-VU</v>
      </c>
      <c r="C27" t="s">
        <v>20915</v>
      </c>
      <c r="D27" s="1" t="s">
        <v>705</v>
      </c>
      <c r="E27" s="1" t="s">
        <v>703</v>
      </c>
      <c r="F27" s="1" t="s">
        <v>704</v>
      </c>
      <c r="G27" t="s">
        <v>710</v>
      </c>
      <c r="H27" s="1" t="s">
        <v>706</v>
      </c>
      <c r="I27" s="1" t="s">
        <v>707</v>
      </c>
      <c r="J27" s="1" t="s">
        <v>708</v>
      </c>
      <c r="K27" s="1" t="s">
        <v>709</v>
      </c>
      <c r="L27" s="1" t="s">
        <v>557</v>
      </c>
      <c r="M27" s="1" t="s">
        <v>279</v>
      </c>
      <c r="N27" t="s">
        <v>272</v>
      </c>
      <c r="O27" t="s">
        <v>272</v>
      </c>
      <c r="P27" s="1" t="s">
        <v>280</v>
      </c>
      <c r="Q27" s="1" t="s">
        <v>15</v>
      </c>
      <c r="R27" t="s">
        <v>8</v>
      </c>
      <c r="S27" t="str">
        <f t="shared" si="0"/>
        <v>N</v>
      </c>
      <c r="T27" t="s">
        <v>19</v>
      </c>
      <c r="V27" s="12">
        <v>508.47</v>
      </c>
      <c r="W27" s="12">
        <v>196.0933</v>
      </c>
      <c r="X27" s="12">
        <v>78.439999999999898</v>
      </c>
      <c r="Z27" s="10" t="str">
        <f>_xlfn.IFNA(IF(OR(R27="Y",S27="Y"),HYPERLINK(".\plots/daily_2016_smallegu_flat.png","daily flat"),HYPERLINK(VLOOKUP($AB27,linkref!$A$2:$D$68,3,FALSE),VLOOKUP($AB27,linkref!$A$2:$D$68,2,FALSE))),"")</f>
        <v>daily flat</v>
      </c>
      <c r="AA27" s="10" t="str">
        <f>_xlfn.IFNA(IF(OR(R27="Y",S27="Y"),HYPERLINK(".\plots/diurnal_2016_smallegu_flat.png","diurnal flat"),HYPERLINK(VLOOKUP($AB27,linkref!$A$2:$D$68,4,FALSE),VLOOKUP($AB27,linkref!$A$2:$D$68,2,FALSE))),"")</f>
        <v>diurnal flat</v>
      </c>
      <c r="AB27" t="str">
        <f>_xlfn.IFNA(VLOOKUP(I27,units!A$2:B$1765,2,FALSE),"")</f>
        <v>MANE-VU_comp_nonpeak</v>
      </c>
    </row>
    <row r="28" spans="1:28" x14ac:dyDescent="0.3">
      <c r="A28" s="1" t="s">
        <v>4871</v>
      </c>
      <c r="B28" s="9" t="str">
        <f>_xlfn.IFNA(VLOOKUP(C28,regions!A$1:B$49,2,FALSE),"")</f>
        <v>MANE-VU</v>
      </c>
      <c r="C28" t="s">
        <v>20921</v>
      </c>
      <c r="D28" s="1" t="s">
        <v>4873</v>
      </c>
      <c r="E28" s="1" t="s">
        <v>4872</v>
      </c>
      <c r="F28" s="1" t="s">
        <v>60</v>
      </c>
      <c r="G28" t="s">
        <v>4878</v>
      </c>
      <c r="H28" s="1" t="s">
        <v>4874</v>
      </c>
      <c r="I28" s="1" t="s">
        <v>4875</v>
      </c>
      <c r="J28" s="1" t="s">
        <v>4876</v>
      </c>
      <c r="K28" s="1" t="s">
        <v>4880</v>
      </c>
      <c r="L28" s="1" t="s">
        <v>4881</v>
      </c>
      <c r="M28" s="1" t="s">
        <v>51</v>
      </c>
      <c r="N28" t="s">
        <v>41</v>
      </c>
      <c r="O28" t="s">
        <v>43</v>
      </c>
      <c r="P28" s="1" t="s">
        <v>52</v>
      </c>
      <c r="Q28" s="1" t="s">
        <v>15</v>
      </c>
      <c r="R28" t="s">
        <v>19</v>
      </c>
      <c r="S28" t="str">
        <f t="shared" si="0"/>
        <v>Y</v>
      </c>
      <c r="T28" t="s">
        <v>19</v>
      </c>
      <c r="V28" s="12">
        <v>505.41800000000001</v>
      </c>
      <c r="W28" s="12">
        <v>2.5716199999999998</v>
      </c>
      <c r="X28" s="12">
        <v>115.51600000000001</v>
      </c>
      <c r="Z28" s="10" t="str">
        <f>_xlfn.IFNA(IF(OR(R28="Y",S28="Y"),HYPERLINK(".\plots/daily_2016_smallegu_flat.png","daily flat"),HYPERLINK(VLOOKUP($AB28,linkref!$A$2:$D$68,3,FALSE),VLOOKUP($AB28,linkref!$A$2:$D$68,2,FALSE))),"")</f>
        <v>daily flat</v>
      </c>
      <c r="AA28" s="10" t="str">
        <f>_xlfn.IFNA(IF(OR(R28="Y",S28="Y"),HYPERLINK(".\plots/diurnal_2016_smallegu_flat.png","diurnal flat"),HYPERLINK(VLOOKUP($AB28,linkref!$A$2:$D$68,4,FALSE),VLOOKUP($AB28,linkref!$A$2:$D$68,2,FALSE))),"")</f>
        <v>diurnal flat</v>
      </c>
      <c r="AB28" t="str">
        <f>_xlfn.IFNA(VLOOKUP(I28,units!A$2:B$1765,2,FALSE),"")</f>
        <v>MANE-VU_other_nonpeak</v>
      </c>
    </row>
    <row r="29" spans="1:28" x14ac:dyDescent="0.3">
      <c r="A29" s="1" t="s">
        <v>5416</v>
      </c>
      <c r="B29" s="9" t="str">
        <f>_xlfn.IFNA(VLOOKUP(C29,regions!A$1:B$49,2,FALSE),"")</f>
        <v>MANE-VU</v>
      </c>
      <c r="C29" t="s">
        <v>20921</v>
      </c>
      <c r="D29" s="1" t="s">
        <v>1939</v>
      </c>
      <c r="E29" s="1" t="s">
        <v>5417</v>
      </c>
      <c r="F29" s="1" t="s">
        <v>1998</v>
      </c>
      <c r="G29" t="s">
        <v>5422</v>
      </c>
      <c r="H29" s="1" t="s">
        <v>5418</v>
      </c>
      <c r="I29" s="1" t="s">
        <v>5419</v>
      </c>
      <c r="J29" s="1" t="s">
        <v>5420</v>
      </c>
      <c r="K29" s="1" t="s">
        <v>5421</v>
      </c>
      <c r="L29" s="1" t="s">
        <v>773</v>
      </c>
      <c r="M29" s="1" t="s">
        <v>51</v>
      </c>
      <c r="N29" t="s">
        <v>41</v>
      </c>
      <c r="O29" t="s">
        <v>43</v>
      </c>
      <c r="P29" s="1" t="s">
        <v>52</v>
      </c>
      <c r="Q29" s="1" t="s">
        <v>49</v>
      </c>
      <c r="R29" t="s">
        <v>19</v>
      </c>
      <c r="S29" t="str">
        <f t="shared" si="0"/>
        <v>Y</v>
      </c>
      <c r="T29" t="s">
        <v>19</v>
      </c>
      <c r="V29" s="12">
        <v>501.4</v>
      </c>
      <c r="W29" s="12">
        <v>0</v>
      </c>
      <c r="X29" s="12">
        <v>10</v>
      </c>
      <c r="Z29" s="10" t="str">
        <f>_xlfn.IFNA(IF(OR(R29="Y",S29="Y"),HYPERLINK(".\plots/daily_2016_smallegu_flat.png","daily flat"),HYPERLINK(VLOOKUP($AB29,linkref!$A$2:$D$68,3,FALSE),VLOOKUP($AB29,linkref!$A$2:$D$68,2,FALSE))),"")</f>
        <v>daily flat</v>
      </c>
      <c r="AA29" s="10" t="str">
        <f>_xlfn.IFNA(IF(OR(R29="Y",S29="Y"),HYPERLINK(".\plots/diurnal_2016_smallegu_flat.png","diurnal flat"),HYPERLINK(VLOOKUP($AB29,linkref!$A$2:$D$68,4,FALSE),VLOOKUP($AB29,linkref!$A$2:$D$68,2,FALSE))),"")</f>
        <v>diurnal flat</v>
      </c>
      <c r="AB29" t="str">
        <f>_xlfn.IFNA(VLOOKUP(I29,units!A$2:B$1765,2,FALSE),"")</f>
        <v>MANE-VU_other_nonpeak</v>
      </c>
    </row>
    <row r="30" spans="1:28" x14ac:dyDescent="0.3">
      <c r="A30" s="1" t="s">
        <v>4787</v>
      </c>
      <c r="B30" s="9" t="str">
        <f>_xlfn.IFNA(VLOOKUP(C30,regions!A$1:B$49,2,FALSE),"")</f>
        <v>SESARM</v>
      </c>
      <c r="C30" t="s">
        <v>20931</v>
      </c>
      <c r="D30" s="1" t="s">
        <v>4780</v>
      </c>
      <c r="E30" s="1" t="s">
        <v>4778</v>
      </c>
      <c r="F30" s="1" t="s">
        <v>4788</v>
      </c>
      <c r="G30" t="s">
        <v>4786</v>
      </c>
      <c r="H30" s="1" t="s">
        <v>4781</v>
      </c>
      <c r="I30" s="1" t="s">
        <v>4789</v>
      </c>
      <c r="J30" s="1" t="s">
        <v>4790</v>
      </c>
      <c r="K30" s="1" t="s">
        <v>4791</v>
      </c>
      <c r="L30" s="1" t="s">
        <v>4785</v>
      </c>
      <c r="M30" s="1" t="s">
        <v>536</v>
      </c>
      <c r="N30" t="s">
        <v>115</v>
      </c>
      <c r="O30" t="s">
        <v>115</v>
      </c>
      <c r="P30" s="1" t="s">
        <v>280</v>
      </c>
      <c r="Q30" s="1" t="s">
        <v>15</v>
      </c>
      <c r="R30" t="s">
        <v>8</v>
      </c>
      <c r="S30" t="str">
        <f t="shared" si="0"/>
        <v>N</v>
      </c>
      <c r="T30" t="s">
        <v>19</v>
      </c>
      <c r="V30" s="12">
        <v>483.8</v>
      </c>
      <c r="W30" s="12">
        <v>80.73</v>
      </c>
      <c r="X30" s="12">
        <v>526.28</v>
      </c>
      <c r="Y30">
        <v>8736</v>
      </c>
      <c r="Z30" s="10" t="str">
        <f>_xlfn.IFNA(IF(OR(R30="Y",S30="Y"),HYPERLINK(".\plots/daily_2016_smallegu_flat.png","daily flat"),HYPERLINK(VLOOKUP($AB30,linkref!$A$2:$D$68,3,FALSE),VLOOKUP($AB30,linkref!$A$2:$D$68,2,FALSE))),"")</f>
        <v>daily flat</v>
      </c>
      <c r="AA30" s="10" t="str">
        <f>_xlfn.IFNA(IF(OR(R30="Y",S30="Y"),HYPERLINK(".\plots/diurnal_2016_smallegu_flat.png","diurnal flat"),HYPERLINK(VLOOKUP($AB30,linkref!$A$2:$D$68,4,FALSE),VLOOKUP($AB30,linkref!$A$2:$D$68,2,FALSE))),"")</f>
        <v>diurnal flat</v>
      </c>
      <c r="AB30" t="str">
        <f>_xlfn.IFNA(VLOOKUP(I30,units!A$2:B$1765,2,FALSE),"")</f>
        <v>SESARM_comp_nonpeak</v>
      </c>
    </row>
    <row r="31" spans="1:28" x14ac:dyDescent="0.3">
      <c r="A31" s="1" t="s">
        <v>5072</v>
      </c>
      <c r="B31" s="9" t="str">
        <f>_xlfn.IFNA(VLOOKUP(C31,regions!A$1:B$49,2,FALSE),"")</f>
        <v>SESARM</v>
      </c>
      <c r="C31" t="s">
        <v>20943</v>
      </c>
      <c r="D31" s="1" t="s">
        <v>5074</v>
      </c>
      <c r="E31" s="1" t="s">
        <v>5073</v>
      </c>
      <c r="F31" s="1" t="s">
        <v>271</v>
      </c>
      <c r="G31" t="s">
        <v>5079</v>
      </c>
      <c r="H31" s="1" t="s">
        <v>5075</v>
      </c>
      <c r="I31" s="1" t="s">
        <v>5076</v>
      </c>
      <c r="J31" s="1" t="s">
        <v>5077</v>
      </c>
      <c r="K31" s="1" t="s">
        <v>5078</v>
      </c>
      <c r="L31" s="1" t="s">
        <v>4785</v>
      </c>
      <c r="M31" s="1" t="s">
        <v>279</v>
      </c>
      <c r="N31" t="s">
        <v>115</v>
      </c>
      <c r="O31" t="s">
        <v>115</v>
      </c>
      <c r="P31" s="1" t="s">
        <v>280</v>
      </c>
      <c r="Q31" s="1" t="s">
        <v>15</v>
      </c>
      <c r="R31" t="s">
        <v>8</v>
      </c>
      <c r="S31" t="str">
        <f t="shared" si="0"/>
        <v>N</v>
      </c>
      <c r="T31" t="s">
        <v>19</v>
      </c>
      <c r="V31" s="12">
        <v>465</v>
      </c>
      <c r="W31" s="12">
        <v>89</v>
      </c>
      <c r="X31" s="12">
        <v>25</v>
      </c>
      <c r="Y31">
        <v>8586</v>
      </c>
      <c r="Z31" s="10" t="str">
        <f>_xlfn.IFNA(IF(OR(R31="Y",S31="Y"),HYPERLINK(".\plots/daily_2016_smallegu_flat.png","daily flat"),HYPERLINK(VLOOKUP($AB31,linkref!$A$2:$D$68,3,FALSE),VLOOKUP($AB31,linkref!$A$2:$D$68,2,FALSE))),"")</f>
        <v>daily flat</v>
      </c>
      <c r="AA31" s="10" t="str">
        <f>_xlfn.IFNA(IF(OR(R31="Y",S31="Y"),HYPERLINK(".\plots/diurnal_2016_smallegu_flat.png","diurnal flat"),HYPERLINK(VLOOKUP($AB31,linkref!$A$2:$D$68,4,FALSE),VLOOKUP($AB31,linkref!$A$2:$D$68,2,FALSE))),"")</f>
        <v>diurnal flat</v>
      </c>
      <c r="AB31" t="str">
        <f>_xlfn.IFNA(VLOOKUP(I31,units!A$2:B$1765,2,FALSE),"")</f>
        <v>SESARM_comp_nonpeak</v>
      </c>
    </row>
    <row r="32" spans="1:28" x14ac:dyDescent="0.3">
      <c r="A32" s="1" t="s">
        <v>6157</v>
      </c>
      <c r="B32" s="9" t="str">
        <f>_xlfn.IFNA(VLOOKUP(C32,regions!A$1:B$49,2,FALSE),"")</f>
        <v>SESARM</v>
      </c>
      <c r="C32" t="s">
        <v>20943</v>
      </c>
      <c r="D32" s="1" t="s">
        <v>6135</v>
      </c>
      <c r="E32" s="1" t="s">
        <v>6133</v>
      </c>
      <c r="F32" s="1" t="s">
        <v>6158</v>
      </c>
      <c r="G32" t="s">
        <v>6140</v>
      </c>
      <c r="H32" s="1" t="s">
        <v>6136</v>
      </c>
      <c r="I32" s="1" t="s">
        <v>6159</v>
      </c>
      <c r="J32" s="1" t="s">
        <v>6160</v>
      </c>
      <c r="K32" s="1" t="s">
        <v>6161</v>
      </c>
      <c r="L32" s="1" t="s">
        <v>557</v>
      </c>
      <c r="M32" s="1" t="s">
        <v>5305</v>
      </c>
      <c r="N32" t="s">
        <v>272</v>
      </c>
      <c r="O32" t="s">
        <v>272</v>
      </c>
      <c r="P32" s="1" t="s">
        <v>280</v>
      </c>
      <c r="Q32" s="1" t="s">
        <v>15</v>
      </c>
      <c r="R32" t="s">
        <v>8</v>
      </c>
      <c r="S32" t="str">
        <f t="shared" si="0"/>
        <v>N</v>
      </c>
      <c r="T32" t="s">
        <v>19</v>
      </c>
      <c r="V32" s="12">
        <v>464</v>
      </c>
      <c r="W32" s="12">
        <v>61.316809999999997</v>
      </c>
      <c r="X32" s="12">
        <v>15.04</v>
      </c>
      <c r="Y32">
        <v>8575</v>
      </c>
      <c r="Z32" s="10" t="str">
        <f>_xlfn.IFNA(IF(OR(R32="Y",S32="Y"),HYPERLINK(".\plots/daily_2016_smallegu_flat.png","daily flat"),HYPERLINK(VLOOKUP($AB32,linkref!$A$2:$D$68,3,FALSE),VLOOKUP($AB32,linkref!$A$2:$D$68,2,FALSE))),"")</f>
        <v>daily flat</v>
      </c>
      <c r="AA32" s="10" t="str">
        <f>_xlfn.IFNA(IF(OR(R32="Y",S32="Y"),HYPERLINK(".\plots/diurnal_2016_smallegu_flat.png","diurnal flat"),HYPERLINK(VLOOKUP($AB32,linkref!$A$2:$D$68,4,FALSE),VLOOKUP($AB32,linkref!$A$2:$D$68,2,FALSE))),"")</f>
        <v>diurnal flat</v>
      </c>
      <c r="AB32" t="str">
        <f>_xlfn.IFNA(VLOOKUP(I32,units!A$2:B$1765,2,FALSE),"")</f>
        <v>SESARM_comp_nonpeak</v>
      </c>
    </row>
    <row r="33" spans="1:28" x14ac:dyDescent="0.3">
      <c r="A33" s="1" t="s">
        <v>5530</v>
      </c>
      <c r="B33" s="9" t="str">
        <f>_xlfn.IFNA(VLOOKUP(C33,regions!A$1:B$49,2,FALSE),"")</f>
        <v>SESARM</v>
      </c>
      <c r="C33" t="s">
        <v>20935</v>
      </c>
      <c r="D33" s="1" t="s">
        <v>5518</v>
      </c>
      <c r="E33" s="1" t="s">
        <v>5516</v>
      </c>
      <c r="F33" s="1" t="s">
        <v>5531</v>
      </c>
      <c r="G33" t="s">
        <v>5523</v>
      </c>
      <c r="H33" s="1" t="s">
        <v>5519</v>
      </c>
      <c r="I33" s="1" t="s">
        <v>5532</v>
      </c>
      <c r="J33" s="1" t="s">
        <v>5536</v>
      </c>
      <c r="K33" s="1" t="s">
        <v>5537</v>
      </c>
      <c r="L33" s="1" t="s">
        <v>557</v>
      </c>
      <c r="M33" s="1" t="s">
        <v>279</v>
      </c>
      <c r="N33" t="s">
        <v>272</v>
      </c>
      <c r="O33" t="s">
        <v>272</v>
      </c>
      <c r="P33" s="1" t="s">
        <v>280</v>
      </c>
      <c r="Q33" s="1" t="s">
        <v>15</v>
      </c>
      <c r="R33" t="s">
        <v>8</v>
      </c>
      <c r="S33" t="str">
        <f t="shared" si="0"/>
        <v>N</v>
      </c>
      <c r="T33" t="s">
        <v>19</v>
      </c>
      <c r="V33" s="12">
        <v>451.68</v>
      </c>
      <c r="W33" s="12">
        <v>44.77</v>
      </c>
      <c r="X33" s="12">
        <v>2.79</v>
      </c>
      <c r="Y33">
        <v>8507</v>
      </c>
      <c r="Z33" s="10" t="str">
        <f>_xlfn.IFNA(IF(OR(R33="Y",S33="Y"),HYPERLINK(".\plots/daily_2016_smallegu_flat.png","daily flat"),HYPERLINK(VLOOKUP($AB33,linkref!$A$2:$D$68,3,FALSE),VLOOKUP($AB33,linkref!$A$2:$D$68,2,FALSE))),"")</f>
        <v>daily flat</v>
      </c>
      <c r="AA33" s="10" t="str">
        <f>_xlfn.IFNA(IF(OR(R33="Y",S33="Y"),HYPERLINK(".\plots/diurnal_2016_smallegu_flat.png","diurnal flat"),HYPERLINK(VLOOKUP($AB33,linkref!$A$2:$D$68,4,FALSE),VLOOKUP($AB33,linkref!$A$2:$D$68,2,FALSE))),"")</f>
        <v>diurnal flat</v>
      </c>
      <c r="AB33" t="str">
        <f>_xlfn.IFNA(VLOOKUP(I33,units!A$2:B$1765,2,FALSE),"")</f>
        <v>SESARM_comp_nonpeak</v>
      </c>
    </row>
    <row r="34" spans="1:28" x14ac:dyDescent="0.3">
      <c r="A34" s="1" t="s">
        <v>5795</v>
      </c>
      <c r="B34" s="9" t="str">
        <f>_xlfn.IFNA(VLOOKUP(C34,regions!A$1:B$49,2,FALSE),"")</f>
        <v>SESARM</v>
      </c>
      <c r="C34" t="s">
        <v>20907</v>
      </c>
      <c r="D34" s="1" t="s">
        <v>5788</v>
      </c>
      <c r="E34" s="1" t="s">
        <v>5787</v>
      </c>
      <c r="F34" s="1" t="s">
        <v>21</v>
      </c>
      <c r="G34" t="s">
        <v>5793</v>
      </c>
      <c r="H34" s="1" t="s">
        <v>5789</v>
      </c>
      <c r="I34" s="1" t="s">
        <v>5796</v>
      </c>
      <c r="J34" s="1" t="s">
        <v>5797</v>
      </c>
      <c r="K34" s="1" t="s">
        <v>5799</v>
      </c>
      <c r="L34" s="1" t="s">
        <v>5281</v>
      </c>
      <c r="M34" s="1" t="s">
        <v>177</v>
      </c>
      <c r="N34" t="s">
        <v>41</v>
      </c>
      <c r="O34" t="s">
        <v>43</v>
      </c>
      <c r="P34" s="1" t="s">
        <v>52</v>
      </c>
      <c r="Q34" s="1" t="s">
        <v>49</v>
      </c>
      <c r="R34" t="s">
        <v>19</v>
      </c>
      <c r="S34" t="str">
        <f t="shared" si="0"/>
        <v>Y</v>
      </c>
      <c r="T34" t="s">
        <v>19</v>
      </c>
      <c r="V34" s="12">
        <v>440.99200000000002</v>
      </c>
      <c r="W34" s="12">
        <v>15.718349999999999</v>
      </c>
      <c r="X34" s="12">
        <v>26.739599999999999</v>
      </c>
      <c r="Y34">
        <v>8246</v>
      </c>
      <c r="Z34" s="10" t="str">
        <f>_xlfn.IFNA(IF(OR(R34="Y",S34="Y"),HYPERLINK(".\plots/daily_2016_smallegu_flat.png","daily flat"),HYPERLINK(VLOOKUP($AB34,linkref!$A$2:$D$68,3,FALSE),VLOOKUP($AB34,linkref!$A$2:$D$68,2,FALSE))),"")</f>
        <v>daily flat</v>
      </c>
      <c r="AA34" s="10" t="str">
        <f>_xlfn.IFNA(IF(OR(R34="Y",S34="Y"),HYPERLINK(".\plots/diurnal_2016_smallegu_flat.png","diurnal flat"),HYPERLINK(VLOOKUP($AB34,linkref!$A$2:$D$68,4,FALSE),VLOOKUP($AB34,linkref!$A$2:$D$68,2,FALSE))),"")</f>
        <v>diurnal flat</v>
      </c>
      <c r="AB34" t="str">
        <f>_xlfn.IFNA(VLOOKUP(I34,units!A$2:B$1765,2,FALSE),"")</f>
        <v>SESARM_other_nonpeak</v>
      </c>
    </row>
    <row r="35" spans="1:28" x14ac:dyDescent="0.3">
      <c r="A35" s="1" t="s">
        <v>5786</v>
      </c>
      <c r="B35" s="9" t="str">
        <f>_xlfn.IFNA(VLOOKUP(C35,regions!A$1:B$49,2,FALSE),"")</f>
        <v>SESARM</v>
      </c>
      <c r="C35" t="s">
        <v>20907</v>
      </c>
      <c r="D35" s="1" t="s">
        <v>5788</v>
      </c>
      <c r="E35" s="1" t="s">
        <v>5787</v>
      </c>
      <c r="F35" s="1" t="s">
        <v>5</v>
      </c>
      <c r="G35" t="s">
        <v>5793</v>
      </c>
      <c r="H35" s="1" t="s">
        <v>5789</v>
      </c>
      <c r="I35" s="1" t="s">
        <v>5790</v>
      </c>
      <c r="J35" s="1" t="s">
        <v>5791</v>
      </c>
      <c r="K35" s="1" t="s">
        <v>5794</v>
      </c>
      <c r="L35" s="1" t="s">
        <v>5281</v>
      </c>
      <c r="M35" s="1" t="s">
        <v>177</v>
      </c>
      <c r="N35" t="s">
        <v>41</v>
      </c>
      <c r="O35" t="s">
        <v>43</v>
      </c>
      <c r="P35" s="1" t="s">
        <v>52</v>
      </c>
      <c r="Q35" s="1" t="s">
        <v>49</v>
      </c>
      <c r="R35" t="s">
        <v>19</v>
      </c>
      <c r="S35" t="str">
        <f t="shared" si="0"/>
        <v>Y</v>
      </c>
      <c r="T35" t="s">
        <v>19</v>
      </c>
      <c r="V35" s="12">
        <v>437.38200000000001</v>
      </c>
      <c r="W35" s="12">
        <v>15.58967</v>
      </c>
      <c r="X35" s="12">
        <v>26.520800000000001</v>
      </c>
      <c r="Y35">
        <v>8193</v>
      </c>
      <c r="Z35" s="10" t="str">
        <f>_xlfn.IFNA(IF(OR(R35="Y",S35="Y"),HYPERLINK(".\plots/daily_2016_smallegu_flat.png","daily flat"),HYPERLINK(VLOOKUP($AB35,linkref!$A$2:$D$68,3,FALSE),VLOOKUP($AB35,linkref!$A$2:$D$68,2,FALSE))),"")</f>
        <v>daily flat</v>
      </c>
      <c r="AA35" s="10" t="str">
        <f>_xlfn.IFNA(IF(OR(R35="Y",S35="Y"),HYPERLINK(".\plots/diurnal_2016_smallegu_flat.png","diurnal flat"),HYPERLINK(VLOOKUP($AB35,linkref!$A$2:$D$68,4,FALSE),VLOOKUP($AB35,linkref!$A$2:$D$68,2,FALSE))),"")</f>
        <v>diurnal flat</v>
      </c>
      <c r="AB35" t="str">
        <f>_xlfn.IFNA(VLOOKUP(I35,units!A$2:B$1765,2,FALSE),"")</f>
        <v>SESARM_other_nonpeak</v>
      </c>
    </row>
    <row r="36" spans="1:28" x14ac:dyDescent="0.3">
      <c r="A36" s="1" t="s">
        <v>5844</v>
      </c>
      <c r="B36" s="9" t="str">
        <f>_xlfn.IFNA(VLOOKUP(C36,regions!A$1:B$49,2,FALSE),"")</f>
        <v>West North Central</v>
      </c>
      <c r="C36" t="s">
        <v>20919</v>
      </c>
      <c r="D36" s="1" t="s">
        <v>5846</v>
      </c>
      <c r="E36" s="1" t="s">
        <v>5845</v>
      </c>
      <c r="F36" s="1" t="s">
        <v>5</v>
      </c>
      <c r="G36" t="s">
        <v>5852</v>
      </c>
      <c r="H36" s="1" t="s">
        <v>5847</v>
      </c>
      <c r="I36" s="1" t="s">
        <v>5848</v>
      </c>
      <c r="J36" s="1" t="s">
        <v>5849</v>
      </c>
      <c r="K36" s="1" t="s">
        <v>5850</v>
      </c>
      <c r="L36" s="1" t="s">
        <v>5851</v>
      </c>
      <c r="M36" s="1" t="s">
        <v>123</v>
      </c>
      <c r="N36" t="s">
        <v>289</v>
      </c>
      <c r="O36" t="s">
        <v>4924</v>
      </c>
      <c r="P36" s="1" t="s">
        <v>111</v>
      </c>
      <c r="Q36" s="1" t="s">
        <v>15</v>
      </c>
      <c r="R36" t="s">
        <v>8</v>
      </c>
      <c r="S36" t="str">
        <f t="shared" si="0"/>
        <v>N</v>
      </c>
      <c r="T36" t="s">
        <v>19</v>
      </c>
      <c r="V36" s="12">
        <v>437.35</v>
      </c>
      <c r="W36" s="12">
        <v>1.7457</v>
      </c>
      <c r="X36" s="12">
        <v>1641.24</v>
      </c>
      <c r="Z36" s="10" t="str">
        <f>_xlfn.IFNA(IF(OR(R36="Y",S36="Y"),HYPERLINK(".\plots/daily_2016_smallegu_flat.png","daily flat"),HYPERLINK(VLOOKUP($AB36,linkref!$A$2:$D$68,3,FALSE),VLOOKUP($AB36,linkref!$A$2:$D$68,2,FALSE))),"")</f>
        <v>daily flat</v>
      </c>
      <c r="AA36" s="10" t="str">
        <f>_xlfn.IFNA(IF(OR(R36="Y",S36="Y"),HYPERLINK(".\plots/diurnal_2016_smallegu_flat.png","diurnal flat"),HYPERLINK(VLOOKUP($AB36,linkref!$A$2:$D$68,4,FALSE),VLOOKUP($AB36,linkref!$A$2:$D$68,2,FALSE))),"")</f>
        <v>diurnal flat</v>
      </c>
      <c r="AB36" t="str">
        <f>_xlfn.IFNA(VLOOKUP(I36,units!A$2:B$1765,2,FALSE),"")</f>
        <v>West North Central_comp_nonpeak</v>
      </c>
    </row>
    <row r="37" spans="1:28" x14ac:dyDescent="0.3">
      <c r="A37" s="1" t="s">
        <v>2426</v>
      </c>
      <c r="B37" s="9" t="str">
        <f>_xlfn.IFNA(VLOOKUP(C37,regions!A$1:B$49,2,FALSE),"")</f>
        <v>SESARM</v>
      </c>
      <c r="C37" t="s">
        <v>20913</v>
      </c>
      <c r="D37" s="1" t="s">
        <v>2416</v>
      </c>
      <c r="E37" s="1" t="s">
        <v>2415</v>
      </c>
      <c r="F37" s="1" t="s">
        <v>143</v>
      </c>
      <c r="G37" t="s">
        <v>2421</v>
      </c>
      <c r="H37" s="1" t="s">
        <v>2417</v>
      </c>
      <c r="I37" s="1" t="s">
        <v>2427</v>
      </c>
      <c r="J37" s="1" t="s">
        <v>2428</v>
      </c>
      <c r="K37" s="1" t="s">
        <v>2429</v>
      </c>
      <c r="L37" s="1" t="s">
        <v>229</v>
      </c>
      <c r="M37" s="1" t="s">
        <v>2366</v>
      </c>
      <c r="N37" t="s">
        <v>128</v>
      </c>
      <c r="O37" t="s">
        <v>9</v>
      </c>
      <c r="P37" s="1" t="s">
        <v>111</v>
      </c>
      <c r="Q37" s="1" t="s">
        <v>136</v>
      </c>
      <c r="R37" t="s">
        <v>8</v>
      </c>
      <c r="S37" t="str">
        <f t="shared" si="0"/>
        <v>N</v>
      </c>
      <c r="T37" t="s">
        <v>19</v>
      </c>
      <c r="U37" t="s">
        <v>112</v>
      </c>
      <c r="V37" s="12">
        <v>436.64</v>
      </c>
      <c r="W37" s="12">
        <v>7.8659999999999899</v>
      </c>
      <c r="X37" s="12">
        <v>0.82</v>
      </c>
      <c r="Y37">
        <v>8760</v>
      </c>
      <c r="Z37" s="10" t="str">
        <f>_xlfn.IFNA(IF(OR(R37="Y",S37="Y"),HYPERLINK(".\plots/daily_2016_smallegu_flat.png","daily flat"),HYPERLINK(VLOOKUP($AB37,linkref!$A$2:$D$68,3,FALSE),VLOOKUP($AB37,linkref!$A$2:$D$68,2,FALSE))),"")</f>
        <v>daily flat</v>
      </c>
      <c r="AA37" s="10" t="str">
        <f>_xlfn.IFNA(IF(OR(R37="Y",S37="Y"),HYPERLINK(".\plots/diurnal_2016_smallegu_flat.png","diurnal flat"),HYPERLINK(VLOOKUP($AB37,linkref!$A$2:$D$68,4,FALSE),VLOOKUP($AB37,linkref!$A$2:$D$68,2,FALSE))),"")</f>
        <v>diurnal flat</v>
      </c>
      <c r="AB37" t="str">
        <f>_xlfn.IFNA(VLOOKUP(I37,units!A$2:B$1765,2,FALSE),"")</f>
        <v>SESARM_gas_peak</v>
      </c>
    </row>
    <row r="38" spans="1:28" x14ac:dyDescent="0.3">
      <c r="A38" s="1" t="s">
        <v>75</v>
      </c>
      <c r="B38" s="9" t="str">
        <f>_xlfn.IFNA(VLOOKUP(C38,regions!A$1:B$49,2,FALSE),"")</f>
        <v>LADCO</v>
      </c>
      <c r="C38" t="s">
        <v>20904</v>
      </c>
      <c r="D38" s="1" t="s">
        <v>78</v>
      </c>
      <c r="E38" s="1" t="s">
        <v>76</v>
      </c>
      <c r="F38" s="1" t="s">
        <v>77</v>
      </c>
      <c r="G38" t="s">
        <v>84</v>
      </c>
      <c r="H38" s="1" t="s">
        <v>79</v>
      </c>
      <c r="I38" s="1" t="s">
        <v>80</v>
      </c>
      <c r="J38" s="1" t="s">
        <v>81</v>
      </c>
      <c r="K38" s="1" t="s">
        <v>82</v>
      </c>
      <c r="L38" s="1" t="s">
        <v>83</v>
      </c>
      <c r="M38" s="1" t="s">
        <v>51</v>
      </c>
      <c r="N38" t="s">
        <v>41</v>
      </c>
      <c r="O38" t="s">
        <v>43</v>
      </c>
      <c r="P38" s="1" t="s">
        <v>52</v>
      </c>
      <c r="Q38" s="1" t="s">
        <v>15</v>
      </c>
      <c r="R38" t="s">
        <v>8</v>
      </c>
      <c r="S38" t="str">
        <f t="shared" si="0"/>
        <v>Y</v>
      </c>
      <c r="T38" t="s">
        <v>19</v>
      </c>
      <c r="V38" s="12">
        <v>435.4</v>
      </c>
      <c r="W38" s="12">
        <v>2.9945550000000001</v>
      </c>
      <c r="X38" s="12">
        <v>45.634999999999998</v>
      </c>
      <c r="Y38">
        <v>8760</v>
      </c>
      <c r="Z38" s="10" t="str">
        <f>_xlfn.IFNA(IF(OR(R38="Y",S38="Y"),HYPERLINK(".\plots/daily_2016_smallegu_flat.png","daily flat"),HYPERLINK(VLOOKUP($AB38,linkref!$A$2:$D$68,3,FALSE),VLOOKUP($AB38,linkref!$A$2:$D$68,2,FALSE))),"")</f>
        <v>daily flat</v>
      </c>
      <c r="AA38" s="10" t="str">
        <f>_xlfn.IFNA(IF(OR(R38="Y",S38="Y"),HYPERLINK(".\plots/diurnal_2016_smallegu_flat.png","diurnal flat"),HYPERLINK(VLOOKUP($AB38,linkref!$A$2:$D$68,4,FALSE),VLOOKUP($AB38,linkref!$A$2:$D$68,2,FALSE))),"")</f>
        <v>diurnal flat</v>
      </c>
      <c r="AB38" t="str">
        <f>_xlfn.IFNA(VLOOKUP(I38,units!A$2:B$1765,2,FALSE),"")</f>
        <v>LADCO_other_nonpeak</v>
      </c>
    </row>
    <row r="39" spans="1:28" x14ac:dyDescent="0.3">
      <c r="A39" s="1" t="s">
        <v>5736</v>
      </c>
      <c r="B39" s="9" t="str">
        <f>_xlfn.IFNA(VLOOKUP(C39,regions!A$1:B$49,2,FALSE),"")</f>
        <v>MANE-VU</v>
      </c>
      <c r="C39" t="s">
        <v>20916</v>
      </c>
      <c r="D39" s="1" t="s">
        <v>5726</v>
      </c>
      <c r="E39" s="1" t="s">
        <v>5725</v>
      </c>
      <c r="F39" s="1" t="s">
        <v>182</v>
      </c>
      <c r="G39" t="s">
        <v>5731</v>
      </c>
      <c r="H39" s="1" t="s">
        <v>5727</v>
      </c>
      <c r="I39" s="1" t="s">
        <v>5737</v>
      </c>
      <c r="J39" s="1" t="s">
        <v>5738</v>
      </c>
      <c r="K39" s="1" t="s">
        <v>5739</v>
      </c>
      <c r="L39" s="1" t="s">
        <v>66</v>
      </c>
      <c r="M39" s="1" t="s">
        <v>51</v>
      </c>
      <c r="N39" t="s">
        <v>41</v>
      </c>
      <c r="O39" t="s">
        <v>43</v>
      </c>
      <c r="P39" s="1" t="s">
        <v>52</v>
      </c>
      <c r="Q39" s="1" t="s">
        <v>15</v>
      </c>
      <c r="R39" t="s">
        <v>19</v>
      </c>
      <c r="S39" t="str">
        <f t="shared" si="0"/>
        <v>Y</v>
      </c>
      <c r="T39" t="s">
        <v>19</v>
      </c>
      <c r="V39" s="12">
        <v>435.28</v>
      </c>
      <c r="W39" s="12">
        <v>17.6584</v>
      </c>
      <c r="X39" s="12">
        <v>25.55</v>
      </c>
      <c r="Z39" s="10" t="str">
        <f>_xlfn.IFNA(IF(OR(R39="Y",S39="Y"),HYPERLINK(".\plots/daily_2016_smallegu_flat.png","daily flat"),HYPERLINK(VLOOKUP($AB39,linkref!$A$2:$D$68,3,FALSE),VLOOKUP($AB39,linkref!$A$2:$D$68,2,FALSE))),"")</f>
        <v>daily flat</v>
      </c>
      <c r="AA39" s="10" t="str">
        <f>_xlfn.IFNA(IF(OR(R39="Y",S39="Y"),HYPERLINK(".\plots/diurnal_2016_smallegu_flat.png","diurnal flat"),HYPERLINK(VLOOKUP($AB39,linkref!$A$2:$D$68,4,FALSE),VLOOKUP($AB39,linkref!$A$2:$D$68,2,FALSE))),"")</f>
        <v>diurnal flat</v>
      </c>
      <c r="AB39" t="str">
        <f>_xlfn.IFNA(VLOOKUP(I39,units!A$2:B$1765,2,FALSE),"")</f>
        <v>MANE-VU_other_nonpeak</v>
      </c>
    </row>
    <row r="40" spans="1:28" x14ac:dyDescent="0.3">
      <c r="A40" s="1" t="s">
        <v>4607</v>
      </c>
      <c r="B40" s="9" t="str">
        <f>_xlfn.IFNA(VLOOKUP(C40,regions!A$1:B$49,2,FALSE),"")</f>
        <v>SESARM</v>
      </c>
      <c r="C40" t="s">
        <v>20907</v>
      </c>
      <c r="D40" s="1" t="s">
        <v>4601</v>
      </c>
      <c r="E40" s="1" t="s">
        <v>4600</v>
      </c>
      <c r="F40" s="1" t="s">
        <v>21</v>
      </c>
      <c r="G40" t="s">
        <v>4606</v>
      </c>
      <c r="H40" s="1" t="s">
        <v>4602</v>
      </c>
      <c r="I40" s="1" t="s">
        <v>4608</v>
      </c>
      <c r="J40" s="1" t="s">
        <v>4609</v>
      </c>
      <c r="K40" s="1" t="s">
        <v>4610</v>
      </c>
      <c r="L40" s="1" t="s">
        <v>175</v>
      </c>
      <c r="M40" s="1" t="s">
        <v>177</v>
      </c>
      <c r="N40" t="s">
        <v>41</v>
      </c>
      <c r="O40" t="s">
        <v>43</v>
      </c>
      <c r="P40" s="1" t="s">
        <v>52</v>
      </c>
      <c r="Q40" s="1" t="s">
        <v>49</v>
      </c>
      <c r="R40" t="s">
        <v>19</v>
      </c>
      <c r="S40" t="str">
        <f t="shared" si="0"/>
        <v>Y</v>
      </c>
      <c r="T40" t="s">
        <v>19</v>
      </c>
      <c r="V40" s="12">
        <v>431.10199999999998</v>
      </c>
      <c r="W40" s="12">
        <v>13.72762</v>
      </c>
      <c r="X40" s="12">
        <v>84.607100000000003</v>
      </c>
      <c r="Y40">
        <v>8140</v>
      </c>
      <c r="Z40" s="10" t="str">
        <f>_xlfn.IFNA(IF(OR(R40="Y",S40="Y"),HYPERLINK(".\plots/daily_2016_smallegu_flat.png","daily flat"),HYPERLINK(VLOOKUP($AB40,linkref!$A$2:$D$68,3,FALSE),VLOOKUP($AB40,linkref!$A$2:$D$68,2,FALSE))),"")</f>
        <v>daily flat</v>
      </c>
      <c r="AA40" s="10" t="str">
        <f>_xlfn.IFNA(IF(OR(R40="Y",S40="Y"),HYPERLINK(".\plots/diurnal_2016_smallegu_flat.png","diurnal flat"),HYPERLINK(VLOOKUP($AB40,linkref!$A$2:$D$68,4,FALSE),VLOOKUP($AB40,linkref!$A$2:$D$68,2,FALSE))),"")</f>
        <v>diurnal flat</v>
      </c>
      <c r="AB40" t="str">
        <f>_xlfn.IFNA(VLOOKUP(I40,units!A$2:B$1765,2,FALSE),"")</f>
        <v>SESARM_other_nonpeak</v>
      </c>
    </row>
    <row r="41" spans="1:28" x14ac:dyDescent="0.3">
      <c r="A41" s="1" t="s">
        <v>6024</v>
      </c>
      <c r="B41" s="9" t="str">
        <f>_xlfn.IFNA(VLOOKUP(C41,regions!A$1:B$49,2,FALSE),"")</f>
        <v>SESARM</v>
      </c>
      <c r="C41" t="s">
        <v>20943</v>
      </c>
      <c r="D41" s="1" t="s">
        <v>6016</v>
      </c>
      <c r="E41" s="1" t="s">
        <v>6014</v>
      </c>
      <c r="F41" s="1" t="s">
        <v>6025</v>
      </c>
      <c r="G41" t="s">
        <v>6030</v>
      </c>
      <c r="H41" s="1" t="s">
        <v>6026</v>
      </c>
      <c r="I41" s="1" t="s">
        <v>6027</v>
      </c>
      <c r="J41" s="1" t="s">
        <v>6028</v>
      </c>
      <c r="K41" s="1" t="s">
        <v>6029</v>
      </c>
      <c r="L41" s="1" t="s">
        <v>998</v>
      </c>
      <c r="M41" s="1" t="s">
        <v>324</v>
      </c>
      <c r="N41" t="s">
        <v>115</v>
      </c>
      <c r="O41" t="s">
        <v>115</v>
      </c>
      <c r="Q41" s="1" t="s">
        <v>15</v>
      </c>
      <c r="R41" t="s">
        <v>8</v>
      </c>
      <c r="S41" t="str">
        <f t="shared" si="0"/>
        <v>N</v>
      </c>
      <c r="T41" t="s">
        <v>19</v>
      </c>
      <c r="V41" s="12">
        <v>425.5</v>
      </c>
      <c r="W41" s="12">
        <v>0.7369</v>
      </c>
      <c r="X41" s="12">
        <v>1046.9000000000001</v>
      </c>
      <c r="Y41">
        <v>2190</v>
      </c>
      <c r="Z41" s="10" t="str">
        <f>_xlfn.IFNA(IF(OR(R41="Y",S41="Y"),HYPERLINK(".\plots/daily_2016_smallegu_flat.png","daily flat"),HYPERLINK(VLOOKUP($AB41,linkref!$A$2:$D$68,3,FALSE),VLOOKUP($AB41,linkref!$A$2:$D$68,2,FALSE))),"")</f>
        <v>daily flat</v>
      </c>
      <c r="AA41" s="10" t="str">
        <f>_xlfn.IFNA(IF(OR(R41="Y",S41="Y"),HYPERLINK(".\plots/diurnal_2016_smallegu_flat.png","diurnal flat"),HYPERLINK(VLOOKUP($AB41,linkref!$A$2:$D$68,4,FALSE),VLOOKUP($AB41,linkref!$A$2:$D$68,2,FALSE))),"")</f>
        <v>diurnal flat</v>
      </c>
      <c r="AB41" t="str">
        <f>_xlfn.IFNA(VLOOKUP(I41,units!A$2:B$1765,2,FALSE),"")</f>
        <v>SESARM_coal_nonpeak</v>
      </c>
    </row>
    <row r="42" spans="1:28" x14ac:dyDescent="0.3">
      <c r="A42" s="1" t="s">
        <v>4882</v>
      </c>
      <c r="B42" s="9" t="str">
        <f>_xlfn.IFNA(VLOOKUP(C42,regions!A$1:B$49,2,FALSE),"")</f>
        <v>MANE-VU</v>
      </c>
      <c r="C42" t="s">
        <v>20921</v>
      </c>
      <c r="D42" s="1" t="s">
        <v>4873</v>
      </c>
      <c r="E42" s="1" t="s">
        <v>4872</v>
      </c>
      <c r="F42" s="1" t="s">
        <v>40</v>
      </c>
      <c r="G42" t="s">
        <v>4878</v>
      </c>
      <c r="H42" s="1" t="s">
        <v>4874</v>
      </c>
      <c r="I42" s="1" t="s">
        <v>4883</v>
      </c>
      <c r="J42" s="1" t="s">
        <v>4876</v>
      </c>
      <c r="K42" s="1" t="s">
        <v>4885</v>
      </c>
      <c r="L42" s="1" t="s">
        <v>4881</v>
      </c>
      <c r="M42" s="1" t="s">
        <v>51</v>
      </c>
      <c r="N42" t="s">
        <v>41</v>
      </c>
      <c r="O42" t="s">
        <v>43</v>
      </c>
      <c r="P42" s="1" t="s">
        <v>52</v>
      </c>
      <c r="Q42" s="1" t="s">
        <v>15</v>
      </c>
      <c r="R42" t="s">
        <v>19</v>
      </c>
      <c r="S42" t="str">
        <f t="shared" si="0"/>
        <v>Y</v>
      </c>
      <c r="T42" t="s">
        <v>19</v>
      </c>
      <c r="V42" s="12">
        <v>424.56599999999997</v>
      </c>
      <c r="W42" s="12">
        <v>3.2962400000000001</v>
      </c>
      <c r="X42" s="12">
        <v>139.114</v>
      </c>
      <c r="Z42" s="10" t="str">
        <f>_xlfn.IFNA(IF(OR(R42="Y",S42="Y"),HYPERLINK(".\plots/daily_2016_smallegu_flat.png","daily flat"),HYPERLINK(VLOOKUP($AB42,linkref!$A$2:$D$68,3,FALSE),VLOOKUP($AB42,linkref!$A$2:$D$68,2,FALSE))),"")</f>
        <v>daily flat</v>
      </c>
      <c r="AA42" s="10" t="str">
        <f>_xlfn.IFNA(IF(OR(R42="Y",S42="Y"),HYPERLINK(".\plots/diurnal_2016_smallegu_flat.png","diurnal flat"),HYPERLINK(VLOOKUP($AB42,linkref!$A$2:$D$68,4,FALSE),VLOOKUP($AB42,linkref!$A$2:$D$68,2,FALSE))),"")</f>
        <v>diurnal flat</v>
      </c>
      <c r="AB42" t="str">
        <f>_xlfn.IFNA(VLOOKUP(I42,units!A$2:B$1765,2,FALSE),"")</f>
        <v>MANE-VU_other_nonpeak</v>
      </c>
    </row>
    <row r="43" spans="1:28" x14ac:dyDescent="0.3">
      <c r="A43" s="1" t="s">
        <v>5670</v>
      </c>
      <c r="B43" s="9" t="str">
        <f>_xlfn.IFNA(VLOOKUP(C43,regions!A$1:B$49,2,FALSE),"")</f>
        <v>MANE-VU</v>
      </c>
      <c r="C43" t="s">
        <v>20921</v>
      </c>
      <c r="D43" s="1" t="s">
        <v>1939</v>
      </c>
      <c r="E43" s="1" t="s">
        <v>5664</v>
      </c>
      <c r="F43" s="1" t="s">
        <v>5119</v>
      </c>
      <c r="G43" t="s">
        <v>5669</v>
      </c>
      <c r="H43" s="1" t="s">
        <v>5665</v>
      </c>
      <c r="I43" s="1" t="s">
        <v>5671</v>
      </c>
      <c r="J43" s="1" t="s">
        <v>5667</v>
      </c>
      <c r="K43" s="1" t="s">
        <v>5672</v>
      </c>
      <c r="L43" s="1" t="s">
        <v>773</v>
      </c>
      <c r="M43" s="1" t="s">
        <v>51</v>
      </c>
      <c r="N43" t="s">
        <v>41</v>
      </c>
      <c r="O43" t="s">
        <v>43</v>
      </c>
      <c r="P43" s="1" t="s">
        <v>52</v>
      </c>
      <c r="Q43" s="1" t="s">
        <v>49</v>
      </c>
      <c r="R43" t="s">
        <v>19</v>
      </c>
      <c r="S43" t="str">
        <f t="shared" si="0"/>
        <v>Y</v>
      </c>
      <c r="T43" t="s">
        <v>19</v>
      </c>
      <c r="V43" s="12">
        <v>423.88</v>
      </c>
      <c r="W43" s="12">
        <v>1.06531</v>
      </c>
      <c r="X43" s="12">
        <v>20.922799999999999</v>
      </c>
      <c r="Z43" s="10" t="str">
        <f>_xlfn.IFNA(IF(OR(R43="Y",S43="Y"),HYPERLINK(".\plots/daily_2016_smallegu_flat.png","daily flat"),HYPERLINK(VLOOKUP($AB43,linkref!$A$2:$D$68,3,FALSE),VLOOKUP($AB43,linkref!$A$2:$D$68,2,FALSE))),"")</f>
        <v>daily flat</v>
      </c>
      <c r="AA43" s="10" t="str">
        <f>_xlfn.IFNA(IF(OR(R43="Y",S43="Y"),HYPERLINK(".\plots/diurnal_2016_smallegu_flat.png","diurnal flat"),HYPERLINK(VLOOKUP($AB43,linkref!$A$2:$D$68,4,FALSE),VLOOKUP($AB43,linkref!$A$2:$D$68,2,FALSE))),"")</f>
        <v>diurnal flat</v>
      </c>
      <c r="AB43" t="str">
        <f>_xlfn.IFNA(VLOOKUP(I43,units!A$2:B$1765,2,FALSE),"")</f>
        <v>MANE-VU_other_nonpeak</v>
      </c>
    </row>
    <row r="44" spans="1:28" x14ac:dyDescent="0.3">
      <c r="A44" s="1" t="s">
        <v>5724</v>
      </c>
      <c r="B44" s="9" t="str">
        <f>_xlfn.IFNA(VLOOKUP(C44,regions!A$1:B$49,2,FALSE),"")</f>
        <v>MANE-VU</v>
      </c>
      <c r="C44" t="s">
        <v>20916</v>
      </c>
      <c r="D44" s="1" t="s">
        <v>5726</v>
      </c>
      <c r="E44" s="1" t="s">
        <v>5725</v>
      </c>
      <c r="F44" s="1" t="s">
        <v>5</v>
      </c>
      <c r="G44" t="s">
        <v>5731</v>
      </c>
      <c r="H44" s="1" t="s">
        <v>5727</v>
      </c>
      <c r="I44" s="1" t="s">
        <v>5728</v>
      </c>
      <c r="J44" s="1" t="s">
        <v>5729</v>
      </c>
      <c r="K44" s="1" t="s">
        <v>5730</v>
      </c>
      <c r="L44" s="1" t="s">
        <v>66</v>
      </c>
      <c r="M44" s="1" t="s">
        <v>51</v>
      </c>
      <c r="N44" t="s">
        <v>41</v>
      </c>
      <c r="O44" t="s">
        <v>43</v>
      </c>
      <c r="P44" s="1" t="s">
        <v>52</v>
      </c>
      <c r="Q44" s="1" t="s">
        <v>15</v>
      </c>
      <c r="R44" t="s">
        <v>19</v>
      </c>
      <c r="S44" t="str">
        <f t="shared" si="0"/>
        <v>Y</v>
      </c>
      <c r="T44" t="s">
        <v>19</v>
      </c>
      <c r="V44" s="12">
        <v>423.09</v>
      </c>
      <c r="W44" s="12">
        <v>18.2759</v>
      </c>
      <c r="X44" s="12">
        <v>14.16</v>
      </c>
      <c r="Z44" s="10" t="str">
        <f>_xlfn.IFNA(IF(OR(R44="Y",S44="Y"),HYPERLINK(".\plots/daily_2016_smallegu_flat.png","daily flat"),HYPERLINK(VLOOKUP($AB44,linkref!$A$2:$D$68,3,FALSE),VLOOKUP($AB44,linkref!$A$2:$D$68,2,FALSE))),"")</f>
        <v>daily flat</v>
      </c>
      <c r="AA44" s="10" t="str">
        <f>_xlfn.IFNA(IF(OR(R44="Y",S44="Y"),HYPERLINK(".\plots/diurnal_2016_smallegu_flat.png","diurnal flat"),HYPERLINK(VLOOKUP($AB44,linkref!$A$2:$D$68,4,FALSE),VLOOKUP($AB44,linkref!$A$2:$D$68,2,FALSE))),"")</f>
        <v>diurnal flat</v>
      </c>
      <c r="AB44" t="str">
        <f>_xlfn.IFNA(VLOOKUP(I44,units!A$2:B$1765,2,FALSE),"")</f>
        <v>MANE-VU_other_nonpeak</v>
      </c>
    </row>
    <row r="45" spans="1:28" x14ac:dyDescent="0.3">
      <c r="A45" s="1" t="s">
        <v>4956</v>
      </c>
      <c r="B45" s="9" t="str">
        <f>_xlfn.IFNA(VLOOKUP(C45,regions!A$1:B$49,2,FALSE),"")</f>
        <v>Northwest</v>
      </c>
      <c r="C45" t="s">
        <v>20944</v>
      </c>
      <c r="D45" s="1" t="s">
        <v>4943</v>
      </c>
      <c r="E45" s="1" t="s">
        <v>4942</v>
      </c>
      <c r="F45" s="1" t="s">
        <v>365</v>
      </c>
      <c r="G45" t="s">
        <v>4948</v>
      </c>
      <c r="H45" s="1" t="s">
        <v>4944</v>
      </c>
      <c r="I45" s="1" t="s">
        <v>4957</v>
      </c>
      <c r="J45" s="1" t="s">
        <v>4958</v>
      </c>
      <c r="K45" s="1" t="s">
        <v>4959</v>
      </c>
      <c r="L45" s="1" t="s">
        <v>278</v>
      </c>
      <c r="M45" s="1" t="s">
        <v>842</v>
      </c>
      <c r="N45" t="s">
        <v>115</v>
      </c>
      <c r="O45" t="s">
        <v>115</v>
      </c>
      <c r="P45" s="1" t="s">
        <v>4949</v>
      </c>
      <c r="Q45" s="1" t="s">
        <v>15</v>
      </c>
      <c r="R45" t="s">
        <v>8</v>
      </c>
      <c r="S45" t="str">
        <f t="shared" si="0"/>
        <v>N</v>
      </c>
      <c r="T45" t="s">
        <v>19</v>
      </c>
      <c r="V45" s="12">
        <v>422</v>
      </c>
      <c r="W45" s="12">
        <v>128</v>
      </c>
      <c r="X45" s="12">
        <v>35</v>
      </c>
      <c r="Z45" s="10" t="str">
        <f>_xlfn.IFNA(IF(OR(R45="Y",S45="Y"),HYPERLINK(".\plots/daily_2016_smallegu_flat.png","daily flat"),HYPERLINK(VLOOKUP($AB45,linkref!$A$2:$D$68,3,FALSE),VLOOKUP($AB45,linkref!$A$2:$D$68,2,FALSE))),"")</f>
        <v>daily flat</v>
      </c>
      <c r="AA45" s="10" t="str">
        <f>_xlfn.IFNA(IF(OR(R45="Y",S45="Y"),HYPERLINK(".\plots/diurnal_2016_smallegu_flat.png","diurnal flat"),HYPERLINK(VLOOKUP($AB45,linkref!$A$2:$D$68,4,FALSE),VLOOKUP($AB45,linkref!$A$2:$D$68,2,FALSE))),"")</f>
        <v>diurnal flat</v>
      </c>
      <c r="AB45" t="str">
        <f>_xlfn.IFNA(VLOOKUP(I45,units!A$2:B$1765,2,FALSE),"")</f>
        <v>Northwest_comp_nonpeak</v>
      </c>
    </row>
    <row r="46" spans="1:28" x14ac:dyDescent="0.3">
      <c r="A46" s="1" t="s">
        <v>5295</v>
      </c>
      <c r="B46" s="9" t="str">
        <f>_xlfn.IFNA(VLOOKUP(C46,regions!A$1:B$49,2,FALSE),"")</f>
        <v>Northwest</v>
      </c>
      <c r="C46" t="s">
        <v>20942</v>
      </c>
      <c r="D46" s="1" t="s">
        <v>5298</v>
      </c>
      <c r="E46" s="1" t="s">
        <v>5296</v>
      </c>
      <c r="F46" s="1" t="s">
        <v>5297</v>
      </c>
      <c r="G46" t="s">
        <v>5304</v>
      </c>
      <c r="H46" s="1" t="s">
        <v>5299</v>
      </c>
      <c r="I46" s="1" t="s">
        <v>5300</v>
      </c>
      <c r="J46" s="1" t="s">
        <v>5301</v>
      </c>
      <c r="K46" s="1" t="s">
        <v>5302</v>
      </c>
      <c r="L46" s="1" t="s">
        <v>5303</v>
      </c>
      <c r="M46" s="1" t="s">
        <v>5305</v>
      </c>
      <c r="N46" t="s">
        <v>6</v>
      </c>
      <c r="O46" t="s">
        <v>9</v>
      </c>
      <c r="P46" s="1" t="s">
        <v>280</v>
      </c>
      <c r="Q46" s="1" t="s">
        <v>15</v>
      </c>
      <c r="R46" t="s">
        <v>8</v>
      </c>
      <c r="S46" t="str">
        <f t="shared" si="0"/>
        <v>N</v>
      </c>
      <c r="T46" t="s">
        <v>19</v>
      </c>
      <c r="V46" s="12">
        <v>420.6</v>
      </c>
      <c r="W46" s="12">
        <v>1.3791249999999999</v>
      </c>
      <c r="X46" s="12">
        <v>42.559600000000003</v>
      </c>
      <c r="Y46">
        <v>8181</v>
      </c>
      <c r="Z46" s="10" t="str">
        <f>_xlfn.IFNA(IF(OR(R46="Y",S46="Y"),HYPERLINK(".\plots/daily_2016_smallegu_flat.png","daily flat"),HYPERLINK(VLOOKUP($AB46,linkref!$A$2:$D$68,3,FALSE),VLOOKUP($AB46,linkref!$A$2:$D$68,2,FALSE))),"")</f>
        <v>daily flat</v>
      </c>
      <c r="AA46" s="10" t="str">
        <f>_xlfn.IFNA(IF(OR(R46="Y",S46="Y"),HYPERLINK(".\plots/diurnal_2016_smallegu_flat.png","diurnal flat"),HYPERLINK(VLOOKUP($AB46,linkref!$A$2:$D$68,4,FALSE),VLOOKUP($AB46,linkref!$A$2:$D$68,2,FALSE))),"")</f>
        <v>diurnal flat</v>
      </c>
      <c r="AB46" t="str">
        <f>_xlfn.IFNA(VLOOKUP(I46,units!A$2:B$1765,2,FALSE),"")</f>
        <v>Northwest_comp_nonpeak</v>
      </c>
    </row>
    <row r="47" spans="1:28" x14ac:dyDescent="0.3">
      <c r="A47" s="1" t="s">
        <v>5800</v>
      </c>
      <c r="B47" s="9" t="str">
        <f>_xlfn.IFNA(VLOOKUP(C47,regions!A$1:B$49,2,FALSE),"")</f>
        <v>SESARM</v>
      </c>
      <c r="C47" t="s">
        <v>20907</v>
      </c>
      <c r="D47" s="1" t="s">
        <v>5788</v>
      </c>
      <c r="E47" s="1" t="s">
        <v>5787</v>
      </c>
      <c r="F47" s="1" t="s">
        <v>182</v>
      </c>
      <c r="G47" t="s">
        <v>5793</v>
      </c>
      <c r="H47" s="1" t="s">
        <v>5789</v>
      </c>
      <c r="I47" s="1" t="s">
        <v>5801</v>
      </c>
      <c r="J47" s="1" t="s">
        <v>5802</v>
      </c>
      <c r="K47" s="1" t="s">
        <v>5804</v>
      </c>
      <c r="L47" s="1" t="s">
        <v>5281</v>
      </c>
      <c r="M47" s="1" t="s">
        <v>177</v>
      </c>
      <c r="N47" t="s">
        <v>41</v>
      </c>
      <c r="O47" t="s">
        <v>43</v>
      </c>
      <c r="P47" s="1" t="s">
        <v>52</v>
      </c>
      <c r="Q47" s="1" t="s">
        <v>49</v>
      </c>
      <c r="R47" t="s">
        <v>19</v>
      </c>
      <c r="S47" t="str">
        <f t="shared" si="0"/>
        <v>Y</v>
      </c>
      <c r="T47" t="s">
        <v>19</v>
      </c>
      <c r="V47" s="12">
        <v>418.072</v>
      </c>
      <c r="W47" s="12">
        <v>14.90146</v>
      </c>
      <c r="X47" s="12">
        <v>25.349900000000002</v>
      </c>
      <c r="Y47">
        <v>8019</v>
      </c>
      <c r="Z47" s="10" t="str">
        <f>_xlfn.IFNA(IF(OR(R47="Y",S47="Y"),HYPERLINK(".\plots/daily_2016_smallegu_flat.png","daily flat"),HYPERLINK(VLOOKUP($AB47,linkref!$A$2:$D$68,3,FALSE),VLOOKUP($AB47,linkref!$A$2:$D$68,2,FALSE))),"")</f>
        <v>daily flat</v>
      </c>
      <c r="AA47" s="10" t="str">
        <f>_xlfn.IFNA(IF(OR(R47="Y",S47="Y"),HYPERLINK(".\plots/diurnal_2016_smallegu_flat.png","diurnal flat"),HYPERLINK(VLOOKUP($AB47,linkref!$A$2:$D$68,4,FALSE),VLOOKUP($AB47,linkref!$A$2:$D$68,2,FALSE))),"")</f>
        <v>diurnal flat</v>
      </c>
      <c r="AB47" t="str">
        <f>_xlfn.IFNA(VLOOKUP(I47,units!A$2:B$1765,2,FALSE),"")</f>
        <v>SESARM_other_nonpeak</v>
      </c>
    </row>
    <row r="48" spans="1:28" x14ac:dyDescent="0.3">
      <c r="A48" s="1" t="s">
        <v>4599</v>
      </c>
      <c r="B48" s="9" t="str">
        <f>_xlfn.IFNA(VLOOKUP(C48,regions!A$1:B$49,2,FALSE),"")</f>
        <v>SESARM</v>
      </c>
      <c r="C48" t="s">
        <v>20907</v>
      </c>
      <c r="D48" s="1" t="s">
        <v>4601</v>
      </c>
      <c r="E48" s="1" t="s">
        <v>4600</v>
      </c>
      <c r="F48" s="1" t="s">
        <v>5</v>
      </c>
      <c r="G48" t="s">
        <v>4606</v>
      </c>
      <c r="H48" s="1" t="s">
        <v>4602</v>
      </c>
      <c r="I48" s="1" t="s">
        <v>4603</v>
      </c>
      <c r="J48" s="1" t="s">
        <v>4604</v>
      </c>
      <c r="K48" s="1" t="s">
        <v>4605</v>
      </c>
      <c r="L48" s="1" t="s">
        <v>175</v>
      </c>
      <c r="M48" s="1" t="s">
        <v>177</v>
      </c>
      <c r="N48" t="s">
        <v>41</v>
      </c>
      <c r="O48" t="s">
        <v>43</v>
      </c>
      <c r="P48" s="1" t="s">
        <v>52</v>
      </c>
      <c r="Q48" s="1" t="s">
        <v>49</v>
      </c>
      <c r="R48" t="s">
        <v>19</v>
      </c>
      <c r="S48" t="str">
        <f t="shared" si="0"/>
        <v>Y</v>
      </c>
      <c r="T48" t="s">
        <v>19</v>
      </c>
      <c r="V48" s="12">
        <v>417.90100000000001</v>
      </c>
      <c r="W48" s="12">
        <v>18.350519999999999</v>
      </c>
      <c r="X48" s="12">
        <v>80.234399999999994</v>
      </c>
      <c r="Y48">
        <v>8135</v>
      </c>
      <c r="Z48" s="10" t="str">
        <f>_xlfn.IFNA(IF(OR(R48="Y",S48="Y"),HYPERLINK(".\plots/daily_2016_smallegu_flat.png","daily flat"),HYPERLINK(VLOOKUP($AB48,linkref!$A$2:$D$68,3,FALSE),VLOOKUP($AB48,linkref!$A$2:$D$68,2,FALSE))),"")</f>
        <v>daily flat</v>
      </c>
      <c r="AA48" s="10" t="str">
        <f>_xlfn.IFNA(IF(OR(R48="Y",S48="Y"),HYPERLINK(".\plots/diurnal_2016_smallegu_flat.png","diurnal flat"),HYPERLINK(VLOOKUP($AB48,linkref!$A$2:$D$68,4,FALSE),VLOOKUP($AB48,linkref!$A$2:$D$68,2,FALSE))),"")</f>
        <v>diurnal flat</v>
      </c>
      <c r="AB48" t="str">
        <f>_xlfn.IFNA(VLOOKUP(I48,units!A$2:B$1765,2,FALSE),"")</f>
        <v>SESARM_other_nonpeak</v>
      </c>
    </row>
    <row r="49" spans="1:28" x14ac:dyDescent="0.3">
      <c r="A49" s="1" t="s">
        <v>5732</v>
      </c>
      <c r="B49" s="9" t="str">
        <f>_xlfn.IFNA(VLOOKUP(C49,regions!A$1:B$49,2,FALSE),"")</f>
        <v>MANE-VU</v>
      </c>
      <c r="C49" t="s">
        <v>20916</v>
      </c>
      <c r="D49" s="1" t="s">
        <v>5726</v>
      </c>
      <c r="E49" s="1" t="s">
        <v>5725</v>
      </c>
      <c r="F49" s="1" t="s">
        <v>21</v>
      </c>
      <c r="G49" t="s">
        <v>5731</v>
      </c>
      <c r="H49" s="1" t="s">
        <v>5727</v>
      </c>
      <c r="I49" s="1" t="s">
        <v>5733</v>
      </c>
      <c r="J49" s="1" t="s">
        <v>5734</v>
      </c>
      <c r="K49" s="1" t="s">
        <v>5735</v>
      </c>
      <c r="L49" s="1" t="s">
        <v>66</v>
      </c>
      <c r="M49" s="1" t="s">
        <v>51</v>
      </c>
      <c r="N49" t="s">
        <v>41</v>
      </c>
      <c r="O49" t="s">
        <v>43</v>
      </c>
      <c r="P49" s="1" t="s">
        <v>52</v>
      </c>
      <c r="Q49" s="1" t="s">
        <v>15</v>
      </c>
      <c r="R49" t="s">
        <v>19</v>
      </c>
      <c r="S49" t="str">
        <f t="shared" si="0"/>
        <v>Y</v>
      </c>
      <c r="T49" t="s">
        <v>19</v>
      </c>
      <c r="V49" s="12">
        <v>416.62</v>
      </c>
      <c r="W49" s="12">
        <v>14.384499999999999</v>
      </c>
      <c r="X49" s="12">
        <v>16.12</v>
      </c>
      <c r="Z49" s="10" t="str">
        <f>_xlfn.IFNA(IF(OR(R49="Y",S49="Y"),HYPERLINK(".\plots/daily_2016_smallegu_flat.png","daily flat"),HYPERLINK(VLOOKUP($AB49,linkref!$A$2:$D$68,3,FALSE),VLOOKUP($AB49,linkref!$A$2:$D$68,2,FALSE))),"")</f>
        <v>daily flat</v>
      </c>
      <c r="AA49" s="10" t="str">
        <f>_xlfn.IFNA(IF(OR(R49="Y",S49="Y"),HYPERLINK(".\plots/diurnal_2016_smallegu_flat.png","diurnal flat"),HYPERLINK(VLOOKUP($AB49,linkref!$A$2:$D$68,4,FALSE),VLOOKUP($AB49,linkref!$A$2:$D$68,2,FALSE))),"")</f>
        <v>diurnal flat</v>
      </c>
      <c r="AB49" t="str">
        <f>_xlfn.IFNA(VLOOKUP(I49,units!A$2:B$1765,2,FALSE),"")</f>
        <v>MANE-VU_other_nonpeak</v>
      </c>
    </row>
    <row r="50" spans="1:28" x14ac:dyDescent="0.3">
      <c r="A50" s="1" t="s">
        <v>6590</v>
      </c>
      <c r="B50" s="9" t="str">
        <f>_xlfn.IFNA(VLOOKUP(C50,regions!A$1:B$49,2,FALSE),"")</f>
        <v>Northwest</v>
      </c>
      <c r="C50" t="s">
        <v>20947</v>
      </c>
      <c r="D50" s="1" t="s">
        <v>6592</v>
      </c>
      <c r="E50" s="1" t="s">
        <v>6591</v>
      </c>
      <c r="F50" s="1" t="s">
        <v>60</v>
      </c>
      <c r="G50" t="s">
        <v>6597</v>
      </c>
      <c r="H50" s="1" t="s">
        <v>6593</v>
      </c>
      <c r="I50" s="1" t="s">
        <v>6594</v>
      </c>
      <c r="J50" s="1" t="s">
        <v>6595</v>
      </c>
      <c r="K50" s="1" t="s">
        <v>6596</v>
      </c>
      <c r="L50" s="1" t="s">
        <v>121</v>
      </c>
      <c r="M50" s="1" t="s">
        <v>123</v>
      </c>
      <c r="N50" t="s">
        <v>115</v>
      </c>
      <c r="O50" t="s">
        <v>115</v>
      </c>
      <c r="P50" s="1" t="s">
        <v>111</v>
      </c>
      <c r="Q50" s="1" t="s">
        <v>15</v>
      </c>
      <c r="R50" t="s">
        <v>19</v>
      </c>
      <c r="S50" t="str">
        <f t="shared" si="0"/>
        <v>N</v>
      </c>
      <c r="T50" t="s">
        <v>19</v>
      </c>
      <c r="V50" s="12">
        <v>413.3</v>
      </c>
      <c r="W50" s="12">
        <v>23.5</v>
      </c>
      <c r="X50" s="12">
        <v>1.4</v>
      </c>
      <c r="Y50">
        <v>8012</v>
      </c>
      <c r="Z50" s="10" t="str">
        <f>_xlfn.IFNA(IF(OR(R50="Y",S50="Y"),HYPERLINK(".\plots/daily_2016_smallegu_flat.png","daily flat"),HYPERLINK(VLOOKUP($AB50,linkref!$A$2:$D$68,3,FALSE),VLOOKUP($AB50,linkref!$A$2:$D$68,2,FALSE))),"")</f>
        <v>Northwest Composite Nonpeaking</v>
      </c>
      <c r="AA50" s="10" t="str">
        <f>_xlfn.IFNA(IF(OR(R50="Y",S50="Y"),HYPERLINK(".\plots/diurnal_2016_smallegu_flat.png","diurnal flat"),HYPERLINK(VLOOKUP($AB50,linkref!$A$2:$D$68,4,FALSE),VLOOKUP($AB50,linkref!$A$2:$D$68,2,FALSE))),"")</f>
        <v>Northwest Composite Nonpeaking</v>
      </c>
      <c r="AB50" t="str">
        <f>_xlfn.IFNA(VLOOKUP(I50,units!A$2:B$1765,2,FALSE),"")</f>
        <v>Northwest_comp_nonpeak</v>
      </c>
    </row>
    <row r="51" spans="1:28" x14ac:dyDescent="0.3">
      <c r="A51" s="1" t="s">
        <v>8281</v>
      </c>
      <c r="B51" s="9" t="str">
        <f>_xlfn.IFNA(VLOOKUP(C51,regions!A$1:B$49,2,FALSE),"")</f>
        <v>SESARM</v>
      </c>
      <c r="C51" t="s">
        <v>20943</v>
      </c>
      <c r="D51" s="1" t="s">
        <v>8284</v>
      </c>
      <c r="E51" s="1" t="s">
        <v>8282</v>
      </c>
      <c r="F51" s="1" t="s">
        <v>8283</v>
      </c>
      <c r="G51" t="s">
        <v>8289</v>
      </c>
      <c r="H51" s="1" t="s">
        <v>8285</v>
      </c>
      <c r="I51" s="1" t="s">
        <v>8286</v>
      </c>
      <c r="J51" s="1" t="s">
        <v>8287</v>
      </c>
      <c r="K51" s="1" t="s">
        <v>8290</v>
      </c>
      <c r="L51" s="1" t="s">
        <v>557</v>
      </c>
      <c r="M51" s="1" t="s">
        <v>5305</v>
      </c>
      <c r="N51" t="s">
        <v>272</v>
      </c>
      <c r="O51" t="s">
        <v>272</v>
      </c>
      <c r="P51" s="1" t="s">
        <v>280</v>
      </c>
      <c r="Q51" s="1" t="s">
        <v>5085</v>
      </c>
      <c r="R51" t="s">
        <v>8</v>
      </c>
      <c r="S51" t="str">
        <f t="shared" si="0"/>
        <v>N</v>
      </c>
      <c r="T51" t="s">
        <v>19</v>
      </c>
      <c r="V51" s="12">
        <v>410.44</v>
      </c>
      <c r="W51" s="12">
        <v>15.17</v>
      </c>
      <c r="X51" s="12">
        <v>446.13</v>
      </c>
      <c r="Y51">
        <v>8612</v>
      </c>
      <c r="Z51" s="10" t="str">
        <f>_xlfn.IFNA(IF(OR(R51="Y",S51="Y"),HYPERLINK(".\plots/daily_2016_smallegu_flat.png","daily flat"),HYPERLINK(VLOOKUP($AB51,linkref!$A$2:$D$68,3,FALSE),VLOOKUP($AB51,linkref!$A$2:$D$68,2,FALSE))),"")</f>
        <v>daily flat</v>
      </c>
      <c r="AA51" s="10" t="str">
        <f>_xlfn.IFNA(IF(OR(R51="Y",S51="Y"),HYPERLINK(".\plots/diurnal_2016_smallegu_flat.png","diurnal flat"),HYPERLINK(VLOOKUP($AB51,linkref!$A$2:$D$68,4,FALSE),VLOOKUP($AB51,linkref!$A$2:$D$68,2,FALSE))),"")</f>
        <v>diurnal flat</v>
      </c>
      <c r="AB51" t="str">
        <f>_xlfn.IFNA(VLOOKUP(I51,units!A$2:B$1765,2,FALSE),"")</f>
        <v>SESARM_comp_nonpeak</v>
      </c>
    </row>
    <row r="52" spans="1:28" x14ac:dyDescent="0.3">
      <c r="A52" s="1" t="s">
        <v>269</v>
      </c>
      <c r="B52" s="9" t="str">
        <f>_xlfn.IFNA(VLOOKUP(C52,regions!A$1:B$49,2,FALSE),"")</f>
        <v>SESARM</v>
      </c>
      <c r="C52" t="s">
        <v>20913</v>
      </c>
      <c r="D52" s="1" t="s">
        <v>273</v>
      </c>
      <c r="E52" s="1" t="s">
        <v>270</v>
      </c>
      <c r="F52" s="1" t="s">
        <v>271</v>
      </c>
      <c r="G52" t="s">
        <v>268</v>
      </c>
      <c r="H52" s="1" t="s">
        <v>274</v>
      </c>
      <c r="I52" s="1" t="s">
        <v>275</v>
      </c>
      <c r="J52" s="1" t="s">
        <v>276</v>
      </c>
      <c r="K52" s="1" t="s">
        <v>277</v>
      </c>
      <c r="L52" s="1" t="s">
        <v>278</v>
      </c>
      <c r="M52" s="1" t="s">
        <v>279</v>
      </c>
      <c r="N52" t="s">
        <v>272</v>
      </c>
      <c r="O52" t="s">
        <v>272</v>
      </c>
      <c r="P52" s="1" t="s">
        <v>280</v>
      </c>
      <c r="Q52" s="1" t="s">
        <v>15</v>
      </c>
      <c r="R52" t="s">
        <v>8</v>
      </c>
      <c r="S52" t="str">
        <f t="shared" si="0"/>
        <v>N</v>
      </c>
      <c r="T52" t="s">
        <v>19</v>
      </c>
      <c r="V52" s="12">
        <v>406.73</v>
      </c>
      <c r="W52" s="12">
        <v>2.45486</v>
      </c>
      <c r="X52" s="12">
        <v>15.28</v>
      </c>
      <c r="Y52">
        <v>8760</v>
      </c>
      <c r="Z52" s="10" t="str">
        <f>_xlfn.IFNA(IF(OR(R52="Y",S52="Y"),HYPERLINK(".\plots/daily_2016_smallegu_flat.png","daily flat"),HYPERLINK(VLOOKUP($AB52,linkref!$A$2:$D$68,3,FALSE),VLOOKUP($AB52,linkref!$A$2:$D$68,2,FALSE))),"")</f>
        <v>daily flat</v>
      </c>
      <c r="AA52" s="10" t="str">
        <f>_xlfn.IFNA(IF(OR(R52="Y",S52="Y"),HYPERLINK(".\plots/diurnal_2016_smallegu_flat.png","diurnal flat"),HYPERLINK(VLOOKUP($AB52,linkref!$A$2:$D$68,4,FALSE),VLOOKUP($AB52,linkref!$A$2:$D$68,2,FALSE))),"")</f>
        <v>diurnal flat</v>
      </c>
      <c r="AB52" t="str">
        <f>_xlfn.IFNA(VLOOKUP(I52,units!A$2:B$1765,2,FALSE),"")</f>
        <v>SESARM_other_nonpeak</v>
      </c>
    </row>
    <row r="53" spans="1:28" x14ac:dyDescent="0.3">
      <c r="A53" s="1" t="s">
        <v>5539</v>
      </c>
      <c r="B53" s="9" t="str">
        <f>_xlfn.IFNA(VLOOKUP(C53,regions!A$1:B$49,2,FALSE),"")</f>
        <v>MANE-VU</v>
      </c>
      <c r="C53" t="s">
        <v>20939</v>
      </c>
      <c r="D53" s="1" t="s">
        <v>5542</v>
      </c>
      <c r="E53" s="1" t="s">
        <v>5540</v>
      </c>
      <c r="F53" s="1" t="s">
        <v>5541</v>
      </c>
      <c r="G53" t="s">
        <v>5548</v>
      </c>
      <c r="H53" s="1" t="s">
        <v>5543</v>
      </c>
      <c r="I53" s="1" t="s">
        <v>5544</v>
      </c>
      <c r="J53" s="1" t="s">
        <v>5545</v>
      </c>
      <c r="K53" s="1" t="s">
        <v>5549</v>
      </c>
      <c r="L53" s="1" t="s">
        <v>5303</v>
      </c>
      <c r="M53" s="1" t="s">
        <v>5305</v>
      </c>
      <c r="N53" t="s">
        <v>272</v>
      </c>
      <c r="O53" t="s">
        <v>272</v>
      </c>
      <c r="P53" s="1" t="s">
        <v>280</v>
      </c>
      <c r="Q53" s="1" t="s">
        <v>15</v>
      </c>
      <c r="R53" t="s">
        <v>8</v>
      </c>
      <c r="S53" t="str">
        <f t="shared" si="0"/>
        <v>N</v>
      </c>
      <c r="T53" t="s">
        <v>19</v>
      </c>
      <c r="V53" s="12">
        <v>404.6</v>
      </c>
      <c r="W53" s="12">
        <v>28.464500000000001</v>
      </c>
      <c r="X53" s="12">
        <v>232.46</v>
      </c>
      <c r="Z53" s="10" t="str">
        <f>_xlfn.IFNA(IF(OR(R53="Y",S53="Y"),HYPERLINK(".\plots/daily_2016_smallegu_flat.png","daily flat"),HYPERLINK(VLOOKUP($AB53,linkref!$A$2:$D$68,3,FALSE),VLOOKUP($AB53,linkref!$A$2:$D$68,2,FALSE))),"")</f>
        <v>daily flat</v>
      </c>
      <c r="AA53" s="10" t="str">
        <f>_xlfn.IFNA(IF(OR(R53="Y",S53="Y"),HYPERLINK(".\plots/diurnal_2016_smallegu_flat.png","diurnal flat"),HYPERLINK(VLOOKUP($AB53,linkref!$A$2:$D$68,4,FALSE),VLOOKUP($AB53,linkref!$A$2:$D$68,2,FALSE))),"")</f>
        <v>diurnal flat</v>
      </c>
      <c r="AB53" t="str">
        <f>_xlfn.IFNA(VLOOKUP(I53,units!A$2:B$1765,2,FALSE),"")</f>
        <v>MANE-VU_comp_nonpeak</v>
      </c>
    </row>
    <row r="54" spans="1:28" x14ac:dyDescent="0.3">
      <c r="A54" s="1" t="s">
        <v>5307</v>
      </c>
      <c r="B54" s="9" t="str">
        <f>_xlfn.IFNA(VLOOKUP(C54,regions!A$1:B$49,2,FALSE),"")</f>
        <v>Northwest</v>
      </c>
      <c r="C54" t="s">
        <v>20942</v>
      </c>
      <c r="D54" s="1" t="s">
        <v>5298</v>
      </c>
      <c r="E54" s="1" t="s">
        <v>5296</v>
      </c>
      <c r="F54" s="1" t="s">
        <v>4793</v>
      </c>
      <c r="G54" t="s">
        <v>5304</v>
      </c>
      <c r="H54" s="1" t="s">
        <v>5299</v>
      </c>
      <c r="I54" s="1" t="s">
        <v>5308</v>
      </c>
      <c r="J54" s="1" t="s">
        <v>5309</v>
      </c>
      <c r="K54" s="1" t="s">
        <v>5310</v>
      </c>
      <c r="L54" s="1" t="s">
        <v>557</v>
      </c>
      <c r="M54" s="1" t="s">
        <v>5305</v>
      </c>
      <c r="N54" t="s">
        <v>272</v>
      </c>
      <c r="O54" t="s">
        <v>272</v>
      </c>
      <c r="P54" s="1" t="s">
        <v>280</v>
      </c>
      <c r="Q54" s="1" t="s">
        <v>15</v>
      </c>
      <c r="R54" t="s">
        <v>8</v>
      </c>
      <c r="S54" t="str">
        <f t="shared" si="0"/>
        <v>N</v>
      </c>
      <c r="T54" t="s">
        <v>19</v>
      </c>
      <c r="V54" s="12">
        <v>404.25299999999999</v>
      </c>
      <c r="W54" s="12">
        <v>28.672170000000001</v>
      </c>
      <c r="X54" s="12">
        <v>2.6465000000000001</v>
      </c>
      <c r="Y54">
        <v>8450</v>
      </c>
      <c r="Z54" s="10" t="str">
        <f>_xlfn.IFNA(IF(OR(R54="Y",S54="Y"),HYPERLINK(".\plots/daily_2016_smallegu_flat.png","daily flat"),HYPERLINK(VLOOKUP($AB54,linkref!$A$2:$D$68,3,FALSE),VLOOKUP($AB54,linkref!$A$2:$D$68,2,FALSE))),"")</f>
        <v>daily flat</v>
      </c>
      <c r="AA54" s="10" t="str">
        <f>_xlfn.IFNA(IF(OR(R54="Y",S54="Y"),HYPERLINK(".\plots/diurnal_2016_smallegu_flat.png","diurnal flat"),HYPERLINK(VLOOKUP($AB54,linkref!$A$2:$D$68,4,FALSE),VLOOKUP($AB54,linkref!$A$2:$D$68,2,FALSE))),"")</f>
        <v>diurnal flat</v>
      </c>
      <c r="AB54" t="str">
        <f>_xlfn.IFNA(VLOOKUP(I54,units!A$2:B$1765,2,FALSE),"")</f>
        <v>Northwest_comp_nonpeak</v>
      </c>
    </row>
    <row r="55" spans="1:28" x14ac:dyDescent="0.3">
      <c r="A55" s="1" t="s">
        <v>6446</v>
      </c>
      <c r="B55" s="9" t="str">
        <f>_xlfn.IFNA(VLOOKUP(C55,regions!A$1:B$49,2,FALSE),"")</f>
        <v>MANE-VU</v>
      </c>
      <c r="C55" t="s">
        <v>20909</v>
      </c>
      <c r="D55" s="1" t="s">
        <v>3776</v>
      </c>
      <c r="E55" s="1" t="s">
        <v>6438</v>
      </c>
      <c r="F55" s="1" t="s">
        <v>40</v>
      </c>
      <c r="G55" t="s">
        <v>6443</v>
      </c>
      <c r="H55" s="1" t="s">
        <v>6439</v>
      </c>
      <c r="I55" s="1" t="s">
        <v>6447</v>
      </c>
      <c r="J55" s="1" t="s">
        <v>6448</v>
      </c>
      <c r="K55" s="1" t="s">
        <v>6449</v>
      </c>
      <c r="L55" s="1" t="s">
        <v>48</v>
      </c>
      <c r="M55" s="1" t="s">
        <v>51</v>
      </c>
      <c r="N55" t="s">
        <v>41</v>
      </c>
      <c r="O55" t="s">
        <v>43</v>
      </c>
      <c r="P55" s="1" t="s">
        <v>52</v>
      </c>
      <c r="Q55" s="1" t="s">
        <v>49</v>
      </c>
      <c r="R55" t="s">
        <v>19</v>
      </c>
      <c r="S55" t="str">
        <f t="shared" si="0"/>
        <v>Y</v>
      </c>
      <c r="T55" t="s">
        <v>19</v>
      </c>
      <c r="V55" s="12">
        <v>402.26</v>
      </c>
      <c r="W55" s="12">
        <v>13.955</v>
      </c>
      <c r="X55" s="12">
        <v>36.82</v>
      </c>
      <c r="Y55">
        <v>7935</v>
      </c>
      <c r="Z55" s="10" t="str">
        <f>_xlfn.IFNA(IF(OR(R55="Y",S55="Y"),HYPERLINK(".\plots/daily_2016_smallegu_flat.png","daily flat"),HYPERLINK(VLOOKUP($AB55,linkref!$A$2:$D$68,3,FALSE),VLOOKUP($AB55,linkref!$A$2:$D$68,2,FALSE))),"")</f>
        <v>daily flat</v>
      </c>
      <c r="AA55" s="10" t="str">
        <f>_xlfn.IFNA(IF(OR(R55="Y",S55="Y"),HYPERLINK(".\plots/diurnal_2016_smallegu_flat.png","diurnal flat"),HYPERLINK(VLOOKUP($AB55,linkref!$A$2:$D$68,4,FALSE),VLOOKUP($AB55,linkref!$A$2:$D$68,2,FALSE))),"")</f>
        <v>diurnal flat</v>
      </c>
      <c r="AB55" t="str">
        <f>_xlfn.IFNA(VLOOKUP(I55,units!A$2:B$1765,2,FALSE),"")</f>
        <v>MANE-VU_other_nonpeak</v>
      </c>
    </row>
    <row r="56" spans="1:28" x14ac:dyDescent="0.3">
      <c r="A56" s="1" t="s">
        <v>6298</v>
      </c>
      <c r="B56" s="9" t="str">
        <f>_xlfn.IFNA(VLOOKUP(C56,regions!A$1:B$49,2,FALSE),"")</f>
        <v>MANE-VU</v>
      </c>
      <c r="C56" t="s">
        <v>20909</v>
      </c>
      <c r="D56" s="1" t="s">
        <v>3792</v>
      </c>
      <c r="E56" s="1" t="s">
        <v>6290</v>
      </c>
      <c r="F56" s="1" t="s">
        <v>40</v>
      </c>
      <c r="G56" t="s">
        <v>6296</v>
      </c>
      <c r="H56" s="1" t="s">
        <v>6291</v>
      </c>
      <c r="I56" s="1" t="s">
        <v>6299</v>
      </c>
      <c r="J56" s="1" t="s">
        <v>6300</v>
      </c>
      <c r="K56" s="1" t="s">
        <v>6302</v>
      </c>
      <c r="L56" s="1" t="s">
        <v>66</v>
      </c>
      <c r="M56" s="1" t="s">
        <v>51</v>
      </c>
      <c r="N56" t="s">
        <v>41</v>
      </c>
      <c r="O56" t="s">
        <v>43</v>
      </c>
      <c r="P56" s="1" t="s">
        <v>52</v>
      </c>
      <c r="Q56" s="1" t="s">
        <v>49</v>
      </c>
      <c r="R56" t="s">
        <v>19</v>
      </c>
      <c r="S56" t="str">
        <f t="shared" si="0"/>
        <v>Y</v>
      </c>
      <c r="T56" t="s">
        <v>19</v>
      </c>
      <c r="V56" s="12">
        <v>400.66</v>
      </c>
      <c r="W56" s="12">
        <v>1.6888000000000001</v>
      </c>
      <c r="X56" s="12">
        <v>7.96999999999999</v>
      </c>
      <c r="Y56">
        <v>8217</v>
      </c>
      <c r="Z56" s="10" t="str">
        <f>_xlfn.IFNA(IF(OR(R56="Y",S56="Y"),HYPERLINK(".\plots/daily_2016_smallegu_flat.png","daily flat"),HYPERLINK(VLOOKUP($AB56,linkref!$A$2:$D$68,3,FALSE),VLOOKUP($AB56,linkref!$A$2:$D$68,2,FALSE))),"")</f>
        <v>daily flat</v>
      </c>
      <c r="AA56" s="10" t="str">
        <f>_xlfn.IFNA(IF(OR(R56="Y",S56="Y"),HYPERLINK(".\plots/diurnal_2016_smallegu_flat.png","diurnal flat"),HYPERLINK(VLOOKUP($AB56,linkref!$A$2:$D$68,4,FALSE),VLOOKUP($AB56,linkref!$A$2:$D$68,2,FALSE))),"")</f>
        <v>diurnal flat</v>
      </c>
      <c r="AB56" t="str">
        <f>_xlfn.IFNA(VLOOKUP(I56,units!A$2:B$1765,2,FALSE),"")</f>
        <v>MANE-VU_other_nonpeak</v>
      </c>
    </row>
    <row r="57" spans="1:28" x14ac:dyDescent="0.3">
      <c r="A57" s="1" t="s">
        <v>5755</v>
      </c>
      <c r="B57" s="9" t="str">
        <f>_xlfn.IFNA(VLOOKUP(C57,regions!A$1:B$49,2,FALSE),"")</f>
        <v>SESARM</v>
      </c>
      <c r="C57" t="s">
        <v>20907</v>
      </c>
      <c r="D57" s="1" t="s">
        <v>5742</v>
      </c>
      <c r="E57" s="1" t="s">
        <v>5741</v>
      </c>
      <c r="F57" s="1" t="s">
        <v>5756</v>
      </c>
      <c r="G57" t="s">
        <v>5747</v>
      </c>
      <c r="H57" s="1" t="s">
        <v>5743</v>
      </c>
      <c r="I57" s="1" t="s">
        <v>5757</v>
      </c>
      <c r="J57" s="1" t="s">
        <v>5758</v>
      </c>
      <c r="K57" s="1" t="s">
        <v>5759</v>
      </c>
      <c r="L57" s="1" t="s">
        <v>5281</v>
      </c>
      <c r="M57" s="1" t="s">
        <v>177</v>
      </c>
      <c r="N57" t="s">
        <v>41</v>
      </c>
      <c r="O57" t="s">
        <v>43</v>
      </c>
      <c r="P57" s="1" t="s">
        <v>52</v>
      </c>
      <c r="Q57" s="1" t="s">
        <v>49</v>
      </c>
      <c r="R57" t="s">
        <v>19</v>
      </c>
      <c r="S57" t="str">
        <f t="shared" si="0"/>
        <v>Y</v>
      </c>
      <c r="T57" t="s">
        <v>19</v>
      </c>
      <c r="V57" s="12">
        <v>400.6</v>
      </c>
      <c r="W57" s="12">
        <v>21.199000000000002</v>
      </c>
      <c r="X57" s="12">
        <v>48.1997</v>
      </c>
      <c r="Y57">
        <v>6620</v>
      </c>
      <c r="Z57" s="10" t="str">
        <f>_xlfn.IFNA(IF(OR(R57="Y",S57="Y"),HYPERLINK(".\plots/daily_2016_smallegu_flat.png","daily flat"),HYPERLINK(VLOOKUP($AB57,linkref!$A$2:$D$68,3,FALSE),VLOOKUP($AB57,linkref!$A$2:$D$68,2,FALSE))),"")</f>
        <v>daily flat</v>
      </c>
      <c r="AA57" s="10" t="str">
        <f>_xlfn.IFNA(IF(OR(R57="Y",S57="Y"),HYPERLINK(".\plots/diurnal_2016_smallegu_flat.png","diurnal flat"),HYPERLINK(VLOOKUP($AB57,linkref!$A$2:$D$68,4,FALSE),VLOOKUP($AB57,linkref!$A$2:$D$68,2,FALSE))),"")</f>
        <v>diurnal flat</v>
      </c>
      <c r="AB57" t="str">
        <f>_xlfn.IFNA(VLOOKUP(I57,units!A$2:B$1765,2,FALSE),"")</f>
        <v>SESARM_other_nonpeak</v>
      </c>
    </row>
    <row r="58" spans="1:28" x14ac:dyDescent="0.3">
      <c r="A58" s="1" t="s">
        <v>2974</v>
      </c>
      <c r="B58" s="9" t="str">
        <f>_xlfn.IFNA(VLOOKUP(C58,regions!A$1:B$49,2,FALSE),"")</f>
        <v>West North Central</v>
      </c>
      <c r="C58" t="s">
        <v>20927</v>
      </c>
      <c r="D58" s="1" t="s">
        <v>2966</v>
      </c>
      <c r="E58" s="1" t="s">
        <v>2965</v>
      </c>
      <c r="F58" s="1" t="s">
        <v>544</v>
      </c>
      <c r="G58" t="s">
        <v>2971</v>
      </c>
      <c r="H58" s="1" t="s">
        <v>2967</v>
      </c>
      <c r="I58" s="1" t="s">
        <v>2975</v>
      </c>
      <c r="J58" s="1" t="s">
        <v>2969</v>
      </c>
      <c r="K58" s="1" t="s">
        <v>2977</v>
      </c>
      <c r="L58" s="1" t="s">
        <v>2544</v>
      </c>
      <c r="M58" s="1" t="s">
        <v>110</v>
      </c>
      <c r="N58" t="s">
        <v>289</v>
      </c>
      <c r="O58" t="s">
        <v>1270</v>
      </c>
      <c r="P58" s="1" t="s">
        <v>111</v>
      </c>
      <c r="Q58" s="1" t="s">
        <v>15</v>
      </c>
      <c r="R58" t="s">
        <v>19</v>
      </c>
      <c r="S58" t="str">
        <f t="shared" si="0"/>
        <v>N</v>
      </c>
      <c r="T58" t="s">
        <v>19</v>
      </c>
      <c r="U58" t="s">
        <v>1000</v>
      </c>
      <c r="V58" s="12">
        <v>397.42</v>
      </c>
      <c r="W58" s="12">
        <v>7.42</v>
      </c>
      <c r="X58" s="12">
        <v>281.67</v>
      </c>
      <c r="Z58" s="10" t="str">
        <f>_xlfn.IFNA(IF(OR(R58="Y",S58="Y"),HYPERLINK(".\plots/daily_2016_smallegu_flat.png","daily flat"),HYPERLINK(VLOOKUP($AB58,linkref!$A$2:$D$68,3,FALSE),VLOOKUP($AB58,linkref!$A$2:$D$68,2,FALSE))),"")</f>
        <v>West North Central Composite Peaking</v>
      </c>
      <c r="AA58" s="10" t="str">
        <f>_xlfn.IFNA(IF(OR(R58="Y",S58="Y"),HYPERLINK(".\plots/diurnal_2016_smallegu_flat.png","diurnal flat"),HYPERLINK(VLOOKUP($AB58,linkref!$A$2:$D$68,4,FALSE),VLOOKUP($AB58,linkref!$A$2:$D$68,2,FALSE))),"")</f>
        <v>West North Central Composite Peaking</v>
      </c>
      <c r="AB58" t="str">
        <f>_xlfn.IFNA(VLOOKUP(I58,units!A$2:B$1765,2,FALSE),"")</f>
        <v>West North Central_comp_peak</v>
      </c>
    </row>
    <row r="59" spans="1:28" x14ac:dyDescent="0.3">
      <c r="A59" s="1" t="s">
        <v>752</v>
      </c>
      <c r="B59" s="9" t="str">
        <f>_xlfn.IFNA(VLOOKUP(C59,regions!A$1:B$49,2,FALSE),"")</f>
        <v>MANE-VU</v>
      </c>
      <c r="C59" t="s">
        <v>20918</v>
      </c>
      <c r="D59" s="1" t="s">
        <v>745</v>
      </c>
      <c r="E59" s="1" t="s">
        <v>744</v>
      </c>
      <c r="F59" s="1" t="s">
        <v>21</v>
      </c>
      <c r="G59" t="s">
        <v>751</v>
      </c>
      <c r="H59" s="1" t="s">
        <v>746</v>
      </c>
      <c r="I59" s="1" t="s">
        <v>753</v>
      </c>
      <c r="J59" s="1" t="s">
        <v>754</v>
      </c>
      <c r="K59" s="1" t="s">
        <v>755</v>
      </c>
      <c r="L59" s="1" t="s">
        <v>750</v>
      </c>
      <c r="M59" s="1" t="s">
        <v>51</v>
      </c>
      <c r="N59" t="s">
        <v>41</v>
      </c>
      <c r="O59" t="s">
        <v>43</v>
      </c>
      <c r="P59" s="1" t="s">
        <v>52</v>
      </c>
      <c r="Q59" s="1" t="s">
        <v>49</v>
      </c>
      <c r="R59" t="s">
        <v>8</v>
      </c>
      <c r="S59" t="str">
        <f t="shared" si="0"/>
        <v>Y</v>
      </c>
      <c r="T59" t="s">
        <v>19</v>
      </c>
      <c r="V59" s="12">
        <v>394.50799999999998</v>
      </c>
      <c r="W59" s="12">
        <v>8.1680810000000008</v>
      </c>
      <c r="X59" s="12">
        <v>98.842500000000001</v>
      </c>
      <c r="Y59">
        <v>2080</v>
      </c>
      <c r="Z59" s="10" t="str">
        <f>_xlfn.IFNA(IF(OR(R59="Y",S59="Y"),HYPERLINK(".\plots/daily_2016_smallegu_flat.png","daily flat"),HYPERLINK(VLOOKUP($AB59,linkref!$A$2:$D$68,3,FALSE),VLOOKUP($AB59,linkref!$A$2:$D$68,2,FALSE))),"")</f>
        <v>daily flat</v>
      </c>
      <c r="AA59" s="10" t="str">
        <f>_xlfn.IFNA(IF(OR(R59="Y",S59="Y"),HYPERLINK(".\plots/diurnal_2016_smallegu_flat.png","diurnal flat"),HYPERLINK(VLOOKUP($AB59,linkref!$A$2:$D$68,4,FALSE),VLOOKUP($AB59,linkref!$A$2:$D$68,2,FALSE))),"")</f>
        <v>diurnal flat</v>
      </c>
      <c r="AB59" t="str">
        <f>_xlfn.IFNA(VLOOKUP(I59,units!A$2:B$1765,2,FALSE),"")</f>
        <v>MANE-VU_other_nonpeak</v>
      </c>
    </row>
    <row r="60" spans="1:28" x14ac:dyDescent="0.3">
      <c r="A60" s="1" t="s">
        <v>5663</v>
      </c>
      <c r="B60" s="9" t="str">
        <f>_xlfn.IFNA(VLOOKUP(C60,regions!A$1:B$49,2,FALSE),"")</f>
        <v>MANE-VU</v>
      </c>
      <c r="C60" t="s">
        <v>20921</v>
      </c>
      <c r="D60" s="1" t="s">
        <v>1939</v>
      </c>
      <c r="E60" s="1" t="s">
        <v>5664</v>
      </c>
      <c r="F60" s="1" t="s">
        <v>1067</v>
      </c>
      <c r="G60" t="s">
        <v>5669</v>
      </c>
      <c r="H60" s="1" t="s">
        <v>5665</v>
      </c>
      <c r="I60" s="1" t="s">
        <v>5666</v>
      </c>
      <c r="J60" s="1" t="s">
        <v>5667</v>
      </c>
      <c r="K60" s="1" t="s">
        <v>5668</v>
      </c>
      <c r="L60" s="1" t="s">
        <v>773</v>
      </c>
      <c r="M60" s="1" t="s">
        <v>51</v>
      </c>
      <c r="N60" t="s">
        <v>41</v>
      </c>
      <c r="O60" t="s">
        <v>43</v>
      </c>
      <c r="P60" s="1" t="s">
        <v>52</v>
      </c>
      <c r="Q60" s="1" t="s">
        <v>49</v>
      </c>
      <c r="R60" t="s">
        <v>19</v>
      </c>
      <c r="S60" t="str">
        <f t="shared" si="0"/>
        <v>Y</v>
      </c>
      <c r="T60" t="s">
        <v>19</v>
      </c>
      <c r="V60" s="12">
        <v>394.38499999999999</v>
      </c>
      <c r="W60" s="12">
        <v>1.1885300000000001</v>
      </c>
      <c r="X60" s="12">
        <v>19.8432</v>
      </c>
      <c r="Z60" s="10" t="str">
        <f>_xlfn.IFNA(IF(OR(R60="Y",S60="Y"),HYPERLINK(".\plots/daily_2016_smallegu_flat.png","daily flat"),HYPERLINK(VLOOKUP($AB60,linkref!$A$2:$D$68,3,FALSE),VLOOKUP($AB60,linkref!$A$2:$D$68,2,FALSE))),"")</f>
        <v>daily flat</v>
      </c>
      <c r="AA60" s="10" t="str">
        <f>_xlfn.IFNA(IF(OR(R60="Y",S60="Y"),HYPERLINK(".\plots/diurnal_2016_smallegu_flat.png","diurnal flat"),HYPERLINK(VLOOKUP($AB60,linkref!$A$2:$D$68,4,FALSE),VLOOKUP($AB60,linkref!$A$2:$D$68,2,FALSE))),"")</f>
        <v>diurnal flat</v>
      </c>
      <c r="AB60" t="str">
        <f>_xlfn.IFNA(VLOOKUP(I60,units!A$2:B$1765,2,FALSE),"")</f>
        <v>MANE-VU_other_nonpeak</v>
      </c>
    </row>
    <row r="61" spans="1:28" x14ac:dyDescent="0.3">
      <c r="A61" s="1" t="s">
        <v>5749</v>
      </c>
      <c r="B61" s="9" t="str">
        <f>_xlfn.IFNA(VLOOKUP(C61,regions!A$1:B$49,2,FALSE),"")</f>
        <v>SESARM</v>
      </c>
      <c r="C61" t="s">
        <v>20907</v>
      </c>
      <c r="D61" s="1" t="s">
        <v>5742</v>
      </c>
      <c r="E61" s="1" t="s">
        <v>5741</v>
      </c>
      <c r="F61" s="1" t="s">
        <v>5750</v>
      </c>
      <c r="G61" t="s">
        <v>5747</v>
      </c>
      <c r="H61" s="1" t="s">
        <v>5743</v>
      </c>
      <c r="I61" s="1" t="s">
        <v>5751</v>
      </c>
      <c r="J61" s="1" t="s">
        <v>5752</v>
      </c>
      <c r="K61" s="1" t="s">
        <v>5753</v>
      </c>
      <c r="L61" s="1" t="s">
        <v>5281</v>
      </c>
      <c r="M61" s="1" t="s">
        <v>177</v>
      </c>
      <c r="N61" t="s">
        <v>41</v>
      </c>
      <c r="O61" t="s">
        <v>43</v>
      </c>
      <c r="P61" s="1" t="s">
        <v>52</v>
      </c>
      <c r="Q61" s="1" t="s">
        <v>49</v>
      </c>
      <c r="R61" t="s">
        <v>19</v>
      </c>
      <c r="S61" t="str">
        <f t="shared" si="0"/>
        <v>Y</v>
      </c>
      <c r="T61" t="s">
        <v>19</v>
      </c>
      <c r="V61" s="12">
        <v>394.09699999999998</v>
      </c>
      <c r="W61" s="12">
        <v>22.797999999999998</v>
      </c>
      <c r="X61" s="12">
        <v>44.599899999999998</v>
      </c>
      <c r="Y61">
        <v>6632</v>
      </c>
      <c r="Z61" s="10" t="str">
        <f>_xlfn.IFNA(IF(OR(R61="Y",S61="Y"),HYPERLINK(".\plots/daily_2016_smallegu_flat.png","daily flat"),HYPERLINK(VLOOKUP($AB61,linkref!$A$2:$D$68,3,FALSE),VLOOKUP($AB61,linkref!$A$2:$D$68,2,FALSE))),"")</f>
        <v>daily flat</v>
      </c>
      <c r="AA61" s="10" t="str">
        <f>_xlfn.IFNA(IF(OR(R61="Y",S61="Y"),HYPERLINK(".\plots/diurnal_2016_smallegu_flat.png","diurnal flat"),HYPERLINK(VLOOKUP($AB61,linkref!$A$2:$D$68,4,FALSE),VLOOKUP($AB61,linkref!$A$2:$D$68,2,FALSE))),"")</f>
        <v>diurnal flat</v>
      </c>
      <c r="AB61" t="str">
        <f>_xlfn.IFNA(VLOOKUP(I61,units!A$2:B$1765,2,FALSE),"")</f>
        <v>SESARM_other_nonpeak</v>
      </c>
    </row>
    <row r="62" spans="1:28" x14ac:dyDescent="0.3">
      <c r="A62" s="1" t="s">
        <v>5136</v>
      </c>
      <c r="B62" s="9" t="str">
        <f>_xlfn.IFNA(VLOOKUP(C62,regions!A$1:B$49,2,FALSE),"")</f>
        <v>SESARM</v>
      </c>
      <c r="C62" t="s">
        <v>20907</v>
      </c>
      <c r="D62" s="1" t="s">
        <v>5108</v>
      </c>
      <c r="E62" s="1" t="s">
        <v>5107</v>
      </c>
      <c r="F62" s="1" t="s">
        <v>5137</v>
      </c>
      <c r="G62" t="s">
        <v>5114</v>
      </c>
      <c r="H62" s="1" t="s">
        <v>5109</v>
      </c>
      <c r="I62" s="1" t="s">
        <v>5138</v>
      </c>
      <c r="J62" s="1" t="s">
        <v>5139</v>
      </c>
      <c r="K62" s="1" t="s">
        <v>5140</v>
      </c>
      <c r="L62" s="1" t="s">
        <v>5113</v>
      </c>
      <c r="M62" s="1" t="s">
        <v>5115</v>
      </c>
      <c r="N62" t="s">
        <v>115</v>
      </c>
      <c r="O62" t="s">
        <v>115</v>
      </c>
      <c r="P62" s="1" t="s">
        <v>5116</v>
      </c>
      <c r="Q62" s="1" t="s">
        <v>15</v>
      </c>
      <c r="R62" t="s">
        <v>8</v>
      </c>
      <c r="S62" t="str">
        <f t="shared" si="0"/>
        <v>N</v>
      </c>
      <c r="T62" t="s">
        <v>19</v>
      </c>
      <c r="V62" s="12">
        <v>392.96</v>
      </c>
      <c r="W62" s="12">
        <v>59.899549999999998</v>
      </c>
      <c r="X62" s="12">
        <v>97.9465</v>
      </c>
      <c r="Y62">
        <v>7629</v>
      </c>
      <c r="Z62" s="10" t="str">
        <f>_xlfn.IFNA(IF(OR(R62="Y",S62="Y"),HYPERLINK(".\plots/daily_2016_smallegu_flat.png","daily flat"),HYPERLINK(VLOOKUP($AB62,linkref!$A$2:$D$68,3,FALSE),VLOOKUP($AB62,linkref!$A$2:$D$68,2,FALSE))),"")</f>
        <v>daily flat</v>
      </c>
      <c r="AA62" s="10" t="str">
        <f>_xlfn.IFNA(IF(OR(R62="Y",S62="Y"),HYPERLINK(".\plots/diurnal_2016_smallegu_flat.png","diurnal flat"),HYPERLINK(VLOOKUP($AB62,linkref!$A$2:$D$68,4,FALSE),VLOOKUP($AB62,linkref!$A$2:$D$68,2,FALSE))),"")</f>
        <v>diurnal flat</v>
      </c>
      <c r="AB62" t="str">
        <f>_xlfn.IFNA(VLOOKUP(I62,units!A$2:B$1765,2,FALSE),"")</f>
        <v>SESARM_comp_nonpeak</v>
      </c>
    </row>
    <row r="63" spans="1:28" x14ac:dyDescent="0.3">
      <c r="A63" s="1" t="s">
        <v>6289</v>
      </c>
      <c r="B63" s="9" t="str">
        <f>_xlfn.IFNA(VLOOKUP(C63,regions!A$1:B$49,2,FALSE),"")</f>
        <v>MANE-VU</v>
      </c>
      <c r="C63" t="s">
        <v>20909</v>
      </c>
      <c r="D63" s="1" t="s">
        <v>3792</v>
      </c>
      <c r="E63" s="1" t="s">
        <v>6290</v>
      </c>
      <c r="F63" s="1" t="s">
        <v>60</v>
      </c>
      <c r="G63" t="s">
        <v>6296</v>
      </c>
      <c r="H63" s="1" t="s">
        <v>6291</v>
      </c>
      <c r="I63" s="1" t="s">
        <v>6292</v>
      </c>
      <c r="J63" s="1" t="s">
        <v>6293</v>
      </c>
      <c r="K63" s="1" t="s">
        <v>6297</v>
      </c>
      <c r="L63" s="1" t="s">
        <v>66</v>
      </c>
      <c r="M63" s="1" t="s">
        <v>51</v>
      </c>
      <c r="N63" t="s">
        <v>41</v>
      </c>
      <c r="O63" t="s">
        <v>43</v>
      </c>
      <c r="P63" s="1" t="s">
        <v>52</v>
      </c>
      <c r="Q63" s="1" t="s">
        <v>49</v>
      </c>
      <c r="R63" t="s">
        <v>19</v>
      </c>
      <c r="S63" t="str">
        <f t="shared" si="0"/>
        <v>Y</v>
      </c>
      <c r="T63" t="s">
        <v>19</v>
      </c>
      <c r="V63" s="12">
        <v>392.45</v>
      </c>
      <c r="W63" s="12">
        <v>1.54</v>
      </c>
      <c r="X63" s="12">
        <v>3.24</v>
      </c>
      <c r="Y63">
        <v>8056</v>
      </c>
      <c r="Z63" s="10" t="str">
        <f>_xlfn.IFNA(IF(OR(R63="Y",S63="Y"),HYPERLINK(".\plots/daily_2016_smallegu_flat.png","daily flat"),HYPERLINK(VLOOKUP($AB63,linkref!$A$2:$D$68,3,FALSE),VLOOKUP($AB63,linkref!$A$2:$D$68,2,FALSE))),"")</f>
        <v>daily flat</v>
      </c>
      <c r="AA63" s="10" t="str">
        <f>_xlfn.IFNA(IF(OR(R63="Y",S63="Y"),HYPERLINK(".\plots/diurnal_2016_smallegu_flat.png","diurnal flat"),HYPERLINK(VLOOKUP($AB63,linkref!$A$2:$D$68,4,FALSE),VLOOKUP($AB63,linkref!$A$2:$D$68,2,FALSE))),"")</f>
        <v>diurnal flat</v>
      </c>
      <c r="AB63" t="str">
        <f>_xlfn.IFNA(VLOOKUP(I63,units!A$2:B$1765,2,FALSE),"")</f>
        <v>MANE-VU_other_nonpeak</v>
      </c>
    </row>
    <row r="64" spans="1:28" x14ac:dyDescent="0.3">
      <c r="A64" s="1" t="s">
        <v>5392</v>
      </c>
      <c r="B64" s="9" t="str">
        <f>_xlfn.IFNA(VLOOKUP(C64,regions!A$1:B$49,2,FALSE),"")</f>
        <v>MANE-VU</v>
      </c>
      <c r="C64" t="s">
        <v>20939</v>
      </c>
      <c r="D64" s="1" t="s">
        <v>5394</v>
      </c>
      <c r="E64" s="1" t="s">
        <v>5393</v>
      </c>
      <c r="F64" s="1" t="s">
        <v>60</v>
      </c>
      <c r="G64" t="s">
        <v>5399</v>
      </c>
      <c r="H64" s="1" t="s">
        <v>5395</v>
      </c>
      <c r="I64" s="1" t="s">
        <v>5396</v>
      </c>
      <c r="J64" s="1" t="s">
        <v>5397</v>
      </c>
      <c r="K64" s="1" t="s">
        <v>5398</v>
      </c>
      <c r="L64" s="1" t="s">
        <v>542</v>
      </c>
      <c r="M64" s="1" t="s">
        <v>51</v>
      </c>
      <c r="N64" t="s">
        <v>41</v>
      </c>
      <c r="O64" t="s">
        <v>43</v>
      </c>
      <c r="P64" s="1" t="s">
        <v>52</v>
      </c>
      <c r="Q64" s="1" t="s">
        <v>15</v>
      </c>
      <c r="R64" t="s">
        <v>19</v>
      </c>
      <c r="S64" t="str">
        <f t="shared" si="0"/>
        <v>Y</v>
      </c>
      <c r="T64" t="s">
        <v>19</v>
      </c>
      <c r="V64" s="12">
        <v>392.03500000000003</v>
      </c>
      <c r="W64" s="12">
        <v>0.381245</v>
      </c>
      <c r="X64" s="12">
        <v>3.66858</v>
      </c>
      <c r="Z64" s="10" t="str">
        <f>_xlfn.IFNA(IF(OR(R64="Y",S64="Y"),HYPERLINK(".\plots/daily_2016_smallegu_flat.png","daily flat"),HYPERLINK(VLOOKUP($AB64,linkref!$A$2:$D$68,3,FALSE),VLOOKUP($AB64,linkref!$A$2:$D$68,2,FALSE))),"")</f>
        <v>daily flat</v>
      </c>
      <c r="AA64" s="10" t="str">
        <f>_xlfn.IFNA(IF(OR(R64="Y",S64="Y"),HYPERLINK(".\plots/diurnal_2016_smallegu_flat.png","diurnal flat"),HYPERLINK(VLOOKUP($AB64,linkref!$A$2:$D$68,4,FALSE),VLOOKUP($AB64,linkref!$A$2:$D$68,2,FALSE))),"")</f>
        <v>diurnal flat</v>
      </c>
      <c r="AB64" t="str">
        <f>_xlfn.IFNA(VLOOKUP(I64,units!A$2:B$1765,2,FALSE),"")</f>
        <v>MANE-VU_other_nonpeak</v>
      </c>
    </row>
    <row r="65" spans="1:28" x14ac:dyDescent="0.3">
      <c r="A65" s="1" t="s">
        <v>5740</v>
      </c>
      <c r="B65" s="9" t="str">
        <f>_xlfn.IFNA(VLOOKUP(C65,regions!A$1:B$49,2,FALSE),"")</f>
        <v>SESARM</v>
      </c>
      <c r="C65" t="s">
        <v>20907</v>
      </c>
      <c r="D65" s="1" t="s">
        <v>5742</v>
      </c>
      <c r="E65" s="1" t="s">
        <v>5741</v>
      </c>
      <c r="F65" s="1" t="s">
        <v>5236</v>
      </c>
      <c r="G65" t="s">
        <v>5747</v>
      </c>
      <c r="H65" s="1" t="s">
        <v>5743</v>
      </c>
      <c r="I65" s="1" t="s">
        <v>5744</v>
      </c>
      <c r="J65" s="1" t="s">
        <v>5745</v>
      </c>
      <c r="K65" s="1" t="s">
        <v>5746</v>
      </c>
      <c r="L65" s="1" t="s">
        <v>5281</v>
      </c>
      <c r="M65" s="1" t="s">
        <v>177</v>
      </c>
      <c r="N65" t="s">
        <v>41</v>
      </c>
      <c r="O65" t="s">
        <v>43</v>
      </c>
      <c r="P65" s="1" t="s">
        <v>52</v>
      </c>
      <c r="Q65" s="1" t="s">
        <v>49</v>
      </c>
      <c r="R65" t="s">
        <v>19</v>
      </c>
      <c r="S65" t="str">
        <f t="shared" si="0"/>
        <v>Y</v>
      </c>
      <c r="T65" t="s">
        <v>19</v>
      </c>
      <c r="V65" s="12">
        <v>391.60199999999998</v>
      </c>
      <c r="W65" s="12">
        <v>15.55</v>
      </c>
      <c r="X65" s="12">
        <v>55.099499999999999</v>
      </c>
      <c r="Y65">
        <v>6584</v>
      </c>
      <c r="Z65" s="10" t="str">
        <f>_xlfn.IFNA(IF(OR(R65="Y",S65="Y"),HYPERLINK(".\plots/daily_2016_smallegu_flat.png","daily flat"),HYPERLINK(VLOOKUP($AB65,linkref!$A$2:$D$68,3,FALSE),VLOOKUP($AB65,linkref!$A$2:$D$68,2,FALSE))),"")</f>
        <v>daily flat</v>
      </c>
      <c r="AA65" s="10" t="str">
        <f>_xlfn.IFNA(IF(OR(R65="Y",S65="Y"),HYPERLINK(".\plots/diurnal_2016_smallegu_flat.png","diurnal flat"),HYPERLINK(VLOOKUP($AB65,linkref!$A$2:$D$68,4,FALSE),VLOOKUP($AB65,linkref!$A$2:$D$68,2,FALSE))),"")</f>
        <v>diurnal flat</v>
      </c>
      <c r="AB65" t="str">
        <f>_xlfn.IFNA(VLOOKUP(I65,units!A$2:B$1765,2,FALSE),"")</f>
        <v>SESARM_other_nonpeak</v>
      </c>
    </row>
    <row r="66" spans="1:28" x14ac:dyDescent="0.3">
      <c r="A66" s="1" t="s">
        <v>6437</v>
      </c>
      <c r="B66" s="9" t="str">
        <f>_xlfn.IFNA(VLOOKUP(C66,regions!A$1:B$49,2,FALSE),"")</f>
        <v>MANE-VU</v>
      </c>
      <c r="C66" t="s">
        <v>20909</v>
      </c>
      <c r="D66" s="1" t="s">
        <v>3776</v>
      </c>
      <c r="E66" s="1" t="s">
        <v>6438</v>
      </c>
      <c r="F66" s="1" t="s">
        <v>60</v>
      </c>
      <c r="G66" t="s">
        <v>6443</v>
      </c>
      <c r="H66" s="1" t="s">
        <v>6439</v>
      </c>
      <c r="I66" s="1" t="s">
        <v>6440</v>
      </c>
      <c r="J66" s="1" t="s">
        <v>6441</v>
      </c>
      <c r="K66" s="1" t="s">
        <v>6442</v>
      </c>
      <c r="L66" s="1" t="s">
        <v>48</v>
      </c>
      <c r="M66" s="1" t="s">
        <v>51</v>
      </c>
      <c r="N66" t="s">
        <v>41</v>
      </c>
      <c r="O66" t="s">
        <v>43</v>
      </c>
      <c r="P66" s="1" t="s">
        <v>52</v>
      </c>
      <c r="Q66" s="1" t="s">
        <v>49</v>
      </c>
      <c r="R66" t="s">
        <v>19</v>
      </c>
      <c r="S66" t="str">
        <f t="shared" si="0"/>
        <v>Y</v>
      </c>
      <c r="T66" t="s">
        <v>19</v>
      </c>
      <c r="V66" s="12">
        <v>390.3</v>
      </c>
      <c r="W66" s="12">
        <v>17.725000000000001</v>
      </c>
      <c r="X66" s="12">
        <v>53.2</v>
      </c>
      <c r="Y66">
        <v>7808</v>
      </c>
      <c r="Z66" s="10" t="str">
        <f>_xlfn.IFNA(IF(OR(R66="Y",S66="Y"),HYPERLINK(".\plots/daily_2016_smallegu_flat.png","daily flat"),HYPERLINK(VLOOKUP($AB66,linkref!$A$2:$D$68,3,FALSE),VLOOKUP($AB66,linkref!$A$2:$D$68,2,FALSE))),"")</f>
        <v>daily flat</v>
      </c>
      <c r="AA66" s="10" t="str">
        <f>_xlfn.IFNA(IF(OR(R66="Y",S66="Y"),HYPERLINK(".\plots/diurnal_2016_smallegu_flat.png","diurnal flat"),HYPERLINK(VLOOKUP($AB66,linkref!$A$2:$D$68,4,FALSE),VLOOKUP($AB66,linkref!$A$2:$D$68,2,FALSE))),"")</f>
        <v>diurnal flat</v>
      </c>
      <c r="AB66" t="str">
        <f>_xlfn.IFNA(VLOOKUP(I66,units!A$2:B$1765,2,FALSE),"")</f>
        <v>MANE-VU_other_nonpeak</v>
      </c>
    </row>
    <row r="67" spans="1:28" x14ac:dyDescent="0.3">
      <c r="A67" s="1" t="s">
        <v>87</v>
      </c>
      <c r="B67" s="9" t="str">
        <f>_xlfn.IFNA(VLOOKUP(C67,regions!A$1:B$49,2,FALSE),"")</f>
        <v>LADCO</v>
      </c>
      <c r="C67" t="s">
        <v>20904</v>
      </c>
      <c r="D67" s="1" t="s">
        <v>78</v>
      </c>
      <c r="E67" s="1" t="s">
        <v>76</v>
      </c>
      <c r="F67" s="1" t="s">
        <v>88</v>
      </c>
      <c r="G67" t="s">
        <v>84</v>
      </c>
      <c r="H67" s="1" t="s">
        <v>79</v>
      </c>
      <c r="I67" s="1" t="s">
        <v>89</v>
      </c>
      <c r="J67" s="1" t="s">
        <v>90</v>
      </c>
      <c r="K67" s="1" t="s">
        <v>91</v>
      </c>
      <c r="L67" s="1" t="s">
        <v>83</v>
      </c>
      <c r="M67" s="1" t="s">
        <v>51</v>
      </c>
      <c r="N67" t="s">
        <v>41</v>
      </c>
      <c r="O67" t="s">
        <v>43</v>
      </c>
      <c r="P67" s="1" t="s">
        <v>52</v>
      </c>
      <c r="Q67" s="1" t="s">
        <v>15</v>
      </c>
      <c r="R67" t="s">
        <v>8</v>
      </c>
      <c r="S67" t="str">
        <f t="shared" ref="S67:S130" si="1">IF(O67="MSW","Y","N")</f>
        <v>Y</v>
      </c>
      <c r="T67" t="s">
        <v>19</v>
      </c>
      <c r="V67" s="12">
        <v>388.45</v>
      </c>
      <c r="W67" s="12">
        <v>10.987970000000001</v>
      </c>
      <c r="X67" s="12">
        <v>48.92</v>
      </c>
      <c r="Y67">
        <v>8760</v>
      </c>
      <c r="Z67" s="10" t="str">
        <f>_xlfn.IFNA(IF(OR(R67="Y",S67="Y"),HYPERLINK(".\plots/daily_2016_smallegu_flat.png","daily flat"),HYPERLINK(VLOOKUP($AB67,linkref!$A$2:$D$68,3,FALSE),VLOOKUP($AB67,linkref!$A$2:$D$68,2,FALSE))),"")</f>
        <v>daily flat</v>
      </c>
      <c r="AA67" s="10" t="str">
        <f>_xlfn.IFNA(IF(OR(R67="Y",S67="Y"),HYPERLINK(".\plots/diurnal_2016_smallegu_flat.png","diurnal flat"),HYPERLINK(VLOOKUP($AB67,linkref!$A$2:$D$68,4,FALSE),VLOOKUP($AB67,linkref!$A$2:$D$68,2,FALSE))),"")</f>
        <v>diurnal flat</v>
      </c>
      <c r="AB67" t="str">
        <f>_xlfn.IFNA(VLOOKUP(I67,units!A$2:B$1765,2,FALSE),"")</f>
        <v>LADCO_other_nonpeak</v>
      </c>
    </row>
    <row r="68" spans="1:28" x14ac:dyDescent="0.3">
      <c r="A68" s="1" t="s">
        <v>550</v>
      </c>
      <c r="B68" s="9" t="str">
        <f>_xlfn.IFNA(VLOOKUP(C68,regions!A$1:B$49,2,FALSE),"")</f>
        <v>MANE-VU</v>
      </c>
      <c r="C68" t="s">
        <v>20915</v>
      </c>
      <c r="D68" s="1" t="s">
        <v>529</v>
      </c>
      <c r="E68" s="1" t="s">
        <v>527</v>
      </c>
      <c r="F68" s="1" t="s">
        <v>551</v>
      </c>
      <c r="G68" t="s">
        <v>535</v>
      </c>
      <c r="H68" s="1" t="s">
        <v>530</v>
      </c>
      <c r="I68" s="1" t="s">
        <v>552</v>
      </c>
      <c r="J68" s="1" t="s">
        <v>553</v>
      </c>
      <c r="K68" s="1" t="s">
        <v>556</v>
      </c>
      <c r="L68" s="1" t="s">
        <v>557</v>
      </c>
      <c r="M68" s="1" t="s">
        <v>536</v>
      </c>
      <c r="N68" t="s">
        <v>272</v>
      </c>
      <c r="O68" t="s">
        <v>272</v>
      </c>
      <c r="P68" s="1" t="s">
        <v>280</v>
      </c>
      <c r="Q68" s="1" t="s">
        <v>15</v>
      </c>
      <c r="R68" t="s">
        <v>8</v>
      </c>
      <c r="S68" t="str">
        <f t="shared" si="1"/>
        <v>N</v>
      </c>
      <c r="T68" t="s">
        <v>19</v>
      </c>
      <c r="V68" s="12">
        <v>387.91</v>
      </c>
      <c r="W68" s="12">
        <v>137.2655</v>
      </c>
      <c r="X68" s="12">
        <v>77.58</v>
      </c>
      <c r="Z68" s="10" t="str">
        <f>_xlfn.IFNA(IF(OR(R68="Y",S68="Y"),HYPERLINK(".\plots/daily_2016_smallegu_flat.png","daily flat"),HYPERLINK(VLOOKUP($AB68,linkref!$A$2:$D$68,3,FALSE),VLOOKUP($AB68,linkref!$A$2:$D$68,2,FALSE))),"")</f>
        <v>daily flat</v>
      </c>
      <c r="AA68" s="10" t="str">
        <f>_xlfn.IFNA(IF(OR(R68="Y",S68="Y"),HYPERLINK(".\plots/diurnal_2016_smallegu_flat.png","diurnal flat"),HYPERLINK(VLOOKUP($AB68,linkref!$A$2:$D$68,4,FALSE),VLOOKUP($AB68,linkref!$A$2:$D$68,2,FALSE))),"")</f>
        <v>diurnal flat</v>
      </c>
      <c r="AB68" t="str">
        <f>_xlfn.IFNA(VLOOKUP(I68,units!A$2:B$1765,2,FALSE),"")</f>
        <v>MANE-VU_comp_nonpeak</v>
      </c>
    </row>
    <row r="69" spans="1:28" x14ac:dyDescent="0.3">
      <c r="A69" s="1" t="s">
        <v>178</v>
      </c>
      <c r="B69" s="9" t="str">
        <f>_xlfn.IFNA(VLOOKUP(C69,regions!A$1:B$49,2,FALSE),"")</f>
        <v>SESARM</v>
      </c>
      <c r="C69" t="s">
        <v>20907</v>
      </c>
      <c r="D69" s="1" t="s">
        <v>170</v>
      </c>
      <c r="E69" s="1" t="s">
        <v>169</v>
      </c>
      <c r="F69" s="1" t="s">
        <v>21</v>
      </c>
      <c r="G69" t="s">
        <v>176</v>
      </c>
      <c r="H69" s="1" t="s">
        <v>171</v>
      </c>
      <c r="I69" s="1" t="s">
        <v>179</v>
      </c>
      <c r="J69" s="1" t="s">
        <v>173</v>
      </c>
      <c r="K69" s="1" t="s">
        <v>180</v>
      </c>
      <c r="L69" s="1" t="s">
        <v>175</v>
      </c>
      <c r="M69" s="1" t="s">
        <v>177</v>
      </c>
      <c r="N69" t="s">
        <v>41</v>
      </c>
      <c r="O69" t="s">
        <v>43</v>
      </c>
      <c r="P69" s="1" t="s">
        <v>52</v>
      </c>
      <c r="Q69" s="1" t="s">
        <v>49</v>
      </c>
      <c r="R69" t="s">
        <v>19</v>
      </c>
      <c r="S69" t="str">
        <f t="shared" si="1"/>
        <v>Y</v>
      </c>
      <c r="T69" t="s">
        <v>19</v>
      </c>
      <c r="V69" s="12">
        <v>386</v>
      </c>
      <c r="W69" s="12">
        <v>1.6796899999999999</v>
      </c>
      <c r="X69" s="12">
        <v>6.92</v>
      </c>
      <c r="Y69">
        <v>7705</v>
      </c>
      <c r="Z69" s="10" t="str">
        <f>_xlfn.IFNA(IF(OR(R69="Y",S69="Y"),HYPERLINK(".\plots/daily_2016_smallegu_flat.png","daily flat"),HYPERLINK(VLOOKUP($AB69,linkref!$A$2:$D$68,3,FALSE),VLOOKUP($AB69,linkref!$A$2:$D$68,2,FALSE))),"")</f>
        <v>daily flat</v>
      </c>
      <c r="AA69" s="10" t="str">
        <f>_xlfn.IFNA(IF(OR(R69="Y",S69="Y"),HYPERLINK(".\plots/diurnal_2016_smallegu_flat.png","diurnal flat"),HYPERLINK(VLOOKUP($AB69,linkref!$A$2:$D$68,4,FALSE),VLOOKUP($AB69,linkref!$A$2:$D$68,2,FALSE))),"")</f>
        <v>diurnal flat</v>
      </c>
      <c r="AB69" t="str">
        <f>_xlfn.IFNA(VLOOKUP(I69,units!A$2:B$1765,2,FALSE),"")</f>
        <v>SESARM_other_nonpeak</v>
      </c>
    </row>
    <row r="70" spans="1:28" x14ac:dyDescent="0.3">
      <c r="A70" s="1" t="s">
        <v>6120</v>
      </c>
      <c r="B70" s="9" t="str">
        <f>_xlfn.IFNA(VLOOKUP(C70,regions!A$1:B$49,2,FALSE),"")</f>
        <v>SESARM</v>
      </c>
      <c r="C70" t="s">
        <v>20930</v>
      </c>
      <c r="D70" s="1" t="s">
        <v>6122</v>
      </c>
      <c r="E70" s="1" t="s">
        <v>6121</v>
      </c>
      <c r="F70" s="1" t="s">
        <v>6025</v>
      </c>
      <c r="G70" t="s">
        <v>6127</v>
      </c>
      <c r="H70" s="1" t="s">
        <v>6123</v>
      </c>
      <c r="I70" s="1" t="s">
        <v>6124</v>
      </c>
      <c r="J70" s="1" t="s">
        <v>6125</v>
      </c>
      <c r="K70" s="1" t="s">
        <v>6126</v>
      </c>
      <c r="L70" s="1" t="s">
        <v>5303</v>
      </c>
      <c r="M70" s="1" t="s">
        <v>536</v>
      </c>
      <c r="N70" t="s">
        <v>272</v>
      </c>
      <c r="O70" t="s">
        <v>272</v>
      </c>
      <c r="P70" s="1" t="s">
        <v>280</v>
      </c>
      <c r="Q70" s="1" t="s">
        <v>15</v>
      </c>
      <c r="R70" t="s">
        <v>8</v>
      </c>
      <c r="S70" t="str">
        <f t="shared" si="1"/>
        <v>N</v>
      </c>
      <c r="T70" t="s">
        <v>19</v>
      </c>
      <c r="V70" s="12">
        <v>382.97899999999998</v>
      </c>
      <c r="W70" s="12">
        <v>144.48099999999999</v>
      </c>
      <c r="X70" s="12">
        <v>0.752</v>
      </c>
      <c r="Z70" s="10" t="str">
        <f>_xlfn.IFNA(IF(OR(R70="Y",S70="Y"),HYPERLINK(".\plots/daily_2016_smallegu_flat.png","daily flat"),HYPERLINK(VLOOKUP($AB70,linkref!$A$2:$D$68,3,FALSE),VLOOKUP($AB70,linkref!$A$2:$D$68,2,FALSE))),"")</f>
        <v>daily flat</v>
      </c>
      <c r="AA70" s="10" t="str">
        <f>_xlfn.IFNA(IF(OR(R70="Y",S70="Y"),HYPERLINK(".\plots/diurnal_2016_smallegu_flat.png","diurnal flat"),HYPERLINK(VLOOKUP($AB70,linkref!$A$2:$D$68,4,FALSE),VLOOKUP($AB70,linkref!$A$2:$D$68,2,FALSE))),"")</f>
        <v>diurnal flat</v>
      </c>
      <c r="AB70" t="str">
        <f>_xlfn.IFNA(VLOOKUP(I70,units!A$2:B$1765,2,FALSE),"")</f>
        <v>SESARM_comp_nonpeak</v>
      </c>
    </row>
    <row r="71" spans="1:28" x14ac:dyDescent="0.3">
      <c r="A71" s="1" t="s">
        <v>186</v>
      </c>
      <c r="B71" s="9" t="str">
        <f>_xlfn.IFNA(VLOOKUP(C71,regions!A$1:B$49,2,FALSE),"")</f>
        <v>SESARM</v>
      </c>
      <c r="C71" t="s">
        <v>20907</v>
      </c>
      <c r="D71" s="1" t="s">
        <v>170</v>
      </c>
      <c r="E71" s="1" t="s">
        <v>169</v>
      </c>
      <c r="F71" s="1" t="s">
        <v>26</v>
      </c>
      <c r="G71" t="s">
        <v>176</v>
      </c>
      <c r="H71" s="1" t="s">
        <v>171</v>
      </c>
      <c r="I71" s="1" t="s">
        <v>187</v>
      </c>
      <c r="J71" s="1" t="s">
        <v>184</v>
      </c>
      <c r="K71" s="1" t="s">
        <v>188</v>
      </c>
      <c r="L71" s="1" t="s">
        <v>175</v>
      </c>
      <c r="M71" s="1" t="s">
        <v>177</v>
      </c>
      <c r="N71" t="s">
        <v>41</v>
      </c>
      <c r="O71" t="s">
        <v>43</v>
      </c>
      <c r="P71" s="1" t="s">
        <v>52</v>
      </c>
      <c r="Q71" s="1" t="s">
        <v>49</v>
      </c>
      <c r="R71" t="s">
        <v>19</v>
      </c>
      <c r="S71" t="str">
        <f t="shared" si="1"/>
        <v>Y</v>
      </c>
      <c r="T71" t="s">
        <v>19</v>
      </c>
      <c r="V71" s="12">
        <v>381.9</v>
      </c>
      <c r="W71" s="12">
        <v>1.9520839999999999</v>
      </c>
      <c r="X71" s="12">
        <v>6.7</v>
      </c>
      <c r="Y71">
        <v>7537</v>
      </c>
      <c r="Z71" s="10" t="str">
        <f>_xlfn.IFNA(IF(OR(R71="Y",S71="Y"),HYPERLINK(".\plots/daily_2016_smallegu_flat.png","daily flat"),HYPERLINK(VLOOKUP($AB71,linkref!$A$2:$D$68,3,FALSE),VLOOKUP($AB71,linkref!$A$2:$D$68,2,FALSE))),"")</f>
        <v>daily flat</v>
      </c>
      <c r="AA71" s="10" t="str">
        <f>_xlfn.IFNA(IF(OR(R71="Y",S71="Y"),HYPERLINK(".\plots/diurnal_2016_smallegu_flat.png","diurnal flat"),HYPERLINK(VLOOKUP($AB71,linkref!$A$2:$D$68,4,FALSE),VLOOKUP($AB71,linkref!$A$2:$D$68,2,FALSE))),"")</f>
        <v>diurnal flat</v>
      </c>
      <c r="AB71" t="str">
        <f>_xlfn.IFNA(VLOOKUP(I71,units!A$2:B$1765,2,FALSE),"")</f>
        <v>SESARM_other_nonpeak</v>
      </c>
    </row>
    <row r="72" spans="1:28" x14ac:dyDescent="0.3">
      <c r="A72" s="1" t="s">
        <v>181</v>
      </c>
      <c r="B72" s="9" t="str">
        <f>_xlfn.IFNA(VLOOKUP(C72,regions!A$1:B$49,2,FALSE),"")</f>
        <v>SESARM</v>
      </c>
      <c r="C72" t="s">
        <v>20907</v>
      </c>
      <c r="D72" s="1" t="s">
        <v>170</v>
      </c>
      <c r="E72" s="1" t="s">
        <v>169</v>
      </c>
      <c r="F72" s="1" t="s">
        <v>182</v>
      </c>
      <c r="G72" t="s">
        <v>176</v>
      </c>
      <c r="H72" s="1" t="s">
        <v>171</v>
      </c>
      <c r="I72" s="1" t="s">
        <v>183</v>
      </c>
      <c r="J72" s="1" t="s">
        <v>184</v>
      </c>
      <c r="K72" s="1" t="s">
        <v>185</v>
      </c>
      <c r="L72" s="1" t="s">
        <v>175</v>
      </c>
      <c r="M72" s="1" t="s">
        <v>177</v>
      </c>
      <c r="N72" t="s">
        <v>41</v>
      </c>
      <c r="O72" t="s">
        <v>43</v>
      </c>
      <c r="P72" s="1" t="s">
        <v>52</v>
      </c>
      <c r="Q72" s="1" t="s">
        <v>49</v>
      </c>
      <c r="R72" t="s">
        <v>19</v>
      </c>
      <c r="S72" t="str">
        <f t="shared" si="1"/>
        <v>Y</v>
      </c>
      <c r="T72" t="s">
        <v>19</v>
      </c>
      <c r="V72" s="12">
        <v>377.8</v>
      </c>
      <c r="W72" s="12">
        <v>1.5419099999999899</v>
      </c>
      <c r="X72" s="12">
        <v>8.1999999999999904</v>
      </c>
      <c r="Y72">
        <v>7485</v>
      </c>
      <c r="Z72" s="10" t="str">
        <f>_xlfn.IFNA(IF(OR(R72="Y",S72="Y"),HYPERLINK(".\plots/daily_2016_smallegu_flat.png","daily flat"),HYPERLINK(VLOOKUP($AB72,linkref!$A$2:$D$68,3,FALSE),VLOOKUP($AB72,linkref!$A$2:$D$68,2,FALSE))),"")</f>
        <v>daily flat</v>
      </c>
      <c r="AA72" s="10" t="str">
        <f>_xlfn.IFNA(IF(OR(R72="Y",S72="Y"),HYPERLINK(".\plots/diurnal_2016_smallegu_flat.png","diurnal flat"),HYPERLINK(VLOOKUP($AB72,linkref!$A$2:$D$68,4,FALSE),VLOOKUP($AB72,linkref!$A$2:$D$68,2,FALSE))),"")</f>
        <v>diurnal flat</v>
      </c>
      <c r="AB72" t="str">
        <f>_xlfn.IFNA(VLOOKUP(I72,units!A$2:B$1765,2,FALSE),"")</f>
        <v>SESARM_other_nonpeak</v>
      </c>
    </row>
    <row r="73" spans="1:28" x14ac:dyDescent="0.3">
      <c r="A73" s="1" t="s">
        <v>5411</v>
      </c>
      <c r="B73" s="9" t="str">
        <f>_xlfn.IFNA(VLOOKUP(C73,regions!A$1:B$49,2,FALSE),"")</f>
        <v>MANE-VU</v>
      </c>
      <c r="C73" t="s">
        <v>20939</v>
      </c>
      <c r="D73" s="1" t="s">
        <v>5394</v>
      </c>
      <c r="E73" s="1" t="s">
        <v>5393</v>
      </c>
      <c r="F73" s="1" t="s">
        <v>835</v>
      </c>
      <c r="G73" t="s">
        <v>5399</v>
      </c>
      <c r="H73" s="1" t="s">
        <v>5395</v>
      </c>
      <c r="I73" s="1" t="s">
        <v>5412</v>
      </c>
      <c r="J73" s="1" t="s">
        <v>5413</v>
      </c>
      <c r="K73" s="1" t="s">
        <v>5414</v>
      </c>
      <c r="L73" s="1" t="s">
        <v>542</v>
      </c>
      <c r="M73" s="1" t="s">
        <v>51</v>
      </c>
      <c r="N73" t="s">
        <v>41</v>
      </c>
      <c r="O73" t="s">
        <v>43</v>
      </c>
      <c r="P73" s="1" t="s">
        <v>52</v>
      </c>
      <c r="Q73" s="1" t="s">
        <v>15</v>
      </c>
      <c r="R73" t="s">
        <v>19</v>
      </c>
      <c r="S73" t="str">
        <f t="shared" si="1"/>
        <v>Y</v>
      </c>
      <c r="T73" t="s">
        <v>19</v>
      </c>
      <c r="V73" s="12">
        <v>376.178</v>
      </c>
      <c r="W73" s="12">
        <v>0.39874799999999999</v>
      </c>
      <c r="X73" s="12">
        <v>15.348000000000001</v>
      </c>
      <c r="Z73" s="10" t="str">
        <f>_xlfn.IFNA(IF(OR(R73="Y",S73="Y"),HYPERLINK(".\plots/daily_2016_smallegu_flat.png","daily flat"),HYPERLINK(VLOOKUP($AB73,linkref!$A$2:$D$68,3,FALSE),VLOOKUP($AB73,linkref!$A$2:$D$68,2,FALSE))),"")</f>
        <v>daily flat</v>
      </c>
      <c r="AA73" s="10" t="str">
        <f>_xlfn.IFNA(IF(OR(R73="Y",S73="Y"),HYPERLINK(".\plots/diurnal_2016_smallegu_flat.png","diurnal flat"),HYPERLINK(VLOOKUP($AB73,linkref!$A$2:$D$68,4,FALSE),VLOOKUP($AB73,linkref!$A$2:$D$68,2,FALSE))),"")</f>
        <v>diurnal flat</v>
      </c>
      <c r="AB73" t="str">
        <f>_xlfn.IFNA(VLOOKUP(I73,units!A$2:B$1765,2,FALSE),"")</f>
        <v>MANE-VU_other_nonpeak</v>
      </c>
    </row>
    <row r="74" spans="1:28" x14ac:dyDescent="0.3">
      <c r="A74" s="1" t="s">
        <v>5401</v>
      </c>
      <c r="B74" s="9" t="str">
        <f>_xlfn.IFNA(VLOOKUP(C74,regions!A$1:B$49,2,FALSE),"")</f>
        <v>MANE-VU</v>
      </c>
      <c r="C74" t="s">
        <v>20939</v>
      </c>
      <c r="D74" s="1" t="s">
        <v>5394</v>
      </c>
      <c r="E74" s="1" t="s">
        <v>5393</v>
      </c>
      <c r="F74" s="1" t="s">
        <v>40</v>
      </c>
      <c r="G74" t="s">
        <v>5399</v>
      </c>
      <c r="H74" s="1" t="s">
        <v>5395</v>
      </c>
      <c r="I74" s="1" t="s">
        <v>5402</v>
      </c>
      <c r="J74" s="1" t="s">
        <v>5403</v>
      </c>
      <c r="K74" s="1" t="s">
        <v>5405</v>
      </c>
      <c r="L74" s="1" t="s">
        <v>542</v>
      </c>
      <c r="M74" s="1" t="s">
        <v>51</v>
      </c>
      <c r="N74" t="s">
        <v>41</v>
      </c>
      <c r="O74" t="s">
        <v>43</v>
      </c>
      <c r="P74" s="1" t="s">
        <v>52</v>
      </c>
      <c r="Q74" s="1" t="s">
        <v>15</v>
      </c>
      <c r="R74" t="s">
        <v>19</v>
      </c>
      <c r="S74" t="str">
        <f t="shared" si="1"/>
        <v>Y</v>
      </c>
      <c r="T74" t="s">
        <v>19</v>
      </c>
      <c r="V74" s="12">
        <v>375.45800000000003</v>
      </c>
      <c r="W74" s="12">
        <v>0.39798499999999998</v>
      </c>
      <c r="X74" s="12">
        <v>3.9798499999999999</v>
      </c>
      <c r="Z74" s="10" t="str">
        <f>_xlfn.IFNA(IF(OR(R74="Y",S74="Y"),HYPERLINK(".\plots/daily_2016_smallegu_flat.png","daily flat"),HYPERLINK(VLOOKUP($AB74,linkref!$A$2:$D$68,3,FALSE),VLOOKUP($AB74,linkref!$A$2:$D$68,2,FALSE))),"")</f>
        <v>daily flat</v>
      </c>
      <c r="AA74" s="10" t="str">
        <f>_xlfn.IFNA(IF(OR(R74="Y",S74="Y"),HYPERLINK(".\plots/diurnal_2016_smallegu_flat.png","diurnal flat"),HYPERLINK(VLOOKUP($AB74,linkref!$A$2:$D$68,4,FALSE),VLOOKUP($AB74,linkref!$A$2:$D$68,2,FALSE))),"")</f>
        <v>diurnal flat</v>
      </c>
      <c r="AB74" t="str">
        <f>_xlfn.IFNA(VLOOKUP(I74,units!A$2:B$1765,2,FALSE),"")</f>
        <v>MANE-VU_other_nonpeak</v>
      </c>
    </row>
    <row r="75" spans="1:28" x14ac:dyDescent="0.3">
      <c r="A75" s="1" t="s">
        <v>743</v>
      </c>
      <c r="B75" s="9" t="str">
        <f>_xlfn.IFNA(VLOOKUP(C75,regions!A$1:B$49,2,FALSE),"")</f>
        <v>MANE-VU</v>
      </c>
      <c r="C75" t="s">
        <v>20918</v>
      </c>
      <c r="D75" s="1" t="s">
        <v>745</v>
      </c>
      <c r="E75" s="1" t="s">
        <v>744</v>
      </c>
      <c r="F75" s="1" t="s">
        <v>5</v>
      </c>
      <c r="G75" t="s">
        <v>751</v>
      </c>
      <c r="H75" s="1" t="s">
        <v>746</v>
      </c>
      <c r="I75" s="1" t="s">
        <v>747</v>
      </c>
      <c r="J75" s="1" t="s">
        <v>748</v>
      </c>
      <c r="K75" s="1" t="s">
        <v>749</v>
      </c>
      <c r="L75" s="1" t="s">
        <v>750</v>
      </c>
      <c r="M75" s="1" t="s">
        <v>51</v>
      </c>
      <c r="N75" t="s">
        <v>41</v>
      </c>
      <c r="O75" t="s">
        <v>43</v>
      </c>
      <c r="P75" s="1" t="s">
        <v>52</v>
      </c>
      <c r="Q75" s="1" t="s">
        <v>49</v>
      </c>
      <c r="R75" t="s">
        <v>8</v>
      </c>
      <c r="S75" t="str">
        <f t="shared" si="1"/>
        <v>Y</v>
      </c>
      <c r="T75" t="s">
        <v>19</v>
      </c>
      <c r="V75" s="12">
        <v>374.96</v>
      </c>
      <c r="W75" s="12">
        <v>8.4471520000000009</v>
      </c>
      <c r="X75" s="12">
        <v>79.463999999999999</v>
      </c>
      <c r="Y75">
        <v>2080</v>
      </c>
      <c r="Z75" s="10" t="str">
        <f>_xlfn.IFNA(IF(OR(R75="Y",S75="Y"),HYPERLINK(".\plots/daily_2016_smallegu_flat.png","daily flat"),HYPERLINK(VLOOKUP($AB75,linkref!$A$2:$D$68,3,FALSE),VLOOKUP($AB75,linkref!$A$2:$D$68,2,FALSE))),"")</f>
        <v>daily flat</v>
      </c>
      <c r="AA75" s="10" t="str">
        <f>_xlfn.IFNA(IF(OR(R75="Y",S75="Y"),HYPERLINK(".\plots/diurnal_2016_smallegu_flat.png","diurnal flat"),HYPERLINK(VLOOKUP($AB75,linkref!$A$2:$D$68,4,FALSE),VLOOKUP($AB75,linkref!$A$2:$D$68,2,FALSE))),"")</f>
        <v>diurnal flat</v>
      </c>
      <c r="AB75" t="str">
        <f>_xlfn.IFNA(VLOOKUP(I75,units!A$2:B$1765,2,FALSE),"")</f>
        <v>MANE-VU_other_nonpeak</v>
      </c>
    </row>
    <row r="76" spans="1:28" x14ac:dyDescent="0.3">
      <c r="A76" s="1" t="s">
        <v>10876</v>
      </c>
      <c r="B76" s="9" t="str">
        <f>_xlfn.IFNA(VLOOKUP(C76,regions!A$1:B$49,2,FALSE),"")</f>
        <v>LADCO</v>
      </c>
      <c r="C76" t="s">
        <v>20906</v>
      </c>
      <c r="D76" s="1" t="s">
        <v>5322</v>
      </c>
      <c r="G76" t="s">
        <v>5327</v>
      </c>
      <c r="H76" s="1" t="s">
        <v>5323</v>
      </c>
      <c r="I76" s="1" t="s">
        <v>10877</v>
      </c>
      <c r="J76" s="1" t="s">
        <v>10878</v>
      </c>
      <c r="K76" s="1" t="s">
        <v>10879</v>
      </c>
      <c r="L76" s="1" t="s">
        <v>473</v>
      </c>
      <c r="M76" s="1" t="s">
        <v>51</v>
      </c>
      <c r="P76" s="1" t="s">
        <v>52</v>
      </c>
      <c r="Q76" s="1" t="s">
        <v>15</v>
      </c>
      <c r="S76" t="str">
        <f t="shared" si="1"/>
        <v>N</v>
      </c>
      <c r="T76" t="s">
        <v>19</v>
      </c>
      <c r="V76" s="12">
        <v>374.92</v>
      </c>
      <c r="W76" s="12">
        <v>2.02</v>
      </c>
      <c r="X76" s="12">
        <v>28.52</v>
      </c>
      <c r="Z76" s="10" t="str">
        <f>_xlfn.IFNA(IF(OR(R76="Y",S76="Y"),HYPERLINK(".\plots/daily_2016_smallegu_flat.png","daily flat"),HYPERLINK(VLOOKUP($AB76,linkref!$A$2:$D$68,3,FALSE),VLOOKUP($AB76,linkref!$A$2:$D$68,2,FALSE))),"")</f>
        <v>LADCO Other Nonpeaking</v>
      </c>
      <c r="AA76" s="10" t="str">
        <f>_xlfn.IFNA(IF(OR(R76="Y",S76="Y"),HYPERLINK(".\plots/diurnal_2016_smallegu_flat.png","diurnal flat"),HYPERLINK(VLOOKUP($AB76,linkref!$A$2:$D$68,4,FALSE),VLOOKUP($AB76,linkref!$A$2:$D$68,2,FALSE))),"")</f>
        <v>LADCO Other Nonpeaking</v>
      </c>
      <c r="AB76" t="str">
        <f>_xlfn.IFNA(VLOOKUP(I76,units!A$2:B$1765,2,FALSE),"")</f>
        <v>LADCO_other_nonpeak</v>
      </c>
    </row>
    <row r="77" spans="1:28" x14ac:dyDescent="0.3">
      <c r="A77" s="1" t="s">
        <v>4668</v>
      </c>
      <c r="B77" s="9" t="str">
        <f>_xlfn.IFNA(VLOOKUP(C77,regions!A$1:B$49,2,FALSE),"")</f>
        <v>South</v>
      </c>
      <c r="C77" t="s">
        <v>20908</v>
      </c>
      <c r="D77" s="1" t="s">
        <v>4658</v>
      </c>
      <c r="E77" s="1" t="s">
        <v>4656</v>
      </c>
      <c r="F77" s="1" t="s">
        <v>4669</v>
      </c>
      <c r="G77" t="s">
        <v>4663</v>
      </c>
      <c r="H77" s="1" t="s">
        <v>4659</v>
      </c>
      <c r="I77" s="1" t="s">
        <v>4670</v>
      </c>
      <c r="J77" s="1" t="s">
        <v>4671</v>
      </c>
      <c r="K77" s="1" t="s">
        <v>4672</v>
      </c>
      <c r="L77" s="1" t="s">
        <v>229</v>
      </c>
      <c r="M77" s="1" t="s">
        <v>2366</v>
      </c>
      <c r="N77" t="s">
        <v>102</v>
      </c>
      <c r="O77" t="s">
        <v>9</v>
      </c>
      <c r="P77" s="1" t="s">
        <v>111</v>
      </c>
      <c r="Q77" s="1" t="s">
        <v>136</v>
      </c>
      <c r="R77" t="s">
        <v>8</v>
      </c>
      <c r="S77" t="str">
        <f t="shared" si="1"/>
        <v>N</v>
      </c>
      <c r="T77" t="s">
        <v>19</v>
      </c>
      <c r="U77" t="s">
        <v>112</v>
      </c>
      <c r="V77" s="12">
        <v>374.63</v>
      </c>
      <c r="W77" s="12">
        <v>8.0678999999999998</v>
      </c>
      <c r="X77" s="12">
        <v>8.8599999999999998E-2</v>
      </c>
      <c r="Y77">
        <v>6318</v>
      </c>
      <c r="Z77" s="10" t="str">
        <f>_xlfn.IFNA(IF(OR(R77="Y",S77="Y"),HYPERLINK(".\plots/daily_2016_smallegu_flat.png","daily flat"),HYPERLINK(VLOOKUP($AB77,linkref!$A$2:$D$68,3,FALSE),VLOOKUP($AB77,linkref!$A$2:$D$68,2,FALSE))),"")</f>
        <v>daily flat</v>
      </c>
      <c r="AA77" s="10" t="str">
        <f>_xlfn.IFNA(IF(OR(R77="Y",S77="Y"),HYPERLINK(".\plots/diurnal_2016_smallegu_flat.png","diurnal flat"),HYPERLINK(VLOOKUP($AB77,linkref!$A$2:$D$68,4,FALSE),VLOOKUP($AB77,linkref!$A$2:$D$68,2,FALSE))),"")</f>
        <v>diurnal flat</v>
      </c>
      <c r="AB77" t="str">
        <f>_xlfn.IFNA(VLOOKUP(I77,units!A$2:B$1765,2,FALSE),"")</f>
        <v>South_gas_peak</v>
      </c>
    </row>
    <row r="78" spans="1:28" x14ac:dyDescent="0.3">
      <c r="A78" s="1" t="s">
        <v>5406</v>
      </c>
      <c r="B78" s="9" t="str">
        <f>_xlfn.IFNA(VLOOKUP(C78,regions!A$1:B$49,2,FALSE),"")</f>
        <v>MANE-VU</v>
      </c>
      <c r="C78" t="s">
        <v>20939</v>
      </c>
      <c r="D78" s="1" t="s">
        <v>5394</v>
      </c>
      <c r="E78" s="1" t="s">
        <v>5393</v>
      </c>
      <c r="F78" s="1" t="s">
        <v>143</v>
      </c>
      <c r="G78" t="s">
        <v>5399</v>
      </c>
      <c r="H78" s="1" t="s">
        <v>5395</v>
      </c>
      <c r="I78" s="1" t="s">
        <v>5407</v>
      </c>
      <c r="J78" s="1" t="s">
        <v>5408</v>
      </c>
      <c r="K78" s="1" t="s">
        <v>5410</v>
      </c>
      <c r="L78" s="1" t="s">
        <v>542</v>
      </c>
      <c r="M78" s="1" t="s">
        <v>51</v>
      </c>
      <c r="N78" t="s">
        <v>41</v>
      </c>
      <c r="O78" t="s">
        <v>43</v>
      </c>
      <c r="P78" s="1" t="s">
        <v>52</v>
      </c>
      <c r="Q78" s="1" t="s">
        <v>15</v>
      </c>
      <c r="R78" t="s">
        <v>19</v>
      </c>
      <c r="S78" t="str">
        <f t="shared" si="1"/>
        <v>Y</v>
      </c>
      <c r="T78" t="s">
        <v>19</v>
      </c>
      <c r="V78" s="12">
        <v>374.19499999999999</v>
      </c>
      <c r="W78" s="12">
        <v>0.38886900000000002</v>
      </c>
      <c r="X78" s="12">
        <v>24.212599999999998</v>
      </c>
      <c r="Z78" s="10" t="str">
        <f>_xlfn.IFNA(IF(OR(R78="Y",S78="Y"),HYPERLINK(".\plots/daily_2016_smallegu_flat.png","daily flat"),HYPERLINK(VLOOKUP($AB78,linkref!$A$2:$D$68,3,FALSE),VLOOKUP($AB78,linkref!$A$2:$D$68,2,FALSE))),"")</f>
        <v>daily flat</v>
      </c>
      <c r="AA78" s="10" t="str">
        <f>_xlfn.IFNA(IF(OR(R78="Y",S78="Y"),HYPERLINK(".\plots/diurnal_2016_smallegu_flat.png","diurnal flat"),HYPERLINK(VLOOKUP($AB78,linkref!$A$2:$D$68,4,FALSE),VLOOKUP($AB78,linkref!$A$2:$D$68,2,FALSE))),"")</f>
        <v>diurnal flat</v>
      </c>
      <c r="AB78" t="str">
        <f>_xlfn.IFNA(VLOOKUP(I78,units!A$2:B$1765,2,FALSE),"")</f>
        <v>MANE-VU_other_nonpeak</v>
      </c>
    </row>
    <row r="79" spans="1:28" x14ac:dyDescent="0.3">
      <c r="A79" s="1" t="s">
        <v>7816</v>
      </c>
      <c r="B79" s="9" t="str">
        <f>_xlfn.IFNA(VLOOKUP(C79,regions!A$1:B$49,2,FALSE),"")</f>
        <v>Northwest</v>
      </c>
      <c r="C79" t="s">
        <v>20947</v>
      </c>
      <c r="D79" s="1" t="s">
        <v>7819</v>
      </c>
      <c r="E79" s="1" t="s">
        <v>7817</v>
      </c>
      <c r="F79" s="1" t="s">
        <v>7818</v>
      </c>
      <c r="G79" t="s">
        <v>7824</v>
      </c>
      <c r="H79" s="1" t="s">
        <v>7820</v>
      </c>
      <c r="I79" s="1" t="s">
        <v>7821</v>
      </c>
      <c r="J79" s="1" t="s">
        <v>7822</v>
      </c>
      <c r="K79" s="1" t="s">
        <v>7823</v>
      </c>
      <c r="L79" s="1" t="s">
        <v>557</v>
      </c>
      <c r="M79" s="1" t="s">
        <v>668</v>
      </c>
      <c r="N79" t="s">
        <v>272</v>
      </c>
      <c r="O79" t="s">
        <v>272</v>
      </c>
      <c r="P79" s="1" t="s">
        <v>280</v>
      </c>
      <c r="Q79" s="1" t="s">
        <v>15</v>
      </c>
      <c r="R79" t="s">
        <v>8</v>
      </c>
      <c r="S79" t="str">
        <f t="shared" si="1"/>
        <v>N</v>
      </c>
      <c r="T79" t="s">
        <v>19</v>
      </c>
      <c r="V79" s="12">
        <v>372.2</v>
      </c>
      <c r="W79" s="12">
        <v>52.8</v>
      </c>
      <c r="X79" s="12">
        <v>11.1</v>
      </c>
      <c r="Y79">
        <v>8258</v>
      </c>
      <c r="Z79" s="10" t="str">
        <f>_xlfn.IFNA(IF(OR(R79="Y",S79="Y"),HYPERLINK(".\plots/daily_2016_smallegu_flat.png","daily flat"),HYPERLINK(VLOOKUP($AB79,linkref!$A$2:$D$68,3,FALSE),VLOOKUP($AB79,linkref!$A$2:$D$68,2,FALSE))),"")</f>
        <v>daily flat</v>
      </c>
      <c r="AA79" s="10" t="str">
        <f>_xlfn.IFNA(IF(OR(R79="Y",S79="Y"),HYPERLINK(".\plots/diurnal_2016_smallegu_flat.png","diurnal flat"),HYPERLINK(VLOOKUP($AB79,linkref!$A$2:$D$68,4,FALSE),VLOOKUP($AB79,linkref!$A$2:$D$68,2,FALSE))),"")</f>
        <v>diurnal flat</v>
      </c>
      <c r="AB79" t="str">
        <f>_xlfn.IFNA(VLOOKUP(I79,units!A$2:B$1765,2,FALSE),"")</f>
        <v>Northwest_comp_nonpeak</v>
      </c>
    </row>
    <row r="80" spans="1:28" x14ac:dyDescent="0.3">
      <c r="A80" s="1" t="s">
        <v>756</v>
      </c>
      <c r="B80" s="9" t="str">
        <f>_xlfn.IFNA(VLOOKUP(C80,regions!A$1:B$49,2,FALSE),"")</f>
        <v>MANE-VU</v>
      </c>
      <c r="C80" t="s">
        <v>20918</v>
      </c>
      <c r="D80" s="1" t="s">
        <v>745</v>
      </c>
      <c r="E80" s="1" t="s">
        <v>744</v>
      </c>
      <c r="F80" s="1" t="s">
        <v>182</v>
      </c>
      <c r="G80" t="s">
        <v>751</v>
      </c>
      <c r="H80" s="1" t="s">
        <v>746</v>
      </c>
      <c r="I80" s="1" t="s">
        <v>757</v>
      </c>
      <c r="J80" s="1" t="s">
        <v>758</v>
      </c>
      <c r="K80" s="1" t="s">
        <v>759</v>
      </c>
      <c r="L80" s="1" t="s">
        <v>750</v>
      </c>
      <c r="M80" s="1" t="s">
        <v>51</v>
      </c>
      <c r="N80" t="s">
        <v>41</v>
      </c>
      <c r="O80" t="s">
        <v>43</v>
      </c>
      <c r="P80" s="1" t="s">
        <v>52</v>
      </c>
      <c r="Q80" s="1" t="s">
        <v>49</v>
      </c>
      <c r="R80" t="s">
        <v>8</v>
      </c>
      <c r="S80" t="str">
        <f t="shared" si="1"/>
        <v>Y</v>
      </c>
      <c r="T80" t="s">
        <v>19</v>
      </c>
      <c r="V80" s="12">
        <v>371.78399999999999</v>
      </c>
      <c r="W80" s="12">
        <v>7.0751160000000004</v>
      </c>
      <c r="X80" s="12">
        <v>80.64</v>
      </c>
      <c r="Y80">
        <v>2080</v>
      </c>
      <c r="Z80" s="10" t="str">
        <f>_xlfn.IFNA(IF(OR(R80="Y",S80="Y"),HYPERLINK(".\plots/daily_2016_smallegu_flat.png","daily flat"),HYPERLINK(VLOOKUP($AB80,linkref!$A$2:$D$68,3,FALSE),VLOOKUP($AB80,linkref!$A$2:$D$68,2,FALSE))),"")</f>
        <v>daily flat</v>
      </c>
      <c r="AA80" s="10" t="str">
        <f>_xlfn.IFNA(IF(OR(R80="Y",S80="Y"),HYPERLINK(".\plots/diurnal_2016_smallegu_flat.png","diurnal flat"),HYPERLINK(VLOOKUP($AB80,linkref!$A$2:$D$68,4,FALSE),VLOOKUP($AB80,linkref!$A$2:$D$68,2,FALSE))),"")</f>
        <v>diurnal flat</v>
      </c>
      <c r="AB80" t="str">
        <f>_xlfn.IFNA(VLOOKUP(I80,units!A$2:B$1765,2,FALSE),"")</f>
        <v>MANE-VU_other_nonpeak</v>
      </c>
    </row>
    <row r="81" spans="1:28" x14ac:dyDescent="0.3">
      <c r="A81" s="1" t="s">
        <v>5719</v>
      </c>
      <c r="B81" s="9" t="str">
        <f>_xlfn.IFNA(VLOOKUP(C81,regions!A$1:B$49,2,FALSE),"")</f>
        <v>MANE-VU</v>
      </c>
      <c r="C81" t="s">
        <v>20912</v>
      </c>
      <c r="D81" s="1" t="s">
        <v>5707</v>
      </c>
      <c r="E81" s="1" t="s">
        <v>5706</v>
      </c>
      <c r="F81" s="1" t="s">
        <v>143</v>
      </c>
      <c r="G81" t="s">
        <v>5712</v>
      </c>
      <c r="H81" s="1" t="s">
        <v>5708</v>
      </c>
      <c r="I81" s="1" t="s">
        <v>5720</v>
      </c>
      <c r="J81" s="1" t="s">
        <v>5721</v>
      </c>
      <c r="K81" s="1" t="s">
        <v>5722</v>
      </c>
      <c r="L81" s="1" t="s">
        <v>773</v>
      </c>
      <c r="M81" s="1" t="s">
        <v>51</v>
      </c>
      <c r="N81" t="s">
        <v>41</v>
      </c>
      <c r="O81" t="s">
        <v>43</v>
      </c>
      <c r="P81" s="1" t="s">
        <v>52</v>
      </c>
      <c r="Q81" s="1" t="s">
        <v>49</v>
      </c>
      <c r="R81" t="s">
        <v>19</v>
      </c>
      <c r="S81" t="str">
        <f t="shared" si="1"/>
        <v>Y</v>
      </c>
      <c r="T81" t="s">
        <v>19</v>
      </c>
      <c r="V81" s="12">
        <v>367.22449999999998</v>
      </c>
      <c r="W81" s="12">
        <v>4.9516660000000003</v>
      </c>
      <c r="X81" s="12">
        <v>39.26</v>
      </c>
      <c r="Z81" s="10" t="str">
        <f>_xlfn.IFNA(IF(OR(R81="Y",S81="Y"),HYPERLINK(".\plots/daily_2016_smallegu_flat.png","daily flat"),HYPERLINK(VLOOKUP($AB81,linkref!$A$2:$D$68,3,FALSE),VLOOKUP($AB81,linkref!$A$2:$D$68,2,FALSE))),"")</f>
        <v>daily flat</v>
      </c>
      <c r="AA81" s="10" t="str">
        <f>_xlfn.IFNA(IF(OR(R81="Y",S81="Y"),HYPERLINK(".\plots/diurnal_2016_smallegu_flat.png","diurnal flat"),HYPERLINK(VLOOKUP($AB81,linkref!$A$2:$D$68,4,FALSE),VLOOKUP($AB81,linkref!$A$2:$D$68,2,FALSE))),"")</f>
        <v>diurnal flat</v>
      </c>
      <c r="AB81" t="str">
        <f>_xlfn.IFNA(VLOOKUP(I81,units!A$2:B$1765,2,FALSE),"")</f>
        <v>MANE-VU_other_nonpeak</v>
      </c>
    </row>
    <row r="82" spans="1:28" x14ac:dyDescent="0.3">
      <c r="A82" s="1" t="s">
        <v>5130</v>
      </c>
      <c r="B82" s="9" t="str">
        <f>_xlfn.IFNA(VLOOKUP(C82,regions!A$1:B$49,2,FALSE),"")</f>
        <v>SESARM</v>
      </c>
      <c r="C82" t="s">
        <v>20907</v>
      </c>
      <c r="D82" s="1" t="s">
        <v>5108</v>
      </c>
      <c r="E82" s="1" t="s">
        <v>5107</v>
      </c>
      <c r="F82" s="1" t="s">
        <v>5131</v>
      </c>
      <c r="G82" t="s">
        <v>5114</v>
      </c>
      <c r="H82" s="1" t="s">
        <v>5109</v>
      </c>
      <c r="I82" s="1" t="s">
        <v>5132</v>
      </c>
      <c r="J82" s="1" t="s">
        <v>5133</v>
      </c>
      <c r="K82" s="1" t="s">
        <v>5135</v>
      </c>
      <c r="L82" s="1" t="s">
        <v>5113</v>
      </c>
      <c r="M82" s="1" t="s">
        <v>5115</v>
      </c>
      <c r="N82" t="s">
        <v>115</v>
      </c>
      <c r="O82" t="s">
        <v>115</v>
      </c>
      <c r="P82" s="1" t="s">
        <v>5116</v>
      </c>
      <c r="Q82" s="1" t="s">
        <v>15</v>
      </c>
      <c r="R82" t="s">
        <v>8</v>
      </c>
      <c r="S82" t="str">
        <f t="shared" si="1"/>
        <v>N</v>
      </c>
      <c r="T82" t="s">
        <v>19</v>
      </c>
      <c r="V82" s="12">
        <v>367.05399999999997</v>
      </c>
      <c r="W82" s="12">
        <v>41.372059999999998</v>
      </c>
      <c r="X82" s="12">
        <v>53.931399999999996</v>
      </c>
      <c r="Y82">
        <v>6439</v>
      </c>
      <c r="Z82" s="10" t="str">
        <f>_xlfn.IFNA(IF(OR(R82="Y",S82="Y"),HYPERLINK(".\plots/daily_2016_smallegu_flat.png","daily flat"),HYPERLINK(VLOOKUP($AB82,linkref!$A$2:$D$68,3,FALSE),VLOOKUP($AB82,linkref!$A$2:$D$68,2,FALSE))),"")</f>
        <v>daily flat</v>
      </c>
      <c r="AA82" s="10" t="str">
        <f>_xlfn.IFNA(IF(OR(R82="Y",S82="Y"),HYPERLINK(".\plots/diurnal_2016_smallegu_flat.png","diurnal flat"),HYPERLINK(VLOOKUP($AB82,linkref!$A$2:$D$68,4,FALSE),VLOOKUP($AB82,linkref!$A$2:$D$68,2,FALSE))),"")</f>
        <v>diurnal flat</v>
      </c>
      <c r="AB82" t="str">
        <f>_xlfn.IFNA(VLOOKUP(I82,units!A$2:B$1765,2,FALSE),"")</f>
        <v>SESARM_comp_nonpeak</v>
      </c>
    </row>
    <row r="83" spans="1:28" x14ac:dyDescent="0.3">
      <c r="A83" s="1" t="s">
        <v>10881</v>
      </c>
      <c r="B83" s="9" t="str">
        <f>_xlfn.IFNA(VLOOKUP(C83,regions!A$1:B$49,2,FALSE),"")</f>
        <v>LADCO</v>
      </c>
      <c r="C83" t="s">
        <v>20906</v>
      </c>
      <c r="D83" s="1" t="s">
        <v>5322</v>
      </c>
      <c r="G83" t="s">
        <v>5327</v>
      </c>
      <c r="H83" s="1" t="s">
        <v>5323</v>
      </c>
      <c r="I83" s="1" t="s">
        <v>10882</v>
      </c>
      <c r="J83" s="1" t="s">
        <v>10883</v>
      </c>
      <c r="K83" s="1" t="s">
        <v>10884</v>
      </c>
      <c r="L83" s="1" t="s">
        <v>473</v>
      </c>
      <c r="M83" s="1" t="s">
        <v>51</v>
      </c>
      <c r="P83" s="1" t="s">
        <v>52</v>
      </c>
      <c r="Q83" s="1" t="s">
        <v>15</v>
      </c>
      <c r="S83" t="str">
        <f t="shared" si="1"/>
        <v>N</v>
      </c>
      <c r="T83" t="s">
        <v>19</v>
      </c>
      <c r="V83" s="12">
        <v>365.21</v>
      </c>
      <c r="W83" s="12">
        <v>1.97</v>
      </c>
      <c r="X83" s="12">
        <v>19.25</v>
      </c>
      <c r="Z83" s="10" t="str">
        <f>_xlfn.IFNA(IF(OR(R83="Y",S83="Y"),HYPERLINK(".\plots/daily_2016_smallegu_flat.png","daily flat"),HYPERLINK(VLOOKUP($AB83,linkref!$A$2:$D$68,3,FALSE),VLOOKUP($AB83,linkref!$A$2:$D$68,2,FALSE))),"")</f>
        <v>LADCO Other Nonpeaking</v>
      </c>
      <c r="AA83" s="10" t="str">
        <f>_xlfn.IFNA(IF(OR(R83="Y",S83="Y"),HYPERLINK(".\plots/diurnal_2016_smallegu_flat.png","diurnal flat"),HYPERLINK(VLOOKUP($AB83,linkref!$A$2:$D$68,4,FALSE),VLOOKUP($AB83,linkref!$A$2:$D$68,2,FALSE))),"")</f>
        <v>LADCO Other Nonpeaking</v>
      </c>
      <c r="AB83" t="str">
        <f>_xlfn.IFNA(VLOOKUP(I83,units!A$2:B$1765,2,FALSE),"")</f>
        <v>LADCO_other_nonpeak</v>
      </c>
    </row>
    <row r="84" spans="1:28" x14ac:dyDescent="0.3">
      <c r="A84" s="1" t="s">
        <v>6255</v>
      </c>
      <c r="B84" s="9" t="str">
        <f>_xlfn.IFNA(VLOOKUP(C84,regions!A$1:B$49,2,FALSE),"")</f>
        <v>Northwest</v>
      </c>
      <c r="C84" t="s">
        <v>20947</v>
      </c>
      <c r="D84" s="1" t="s">
        <v>6229</v>
      </c>
      <c r="E84" s="1" t="s">
        <v>6227</v>
      </c>
      <c r="F84" s="1" t="s">
        <v>6256</v>
      </c>
      <c r="G84" t="s">
        <v>6234</v>
      </c>
      <c r="H84" s="1" t="s">
        <v>6230</v>
      </c>
      <c r="I84" s="1" t="s">
        <v>6257</v>
      </c>
      <c r="J84" s="1" t="s">
        <v>6258</v>
      </c>
      <c r="K84" s="1" t="s">
        <v>6259</v>
      </c>
      <c r="L84" s="1" t="s">
        <v>557</v>
      </c>
      <c r="M84" s="1" t="s">
        <v>5305</v>
      </c>
      <c r="N84" t="s">
        <v>272</v>
      </c>
      <c r="O84" t="s">
        <v>272</v>
      </c>
      <c r="P84" s="1" t="s">
        <v>280</v>
      </c>
      <c r="Q84" s="1" t="s">
        <v>5085</v>
      </c>
      <c r="R84" t="s">
        <v>8</v>
      </c>
      <c r="S84" t="str">
        <f t="shared" si="1"/>
        <v>N</v>
      </c>
      <c r="T84" t="s">
        <v>19</v>
      </c>
      <c r="V84" s="12">
        <v>362</v>
      </c>
      <c r="W84" s="12">
        <v>38.9</v>
      </c>
      <c r="X84" s="12">
        <v>50.3</v>
      </c>
      <c r="Y84">
        <v>8568</v>
      </c>
      <c r="Z84" s="10" t="str">
        <f>_xlfn.IFNA(IF(OR(R84="Y",S84="Y"),HYPERLINK(".\plots/daily_2016_smallegu_flat.png","daily flat"),HYPERLINK(VLOOKUP($AB84,linkref!$A$2:$D$68,3,FALSE),VLOOKUP($AB84,linkref!$A$2:$D$68,2,FALSE))),"")</f>
        <v>daily flat</v>
      </c>
      <c r="AA84" s="10" t="str">
        <f>_xlfn.IFNA(IF(OR(R84="Y",S84="Y"),HYPERLINK(".\plots/diurnal_2016_smallegu_flat.png","diurnal flat"),HYPERLINK(VLOOKUP($AB84,linkref!$A$2:$D$68,4,FALSE),VLOOKUP($AB84,linkref!$A$2:$D$68,2,FALSE))),"")</f>
        <v>diurnal flat</v>
      </c>
      <c r="AB84" t="str">
        <f>_xlfn.IFNA(VLOOKUP(I84,units!A$2:B$1765,2,FALSE),"")</f>
        <v>Northwest_comp_nonpeak</v>
      </c>
    </row>
    <row r="85" spans="1:28" x14ac:dyDescent="0.3">
      <c r="A85" s="1" t="s">
        <v>2430</v>
      </c>
      <c r="B85" s="9" t="str">
        <f>_xlfn.IFNA(VLOOKUP(C85,regions!A$1:B$49,2,FALSE),"")</f>
        <v>SESARM</v>
      </c>
      <c r="C85" t="s">
        <v>20913</v>
      </c>
      <c r="D85" s="1" t="s">
        <v>2416</v>
      </c>
      <c r="E85" s="1" t="s">
        <v>2415</v>
      </c>
      <c r="F85" s="1" t="s">
        <v>835</v>
      </c>
      <c r="G85" t="s">
        <v>2421</v>
      </c>
      <c r="H85" s="1" t="s">
        <v>2417</v>
      </c>
      <c r="I85" s="1" t="s">
        <v>2431</v>
      </c>
      <c r="J85" s="1" t="s">
        <v>2432</v>
      </c>
      <c r="K85" s="1" t="s">
        <v>2433</v>
      </c>
      <c r="L85" s="1" t="s">
        <v>229</v>
      </c>
      <c r="M85" s="1" t="s">
        <v>2366</v>
      </c>
      <c r="N85" t="s">
        <v>128</v>
      </c>
      <c r="O85" t="s">
        <v>9</v>
      </c>
      <c r="P85" s="1" t="s">
        <v>111</v>
      </c>
      <c r="Q85" s="1" t="s">
        <v>136</v>
      </c>
      <c r="R85" t="s">
        <v>8</v>
      </c>
      <c r="S85" t="str">
        <f t="shared" si="1"/>
        <v>N</v>
      </c>
      <c r="T85" t="s">
        <v>19</v>
      </c>
      <c r="U85" t="s">
        <v>112</v>
      </c>
      <c r="V85" s="12">
        <v>357.58</v>
      </c>
      <c r="W85" s="12">
        <v>6.4512</v>
      </c>
      <c r="X85" s="12">
        <v>0.67</v>
      </c>
      <c r="Y85">
        <v>8760</v>
      </c>
      <c r="Z85" s="10" t="str">
        <f>_xlfn.IFNA(IF(OR(R85="Y",S85="Y"),HYPERLINK(".\plots/daily_2016_smallegu_flat.png","daily flat"),HYPERLINK(VLOOKUP($AB85,linkref!$A$2:$D$68,3,FALSE),VLOOKUP($AB85,linkref!$A$2:$D$68,2,FALSE))),"")</f>
        <v>daily flat</v>
      </c>
      <c r="AA85" s="10" t="str">
        <f>_xlfn.IFNA(IF(OR(R85="Y",S85="Y"),HYPERLINK(".\plots/diurnal_2016_smallegu_flat.png","diurnal flat"),HYPERLINK(VLOOKUP($AB85,linkref!$A$2:$D$68,4,FALSE),VLOOKUP($AB85,linkref!$A$2:$D$68,2,FALSE))),"")</f>
        <v>diurnal flat</v>
      </c>
      <c r="AB85" t="str">
        <f>_xlfn.IFNA(VLOOKUP(I85,units!A$2:B$1765,2,FALSE),"")</f>
        <v>SESARM_gas_peak</v>
      </c>
    </row>
    <row r="86" spans="1:28" x14ac:dyDescent="0.3">
      <c r="A86" s="1" t="s">
        <v>760</v>
      </c>
      <c r="B86" s="9" t="str">
        <f>_xlfn.IFNA(VLOOKUP(C86,regions!A$1:B$49,2,FALSE),"")</f>
        <v>MANE-VU</v>
      </c>
      <c r="C86" t="s">
        <v>20912</v>
      </c>
      <c r="D86" s="1" t="s">
        <v>762</v>
      </c>
      <c r="E86" s="1" t="s">
        <v>761</v>
      </c>
      <c r="F86" s="1" t="s">
        <v>143</v>
      </c>
      <c r="G86" t="s">
        <v>767</v>
      </c>
      <c r="H86" s="1" t="s">
        <v>763</v>
      </c>
      <c r="I86" s="1" t="s">
        <v>764</v>
      </c>
      <c r="J86" s="1" t="s">
        <v>765</v>
      </c>
      <c r="K86" s="1" t="s">
        <v>775</v>
      </c>
      <c r="L86" s="1" t="s">
        <v>773</v>
      </c>
      <c r="M86" s="1" t="s">
        <v>51</v>
      </c>
      <c r="N86" t="s">
        <v>41</v>
      </c>
      <c r="O86" t="s">
        <v>43</v>
      </c>
      <c r="P86" s="1" t="s">
        <v>52</v>
      </c>
      <c r="Q86" s="1" t="s">
        <v>49</v>
      </c>
      <c r="R86" t="s">
        <v>19</v>
      </c>
      <c r="S86" t="str">
        <f t="shared" si="1"/>
        <v>Y</v>
      </c>
      <c r="T86" t="s">
        <v>19</v>
      </c>
      <c r="V86" s="12">
        <v>355.79849999999999</v>
      </c>
      <c r="W86" s="12">
        <v>2.091154</v>
      </c>
      <c r="X86" s="12">
        <v>11.288500000000001</v>
      </c>
      <c r="Z86" s="10" t="str">
        <f>_xlfn.IFNA(IF(OR(R86="Y",S86="Y"),HYPERLINK(".\plots/daily_2016_smallegu_flat.png","daily flat"),HYPERLINK(VLOOKUP($AB86,linkref!$A$2:$D$68,3,FALSE),VLOOKUP($AB86,linkref!$A$2:$D$68,2,FALSE))),"")</f>
        <v>daily flat</v>
      </c>
      <c r="AA86" s="10" t="str">
        <f>_xlfn.IFNA(IF(OR(R86="Y",S86="Y"),HYPERLINK(".\plots/diurnal_2016_smallegu_flat.png","diurnal flat"),HYPERLINK(VLOOKUP($AB86,linkref!$A$2:$D$68,4,FALSE),VLOOKUP($AB86,linkref!$A$2:$D$68,2,FALSE))),"")</f>
        <v>diurnal flat</v>
      </c>
      <c r="AB86" t="str">
        <f>_xlfn.IFNA(VLOOKUP(I86,units!A$2:B$1765,2,FALSE),"")</f>
        <v>MANE-VU_other_nonpeak</v>
      </c>
    </row>
    <row r="87" spans="1:28" x14ac:dyDescent="0.3">
      <c r="A87" s="1" t="s">
        <v>5805</v>
      </c>
      <c r="B87" s="9" t="str">
        <f>_xlfn.IFNA(VLOOKUP(C87,regions!A$1:B$49,2,FALSE),"")</f>
        <v>MANE-VU</v>
      </c>
      <c r="C87" t="s">
        <v>20939</v>
      </c>
      <c r="D87" s="1" t="s">
        <v>5808</v>
      </c>
      <c r="E87" s="1" t="s">
        <v>5806</v>
      </c>
      <c r="F87" s="1" t="s">
        <v>5807</v>
      </c>
      <c r="G87" t="s">
        <v>5813</v>
      </c>
      <c r="H87" s="1" t="s">
        <v>5809</v>
      </c>
      <c r="I87" s="1" t="s">
        <v>5810</v>
      </c>
      <c r="J87" s="1" t="s">
        <v>5811</v>
      </c>
      <c r="K87" s="1" t="s">
        <v>5812</v>
      </c>
      <c r="L87" s="1" t="s">
        <v>328</v>
      </c>
      <c r="M87" s="1" t="s">
        <v>536</v>
      </c>
      <c r="N87" t="s">
        <v>115</v>
      </c>
      <c r="O87" t="s">
        <v>115</v>
      </c>
      <c r="P87" s="1" t="s">
        <v>280</v>
      </c>
      <c r="Q87" s="1" t="s">
        <v>15</v>
      </c>
      <c r="R87" t="s">
        <v>8</v>
      </c>
      <c r="S87" t="str">
        <f t="shared" si="1"/>
        <v>N</v>
      </c>
      <c r="T87" t="s">
        <v>19</v>
      </c>
      <c r="V87" s="12">
        <v>355.62</v>
      </c>
      <c r="W87" s="12">
        <v>36.449300000000001</v>
      </c>
      <c r="X87" s="12">
        <v>16.969999999999899</v>
      </c>
      <c r="Z87" s="10" t="str">
        <f>_xlfn.IFNA(IF(OR(R87="Y",S87="Y"),HYPERLINK(".\plots/daily_2016_smallegu_flat.png","daily flat"),HYPERLINK(VLOOKUP($AB87,linkref!$A$2:$D$68,3,FALSE),VLOOKUP($AB87,linkref!$A$2:$D$68,2,FALSE))),"")</f>
        <v>daily flat</v>
      </c>
      <c r="AA87" s="10" t="str">
        <f>_xlfn.IFNA(IF(OR(R87="Y",S87="Y"),HYPERLINK(".\plots/diurnal_2016_smallegu_flat.png","diurnal flat"),HYPERLINK(VLOOKUP($AB87,linkref!$A$2:$D$68,4,FALSE),VLOOKUP($AB87,linkref!$A$2:$D$68,2,FALSE))),"")</f>
        <v>diurnal flat</v>
      </c>
      <c r="AB87" t="str">
        <f>_xlfn.IFNA(VLOOKUP(I87,units!A$2:B$1765,2,FALSE),"")</f>
        <v>MANE-VU_other_nonpeak</v>
      </c>
    </row>
    <row r="88" spans="1:28" x14ac:dyDescent="0.3">
      <c r="A88" s="1" t="s">
        <v>2217</v>
      </c>
      <c r="B88" s="9" t="str">
        <f>_xlfn.IFNA(VLOOKUP(C88,regions!A$1:B$49,2,FALSE),"")</f>
        <v>LADCO</v>
      </c>
      <c r="C88" t="s">
        <v>20903</v>
      </c>
      <c r="D88" s="1" t="s">
        <v>2208</v>
      </c>
      <c r="E88" s="1" t="s">
        <v>2207</v>
      </c>
      <c r="F88" s="1" t="s">
        <v>40</v>
      </c>
      <c r="G88" t="s">
        <v>2213</v>
      </c>
      <c r="H88" s="1" t="s">
        <v>2209</v>
      </c>
      <c r="I88" s="1" t="s">
        <v>2218</v>
      </c>
      <c r="J88" s="1" t="s">
        <v>2219</v>
      </c>
      <c r="K88" s="1" t="s">
        <v>2221</v>
      </c>
      <c r="L88" s="1" t="s">
        <v>83</v>
      </c>
      <c r="M88" s="1" t="s">
        <v>110</v>
      </c>
      <c r="N88" t="s">
        <v>41</v>
      </c>
      <c r="O88" t="s">
        <v>43</v>
      </c>
      <c r="P88" s="1" t="s">
        <v>52</v>
      </c>
      <c r="Q88" s="1" t="s">
        <v>49</v>
      </c>
      <c r="R88" t="s">
        <v>19</v>
      </c>
      <c r="S88" t="str">
        <f t="shared" si="1"/>
        <v>Y</v>
      </c>
      <c r="T88" t="s">
        <v>19</v>
      </c>
      <c r="V88" s="12">
        <v>352.2</v>
      </c>
      <c r="W88" s="12">
        <v>1.1004</v>
      </c>
      <c r="X88" s="12">
        <v>36.4</v>
      </c>
      <c r="Z88" s="10" t="str">
        <f>_xlfn.IFNA(IF(OR(R88="Y",S88="Y"),HYPERLINK(".\plots/daily_2016_smallegu_flat.png","daily flat"),HYPERLINK(VLOOKUP($AB88,linkref!$A$2:$D$68,3,FALSE),VLOOKUP($AB88,linkref!$A$2:$D$68,2,FALSE))),"")</f>
        <v>daily flat</v>
      </c>
      <c r="AA88" s="10" t="str">
        <f>_xlfn.IFNA(IF(OR(R88="Y",S88="Y"),HYPERLINK(".\plots/diurnal_2016_smallegu_flat.png","diurnal flat"),HYPERLINK(VLOOKUP($AB88,linkref!$A$2:$D$68,4,FALSE),VLOOKUP($AB88,linkref!$A$2:$D$68,2,FALSE))),"")</f>
        <v>diurnal flat</v>
      </c>
      <c r="AB88" t="str">
        <f>_xlfn.IFNA(VLOOKUP(I88,units!A$2:B$1765,2,FALSE),"")</f>
        <v>LADCO_other_nonpeak</v>
      </c>
    </row>
    <row r="89" spans="1:28" x14ac:dyDescent="0.3">
      <c r="A89" s="1" t="s">
        <v>6574</v>
      </c>
      <c r="B89" s="9" t="str">
        <f>_xlfn.IFNA(VLOOKUP(C89,regions!A$1:B$49,2,FALSE),"")</f>
        <v>MANE-VU</v>
      </c>
      <c r="C89" t="s">
        <v>20939</v>
      </c>
      <c r="D89" s="1" t="s">
        <v>6556</v>
      </c>
      <c r="E89" s="1" t="s">
        <v>6554</v>
      </c>
      <c r="F89" s="1" t="s">
        <v>6575</v>
      </c>
      <c r="G89" t="s">
        <v>6561</v>
      </c>
      <c r="H89" s="1" t="s">
        <v>6557</v>
      </c>
      <c r="I89" s="1" t="s">
        <v>6576</v>
      </c>
      <c r="J89" s="1" t="s">
        <v>6577</v>
      </c>
      <c r="K89" s="1" t="s">
        <v>6581</v>
      </c>
      <c r="L89" s="1" t="s">
        <v>6564</v>
      </c>
      <c r="M89" s="1" t="s">
        <v>17</v>
      </c>
      <c r="N89" t="s">
        <v>41</v>
      </c>
      <c r="O89" t="s">
        <v>43</v>
      </c>
      <c r="P89" s="1" t="s">
        <v>52</v>
      </c>
      <c r="Q89" s="1" t="s">
        <v>15</v>
      </c>
      <c r="R89" t="s">
        <v>8</v>
      </c>
      <c r="S89" t="str">
        <f t="shared" si="1"/>
        <v>Y</v>
      </c>
      <c r="T89" t="s">
        <v>19</v>
      </c>
      <c r="V89" s="12">
        <v>349.5</v>
      </c>
      <c r="Z89" s="10" t="str">
        <f>_xlfn.IFNA(IF(OR(R89="Y",S89="Y"),HYPERLINK(".\plots/daily_2016_smallegu_flat.png","daily flat"),HYPERLINK(VLOOKUP($AB89,linkref!$A$2:$D$68,3,FALSE),VLOOKUP($AB89,linkref!$A$2:$D$68,2,FALSE))),"")</f>
        <v>daily flat</v>
      </c>
      <c r="AA89" s="10" t="str">
        <f>_xlfn.IFNA(IF(OR(R89="Y",S89="Y"),HYPERLINK(".\plots/diurnal_2016_smallegu_flat.png","diurnal flat"),HYPERLINK(VLOOKUP($AB89,linkref!$A$2:$D$68,4,FALSE),VLOOKUP($AB89,linkref!$A$2:$D$68,2,FALSE))),"")</f>
        <v>diurnal flat</v>
      </c>
      <c r="AB89" t="str">
        <f>_xlfn.IFNA(VLOOKUP(I89,units!A$2:B$1765,2,FALSE),"")</f>
        <v>MANE-VU_comp_nonpeak</v>
      </c>
    </row>
    <row r="90" spans="1:28" x14ac:dyDescent="0.3">
      <c r="A90" s="1" t="s">
        <v>6553</v>
      </c>
      <c r="B90" s="9" t="str">
        <f>_xlfn.IFNA(VLOOKUP(C90,regions!A$1:B$49,2,FALSE),"")</f>
        <v>MANE-VU</v>
      </c>
      <c r="C90" t="s">
        <v>20939</v>
      </c>
      <c r="D90" s="1" t="s">
        <v>6556</v>
      </c>
      <c r="E90" s="1" t="s">
        <v>6554</v>
      </c>
      <c r="F90" s="1" t="s">
        <v>6555</v>
      </c>
      <c r="G90" t="s">
        <v>6561</v>
      </c>
      <c r="H90" s="1" t="s">
        <v>6557</v>
      </c>
      <c r="I90" s="1" t="s">
        <v>6558</v>
      </c>
      <c r="J90" s="1" t="s">
        <v>6559</v>
      </c>
      <c r="K90" s="1" t="s">
        <v>6565</v>
      </c>
      <c r="L90" s="1" t="s">
        <v>6564</v>
      </c>
      <c r="M90" s="1" t="s">
        <v>17</v>
      </c>
      <c r="N90" t="s">
        <v>41</v>
      </c>
      <c r="O90" t="s">
        <v>43</v>
      </c>
      <c r="P90" s="1" t="s">
        <v>52</v>
      </c>
      <c r="Q90" s="1" t="s">
        <v>15</v>
      </c>
      <c r="R90" t="s">
        <v>8</v>
      </c>
      <c r="S90" t="str">
        <f t="shared" si="1"/>
        <v>Y</v>
      </c>
      <c r="T90" t="s">
        <v>19</v>
      </c>
      <c r="V90" s="12">
        <v>346</v>
      </c>
      <c r="Z90" s="10" t="str">
        <f>_xlfn.IFNA(IF(OR(R90="Y",S90="Y"),HYPERLINK(".\plots/daily_2016_smallegu_flat.png","daily flat"),HYPERLINK(VLOOKUP($AB90,linkref!$A$2:$D$68,3,FALSE),VLOOKUP($AB90,linkref!$A$2:$D$68,2,FALSE))),"")</f>
        <v>daily flat</v>
      </c>
      <c r="AA90" s="10" t="str">
        <f>_xlfn.IFNA(IF(OR(R90="Y",S90="Y"),HYPERLINK(".\plots/diurnal_2016_smallegu_flat.png","diurnal flat"),HYPERLINK(VLOOKUP($AB90,linkref!$A$2:$D$68,4,FALSE),VLOOKUP($AB90,linkref!$A$2:$D$68,2,FALSE))),"")</f>
        <v>diurnal flat</v>
      </c>
      <c r="AB90" t="str">
        <f>_xlfn.IFNA(VLOOKUP(I90,units!A$2:B$1765,2,FALSE),"")</f>
        <v>MANE-VU_comp_nonpeak</v>
      </c>
    </row>
    <row r="91" spans="1:28" x14ac:dyDescent="0.3">
      <c r="A91" s="1" t="s">
        <v>5044</v>
      </c>
      <c r="B91" s="9" t="str">
        <f>_xlfn.IFNA(VLOOKUP(C91,regions!A$1:B$49,2,FALSE),"")</f>
        <v>MANE-VU</v>
      </c>
      <c r="C91" t="s">
        <v>20915</v>
      </c>
      <c r="D91" s="1" t="s">
        <v>1650</v>
      </c>
      <c r="E91" s="1" t="s">
        <v>5028</v>
      </c>
      <c r="F91" s="1" t="s">
        <v>4461</v>
      </c>
      <c r="G91" t="s">
        <v>5034</v>
      </c>
      <c r="H91" s="1" t="s">
        <v>5030</v>
      </c>
      <c r="I91" s="1" t="s">
        <v>5045</v>
      </c>
      <c r="J91" s="1" t="s">
        <v>5046</v>
      </c>
      <c r="K91" s="1" t="s">
        <v>5049</v>
      </c>
      <c r="L91" s="1" t="s">
        <v>538</v>
      </c>
      <c r="M91" s="1" t="s">
        <v>536</v>
      </c>
      <c r="N91" t="s">
        <v>115</v>
      </c>
      <c r="O91" t="s">
        <v>115</v>
      </c>
      <c r="P91" s="1" t="s">
        <v>280</v>
      </c>
      <c r="Q91" s="1" t="s">
        <v>15</v>
      </c>
      <c r="R91" t="s">
        <v>8</v>
      </c>
      <c r="S91" t="str">
        <f t="shared" si="1"/>
        <v>N</v>
      </c>
      <c r="T91" t="s">
        <v>19</v>
      </c>
      <c r="V91" s="12">
        <v>344.3</v>
      </c>
      <c r="W91" s="12">
        <v>1.4782709999999899</v>
      </c>
      <c r="X91" s="12">
        <v>31.89</v>
      </c>
      <c r="Z91" s="10" t="str">
        <f>_xlfn.IFNA(IF(OR(R91="Y",S91="Y"),HYPERLINK(".\plots/daily_2016_smallegu_flat.png","daily flat"),HYPERLINK(VLOOKUP($AB91,linkref!$A$2:$D$68,3,FALSE),VLOOKUP($AB91,linkref!$A$2:$D$68,2,FALSE))),"")</f>
        <v>daily flat</v>
      </c>
      <c r="AA91" s="10" t="str">
        <f>_xlfn.IFNA(IF(OR(R91="Y",S91="Y"),HYPERLINK(".\plots/diurnal_2016_smallegu_flat.png","diurnal flat"),HYPERLINK(VLOOKUP($AB91,linkref!$A$2:$D$68,4,FALSE),VLOOKUP($AB91,linkref!$A$2:$D$68,2,FALSE))),"")</f>
        <v>diurnal flat</v>
      </c>
      <c r="AB91" t="str">
        <f>_xlfn.IFNA(VLOOKUP(I91,units!A$2:B$1765,2,FALSE),"")</f>
        <v>MANE-VU_other_nonpeak</v>
      </c>
    </row>
    <row r="92" spans="1:28" x14ac:dyDescent="0.3">
      <c r="A92" s="1" t="s">
        <v>93</v>
      </c>
      <c r="B92" s="9" t="str">
        <f>_xlfn.IFNA(VLOOKUP(C92,regions!A$1:B$49,2,FALSE),"")</f>
        <v>LADCO</v>
      </c>
      <c r="C92" t="s">
        <v>20904</v>
      </c>
      <c r="D92" s="1" t="s">
        <v>78</v>
      </c>
      <c r="E92" s="1" t="s">
        <v>76</v>
      </c>
      <c r="F92" s="1" t="s">
        <v>94</v>
      </c>
      <c r="G92" t="s">
        <v>84</v>
      </c>
      <c r="H92" s="1" t="s">
        <v>79</v>
      </c>
      <c r="I92" s="1" t="s">
        <v>95</v>
      </c>
      <c r="J92" s="1" t="s">
        <v>96</v>
      </c>
      <c r="K92" s="1" t="s">
        <v>98</v>
      </c>
      <c r="L92" s="1" t="s">
        <v>83</v>
      </c>
      <c r="M92" s="1" t="s">
        <v>51</v>
      </c>
      <c r="N92" t="s">
        <v>41</v>
      </c>
      <c r="O92" t="s">
        <v>43</v>
      </c>
      <c r="P92" s="1" t="s">
        <v>52</v>
      </c>
      <c r="Q92" s="1" t="s">
        <v>15</v>
      </c>
      <c r="R92" t="s">
        <v>8</v>
      </c>
      <c r="S92" t="str">
        <f t="shared" si="1"/>
        <v>Y</v>
      </c>
      <c r="T92" t="s">
        <v>19</v>
      </c>
      <c r="V92" s="12">
        <v>343.85</v>
      </c>
      <c r="W92" s="12">
        <v>33.059130000000003</v>
      </c>
      <c r="X92" s="12">
        <v>42.284999999999997</v>
      </c>
      <c r="Y92">
        <v>8760</v>
      </c>
      <c r="Z92" s="10" t="str">
        <f>_xlfn.IFNA(IF(OR(R92="Y",S92="Y"),HYPERLINK(".\plots/daily_2016_smallegu_flat.png","daily flat"),HYPERLINK(VLOOKUP($AB92,linkref!$A$2:$D$68,3,FALSE),VLOOKUP($AB92,linkref!$A$2:$D$68,2,FALSE))),"")</f>
        <v>daily flat</v>
      </c>
      <c r="AA92" s="10" t="str">
        <f>_xlfn.IFNA(IF(OR(R92="Y",S92="Y"),HYPERLINK(".\plots/diurnal_2016_smallegu_flat.png","diurnal flat"),HYPERLINK(VLOOKUP($AB92,linkref!$A$2:$D$68,4,FALSE),VLOOKUP($AB92,linkref!$A$2:$D$68,2,FALSE))),"")</f>
        <v>diurnal flat</v>
      </c>
      <c r="AB92" t="str">
        <f>_xlfn.IFNA(VLOOKUP(I92,units!A$2:B$1765,2,FALSE),"")</f>
        <v>LADCO_other_nonpeak</v>
      </c>
    </row>
    <row r="93" spans="1:28" x14ac:dyDescent="0.3">
      <c r="A93" s="1" t="s">
        <v>6241</v>
      </c>
      <c r="B93" s="9" t="str">
        <f>_xlfn.IFNA(VLOOKUP(C93,regions!A$1:B$49,2,FALSE),"")</f>
        <v>Northwest</v>
      </c>
      <c r="C93" t="s">
        <v>20947</v>
      </c>
      <c r="D93" s="1" t="s">
        <v>6229</v>
      </c>
      <c r="E93" s="1" t="s">
        <v>6227</v>
      </c>
      <c r="F93" s="1" t="s">
        <v>6242</v>
      </c>
      <c r="G93" t="s">
        <v>6234</v>
      </c>
      <c r="H93" s="1" t="s">
        <v>6230</v>
      </c>
      <c r="I93" s="1" t="s">
        <v>6243</v>
      </c>
      <c r="J93" s="1" t="s">
        <v>6244</v>
      </c>
      <c r="K93" s="1" t="s">
        <v>6246</v>
      </c>
      <c r="L93" s="1" t="s">
        <v>278</v>
      </c>
      <c r="M93" s="1" t="s">
        <v>5305</v>
      </c>
      <c r="N93" t="s">
        <v>272</v>
      </c>
      <c r="O93" t="s">
        <v>272</v>
      </c>
      <c r="P93" s="1" t="s">
        <v>280</v>
      </c>
      <c r="Q93" s="1" t="s">
        <v>15</v>
      </c>
      <c r="R93" t="s">
        <v>8</v>
      </c>
      <c r="S93" t="str">
        <f t="shared" si="1"/>
        <v>N</v>
      </c>
      <c r="T93" t="s">
        <v>19</v>
      </c>
      <c r="V93" s="12">
        <v>342</v>
      </c>
      <c r="W93" s="12">
        <v>48.4</v>
      </c>
      <c r="X93" s="12">
        <v>36.4</v>
      </c>
      <c r="Y93">
        <v>8064</v>
      </c>
      <c r="Z93" s="10" t="str">
        <f>_xlfn.IFNA(IF(OR(R93="Y",S93="Y"),HYPERLINK(".\plots/daily_2016_smallegu_flat.png","daily flat"),HYPERLINK(VLOOKUP($AB93,linkref!$A$2:$D$68,3,FALSE),VLOOKUP($AB93,linkref!$A$2:$D$68,2,FALSE))),"")</f>
        <v>daily flat</v>
      </c>
      <c r="AA93" s="10" t="str">
        <f>_xlfn.IFNA(IF(OR(R93="Y",S93="Y"),HYPERLINK(".\plots/diurnal_2016_smallegu_flat.png","diurnal flat"),HYPERLINK(VLOOKUP($AB93,linkref!$A$2:$D$68,4,FALSE),VLOOKUP($AB93,linkref!$A$2:$D$68,2,FALSE))),"")</f>
        <v>diurnal flat</v>
      </c>
      <c r="AB93" t="str">
        <f>_xlfn.IFNA(VLOOKUP(I93,units!A$2:B$1765,2,FALSE),"")</f>
        <v>Northwest_comp_nonpeak</v>
      </c>
    </row>
    <row r="94" spans="1:28" x14ac:dyDescent="0.3">
      <c r="A94" s="1" t="s">
        <v>5705</v>
      </c>
      <c r="B94" s="9" t="str">
        <f>_xlfn.IFNA(VLOOKUP(C94,regions!A$1:B$49,2,FALSE),"")</f>
        <v>MANE-VU</v>
      </c>
      <c r="C94" t="s">
        <v>20912</v>
      </c>
      <c r="D94" s="1" t="s">
        <v>5707</v>
      </c>
      <c r="E94" s="1" t="s">
        <v>5706</v>
      </c>
      <c r="F94" s="1" t="s">
        <v>60</v>
      </c>
      <c r="G94" t="s">
        <v>5712</v>
      </c>
      <c r="H94" s="1" t="s">
        <v>5708</v>
      </c>
      <c r="I94" s="1" t="s">
        <v>5709</v>
      </c>
      <c r="J94" s="1" t="s">
        <v>5710</v>
      </c>
      <c r="K94" s="1" t="s">
        <v>5711</v>
      </c>
      <c r="L94" s="1" t="s">
        <v>773</v>
      </c>
      <c r="M94" s="1" t="s">
        <v>51</v>
      </c>
      <c r="N94" t="s">
        <v>41</v>
      </c>
      <c r="O94" t="s">
        <v>43</v>
      </c>
      <c r="P94" s="1" t="s">
        <v>52</v>
      </c>
      <c r="Q94" s="1" t="s">
        <v>49</v>
      </c>
      <c r="R94" t="s">
        <v>19</v>
      </c>
      <c r="S94" t="str">
        <f t="shared" si="1"/>
        <v>Y</v>
      </c>
      <c r="T94" t="s">
        <v>19</v>
      </c>
      <c r="V94" s="12">
        <v>341.69150000000002</v>
      </c>
      <c r="W94" s="12">
        <v>0.43351319999999999</v>
      </c>
      <c r="X94" s="12">
        <v>44.082500000000003</v>
      </c>
      <c r="Z94" s="10" t="str">
        <f>_xlfn.IFNA(IF(OR(R94="Y",S94="Y"),HYPERLINK(".\plots/daily_2016_smallegu_flat.png","daily flat"),HYPERLINK(VLOOKUP($AB94,linkref!$A$2:$D$68,3,FALSE),VLOOKUP($AB94,linkref!$A$2:$D$68,2,FALSE))),"")</f>
        <v>daily flat</v>
      </c>
      <c r="AA94" s="10" t="str">
        <f>_xlfn.IFNA(IF(OR(R94="Y",S94="Y"),HYPERLINK(".\plots/diurnal_2016_smallegu_flat.png","diurnal flat"),HYPERLINK(VLOOKUP($AB94,linkref!$A$2:$D$68,4,FALSE),VLOOKUP($AB94,linkref!$A$2:$D$68,2,FALSE))),"")</f>
        <v>diurnal flat</v>
      </c>
      <c r="AB94" t="str">
        <f>_xlfn.IFNA(VLOOKUP(I94,units!A$2:B$1765,2,FALSE),"")</f>
        <v>MANE-VU_other_nonpeak</v>
      </c>
    </row>
    <row r="95" spans="1:28" x14ac:dyDescent="0.3">
      <c r="A95" s="1" t="s">
        <v>4887</v>
      </c>
      <c r="B95" s="9" t="str">
        <f>_xlfn.IFNA(VLOOKUP(C95,regions!A$1:B$49,2,FALSE),"")</f>
        <v>MANE-VU</v>
      </c>
      <c r="C95" t="s">
        <v>20921</v>
      </c>
      <c r="D95" s="1" t="s">
        <v>4873</v>
      </c>
      <c r="E95" s="1" t="s">
        <v>4872</v>
      </c>
      <c r="F95" s="1" t="s">
        <v>143</v>
      </c>
      <c r="G95" t="s">
        <v>4878</v>
      </c>
      <c r="H95" s="1" t="s">
        <v>4874</v>
      </c>
      <c r="I95" s="1" t="s">
        <v>4888</v>
      </c>
      <c r="J95" s="1" t="s">
        <v>4876</v>
      </c>
      <c r="K95" s="1" t="s">
        <v>4891</v>
      </c>
      <c r="L95" s="1" t="s">
        <v>4881</v>
      </c>
      <c r="M95" s="1" t="s">
        <v>51</v>
      </c>
      <c r="N95" t="s">
        <v>41</v>
      </c>
      <c r="O95" t="s">
        <v>43</v>
      </c>
      <c r="P95" s="1" t="s">
        <v>52</v>
      </c>
      <c r="Q95" s="1" t="s">
        <v>15</v>
      </c>
      <c r="R95" t="s">
        <v>19</v>
      </c>
      <c r="S95" t="str">
        <f t="shared" si="1"/>
        <v>Y</v>
      </c>
      <c r="T95" t="s">
        <v>19</v>
      </c>
      <c r="V95" s="12">
        <v>340.68</v>
      </c>
      <c r="W95" s="12">
        <v>5.18</v>
      </c>
      <c r="X95" s="12">
        <v>68.227599999999995</v>
      </c>
      <c r="Z95" s="10" t="str">
        <f>_xlfn.IFNA(IF(OR(R95="Y",S95="Y"),HYPERLINK(".\plots/daily_2016_smallegu_flat.png","daily flat"),HYPERLINK(VLOOKUP($AB95,linkref!$A$2:$D$68,3,FALSE),VLOOKUP($AB95,linkref!$A$2:$D$68,2,FALSE))),"")</f>
        <v>daily flat</v>
      </c>
      <c r="AA95" s="10" t="str">
        <f>_xlfn.IFNA(IF(OR(R95="Y",S95="Y"),HYPERLINK(".\plots/diurnal_2016_smallegu_flat.png","diurnal flat"),HYPERLINK(VLOOKUP($AB95,linkref!$A$2:$D$68,4,FALSE),VLOOKUP($AB95,linkref!$A$2:$D$68,2,FALSE))),"")</f>
        <v>diurnal flat</v>
      </c>
      <c r="AB95" t="str">
        <f>_xlfn.IFNA(VLOOKUP(I95,units!A$2:B$1765,2,FALSE),"")</f>
        <v>MANE-VU_other_nonpeak</v>
      </c>
    </row>
    <row r="96" spans="1:28" x14ac:dyDescent="0.3">
      <c r="A96" s="1" t="s">
        <v>7797</v>
      </c>
      <c r="B96" s="9" t="str">
        <f>_xlfn.IFNA(VLOOKUP(C96,regions!A$1:B$49,2,FALSE),"")</f>
        <v>West North Central</v>
      </c>
      <c r="C96" t="s">
        <v>20927</v>
      </c>
      <c r="D96" s="1" t="s">
        <v>7800</v>
      </c>
      <c r="E96" s="1" t="s">
        <v>7798</v>
      </c>
      <c r="F96" s="1" t="s">
        <v>7799</v>
      </c>
      <c r="G96" t="s">
        <v>7805</v>
      </c>
      <c r="H96" s="1" t="s">
        <v>7801</v>
      </c>
      <c r="I96" s="1" t="s">
        <v>7802</v>
      </c>
      <c r="J96" s="1" t="s">
        <v>7803</v>
      </c>
      <c r="K96" s="1" t="s">
        <v>7804</v>
      </c>
      <c r="L96" s="1" t="s">
        <v>5835</v>
      </c>
      <c r="M96" s="1" t="s">
        <v>1140</v>
      </c>
      <c r="N96" t="s">
        <v>289</v>
      </c>
      <c r="O96" t="s">
        <v>1270</v>
      </c>
      <c r="P96" s="1" t="s">
        <v>1141</v>
      </c>
      <c r="Q96" s="1" t="s">
        <v>15</v>
      </c>
      <c r="R96" t="s">
        <v>8</v>
      </c>
      <c r="S96" t="str">
        <f t="shared" si="1"/>
        <v>N</v>
      </c>
      <c r="T96" t="s">
        <v>19</v>
      </c>
      <c r="V96" s="12">
        <v>336.54</v>
      </c>
      <c r="W96" s="12">
        <v>23.9</v>
      </c>
      <c r="X96" s="12">
        <v>385.86</v>
      </c>
      <c r="Z96" s="10" t="str">
        <f>_xlfn.IFNA(IF(OR(R96="Y",S96="Y"),HYPERLINK(".\plots/daily_2016_smallegu_flat.png","daily flat"),HYPERLINK(VLOOKUP($AB96,linkref!$A$2:$D$68,3,FALSE),VLOOKUP($AB96,linkref!$A$2:$D$68,2,FALSE))),"")</f>
        <v>daily flat</v>
      </c>
      <c r="AA96" s="10" t="str">
        <f>_xlfn.IFNA(IF(OR(R96="Y",S96="Y"),HYPERLINK(".\plots/diurnal_2016_smallegu_flat.png","diurnal flat"),HYPERLINK(VLOOKUP($AB96,linkref!$A$2:$D$68,4,FALSE),VLOOKUP($AB96,linkref!$A$2:$D$68,2,FALSE))),"")</f>
        <v>diurnal flat</v>
      </c>
      <c r="AB96" t="str">
        <f>_xlfn.IFNA(VLOOKUP(I96,units!A$2:B$1765,2,FALSE),"")</f>
        <v>West North Central_comp_nonpeak</v>
      </c>
    </row>
    <row r="97" spans="1:28" x14ac:dyDescent="0.3">
      <c r="A97" s="1" t="s">
        <v>5714</v>
      </c>
      <c r="B97" s="9" t="str">
        <f>_xlfn.IFNA(VLOOKUP(C97,regions!A$1:B$49,2,FALSE),"")</f>
        <v>MANE-VU</v>
      </c>
      <c r="C97" t="s">
        <v>20912</v>
      </c>
      <c r="D97" s="1" t="s">
        <v>5707</v>
      </c>
      <c r="E97" s="1" t="s">
        <v>5706</v>
      </c>
      <c r="F97" s="1" t="s">
        <v>40</v>
      </c>
      <c r="G97" t="s">
        <v>5712</v>
      </c>
      <c r="H97" s="1" t="s">
        <v>5708</v>
      </c>
      <c r="I97" s="1" t="s">
        <v>5715</v>
      </c>
      <c r="J97" s="1" t="s">
        <v>5716</v>
      </c>
      <c r="K97" s="1" t="s">
        <v>5717</v>
      </c>
      <c r="L97" s="1" t="s">
        <v>773</v>
      </c>
      <c r="M97" s="1" t="s">
        <v>51</v>
      </c>
      <c r="N97" t="s">
        <v>41</v>
      </c>
      <c r="O97" t="s">
        <v>43</v>
      </c>
      <c r="P97" s="1" t="s">
        <v>52</v>
      </c>
      <c r="Q97" s="1" t="s">
        <v>49</v>
      </c>
      <c r="R97" t="s">
        <v>19</v>
      </c>
      <c r="S97" t="str">
        <f t="shared" si="1"/>
        <v>Y</v>
      </c>
      <c r="T97" t="s">
        <v>19</v>
      </c>
      <c r="V97" s="12">
        <v>336.10849999999999</v>
      </c>
      <c r="W97" s="12">
        <v>0.89086350000000003</v>
      </c>
      <c r="X97" s="12">
        <v>40.329500000000003</v>
      </c>
      <c r="Z97" s="10" t="str">
        <f>_xlfn.IFNA(IF(OR(R97="Y",S97="Y"),HYPERLINK(".\plots/daily_2016_smallegu_flat.png","daily flat"),HYPERLINK(VLOOKUP($AB97,linkref!$A$2:$D$68,3,FALSE),VLOOKUP($AB97,linkref!$A$2:$D$68,2,FALSE))),"")</f>
        <v>daily flat</v>
      </c>
      <c r="AA97" s="10" t="str">
        <f>_xlfn.IFNA(IF(OR(R97="Y",S97="Y"),HYPERLINK(".\plots/diurnal_2016_smallegu_flat.png","diurnal flat"),HYPERLINK(VLOOKUP($AB97,linkref!$A$2:$D$68,4,FALSE),VLOOKUP($AB97,linkref!$A$2:$D$68,2,FALSE))),"")</f>
        <v>diurnal flat</v>
      </c>
      <c r="AB97" t="str">
        <f>_xlfn.IFNA(VLOOKUP(I97,units!A$2:B$1765,2,FALSE),"")</f>
        <v>MANE-VU_other_nonpeak</v>
      </c>
    </row>
    <row r="98" spans="1:28" x14ac:dyDescent="0.3">
      <c r="A98" s="1" t="s">
        <v>5320</v>
      </c>
      <c r="B98" s="9" t="str">
        <f>_xlfn.IFNA(VLOOKUP(C98,regions!A$1:B$49,2,FALSE),"")</f>
        <v>LADCO</v>
      </c>
      <c r="C98" t="s">
        <v>20906</v>
      </c>
      <c r="D98" s="1" t="s">
        <v>5322</v>
      </c>
      <c r="E98" s="1" t="s">
        <v>5321</v>
      </c>
      <c r="F98" s="1" t="s">
        <v>159</v>
      </c>
      <c r="G98" t="s">
        <v>5327</v>
      </c>
      <c r="H98" s="1" t="s">
        <v>5323</v>
      </c>
      <c r="I98" s="1" t="s">
        <v>5324</v>
      </c>
      <c r="J98" s="1" t="s">
        <v>5325</v>
      </c>
      <c r="K98" s="1" t="s">
        <v>5326</v>
      </c>
      <c r="L98" s="1" t="s">
        <v>473</v>
      </c>
      <c r="M98" s="1" t="s">
        <v>51</v>
      </c>
      <c r="N98" t="s">
        <v>41</v>
      </c>
      <c r="O98" t="s">
        <v>43</v>
      </c>
      <c r="P98" s="1" t="s">
        <v>52</v>
      </c>
      <c r="Q98" s="1" t="s">
        <v>15</v>
      </c>
      <c r="R98" t="s">
        <v>8</v>
      </c>
      <c r="S98" t="str">
        <f t="shared" si="1"/>
        <v>Y</v>
      </c>
      <c r="T98" t="s">
        <v>19</v>
      </c>
      <c r="V98" s="12">
        <v>334.55</v>
      </c>
      <c r="W98" s="12">
        <v>1.8</v>
      </c>
      <c r="X98" s="12">
        <v>19.899999999999999</v>
      </c>
      <c r="Z98" s="10" t="str">
        <f>_xlfn.IFNA(IF(OR(R98="Y",S98="Y"),HYPERLINK(".\plots/daily_2016_smallegu_flat.png","daily flat"),HYPERLINK(VLOOKUP($AB98,linkref!$A$2:$D$68,3,FALSE),VLOOKUP($AB98,linkref!$A$2:$D$68,2,FALSE))),"")</f>
        <v>daily flat</v>
      </c>
      <c r="AA98" s="10" t="str">
        <f>_xlfn.IFNA(IF(OR(R98="Y",S98="Y"),HYPERLINK(".\plots/diurnal_2016_smallegu_flat.png","diurnal flat"),HYPERLINK(VLOOKUP($AB98,linkref!$A$2:$D$68,4,FALSE),VLOOKUP($AB98,linkref!$A$2:$D$68,2,FALSE))),"")</f>
        <v>diurnal flat</v>
      </c>
      <c r="AB98" t="str">
        <f>_xlfn.IFNA(VLOOKUP(I98,units!A$2:B$1765,2,FALSE),"")</f>
        <v>LADCO_other_nonpeak</v>
      </c>
    </row>
    <row r="99" spans="1:28" x14ac:dyDescent="0.3">
      <c r="A99" s="1" t="s">
        <v>2252</v>
      </c>
      <c r="B99" s="9" t="str">
        <f>_xlfn.IFNA(VLOOKUP(C99,regions!A$1:B$49,2,FALSE),"")</f>
        <v>LADCO</v>
      </c>
      <c r="C99" t="s">
        <v>20903</v>
      </c>
      <c r="D99" s="1" t="s">
        <v>2254</v>
      </c>
      <c r="E99" s="1" t="s">
        <v>2253</v>
      </c>
      <c r="F99" s="1" t="s">
        <v>60</v>
      </c>
      <c r="G99" t="s">
        <v>2259</v>
      </c>
      <c r="H99" s="1" t="s">
        <v>2255</v>
      </c>
      <c r="I99" s="1" t="s">
        <v>2256</v>
      </c>
      <c r="J99" s="1" t="s">
        <v>2257</v>
      </c>
      <c r="K99" s="1" t="s">
        <v>2262</v>
      </c>
      <c r="L99" s="1" t="s">
        <v>83</v>
      </c>
      <c r="M99" s="1" t="s">
        <v>2260</v>
      </c>
      <c r="N99" t="s">
        <v>41</v>
      </c>
      <c r="O99" t="s">
        <v>43</v>
      </c>
      <c r="P99" s="1" t="s">
        <v>52</v>
      </c>
      <c r="Q99" s="1" t="s">
        <v>49</v>
      </c>
      <c r="R99" t="s">
        <v>19</v>
      </c>
      <c r="S99" t="str">
        <f t="shared" si="1"/>
        <v>Y</v>
      </c>
      <c r="T99" t="s">
        <v>19</v>
      </c>
      <c r="V99" s="12">
        <v>329.1</v>
      </c>
      <c r="W99" s="12">
        <v>1.1062000000000001</v>
      </c>
      <c r="X99" s="12">
        <v>13.6</v>
      </c>
      <c r="Z99" s="10" t="str">
        <f>_xlfn.IFNA(IF(OR(R99="Y",S99="Y"),HYPERLINK(".\plots/daily_2016_smallegu_flat.png","daily flat"),HYPERLINK(VLOOKUP($AB99,linkref!$A$2:$D$68,3,FALSE),VLOOKUP($AB99,linkref!$A$2:$D$68,2,FALSE))),"")</f>
        <v>daily flat</v>
      </c>
      <c r="AA99" s="10" t="str">
        <f>_xlfn.IFNA(IF(OR(R99="Y",S99="Y"),HYPERLINK(".\plots/diurnal_2016_smallegu_flat.png","diurnal flat"),HYPERLINK(VLOOKUP($AB99,linkref!$A$2:$D$68,4,FALSE),VLOOKUP($AB99,linkref!$A$2:$D$68,2,FALSE))),"")</f>
        <v>diurnal flat</v>
      </c>
      <c r="AB99" t="str">
        <f>_xlfn.IFNA(VLOOKUP(I99,units!A$2:B$1765,2,FALSE),"")</f>
        <v>LADCO_other_nonpeak</v>
      </c>
    </row>
    <row r="100" spans="1:28" x14ac:dyDescent="0.3">
      <c r="A100" s="1" t="s">
        <v>4777</v>
      </c>
      <c r="B100" s="9" t="str">
        <f>_xlfn.IFNA(VLOOKUP(C100,regions!A$1:B$49,2,FALSE),"")</f>
        <v>SESARM</v>
      </c>
      <c r="C100" t="s">
        <v>20931</v>
      </c>
      <c r="D100" s="1" t="s">
        <v>4780</v>
      </c>
      <c r="E100" s="1" t="s">
        <v>4778</v>
      </c>
      <c r="F100" s="1" t="s">
        <v>4779</v>
      </c>
      <c r="G100" t="s">
        <v>4786</v>
      </c>
      <c r="H100" s="1" t="s">
        <v>4781</v>
      </c>
      <c r="I100" s="1" t="s">
        <v>4782</v>
      </c>
      <c r="J100" s="1" t="s">
        <v>4783</v>
      </c>
      <c r="K100" s="1" t="s">
        <v>4784</v>
      </c>
      <c r="L100" s="1" t="s">
        <v>4785</v>
      </c>
      <c r="M100" s="1" t="s">
        <v>536</v>
      </c>
      <c r="N100" t="s">
        <v>115</v>
      </c>
      <c r="O100" t="s">
        <v>115</v>
      </c>
      <c r="P100" s="1" t="s">
        <v>280</v>
      </c>
      <c r="Q100" s="1" t="s">
        <v>15</v>
      </c>
      <c r="R100" t="s">
        <v>8</v>
      </c>
      <c r="S100" t="str">
        <f t="shared" si="1"/>
        <v>N</v>
      </c>
      <c r="T100" t="s">
        <v>19</v>
      </c>
      <c r="V100" s="12">
        <v>327.3</v>
      </c>
      <c r="W100" s="12">
        <v>115.48</v>
      </c>
      <c r="X100" s="12">
        <v>174.83</v>
      </c>
      <c r="Y100">
        <v>8736</v>
      </c>
      <c r="Z100" s="10" t="str">
        <f>_xlfn.IFNA(IF(OR(R100="Y",S100="Y"),HYPERLINK(".\plots/daily_2016_smallegu_flat.png","daily flat"),HYPERLINK(VLOOKUP($AB100,linkref!$A$2:$D$68,3,FALSE),VLOOKUP($AB100,linkref!$A$2:$D$68,2,FALSE))),"")</f>
        <v>daily flat</v>
      </c>
      <c r="AA100" s="10" t="str">
        <f>_xlfn.IFNA(IF(OR(R100="Y",S100="Y"),HYPERLINK(".\plots/diurnal_2016_smallegu_flat.png","diurnal flat"),HYPERLINK(VLOOKUP($AB100,linkref!$A$2:$D$68,4,FALSE),VLOOKUP($AB100,linkref!$A$2:$D$68,2,FALSE))),"")</f>
        <v>diurnal flat</v>
      </c>
      <c r="AB100" t="str">
        <f>_xlfn.IFNA(VLOOKUP(I100,units!A$2:B$1765,2,FALSE),"")</f>
        <v>SESARM_comp_nonpeak</v>
      </c>
    </row>
    <row r="101" spans="1:28" x14ac:dyDescent="0.3">
      <c r="A101" s="1" t="s">
        <v>5680</v>
      </c>
      <c r="B101" s="9" t="str">
        <f>_xlfn.IFNA(VLOOKUP(C101,regions!A$1:B$49,2,FALSE),"")</f>
        <v>MANE-VU</v>
      </c>
      <c r="C101" t="s">
        <v>20921</v>
      </c>
      <c r="D101" s="1" t="s">
        <v>1939</v>
      </c>
      <c r="E101" s="1" t="s">
        <v>5681</v>
      </c>
      <c r="F101" s="1" t="s">
        <v>5331</v>
      </c>
      <c r="G101" t="s">
        <v>5686</v>
      </c>
      <c r="H101" s="1" t="s">
        <v>5682</v>
      </c>
      <c r="I101" s="1" t="s">
        <v>5683</v>
      </c>
      <c r="J101" s="1" t="s">
        <v>5684</v>
      </c>
      <c r="K101" s="1" t="s">
        <v>5685</v>
      </c>
      <c r="L101" s="1" t="s">
        <v>773</v>
      </c>
      <c r="M101" s="1" t="s">
        <v>51</v>
      </c>
      <c r="N101" t="s">
        <v>41</v>
      </c>
      <c r="O101" t="s">
        <v>43</v>
      </c>
      <c r="P101" s="1" t="s">
        <v>52</v>
      </c>
      <c r="Q101" s="1" t="s">
        <v>49</v>
      </c>
      <c r="R101" t="s">
        <v>19</v>
      </c>
      <c r="S101" t="str">
        <f t="shared" si="1"/>
        <v>Y</v>
      </c>
      <c r="T101" t="s">
        <v>19</v>
      </c>
      <c r="V101" s="12">
        <v>327.25900000000001</v>
      </c>
      <c r="W101" s="12">
        <v>1.3716699999999999</v>
      </c>
      <c r="X101" s="12">
        <v>28.5428</v>
      </c>
      <c r="Z101" s="10" t="str">
        <f>_xlfn.IFNA(IF(OR(R101="Y",S101="Y"),HYPERLINK(".\plots/daily_2016_smallegu_flat.png","daily flat"),HYPERLINK(VLOOKUP($AB101,linkref!$A$2:$D$68,3,FALSE),VLOOKUP($AB101,linkref!$A$2:$D$68,2,FALSE))),"")</f>
        <v>daily flat</v>
      </c>
      <c r="AA101" s="10" t="str">
        <f>_xlfn.IFNA(IF(OR(R101="Y",S101="Y"),HYPERLINK(".\plots/diurnal_2016_smallegu_flat.png","diurnal flat"),HYPERLINK(VLOOKUP($AB101,linkref!$A$2:$D$68,4,FALSE),VLOOKUP($AB101,linkref!$A$2:$D$68,2,FALSE))),"")</f>
        <v>diurnal flat</v>
      </c>
      <c r="AB101" t="str">
        <f>_xlfn.IFNA(VLOOKUP(I101,units!A$2:B$1765,2,FALSE),"")</f>
        <v>MANE-VU_other_nonpeak</v>
      </c>
    </row>
    <row r="102" spans="1:28" x14ac:dyDescent="0.3">
      <c r="A102" s="1" t="s">
        <v>6566</v>
      </c>
      <c r="B102" s="9" t="str">
        <f>_xlfn.IFNA(VLOOKUP(C102,regions!A$1:B$49,2,FALSE),"")</f>
        <v>MANE-VU</v>
      </c>
      <c r="C102" t="s">
        <v>20939</v>
      </c>
      <c r="D102" s="1" t="s">
        <v>6556</v>
      </c>
      <c r="E102" s="1" t="s">
        <v>6554</v>
      </c>
      <c r="F102" s="1" t="s">
        <v>6567</v>
      </c>
      <c r="G102" t="s">
        <v>6561</v>
      </c>
      <c r="H102" s="1" t="s">
        <v>6557</v>
      </c>
      <c r="I102" s="1" t="s">
        <v>6568</v>
      </c>
      <c r="J102" s="1" t="s">
        <v>6569</v>
      </c>
      <c r="K102" s="1" t="s">
        <v>6573</v>
      </c>
      <c r="L102" s="1" t="s">
        <v>6564</v>
      </c>
      <c r="M102" s="1" t="s">
        <v>17</v>
      </c>
      <c r="N102" t="s">
        <v>41</v>
      </c>
      <c r="O102" t="s">
        <v>43</v>
      </c>
      <c r="P102" s="1" t="s">
        <v>52</v>
      </c>
      <c r="Q102" s="1" t="s">
        <v>15</v>
      </c>
      <c r="R102" t="s">
        <v>8</v>
      </c>
      <c r="S102" t="str">
        <f t="shared" si="1"/>
        <v>Y</v>
      </c>
      <c r="T102" t="s">
        <v>19</v>
      </c>
      <c r="V102" s="12">
        <v>325.7</v>
      </c>
      <c r="Z102" s="10" t="str">
        <f>_xlfn.IFNA(IF(OR(R102="Y",S102="Y"),HYPERLINK(".\plots/daily_2016_smallegu_flat.png","daily flat"),HYPERLINK(VLOOKUP($AB102,linkref!$A$2:$D$68,3,FALSE),VLOOKUP($AB102,linkref!$A$2:$D$68,2,FALSE))),"")</f>
        <v>daily flat</v>
      </c>
      <c r="AA102" s="10" t="str">
        <f>_xlfn.IFNA(IF(OR(R102="Y",S102="Y"),HYPERLINK(".\plots/diurnal_2016_smallegu_flat.png","diurnal flat"),HYPERLINK(VLOOKUP($AB102,linkref!$A$2:$D$68,4,FALSE),VLOOKUP($AB102,linkref!$A$2:$D$68,2,FALSE))),"")</f>
        <v>diurnal flat</v>
      </c>
      <c r="AB102" t="str">
        <f>_xlfn.IFNA(VLOOKUP(I102,units!A$2:B$1765,2,FALSE),"")</f>
        <v>MANE-VU_comp_nonpeak</v>
      </c>
    </row>
    <row r="103" spans="1:28" x14ac:dyDescent="0.3">
      <c r="A103" s="1" t="s">
        <v>2206</v>
      </c>
      <c r="B103" s="9" t="str">
        <f>_xlfn.IFNA(VLOOKUP(C103,regions!A$1:B$49,2,FALSE),"")</f>
        <v>LADCO</v>
      </c>
      <c r="C103" t="s">
        <v>20903</v>
      </c>
      <c r="D103" s="1" t="s">
        <v>2208</v>
      </c>
      <c r="E103" s="1" t="s">
        <v>2207</v>
      </c>
      <c r="F103" s="1" t="s">
        <v>60</v>
      </c>
      <c r="G103" t="s">
        <v>2213</v>
      </c>
      <c r="H103" s="1" t="s">
        <v>2209</v>
      </c>
      <c r="I103" s="1" t="s">
        <v>2210</v>
      </c>
      <c r="J103" s="1" t="s">
        <v>2211</v>
      </c>
      <c r="K103" s="1" t="s">
        <v>2212</v>
      </c>
      <c r="L103" s="1" t="s">
        <v>83</v>
      </c>
      <c r="M103" s="1" t="s">
        <v>110</v>
      </c>
      <c r="N103" t="s">
        <v>41</v>
      </c>
      <c r="O103" t="s">
        <v>43</v>
      </c>
      <c r="P103" s="1" t="s">
        <v>52</v>
      </c>
      <c r="Q103" s="1" t="s">
        <v>49</v>
      </c>
      <c r="R103" t="s">
        <v>19</v>
      </c>
      <c r="S103" t="str">
        <f t="shared" si="1"/>
        <v>Y</v>
      </c>
      <c r="T103" t="s">
        <v>19</v>
      </c>
      <c r="V103" s="12">
        <v>323.10000000000002</v>
      </c>
      <c r="W103" s="12">
        <v>1.1856</v>
      </c>
      <c r="X103" s="12">
        <v>51.7</v>
      </c>
      <c r="Z103" s="10" t="str">
        <f>_xlfn.IFNA(IF(OR(R103="Y",S103="Y"),HYPERLINK(".\plots/daily_2016_smallegu_flat.png","daily flat"),HYPERLINK(VLOOKUP($AB103,linkref!$A$2:$D$68,3,FALSE),VLOOKUP($AB103,linkref!$A$2:$D$68,2,FALSE))),"")</f>
        <v>daily flat</v>
      </c>
      <c r="AA103" s="10" t="str">
        <f>_xlfn.IFNA(IF(OR(R103="Y",S103="Y"),HYPERLINK(".\plots/diurnal_2016_smallegu_flat.png","diurnal flat"),HYPERLINK(VLOOKUP($AB103,linkref!$A$2:$D$68,4,FALSE),VLOOKUP($AB103,linkref!$A$2:$D$68,2,FALSE))),"")</f>
        <v>diurnal flat</v>
      </c>
      <c r="AB103" t="str">
        <f>_xlfn.IFNA(VLOOKUP(I103,units!A$2:B$1765,2,FALSE),"")</f>
        <v>LADCO_other_nonpeak</v>
      </c>
    </row>
    <row r="104" spans="1:28" x14ac:dyDescent="0.3">
      <c r="A104" s="1" t="s">
        <v>6582</v>
      </c>
      <c r="B104" s="9" t="str">
        <f>_xlfn.IFNA(VLOOKUP(C104,regions!A$1:B$49,2,FALSE),"")</f>
        <v>MANE-VU</v>
      </c>
      <c r="C104" t="s">
        <v>20939</v>
      </c>
      <c r="D104" s="1" t="s">
        <v>6556</v>
      </c>
      <c r="E104" s="1" t="s">
        <v>6554</v>
      </c>
      <c r="F104" s="1" t="s">
        <v>6583</v>
      </c>
      <c r="G104" t="s">
        <v>6561</v>
      </c>
      <c r="H104" s="1" t="s">
        <v>6557</v>
      </c>
      <c r="I104" s="1" t="s">
        <v>6584</v>
      </c>
      <c r="J104" s="1" t="s">
        <v>6585</v>
      </c>
      <c r="K104" s="1" t="s">
        <v>6589</v>
      </c>
      <c r="L104" s="1" t="s">
        <v>6564</v>
      </c>
      <c r="M104" s="1" t="s">
        <v>17</v>
      </c>
      <c r="N104" t="s">
        <v>41</v>
      </c>
      <c r="O104" t="s">
        <v>43</v>
      </c>
      <c r="P104" s="1" t="s">
        <v>52</v>
      </c>
      <c r="Q104" s="1" t="s">
        <v>15</v>
      </c>
      <c r="R104" t="s">
        <v>8</v>
      </c>
      <c r="S104" t="str">
        <f t="shared" si="1"/>
        <v>Y</v>
      </c>
      <c r="T104" t="s">
        <v>19</v>
      </c>
      <c r="V104" s="12">
        <v>321.2</v>
      </c>
      <c r="Z104" s="10" t="str">
        <f>_xlfn.IFNA(IF(OR(R104="Y",S104="Y"),HYPERLINK(".\plots/daily_2016_smallegu_flat.png","daily flat"),HYPERLINK(VLOOKUP($AB104,linkref!$A$2:$D$68,3,FALSE),VLOOKUP($AB104,linkref!$A$2:$D$68,2,FALSE))),"")</f>
        <v>daily flat</v>
      </c>
      <c r="AA104" s="10" t="str">
        <f>_xlfn.IFNA(IF(OR(R104="Y",S104="Y"),HYPERLINK(".\plots/diurnal_2016_smallegu_flat.png","diurnal flat"),HYPERLINK(VLOOKUP($AB104,linkref!$A$2:$D$68,4,FALSE),VLOOKUP($AB104,linkref!$A$2:$D$68,2,FALSE))),"")</f>
        <v>diurnal flat</v>
      </c>
      <c r="AB104" t="str">
        <f>_xlfn.IFNA(VLOOKUP(I104,units!A$2:B$1765,2,FALSE),"")</f>
        <v>MANE-VU_comp_nonpeak</v>
      </c>
    </row>
    <row r="105" spans="1:28" x14ac:dyDescent="0.3">
      <c r="A105" s="1" t="s">
        <v>2414</v>
      </c>
      <c r="B105" s="9" t="str">
        <f>_xlfn.IFNA(VLOOKUP(C105,regions!A$1:B$49,2,FALSE),"")</f>
        <v>SESARM</v>
      </c>
      <c r="C105" t="s">
        <v>20913</v>
      </c>
      <c r="D105" s="1" t="s">
        <v>2416</v>
      </c>
      <c r="E105" s="1" t="s">
        <v>2415</v>
      </c>
      <c r="F105" s="1" t="s">
        <v>60</v>
      </c>
      <c r="G105" t="s">
        <v>2421</v>
      </c>
      <c r="H105" s="1" t="s">
        <v>2417</v>
      </c>
      <c r="I105" s="1" t="s">
        <v>2418</v>
      </c>
      <c r="J105" s="1" t="s">
        <v>2419</v>
      </c>
      <c r="K105" s="1" t="s">
        <v>2420</v>
      </c>
      <c r="L105" s="1" t="s">
        <v>229</v>
      </c>
      <c r="M105" s="1" t="s">
        <v>2366</v>
      </c>
      <c r="N105" t="s">
        <v>128</v>
      </c>
      <c r="O105" t="s">
        <v>9</v>
      </c>
      <c r="P105" s="1" t="s">
        <v>111</v>
      </c>
      <c r="Q105" s="1" t="s">
        <v>136</v>
      </c>
      <c r="R105" t="s">
        <v>8</v>
      </c>
      <c r="S105" t="str">
        <f t="shared" si="1"/>
        <v>N</v>
      </c>
      <c r="T105" t="s">
        <v>19</v>
      </c>
      <c r="U105" t="s">
        <v>112</v>
      </c>
      <c r="V105" s="12">
        <v>317.73</v>
      </c>
      <c r="W105" s="12">
        <v>5.7237999999999998</v>
      </c>
      <c r="X105" s="12">
        <v>0.6</v>
      </c>
      <c r="Y105">
        <v>8760</v>
      </c>
      <c r="Z105" s="10" t="str">
        <f>_xlfn.IFNA(IF(OR(R105="Y",S105="Y"),HYPERLINK(".\plots/daily_2016_smallegu_flat.png","daily flat"),HYPERLINK(VLOOKUP($AB105,linkref!$A$2:$D$68,3,FALSE),VLOOKUP($AB105,linkref!$A$2:$D$68,2,FALSE))),"")</f>
        <v>daily flat</v>
      </c>
      <c r="AA105" s="10" t="str">
        <f>_xlfn.IFNA(IF(OR(R105="Y",S105="Y"),HYPERLINK(".\plots/diurnal_2016_smallegu_flat.png","diurnal flat"),HYPERLINK(VLOOKUP($AB105,linkref!$A$2:$D$68,4,FALSE),VLOOKUP($AB105,linkref!$A$2:$D$68,2,FALSE))),"")</f>
        <v>diurnal flat</v>
      </c>
      <c r="AB105" t="str">
        <f>_xlfn.IFNA(VLOOKUP(I105,units!A$2:B$1765,2,FALSE),"")</f>
        <v>SESARM_gas_peak</v>
      </c>
    </row>
    <row r="106" spans="1:28" x14ac:dyDescent="0.3">
      <c r="A106" s="1" t="s">
        <v>5687</v>
      </c>
      <c r="B106" s="9" t="str">
        <f>_xlfn.IFNA(VLOOKUP(C106,regions!A$1:B$49,2,FALSE),"")</f>
        <v>MANE-VU</v>
      </c>
      <c r="C106" t="s">
        <v>20921</v>
      </c>
      <c r="D106" s="1" t="s">
        <v>1939</v>
      </c>
      <c r="E106" s="1" t="s">
        <v>5681</v>
      </c>
      <c r="F106" s="1" t="s">
        <v>5339</v>
      </c>
      <c r="G106" t="s">
        <v>5686</v>
      </c>
      <c r="H106" s="1" t="s">
        <v>5682</v>
      </c>
      <c r="I106" s="1" t="s">
        <v>5688</v>
      </c>
      <c r="J106" s="1" t="s">
        <v>5684</v>
      </c>
      <c r="K106" s="1" t="s">
        <v>5689</v>
      </c>
      <c r="L106" s="1" t="s">
        <v>773</v>
      </c>
      <c r="M106" s="1" t="s">
        <v>51</v>
      </c>
      <c r="N106" t="s">
        <v>41</v>
      </c>
      <c r="O106" t="s">
        <v>43</v>
      </c>
      <c r="P106" s="1" t="s">
        <v>52</v>
      </c>
      <c r="Q106" s="1" t="s">
        <v>49</v>
      </c>
      <c r="R106" t="s">
        <v>19</v>
      </c>
      <c r="S106" t="str">
        <f t="shared" si="1"/>
        <v>Y</v>
      </c>
      <c r="T106" t="s">
        <v>19</v>
      </c>
      <c r="V106" s="12">
        <v>316.37400000000002</v>
      </c>
      <c r="W106" s="12">
        <v>3.00061</v>
      </c>
      <c r="X106" s="12">
        <v>31.9693</v>
      </c>
      <c r="Z106" s="10" t="str">
        <f>_xlfn.IFNA(IF(OR(R106="Y",S106="Y"),HYPERLINK(".\plots/daily_2016_smallegu_flat.png","daily flat"),HYPERLINK(VLOOKUP($AB106,linkref!$A$2:$D$68,3,FALSE),VLOOKUP($AB106,linkref!$A$2:$D$68,2,FALSE))),"")</f>
        <v>daily flat</v>
      </c>
      <c r="AA106" s="10" t="str">
        <f>_xlfn.IFNA(IF(OR(R106="Y",S106="Y"),HYPERLINK(".\plots/diurnal_2016_smallegu_flat.png","diurnal flat"),HYPERLINK(VLOOKUP($AB106,linkref!$A$2:$D$68,4,FALSE),VLOOKUP($AB106,linkref!$A$2:$D$68,2,FALSE))),"")</f>
        <v>diurnal flat</v>
      </c>
      <c r="AB106" t="str">
        <f>_xlfn.IFNA(VLOOKUP(I106,units!A$2:B$1765,2,FALSE),"")</f>
        <v>MANE-VU_other_nonpeak</v>
      </c>
    </row>
    <row r="107" spans="1:28" x14ac:dyDescent="0.3">
      <c r="A107" s="1" t="s">
        <v>10890</v>
      </c>
      <c r="B107" s="9" t="str">
        <f>_xlfn.IFNA(VLOOKUP(C107,regions!A$1:B$49,2,FALSE),"")</f>
        <v>West</v>
      </c>
      <c r="C107" t="s">
        <v>20905</v>
      </c>
      <c r="D107" s="1" t="s">
        <v>10896</v>
      </c>
      <c r="G107" t="s">
        <v>10895</v>
      </c>
      <c r="H107" s="1" t="s">
        <v>10891</v>
      </c>
      <c r="I107" s="1" t="s">
        <v>10892</v>
      </c>
      <c r="J107" s="1" t="s">
        <v>10893</v>
      </c>
      <c r="K107" s="1" t="s">
        <v>10894</v>
      </c>
      <c r="L107" s="1" t="s">
        <v>10150</v>
      </c>
      <c r="M107" s="1" t="s">
        <v>110</v>
      </c>
      <c r="P107" s="1" t="s">
        <v>111</v>
      </c>
      <c r="Q107" s="1" t="s">
        <v>15</v>
      </c>
      <c r="S107" t="str">
        <f t="shared" si="1"/>
        <v>N</v>
      </c>
      <c r="T107" t="s">
        <v>19</v>
      </c>
      <c r="U107" t="s">
        <v>1000</v>
      </c>
      <c r="V107" s="12">
        <v>315</v>
      </c>
      <c r="W107" s="12">
        <v>3.5609999999999999</v>
      </c>
      <c r="X107" s="12">
        <v>224</v>
      </c>
      <c r="Z107" s="10" t="str">
        <f>_xlfn.IFNA(IF(OR(R107="Y",S107="Y"),HYPERLINK(".\plots/daily_2016_smallegu_flat.png","daily flat"),HYPERLINK(VLOOKUP($AB107,linkref!$A$2:$D$68,3,FALSE),VLOOKUP($AB107,linkref!$A$2:$D$68,2,FALSE))),"")</f>
        <v>West Composite Peaking</v>
      </c>
      <c r="AA107" s="10" t="str">
        <f>_xlfn.IFNA(IF(OR(R107="Y",S107="Y"),HYPERLINK(".\plots/diurnal_2016_smallegu_flat.png","diurnal flat"),HYPERLINK(VLOOKUP($AB107,linkref!$A$2:$D$68,4,FALSE),VLOOKUP($AB107,linkref!$A$2:$D$68,2,FALSE))),"")</f>
        <v>West Composite Peaking</v>
      </c>
      <c r="AB107" t="str">
        <f>_xlfn.IFNA(VLOOKUP(I107,units!A$2:B$1765,2,FALSE),"")</f>
        <v>West_comp_peak</v>
      </c>
    </row>
    <row r="108" spans="1:28" x14ac:dyDescent="0.3">
      <c r="A108" s="1" t="s">
        <v>760</v>
      </c>
      <c r="B108" s="9" t="str">
        <f>_xlfn.IFNA(VLOOKUP(C108,regions!A$1:B$49,2,FALSE),"")</f>
        <v>MANE-VU</v>
      </c>
      <c r="C108" t="s">
        <v>20912</v>
      </c>
      <c r="D108" s="1" t="s">
        <v>762</v>
      </c>
      <c r="E108" s="1" t="s">
        <v>761</v>
      </c>
      <c r="F108" s="1" t="s">
        <v>143</v>
      </c>
      <c r="G108" t="s">
        <v>767</v>
      </c>
      <c r="H108" s="1" t="s">
        <v>763</v>
      </c>
      <c r="I108" s="1" t="s">
        <v>764</v>
      </c>
      <c r="J108" s="1" t="s">
        <v>765</v>
      </c>
      <c r="K108" s="1" t="s">
        <v>774</v>
      </c>
      <c r="L108" s="1" t="s">
        <v>773</v>
      </c>
      <c r="M108" s="1" t="s">
        <v>51</v>
      </c>
      <c r="N108" t="s">
        <v>41</v>
      </c>
      <c r="O108" t="s">
        <v>43</v>
      </c>
      <c r="P108" s="1" t="s">
        <v>52</v>
      </c>
      <c r="Q108" s="1" t="s">
        <v>49</v>
      </c>
      <c r="R108" t="s">
        <v>19</v>
      </c>
      <c r="S108" t="str">
        <f t="shared" si="1"/>
        <v>Y</v>
      </c>
      <c r="T108" t="s">
        <v>19</v>
      </c>
      <c r="V108" s="12">
        <v>314.89949999999999</v>
      </c>
      <c r="W108" s="12">
        <v>2.5186709999999999</v>
      </c>
      <c r="X108" s="12">
        <v>20.609500000000001</v>
      </c>
      <c r="Z108" s="10" t="str">
        <f>_xlfn.IFNA(IF(OR(R108="Y",S108="Y"),HYPERLINK(".\plots/daily_2016_smallegu_flat.png","daily flat"),HYPERLINK(VLOOKUP($AB108,linkref!$A$2:$D$68,3,FALSE),VLOOKUP($AB108,linkref!$A$2:$D$68,2,FALSE))),"")</f>
        <v>daily flat</v>
      </c>
      <c r="AA108" s="10" t="str">
        <f>_xlfn.IFNA(IF(OR(R108="Y",S108="Y"),HYPERLINK(".\plots/diurnal_2016_smallegu_flat.png","diurnal flat"),HYPERLINK(VLOOKUP($AB108,linkref!$A$2:$D$68,4,FALSE),VLOOKUP($AB108,linkref!$A$2:$D$68,2,FALSE))),"")</f>
        <v>diurnal flat</v>
      </c>
      <c r="AB108" t="str">
        <f>_xlfn.IFNA(VLOOKUP(I108,units!A$2:B$1765,2,FALSE),"")</f>
        <v>MANE-VU_other_nonpeak</v>
      </c>
    </row>
    <row r="109" spans="1:28" x14ac:dyDescent="0.3">
      <c r="A109" s="1" t="s">
        <v>7825</v>
      </c>
      <c r="B109" s="9" t="str">
        <f>_xlfn.IFNA(VLOOKUP(C109,regions!A$1:B$49,2,FALSE),"")</f>
        <v>Northwest</v>
      </c>
      <c r="C109" t="s">
        <v>20947</v>
      </c>
      <c r="D109" s="1" t="s">
        <v>7819</v>
      </c>
      <c r="E109" s="1" t="s">
        <v>7817</v>
      </c>
      <c r="F109" s="1" t="s">
        <v>4973</v>
      </c>
      <c r="G109" t="s">
        <v>7824</v>
      </c>
      <c r="H109" s="1" t="s">
        <v>7820</v>
      </c>
      <c r="I109" s="1" t="s">
        <v>7826</v>
      </c>
      <c r="J109" s="1" t="s">
        <v>7827</v>
      </c>
      <c r="K109" s="1" t="s">
        <v>7828</v>
      </c>
      <c r="L109" s="1" t="s">
        <v>278</v>
      </c>
      <c r="M109" s="1" t="s">
        <v>668</v>
      </c>
      <c r="N109" t="s">
        <v>272</v>
      </c>
      <c r="O109" t="s">
        <v>272</v>
      </c>
      <c r="P109" s="1" t="s">
        <v>280</v>
      </c>
      <c r="Q109" s="1" t="s">
        <v>15</v>
      </c>
      <c r="R109" t="s">
        <v>8</v>
      </c>
      <c r="S109" t="str">
        <f t="shared" si="1"/>
        <v>N</v>
      </c>
      <c r="T109" t="s">
        <v>19</v>
      </c>
      <c r="V109" s="12">
        <v>312.666</v>
      </c>
      <c r="W109" s="12">
        <v>30.38</v>
      </c>
      <c r="X109" s="12">
        <v>106.578</v>
      </c>
      <c r="Y109">
        <v>7915</v>
      </c>
      <c r="Z109" s="10" t="str">
        <f>_xlfn.IFNA(IF(OR(R109="Y",S109="Y"),HYPERLINK(".\plots/daily_2016_smallegu_flat.png","daily flat"),HYPERLINK(VLOOKUP($AB109,linkref!$A$2:$D$68,3,FALSE),VLOOKUP($AB109,linkref!$A$2:$D$68,2,FALSE))),"")</f>
        <v>daily flat</v>
      </c>
      <c r="AA109" s="10" t="str">
        <f>_xlfn.IFNA(IF(OR(R109="Y",S109="Y"),HYPERLINK(".\plots/diurnal_2016_smallegu_flat.png","diurnal flat"),HYPERLINK(VLOOKUP($AB109,linkref!$A$2:$D$68,4,FALSE),VLOOKUP($AB109,linkref!$A$2:$D$68,2,FALSE))),"")</f>
        <v>diurnal flat</v>
      </c>
      <c r="AB109" t="str">
        <f>_xlfn.IFNA(VLOOKUP(I109,units!A$2:B$1765,2,FALSE),"")</f>
        <v>Northwest_comp_nonpeak</v>
      </c>
    </row>
    <row r="110" spans="1:28" x14ac:dyDescent="0.3">
      <c r="A110" s="1" t="s">
        <v>168</v>
      </c>
      <c r="B110" s="9" t="str">
        <f>_xlfn.IFNA(VLOOKUP(C110,regions!A$1:B$49,2,FALSE),"")</f>
        <v>SESARM</v>
      </c>
      <c r="C110" t="s">
        <v>20907</v>
      </c>
      <c r="D110" s="1" t="s">
        <v>170</v>
      </c>
      <c r="E110" s="1" t="s">
        <v>169</v>
      </c>
      <c r="F110" s="1" t="s">
        <v>5</v>
      </c>
      <c r="G110" t="s">
        <v>176</v>
      </c>
      <c r="H110" s="1" t="s">
        <v>171</v>
      </c>
      <c r="I110" s="1" t="s">
        <v>172</v>
      </c>
      <c r="J110" s="1" t="s">
        <v>173</v>
      </c>
      <c r="K110" s="1" t="s">
        <v>174</v>
      </c>
      <c r="L110" s="1" t="s">
        <v>175</v>
      </c>
      <c r="M110" s="1" t="s">
        <v>177</v>
      </c>
      <c r="N110" t="s">
        <v>41</v>
      </c>
      <c r="O110" t="s">
        <v>43</v>
      </c>
      <c r="P110" s="1" t="s">
        <v>52</v>
      </c>
      <c r="Q110" s="1" t="s">
        <v>49</v>
      </c>
      <c r="R110" t="s">
        <v>19</v>
      </c>
      <c r="S110" t="str">
        <f t="shared" si="1"/>
        <v>Y</v>
      </c>
      <c r="T110" t="s">
        <v>19</v>
      </c>
      <c r="V110" s="12">
        <v>309.8</v>
      </c>
      <c r="W110" s="12">
        <v>1.09968</v>
      </c>
      <c r="X110" s="12">
        <v>13.77</v>
      </c>
      <c r="Y110">
        <v>7584</v>
      </c>
      <c r="Z110" s="10" t="str">
        <f>_xlfn.IFNA(IF(OR(R110="Y",S110="Y"),HYPERLINK(".\plots/daily_2016_smallegu_flat.png","daily flat"),HYPERLINK(VLOOKUP($AB110,linkref!$A$2:$D$68,3,FALSE),VLOOKUP($AB110,linkref!$A$2:$D$68,2,FALSE))),"")</f>
        <v>daily flat</v>
      </c>
      <c r="AA110" s="10" t="str">
        <f>_xlfn.IFNA(IF(OR(R110="Y",S110="Y"),HYPERLINK(".\plots/diurnal_2016_smallegu_flat.png","diurnal flat"),HYPERLINK(VLOOKUP($AB110,linkref!$A$2:$D$68,4,FALSE),VLOOKUP($AB110,linkref!$A$2:$D$68,2,FALSE))),"")</f>
        <v>diurnal flat</v>
      </c>
      <c r="AB110" t="str">
        <f>_xlfn.IFNA(VLOOKUP(I110,units!A$2:B$1765,2,FALSE),"")</f>
        <v>SESARM_other_nonpeak</v>
      </c>
    </row>
    <row r="111" spans="1:28" x14ac:dyDescent="0.3">
      <c r="A111" s="1" t="s">
        <v>4961</v>
      </c>
      <c r="B111" s="9" t="str">
        <f>_xlfn.IFNA(VLOOKUP(C111,regions!A$1:B$49,2,FALSE),"")</f>
        <v>MANE-VU</v>
      </c>
      <c r="C111" t="s">
        <v>20909</v>
      </c>
      <c r="D111" s="1" t="s">
        <v>3623</v>
      </c>
      <c r="E111" s="1" t="s">
        <v>4962</v>
      </c>
      <c r="F111" s="1" t="s">
        <v>4963</v>
      </c>
      <c r="G111" t="s">
        <v>4968</v>
      </c>
      <c r="H111" s="1" t="s">
        <v>4964</v>
      </c>
      <c r="I111" s="1" t="s">
        <v>4965</v>
      </c>
      <c r="J111" s="1" t="s">
        <v>4966</v>
      </c>
      <c r="K111" s="1" t="s">
        <v>4969</v>
      </c>
      <c r="L111" s="1" t="s">
        <v>557</v>
      </c>
      <c r="M111" s="1" t="s">
        <v>536</v>
      </c>
      <c r="N111" t="s">
        <v>6</v>
      </c>
      <c r="O111" t="s">
        <v>9</v>
      </c>
      <c r="P111" s="1" t="s">
        <v>280</v>
      </c>
      <c r="Q111" s="1" t="s">
        <v>15</v>
      </c>
      <c r="R111" t="s">
        <v>8</v>
      </c>
      <c r="S111" t="str">
        <f t="shared" si="1"/>
        <v>N</v>
      </c>
      <c r="T111" t="s">
        <v>19</v>
      </c>
      <c r="V111" s="12">
        <v>308.98599999999999</v>
      </c>
      <c r="W111" s="12">
        <v>11.469900000000001</v>
      </c>
      <c r="Y111">
        <v>8451</v>
      </c>
      <c r="Z111" s="10" t="str">
        <f>_xlfn.IFNA(IF(OR(R111="Y",S111="Y"),HYPERLINK(".\plots/daily_2016_smallegu_flat.png","daily flat"),HYPERLINK(VLOOKUP($AB111,linkref!$A$2:$D$68,3,FALSE),VLOOKUP($AB111,linkref!$A$2:$D$68,2,FALSE))),"")</f>
        <v>daily flat</v>
      </c>
      <c r="AA111" s="10" t="str">
        <f>_xlfn.IFNA(IF(OR(R111="Y",S111="Y"),HYPERLINK(".\plots/diurnal_2016_smallegu_flat.png","diurnal flat"),HYPERLINK(VLOOKUP($AB111,linkref!$A$2:$D$68,4,FALSE),VLOOKUP($AB111,linkref!$A$2:$D$68,2,FALSE))),"")</f>
        <v>diurnal flat</v>
      </c>
      <c r="AB111" t="str">
        <f>_xlfn.IFNA(VLOOKUP(I111,units!A$2:B$1765,2,FALSE),"")</f>
        <v>MANE-VU_comp_nonpeak</v>
      </c>
    </row>
    <row r="112" spans="1:28" x14ac:dyDescent="0.3">
      <c r="A112" s="1" t="s">
        <v>760</v>
      </c>
      <c r="B112" s="9" t="str">
        <f>_xlfn.IFNA(VLOOKUP(C112,regions!A$1:B$49,2,FALSE),"")</f>
        <v>MANE-VU</v>
      </c>
      <c r="C112" t="s">
        <v>20912</v>
      </c>
      <c r="D112" s="1" t="s">
        <v>762</v>
      </c>
      <c r="E112" s="1" t="s">
        <v>761</v>
      </c>
      <c r="F112" s="1" t="s">
        <v>143</v>
      </c>
      <c r="G112" t="s">
        <v>767</v>
      </c>
      <c r="H112" s="1" t="s">
        <v>763</v>
      </c>
      <c r="I112" s="1" t="s">
        <v>764</v>
      </c>
      <c r="J112" s="1" t="s">
        <v>765</v>
      </c>
      <c r="K112" s="1" t="s">
        <v>772</v>
      </c>
      <c r="L112" s="1" t="s">
        <v>773</v>
      </c>
      <c r="M112" s="1" t="s">
        <v>51</v>
      </c>
      <c r="N112" t="s">
        <v>41</v>
      </c>
      <c r="O112" t="s">
        <v>43</v>
      </c>
      <c r="P112" s="1" t="s">
        <v>52</v>
      </c>
      <c r="Q112" s="1" t="s">
        <v>49</v>
      </c>
      <c r="R112" t="s">
        <v>19</v>
      </c>
      <c r="S112" t="str">
        <f t="shared" si="1"/>
        <v>Y</v>
      </c>
      <c r="T112" t="s">
        <v>19</v>
      </c>
      <c r="V112" s="12">
        <v>308.94850000000002</v>
      </c>
      <c r="W112" s="12">
        <v>1.6759869999999899</v>
      </c>
      <c r="X112" s="12">
        <v>2.3957000000000002</v>
      </c>
      <c r="Z112" s="10" t="str">
        <f>_xlfn.IFNA(IF(OR(R112="Y",S112="Y"),HYPERLINK(".\plots/daily_2016_smallegu_flat.png","daily flat"),HYPERLINK(VLOOKUP($AB112,linkref!$A$2:$D$68,3,FALSE),VLOOKUP($AB112,linkref!$A$2:$D$68,2,FALSE))),"")</f>
        <v>daily flat</v>
      </c>
      <c r="AA112" s="10" t="str">
        <f>_xlfn.IFNA(IF(OR(R112="Y",S112="Y"),HYPERLINK(".\plots/diurnal_2016_smallegu_flat.png","diurnal flat"),HYPERLINK(VLOOKUP($AB112,linkref!$A$2:$D$68,4,FALSE),VLOOKUP($AB112,linkref!$A$2:$D$68,2,FALSE))),"")</f>
        <v>diurnal flat</v>
      </c>
      <c r="AB112" t="str">
        <f>_xlfn.IFNA(VLOOKUP(I112,units!A$2:B$1765,2,FALSE),"")</f>
        <v>MANE-VU_other_nonpeak</v>
      </c>
    </row>
    <row r="113" spans="1:28" x14ac:dyDescent="0.3">
      <c r="A113" s="1" t="s">
        <v>633</v>
      </c>
      <c r="B113" s="9" t="str">
        <f>_xlfn.IFNA(VLOOKUP(C113,regions!A$1:B$49,2,FALSE),"")</f>
        <v>South</v>
      </c>
      <c r="C113" t="s">
        <v>20908</v>
      </c>
      <c r="D113" s="1" t="s">
        <v>621</v>
      </c>
      <c r="E113" s="1" t="s">
        <v>619</v>
      </c>
      <c r="F113" s="1" t="s">
        <v>634</v>
      </c>
      <c r="G113" t="s">
        <v>626</v>
      </c>
      <c r="H113" s="1" t="s">
        <v>622</v>
      </c>
      <c r="I113" s="1" t="s">
        <v>635</v>
      </c>
      <c r="J113" s="1" t="s">
        <v>636</v>
      </c>
      <c r="K113" s="1" t="s">
        <v>637</v>
      </c>
      <c r="L113" s="1" t="s">
        <v>376</v>
      </c>
      <c r="M113" s="1" t="s">
        <v>627</v>
      </c>
      <c r="N113" t="s">
        <v>102</v>
      </c>
      <c r="O113" t="s">
        <v>9</v>
      </c>
      <c r="P113" s="1" t="s">
        <v>464</v>
      </c>
      <c r="Q113" s="1" t="s">
        <v>136</v>
      </c>
      <c r="R113" t="s">
        <v>8</v>
      </c>
      <c r="S113" t="str">
        <f t="shared" si="1"/>
        <v>N</v>
      </c>
      <c r="T113" t="s">
        <v>19</v>
      </c>
      <c r="V113" s="12">
        <v>307.23</v>
      </c>
      <c r="W113" s="12">
        <v>14.82</v>
      </c>
      <c r="X113" s="12">
        <v>1.36</v>
      </c>
      <c r="Y113">
        <v>6132</v>
      </c>
      <c r="Z113" s="10" t="str">
        <f>_xlfn.IFNA(IF(OR(R113="Y",S113="Y"),HYPERLINK(".\plots/daily_2016_smallegu_flat.png","daily flat"),HYPERLINK(VLOOKUP($AB113,linkref!$A$2:$D$68,3,FALSE),VLOOKUP($AB113,linkref!$A$2:$D$68,2,FALSE))),"")</f>
        <v>daily flat</v>
      </c>
      <c r="AA113" s="10" t="str">
        <f>_xlfn.IFNA(IF(OR(R113="Y",S113="Y"),HYPERLINK(".\plots/diurnal_2016_smallegu_flat.png","diurnal flat"),HYPERLINK(VLOOKUP($AB113,linkref!$A$2:$D$68,4,FALSE),VLOOKUP($AB113,linkref!$A$2:$D$68,2,FALSE))),"")</f>
        <v>diurnal flat</v>
      </c>
      <c r="AB113" t="str">
        <f>_xlfn.IFNA(VLOOKUP(I113,units!A$2:B$1765,2,FALSE),"")</f>
        <v>South_gas_nonpeak</v>
      </c>
    </row>
    <row r="114" spans="1:28" x14ac:dyDescent="0.3">
      <c r="A114" s="1" t="s">
        <v>1152</v>
      </c>
      <c r="B114" s="9" t="str">
        <f>_xlfn.IFNA(VLOOKUP(C114,regions!A$1:B$49,2,FALSE),"")</f>
        <v>West North Central</v>
      </c>
      <c r="C114" t="s">
        <v>20920</v>
      </c>
      <c r="D114" s="1" t="s">
        <v>1132</v>
      </c>
      <c r="E114" s="1" t="s">
        <v>1131</v>
      </c>
      <c r="F114" s="1" t="s">
        <v>148</v>
      </c>
      <c r="G114" t="s">
        <v>1139</v>
      </c>
      <c r="H114" s="1" t="s">
        <v>1134</v>
      </c>
      <c r="I114" s="1" t="s">
        <v>1153</v>
      </c>
      <c r="J114" s="1" t="s">
        <v>1154</v>
      </c>
      <c r="K114" s="1" t="s">
        <v>1155</v>
      </c>
      <c r="L114" s="1" t="s">
        <v>1138</v>
      </c>
      <c r="M114" s="1" t="s">
        <v>1140</v>
      </c>
      <c r="N114" t="s">
        <v>289</v>
      </c>
      <c r="O114" t="s">
        <v>1133</v>
      </c>
      <c r="P114" s="1" t="s">
        <v>1141</v>
      </c>
      <c r="Q114" s="1" t="s">
        <v>15</v>
      </c>
      <c r="R114" t="s">
        <v>8</v>
      </c>
      <c r="S114" t="str">
        <f t="shared" si="1"/>
        <v>N</v>
      </c>
      <c r="T114" t="s">
        <v>19</v>
      </c>
      <c r="V114" s="12">
        <v>306.52999999999997</v>
      </c>
      <c r="W114" s="12">
        <v>10.42</v>
      </c>
      <c r="X114" s="12">
        <v>741.6</v>
      </c>
      <c r="Y114">
        <v>8035</v>
      </c>
      <c r="Z114" s="10" t="str">
        <f>_xlfn.IFNA(IF(OR(R114="Y",S114="Y"),HYPERLINK(".\plots/daily_2016_smallegu_flat.png","daily flat"),HYPERLINK(VLOOKUP($AB114,linkref!$A$2:$D$68,3,FALSE),VLOOKUP($AB114,linkref!$A$2:$D$68,2,FALSE))),"")</f>
        <v>daily flat</v>
      </c>
      <c r="AA114" s="10" t="str">
        <f>_xlfn.IFNA(IF(OR(R114="Y",S114="Y"),HYPERLINK(".\plots/diurnal_2016_smallegu_flat.png","diurnal flat"),HYPERLINK(VLOOKUP($AB114,linkref!$A$2:$D$68,4,FALSE),VLOOKUP($AB114,linkref!$A$2:$D$68,2,FALSE))),"")</f>
        <v>diurnal flat</v>
      </c>
      <c r="AB114" t="str">
        <f>_xlfn.IFNA(VLOOKUP(I114,units!A$2:B$1765,2,FALSE),"")</f>
        <v>West North Central_coal_nonpeak</v>
      </c>
    </row>
    <row r="115" spans="1:28" x14ac:dyDescent="0.3">
      <c r="A115" s="1" t="s">
        <v>2422</v>
      </c>
      <c r="B115" s="9" t="str">
        <f>_xlfn.IFNA(VLOOKUP(C115,regions!A$1:B$49,2,FALSE),"")</f>
        <v>SESARM</v>
      </c>
      <c r="C115" t="s">
        <v>20913</v>
      </c>
      <c r="D115" s="1" t="s">
        <v>2416</v>
      </c>
      <c r="E115" s="1" t="s">
        <v>2415</v>
      </c>
      <c r="F115" s="1" t="s">
        <v>40</v>
      </c>
      <c r="G115" t="s">
        <v>2421</v>
      </c>
      <c r="H115" s="1" t="s">
        <v>2417</v>
      </c>
      <c r="I115" s="1" t="s">
        <v>2423</v>
      </c>
      <c r="J115" s="1" t="s">
        <v>2424</v>
      </c>
      <c r="K115" s="1" t="s">
        <v>2425</v>
      </c>
      <c r="L115" s="1" t="s">
        <v>229</v>
      </c>
      <c r="M115" s="1" t="s">
        <v>2366</v>
      </c>
      <c r="N115" t="s">
        <v>128</v>
      </c>
      <c r="O115" t="s">
        <v>9</v>
      </c>
      <c r="P115" s="1" t="s">
        <v>111</v>
      </c>
      <c r="Q115" s="1" t="s">
        <v>136</v>
      </c>
      <c r="R115" t="s">
        <v>8</v>
      </c>
      <c r="S115" t="str">
        <f t="shared" si="1"/>
        <v>N</v>
      </c>
      <c r="T115" t="s">
        <v>19</v>
      </c>
      <c r="U115" t="s">
        <v>112</v>
      </c>
      <c r="V115" s="12">
        <v>306.16000000000003</v>
      </c>
      <c r="W115" s="12">
        <v>5.5144000000000002</v>
      </c>
      <c r="X115" s="12">
        <v>0.56999999999999995</v>
      </c>
      <c r="Y115">
        <v>8760</v>
      </c>
      <c r="Z115" s="10" t="str">
        <f>_xlfn.IFNA(IF(OR(R115="Y",S115="Y"),HYPERLINK(".\plots/daily_2016_smallegu_flat.png","daily flat"),HYPERLINK(VLOOKUP($AB115,linkref!$A$2:$D$68,3,FALSE),VLOOKUP($AB115,linkref!$A$2:$D$68,2,FALSE))),"")</f>
        <v>daily flat</v>
      </c>
      <c r="AA115" s="10" t="str">
        <f>_xlfn.IFNA(IF(OR(R115="Y",S115="Y"),HYPERLINK(".\plots/diurnal_2016_smallegu_flat.png","diurnal flat"),HYPERLINK(VLOOKUP($AB115,linkref!$A$2:$D$68,4,FALSE),VLOOKUP($AB115,linkref!$A$2:$D$68,2,FALSE))),"")</f>
        <v>diurnal flat</v>
      </c>
      <c r="AB115" t="str">
        <f>_xlfn.IFNA(VLOOKUP(I115,units!A$2:B$1765,2,FALSE),"")</f>
        <v>SESARM_gas_peak</v>
      </c>
    </row>
    <row r="116" spans="1:28" x14ac:dyDescent="0.3">
      <c r="A116" s="1" t="s">
        <v>5816</v>
      </c>
      <c r="B116" s="9" t="str">
        <f>_xlfn.IFNA(VLOOKUP(C116,regions!A$1:B$49,2,FALSE),"")</f>
        <v>MANE-VU</v>
      </c>
      <c r="C116" t="s">
        <v>20939</v>
      </c>
      <c r="D116" s="1" t="s">
        <v>5808</v>
      </c>
      <c r="E116" s="1" t="s">
        <v>5806</v>
      </c>
      <c r="F116" s="1" t="s">
        <v>5817</v>
      </c>
      <c r="G116" t="s">
        <v>5813</v>
      </c>
      <c r="H116" s="1" t="s">
        <v>5809</v>
      </c>
      <c r="I116" s="1" t="s">
        <v>5818</v>
      </c>
      <c r="J116" s="1" t="s">
        <v>5819</v>
      </c>
      <c r="K116" s="1" t="s">
        <v>5821</v>
      </c>
      <c r="L116" s="1" t="s">
        <v>286</v>
      </c>
      <c r="M116" s="1" t="s">
        <v>536</v>
      </c>
      <c r="N116" t="s">
        <v>272</v>
      </c>
      <c r="O116" t="s">
        <v>272</v>
      </c>
      <c r="P116" s="1" t="s">
        <v>280</v>
      </c>
      <c r="Q116" s="1" t="s">
        <v>15</v>
      </c>
      <c r="R116" t="s">
        <v>8</v>
      </c>
      <c r="S116" t="str">
        <f t="shared" si="1"/>
        <v>N</v>
      </c>
      <c r="T116" t="s">
        <v>19</v>
      </c>
      <c r="V116" s="12">
        <v>305.56299999999999</v>
      </c>
      <c r="W116" s="12">
        <v>53.5486</v>
      </c>
      <c r="X116" s="12">
        <v>198.04300000000001</v>
      </c>
      <c r="Z116" s="10" t="str">
        <f>_xlfn.IFNA(IF(OR(R116="Y",S116="Y"),HYPERLINK(".\plots/daily_2016_smallegu_flat.png","daily flat"),HYPERLINK(VLOOKUP($AB116,linkref!$A$2:$D$68,3,FALSE),VLOOKUP($AB116,linkref!$A$2:$D$68,2,FALSE))),"")</f>
        <v>daily flat</v>
      </c>
      <c r="AA116" s="10" t="str">
        <f>_xlfn.IFNA(IF(OR(R116="Y",S116="Y"),HYPERLINK(".\plots/diurnal_2016_smallegu_flat.png","diurnal flat"),HYPERLINK(VLOOKUP($AB116,linkref!$A$2:$D$68,4,FALSE),VLOOKUP($AB116,linkref!$A$2:$D$68,2,FALSE))),"")</f>
        <v>diurnal flat</v>
      </c>
      <c r="AB116" t="str">
        <f>_xlfn.IFNA(VLOOKUP(I116,units!A$2:B$1765,2,FALSE),"")</f>
        <v>MANE-VU_comp_nonpeak</v>
      </c>
    </row>
    <row r="117" spans="1:28" x14ac:dyDescent="0.3">
      <c r="A117" s="1" t="s">
        <v>2263</v>
      </c>
      <c r="B117" s="9" t="str">
        <f>_xlfn.IFNA(VLOOKUP(C117,regions!A$1:B$49,2,FALSE),"")</f>
        <v>LADCO</v>
      </c>
      <c r="C117" t="s">
        <v>20903</v>
      </c>
      <c r="D117" s="1" t="s">
        <v>2254</v>
      </c>
      <c r="E117" s="1" t="s">
        <v>2253</v>
      </c>
      <c r="F117" s="1" t="s">
        <v>40</v>
      </c>
      <c r="G117" t="s">
        <v>2259</v>
      </c>
      <c r="H117" s="1" t="s">
        <v>2255</v>
      </c>
      <c r="I117" s="1" t="s">
        <v>2264</v>
      </c>
      <c r="J117" s="1" t="s">
        <v>2265</v>
      </c>
      <c r="K117" s="1" t="s">
        <v>2266</v>
      </c>
      <c r="L117" s="1" t="s">
        <v>83</v>
      </c>
      <c r="M117" s="1" t="s">
        <v>2260</v>
      </c>
      <c r="N117" t="s">
        <v>41</v>
      </c>
      <c r="O117" t="s">
        <v>43</v>
      </c>
      <c r="P117" s="1" t="s">
        <v>52</v>
      </c>
      <c r="Q117" s="1" t="s">
        <v>49</v>
      </c>
      <c r="R117" t="s">
        <v>19</v>
      </c>
      <c r="S117" t="str">
        <f t="shared" si="1"/>
        <v>Y</v>
      </c>
      <c r="T117" t="s">
        <v>19</v>
      </c>
      <c r="V117" s="12">
        <v>305.10000000000002</v>
      </c>
      <c r="W117" s="12">
        <v>1.16154</v>
      </c>
      <c r="X117" s="12">
        <v>6.8</v>
      </c>
      <c r="Z117" s="10" t="str">
        <f>_xlfn.IFNA(IF(OR(R117="Y",S117="Y"),HYPERLINK(".\plots/daily_2016_smallegu_flat.png","daily flat"),HYPERLINK(VLOOKUP($AB117,linkref!$A$2:$D$68,3,FALSE),VLOOKUP($AB117,linkref!$A$2:$D$68,2,FALSE))),"")</f>
        <v>daily flat</v>
      </c>
      <c r="AA117" s="10" t="str">
        <f>_xlfn.IFNA(IF(OR(R117="Y",S117="Y"),HYPERLINK(".\plots/diurnal_2016_smallegu_flat.png","diurnal flat"),HYPERLINK(VLOOKUP($AB117,linkref!$A$2:$D$68,4,FALSE),VLOOKUP($AB117,linkref!$A$2:$D$68,2,FALSE))),"")</f>
        <v>diurnal flat</v>
      </c>
      <c r="AB117" t="str">
        <f>_xlfn.IFNA(VLOOKUP(I117,units!A$2:B$1765,2,FALSE),"")</f>
        <v>LADCO_other_nonpeak</v>
      </c>
    </row>
    <row r="118" spans="1:28" x14ac:dyDescent="0.3">
      <c r="A118" s="1" t="s">
        <v>6631</v>
      </c>
      <c r="B118" s="9" t="str">
        <f>_xlfn.IFNA(VLOOKUP(C118,regions!A$1:B$49,2,FALSE),"")</f>
        <v>South</v>
      </c>
      <c r="C118" t="s">
        <v>20917</v>
      </c>
      <c r="D118" s="1" t="s">
        <v>5898</v>
      </c>
      <c r="E118" s="1" t="s">
        <v>6632</v>
      </c>
      <c r="F118" s="1" t="s">
        <v>6633</v>
      </c>
      <c r="G118" t="s">
        <v>6638</v>
      </c>
      <c r="H118" s="1" t="s">
        <v>6634</v>
      </c>
      <c r="I118" s="1" t="s">
        <v>6635</v>
      </c>
      <c r="J118" s="1" t="s">
        <v>6636</v>
      </c>
      <c r="K118" s="1" t="s">
        <v>6637</v>
      </c>
      <c r="L118" s="1" t="s">
        <v>311</v>
      </c>
      <c r="M118" s="1" t="s">
        <v>627</v>
      </c>
      <c r="N118" t="s">
        <v>128</v>
      </c>
      <c r="O118" t="s">
        <v>9</v>
      </c>
      <c r="P118" s="1" t="s">
        <v>464</v>
      </c>
      <c r="Q118" s="1" t="s">
        <v>136</v>
      </c>
      <c r="R118" t="s">
        <v>8</v>
      </c>
      <c r="S118" t="str">
        <f t="shared" si="1"/>
        <v>N</v>
      </c>
      <c r="T118" t="s">
        <v>19</v>
      </c>
      <c r="V118" s="12">
        <v>303.63600000000002</v>
      </c>
      <c r="W118" s="12">
        <v>20.896000000000001</v>
      </c>
      <c r="X118" s="12">
        <v>0.21199999999999999</v>
      </c>
      <c r="Y118">
        <v>8736</v>
      </c>
      <c r="Z118" s="10" t="str">
        <f>_xlfn.IFNA(IF(OR(R118="Y",S118="Y"),HYPERLINK(".\plots/daily_2016_smallegu_flat.png","daily flat"),HYPERLINK(VLOOKUP($AB118,linkref!$A$2:$D$68,3,FALSE),VLOOKUP($AB118,linkref!$A$2:$D$68,2,FALSE))),"")</f>
        <v>daily flat</v>
      </c>
      <c r="AA118" s="10" t="str">
        <f>_xlfn.IFNA(IF(OR(R118="Y",S118="Y"),HYPERLINK(".\plots/diurnal_2016_smallegu_flat.png","diurnal flat"),HYPERLINK(VLOOKUP($AB118,linkref!$A$2:$D$68,4,FALSE),VLOOKUP($AB118,linkref!$A$2:$D$68,2,FALSE))),"")</f>
        <v>diurnal flat</v>
      </c>
      <c r="AB118" t="str">
        <f>_xlfn.IFNA(VLOOKUP(I118,units!A$2:B$1765,2,FALSE),"")</f>
        <v>South_gas_nonpeak</v>
      </c>
    </row>
    <row r="119" spans="1:28" x14ac:dyDescent="0.3">
      <c r="A119" s="1" t="s">
        <v>6639</v>
      </c>
      <c r="B119" s="9" t="str">
        <f>_xlfn.IFNA(VLOOKUP(C119,regions!A$1:B$49,2,FALSE),"")</f>
        <v>South</v>
      </c>
      <c r="C119" t="s">
        <v>20917</v>
      </c>
      <c r="D119" s="1" t="s">
        <v>5898</v>
      </c>
      <c r="E119" s="1" t="s">
        <v>6632</v>
      </c>
      <c r="F119" s="1" t="s">
        <v>6640</v>
      </c>
      <c r="G119" t="s">
        <v>6638</v>
      </c>
      <c r="H119" s="1" t="s">
        <v>6634</v>
      </c>
      <c r="I119" s="1" t="s">
        <v>6641</v>
      </c>
      <c r="J119" s="1" t="s">
        <v>6642</v>
      </c>
      <c r="K119" s="1" t="s">
        <v>6643</v>
      </c>
      <c r="L119" s="1" t="s">
        <v>311</v>
      </c>
      <c r="M119" s="1" t="s">
        <v>627</v>
      </c>
      <c r="N119" t="s">
        <v>128</v>
      </c>
      <c r="O119" t="s">
        <v>9</v>
      </c>
      <c r="P119" s="1" t="s">
        <v>464</v>
      </c>
      <c r="Q119" s="1" t="s">
        <v>136</v>
      </c>
      <c r="R119" t="s">
        <v>8</v>
      </c>
      <c r="S119" t="str">
        <f t="shared" si="1"/>
        <v>N</v>
      </c>
      <c r="T119" t="s">
        <v>19</v>
      </c>
      <c r="V119" s="12">
        <v>303.435</v>
      </c>
      <c r="W119" s="12">
        <v>20.69</v>
      </c>
      <c r="X119" s="12">
        <v>0.20200000000000001</v>
      </c>
      <c r="Y119">
        <v>8736</v>
      </c>
      <c r="Z119" s="10" t="str">
        <f>_xlfn.IFNA(IF(OR(R119="Y",S119="Y"),HYPERLINK(".\plots/daily_2016_smallegu_flat.png","daily flat"),HYPERLINK(VLOOKUP($AB119,linkref!$A$2:$D$68,3,FALSE),VLOOKUP($AB119,linkref!$A$2:$D$68,2,FALSE))),"")</f>
        <v>daily flat</v>
      </c>
      <c r="AA119" s="10" t="str">
        <f>_xlfn.IFNA(IF(OR(R119="Y",S119="Y"),HYPERLINK(".\plots/diurnal_2016_smallegu_flat.png","diurnal flat"),HYPERLINK(VLOOKUP($AB119,linkref!$A$2:$D$68,4,FALSE),VLOOKUP($AB119,linkref!$A$2:$D$68,2,FALSE))),"")</f>
        <v>diurnal flat</v>
      </c>
      <c r="AB119" t="str">
        <f>_xlfn.IFNA(VLOOKUP(I119,units!A$2:B$1765,2,FALSE),"")</f>
        <v>South_gas_nonpeak</v>
      </c>
    </row>
    <row r="120" spans="1:28" x14ac:dyDescent="0.3">
      <c r="A120" s="1" t="s">
        <v>6149</v>
      </c>
      <c r="B120" s="9" t="str">
        <f>_xlfn.IFNA(VLOOKUP(C120,regions!A$1:B$49,2,FALSE),"")</f>
        <v>SESARM</v>
      </c>
      <c r="C120" t="s">
        <v>20943</v>
      </c>
      <c r="D120" s="1" t="s">
        <v>6135</v>
      </c>
      <c r="E120" s="1" t="s">
        <v>6133</v>
      </c>
      <c r="F120" s="1" t="s">
        <v>6150</v>
      </c>
      <c r="G120" t="s">
        <v>6140</v>
      </c>
      <c r="H120" s="1" t="s">
        <v>6136</v>
      </c>
      <c r="I120" s="1" t="s">
        <v>6151</v>
      </c>
      <c r="J120" s="1" t="s">
        <v>6152</v>
      </c>
      <c r="K120" s="1" t="s">
        <v>6153</v>
      </c>
      <c r="L120" s="1" t="s">
        <v>6154</v>
      </c>
      <c r="M120" s="1" t="s">
        <v>5305</v>
      </c>
      <c r="N120" t="s">
        <v>115</v>
      </c>
      <c r="O120" t="s">
        <v>115</v>
      </c>
      <c r="P120" s="1" t="s">
        <v>280</v>
      </c>
      <c r="Q120" s="1" t="s">
        <v>15</v>
      </c>
      <c r="R120" t="s">
        <v>8</v>
      </c>
      <c r="S120" t="str">
        <f t="shared" si="1"/>
        <v>N</v>
      </c>
      <c r="T120" t="s">
        <v>19</v>
      </c>
      <c r="V120" s="12">
        <v>303</v>
      </c>
      <c r="W120" s="12">
        <v>4.0616599999999998</v>
      </c>
      <c r="X120" s="12">
        <v>6</v>
      </c>
      <c r="Y120">
        <v>8500</v>
      </c>
      <c r="Z120" s="10" t="str">
        <f>_xlfn.IFNA(IF(OR(R120="Y",S120="Y"),HYPERLINK(".\plots/daily_2016_smallegu_flat.png","daily flat"),HYPERLINK(VLOOKUP($AB120,linkref!$A$2:$D$68,3,FALSE),VLOOKUP($AB120,linkref!$A$2:$D$68,2,FALSE))),"")</f>
        <v>daily flat</v>
      </c>
      <c r="AA120" s="10" t="str">
        <f>_xlfn.IFNA(IF(OR(R120="Y",S120="Y"),HYPERLINK(".\plots/diurnal_2016_smallegu_flat.png","diurnal flat"),HYPERLINK(VLOOKUP($AB120,linkref!$A$2:$D$68,4,FALSE),VLOOKUP($AB120,linkref!$A$2:$D$68,2,FALSE))),"")</f>
        <v>diurnal flat</v>
      </c>
      <c r="AB120" t="str">
        <f>_xlfn.IFNA(VLOOKUP(I120,units!A$2:B$1765,2,FALSE),"")</f>
        <v>SESARM_other_nonpeak</v>
      </c>
    </row>
    <row r="121" spans="1:28" x14ac:dyDescent="0.3">
      <c r="A121" s="1" t="s">
        <v>638</v>
      </c>
      <c r="B121" s="9" t="str">
        <f>_xlfn.IFNA(VLOOKUP(C121,regions!A$1:B$49,2,FALSE),"")</f>
        <v>South</v>
      </c>
      <c r="C121" t="s">
        <v>20908</v>
      </c>
      <c r="D121" s="1" t="s">
        <v>621</v>
      </c>
      <c r="E121" s="1" t="s">
        <v>619</v>
      </c>
      <c r="F121" s="1" t="s">
        <v>639</v>
      </c>
      <c r="G121" t="s">
        <v>626</v>
      </c>
      <c r="H121" s="1" t="s">
        <v>622</v>
      </c>
      <c r="I121" s="1" t="s">
        <v>640</v>
      </c>
      <c r="J121" s="1" t="s">
        <v>641</v>
      </c>
      <c r="K121" s="1" t="s">
        <v>642</v>
      </c>
      <c r="L121" s="1" t="s">
        <v>376</v>
      </c>
      <c r="M121" s="1" t="s">
        <v>627</v>
      </c>
      <c r="N121" t="s">
        <v>102</v>
      </c>
      <c r="O121" t="s">
        <v>9</v>
      </c>
      <c r="P121" s="1" t="s">
        <v>464</v>
      </c>
      <c r="Q121" s="1" t="s">
        <v>136</v>
      </c>
      <c r="R121" t="s">
        <v>8</v>
      </c>
      <c r="S121" t="str">
        <f t="shared" si="1"/>
        <v>N</v>
      </c>
      <c r="T121" t="s">
        <v>19</v>
      </c>
      <c r="V121" s="12">
        <v>299.45999999999998</v>
      </c>
      <c r="W121" s="12">
        <v>17.3</v>
      </c>
      <c r="X121" s="12">
        <v>0.83999999999999897</v>
      </c>
      <c r="Y121">
        <v>6132</v>
      </c>
      <c r="Z121" s="10" t="str">
        <f>_xlfn.IFNA(IF(OR(R121="Y",S121="Y"),HYPERLINK(".\plots/daily_2016_smallegu_flat.png","daily flat"),HYPERLINK(VLOOKUP($AB121,linkref!$A$2:$D$68,3,FALSE),VLOOKUP($AB121,linkref!$A$2:$D$68,2,FALSE))),"")</f>
        <v>daily flat</v>
      </c>
      <c r="AA121" s="10" t="str">
        <f>_xlfn.IFNA(IF(OR(R121="Y",S121="Y"),HYPERLINK(".\plots/diurnal_2016_smallegu_flat.png","diurnal flat"),HYPERLINK(VLOOKUP($AB121,linkref!$A$2:$D$68,4,FALSE),VLOOKUP($AB121,linkref!$A$2:$D$68,2,FALSE))),"")</f>
        <v>diurnal flat</v>
      </c>
      <c r="AB121" t="str">
        <f>_xlfn.IFNA(VLOOKUP(I121,units!A$2:B$1765,2,FALSE),"")</f>
        <v>South_gas_nonpeak</v>
      </c>
    </row>
    <row r="122" spans="1:28" x14ac:dyDescent="0.3">
      <c r="A122" s="1" t="s">
        <v>6141</v>
      </c>
      <c r="B122" s="9" t="str">
        <f>_xlfn.IFNA(VLOOKUP(C122,regions!A$1:B$49,2,FALSE),"")</f>
        <v>SESARM</v>
      </c>
      <c r="C122" t="s">
        <v>20943</v>
      </c>
      <c r="D122" s="1" t="s">
        <v>6135</v>
      </c>
      <c r="E122" s="1" t="s">
        <v>6133</v>
      </c>
      <c r="F122" s="1" t="s">
        <v>6142</v>
      </c>
      <c r="G122" t="s">
        <v>6140</v>
      </c>
      <c r="H122" s="1" t="s">
        <v>6136</v>
      </c>
      <c r="I122" s="1" t="s">
        <v>6143</v>
      </c>
      <c r="J122" s="1" t="s">
        <v>6144</v>
      </c>
      <c r="K122" s="1" t="s">
        <v>6145</v>
      </c>
      <c r="L122" s="1" t="s">
        <v>4785</v>
      </c>
      <c r="M122" s="1" t="s">
        <v>5305</v>
      </c>
      <c r="N122" t="s">
        <v>272</v>
      </c>
      <c r="O122" t="s">
        <v>272</v>
      </c>
      <c r="P122" s="1" t="s">
        <v>280</v>
      </c>
      <c r="Q122" s="1" t="s">
        <v>15</v>
      </c>
      <c r="R122" t="s">
        <v>8</v>
      </c>
      <c r="S122" t="str">
        <f t="shared" si="1"/>
        <v>N</v>
      </c>
      <c r="T122" t="s">
        <v>19</v>
      </c>
      <c r="V122" s="12">
        <v>299</v>
      </c>
      <c r="W122" s="12">
        <v>95.277000000000001</v>
      </c>
      <c r="X122" s="12">
        <v>0.46899999999999997</v>
      </c>
      <c r="Y122">
        <v>8222</v>
      </c>
      <c r="Z122" s="10" t="str">
        <f>_xlfn.IFNA(IF(OR(R122="Y",S122="Y"),HYPERLINK(".\plots/daily_2016_smallegu_flat.png","daily flat"),HYPERLINK(VLOOKUP($AB122,linkref!$A$2:$D$68,3,FALSE),VLOOKUP($AB122,linkref!$A$2:$D$68,2,FALSE))),"")</f>
        <v>daily flat</v>
      </c>
      <c r="AA122" s="10" t="str">
        <f>_xlfn.IFNA(IF(OR(R122="Y",S122="Y"),HYPERLINK(".\plots/diurnal_2016_smallegu_flat.png","diurnal flat"),HYPERLINK(VLOOKUP($AB122,linkref!$A$2:$D$68,4,FALSE),VLOOKUP($AB122,linkref!$A$2:$D$68,2,FALSE))),"")</f>
        <v>diurnal flat</v>
      </c>
      <c r="AB122" t="str">
        <f>_xlfn.IFNA(VLOOKUP(I122,units!A$2:B$1765,2,FALSE),"")</f>
        <v>SESARM_comp_nonpeak</v>
      </c>
    </row>
    <row r="123" spans="1:28" x14ac:dyDescent="0.3">
      <c r="A123" s="1" t="s">
        <v>10138</v>
      </c>
      <c r="B123" s="9" t="str">
        <f>_xlfn.IFNA(VLOOKUP(C123,regions!A$1:B$49,2,FALSE),"")</f>
        <v>SESARM</v>
      </c>
      <c r="C123" t="s">
        <v>20907</v>
      </c>
      <c r="D123" s="1" t="s">
        <v>5788</v>
      </c>
      <c r="G123" t="s">
        <v>10143</v>
      </c>
      <c r="H123" s="1" t="s">
        <v>10139</v>
      </c>
      <c r="I123" s="1" t="s">
        <v>10140</v>
      </c>
      <c r="J123" s="1" t="s">
        <v>10141</v>
      </c>
      <c r="K123" s="1" t="s">
        <v>10142</v>
      </c>
      <c r="L123" s="1" t="s">
        <v>5281</v>
      </c>
      <c r="M123" s="1" t="s">
        <v>177</v>
      </c>
      <c r="P123" s="1" t="s">
        <v>52</v>
      </c>
      <c r="Q123" s="1" t="s">
        <v>49</v>
      </c>
      <c r="S123" t="str">
        <f t="shared" si="1"/>
        <v>N</v>
      </c>
      <c r="T123" t="s">
        <v>19</v>
      </c>
      <c r="V123" s="12">
        <v>287.00799999999998</v>
      </c>
      <c r="W123" s="12">
        <v>0.73812</v>
      </c>
      <c r="X123" s="12">
        <v>3.5841599999999998</v>
      </c>
      <c r="Y123">
        <v>5707</v>
      </c>
      <c r="Z123" s="10" t="str">
        <f>_xlfn.IFNA(IF(OR(R123="Y",S123="Y"),HYPERLINK(".\plots/daily_2016_smallegu_flat.png","daily flat"),HYPERLINK(VLOOKUP($AB123,linkref!$A$2:$D$68,3,FALSE),VLOOKUP($AB123,linkref!$A$2:$D$68,2,FALSE))),"")</f>
        <v>SESARM Other Nonpeaking</v>
      </c>
      <c r="AA123" s="10" t="str">
        <f>_xlfn.IFNA(IF(OR(R123="Y",S123="Y"),HYPERLINK(".\plots/diurnal_2016_smallegu_flat.png","diurnal flat"),HYPERLINK(VLOOKUP($AB123,linkref!$A$2:$D$68,4,FALSE),VLOOKUP($AB123,linkref!$A$2:$D$68,2,FALSE))),"")</f>
        <v>SESARM Other Nonpeaking</v>
      </c>
      <c r="AB123" t="str">
        <f>_xlfn.IFNA(VLOOKUP(I123,units!A$2:B$1765,2,FALSE),"")</f>
        <v>SESARM_other_nonpeak</v>
      </c>
    </row>
    <row r="124" spans="1:28" x14ac:dyDescent="0.3">
      <c r="A124" s="1" t="s">
        <v>5087</v>
      </c>
      <c r="B124" s="9" t="str">
        <f>_xlfn.IFNA(VLOOKUP(C124,regions!A$1:B$49,2,FALSE),"")</f>
        <v>MANE-VU</v>
      </c>
      <c r="C124" t="s">
        <v>20912</v>
      </c>
      <c r="D124" s="1" t="s">
        <v>5089</v>
      </c>
      <c r="E124" s="1" t="s">
        <v>5088</v>
      </c>
      <c r="F124" s="1" t="s">
        <v>26</v>
      </c>
      <c r="G124" t="s">
        <v>5094</v>
      </c>
      <c r="H124" s="1" t="s">
        <v>5090</v>
      </c>
      <c r="I124" s="1" t="s">
        <v>5091</v>
      </c>
      <c r="J124" s="1" t="s">
        <v>5097</v>
      </c>
      <c r="K124" s="1" t="s">
        <v>5098</v>
      </c>
      <c r="L124" s="1" t="s">
        <v>773</v>
      </c>
      <c r="M124" s="1" t="s">
        <v>123</v>
      </c>
      <c r="N124" t="s">
        <v>41</v>
      </c>
      <c r="O124" t="s">
        <v>43</v>
      </c>
      <c r="P124" s="1" t="s">
        <v>52</v>
      </c>
      <c r="Q124" s="1" t="s">
        <v>49</v>
      </c>
      <c r="R124" t="s">
        <v>8</v>
      </c>
      <c r="S124" t="str">
        <f t="shared" si="1"/>
        <v>Y</v>
      </c>
      <c r="T124" t="s">
        <v>19</v>
      </c>
      <c r="V124" s="12">
        <v>283.54300000000001</v>
      </c>
      <c r="W124" s="12">
        <v>5.4440450000000001E-2</v>
      </c>
      <c r="X124" s="12">
        <v>79.082999999999998</v>
      </c>
      <c r="Z124" s="10" t="str">
        <f>_xlfn.IFNA(IF(OR(R124="Y",S124="Y"),HYPERLINK(".\plots/daily_2016_smallegu_flat.png","daily flat"),HYPERLINK(VLOOKUP($AB124,linkref!$A$2:$D$68,3,FALSE),VLOOKUP($AB124,linkref!$A$2:$D$68,2,FALSE))),"")</f>
        <v>daily flat</v>
      </c>
      <c r="AA124" s="10" t="str">
        <f>_xlfn.IFNA(IF(OR(R124="Y",S124="Y"),HYPERLINK(".\plots/diurnal_2016_smallegu_flat.png","diurnal flat"),HYPERLINK(VLOOKUP($AB124,linkref!$A$2:$D$68,4,FALSE),VLOOKUP($AB124,linkref!$A$2:$D$68,2,FALSE))),"")</f>
        <v>diurnal flat</v>
      </c>
      <c r="AB124" t="str">
        <f>_xlfn.IFNA(VLOOKUP(I124,units!A$2:B$1765,2,FALSE),"")</f>
        <v>MANE-VU_other_nonpeak</v>
      </c>
    </row>
    <row r="125" spans="1:28" x14ac:dyDescent="0.3">
      <c r="A125" s="1" t="s">
        <v>5087</v>
      </c>
      <c r="B125" s="9" t="str">
        <f>_xlfn.IFNA(VLOOKUP(C125,regions!A$1:B$49,2,FALSE),"")</f>
        <v>MANE-VU</v>
      </c>
      <c r="C125" t="s">
        <v>20912</v>
      </c>
      <c r="D125" s="1" t="s">
        <v>5089</v>
      </c>
      <c r="E125" s="1" t="s">
        <v>5088</v>
      </c>
      <c r="F125" s="1" t="s">
        <v>26</v>
      </c>
      <c r="G125" t="s">
        <v>5094</v>
      </c>
      <c r="H125" s="1" t="s">
        <v>5090</v>
      </c>
      <c r="I125" s="1" t="s">
        <v>5091</v>
      </c>
      <c r="J125" s="1" t="s">
        <v>5095</v>
      </c>
      <c r="K125" s="1" t="s">
        <v>5096</v>
      </c>
      <c r="L125" s="1" t="s">
        <v>773</v>
      </c>
      <c r="M125" s="1" t="s">
        <v>123</v>
      </c>
      <c r="N125" t="s">
        <v>41</v>
      </c>
      <c r="O125" t="s">
        <v>43</v>
      </c>
      <c r="P125" s="1" t="s">
        <v>52</v>
      </c>
      <c r="Q125" s="1" t="s">
        <v>49</v>
      </c>
      <c r="R125" t="s">
        <v>8</v>
      </c>
      <c r="S125" t="str">
        <f t="shared" si="1"/>
        <v>Y</v>
      </c>
      <c r="T125" t="s">
        <v>19</v>
      </c>
      <c r="V125" s="12">
        <v>279.88099999999997</v>
      </c>
      <c r="W125" s="12">
        <v>5.1676949999999999E-2</v>
      </c>
      <c r="X125" s="12">
        <v>61.274000000000001</v>
      </c>
      <c r="Z125" s="10" t="str">
        <f>_xlfn.IFNA(IF(OR(R125="Y",S125="Y"),HYPERLINK(".\plots/daily_2016_smallegu_flat.png","daily flat"),HYPERLINK(VLOOKUP($AB125,linkref!$A$2:$D$68,3,FALSE),VLOOKUP($AB125,linkref!$A$2:$D$68,2,FALSE))),"")</f>
        <v>daily flat</v>
      </c>
      <c r="AA125" s="10" t="str">
        <f>_xlfn.IFNA(IF(OR(R125="Y",S125="Y"),HYPERLINK(".\plots/diurnal_2016_smallegu_flat.png","diurnal flat"),HYPERLINK(VLOOKUP($AB125,linkref!$A$2:$D$68,4,FALSE),VLOOKUP($AB125,linkref!$A$2:$D$68,2,FALSE))),"")</f>
        <v>diurnal flat</v>
      </c>
      <c r="AB125" t="str">
        <f>_xlfn.IFNA(VLOOKUP(I125,units!A$2:B$1765,2,FALSE),"")</f>
        <v>MANE-VU_other_nonpeak</v>
      </c>
    </row>
    <row r="126" spans="1:28" x14ac:dyDescent="0.3">
      <c r="A126" s="1" t="s">
        <v>628</v>
      </c>
      <c r="B126" s="9" t="str">
        <f>_xlfn.IFNA(VLOOKUP(C126,regions!A$1:B$49,2,FALSE),"")</f>
        <v>South</v>
      </c>
      <c r="C126" t="s">
        <v>20908</v>
      </c>
      <c r="D126" s="1" t="s">
        <v>621</v>
      </c>
      <c r="E126" s="1" t="s">
        <v>619</v>
      </c>
      <c r="F126" s="1" t="s">
        <v>629</v>
      </c>
      <c r="G126" t="s">
        <v>626</v>
      </c>
      <c r="H126" s="1" t="s">
        <v>622</v>
      </c>
      <c r="I126" s="1" t="s">
        <v>630</v>
      </c>
      <c r="J126" s="1" t="s">
        <v>631</v>
      </c>
      <c r="K126" s="1" t="s">
        <v>632</v>
      </c>
      <c r="L126" s="1" t="s">
        <v>376</v>
      </c>
      <c r="M126" s="1" t="s">
        <v>627</v>
      </c>
      <c r="N126" t="s">
        <v>102</v>
      </c>
      <c r="O126" t="s">
        <v>9</v>
      </c>
      <c r="P126" s="1" t="s">
        <v>464</v>
      </c>
      <c r="Q126" s="1" t="s">
        <v>136</v>
      </c>
      <c r="R126" t="s">
        <v>8</v>
      </c>
      <c r="S126" t="str">
        <f t="shared" si="1"/>
        <v>N</v>
      </c>
      <c r="T126" t="s">
        <v>19</v>
      </c>
      <c r="V126" s="12">
        <v>279.77999999999997</v>
      </c>
      <c r="W126" s="12">
        <v>18.68</v>
      </c>
      <c r="Y126">
        <v>6044</v>
      </c>
      <c r="Z126" s="10" t="str">
        <f>_xlfn.IFNA(IF(OR(R126="Y",S126="Y"),HYPERLINK(".\plots/daily_2016_smallegu_flat.png","daily flat"),HYPERLINK(VLOOKUP($AB126,linkref!$A$2:$D$68,3,FALSE),VLOOKUP($AB126,linkref!$A$2:$D$68,2,FALSE))),"")</f>
        <v>daily flat</v>
      </c>
      <c r="AA126" s="10" t="str">
        <f>_xlfn.IFNA(IF(OR(R126="Y",S126="Y"),HYPERLINK(".\plots/diurnal_2016_smallegu_flat.png","diurnal flat"),HYPERLINK(VLOOKUP($AB126,linkref!$A$2:$D$68,4,FALSE),VLOOKUP($AB126,linkref!$A$2:$D$68,2,FALSE))),"")</f>
        <v>diurnal flat</v>
      </c>
      <c r="AB126" t="str">
        <f>_xlfn.IFNA(VLOOKUP(I126,units!A$2:B$1765,2,FALSE),"")</f>
        <v>South_gas_nonpeak</v>
      </c>
    </row>
    <row r="127" spans="1:28" x14ac:dyDescent="0.3">
      <c r="A127" s="1" t="s">
        <v>5925</v>
      </c>
      <c r="B127" s="9" t="str">
        <f>_xlfn.IFNA(VLOOKUP(C127,regions!A$1:B$49,2,FALSE),"")</f>
        <v>SESARM</v>
      </c>
      <c r="C127" t="s">
        <v>20907</v>
      </c>
      <c r="D127" s="1" t="s">
        <v>5917</v>
      </c>
      <c r="E127" s="1" t="s">
        <v>5916</v>
      </c>
      <c r="F127" s="1" t="s">
        <v>21</v>
      </c>
      <c r="G127" t="s">
        <v>5922</v>
      </c>
      <c r="H127" s="1" t="s">
        <v>5918</v>
      </c>
      <c r="I127" s="1" t="s">
        <v>5926</v>
      </c>
      <c r="J127" s="1" t="s">
        <v>5927</v>
      </c>
      <c r="K127" s="1" t="s">
        <v>5928</v>
      </c>
      <c r="L127" s="1" t="s">
        <v>5281</v>
      </c>
      <c r="M127" s="1" t="s">
        <v>177</v>
      </c>
      <c r="N127" t="s">
        <v>41</v>
      </c>
      <c r="O127" t="s">
        <v>43</v>
      </c>
      <c r="P127" s="1" t="s">
        <v>52</v>
      </c>
      <c r="Q127" s="1" t="s">
        <v>49</v>
      </c>
      <c r="R127" t="s">
        <v>19</v>
      </c>
      <c r="S127" t="str">
        <f t="shared" si="1"/>
        <v>Y</v>
      </c>
      <c r="T127" t="s">
        <v>19</v>
      </c>
      <c r="V127" s="12">
        <v>275</v>
      </c>
      <c r="W127" s="12">
        <v>14.54494</v>
      </c>
      <c r="X127" s="12">
        <v>9.5</v>
      </c>
      <c r="Y127">
        <v>8114</v>
      </c>
      <c r="Z127" s="10" t="str">
        <f>_xlfn.IFNA(IF(OR(R127="Y",S127="Y"),HYPERLINK(".\plots/daily_2016_smallegu_flat.png","daily flat"),HYPERLINK(VLOOKUP($AB127,linkref!$A$2:$D$68,3,FALSE),VLOOKUP($AB127,linkref!$A$2:$D$68,2,FALSE))),"")</f>
        <v>daily flat</v>
      </c>
      <c r="AA127" s="10" t="str">
        <f>_xlfn.IFNA(IF(OR(R127="Y",S127="Y"),HYPERLINK(".\plots/diurnal_2016_smallegu_flat.png","diurnal flat"),HYPERLINK(VLOOKUP($AB127,linkref!$A$2:$D$68,4,FALSE),VLOOKUP($AB127,linkref!$A$2:$D$68,2,FALSE))),"")</f>
        <v>diurnal flat</v>
      </c>
      <c r="AB127" t="str">
        <f>_xlfn.IFNA(VLOOKUP(I127,units!A$2:B$1765,2,FALSE),"")</f>
        <v>SESARM_other_nonpeak</v>
      </c>
    </row>
    <row r="128" spans="1:28" x14ac:dyDescent="0.3">
      <c r="A128" s="1" t="s">
        <v>6644</v>
      </c>
      <c r="B128" s="9" t="str">
        <f>_xlfn.IFNA(VLOOKUP(C128,regions!A$1:B$49,2,FALSE),"")</f>
        <v>South</v>
      </c>
      <c r="C128" t="s">
        <v>20917</v>
      </c>
      <c r="D128" s="1" t="s">
        <v>5898</v>
      </c>
      <c r="E128" s="1" t="s">
        <v>6632</v>
      </c>
      <c r="F128" s="1" t="s">
        <v>6645</v>
      </c>
      <c r="G128" t="s">
        <v>6638</v>
      </c>
      <c r="H128" s="1" t="s">
        <v>6634</v>
      </c>
      <c r="I128" s="1" t="s">
        <v>6646</v>
      </c>
      <c r="J128" s="1" t="s">
        <v>6647</v>
      </c>
      <c r="K128" s="1" t="s">
        <v>6648</v>
      </c>
      <c r="L128" s="1" t="s">
        <v>311</v>
      </c>
      <c r="M128" s="1" t="s">
        <v>627</v>
      </c>
      <c r="N128" t="s">
        <v>128</v>
      </c>
      <c r="O128" t="s">
        <v>9</v>
      </c>
      <c r="P128" s="1" t="s">
        <v>464</v>
      </c>
      <c r="Q128" s="1" t="s">
        <v>136</v>
      </c>
      <c r="R128" t="s">
        <v>8</v>
      </c>
      <c r="S128" t="str">
        <f t="shared" si="1"/>
        <v>N</v>
      </c>
      <c r="T128" t="s">
        <v>19</v>
      </c>
      <c r="V128" s="12">
        <v>274.851</v>
      </c>
      <c r="W128" s="12">
        <v>19.234000000000002</v>
      </c>
      <c r="X128" s="12">
        <v>0.183</v>
      </c>
      <c r="Y128">
        <v>8736</v>
      </c>
      <c r="Z128" s="10" t="str">
        <f>_xlfn.IFNA(IF(OR(R128="Y",S128="Y"),HYPERLINK(".\plots/daily_2016_smallegu_flat.png","daily flat"),HYPERLINK(VLOOKUP($AB128,linkref!$A$2:$D$68,3,FALSE),VLOOKUP($AB128,linkref!$A$2:$D$68,2,FALSE))),"")</f>
        <v>daily flat</v>
      </c>
      <c r="AA128" s="10" t="str">
        <f>_xlfn.IFNA(IF(OR(R128="Y",S128="Y"),HYPERLINK(".\plots/diurnal_2016_smallegu_flat.png","diurnal flat"),HYPERLINK(VLOOKUP($AB128,linkref!$A$2:$D$68,4,FALSE),VLOOKUP($AB128,linkref!$A$2:$D$68,2,FALSE))),"")</f>
        <v>diurnal flat</v>
      </c>
      <c r="AB128" t="str">
        <f>_xlfn.IFNA(VLOOKUP(I128,units!A$2:B$1765,2,FALSE),"")</f>
        <v>South_gas_nonpeak</v>
      </c>
    </row>
    <row r="129" spans="1:28" x14ac:dyDescent="0.3">
      <c r="A129" s="1" t="s">
        <v>10393</v>
      </c>
      <c r="B129" s="9" t="str">
        <f>_xlfn.IFNA(VLOOKUP(C129,regions!A$1:B$49,2,FALSE),"")</f>
        <v>Southwest</v>
      </c>
      <c r="C129" t="s">
        <v>20938</v>
      </c>
      <c r="D129" s="1" t="s">
        <v>7209</v>
      </c>
      <c r="G129" t="s">
        <v>7215</v>
      </c>
      <c r="H129" s="1" t="s">
        <v>7210</v>
      </c>
      <c r="I129" s="1" t="s">
        <v>10394</v>
      </c>
      <c r="J129" s="1" t="s">
        <v>10395</v>
      </c>
      <c r="K129" s="1" t="s">
        <v>10396</v>
      </c>
      <c r="L129" s="1" t="s">
        <v>7214</v>
      </c>
      <c r="M129" s="1" t="s">
        <v>7216</v>
      </c>
      <c r="P129" s="1" t="s">
        <v>7217</v>
      </c>
      <c r="Q129" s="1" t="s">
        <v>15</v>
      </c>
      <c r="S129" t="str">
        <f t="shared" si="1"/>
        <v>N</v>
      </c>
      <c r="T129" t="s">
        <v>19</v>
      </c>
      <c r="V129" s="12">
        <v>269.81799999999998</v>
      </c>
      <c r="W129" s="12">
        <v>7.3067500000000001</v>
      </c>
      <c r="X129" s="12">
        <v>307.88600000000002</v>
      </c>
      <c r="Y129">
        <v>2657</v>
      </c>
      <c r="Z129" s="10" t="str">
        <f>_xlfn.IFNA(IF(OR(R129="Y",S129="Y"),HYPERLINK(".\plots/daily_2016_smallegu_flat.png","daily flat"),HYPERLINK(VLOOKUP($AB129,linkref!$A$2:$D$68,3,FALSE),VLOOKUP($AB129,linkref!$A$2:$D$68,2,FALSE))),"")</f>
        <v>Southwest Coal Nonpeaking</v>
      </c>
      <c r="AA129" s="10" t="str">
        <f>_xlfn.IFNA(IF(OR(R129="Y",S129="Y"),HYPERLINK(".\plots/diurnal_2016_smallegu_flat.png","diurnal flat"),HYPERLINK(VLOOKUP($AB129,linkref!$A$2:$D$68,4,FALSE),VLOOKUP($AB129,linkref!$A$2:$D$68,2,FALSE))),"")</f>
        <v>Southwest Coal Nonpeaking</v>
      </c>
      <c r="AB129" t="str">
        <f>_xlfn.IFNA(VLOOKUP(I129,units!A$2:B$1765,2,FALSE),"")</f>
        <v>Southwest_coal_nonpeak</v>
      </c>
    </row>
    <row r="130" spans="1:28" x14ac:dyDescent="0.3">
      <c r="A130" s="1" t="s">
        <v>4951</v>
      </c>
      <c r="B130" s="9" t="str">
        <f>_xlfn.IFNA(VLOOKUP(C130,regions!A$1:B$49,2,FALSE),"")</f>
        <v>Northwest</v>
      </c>
      <c r="C130" t="s">
        <v>20944</v>
      </c>
      <c r="D130" s="1" t="s">
        <v>4943</v>
      </c>
      <c r="E130" s="1" t="s">
        <v>4942</v>
      </c>
      <c r="F130" s="1" t="s">
        <v>21</v>
      </c>
      <c r="G130" t="s">
        <v>4948</v>
      </c>
      <c r="H130" s="1" t="s">
        <v>4944</v>
      </c>
      <c r="I130" s="1" t="s">
        <v>4952</v>
      </c>
      <c r="J130" s="1" t="s">
        <v>4953</v>
      </c>
      <c r="K130" s="1" t="s">
        <v>4954</v>
      </c>
      <c r="L130" s="1" t="s">
        <v>278</v>
      </c>
      <c r="M130" s="1" t="s">
        <v>842</v>
      </c>
      <c r="N130" t="s">
        <v>115</v>
      </c>
      <c r="O130" t="s">
        <v>115</v>
      </c>
      <c r="P130" s="1" t="s">
        <v>4949</v>
      </c>
      <c r="Q130" s="1" t="s">
        <v>15</v>
      </c>
      <c r="R130" t="s">
        <v>8</v>
      </c>
      <c r="S130" t="str">
        <f t="shared" si="1"/>
        <v>N</v>
      </c>
      <c r="T130" t="s">
        <v>19</v>
      </c>
      <c r="V130" s="12">
        <v>268</v>
      </c>
      <c r="W130" s="12">
        <v>62.3</v>
      </c>
      <c r="X130" s="12">
        <v>18.399999999999999</v>
      </c>
      <c r="Z130" s="10" t="str">
        <f>_xlfn.IFNA(IF(OR(R130="Y",S130="Y"),HYPERLINK(".\plots/daily_2016_smallegu_flat.png","daily flat"),HYPERLINK(VLOOKUP($AB130,linkref!$A$2:$D$68,3,FALSE),VLOOKUP($AB130,linkref!$A$2:$D$68,2,FALSE))),"")</f>
        <v>daily flat</v>
      </c>
      <c r="AA130" s="10" t="str">
        <f>_xlfn.IFNA(IF(OR(R130="Y",S130="Y"),HYPERLINK(".\plots/diurnal_2016_smallegu_flat.png","diurnal flat"),HYPERLINK(VLOOKUP($AB130,linkref!$A$2:$D$68,4,FALSE),VLOOKUP($AB130,linkref!$A$2:$D$68,2,FALSE))),"")</f>
        <v>diurnal flat</v>
      </c>
      <c r="AB130" t="str">
        <f>_xlfn.IFNA(VLOOKUP(I130,units!A$2:B$1765,2,FALSE),"")</f>
        <v>Northwest_comp_nonpeak</v>
      </c>
    </row>
    <row r="131" spans="1:28" x14ac:dyDescent="0.3">
      <c r="A131" s="1" t="s">
        <v>7831</v>
      </c>
      <c r="B131" s="9" t="str">
        <f>_xlfn.IFNA(VLOOKUP(C131,regions!A$1:B$49,2,FALSE),"")</f>
        <v>LADCO</v>
      </c>
      <c r="C131" t="s">
        <v>20903</v>
      </c>
      <c r="D131" s="1" t="s">
        <v>7834</v>
      </c>
      <c r="E131" s="1" t="s">
        <v>7832</v>
      </c>
      <c r="F131" s="1" t="s">
        <v>7833</v>
      </c>
      <c r="G131" t="s">
        <v>7839</v>
      </c>
      <c r="H131" s="1" t="s">
        <v>7835</v>
      </c>
      <c r="I131" s="1" t="s">
        <v>7836</v>
      </c>
      <c r="J131" s="1" t="s">
        <v>7837</v>
      </c>
      <c r="K131" s="1" t="s">
        <v>7838</v>
      </c>
      <c r="L131" s="1" t="s">
        <v>2303</v>
      </c>
      <c r="M131" s="1" t="s">
        <v>123</v>
      </c>
      <c r="N131" t="s">
        <v>115</v>
      </c>
      <c r="O131" t="s">
        <v>115</v>
      </c>
      <c r="P131" s="1" t="s">
        <v>111</v>
      </c>
      <c r="Q131" s="1" t="s">
        <v>15</v>
      </c>
      <c r="R131" t="s">
        <v>8</v>
      </c>
      <c r="S131" t="str">
        <f t="shared" ref="S131:S194" si="2">IF(O131="MSW","Y","N")</f>
        <v>N</v>
      </c>
      <c r="T131" t="s">
        <v>19</v>
      </c>
      <c r="V131" s="12">
        <v>267.10000000000002</v>
      </c>
      <c r="W131" s="12">
        <v>18.893000000000001</v>
      </c>
      <c r="X131" s="12">
        <v>129.1</v>
      </c>
      <c r="Z131" s="10" t="str">
        <f>_xlfn.IFNA(IF(OR(R131="Y",S131="Y"),HYPERLINK(".\plots/daily_2016_smallegu_flat.png","daily flat"),HYPERLINK(VLOOKUP($AB131,linkref!$A$2:$D$68,3,FALSE),VLOOKUP($AB131,linkref!$A$2:$D$68,2,FALSE))),"")</f>
        <v>daily flat</v>
      </c>
      <c r="AA131" s="10" t="str">
        <f>_xlfn.IFNA(IF(OR(R131="Y",S131="Y"),HYPERLINK(".\plots/diurnal_2016_smallegu_flat.png","diurnal flat"),HYPERLINK(VLOOKUP($AB131,linkref!$A$2:$D$68,4,FALSE),VLOOKUP($AB131,linkref!$A$2:$D$68,2,FALSE))),"")</f>
        <v>diurnal flat</v>
      </c>
      <c r="AB131" t="str">
        <f>_xlfn.IFNA(VLOOKUP(I131,units!A$2:B$1765,2,FALSE),"")</f>
        <v>LADCO_comp_nonpeak</v>
      </c>
    </row>
    <row r="132" spans="1:28" x14ac:dyDescent="0.3">
      <c r="A132" s="1" t="s">
        <v>5915</v>
      </c>
      <c r="B132" s="9" t="str">
        <f>_xlfn.IFNA(VLOOKUP(C132,regions!A$1:B$49,2,FALSE),"")</f>
        <v>SESARM</v>
      </c>
      <c r="C132" t="s">
        <v>20907</v>
      </c>
      <c r="D132" s="1" t="s">
        <v>5917</v>
      </c>
      <c r="E132" s="1" t="s">
        <v>5916</v>
      </c>
      <c r="F132" s="1" t="s">
        <v>5</v>
      </c>
      <c r="G132" t="s">
        <v>5922</v>
      </c>
      <c r="H132" s="1" t="s">
        <v>5918</v>
      </c>
      <c r="I132" s="1" t="s">
        <v>5919</v>
      </c>
      <c r="J132" s="1" t="s">
        <v>5920</v>
      </c>
      <c r="K132" s="1" t="s">
        <v>5921</v>
      </c>
      <c r="L132" s="1" t="s">
        <v>5281</v>
      </c>
      <c r="M132" s="1" t="s">
        <v>177</v>
      </c>
      <c r="N132" t="s">
        <v>41</v>
      </c>
      <c r="O132" t="s">
        <v>43</v>
      </c>
      <c r="P132" s="1" t="s">
        <v>52</v>
      </c>
      <c r="Q132" s="1" t="s">
        <v>49</v>
      </c>
      <c r="R132" t="s">
        <v>19</v>
      </c>
      <c r="S132" t="str">
        <f t="shared" si="2"/>
        <v>Y</v>
      </c>
      <c r="T132" t="s">
        <v>19</v>
      </c>
      <c r="V132" s="12">
        <v>266</v>
      </c>
      <c r="W132" s="12">
        <v>14.65565</v>
      </c>
      <c r="X132" s="12">
        <v>12.5</v>
      </c>
      <c r="Y132">
        <v>8229</v>
      </c>
      <c r="Z132" s="10" t="str">
        <f>_xlfn.IFNA(IF(OR(R132="Y",S132="Y"),HYPERLINK(".\plots/daily_2016_smallegu_flat.png","daily flat"),HYPERLINK(VLOOKUP($AB132,linkref!$A$2:$D$68,3,FALSE),VLOOKUP($AB132,linkref!$A$2:$D$68,2,FALSE))),"")</f>
        <v>daily flat</v>
      </c>
      <c r="AA132" s="10" t="str">
        <f>_xlfn.IFNA(IF(OR(R132="Y",S132="Y"),HYPERLINK(".\plots/diurnal_2016_smallegu_flat.png","diurnal flat"),HYPERLINK(VLOOKUP($AB132,linkref!$A$2:$D$68,4,FALSE),VLOOKUP($AB132,linkref!$A$2:$D$68,2,FALSE))),"")</f>
        <v>diurnal flat</v>
      </c>
      <c r="AB132" t="str">
        <f>_xlfn.IFNA(VLOOKUP(I132,units!A$2:B$1765,2,FALSE),"")</f>
        <v>SESARM_other_nonpeak</v>
      </c>
    </row>
    <row r="133" spans="1:28" x14ac:dyDescent="0.3">
      <c r="A133" s="1" t="s">
        <v>526</v>
      </c>
      <c r="B133" s="9" t="str">
        <f>_xlfn.IFNA(VLOOKUP(C133,regions!A$1:B$49,2,FALSE),"")</f>
        <v>MANE-VU</v>
      </c>
      <c r="C133" t="s">
        <v>20915</v>
      </c>
      <c r="D133" s="1" t="s">
        <v>529</v>
      </c>
      <c r="E133" s="1" t="s">
        <v>527</v>
      </c>
      <c r="F133" s="1" t="s">
        <v>153</v>
      </c>
      <c r="G133" t="s">
        <v>535</v>
      </c>
      <c r="H133" s="1" t="s">
        <v>530</v>
      </c>
      <c r="I133" s="1" t="s">
        <v>531</v>
      </c>
      <c r="J133" s="1" t="s">
        <v>532</v>
      </c>
      <c r="K133" s="1" t="s">
        <v>541</v>
      </c>
      <c r="L133" s="1" t="s">
        <v>542</v>
      </c>
      <c r="M133" s="1" t="s">
        <v>536</v>
      </c>
      <c r="N133" t="s">
        <v>528</v>
      </c>
      <c r="O133" t="s">
        <v>528</v>
      </c>
      <c r="P133" s="1" t="s">
        <v>280</v>
      </c>
      <c r="Q133" s="1" t="s">
        <v>15</v>
      </c>
      <c r="R133" t="s">
        <v>8</v>
      </c>
      <c r="S133" t="str">
        <f t="shared" si="2"/>
        <v>N</v>
      </c>
      <c r="T133" t="s">
        <v>19</v>
      </c>
      <c r="V133" s="12">
        <v>259.62</v>
      </c>
      <c r="W133" s="12">
        <v>1.27</v>
      </c>
      <c r="X133" s="12">
        <v>185.48</v>
      </c>
      <c r="Z133" s="10" t="str">
        <f>_xlfn.IFNA(IF(OR(R133="Y",S133="Y"),HYPERLINK(".\plots/daily_2016_smallegu_flat.png","daily flat"),HYPERLINK(VLOOKUP($AB133,linkref!$A$2:$D$68,3,FALSE),VLOOKUP($AB133,linkref!$A$2:$D$68,2,FALSE))),"")</f>
        <v>daily flat</v>
      </c>
      <c r="AA133" s="10" t="str">
        <f>_xlfn.IFNA(IF(OR(R133="Y",S133="Y"),HYPERLINK(".\plots/diurnal_2016_smallegu_flat.png","diurnal flat"),HYPERLINK(VLOOKUP($AB133,linkref!$A$2:$D$68,4,FALSE),VLOOKUP($AB133,linkref!$A$2:$D$68,2,FALSE))),"")</f>
        <v>diurnal flat</v>
      </c>
      <c r="AB133" t="str">
        <f>_xlfn.IFNA(VLOOKUP(I133,units!A$2:B$1765,2,FALSE),"")</f>
        <v>MANE-VU_other_nonpeak</v>
      </c>
    </row>
    <row r="134" spans="1:28" x14ac:dyDescent="0.3">
      <c r="A134" s="1" t="s">
        <v>5282</v>
      </c>
      <c r="B134" s="9" t="str">
        <f>_xlfn.IFNA(VLOOKUP(C134,regions!A$1:B$49,2,FALSE),"")</f>
        <v>SESARM</v>
      </c>
      <c r="C134" t="s">
        <v>20907</v>
      </c>
      <c r="D134" s="1" t="s">
        <v>5274</v>
      </c>
      <c r="E134" s="1" t="s">
        <v>5273</v>
      </c>
      <c r="F134" s="1" t="s">
        <v>40</v>
      </c>
      <c r="G134" t="s">
        <v>5279</v>
      </c>
      <c r="H134" s="1" t="s">
        <v>5275</v>
      </c>
      <c r="I134" s="1" t="s">
        <v>5283</v>
      </c>
      <c r="J134" s="1" t="s">
        <v>5284</v>
      </c>
      <c r="K134" s="1" t="s">
        <v>5286</v>
      </c>
      <c r="L134" s="1" t="s">
        <v>5281</v>
      </c>
      <c r="M134" s="1" t="s">
        <v>177</v>
      </c>
      <c r="N134" t="s">
        <v>41</v>
      </c>
      <c r="O134" t="s">
        <v>43</v>
      </c>
      <c r="P134" s="1" t="s">
        <v>52</v>
      </c>
      <c r="Q134" s="1" t="s">
        <v>49</v>
      </c>
      <c r="R134" t="s">
        <v>19</v>
      </c>
      <c r="S134" t="str">
        <f t="shared" si="2"/>
        <v>Y</v>
      </c>
      <c r="T134" t="s">
        <v>19</v>
      </c>
      <c r="V134" s="12">
        <v>257.524</v>
      </c>
      <c r="W134" s="12">
        <v>0.39986149999999998</v>
      </c>
      <c r="X134" s="12">
        <v>2.64228</v>
      </c>
      <c r="Y134">
        <v>7756</v>
      </c>
      <c r="Z134" s="10" t="str">
        <f>_xlfn.IFNA(IF(OR(R134="Y",S134="Y"),HYPERLINK(".\plots/daily_2016_smallegu_flat.png","daily flat"),HYPERLINK(VLOOKUP($AB134,linkref!$A$2:$D$68,3,FALSE),VLOOKUP($AB134,linkref!$A$2:$D$68,2,FALSE))),"")</f>
        <v>daily flat</v>
      </c>
      <c r="AA134" s="10" t="str">
        <f>_xlfn.IFNA(IF(OR(R134="Y",S134="Y"),HYPERLINK(".\plots/diurnal_2016_smallegu_flat.png","diurnal flat"),HYPERLINK(VLOOKUP($AB134,linkref!$A$2:$D$68,4,FALSE),VLOOKUP($AB134,linkref!$A$2:$D$68,2,FALSE))),"")</f>
        <v>diurnal flat</v>
      </c>
      <c r="AB134" t="str">
        <f>_xlfn.IFNA(VLOOKUP(I134,units!A$2:B$1765,2,FALSE),"")</f>
        <v>SESARM_other_nonpeak</v>
      </c>
    </row>
    <row r="135" spans="1:28" x14ac:dyDescent="0.3">
      <c r="A135" s="1" t="s">
        <v>712</v>
      </c>
      <c r="B135" s="9" t="str">
        <f>_xlfn.IFNA(VLOOKUP(C135,regions!A$1:B$49,2,FALSE),"")</f>
        <v>MANE-VU</v>
      </c>
      <c r="C135" t="s">
        <v>20915</v>
      </c>
      <c r="D135" s="1" t="s">
        <v>705</v>
      </c>
      <c r="E135" s="1" t="s">
        <v>703</v>
      </c>
      <c r="F135" s="1" t="s">
        <v>713</v>
      </c>
      <c r="G135" t="s">
        <v>710</v>
      </c>
      <c r="H135" s="1" t="s">
        <v>706</v>
      </c>
      <c r="I135" s="1" t="s">
        <v>714</v>
      </c>
      <c r="J135" s="1" t="s">
        <v>715</v>
      </c>
      <c r="K135" s="1" t="s">
        <v>716</v>
      </c>
      <c r="L135" s="1" t="s">
        <v>278</v>
      </c>
      <c r="M135" s="1" t="s">
        <v>279</v>
      </c>
      <c r="N135" t="s">
        <v>272</v>
      </c>
      <c r="O135" t="s">
        <v>272</v>
      </c>
      <c r="P135" s="1" t="s">
        <v>280</v>
      </c>
      <c r="Q135" s="1" t="s">
        <v>15</v>
      </c>
      <c r="R135" t="s">
        <v>8</v>
      </c>
      <c r="S135" t="str">
        <f t="shared" si="2"/>
        <v>N</v>
      </c>
      <c r="T135" t="s">
        <v>19</v>
      </c>
      <c r="V135" s="12">
        <v>254.9</v>
      </c>
      <c r="W135" s="12">
        <v>223.7807</v>
      </c>
      <c r="X135" s="12">
        <v>67.38</v>
      </c>
      <c r="Z135" s="10" t="str">
        <f>_xlfn.IFNA(IF(OR(R135="Y",S135="Y"),HYPERLINK(".\plots/daily_2016_smallegu_flat.png","daily flat"),HYPERLINK(VLOOKUP($AB135,linkref!$A$2:$D$68,3,FALSE),VLOOKUP($AB135,linkref!$A$2:$D$68,2,FALSE))),"")</f>
        <v>daily flat</v>
      </c>
      <c r="AA135" s="10" t="str">
        <f>_xlfn.IFNA(IF(OR(R135="Y",S135="Y"),HYPERLINK(".\plots/diurnal_2016_smallegu_flat.png","diurnal flat"),HYPERLINK(VLOOKUP($AB135,linkref!$A$2:$D$68,4,FALSE),VLOOKUP($AB135,linkref!$A$2:$D$68,2,FALSE))),"")</f>
        <v>diurnal flat</v>
      </c>
      <c r="AB135" t="str">
        <f>_xlfn.IFNA(VLOOKUP(I135,units!A$2:B$1765,2,FALSE),"")</f>
        <v>MANE-VU_other_nonpeak</v>
      </c>
    </row>
    <row r="136" spans="1:28" x14ac:dyDescent="0.3">
      <c r="A136" s="1" t="s">
        <v>6187</v>
      </c>
      <c r="B136" s="9" t="str">
        <f>_xlfn.IFNA(VLOOKUP(C136,regions!A$1:B$49,2,FALSE),"")</f>
        <v>SESARM</v>
      </c>
      <c r="C136" t="s">
        <v>20907</v>
      </c>
      <c r="D136" s="1" t="s">
        <v>6092</v>
      </c>
      <c r="E136" s="1" t="s">
        <v>6188</v>
      </c>
      <c r="F136" s="1" t="s">
        <v>6189</v>
      </c>
      <c r="G136" t="s">
        <v>6194</v>
      </c>
      <c r="H136" s="1" t="s">
        <v>6190</v>
      </c>
      <c r="I136" s="1" t="s">
        <v>6191</v>
      </c>
      <c r="J136" s="1" t="s">
        <v>6192</v>
      </c>
      <c r="K136" s="1" t="s">
        <v>6193</v>
      </c>
      <c r="L136" s="1" t="s">
        <v>328</v>
      </c>
      <c r="M136" s="1" t="s">
        <v>2277</v>
      </c>
      <c r="N136" t="s">
        <v>115</v>
      </c>
      <c r="O136" t="s">
        <v>115</v>
      </c>
      <c r="P136" s="1" t="s">
        <v>111</v>
      </c>
      <c r="Q136" s="1" t="s">
        <v>15</v>
      </c>
      <c r="R136" t="s">
        <v>19</v>
      </c>
      <c r="S136" t="str">
        <f t="shared" si="2"/>
        <v>N</v>
      </c>
      <c r="T136" t="s">
        <v>19</v>
      </c>
      <c r="V136" s="12">
        <v>254.74</v>
      </c>
      <c r="W136" s="12">
        <v>21.773</v>
      </c>
      <c r="Y136">
        <v>6371</v>
      </c>
      <c r="Z136" s="10" t="str">
        <f>_xlfn.IFNA(IF(OR(R136="Y",S136="Y"),HYPERLINK(".\plots/daily_2016_smallegu_flat.png","daily flat"),HYPERLINK(VLOOKUP($AB136,linkref!$A$2:$D$68,3,FALSE),VLOOKUP($AB136,linkref!$A$2:$D$68,2,FALSE))),"")</f>
        <v>SESARM Other Nonpeaking</v>
      </c>
      <c r="AA136" s="10" t="str">
        <f>_xlfn.IFNA(IF(OR(R136="Y",S136="Y"),HYPERLINK(".\plots/diurnal_2016_smallegu_flat.png","diurnal flat"),HYPERLINK(VLOOKUP($AB136,linkref!$A$2:$D$68,4,FALSE),VLOOKUP($AB136,linkref!$A$2:$D$68,2,FALSE))),"")</f>
        <v>SESARM Other Nonpeaking</v>
      </c>
      <c r="AB136" t="str">
        <f>_xlfn.IFNA(VLOOKUP(I136,units!A$2:B$1765,2,FALSE),"")</f>
        <v>SESARM_other_nonpeak</v>
      </c>
    </row>
    <row r="137" spans="1:28" x14ac:dyDescent="0.3">
      <c r="A137" s="1" t="s">
        <v>4836</v>
      </c>
      <c r="B137" s="9" t="str">
        <f>_xlfn.IFNA(VLOOKUP(C137,regions!A$1:B$49,2,FALSE),"")</f>
        <v>MANE-VU</v>
      </c>
      <c r="C137" t="s">
        <v>20915</v>
      </c>
      <c r="D137" s="1" t="s">
        <v>1650</v>
      </c>
      <c r="E137" s="1" t="s">
        <v>4829</v>
      </c>
      <c r="F137" s="1" t="s">
        <v>4837</v>
      </c>
      <c r="G137" t="s">
        <v>4835</v>
      </c>
      <c r="H137" s="1" t="s">
        <v>4831</v>
      </c>
      <c r="I137" s="1" t="s">
        <v>4838</v>
      </c>
      <c r="J137" s="1" t="s">
        <v>4839</v>
      </c>
      <c r="K137" s="1" t="s">
        <v>4840</v>
      </c>
      <c r="L137" s="1" t="s">
        <v>773</v>
      </c>
      <c r="M137" s="1" t="s">
        <v>51</v>
      </c>
      <c r="N137" t="s">
        <v>41</v>
      </c>
      <c r="O137" t="s">
        <v>43</v>
      </c>
      <c r="P137" s="1" t="s">
        <v>52</v>
      </c>
      <c r="Q137" s="1" t="s">
        <v>49</v>
      </c>
      <c r="R137" t="s">
        <v>19</v>
      </c>
      <c r="S137" t="str">
        <f t="shared" si="2"/>
        <v>Y</v>
      </c>
      <c r="T137" t="s">
        <v>19</v>
      </c>
      <c r="V137" s="12">
        <v>252.75</v>
      </c>
      <c r="W137" s="12">
        <v>1.475474</v>
      </c>
      <c r="X137" s="12">
        <v>19.260000000000002</v>
      </c>
      <c r="Z137" s="10" t="str">
        <f>_xlfn.IFNA(IF(OR(R137="Y",S137="Y"),HYPERLINK(".\plots/daily_2016_smallegu_flat.png","daily flat"),HYPERLINK(VLOOKUP($AB137,linkref!$A$2:$D$68,3,FALSE),VLOOKUP($AB137,linkref!$A$2:$D$68,2,FALSE))),"")</f>
        <v>daily flat</v>
      </c>
      <c r="AA137" s="10" t="str">
        <f>_xlfn.IFNA(IF(OR(R137="Y",S137="Y"),HYPERLINK(".\plots/diurnal_2016_smallegu_flat.png","diurnal flat"),HYPERLINK(VLOOKUP($AB137,linkref!$A$2:$D$68,4,FALSE),VLOOKUP($AB137,linkref!$A$2:$D$68,2,FALSE))),"")</f>
        <v>diurnal flat</v>
      </c>
      <c r="AB137" t="str">
        <f>_xlfn.IFNA(VLOOKUP(I137,units!A$2:B$1765,2,FALSE),"")</f>
        <v>MANE-VU_other_nonpeak</v>
      </c>
    </row>
    <row r="138" spans="1:28" x14ac:dyDescent="0.3">
      <c r="A138" s="1" t="s">
        <v>2964</v>
      </c>
      <c r="B138" s="9" t="str">
        <f>_xlfn.IFNA(VLOOKUP(C138,regions!A$1:B$49,2,FALSE),"")</f>
        <v>West North Central</v>
      </c>
      <c r="C138" t="s">
        <v>20927</v>
      </c>
      <c r="D138" s="1" t="s">
        <v>2966</v>
      </c>
      <c r="E138" s="1" t="s">
        <v>2965</v>
      </c>
      <c r="F138" s="1" t="s">
        <v>153</v>
      </c>
      <c r="G138" t="s">
        <v>2971</v>
      </c>
      <c r="H138" s="1" t="s">
        <v>2967</v>
      </c>
      <c r="I138" s="1" t="s">
        <v>2968</v>
      </c>
      <c r="J138" s="1" t="s">
        <v>2969</v>
      </c>
      <c r="K138" s="1" t="s">
        <v>2972</v>
      </c>
      <c r="L138" s="1" t="s">
        <v>2544</v>
      </c>
      <c r="M138" s="1" t="s">
        <v>110</v>
      </c>
      <c r="N138" t="s">
        <v>289</v>
      </c>
      <c r="O138" t="s">
        <v>1270</v>
      </c>
      <c r="P138" s="1" t="s">
        <v>111</v>
      </c>
      <c r="Q138" s="1" t="s">
        <v>15</v>
      </c>
      <c r="R138" t="s">
        <v>19</v>
      </c>
      <c r="S138" t="str">
        <f t="shared" si="2"/>
        <v>N</v>
      </c>
      <c r="T138" t="s">
        <v>19</v>
      </c>
      <c r="U138" t="s">
        <v>1000</v>
      </c>
      <c r="V138" s="12">
        <v>248.42</v>
      </c>
      <c r="W138" s="12">
        <v>4.32</v>
      </c>
      <c r="X138" s="12">
        <v>176.07</v>
      </c>
      <c r="Z138" s="10" t="str">
        <f>_xlfn.IFNA(IF(OR(R138="Y",S138="Y"),HYPERLINK(".\plots/daily_2016_smallegu_flat.png","daily flat"),HYPERLINK(VLOOKUP($AB138,linkref!$A$2:$D$68,3,FALSE),VLOOKUP($AB138,linkref!$A$2:$D$68,2,FALSE))),"")</f>
        <v>West North Central Composite Peaking</v>
      </c>
      <c r="AA138" s="10" t="str">
        <f>_xlfn.IFNA(IF(OR(R138="Y",S138="Y"),HYPERLINK(".\plots/diurnal_2016_smallegu_flat.png","diurnal flat"),HYPERLINK(VLOOKUP($AB138,linkref!$A$2:$D$68,4,FALSE),VLOOKUP($AB138,linkref!$A$2:$D$68,2,FALSE))),"")</f>
        <v>West North Central Composite Peaking</v>
      </c>
      <c r="AB138" t="str">
        <f>_xlfn.IFNA(VLOOKUP(I138,units!A$2:B$1765,2,FALSE),"")</f>
        <v>West North Central_comp_peak</v>
      </c>
    </row>
    <row r="139" spans="1:28" x14ac:dyDescent="0.3">
      <c r="A139" s="1" t="s">
        <v>6534</v>
      </c>
      <c r="B139" s="9" t="str">
        <f>_xlfn.IFNA(VLOOKUP(C139,regions!A$1:B$49,2,FALSE),"")</f>
        <v>MANE-VU</v>
      </c>
      <c r="C139" t="s">
        <v>20916</v>
      </c>
      <c r="D139" s="1" t="s">
        <v>680</v>
      </c>
      <c r="E139" s="1" t="s">
        <v>6527</v>
      </c>
      <c r="F139" s="1" t="s">
        <v>88</v>
      </c>
      <c r="G139" t="s">
        <v>6532</v>
      </c>
      <c r="H139" s="1" t="s">
        <v>6528</v>
      </c>
      <c r="I139" s="1" t="s">
        <v>6535</v>
      </c>
      <c r="J139" s="1" t="s">
        <v>6530</v>
      </c>
      <c r="K139" s="1" t="s">
        <v>6536</v>
      </c>
      <c r="L139" s="1" t="s">
        <v>83</v>
      </c>
      <c r="M139" s="1" t="s">
        <v>51</v>
      </c>
      <c r="N139" t="s">
        <v>41</v>
      </c>
      <c r="O139" t="s">
        <v>43</v>
      </c>
      <c r="P139" s="1" t="s">
        <v>52</v>
      </c>
      <c r="Q139" s="1" t="s">
        <v>15</v>
      </c>
      <c r="R139" t="s">
        <v>19</v>
      </c>
      <c r="S139" t="str">
        <f t="shared" si="2"/>
        <v>Y</v>
      </c>
      <c r="T139" t="s">
        <v>19</v>
      </c>
      <c r="V139" s="12">
        <v>248.09</v>
      </c>
      <c r="W139" s="12">
        <v>3.8428300000000002</v>
      </c>
      <c r="X139" s="12">
        <v>13.16</v>
      </c>
      <c r="Z139" s="10" t="str">
        <f>_xlfn.IFNA(IF(OR(R139="Y",S139="Y"),HYPERLINK(".\plots/daily_2016_smallegu_flat.png","daily flat"),HYPERLINK(VLOOKUP($AB139,linkref!$A$2:$D$68,3,FALSE),VLOOKUP($AB139,linkref!$A$2:$D$68,2,FALSE))),"")</f>
        <v>daily flat</v>
      </c>
      <c r="AA139" s="10" t="str">
        <f>_xlfn.IFNA(IF(OR(R139="Y",S139="Y"),HYPERLINK(".\plots/diurnal_2016_smallegu_flat.png","diurnal flat"),HYPERLINK(VLOOKUP($AB139,linkref!$A$2:$D$68,4,FALSE),VLOOKUP($AB139,linkref!$A$2:$D$68,2,FALSE))),"")</f>
        <v>diurnal flat</v>
      </c>
      <c r="AB139" t="str">
        <f>_xlfn.IFNA(VLOOKUP(I139,units!A$2:B$1765,2,FALSE),"")</f>
        <v>MANE-VU_other_nonpeak</v>
      </c>
    </row>
    <row r="140" spans="1:28" x14ac:dyDescent="0.3">
      <c r="A140" s="1" t="s">
        <v>455</v>
      </c>
      <c r="B140" s="9" t="str">
        <f>_xlfn.IFNA(VLOOKUP(C140,regions!A$1:B$49,2,FALSE),"")</f>
        <v>SESARM</v>
      </c>
      <c r="C140" t="s">
        <v>20907</v>
      </c>
      <c r="D140" s="1" t="s">
        <v>457</v>
      </c>
      <c r="E140" s="1" t="s">
        <v>456</v>
      </c>
      <c r="F140" s="1" t="s">
        <v>242</v>
      </c>
      <c r="G140" t="s">
        <v>462</v>
      </c>
      <c r="H140" s="1" t="s">
        <v>458</v>
      </c>
      <c r="I140" s="1" t="s">
        <v>459</v>
      </c>
      <c r="J140" s="1" t="s">
        <v>460</v>
      </c>
      <c r="K140" s="1" t="s">
        <v>461</v>
      </c>
      <c r="L140" s="1" t="s">
        <v>376</v>
      </c>
      <c r="M140" s="1" t="s">
        <v>463</v>
      </c>
      <c r="N140" t="s">
        <v>128</v>
      </c>
      <c r="O140" t="s">
        <v>9</v>
      </c>
      <c r="P140" s="1" t="s">
        <v>464</v>
      </c>
      <c r="Q140" s="1" t="s">
        <v>136</v>
      </c>
      <c r="R140" t="s">
        <v>8</v>
      </c>
      <c r="S140" t="str">
        <f t="shared" si="2"/>
        <v>N</v>
      </c>
      <c r="T140" t="s">
        <v>19</v>
      </c>
      <c r="V140" s="12">
        <v>246.94589999999999</v>
      </c>
      <c r="W140" s="12">
        <v>45.999769999999998</v>
      </c>
      <c r="X140" s="12">
        <v>10.6243</v>
      </c>
      <c r="Y140">
        <v>8460</v>
      </c>
      <c r="Z140" s="10" t="str">
        <f>_xlfn.IFNA(IF(OR(R140="Y",S140="Y"),HYPERLINK(".\plots/daily_2016_smallegu_flat.png","daily flat"),HYPERLINK(VLOOKUP($AB140,linkref!$A$2:$D$68,3,FALSE),VLOOKUP($AB140,linkref!$A$2:$D$68,2,FALSE))),"")</f>
        <v>daily flat</v>
      </c>
      <c r="AA140" s="10" t="str">
        <f>_xlfn.IFNA(IF(OR(R140="Y",S140="Y"),HYPERLINK(".\plots/diurnal_2016_smallegu_flat.png","diurnal flat"),HYPERLINK(VLOOKUP($AB140,linkref!$A$2:$D$68,4,FALSE),VLOOKUP($AB140,linkref!$A$2:$D$68,2,FALSE))),"")</f>
        <v>diurnal flat</v>
      </c>
      <c r="AB140" t="str">
        <f>_xlfn.IFNA(VLOOKUP(I140,units!A$2:B$1765,2,FALSE),"")</f>
        <v>SESARM_gas_nonpeak</v>
      </c>
    </row>
    <row r="141" spans="1:28" x14ac:dyDescent="0.3">
      <c r="A141" s="1" t="s">
        <v>5466</v>
      </c>
      <c r="B141" s="9" t="str">
        <f>_xlfn.IFNA(VLOOKUP(C141,regions!A$1:B$49,2,FALSE),"")</f>
        <v>SESARM</v>
      </c>
      <c r="C141" t="s">
        <v>20907</v>
      </c>
      <c r="D141" s="1" t="s">
        <v>5458</v>
      </c>
      <c r="E141" s="1" t="s">
        <v>5457</v>
      </c>
      <c r="F141" s="1" t="s">
        <v>5119</v>
      </c>
      <c r="G141" t="s">
        <v>5463</v>
      </c>
      <c r="H141" s="1" t="s">
        <v>5459</v>
      </c>
      <c r="I141" s="1" t="s">
        <v>5467</v>
      </c>
      <c r="J141" s="1" t="s">
        <v>5468</v>
      </c>
      <c r="K141" s="1" t="s">
        <v>5469</v>
      </c>
      <c r="L141" s="1" t="s">
        <v>5281</v>
      </c>
      <c r="M141" s="1" t="s">
        <v>177</v>
      </c>
      <c r="N141" t="s">
        <v>41</v>
      </c>
      <c r="O141" t="s">
        <v>43</v>
      </c>
      <c r="P141" s="1" t="s">
        <v>52</v>
      </c>
      <c r="Q141" s="1" t="s">
        <v>49</v>
      </c>
      <c r="R141" t="s">
        <v>19</v>
      </c>
      <c r="S141" t="str">
        <f t="shared" si="2"/>
        <v>Y</v>
      </c>
      <c r="T141" t="s">
        <v>19</v>
      </c>
      <c r="V141" s="12">
        <v>246.42099999999999</v>
      </c>
      <c r="W141" s="12">
        <v>0.94489210000000001</v>
      </c>
      <c r="X141" s="12">
        <v>10.6128</v>
      </c>
      <c r="Y141">
        <v>8175</v>
      </c>
      <c r="Z141" s="10" t="str">
        <f>_xlfn.IFNA(IF(OR(R141="Y",S141="Y"),HYPERLINK(".\plots/daily_2016_smallegu_flat.png","daily flat"),HYPERLINK(VLOOKUP($AB141,linkref!$A$2:$D$68,3,FALSE),VLOOKUP($AB141,linkref!$A$2:$D$68,2,FALSE))),"")</f>
        <v>daily flat</v>
      </c>
      <c r="AA141" s="10" t="str">
        <f>_xlfn.IFNA(IF(OR(R141="Y",S141="Y"),HYPERLINK(".\plots/diurnal_2016_smallegu_flat.png","diurnal flat"),HYPERLINK(VLOOKUP($AB141,linkref!$A$2:$D$68,4,FALSE),VLOOKUP($AB141,linkref!$A$2:$D$68,2,FALSE))),"")</f>
        <v>diurnal flat</v>
      </c>
      <c r="AB141" t="str">
        <f>_xlfn.IFNA(VLOOKUP(I141,units!A$2:B$1765,2,FALSE),"")</f>
        <v>SESARM_other_nonpeak</v>
      </c>
    </row>
    <row r="142" spans="1:28" x14ac:dyDescent="0.3">
      <c r="A142" s="1" t="s">
        <v>6538</v>
      </c>
      <c r="B142" s="9" t="str">
        <f>_xlfn.IFNA(VLOOKUP(C142,regions!A$1:B$49,2,FALSE),"")</f>
        <v>MANE-VU</v>
      </c>
      <c r="C142" t="s">
        <v>20916</v>
      </c>
      <c r="D142" s="1" t="s">
        <v>680</v>
      </c>
      <c r="E142" s="1" t="s">
        <v>6527</v>
      </c>
      <c r="F142" s="1" t="s">
        <v>94</v>
      </c>
      <c r="G142" t="s">
        <v>6532</v>
      </c>
      <c r="H142" s="1" t="s">
        <v>6528</v>
      </c>
      <c r="I142" s="1" t="s">
        <v>6539</v>
      </c>
      <c r="J142" s="1" t="s">
        <v>6530</v>
      </c>
      <c r="K142" s="1" t="s">
        <v>6541</v>
      </c>
      <c r="L142" s="1" t="s">
        <v>83</v>
      </c>
      <c r="M142" s="1" t="s">
        <v>51</v>
      </c>
      <c r="N142" t="s">
        <v>41</v>
      </c>
      <c r="O142" t="s">
        <v>43</v>
      </c>
      <c r="P142" s="1" t="s">
        <v>52</v>
      </c>
      <c r="Q142" s="1" t="s">
        <v>15</v>
      </c>
      <c r="R142" t="s">
        <v>19</v>
      </c>
      <c r="S142" t="str">
        <f t="shared" si="2"/>
        <v>Y</v>
      </c>
      <c r="T142" t="s">
        <v>19</v>
      </c>
      <c r="V142" s="12">
        <v>244.84</v>
      </c>
      <c r="W142" s="12">
        <v>7.4109800000000003</v>
      </c>
      <c r="X142" s="12">
        <v>9.84</v>
      </c>
      <c r="Z142" s="10" t="str">
        <f>_xlfn.IFNA(IF(OR(R142="Y",S142="Y"),HYPERLINK(".\plots/daily_2016_smallegu_flat.png","daily flat"),HYPERLINK(VLOOKUP($AB142,linkref!$A$2:$D$68,3,FALSE),VLOOKUP($AB142,linkref!$A$2:$D$68,2,FALSE))),"")</f>
        <v>daily flat</v>
      </c>
      <c r="AA142" s="10" t="str">
        <f>_xlfn.IFNA(IF(OR(R142="Y",S142="Y"),HYPERLINK(".\plots/diurnal_2016_smallegu_flat.png","diurnal flat"),HYPERLINK(VLOOKUP($AB142,linkref!$A$2:$D$68,4,FALSE),VLOOKUP($AB142,linkref!$A$2:$D$68,2,FALSE))),"")</f>
        <v>diurnal flat</v>
      </c>
      <c r="AB142" t="str">
        <f>_xlfn.IFNA(VLOOKUP(I142,units!A$2:B$1765,2,FALSE),"")</f>
        <v>MANE-VU_other_nonpeak</v>
      </c>
    </row>
    <row r="143" spans="1:28" x14ac:dyDescent="0.3">
      <c r="A143" s="1" t="s">
        <v>6928</v>
      </c>
      <c r="B143" s="9" t="str">
        <f>_xlfn.IFNA(VLOOKUP(C143,regions!A$1:B$49,2,FALSE),"")</f>
        <v>South</v>
      </c>
      <c r="C143" t="s">
        <v>20908</v>
      </c>
      <c r="D143" s="1" t="s">
        <v>6675</v>
      </c>
      <c r="E143" s="1" t="s">
        <v>6922</v>
      </c>
      <c r="F143" s="1" t="s">
        <v>3606</v>
      </c>
      <c r="G143" t="s">
        <v>6927</v>
      </c>
      <c r="H143" s="1" t="s">
        <v>6923</v>
      </c>
      <c r="I143" s="1" t="s">
        <v>6929</v>
      </c>
      <c r="J143" s="1" t="s">
        <v>6930</v>
      </c>
      <c r="K143" s="1" t="s">
        <v>6931</v>
      </c>
      <c r="L143" s="1" t="s">
        <v>376</v>
      </c>
      <c r="M143" s="1" t="s">
        <v>313</v>
      </c>
      <c r="N143" t="s">
        <v>102</v>
      </c>
      <c r="O143" t="s">
        <v>9</v>
      </c>
      <c r="P143" s="1" t="s">
        <v>314</v>
      </c>
      <c r="Q143" s="1" t="s">
        <v>136</v>
      </c>
      <c r="R143" t="s">
        <v>8</v>
      </c>
      <c r="S143" t="str">
        <f t="shared" si="2"/>
        <v>N</v>
      </c>
      <c r="T143" t="s">
        <v>19</v>
      </c>
      <c r="V143" s="12">
        <v>243.12</v>
      </c>
      <c r="W143" s="12">
        <v>9.5104000000000006</v>
      </c>
      <c r="X143" s="12">
        <v>0.62129999999999996</v>
      </c>
      <c r="Y143">
        <v>8348</v>
      </c>
      <c r="Z143" s="10" t="str">
        <f>_xlfn.IFNA(IF(OR(R143="Y",S143="Y"),HYPERLINK(".\plots/daily_2016_smallegu_flat.png","daily flat"),HYPERLINK(VLOOKUP($AB143,linkref!$A$2:$D$68,3,FALSE),VLOOKUP($AB143,linkref!$A$2:$D$68,2,FALSE))),"")</f>
        <v>daily flat</v>
      </c>
      <c r="AA143" s="10" t="str">
        <f>_xlfn.IFNA(IF(OR(R143="Y",S143="Y"),HYPERLINK(".\plots/diurnal_2016_smallegu_flat.png","diurnal flat"),HYPERLINK(VLOOKUP($AB143,linkref!$A$2:$D$68,4,FALSE),VLOOKUP($AB143,linkref!$A$2:$D$68,2,FALSE))),"")</f>
        <v>diurnal flat</v>
      </c>
      <c r="AB143" t="str">
        <f>_xlfn.IFNA(VLOOKUP(I143,units!A$2:B$1765,2,FALSE),"")</f>
        <v>South_gas_nonpeak</v>
      </c>
    </row>
    <row r="144" spans="1:28" x14ac:dyDescent="0.3">
      <c r="A144" s="1" t="s">
        <v>777</v>
      </c>
      <c r="B144" s="9" t="str">
        <f>_xlfn.IFNA(VLOOKUP(C144,regions!A$1:B$49,2,FALSE),"")</f>
        <v>MANE-VU</v>
      </c>
      <c r="C144" t="s">
        <v>20902</v>
      </c>
      <c r="D144" s="1" t="s">
        <v>779</v>
      </c>
      <c r="E144" s="1" t="s">
        <v>778</v>
      </c>
      <c r="F144" s="1" t="s">
        <v>143</v>
      </c>
      <c r="G144" t="s">
        <v>776</v>
      </c>
      <c r="H144" s="1" t="s">
        <v>780</v>
      </c>
      <c r="I144" s="1" t="s">
        <v>781</v>
      </c>
      <c r="J144" s="1" t="s">
        <v>782</v>
      </c>
      <c r="K144" s="1" t="s">
        <v>784</v>
      </c>
      <c r="L144" s="1" t="s">
        <v>473</v>
      </c>
      <c r="M144" s="1" t="s">
        <v>51</v>
      </c>
      <c r="N144" t="s">
        <v>41</v>
      </c>
      <c r="O144" t="s">
        <v>43</v>
      </c>
      <c r="P144" s="1" t="s">
        <v>52</v>
      </c>
      <c r="Q144" s="1" t="s">
        <v>49</v>
      </c>
      <c r="R144" t="s">
        <v>19</v>
      </c>
      <c r="S144" t="str">
        <f t="shared" si="2"/>
        <v>Y</v>
      </c>
      <c r="T144" t="s">
        <v>19</v>
      </c>
      <c r="V144" s="12">
        <v>241.75700000000001</v>
      </c>
      <c r="W144" s="12">
        <v>10.045</v>
      </c>
      <c r="X144" s="12">
        <v>15.535</v>
      </c>
      <c r="Z144" s="10" t="str">
        <f>_xlfn.IFNA(IF(OR(R144="Y",S144="Y"),HYPERLINK(".\plots/daily_2016_smallegu_flat.png","daily flat"),HYPERLINK(VLOOKUP($AB144,linkref!$A$2:$D$68,3,FALSE),VLOOKUP($AB144,linkref!$A$2:$D$68,2,FALSE))),"")</f>
        <v>daily flat</v>
      </c>
      <c r="AA144" s="10" t="str">
        <f>_xlfn.IFNA(IF(OR(R144="Y",S144="Y"),HYPERLINK(".\plots/diurnal_2016_smallegu_flat.png","diurnal flat"),HYPERLINK(VLOOKUP($AB144,linkref!$A$2:$D$68,4,FALSE),VLOOKUP($AB144,linkref!$A$2:$D$68,2,FALSE))),"")</f>
        <v>diurnal flat</v>
      </c>
      <c r="AB144" t="str">
        <f>_xlfn.IFNA(VLOOKUP(I144,units!A$2:B$1765,2,FALSE),"")</f>
        <v>MANE-VU_other_nonpeak</v>
      </c>
    </row>
    <row r="145" spans="1:28" x14ac:dyDescent="0.3">
      <c r="A145" s="1" t="s">
        <v>5272</v>
      </c>
      <c r="B145" s="9" t="str">
        <f>_xlfn.IFNA(VLOOKUP(C145,regions!A$1:B$49,2,FALSE),"")</f>
        <v>SESARM</v>
      </c>
      <c r="C145" t="s">
        <v>20907</v>
      </c>
      <c r="D145" s="1" t="s">
        <v>5274</v>
      </c>
      <c r="E145" s="1" t="s">
        <v>5273</v>
      </c>
      <c r="F145" s="1" t="s">
        <v>60</v>
      </c>
      <c r="G145" t="s">
        <v>5279</v>
      </c>
      <c r="H145" s="1" t="s">
        <v>5275</v>
      </c>
      <c r="I145" s="1" t="s">
        <v>5276</v>
      </c>
      <c r="J145" s="1" t="s">
        <v>5277</v>
      </c>
      <c r="K145" s="1" t="s">
        <v>5280</v>
      </c>
      <c r="L145" s="1" t="s">
        <v>5281</v>
      </c>
      <c r="M145" s="1" t="s">
        <v>177</v>
      </c>
      <c r="N145" t="s">
        <v>41</v>
      </c>
      <c r="O145" t="s">
        <v>43</v>
      </c>
      <c r="P145" s="1" t="s">
        <v>52</v>
      </c>
      <c r="Q145" s="1" t="s">
        <v>49</v>
      </c>
      <c r="R145" t="s">
        <v>19</v>
      </c>
      <c r="S145" t="str">
        <f t="shared" si="2"/>
        <v>Y</v>
      </c>
      <c r="T145" t="s">
        <v>19</v>
      </c>
      <c r="V145" s="12">
        <v>241.12100000000001</v>
      </c>
      <c r="W145" s="12">
        <v>0.52419839999999995</v>
      </c>
      <c r="X145" s="12">
        <v>3.0592999999999999</v>
      </c>
      <c r="Y145">
        <v>8000</v>
      </c>
      <c r="Z145" s="10" t="str">
        <f>_xlfn.IFNA(IF(OR(R145="Y",S145="Y"),HYPERLINK(".\plots/daily_2016_smallegu_flat.png","daily flat"),HYPERLINK(VLOOKUP($AB145,linkref!$A$2:$D$68,3,FALSE),VLOOKUP($AB145,linkref!$A$2:$D$68,2,FALSE))),"")</f>
        <v>daily flat</v>
      </c>
      <c r="AA145" s="10" t="str">
        <f>_xlfn.IFNA(IF(OR(R145="Y",S145="Y"),HYPERLINK(".\plots/diurnal_2016_smallegu_flat.png","diurnal flat"),HYPERLINK(VLOOKUP($AB145,linkref!$A$2:$D$68,4,FALSE),VLOOKUP($AB145,linkref!$A$2:$D$68,2,FALSE))),"")</f>
        <v>diurnal flat</v>
      </c>
      <c r="AB145" t="str">
        <f>_xlfn.IFNA(VLOOKUP(I145,units!A$2:B$1765,2,FALSE),"")</f>
        <v>SESARM_other_nonpeak</v>
      </c>
    </row>
    <row r="146" spans="1:28" x14ac:dyDescent="0.3">
      <c r="A146" s="1" t="s">
        <v>10605</v>
      </c>
      <c r="B146" s="9" t="str">
        <f>_xlfn.IFNA(VLOOKUP(C146,regions!A$1:B$49,2,FALSE),"")</f>
        <v>SESARM</v>
      </c>
      <c r="C146" t="s">
        <v>20907</v>
      </c>
      <c r="D146" s="1" t="s">
        <v>10611</v>
      </c>
      <c r="G146" t="s">
        <v>10610</v>
      </c>
      <c r="H146" s="1" t="s">
        <v>10606</v>
      </c>
      <c r="I146" s="1" t="s">
        <v>10607</v>
      </c>
      <c r="J146" s="1" t="s">
        <v>10608</v>
      </c>
      <c r="K146" s="1" t="s">
        <v>10613</v>
      </c>
      <c r="L146" s="1" t="s">
        <v>14</v>
      </c>
      <c r="M146" s="1" t="s">
        <v>668</v>
      </c>
      <c r="P146" s="1" t="s">
        <v>280</v>
      </c>
      <c r="Q146" s="1" t="s">
        <v>15</v>
      </c>
      <c r="S146" t="str">
        <f t="shared" si="2"/>
        <v>N</v>
      </c>
      <c r="T146" t="s">
        <v>19</v>
      </c>
      <c r="V146" s="12">
        <v>239.7552</v>
      </c>
      <c r="W146" s="12">
        <v>6.5076400000000003</v>
      </c>
      <c r="X146" s="12">
        <v>7.9376090000000001</v>
      </c>
      <c r="Y146">
        <v>8336</v>
      </c>
      <c r="Z146" s="10" t="str">
        <f>_xlfn.IFNA(IF(OR(R146="Y",S146="Y"),HYPERLINK(".\plots/daily_2016_smallegu_flat.png","daily flat"),HYPERLINK(VLOOKUP($AB146,linkref!$A$2:$D$68,3,FALSE),VLOOKUP($AB146,linkref!$A$2:$D$68,2,FALSE))),"")</f>
        <v>SESARM Gas Nonpeaking</v>
      </c>
      <c r="AA146" s="10" t="str">
        <f>_xlfn.IFNA(IF(OR(R146="Y",S146="Y"),HYPERLINK(".\plots/diurnal_2016_smallegu_flat.png","diurnal flat"),HYPERLINK(VLOOKUP($AB146,linkref!$A$2:$D$68,4,FALSE),VLOOKUP($AB146,linkref!$A$2:$D$68,2,FALSE))),"")</f>
        <v>SESARM Gas Nonpeaking</v>
      </c>
      <c r="AB146" t="str">
        <f>_xlfn.IFNA(VLOOKUP(I146,units!A$2:B$1765,2,FALSE),"")</f>
        <v>SESARM_gas_nonpeak</v>
      </c>
    </row>
    <row r="147" spans="1:28" x14ac:dyDescent="0.3">
      <c r="A147" s="1" t="s">
        <v>5456</v>
      </c>
      <c r="B147" s="9" t="str">
        <f>_xlfn.IFNA(VLOOKUP(C147,regions!A$1:B$49,2,FALSE),"")</f>
        <v>SESARM</v>
      </c>
      <c r="C147" t="s">
        <v>20907</v>
      </c>
      <c r="D147" s="1" t="s">
        <v>5458</v>
      </c>
      <c r="E147" s="1" t="s">
        <v>5457</v>
      </c>
      <c r="F147" s="1" t="s">
        <v>1067</v>
      </c>
      <c r="G147" t="s">
        <v>5463</v>
      </c>
      <c r="H147" s="1" t="s">
        <v>5459</v>
      </c>
      <c r="I147" s="1" t="s">
        <v>5460</v>
      </c>
      <c r="J147" s="1" t="s">
        <v>5461</v>
      </c>
      <c r="K147" s="1" t="s">
        <v>5464</v>
      </c>
      <c r="L147" s="1" t="s">
        <v>5281</v>
      </c>
      <c r="M147" s="1" t="s">
        <v>177</v>
      </c>
      <c r="N147" t="s">
        <v>41</v>
      </c>
      <c r="O147" t="s">
        <v>43</v>
      </c>
      <c r="P147" s="1" t="s">
        <v>52</v>
      </c>
      <c r="Q147" s="1" t="s">
        <v>49</v>
      </c>
      <c r="R147" t="s">
        <v>19</v>
      </c>
      <c r="S147" t="str">
        <f t="shared" si="2"/>
        <v>Y</v>
      </c>
      <c r="T147" t="s">
        <v>19</v>
      </c>
      <c r="V147" s="12">
        <v>235.07</v>
      </c>
      <c r="W147" s="12">
        <v>0.78701460000000001</v>
      </c>
      <c r="X147" s="12">
        <v>8.4803300000000004</v>
      </c>
      <c r="Y147">
        <v>8171</v>
      </c>
      <c r="Z147" s="10" t="str">
        <f>_xlfn.IFNA(IF(OR(R147="Y",S147="Y"),HYPERLINK(".\plots/daily_2016_smallegu_flat.png","daily flat"),HYPERLINK(VLOOKUP($AB147,linkref!$A$2:$D$68,3,FALSE),VLOOKUP($AB147,linkref!$A$2:$D$68,2,FALSE))),"")</f>
        <v>daily flat</v>
      </c>
      <c r="AA147" s="10" t="str">
        <f>_xlfn.IFNA(IF(OR(R147="Y",S147="Y"),HYPERLINK(".\plots/diurnal_2016_smallegu_flat.png","diurnal flat"),HYPERLINK(VLOOKUP($AB147,linkref!$A$2:$D$68,4,FALSE),VLOOKUP($AB147,linkref!$A$2:$D$68,2,FALSE))),"")</f>
        <v>diurnal flat</v>
      </c>
      <c r="AB147" t="str">
        <f>_xlfn.IFNA(VLOOKUP(I147,units!A$2:B$1765,2,FALSE),"")</f>
        <v>SESARM_other_nonpeak</v>
      </c>
    </row>
    <row r="148" spans="1:28" x14ac:dyDescent="0.3">
      <c r="A148" s="1" t="s">
        <v>4593</v>
      </c>
      <c r="B148" s="9" t="str">
        <f>_xlfn.IFNA(VLOOKUP(C148,regions!A$1:B$49,2,FALSE),"")</f>
        <v>MANE-VU</v>
      </c>
      <c r="C148" t="s">
        <v>20915</v>
      </c>
      <c r="D148" s="1" t="s">
        <v>950</v>
      </c>
      <c r="E148" s="1" t="s">
        <v>4584</v>
      </c>
      <c r="F148" s="1" t="s">
        <v>4594</v>
      </c>
      <c r="G148" t="s">
        <v>4590</v>
      </c>
      <c r="H148" s="1" t="s">
        <v>4586</v>
      </c>
      <c r="I148" s="1" t="s">
        <v>4595</v>
      </c>
      <c r="J148" s="1" t="s">
        <v>4588</v>
      </c>
      <c r="K148" s="1" t="s">
        <v>4597</v>
      </c>
      <c r="L148" s="1" t="s">
        <v>83</v>
      </c>
      <c r="M148" s="1" t="s">
        <v>51</v>
      </c>
      <c r="N148" t="s">
        <v>41</v>
      </c>
      <c r="O148" t="s">
        <v>43</v>
      </c>
      <c r="P148" s="1" t="s">
        <v>52</v>
      </c>
      <c r="Q148" s="1" t="s">
        <v>15</v>
      </c>
      <c r="R148" t="s">
        <v>19</v>
      </c>
      <c r="S148" t="str">
        <f t="shared" si="2"/>
        <v>Y</v>
      </c>
      <c r="T148" t="s">
        <v>19</v>
      </c>
      <c r="V148" s="12">
        <v>235.03</v>
      </c>
      <c r="W148" s="12">
        <v>1.9402379999999999</v>
      </c>
      <c r="X148" s="12">
        <v>14.456</v>
      </c>
      <c r="Z148" s="10" t="str">
        <f>_xlfn.IFNA(IF(OR(R148="Y",S148="Y"),HYPERLINK(".\plots/daily_2016_smallegu_flat.png","daily flat"),HYPERLINK(VLOOKUP($AB148,linkref!$A$2:$D$68,3,FALSE),VLOOKUP($AB148,linkref!$A$2:$D$68,2,FALSE))),"")</f>
        <v>daily flat</v>
      </c>
      <c r="AA148" s="10" t="str">
        <f>_xlfn.IFNA(IF(OR(R148="Y",S148="Y"),HYPERLINK(".\plots/diurnal_2016_smallegu_flat.png","diurnal flat"),HYPERLINK(VLOOKUP($AB148,linkref!$A$2:$D$68,4,FALSE),VLOOKUP($AB148,linkref!$A$2:$D$68,2,FALSE))),"")</f>
        <v>diurnal flat</v>
      </c>
      <c r="AB148" t="str">
        <f>_xlfn.IFNA(VLOOKUP(I148,units!A$2:B$1765,2,FALSE),"")</f>
        <v>MANE-VU_other_nonpeak</v>
      </c>
    </row>
    <row r="149" spans="1:28" x14ac:dyDescent="0.3">
      <c r="A149" s="1" t="s">
        <v>5124</v>
      </c>
      <c r="B149" s="9" t="str">
        <f>_xlfn.IFNA(VLOOKUP(C149,regions!A$1:B$49,2,FALSE),"")</f>
        <v>SESARM</v>
      </c>
      <c r="C149" t="s">
        <v>20907</v>
      </c>
      <c r="D149" s="1" t="s">
        <v>5108</v>
      </c>
      <c r="E149" s="1" t="s">
        <v>5107</v>
      </c>
      <c r="F149" s="1" t="s">
        <v>5125</v>
      </c>
      <c r="G149" t="s">
        <v>5114</v>
      </c>
      <c r="H149" s="1" t="s">
        <v>5109</v>
      </c>
      <c r="I149" s="1" t="s">
        <v>5126</v>
      </c>
      <c r="J149" s="1" t="s">
        <v>5127</v>
      </c>
      <c r="K149" s="1" t="s">
        <v>5128</v>
      </c>
      <c r="L149" s="1" t="s">
        <v>5113</v>
      </c>
      <c r="M149" s="1" t="s">
        <v>5115</v>
      </c>
      <c r="N149" t="s">
        <v>115</v>
      </c>
      <c r="O149" t="s">
        <v>115</v>
      </c>
      <c r="P149" s="1" t="s">
        <v>5116</v>
      </c>
      <c r="Q149" s="1" t="s">
        <v>15</v>
      </c>
      <c r="R149" t="s">
        <v>8</v>
      </c>
      <c r="S149" t="str">
        <f t="shared" si="2"/>
        <v>N</v>
      </c>
      <c r="T149" t="s">
        <v>19</v>
      </c>
      <c r="V149" s="12">
        <v>233.98699999999999</v>
      </c>
      <c r="W149" s="12">
        <v>86.626099999999994</v>
      </c>
      <c r="X149" s="12">
        <v>8.8644700000000007</v>
      </c>
      <c r="Y149">
        <v>5418</v>
      </c>
      <c r="Z149" s="10" t="str">
        <f>_xlfn.IFNA(IF(OR(R149="Y",S149="Y"),HYPERLINK(".\plots/daily_2016_smallegu_flat.png","daily flat"),HYPERLINK(VLOOKUP($AB149,linkref!$A$2:$D$68,3,FALSE),VLOOKUP($AB149,linkref!$A$2:$D$68,2,FALSE))),"")</f>
        <v>daily flat</v>
      </c>
      <c r="AA149" s="10" t="str">
        <f>_xlfn.IFNA(IF(OR(R149="Y",S149="Y"),HYPERLINK(".\plots/diurnal_2016_smallegu_flat.png","diurnal flat"),HYPERLINK(VLOOKUP($AB149,linkref!$A$2:$D$68,4,FALSE),VLOOKUP($AB149,linkref!$A$2:$D$68,2,FALSE))),"")</f>
        <v>diurnal flat</v>
      </c>
      <c r="AB149" t="str">
        <f>_xlfn.IFNA(VLOOKUP(I149,units!A$2:B$1765,2,FALSE),"")</f>
        <v>SESARM_comp_nonpeak</v>
      </c>
    </row>
    <row r="150" spans="1:28" x14ac:dyDescent="0.3">
      <c r="A150" s="1" t="s">
        <v>5106</v>
      </c>
      <c r="B150" s="9" t="str">
        <f>_xlfn.IFNA(VLOOKUP(C150,regions!A$1:B$49,2,FALSE),"")</f>
        <v>SESARM</v>
      </c>
      <c r="C150" t="s">
        <v>20907</v>
      </c>
      <c r="D150" s="1" t="s">
        <v>5108</v>
      </c>
      <c r="E150" s="1" t="s">
        <v>5107</v>
      </c>
      <c r="F150" s="1" t="s">
        <v>1067</v>
      </c>
      <c r="G150" t="s">
        <v>5114</v>
      </c>
      <c r="H150" s="1" t="s">
        <v>5109</v>
      </c>
      <c r="I150" s="1" t="s">
        <v>5110</v>
      </c>
      <c r="J150" s="1" t="s">
        <v>5111</v>
      </c>
      <c r="K150" s="1" t="s">
        <v>5112</v>
      </c>
      <c r="L150" s="1" t="s">
        <v>5113</v>
      </c>
      <c r="M150" s="1" t="s">
        <v>5115</v>
      </c>
      <c r="N150" t="s">
        <v>115</v>
      </c>
      <c r="O150" t="s">
        <v>115</v>
      </c>
      <c r="P150" s="1" t="s">
        <v>5116</v>
      </c>
      <c r="Q150" s="1" t="s">
        <v>15</v>
      </c>
      <c r="R150" t="s">
        <v>8</v>
      </c>
      <c r="S150" t="str">
        <f t="shared" si="2"/>
        <v>N</v>
      </c>
      <c r="T150" t="s">
        <v>19</v>
      </c>
      <c r="V150" s="12">
        <v>232.98699999999999</v>
      </c>
      <c r="W150" s="12">
        <v>65.364400000000003</v>
      </c>
      <c r="X150" s="12">
        <v>7.4647600000000001</v>
      </c>
      <c r="Y150">
        <v>5196</v>
      </c>
      <c r="Z150" s="10" t="str">
        <f>_xlfn.IFNA(IF(OR(R150="Y",S150="Y"),HYPERLINK(".\plots/daily_2016_smallegu_flat.png","daily flat"),HYPERLINK(VLOOKUP($AB150,linkref!$A$2:$D$68,3,FALSE),VLOOKUP($AB150,linkref!$A$2:$D$68,2,FALSE))),"")</f>
        <v>daily flat</v>
      </c>
      <c r="AA150" s="10" t="str">
        <f>_xlfn.IFNA(IF(OR(R150="Y",S150="Y"),HYPERLINK(".\plots/diurnal_2016_smallegu_flat.png","diurnal flat"),HYPERLINK(VLOOKUP($AB150,linkref!$A$2:$D$68,4,FALSE),VLOOKUP($AB150,linkref!$A$2:$D$68,2,FALSE))),"")</f>
        <v>diurnal flat</v>
      </c>
      <c r="AB150" t="str">
        <f>_xlfn.IFNA(VLOOKUP(I150,units!A$2:B$1765,2,FALSE),"")</f>
        <v>SESARM_comp_nonpeak</v>
      </c>
    </row>
    <row r="151" spans="1:28" x14ac:dyDescent="0.3">
      <c r="A151" s="1" t="s">
        <v>777</v>
      </c>
      <c r="B151" s="9" t="str">
        <f>_xlfn.IFNA(VLOOKUP(C151,regions!A$1:B$49,2,FALSE),"")</f>
        <v>MANE-VU</v>
      </c>
      <c r="C151" t="s">
        <v>20902</v>
      </c>
      <c r="D151" s="1" t="s">
        <v>779</v>
      </c>
      <c r="E151" s="1" t="s">
        <v>778</v>
      </c>
      <c r="F151" s="1" t="s">
        <v>143</v>
      </c>
      <c r="G151" t="s">
        <v>776</v>
      </c>
      <c r="H151" s="1" t="s">
        <v>780</v>
      </c>
      <c r="I151" s="1" t="s">
        <v>781</v>
      </c>
      <c r="J151" s="1" t="s">
        <v>785</v>
      </c>
      <c r="K151" s="1" t="s">
        <v>788</v>
      </c>
      <c r="L151" s="1" t="s">
        <v>473</v>
      </c>
      <c r="M151" s="1" t="s">
        <v>51</v>
      </c>
      <c r="N151" t="s">
        <v>41</v>
      </c>
      <c r="O151" t="s">
        <v>43</v>
      </c>
      <c r="P151" s="1" t="s">
        <v>52</v>
      </c>
      <c r="Q151" s="1" t="s">
        <v>49</v>
      </c>
      <c r="R151" t="s">
        <v>19</v>
      </c>
      <c r="S151" t="str">
        <f t="shared" si="2"/>
        <v>Y</v>
      </c>
      <c r="T151" t="s">
        <v>19</v>
      </c>
      <c r="V151" s="12">
        <v>232.30600000000001</v>
      </c>
      <c r="W151" s="12">
        <v>45.936999999999998</v>
      </c>
      <c r="X151" s="12">
        <v>35.067999999999998</v>
      </c>
      <c r="Z151" s="10" t="str">
        <f>_xlfn.IFNA(IF(OR(R151="Y",S151="Y"),HYPERLINK(".\plots/daily_2016_smallegu_flat.png","daily flat"),HYPERLINK(VLOOKUP($AB151,linkref!$A$2:$D$68,3,FALSE),VLOOKUP($AB151,linkref!$A$2:$D$68,2,FALSE))),"")</f>
        <v>daily flat</v>
      </c>
      <c r="AA151" s="10" t="str">
        <f>_xlfn.IFNA(IF(OR(R151="Y",S151="Y"),HYPERLINK(".\plots/diurnal_2016_smallegu_flat.png","diurnal flat"),HYPERLINK(VLOOKUP($AB151,linkref!$A$2:$D$68,4,FALSE),VLOOKUP($AB151,linkref!$A$2:$D$68,2,FALSE))),"")</f>
        <v>diurnal flat</v>
      </c>
      <c r="AB151" t="str">
        <f>_xlfn.IFNA(VLOOKUP(I151,units!A$2:B$1765,2,FALSE),"")</f>
        <v>MANE-VU_other_nonpeak</v>
      </c>
    </row>
    <row r="152" spans="1:28" x14ac:dyDescent="0.3">
      <c r="A152" s="1" t="s">
        <v>189</v>
      </c>
      <c r="B152" s="9" t="str">
        <f>_xlfn.IFNA(VLOOKUP(C152,regions!A$1:B$49,2,FALSE),"")</f>
        <v>South</v>
      </c>
      <c r="C152" t="s">
        <v>20908</v>
      </c>
      <c r="D152" s="1" t="s">
        <v>193</v>
      </c>
      <c r="E152" s="1" t="s">
        <v>190</v>
      </c>
      <c r="F152" s="1" t="s">
        <v>191</v>
      </c>
      <c r="G152" t="s">
        <v>199</v>
      </c>
      <c r="H152" s="1" t="s">
        <v>194</v>
      </c>
      <c r="I152" s="1" t="s">
        <v>195</v>
      </c>
      <c r="J152" s="1" t="s">
        <v>196</v>
      </c>
      <c r="K152" s="1" t="s">
        <v>197</v>
      </c>
      <c r="L152" s="1" t="s">
        <v>198</v>
      </c>
      <c r="M152" s="1" t="s">
        <v>200</v>
      </c>
      <c r="N152" t="s">
        <v>192</v>
      </c>
      <c r="O152" t="s">
        <v>192</v>
      </c>
      <c r="P152" s="1" t="s">
        <v>201</v>
      </c>
      <c r="Q152" s="1" t="s">
        <v>15</v>
      </c>
      <c r="R152" t="s">
        <v>19</v>
      </c>
      <c r="S152" t="str">
        <f t="shared" si="2"/>
        <v>N</v>
      </c>
      <c r="T152" t="s">
        <v>19</v>
      </c>
      <c r="V152" s="12">
        <v>231.71700000000001</v>
      </c>
      <c r="W152" s="12">
        <v>18.93</v>
      </c>
      <c r="X152" s="12">
        <v>1916.28</v>
      </c>
      <c r="Y152">
        <v>8640</v>
      </c>
      <c r="Z152" s="10" t="str">
        <f>_xlfn.IFNA(IF(OR(R152="Y",S152="Y"),HYPERLINK(".\plots/daily_2016_smallegu_flat.png","daily flat"),HYPERLINK(VLOOKUP($AB152,linkref!$A$2:$D$68,3,FALSE),VLOOKUP($AB152,linkref!$A$2:$D$68,2,FALSE))),"")</f>
        <v>South Composite Nonpeaking</v>
      </c>
      <c r="AA152" s="10" t="str">
        <f>_xlfn.IFNA(IF(OR(R152="Y",S152="Y"),HYPERLINK(".\plots/diurnal_2016_smallegu_flat.png","diurnal flat"),HYPERLINK(VLOOKUP($AB152,linkref!$A$2:$D$68,4,FALSE),VLOOKUP($AB152,linkref!$A$2:$D$68,2,FALSE))),"")</f>
        <v>South Composite Nonpeaking</v>
      </c>
      <c r="AB152" t="str">
        <f>_xlfn.IFNA(VLOOKUP(I152,units!A$2:B$1765,2,FALSE),"")</f>
        <v>South_comp_nonpeak</v>
      </c>
    </row>
    <row r="153" spans="1:28" x14ac:dyDescent="0.3">
      <c r="A153" s="1" t="s">
        <v>5471</v>
      </c>
      <c r="B153" s="9" t="str">
        <f>_xlfn.IFNA(VLOOKUP(C153,regions!A$1:B$49,2,FALSE),"")</f>
        <v>SESARM</v>
      </c>
      <c r="C153" t="s">
        <v>20907</v>
      </c>
      <c r="D153" s="1" t="s">
        <v>5458</v>
      </c>
      <c r="E153" s="1" t="s">
        <v>5457</v>
      </c>
      <c r="F153" s="1" t="s">
        <v>5472</v>
      </c>
      <c r="G153" t="s">
        <v>5463</v>
      </c>
      <c r="H153" s="1" t="s">
        <v>5459</v>
      </c>
      <c r="I153" s="1" t="s">
        <v>5473</v>
      </c>
      <c r="J153" s="1" t="s">
        <v>5474</v>
      </c>
      <c r="K153" s="1" t="s">
        <v>5476</v>
      </c>
      <c r="L153" s="1" t="s">
        <v>5281</v>
      </c>
      <c r="M153" s="1" t="s">
        <v>177</v>
      </c>
      <c r="N153" t="s">
        <v>41</v>
      </c>
      <c r="O153" t="s">
        <v>43</v>
      </c>
      <c r="P153" s="1" t="s">
        <v>52</v>
      </c>
      <c r="Q153" s="1" t="s">
        <v>49</v>
      </c>
      <c r="R153" t="s">
        <v>19</v>
      </c>
      <c r="S153" t="str">
        <f t="shared" si="2"/>
        <v>Y</v>
      </c>
      <c r="T153" t="s">
        <v>19</v>
      </c>
      <c r="V153" s="12">
        <v>231.572</v>
      </c>
      <c r="W153" s="12">
        <v>0.4788675</v>
      </c>
      <c r="X153" s="12">
        <v>9.9732500000000002</v>
      </c>
      <c r="Y153">
        <v>8247</v>
      </c>
      <c r="Z153" s="10" t="str">
        <f>_xlfn.IFNA(IF(OR(R153="Y",S153="Y"),HYPERLINK(".\plots/daily_2016_smallegu_flat.png","daily flat"),HYPERLINK(VLOOKUP($AB153,linkref!$A$2:$D$68,3,FALSE),VLOOKUP($AB153,linkref!$A$2:$D$68,2,FALSE))),"")</f>
        <v>daily flat</v>
      </c>
      <c r="AA153" s="10" t="str">
        <f>_xlfn.IFNA(IF(OR(R153="Y",S153="Y"),HYPERLINK(".\plots/diurnal_2016_smallegu_flat.png","diurnal flat"),HYPERLINK(VLOOKUP($AB153,linkref!$A$2:$D$68,4,FALSE),VLOOKUP($AB153,linkref!$A$2:$D$68,2,FALSE))),"")</f>
        <v>diurnal flat</v>
      </c>
      <c r="AB153" t="str">
        <f>_xlfn.IFNA(VLOOKUP(I153,units!A$2:B$1765,2,FALSE),"")</f>
        <v>SESARM_other_nonpeak</v>
      </c>
    </row>
    <row r="154" spans="1:28" x14ac:dyDescent="0.3">
      <c r="A154" s="1" t="s">
        <v>913</v>
      </c>
      <c r="B154" s="9" t="str">
        <f>_xlfn.IFNA(VLOOKUP(C154,regions!A$1:B$49,2,FALSE),"")</f>
        <v>MANE-VU</v>
      </c>
      <c r="C154" t="s">
        <v>20909</v>
      </c>
      <c r="D154" s="1" t="s">
        <v>890</v>
      </c>
      <c r="E154" s="1" t="s">
        <v>889</v>
      </c>
      <c r="F154" s="1" t="s">
        <v>365</v>
      </c>
      <c r="G154" t="s">
        <v>896</v>
      </c>
      <c r="H154" s="1" t="s">
        <v>891</v>
      </c>
      <c r="I154" s="1" t="s">
        <v>914</v>
      </c>
      <c r="J154" s="1" t="s">
        <v>915</v>
      </c>
      <c r="K154" s="1" t="s">
        <v>916</v>
      </c>
      <c r="L154" s="1" t="s">
        <v>895</v>
      </c>
      <c r="M154" s="1" t="s">
        <v>51</v>
      </c>
      <c r="N154" t="s">
        <v>41</v>
      </c>
      <c r="O154" t="s">
        <v>43</v>
      </c>
      <c r="P154" s="1" t="s">
        <v>52</v>
      </c>
      <c r="Q154" s="1" t="s">
        <v>49</v>
      </c>
      <c r="R154" t="s">
        <v>19</v>
      </c>
      <c r="S154" t="str">
        <f t="shared" si="2"/>
        <v>Y</v>
      </c>
      <c r="T154" t="s">
        <v>19</v>
      </c>
      <c r="V154" s="12">
        <v>231.4</v>
      </c>
      <c r="W154" s="12">
        <v>10.99</v>
      </c>
      <c r="X154" s="12">
        <v>55</v>
      </c>
      <c r="Y154">
        <v>8291</v>
      </c>
      <c r="Z154" s="10" t="str">
        <f>_xlfn.IFNA(IF(OR(R154="Y",S154="Y"),HYPERLINK(".\plots/daily_2016_smallegu_flat.png","daily flat"),HYPERLINK(VLOOKUP($AB154,linkref!$A$2:$D$68,3,FALSE),VLOOKUP($AB154,linkref!$A$2:$D$68,2,FALSE))),"")</f>
        <v>daily flat</v>
      </c>
      <c r="AA154" s="10" t="str">
        <f>_xlfn.IFNA(IF(OR(R154="Y",S154="Y"),HYPERLINK(".\plots/diurnal_2016_smallegu_flat.png","diurnal flat"),HYPERLINK(VLOOKUP($AB154,linkref!$A$2:$D$68,4,FALSE),VLOOKUP($AB154,linkref!$A$2:$D$68,2,FALSE))),"")</f>
        <v>diurnal flat</v>
      </c>
      <c r="AB154" t="str">
        <f>_xlfn.IFNA(VLOOKUP(I154,units!A$2:B$1765,2,FALSE),"")</f>
        <v>MANE-VU_other_nonpeak</v>
      </c>
    </row>
    <row r="155" spans="1:28" x14ac:dyDescent="0.3">
      <c r="A155" s="1" t="s">
        <v>449</v>
      </c>
      <c r="B155" s="9" t="str">
        <f>_xlfn.IFNA(VLOOKUP(C155,regions!A$1:B$49,2,FALSE),"")</f>
        <v>LADCO</v>
      </c>
      <c r="C155" t="s">
        <v>20906</v>
      </c>
      <c r="D155" s="1" t="s">
        <v>433</v>
      </c>
      <c r="E155" s="1" t="s">
        <v>431</v>
      </c>
      <c r="F155" s="1" t="s">
        <v>450</v>
      </c>
      <c r="G155" t="s">
        <v>438</v>
      </c>
      <c r="H155" s="1" t="s">
        <v>434</v>
      </c>
      <c r="I155" s="1" t="s">
        <v>451</v>
      </c>
      <c r="J155" s="1" t="s">
        <v>452</v>
      </c>
      <c r="K155" s="1" t="s">
        <v>453</v>
      </c>
      <c r="L155" s="1" t="s">
        <v>14</v>
      </c>
      <c r="M155" s="1" t="s">
        <v>439</v>
      </c>
      <c r="N155" t="s">
        <v>192</v>
      </c>
      <c r="O155" t="s">
        <v>192</v>
      </c>
      <c r="P155" s="1" t="s">
        <v>440</v>
      </c>
      <c r="Q155" s="1" t="s">
        <v>15</v>
      </c>
      <c r="R155" t="s">
        <v>8</v>
      </c>
      <c r="S155" t="str">
        <f t="shared" si="2"/>
        <v>N</v>
      </c>
      <c r="T155" t="s">
        <v>19</v>
      </c>
      <c r="V155" s="12">
        <v>231.28</v>
      </c>
      <c r="W155" s="12">
        <v>6.2775999999999996</v>
      </c>
      <c r="X155" s="12">
        <v>0.49559999999999998</v>
      </c>
      <c r="Z155" s="10" t="str">
        <f>_xlfn.IFNA(IF(OR(R155="Y",S155="Y"),HYPERLINK(".\plots/daily_2016_smallegu_flat.png","daily flat"),HYPERLINK(VLOOKUP($AB155,linkref!$A$2:$D$68,3,FALSE),VLOOKUP($AB155,linkref!$A$2:$D$68,2,FALSE))),"")</f>
        <v>daily flat</v>
      </c>
      <c r="AA155" s="10" t="str">
        <f>_xlfn.IFNA(IF(OR(R155="Y",S155="Y"),HYPERLINK(".\plots/diurnal_2016_smallegu_flat.png","diurnal flat"),HYPERLINK(VLOOKUP($AB155,linkref!$A$2:$D$68,4,FALSE),VLOOKUP($AB155,linkref!$A$2:$D$68,2,FALSE))),"")</f>
        <v>diurnal flat</v>
      </c>
      <c r="AB155" t="str">
        <f>_xlfn.IFNA(VLOOKUP(I155,units!A$2:B$1765,2,FALSE),"")</f>
        <v>LADCO_comp_nonpeak</v>
      </c>
    </row>
    <row r="156" spans="1:28" x14ac:dyDescent="0.3">
      <c r="A156" s="1" t="s">
        <v>658</v>
      </c>
      <c r="B156" s="9" t="str">
        <f>_xlfn.IFNA(VLOOKUP(C156,regions!A$1:B$49,2,FALSE),"")</f>
        <v>SESARM</v>
      </c>
      <c r="C156" t="s">
        <v>20907</v>
      </c>
      <c r="D156" s="1" t="s">
        <v>661</v>
      </c>
      <c r="E156" s="1" t="s">
        <v>659</v>
      </c>
      <c r="F156" s="1" t="s">
        <v>660</v>
      </c>
      <c r="G156" t="s">
        <v>667</v>
      </c>
      <c r="H156" s="1" t="s">
        <v>662</v>
      </c>
      <c r="I156" s="1" t="s">
        <v>663</v>
      </c>
      <c r="J156" s="1" t="s">
        <v>664</v>
      </c>
      <c r="K156" s="1" t="s">
        <v>665</v>
      </c>
      <c r="L156" s="1" t="s">
        <v>666</v>
      </c>
      <c r="M156" s="1" t="s">
        <v>668</v>
      </c>
      <c r="N156" t="s">
        <v>115</v>
      </c>
      <c r="O156" t="s">
        <v>115</v>
      </c>
      <c r="P156" s="1" t="s">
        <v>280</v>
      </c>
      <c r="Q156" s="1" t="s">
        <v>15</v>
      </c>
      <c r="R156" t="s">
        <v>8</v>
      </c>
      <c r="S156" t="str">
        <f t="shared" si="2"/>
        <v>N</v>
      </c>
      <c r="T156" t="s">
        <v>19</v>
      </c>
      <c r="V156" s="12">
        <v>227.4</v>
      </c>
      <c r="W156" s="12">
        <v>46.14</v>
      </c>
      <c r="X156" s="12">
        <v>19.5</v>
      </c>
      <c r="Y156">
        <v>7998</v>
      </c>
      <c r="Z156" s="10" t="str">
        <f>_xlfn.IFNA(IF(OR(R156="Y",S156="Y"),HYPERLINK(".\plots/daily_2016_smallegu_flat.png","daily flat"),HYPERLINK(VLOOKUP($AB156,linkref!$A$2:$D$68,3,FALSE),VLOOKUP($AB156,linkref!$A$2:$D$68,2,FALSE))),"")</f>
        <v>daily flat</v>
      </c>
      <c r="AA156" s="10" t="str">
        <f>_xlfn.IFNA(IF(OR(R156="Y",S156="Y"),HYPERLINK(".\plots/diurnal_2016_smallegu_flat.png","diurnal flat"),HYPERLINK(VLOOKUP($AB156,linkref!$A$2:$D$68,4,FALSE),VLOOKUP($AB156,linkref!$A$2:$D$68,2,FALSE))),"")</f>
        <v>diurnal flat</v>
      </c>
      <c r="AB156" t="str">
        <f>_xlfn.IFNA(VLOOKUP(I156,units!A$2:B$1765,2,FALSE),"")</f>
        <v>SESARM_other_nonpeak</v>
      </c>
    </row>
    <row r="157" spans="1:28" x14ac:dyDescent="0.3">
      <c r="A157" s="1" t="s">
        <v>6249</v>
      </c>
      <c r="B157" s="9" t="str">
        <f>_xlfn.IFNA(VLOOKUP(C157,regions!A$1:B$49,2,FALSE),"")</f>
        <v>Northwest</v>
      </c>
      <c r="C157" t="s">
        <v>20947</v>
      </c>
      <c r="D157" s="1" t="s">
        <v>6229</v>
      </c>
      <c r="E157" s="1" t="s">
        <v>6227</v>
      </c>
      <c r="F157" s="1" t="s">
        <v>6250</v>
      </c>
      <c r="G157" t="s">
        <v>6234</v>
      </c>
      <c r="H157" s="1" t="s">
        <v>6230</v>
      </c>
      <c r="I157" s="1" t="s">
        <v>6251</v>
      </c>
      <c r="J157" s="1" t="s">
        <v>6252</v>
      </c>
      <c r="K157" s="1" t="s">
        <v>6254</v>
      </c>
      <c r="L157" s="1" t="s">
        <v>286</v>
      </c>
      <c r="M157" s="1" t="s">
        <v>5305</v>
      </c>
      <c r="N157" t="s">
        <v>272</v>
      </c>
      <c r="O157" t="s">
        <v>272</v>
      </c>
      <c r="P157" s="1" t="s">
        <v>280</v>
      </c>
      <c r="Q157" s="1" t="s">
        <v>5085</v>
      </c>
      <c r="R157" t="s">
        <v>8</v>
      </c>
      <c r="S157" t="str">
        <f t="shared" si="2"/>
        <v>N</v>
      </c>
      <c r="T157" t="s">
        <v>19</v>
      </c>
      <c r="V157" s="12">
        <v>226</v>
      </c>
      <c r="W157" s="12">
        <v>56.6</v>
      </c>
      <c r="X157" s="12">
        <v>24.7</v>
      </c>
      <c r="Y157">
        <v>8232</v>
      </c>
      <c r="Z157" s="10" t="str">
        <f>_xlfn.IFNA(IF(OR(R157="Y",S157="Y"),HYPERLINK(".\plots/daily_2016_smallegu_flat.png","daily flat"),HYPERLINK(VLOOKUP($AB157,linkref!$A$2:$D$68,3,FALSE),VLOOKUP($AB157,linkref!$A$2:$D$68,2,FALSE))),"")</f>
        <v>daily flat</v>
      </c>
      <c r="AA157" s="10" t="str">
        <f>_xlfn.IFNA(IF(OR(R157="Y",S157="Y"),HYPERLINK(".\plots/diurnal_2016_smallegu_flat.png","diurnal flat"),HYPERLINK(VLOOKUP($AB157,linkref!$A$2:$D$68,4,FALSE),VLOOKUP($AB157,linkref!$A$2:$D$68,2,FALSE))),"")</f>
        <v>diurnal flat</v>
      </c>
      <c r="AB157" t="str">
        <f>_xlfn.IFNA(VLOOKUP(I157,units!A$2:B$1765,2,FALSE),"")</f>
        <v>Northwest_comp_nonpeak</v>
      </c>
    </row>
    <row r="158" spans="1:28" x14ac:dyDescent="0.3">
      <c r="A158" s="1" t="s">
        <v>648</v>
      </c>
      <c r="B158" s="9" t="str">
        <f>_xlfn.IFNA(VLOOKUP(C158,regions!A$1:B$49,2,FALSE),"")</f>
        <v>South</v>
      </c>
      <c r="C158" t="s">
        <v>20908</v>
      </c>
      <c r="D158" s="1" t="s">
        <v>621</v>
      </c>
      <c r="E158" s="1" t="s">
        <v>619</v>
      </c>
      <c r="F158" s="1" t="s">
        <v>649</v>
      </c>
      <c r="G158" t="s">
        <v>626</v>
      </c>
      <c r="H158" s="1" t="s">
        <v>622</v>
      </c>
      <c r="I158" s="1" t="s">
        <v>650</v>
      </c>
      <c r="J158" s="1" t="s">
        <v>651</v>
      </c>
      <c r="K158" s="1" t="s">
        <v>652</v>
      </c>
      <c r="L158" s="1" t="s">
        <v>376</v>
      </c>
      <c r="M158" s="1" t="s">
        <v>627</v>
      </c>
      <c r="N158" t="s">
        <v>102</v>
      </c>
      <c r="O158" t="s">
        <v>9</v>
      </c>
      <c r="P158" s="1" t="s">
        <v>464</v>
      </c>
      <c r="Q158" s="1" t="s">
        <v>136</v>
      </c>
      <c r="R158" t="s">
        <v>8</v>
      </c>
      <c r="S158" t="str">
        <f t="shared" si="2"/>
        <v>N</v>
      </c>
      <c r="T158" t="s">
        <v>19</v>
      </c>
      <c r="V158" s="12">
        <v>222.49</v>
      </c>
      <c r="W158" s="12">
        <v>12.38</v>
      </c>
      <c r="X158" s="12">
        <v>0.36</v>
      </c>
      <c r="Y158">
        <v>4467</v>
      </c>
      <c r="Z158" s="10" t="str">
        <f>_xlfn.IFNA(IF(OR(R158="Y",S158="Y"),HYPERLINK(".\plots/daily_2016_smallegu_flat.png","daily flat"),HYPERLINK(VLOOKUP($AB158,linkref!$A$2:$D$68,3,FALSE),VLOOKUP($AB158,linkref!$A$2:$D$68,2,FALSE))),"")</f>
        <v>daily flat</v>
      </c>
      <c r="AA158" s="10" t="str">
        <f>_xlfn.IFNA(IF(OR(R158="Y",S158="Y"),HYPERLINK(".\plots/diurnal_2016_smallegu_flat.png","diurnal flat"),HYPERLINK(VLOOKUP($AB158,linkref!$A$2:$D$68,4,FALSE),VLOOKUP($AB158,linkref!$A$2:$D$68,2,FALSE))),"")</f>
        <v>diurnal flat</v>
      </c>
      <c r="AB158" t="str">
        <f>_xlfn.IFNA(VLOOKUP(I158,units!A$2:B$1765,2,FALSE),"")</f>
        <v>South_gas_nonpeak</v>
      </c>
    </row>
    <row r="159" spans="1:28" x14ac:dyDescent="0.3">
      <c r="A159" s="1" t="s">
        <v>6701</v>
      </c>
      <c r="B159" s="9" t="str">
        <f>_xlfn.IFNA(VLOOKUP(C159,regions!A$1:B$49,2,FALSE),"")</f>
        <v>MANE-VU</v>
      </c>
      <c r="C159" t="s">
        <v>20921</v>
      </c>
      <c r="D159" s="1" t="s">
        <v>6691</v>
      </c>
      <c r="E159" s="1" t="s">
        <v>6690</v>
      </c>
      <c r="F159" s="1" t="s">
        <v>6702</v>
      </c>
      <c r="G159" t="s">
        <v>6696</v>
      </c>
      <c r="H159" s="1" t="s">
        <v>6692</v>
      </c>
      <c r="I159" s="1" t="s">
        <v>6703</v>
      </c>
      <c r="J159" s="1" t="s">
        <v>6704</v>
      </c>
      <c r="K159" s="1" t="s">
        <v>6705</v>
      </c>
      <c r="L159" s="1" t="s">
        <v>5941</v>
      </c>
      <c r="M159" s="1" t="s">
        <v>123</v>
      </c>
      <c r="N159" t="s">
        <v>516</v>
      </c>
      <c r="O159" t="s">
        <v>516</v>
      </c>
      <c r="Q159" s="1" t="s">
        <v>254</v>
      </c>
      <c r="R159" t="s">
        <v>19</v>
      </c>
      <c r="S159" t="str">
        <f t="shared" si="2"/>
        <v>N</v>
      </c>
      <c r="T159" t="s">
        <v>19</v>
      </c>
      <c r="V159" s="12">
        <v>221.77600000000001</v>
      </c>
      <c r="W159" s="12">
        <v>1.4212400000000001</v>
      </c>
      <c r="X159" s="12">
        <v>4.6899999999999997E-2</v>
      </c>
      <c r="Z159" s="10" t="str">
        <f>_xlfn.IFNA(IF(OR(R159="Y",S159="Y"),HYPERLINK(".\plots/daily_2016_smallegu_flat.png","daily flat"),HYPERLINK(VLOOKUP($AB159,linkref!$A$2:$D$68,3,FALSE),VLOOKUP($AB159,linkref!$A$2:$D$68,2,FALSE))),"")</f>
        <v>MANE-VU Other Nonpeaking</v>
      </c>
      <c r="AA159" s="10" t="str">
        <f>_xlfn.IFNA(IF(OR(R159="Y",S159="Y"),HYPERLINK(".\plots/diurnal_2016_smallegu_flat.png","diurnal flat"),HYPERLINK(VLOOKUP($AB159,linkref!$A$2:$D$68,4,FALSE),VLOOKUP($AB159,linkref!$A$2:$D$68,2,FALSE))),"")</f>
        <v>MANE-VU Other Nonpeaking</v>
      </c>
      <c r="AB159" t="str">
        <f>_xlfn.IFNA(VLOOKUP(I159,units!A$2:B$1765,2,FALSE),"")</f>
        <v>MANE-VU_other_nonpeak</v>
      </c>
    </row>
    <row r="160" spans="1:28" x14ac:dyDescent="0.3">
      <c r="A160" s="1" t="s">
        <v>6706</v>
      </c>
      <c r="B160" s="9" t="str">
        <f>_xlfn.IFNA(VLOOKUP(C160,regions!A$1:B$49,2,FALSE),"")</f>
        <v>MANE-VU</v>
      </c>
      <c r="C160" t="s">
        <v>20921</v>
      </c>
      <c r="D160" s="1" t="s">
        <v>6691</v>
      </c>
      <c r="E160" s="1" t="s">
        <v>6690</v>
      </c>
      <c r="F160" s="1" t="s">
        <v>6707</v>
      </c>
      <c r="G160" t="s">
        <v>6696</v>
      </c>
      <c r="H160" s="1" t="s">
        <v>6692</v>
      </c>
      <c r="I160" s="1" t="s">
        <v>6708</v>
      </c>
      <c r="J160" s="1" t="s">
        <v>6709</v>
      </c>
      <c r="K160" s="1" t="s">
        <v>6710</v>
      </c>
      <c r="L160" s="1" t="s">
        <v>5941</v>
      </c>
      <c r="M160" s="1" t="s">
        <v>123</v>
      </c>
      <c r="N160" t="s">
        <v>516</v>
      </c>
      <c r="O160" t="s">
        <v>516</v>
      </c>
      <c r="Q160" s="1" t="s">
        <v>254</v>
      </c>
      <c r="R160" t="s">
        <v>19</v>
      </c>
      <c r="S160" t="str">
        <f t="shared" si="2"/>
        <v>N</v>
      </c>
      <c r="T160" t="s">
        <v>19</v>
      </c>
      <c r="V160" s="12">
        <v>221.50599999999901</v>
      </c>
      <c r="W160" s="12">
        <v>1.4196</v>
      </c>
      <c r="X160" s="12">
        <v>4.6800000000000001E-2</v>
      </c>
      <c r="Z160" s="10" t="str">
        <f>_xlfn.IFNA(IF(OR(R160="Y",S160="Y"),HYPERLINK(".\plots/daily_2016_smallegu_flat.png","daily flat"),HYPERLINK(VLOOKUP($AB160,linkref!$A$2:$D$68,3,FALSE),VLOOKUP($AB160,linkref!$A$2:$D$68,2,FALSE))),"")</f>
        <v>MANE-VU Other Nonpeaking</v>
      </c>
      <c r="AA160" s="10" t="str">
        <f>_xlfn.IFNA(IF(OR(R160="Y",S160="Y"),HYPERLINK(".\plots/diurnal_2016_smallegu_flat.png","diurnal flat"),HYPERLINK(VLOOKUP($AB160,linkref!$A$2:$D$68,4,FALSE),VLOOKUP($AB160,linkref!$A$2:$D$68,2,FALSE))),"")</f>
        <v>MANE-VU Other Nonpeaking</v>
      </c>
      <c r="AB160" t="str">
        <f>_xlfn.IFNA(VLOOKUP(I160,units!A$2:B$1765,2,FALSE),"")</f>
        <v>MANE-VU_other_nonpeak</v>
      </c>
    </row>
    <row r="161" spans="1:28" x14ac:dyDescent="0.3">
      <c r="A161" s="1" t="s">
        <v>897</v>
      </c>
      <c r="B161" s="9" t="str">
        <f>_xlfn.IFNA(VLOOKUP(C161,regions!A$1:B$49,2,FALSE),"")</f>
        <v>MANE-VU</v>
      </c>
      <c r="C161" t="s">
        <v>20909</v>
      </c>
      <c r="D161" s="1" t="s">
        <v>890</v>
      </c>
      <c r="E161" s="1" t="s">
        <v>889</v>
      </c>
      <c r="F161" s="1" t="s">
        <v>21</v>
      </c>
      <c r="G161" t="s">
        <v>896</v>
      </c>
      <c r="H161" s="1" t="s">
        <v>891</v>
      </c>
      <c r="I161" s="1" t="s">
        <v>898</v>
      </c>
      <c r="J161" s="1" t="s">
        <v>899</v>
      </c>
      <c r="K161" s="1" t="s">
        <v>900</v>
      </c>
      <c r="L161" s="1" t="s">
        <v>895</v>
      </c>
      <c r="M161" s="1" t="s">
        <v>51</v>
      </c>
      <c r="N161" t="s">
        <v>41</v>
      </c>
      <c r="O161" t="s">
        <v>43</v>
      </c>
      <c r="P161" s="1" t="s">
        <v>52</v>
      </c>
      <c r="Q161" s="1" t="s">
        <v>49</v>
      </c>
      <c r="R161" t="s">
        <v>19</v>
      </c>
      <c r="S161" t="str">
        <f t="shared" si="2"/>
        <v>Y</v>
      </c>
      <c r="T161" t="s">
        <v>19</v>
      </c>
      <c r="V161" s="12">
        <v>218.6</v>
      </c>
      <c r="W161" s="12">
        <v>11.01</v>
      </c>
      <c r="X161" s="12">
        <v>36.9</v>
      </c>
      <c r="Y161">
        <v>7489</v>
      </c>
      <c r="Z161" s="10" t="str">
        <f>_xlfn.IFNA(IF(OR(R161="Y",S161="Y"),HYPERLINK(".\plots/daily_2016_smallegu_flat.png","daily flat"),HYPERLINK(VLOOKUP($AB161,linkref!$A$2:$D$68,3,FALSE),VLOOKUP($AB161,linkref!$A$2:$D$68,2,FALSE))),"")</f>
        <v>daily flat</v>
      </c>
      <c r="AA161" s="10" t="str">
        <f>_xlfn.IFNA(IF(OR(R161="Y",S161="Y"),HYPERLINK(".\plots/diurnal_2016_smallegu_flat.png","diurnal flat"),HYPERLINK(VLOOKUP($AB161,linkref!$A$2:$D$68,4,FALSE),VLOOKUP($AB161,linkref!$A$2:$D$68,2,FALSE))),"")</f>
        <v>diurnal flat</v>
      </c>
      <c r="AB161" t="str">
        <f>_xlfn.IFNA(VLOOKUP(I161,units!A$2:B$1765,2,FALSE),"")</f>
        <v>MANE-VU_other_nonpeak</v>
      </c>
    </row>
    <row r="162" spans="1:28" x14ac:dyDescent="0.3">
      <c r="A162" s="1" t="s">
        <v>4583</v>
      </c>
      <c r="B162" s="9" t="str">
        <f>_xlfn.IFNA(VLOOKUP(C162,regions!A$1:B$49,2,FALSE),"")</f>
        <v>MANE-VU</v>
      </c>
      <c r="C162" t="s">
        <v>20915</v>
      </c>
      <c r="D162" s="1" t="s">
        <v>950</v>
      </c>
      <c r="E162" s="1" t="s">
        <v>4584</v>
      </c>
      <c r="F162" s="1" t="s">
        <v>4585</v>
      </c>
      <c r="G162" t="s">
        <v>4590</v>
      </c>
      <c r="H162" s="1" t="s">
        <v>4586</v>
      </c>
      <c r="I162" s="1" t="s">
        <v>4587</v>
      </c>
      <c r="J162" s="1" t="s">
        <v>4588</v>
      </c>
      <c r="K162" s="1" t="s">
        <v>4591</v>
      </c>
      <c r="L162" s="1" t="s">
        <v>83</v>
      </c>
      <c r="M162" s="1" t="s">
        <v>51</v>
      </c>
      <c r="N162" t="s">
        <v>41</v>
      </c>
      <c r="O162" t="s">
        <v>43</v>
      </c>
      <c r="P162" s="1" t="s">
        <v>52</v>
      </c>
      <c r="Q162" s="1" t="s">
        <v>15</v>
      </c>
      <c r="R162" t="s">
        <v>19</v>
      </c>
      <c r="S162" t="str">
        <f t="shared" si="2"/>
        <v>Y</v>
      </c>
      <c r="T162" t="s">
        <v>19</v>
      </c>
      <c r="V162" s="12">
        <v>217.721</v>
      </c>
      <c r="W162" s="12">
        <v>1.8416650000000001</v>
      </c>
      <c r="X162" s="12">
        <v>13.391999999999999</v>
      </c>
      <c r="Z162" s="10" t="str">
        <f>_xlfn.IFNA(IF(OR(R162="Y",S162="Y"),HYPERLINK(".\plots/daily_2016_smallegu_flat.png","daily flat"),HYPERLINK(VLOOKUP($AB162,linkref!$A$2:$D$68,3,FALSE),VLOOKUP($AB162,linkref!$A$2:$D$68,2,FALSE))),"")</f>
        <v>daily flat</v>
      </c>
      <c r="AA162" s="10" t="str">
        <f>_xlfn.IFNA(IF(OR(R162="Y",S162="Y"),HYPERLINK(".\plots/diurnal_2016_smallegu_flat.png","diurnal flat"),HYPERLINK(VLOOKUP($AB162,linkref!$A$2:$D$68,4,FALSE),VLOOKUP($AB162,linkref!$A$2:$D$68,2,FALSE))),"")</f>
        <v>diurnal flat</v>
      </c>
      <c r="AB162" t="str">
        <f>_xlfn.IFNA(VLOOKUP(I162,units!A$2:B$1765,2,FALSE),"")</f>
        <v>MANE-VU_other_nonpeak</v>
      </c>
    </row>
    <row r="163" spans="1:28" x14ac:dyDescent="0.3">
      <c r="A163" s="1" t="s">
        <v>888</v>
      </c>
      <c r="B163" s="9" t="str">
        <f>_xlfn.IFNA(VLOOKUP(C163,regions!A$1:B$49,2,FALSE),"")</f>
        <v>MANE-VU</v>
      </c>
      <c r="C163" t="s">
        <v>20909</v>
      </c>
      <c r="D163" s="1" t="s">
        <v>890</v>
      </c>
      <c r="E163" s="1" t="s">
        <v>889</v>
      </c>
      <c r="F163" s="1" t="s">
        <v>5</v>
      </c>
      <c r="G163" t="s">
        <v>896</v>
      </c>
      <c r="H163" s="1" t="s">
        <v>891</v>
      </c>
      <c r="I163" s="1" t="s">
        <v>892</v>
      </c>
      <c r="J163" s="1" t="s">
        <v>893</v>
      </c>
      <c r="K163" s="1" t="s">
        <v>894</v>
      </c>
      <c r="L163" s="1" t="s">
        <v>895</v>
      </c>
      <c r="M163" s="1" t="s">
        <v>51</v>
      </c>
      <c r="N163" t="s">
        <v>41</v>
      </c>
      <c r="O163" t="s">
        <v>43</v>
      </c>
      <c r="P163" s="1" t="s">
        <v>52</v>
      </c>
      <c r="Q163" s="1" t="s">
        <v>49</v>
      </c>
      <c r="R163" t="s">
        <v>19</v>
      </c>
      <c r="S163" t="str">
        <f t="shared" si="2"/>
        <v>Y</v>
      </c>
      <c r="T163" t="s">
        <v>19</v>
      </c>
      <c r="V163" s="12">
        <v>216.1</v>
      </c>
      <c r="W163" s="12">
        <v>15.7</v>
      </c>
      <c r="X163" s="12">
        <v>65.599999999999994</v>
      </c>
      <c r="Y163">
        <v>7865</v>
      </c>
      <c r="Z163" s="10" t="str">
        <f>_xlfn.IFNA(IF(OR(R163="Y",S163="Y"),HYPERLINK(".\plots/daily_2016_smallegu_flat.png","daily flat"),HYPERLINK(VLOOKUP($AB163,linkref!$A$2:$D$68,3,FALSE),VLOOKUP($AB163,linkref!$A$2:$D$68,2,FALSE))),"")</f>
        <v>daily flat</v>
      </c>
      <c r="AA163" s="10" t="str">
        <f>_xlfn.IFNA(IF(OR(R163="Y",S163="Y"),HYPERLINK(".\plots/diurnal_2016_smallegu_flat.png","diurnal flat"),HYPERLINK(VLOOKUP($AB163,linkref!$A$2:$D$68,4,FALSE),VLOOKUP($AB163,linkref!$A$2:$D$68,2,FALSE))),"")</f>
        <v>diurnal flat</v>
      </c>
      <c r="AB163" t="str">
        <f>_xlfn.IFNA(VLOOKUP(I163,units!A$2:B$1765,2,FALSE),"")</f>
        <v>MANE-VU_other_nonpeak</v>
      </c>
    </row>
    <row r="164" spans="1:28" x14ac:dyDescent="0.3">
      <c r="A164" s="1" t="s">
        <v>6526</v>
      </c>
      <c r="B164" s="9" t="str">
        <f>_xlfn.IFNA(VLOOKUP(C164,regions!A$1:B$49,2,FALSE),"")</f>
        <v>MANE-VU</v>
      </c>
      <c r="C164" t="s">
        <v>20916</v>
      </c>
      <c r="D164" s="1" t="s">
        <v>680</v>
      </c>
      <c r="E164" s="1" t="s">
        <v>6527</v>
      </c>
      <c r="F164" s="1" t="s">
        <v>77</v>
      </c>
      <c r="G164" t="s">
        <v>6532</v>
      </c>
      <c r="H164" s="1" t="s">
        <v>6528</v>
      </c>
      <c r="I164" s="1" t="s">
        <v>6529</v>
      </c>
      <c r="J164" s="1" t="s">
        <v>6530</v>
      </c>
      <c r="K164" s="1" t="s">
        <v>6531</v>
      </c>
      <c r="L164" s="1" t="s">
        <v>83</v>
      </c>
      <c r="M164" s="1" t="s">
        <v>51</v>
      </c>
      <c r="N164" t="s">
        <v>41</v>
      </c>
      <c r="O164" t="s">
        <v>43</v>
      </c>
      <c r="P164" s="1" t="s">
        <v>52</v>
      </c>
      <c r="Q164" s="1" t="s">
        <v>15</v>
      </c>
      <c r="R164" t="s">
        <v>19</v>
      </c>
      <c r="S164" t="str">
        <f t="shared" si="2"/>
        <v>Y</v>
      </c>
      <c r="T164" t="s">
        <v>19</v>
      </c>
      <c r="V164" s="12">
        <v>215.94</v>
      </c>
      <c r="W164" s="12">
        <v>27.43</v>
      </c>
      <c r="X164" s="12">
        <v>14.17</v>
      </c>
      <c r="Z164" s="10" t="str">
        <f>_xlfn.IFNA(IF(OR(R164="Y",S164="Y"),HYPERLINK(".\plots/daily_2016_smallegu_flat.png","daily flat"),HYPERLINK(VLOOKUP($AB164,linkref!$A$2:$D$68,3,FALSE),VLOOKUP($AB164,linkref!$A$2:$D$68,2,FALSE))),"")</f>
        <v>daily flat</v>
      </c>
      <c r="AA164" s="10" t="str">
        <f>_xlfn.IFNA(IF(OR(R164="Y",S164="Y"),HYPERLINK(".\plots/diurnal_2016_smallegu_flat.png","diurnal flat"),HYPERLINK(VLOOKUP($AB164,linkref!$A$2:$D$68,4,FALSE),VLOOKUP($AB164,linkref!$A$2:$D$68,2,FALSE))),"")</f>
        <v>diurnal flat</v>
      </c>
      <c r="AB164" t="str">
        <f>_xlfn.IFNA(VLOOKUP(I164,units!A$2:B$1765,2,FALSE),"")</f>
        <v>MANE-VU_other_nonpeak</v>
      </c>
    </row>
    <row r="165" spans="1:28" x14ac:dyDescent="0.3">
      <c r="A165" s="1" t="s">
        <v>905</v>
      </c>
      <c r="B165" s="9" t="str">
        <f>_xlfn.IFNA(VLOOKUP(C165,regions!A$1:B$49,2,FALSE),"")</f>
        <v>MANE-VU</v>
      </c>
      <c r="C165" t="s">
        <v>20909</v>
      </c>
      <c r="D165" s="1" t="s">
        <v>890</v>
      </c>
      <c r="E165" s="1" t="s">
        <v>889</v>
      </c>
      <c r="F165" s="1" t="s">
        <v>26</v>
      </c>
      <c r="G165" t="s">
        <v>896</v>
      </c>
      <c r="H165" s="1" t="s">
        <v>891</v>
      </c>
      <c r="I165" s="1" t="s">
        <v>906</v>
      </c>
      <c r="J165" s="1" t="s">
        <v>907</v>
      </c>
      <c r="K165" s="1" t="s">
        <v>908</v>
      </c>
      <c r="L165" s="1" t="s">
        <v>895</v>
      </c>
      <c r="M165" s="1" t="s">
        <v>51</v>
      </c>
      <c r="N165" t="s">
        <v>41</v>
      </c>
      <c r="O165" t="s">
        <v>43</v>
      </c>
      <c r="P165" s="1" t="s">
        <v>52</v>
      </c>
      <c r="Q165" s="1" t="s">
        <v>49</v>
      </c>
      <c r="R165" t="s">
        <v>19</v>
      </c>
      <c r="S165" t="str">
        <f t="shared" si="2"/>
        <v>Y</v>
      </c>
      <c r="T165" t="s">
        <v>19</v>
      </c>
      <c r="V165" s="12">
        <v>214.3</v>
      </c>
      <c r="W165" s="12">
        <v>27.19</v>
      </c>
      <c r="X165" s="12">
        <v>60.1</v>
      </c>
      <c r="Y165">
        <v>8087</v>
      </c>
      <c r="Z165" s="10" t="str">
        <f>_xlfn.IFNA(IF(OR(R165="Y",S165="Y"),HYPERLINK(".\plots/daily_2016_smallegu_flat.png","daily flat"),HYPERLINK(VLOOKUP($AB165,linkref!$A$2:$D$68,3,FALSE),VLOOKUP($AB165,linkref!$A$2:$D$68,2,FALSE))),"")</f>
        <v>daily flat</v>
      </c>
      <c r="AA165" s="10" t="str">
        <f>_xlfn.IFNA(IF(OR(R165="Y",S165="Y"),HYPERLINK(".\plots/diurnal_2016_smallegu_flat.png","diurnal flat"),HYPERLINK(VLOOKUP($AB165,linkref!$A$2:$D$68,4,FALSE),VLOOKUP($AB165,linkref!$A$2:$D$68,2,FALSE))),"")</f>
        <v>diurnal flat</v>
      </c>
      <c r="AB165" t="str">
        <f>_xlfn.IFNA(VLOOKUP(I165,units!A$2:B$1765,2,FALSE),"")</f>
        <v>MANE-VU_other_nonpeak</v>
      </c>
    </row>
    <row r="166" spans="1:28" x14ac:dyDescent="0.3">
      <c r="A166" s="1" t="s">
        <v>2340</v>
      </c>
      <c r="B166" s="9" t="str">
        <f>_xlfn.IFNA(VLOOKUP(C166,regions!A$1:B$49,2,FALSE),"")</f>
        <v>LADCO</v>
      </c>
      <c r="C166" t="s">
        <v>20903</v>
      </c>
      <c r="D166" s="1" t="s">
        <v>2296</v>
      </c>
      <c r="E166" s="1" t="s">
        <v>2330</v>
      </c>
      <c r="F166" s="1" t="s">
        <v>1892</v>
      </c>
      <c r="G166" t="s">
        <v>2335</v>
      </c>
      <c r="H166" s="1" t="s">
        <v>2331</v>
      </c>
      <c r="I166" s="1" t="s">
        <v>2341</v>
      </c>
      <c r="J166" s="1" t="s">
        <v>2342</v>
      </c>
      <c r="K166" s="1" t="s">
        <v>2343</v>
      </c>
      <c r="L166" s="1" t="s">
        <v>859</v>
      </c>
      <c r="M166" s="1" t="s">
        <v>1064</v>
      </c>
      <c r="N166" t="s">
        <v>115</v>
      </c>
      <c r="O166" t="s">
        <v>115</v>
      </c>
      <c r="P166" s="1" t="s">
        <v>111</v>
      </c>
      <c r="Q166" s="1" t="s">
        <v>15</v>
      </c>
      <c r="R166" t="s">
        <v>8</v>
      </c>
      <c r="S166" t="str">
        <f t="shared" si="2"/>
        <v>N</v>
      </c>
      <c r="T166" t="s">
        <v>19</v>
      </c>
      <c r="V166" s="12">
        <v>213.5</v>
      </c>
      <c r="W166" s="12">
        <v>17.878</v>
      </c>
      <c r="X166" s="12">
        <v>246.7</v>
      </c>
      <c r="Z166" s="10" t="str">
        <f>_xlfn.IFNA(IF(OR(R166="Y",S166="Y"),HYPERLINK(".\plots/daily_2016_smallegu_flat.png","daily flat"),HYPERLINK(VLOOKUP($AB166,linkref!$A$2:$D$68,3,FALSE),VLOOKUP($AB166,linkref!$A$2:$D$68,2,FALSE))),"")</f>
        <v>daily flat</v>
      </c>
      <c r="AA166" s="10" t="str">
        <f>_xlfn.IFNA(IF(OR(R166="Y",S166="Y"),HYPERLINK(".\plots/diurnal_2016_smallegu_flat.png","diurnal flat"),HYPERLINK(VLOOKUP($AB166,linkref!$A$2:$D$68,4,FALSE),VLOOKUP($AB166,linkref!$A$2:$D$68,2,FALSE))),"")</f>
        <v>diurnal flat</v>
      </c>
      <c r="AB166" t="str">
        <f>_xlfn.IFNA(VLOOKUP(I166,units!A$2:B$1765,2,FALSE),"")</f>
        <v>LADCO_coal_nonpeak</v>
      </c>
    </row>
    <row r="167" spans="1:28" x14ac:dyDescent="0.3">
      <c r="A167" s="1" t="s">
        <v>8034</v>
      </c>
      <c r="B167" s="9" t="str">
        <f>_xlfn.IFNA(VLOOKUP(C167,regions!A$1:B$49,2,FALSE),"")</f>
        <v>SESARM</v>
      </c>
      <c r="C167" t="s">
        <v>20943</v>
      </c>
      <c r="D167" s="1" t="s">
        <v>8036</v>
      </c>
      <c r="E167" s="1" t="s">
        <v>8035</v>
      </c>
      <c r="F167" s="1" t="s">
        <v>5</v>
      </c>
      <c r="G167" t="s">
        <v>8041</v>
      </c>
      <c r="H167" s="1" t="s">
        <v>8037</v>
      </c>
      <c r="I167" s="1" t="s">
        <v>8038</v>
      </c>
      <c r="J167" s="1" t="s">
        <v>8039</v>
      </c>
      <c r="K167" s="1" t="s">
        <v>8040</v>
      </c>
      <c r="L167" s="1" t="s">
        <v>6154</v>
      </c>
      <c r="M167" s="1" t="s">
        <v>324</v>
      </c>
      <c r="N167" t="s">
        <v>115</v>
      </c>
      <c r="O167" t="s">
        <v>115</v>
      </c>
      <c r="P167" s="1" t="s">
        <v>111</v>
      </c>
      <c r="Q167" s="1" t="s">
        <v>15</v>
      </c>
      <c r="R167" t="s">
        <v>19</v>
      </c>
      <c r="S167" t="str">
        <f t="shared" si="2"/>
        <v>N</v>
      </c>
      <c r="T167" t="s">
        <v>19</v>
      </c>
      <c r="V167" s="12">
        <v>211.7</v>
      </c>
      <c r="W167" s="12">
        <v>6.68</v>
      </c>
      <c r="X167" s="12">
        <v>9.4E-2</v>
      </c>
      <c r="Y167">
        <v>7173</v>
      </c>
      <c r="Z167" s="10" t="str">
        <f>_xlfn.IFNA(IF(OR(R167="Y",S167="Y"),HYPERLINK(".\plots/daily_2016_smallegu_flat.png","daily flat"),HYPERLINK(VLOOKUP($AB167,linkref!$A$2:$D$68,3,FALSE),VLOOKUP($AB167,linkref!$A$2:$D$68,2,FALSE))),"")</f>
        <v>SESARM Other Nonpeaking</v>
      </c>
      <c r="AA167" s="10" t="str">
        <f>_xlfn.IFNA(IF(OR(R167="Y",S167="Y"),HYPERLINK(".\plots/diurnal_2016_smallegu_flat.png","diurnal flat"),HYPERLINK(VLOOKUP($AB167,linkref!$A$2:$D$68,4,FALSE),VLOOKUP($AB167,linkref!$A$2:$D$68,2,FALSE))),"")</f>
        <v>SESARM Other Nonpeaking</v>
      </c>
      <c r="AB167" t="str">
        <f>_xlfn.IFNA(VLOOKUP(I167,units!A$2:B$1765,2,FALSE),"")</f>
        <v>SESARM_other_nonpeak</v>
      </c>
    </row>
    <row r="168" spans="1:28" x14ac:dyDescent="0.3">
      <c r="A168" s="1" t="s">
        <v>5259</v>
      </c>
      <c r="B168" s="9" t="str">
        <f>_xlfn.IFNA(VLOOKUP(C168,regions!A$1:B$49,2,FALSE),"")</f>
        <v>MANE-VU</v>
      </c>
      <c r="C168" t="s">
        <v>20902</v>
      </c>
      <c r="D168" s="1" t="s">
        <v>5261</v>
      </c>
      <c r="E168" s="1" t="s">
        <v>5260</v>
      </c>
      <c r="F168" s="1" t="s">
        <v>159</v>
      </c>
      <c r="G168" t="s">
        <v>5266</v>
      </c>
      <c r="H168" s="1" t="s">
        <v>5262</v>
      </c>
      <c r="I168" s="1" t="s">
        <v>5263</v>
      </c>
      <c r="J168" s="1" t="s">
        <v>5267</v>
      </c>
      <c r="K168" s="1" t="s">
        <v>5268</v>
      </c>
      <c r="L168" s="1" t="s">
        <v>5269</v>
      </c>
      <c r="M168" s="1" t="s">
        <v>486</v>
      </c>
      <c r="N168" t="s">
        <v>128</v>
      </c>
      <c r="O168" t="s">
        <v>219</v>
      </c>
      <c r="P168" s="1" t="s">
        <v>487</v>
      </c>
      <c r="Q168" s="1" t="s">
        <v>15</v>
      </c>
      <c r="R168" t="s">
        <v>8</v>
      </c>
      <c r="S168" t="str">
        <f t="shared" si="2"/>
        <v>N</v>
      </c>
      <c r="T168" t="s">
        <v>19</v>
      </c>
      <c r="V168" s="12">
        <v>211.31</v>
      </c>
      <c r="W168" s="12">
        <v>9.94</v>
      </c>
      <c r="X168" s="12">
        <v>1.95</v>
      </c>
      <c r="Z168" s="10" t="str">
        <f>_xlfn.IFNA(IF(OR(R168="Y",S168="Y"),HYPERLINK(".\plots/daily_2016_smallegu_flat.png","daily flat"),HYPERLINK(VLOOKUP($AB168,linkref!$A$2:$D$68,3,FALSE),VLOOKUP($AB168,linkref!$A$2:$D$68,2,FALSE))),"")</f>
        <v>daily flat</v>
      </c>
      <c r="AA168" s="10" t="str">
        <f>_xlfn.IFNA(IF(OR(R168="Y",S168="Y"),HYPERLINK(".\plots/diurnal_2016_smallegu_flat.png","diurnal flat"),HYPERLINK(VLOOKUP($AB168,linkref!$A$2:$D$68,4,FALSE),VLOOKUP($AB168,linkref!$A$2:$D$68,2,FALSE))),"")</f>
        <v>diurnal flat</v>
      </c>
      <c r="AB168" t="str">
        <f>_xlfn.IFNA(VLOOKUP(I168,units!A$2:B$1765,2,FALSE),"")</f>
        <v>MANE-VU_comp_nonpeak</v>
      </c>
    </row>
    <row r="169" spans="1:28" x14ac:dyDescent="0.3">
      <c r="A169" s="1" t="s">
        <v>70</v>
      </c>
      <c r="B169" s="9" t="str">
        <f>_xlfn.IFNA(VLOOKUP(C169,regions!A$1:B$49,2,FALSE),"")</f>
        <v>LADCO</v>
      </c>
      <c r="C169" t="s">
        <v>20903</v>
      </c>
      <c r="D169" s="1" t="s">
        <v>61</v>
      </c>
      <c r="E169" s="1" t="s">
        <v>59</v>
      </c>
      <c r="F169" s="1" t="s">
        <v>40</v>
      </c>
      <c r="G169" t="s">
        <v>67</v>
      </c>
      <c r="H169" s="1" t="s">
        <v>62</v>
      </c>
      <c r="I169" s="1" t="s">
        <v>71</v>
      </c>
      <c r="J169" s="1" t="s">
        <v>72</v>
      </c>
      <c r="K169" s="1" t="s">
        <v>73</v>
      </c>
      <c r="L169" s="1" t="s">
        <v>66</v>
      </c>
      <c r="M169" s="1" t="s">
        <v>51</v>
      </c>
      <c r="N169" t="s">
        <v>41</v>
      </c>
      <c r="O169" t="s">
        <v>43</v>
      </c>
      <c r="P169" s="1" t="s">
        <v>52</v>
      </c>
      <c r="Q169" s="1" t="s">
        <v>49</v>
      </c>
      <c r="R169" t="s">
        <v>19</v>
      </c>
      <c r="S169" t="str">
        <f t="shared" si="2"/>
        <v>Y</v>
      </c>
      <c r="T169" t="s">
        <v>19</v>
      </c>
      <c r="V169" s="12">
        <v>211</v>
      </c>
      <c r="W169" s="12">
        <v>8.7850000000000001</v>
      </c>
      <c r="X169" s="12">
        <v>4.97</v>
      </c>
      <c r="Z169" s="10" t="str">
        <f>_xlfn.IFNA(IF(OR(R169="Y",S169="Y"),HYPERLINK(".\plots/daily_2016_smallegu_flat.png","daily flat"),HYPERLINK(VLOOKUP($AB169,linkref!$A$2:$D$68,3,FALSE),VLOOKUP($AB169,linkref!$A$2:$D$68,2,FALSE))),"")</f>
        <v>daily flat</v>
      </c>
      <c r="AA169" s="10" t="str">
        <f>_xlfn.IFNA(IF(OR(R169="Y",S169="Y"),HYPERLINK(".\plots/diurnal_2016_smallegu_flat.png","diurnal flat"),HYPERLINK(VLOOKUP($AB169,linkref!$A$2:$D$68,4,FALSE),VLOOKUP($AB169,linkref!$A$2:$D$68,2,FALSE))),"")</f>
        <v>diurnal flat</v>
      </c>
      <c r="AB169" t="str">
        <f>_xlfn.IFNA(VLOOKUP(I169,units!A$2:B$1765,2,FALSE),"")</f>
        <v>LADCO_other_nonpeak</v>
      </c>
    </row>
    <row r="170" spans="1:28" x14ac:dyDescent="0.3">
      <c r="A170" s="1" t="s">
        <v>5857</v>
      </c>
      <c r="B170" s="9" t="str">
        <f>_xlfn.IFNA(VLOOKUP(C170,regions!A$1:B$49,2,FALSE),"")</f>
        <v>MANE-VU</v>
      </c>
      <c r="C170" t="s">
        <v>20902</v>
      </c>
      <c r="D170" s="1" t="s">
        <v>5859</v>
      </c>
      <c r="E170" s="1" t="s">
        <v>5858</v>
      </c>
      <c r="F170" s="1" t="s">
        <v>5366</v>
      </c>
      <c r="G170" t="s">
        <v>5865</v>
      </c>
      <c r="H170" s="1" t="s">
        <v>5860</v>
      </c>
      <c r="I170" s="1" t="s">
        <v>5861</v>
      </c>
      <c r="J170" s="1" t="s">
        <v>5862</v>
      </c>
      <c r="K170" s="1" t="s">
        <v>5867</v>
      </c>
      <c r="L170" s="1" t="s">
        <v>5864</v>
      </c>
      <c r="M170" s="1" t="s">
        <v>51</v>
      </c>
      <c r="N170" t="s">
        <v>41</v>
      </c>
      <c r="O170" t="s">
        <v>43</v>
      </c>
      <c r="P170" s="1" t="s">
        <v>52</v>
      </c>
      <c r="Q170" s="1" t="s">
        <v>49</v>
      </c>
      <c r="R170" t="s">
        <v>19</v>
      </c>
      <c r="S170" t="str">
        <f t="shared" si="2"/>
        <v>Y</v>
      </c>
      <c r="T170" t="s">
        <v>19</v>
      </c>
      <c r="V170" s="12">
        <v>209.07</v>
      </c>
      <c r="W170" s="12">
        <v>1.1853</v>
      </c>
      <c r="X170" s="12">
        <v>7.6924999999999999</v>
      </c>
      <c r="Z170" s="10" t="str">
        <f>_xlfn.IFNA(IF(OR(R170="Y",S170="Y"),HYPERLINK(".\plots/daily_2016_smallegu_flat.png","daily flat"),HYPERLINK(VLOOKUP($AB170,linkref!$A$2:$D$68,3,FALSE),VLOOKUP($AB170,linkref!$A$2:$D$68,2,FALSE))),"")</f>
        <v>daily flat</v>
      </c>
      <c r="AA170" s="10" t="str">
        <f>_xlfn.IFNA(IF(OR(R170="Y",S170="Y"),HYPERLINK(".\plots/diurnal_2016_smallegu_flat.png","diurnal flat"),HYPERLINK(VLOOKUP($AB170,linkref!$A$2:$D$68,4,FALSE),VLOOKUP($AB170,linkref!$A$2:$D$68,2,FALSE))),"")</f>
        <v>diurnal flat</v>
      </c>
      <c r="AB170" t="str">
        <f>_xlfn.IFNA(VLOOKUP(I170,units!A$2:B$1765,2,FALSE),"")</f>
        <v>MANE-VU_other_nonpeak</v>
      </c>
    </row>
    <row r="171" spans="1:28" x14ac:dyDescent="0.3">
      <c r="A171" s="1" t="s">
        <v>543</v>
      </c>
      <c r="B171" s="9" t="str">
        <f>_xlfn.IFNA(VLOOKUP(C171,regions!A$1:B$49,2,FALSE),"")</f>
        <v>MANE-VU</v>
      </c>
      <c r="C171" t="s">
        <v>20915</v>
      </c>
      <c r="D171" s="1" t="s">
        <v>529</v>
      </c>
      <c r="E171" s="1" t="s">
        <v>527</v>
      </c>
      <c r="F171" s="1" t="s">
        <v>544</v>
      </c>
      <c r="G171" t="s">
        <v>535</v>
      </c>
      <c r="H171" s="1" t="s">
        <v>530</v>
      </c>
      <c r="I171" s="1" t="s">
        <v>545</v>
      </c>
      <c r="J171" s="1" t="s">
        <v>532</v>
      </c>
      <c r="K171" s="1" t="s">
        <v>549</v>
      </c>
      <c r="L171" s="1" t="s">
        <v>542</v>
      </c>
      <c r="M171" s="1" t="s">
        <v>536</v>
      </c>
      <c r="N171" t="s">
        <v>528</v>
      </c>
      <c r="O171" t="s">
        <v>528</v>
      </c>
      <c r="P171" s="1" t="s">
        <v>280</v>
      </c>
      <c r="Q171" s="1" t="s">
        <v>15</v>
      </c>
      <c r="R171" t="s">
        <v>8</v>
      </c>
      <c r="S171" t="str">
        <f t="shared" si="2"/>
        <v>N</v>
      </c>
      <c r="T171" t="s">
        <v>19</v>
      </c>
      <c r="V171" s="12">
        <v>208.76</v>
      </c>
      <c r="W171" s="12">
        <v>1.02</v>
      </c>
      <c r="X171" s="12">
        <v>149.13999999999899</v>
      </c>
      <c r="Z171" s="10" t="str">
        <f>_xlfn.IFNA(IF(OR(R171="Y",S171="Y"),HYPERLINK(".\plots/daily_2016_smallegu_flat.png","daily flat"),HYPERLINK(VLOOKUP($AB171,linkref!$A$2:$D$68,3,FALSE),VLOOKUP($AB171,linkref!$A$2:$D$68,2,FALSE))),"")</f>
        <v>daily flat</v>
      </c>
      <c r="AA171" s="10" t="str">
        <f>_xlfn.IFNA(IF(OR(R171="Y",S171="Y"),HYPERLINK(".\plots/diurnal_2016_smallegu_flat.png","diurnal flat"),HYPERLINK(VLOOKUP($AB171,linkref!$A$2:$D$68,4,FALSE),VLOOKUP($AB171,linkref!$A$2:$D$68,2,FALSE))),"")</f>
        <v>diurnal flat</v>
      </c>
      <c r="AB171" t="str">
        <f>_xlfn.IFNA(VLOOKUP(I171,units!A$2:B$1765,2,FALSE),"")</f>
        <v>MANE-VU_other_nonpeak</v>
      </c>
    </row>
    <row r="172" spans="1:28" x14ac:dyDescent="0.3">
      <c r="A172" s="1" t="s">
        <v>7576</v>
      </c>
      <c r="B172" s="9" t="str">
        <f>_xlfn.IFNA(VLOOKUP(C172,regions!A$1:B$49,2,FALSE),"")</f>
        <v>Southwest</v>
      </c>
      <c r="C172" t="s">
        <v>20923</v>
      </c>
      <c r="D172" s="1" t="s">
        <v>7579</v>
      </c>
      <c r="E172" s="1" t="s">
        <v>7577</v>
      </c>
      <c r="F172" s="1" t="s">
        <v>7578</v>
      </c>
      <c r="G172" t="s">
        <v>7584</v>
      </c>
      <c r="H172" s="1" t="s">
        <v>7580</v>
      </c>
      <c r="I172" s="1" t="s">
        <v>7581</v>
      </c>
      <c r="J172" s="1" t="s">
        <v>7582</v>
      </c>
      <c r="K172" s="1" t="s">
        <v>7585</v>
      </c>
      <c r="L172" s="1" t="s">
        <v>6032</v>
      </c>
      <c r="M172" s="1" t="s">
        <v>324</v>
      </c>
      <c r="N172" t="s">
        <v>115</v>
      </c>
      <c r="O172" t="s">
        <v>115</v>
      </c>
      <c r="P172" s="1" t="s">
        <v>111</v>
      </c>
      <c r="Q172" s="1" t="s">
        <v>15</v>
      </c>
      <c r="R172" t="s">
        <v>19</v>
      </c>
      <c r="S172" t="str">
        <f t="shared" si="2"/>
        <v>N</v>
      </c>
      <c r="T172" t="s">
        <v>19</v>
      </c>
      <c r="V172" s="12">
        <v>208.11</v>
      </c>
      <c r="W172" s="12">
        <v>102.265</v>
      </c>
      <c r="X172" s="12">
        <v>2.69</v>
      </c>
      <c r="Y172">
        <v>7997</v>
      </c>
      <c r="Z172" s="10" t="str">
        <f>_xlfn.IFNA(IF(OR(R172="Y",S172="Y"),HYPERLINK(".\plots/daily_2016_smallegu_flat.png","daily flat"),HYPERLINK(VLOOKUP($AB172,linkref!$A$2:$D$68,3,FALSE),VLOOKUP($AB172,linkref!$A$2:$D$68,2,FALSE))),"")</f>
        <v>Southwest Composite Nonpeaking</v>
      </c>
      <c r="AA172" s="10" t="str">
        <f>_xlfn.IFNA(IF(OR(R172="Y",S172="Y"),HYPERLINK(".\plots/diurnal_2016_smallegu_flat.png","diurnal flat"),HYPERLINK(VLOOKUP($AB172,linkref!$A$2:$D$68,4,FALSE),VLOOKUP($AB172,linkref!$A$2:$D$68,2,FALSE))),"")</f>
        <v>Southwest Composite Nonpeaking</v>
      </c>
      <c r="AB172" t="str">
        <f>_xlfn.IFNA(VLOOKUP(I172,units!A$2:B$1765,2,FALSE),"")</f>
        <v>Southwest_comp_nonpeak</v>
      </c>
    </row>
    <row r="173" spans="1:28" x14ac:dyDescent="0.3">
      <c r="A173" s="1" t="s">
        <v>10300</v>
      </c>
      <c r="B173" s="9" t="str">
        <f>_xlfn.IFNA(VLOOKUP(C173,regions!A$1:B$49,2,FALSE),"")</f>
        <v>Southwest</v>
      </c>
      <c r="C173" t="s">
        <v>20938</v>
      </c>
      <c r="D173" s="1" t="s">
        <v>7209</v>
      </c>
      <c r="G173" t="s">
        <v>7215</v>
      </c>
      <c r="H173" s="1" t="s">
        <v>7210</v>
      </c>
      <c r="I173" s="1" t="s">
        <v>10301</v>
      </c>
      <c r="J173" s="1" t="s">
        <v>10302</v>
      </c>
      <c r="K173" s="1" t="s">
        <v>10303</v>
      </c>
      <c r="L173" s="1" t="s">
        <v>7214</v>
      </c>
      <c r="M173" s="1" t="s">
        <v>7216</v>
      </c>
      <c r="P173" s="1" t="s">
        <v>7217</v>
      </c>
      <c r="Q173" s="1" t="s">
        <v>15</v>
      </c>
      <c r="S173" t="str">
        <f t="shared" si="2"/>
        <v>N</v>
      </c>
      <c r="T173" t="s">
        <v>19</v>
      </c>
      <c r="V173" s="12">
        <v>205.303</v>
      </c>
      <c r="W173" s="12">
        <v>22.651599999999998</v>
      </c>
      <c r="X173" s="12">
        <v>297.96499999999997</v>
      </c>
      <c r="Y173">
        <v>2397</v>
      </c>
      <c r="Z173" s="10" t="str">
        <f>_xlfn.IFNA(IF(OR(R173="Y",S173="Y"),HYPERLINK(".\plots/daily_2016_smallegu_flat.png","daily flat"),HYPERLINK(VLOOKUP($AB173,linkref!$A$2:$D$68,3,FALSE),VLOOKUP($AB173,linkref!$A$2:$D$68,2,FALSE))),"")</f>
        <v>Southwest Coal Nonpeaking</v>
      </c>
      <c r="AA173" s="10" t="str">
        <f>_xlfn.IFNA(IF(OR(R173="Y",S173="Y"),HYPERLINK(".\plots/diurnal_2016_smallegu_flat.png","diurnal flat"),HYPERLINK(VLOOKUP($AB173,linkref!$A$2:$D$68,4,FALSE),VLOOKUP($AB173,linkref!$A$2:$D$68,2,FALSE))),"")</f>
        <v>Southwest Coal Nonpeaking</v>
      </c>
      <c r="AB173" t="str">
        <f>_xlfn.IFNA(VLOOKUP(I173,units!A$2:B$1765,2,FALSE),"")</f>
        <v>Southwest_coal_nonpeak</v>
      </c>
    </row>
    <row r="174" spans="1:28" x14ac:dyDescent="0.3">
      <c r="A174" s="1" t="s">
        <v>6921</v>
      </c>
      <c r="B174" s="9" t="str">
        <f>_xlfn.IFNA(VLOOKUP(C174,regions!A$1:B$49,2,FALSE),"")</f>
        <v>South</v>
      </c>
      <c r="C174" t="s">
        <v>20908</v>
      </c>
      <c r="D174" s="1" t="s">
        <v>6675</v>
      </c>
      <c r="E174" s="1" t="s">
        <v>6922</v>
      </c>
      <c r="F174" s="1" t="s">
        <v>3598</v>
      </c>
      <c r="G174" t="s">
        <v>6927</v>
      </c>
      <c r="H174" s="1" t="s">
        <v>6923</v>
      </c>
      <c r="I174" s="1" t="s">
        <v>6924</v>
      </c>
      <c r="J174" s="1" t="s">
        <v>6925</v>
      </c>
      <c r="K174" s="1" t="s">
        <v>6926</v>
      </c>
      <c r="L174" s="1" t="s">
        <v>376</v>
      </c>
      <c r="M174" s="1" t="s">
        <v>313</v>
      </c>
      <c r="N174" t="s">
        <v>102</v>
      </c>
      <c r="O174" t="s">
        <v>9</v>
      </c>
      <c r="P174" s="1" t="s">
        <v>314</v>
      </c>
      <c r="Q174" s="1" t="s">
        <v>136</v>
      </c>
      <c r="R174" t="s">
        <v>8</v>
      </c>
      <c r="S174" t="str">
        <f t="shared" si="2"/>
        <v>N</v>
      </c>
      <c r="T174" t="s">
        <v>19</v>
      </c>
      <c r="V174" s="12">
        <v>204.94</v>
      </c>
      <c r="W174" s="12">
        <v>17.902999999999899</v>
      </c>
      <c r="X174" s="12">
        <v>0.62660000000000005</v>
      </c>
      <c r="Y174">
        <v>8329</v>
      </c>
      <c r="Z174" s="10" t="str">
        <f>_xlfn.IFNA(IF(OR(R174="Y",S174="Y"),HYPERLINK(".\plots/daily_2016_smallegu_flat.png","daily flat"),HYPERLINK(VLOOKUP($AB174,linkref!$A$2:$D$68,3,FALSE),VLOOKUP($AB174,linkref!$A$2:$D$68,2,FALSE))),"")</f>
        <v>daily flat</v>
      </c>
      <c r="AA174" s="10" t="str">
        <f>_xlfn.IFNA(IF(OR(R174="Y",S174="Y"),HYPERLINK(".\plots/diurnal_2016_smallegu_flat.png","diurnal flat"),HYPERLINK(VLOOKUP($AB174,linkref!$A$2:$D$68,4,FALSE),VLOOKUP($AB174,linkref!$A$2:$D$68,2,FALSE))),"")</f>
        <v>diurnal flat</v>
      </c>
      <c r="AB174" t="str">
        <f>_xlfn.IFNA(VLOOKUP(I174,units!A$2:B$1765,2,FALSE),"")</f>
        <v>South_gas_nonpeak</v>
      </c>
    </row>
    <row r="175" spans="1:28" x14ac:dyDescent="0.3">
      <c r="A175" s="1" t="s">
        <v>2408</v>
      </c>
      <c r="B175" s="9" t="str">
        <f>_xlfn.IFNA(VLOOKUP(C175,regions!A$1:B$49,2,FALSE),"")</f>
        <v>LADCO</v>
      </c>
      <c r="C175" t="s">
        <v>20903</v>
      </c>
      <c r="D175" s="1" t="s">
        <v>2393</v>
      </c>
      <c r="E175" s="1" t="s">
        <v>2392</v>
      </c>
      <c r="F175" s="1" t="s">
        <v>143</v>
      </c>
      <c r="G175" t="s">
        <v>2398</v>
      </c>
      <c r="H175" s="1" t="s">
        <v>2394</v>
      </c>
      <c r="I175" s="1" t="s">
        <v>2409</v>
      </c>
      <c r="J175" s="1" t="s">
        <v>2396</v>
      </c>
      <c r="K175" s="1" t="s">
        <v>2411</v>
      </c>
      <c r="L175" s="1" t="s">
        <v>83</v>
      </c>
      <c r="M175" s="1" t="s">
        <v>51</v>
      </c>
      <c r="N175" t="s">
        <v>41</v>
      </c>
      <c r="O175" t="s">
        <v>43</v>
      </c>
      <c r="P175" s="1" t="s">
        <v>52</v>
      </c>
      <c r="Q175" s="1" t="s">
        <v>49</v>
      </c>
      <c r="R175" t="s">
        <v>19</v>
      </c>
      <c r="S175" t="str">
        <f t="shared" si="2"/>
        <v>Y</v>
      </c>
      <c r="T175" t="s">
        <v>19</v>
      </c>
      <c r="V175" s="12">
        <v>204.2</v>
      </c>
      <c r="W175" s="12">
        <v>5.3341529999999997</v>
      </c>
      <c r="X175" s="12">
        <v>10.11</v>
      </c>
      <c r="Z175" s="10" t="str">
        <f>_xlfn.IFNA(IF(OR(R175="Y",S175="Y"),HYPERLINK(".\plots/daily_2016_smallegu_flat.png","daily flat"),HYPERLINK(VLOOKUP($AB175,linkref!$A$2:$D$68,3,FALSE),VLOOKUP($AB175,linkref!$A$2:$D$68,2,FALSE))),"")</f>
        <v>daily flat</v>
      </c>
      <c r="AA175" s="10" t="str">
        <f>_xlfn.IFNA(IF(OR(R175="Y",S175="Y"),HYPERLINK(".\plots/diurnal_2016_smallegu_flat.png","diurnal flat"),HYPERLINK(VLOOKUP($AB175,linkref!$A$2:$D$68,4,FALSE),VLOOKUP($AB175,linkref!$A$2:$D$68,2,FALSE))),"")</f>
        <v>diurnal flat</v>
      </c>
      <c r="AB175" t="str">
        <f>_xlfn.IFNA(VLOOKUP(I175,units!A$2:B$1765,2,FALSE),"")</f>
        <v>LADCO_other_nonpeak</v>
      </c>
    </row>
    <row r="176" spans="1:28" x14ac:dyDescent="0.3">
      <c r="A176" s="1" t="s">
        <v>5857</v>
      </c>
      <c r="B176" s="9" t="str">
        <f>_xlfn.IFNA(VLOOKUP(C176,regions!A$1:B$49,2,FALSE),"")</f>
        <v>MANE-VU</v>
      </c>
      <c r="C176" t="s">
        <v>20902</v>
      </c>
      <c r="D176" s="1" t="s">
        <v>5859</v>
      </c>
      <c r="E176" s="1" t="s">
        <v>5858</v>
      </c>
      <c r="F176" s="1" t="s">
        <v>5366</v>
      </c>
      <c r="G176" t="s">
        <v>5865</v>
      </c>
      <c r="H176" s="1" t="s">
        <v>5860</v>
      </c>
      <c r="I176" s="1" t="s">
        <v>5861</v>
      </c>
      <c r="J176" s="1" t="s">
        <v>5862</v>
      </c>
      <c r="K176" s="1" t="s">
        <v>5863</v>
      </c>
      <c r="L176" s="1" t="s">
        <v>5864</v>
      </c>
      <c r="M176" s="1" t="s">
        <v>51</v>
      </c>
      <c r="N176" t="s">
        <v>41</v>
      </c>
      <c r="O176" t="s">
        <v>43</v>
      </c>
      <c r="P176" s="1" t="s">
        <v>52</v>
      </c>
      <c r="Q176" s="1" t="s">
        <v>49</v>
      </c>
      <c r="R176" t="s">
        <v>19</v>
      </c>
      <c r="S176" t="str">
        <f t="shared" si="2"/>
        <v>Y</v>
      </c>
      <c r="T176" t="s">
        <v>19</v>
      </c>
      <c r="V176" s="12">
        <v>203.88</v>
      </c>
      <c r="W176" s="12">
        <v>1.0918000000000001</v>
      </c>
      <c r="X176" s="12">
        <v>11.685</v>
      </c>
      <c r="Z176" s="10" t="str">
        <f>_xlfn.IFNA(IF(OR(R176="Y",S176="Y"),HYPERLINK(".\plots/daily_2016_smallegu_flat.png","daily flat"),HYPERLINK(VLOOKUP($AB176,linkref!$A$2:$D$68,3,FALSE),VLOOKUP($AB176,linkref!$A$2:$D$68,2,FALSE))),"")</f>
        <v>daily flat</v>
      </c>
      <c r="AA176" s="10" t="str">
        <f>_xlfn.IFNA(IF(OR(R176="Y",S176="Y"),HYPERLINK(".\plots/diurnal_2016_smallegu_flat.png","diurnal flat"),HYPERLINK(VLOOKUP($AB176,linkref!$A$2:$D$68,4,FALSE),VLOOKUP($AB176,linkref!$A$2:$D$68,2,FALSE))),"")</f>
        <v>diurnal flat</v>
      </c>
      <c r="AB176" t="str">
        <f>_xlfn.IFNA(VLOOKUP(I176,units!A$2:B$1765,2,FALSE),"")</f>
        <v>MANE-VU_other_nonpeak</v>
      </c>
    </row>
    <row r="177" spans="1:28" x14ac:dyDescent="0.3">
      <c r="A177" s="1" t="s">
        <v>3349</v>
      </c>
      <c r="B177" s="9" t="str">
        <f>_xlfn.IFNA(VLOOKUP(C177,regions!A$1:B$49,2,FALSE),"")</f>
        <v>West North Central</v>
      </c>
      <c r="C177" t="s">
        <v>20932</v>
      </c>
      <c r="D177" s="1" t="s">
        <v>3351</v>
      </c>
      <c r="E177" s="1" t="s">
        <v>3350</v>
      </c>
      <c r="F177" s="1" t="s">
        <v>1067</v>
      </c>
      <c r="G177" t="s">
        <v>3358</v>
      </c>
      <c r="H177" s="1" t="s">
        <v>3353</v>
      </c>
      <c r="I177" s="1" t="s">
        <v>3354</v>
      </c>
      <c r="J177" s="1" t="s">
        <v>3355</v>
      </c>
      <c r="K177" s="1" t="s">
        <v>3356</v>
      </c>
      <c r="L177" s="1" t="s">
        <v>3357</v>
      </c>
      <c r="M177" s="1" t="s">
        <v>110</v>
      </c>
      <c r="N177" t="s">
        <v>289</v>
      </c>
      <c r="O177" t="s">
        <v>3352</v>
      </c>
      <c r="P177" s="1" t="s">
        <v>111</v>
      </c>
      <c r="Q177" s="1" t="s">
        <v>15</v>
      </c>
      <c r="R177" t="s">
        <v>19</v>
      </c>
      <c r="S177" t="str">
        <f t="shared" si="2"/>
        <v>N</v>
      </c>
      <c r="T177" t="s">
        <v>19</v>
      </c>
      <c r="U177" t="s">
        <v>1000</v>
      </c>
      <c r="V177" s="12">
        <v>203.3</v>
      </c>
      <c r="W177" s="12">
        <v>5.4</v>
      </c>
      <c r="X177" s="12">
        <v>702.5</v>
      </c>
      <c r="Z177" s="10" t="str">
        <f>_xlfn.IFNA(IF(OR(R177="Y",S177="Y"),HYPERLINK(".\plots/daily_2016_smallegu_flat.png","daily flat"),HYPERLINK(VLOOKUP($AB177,linkref!$A$2:$D$68,3,FALSE),VLOOKUP($AB177,linkref!$A$2:$D$68,2,FALSE))),"")</f>
        <v>West North Central Composite Peaking</v>
      </c>
      <c r="AA177" s="10" t="str">
        <f>_xlfn.IFNA(IF(OR(R177="Y",S177="Y"),HYPERLINK(".\plots/diurnal_2016_smallegu_flat.png","diurnal flat"),HYPERLINK(VLOOKUP($AB177,linkref!$A$2:$D$68,4,FALSE),VLOOKUP($AB177,linkref!$A$2:$D$68,2,FALSE))),"")</f>
        <v>West North Central Composite Peaking</v>
      </c>
      <c r="AB177" t="str">
        <f>_xlfn.IFNA(VLOOKUP(I177,units!A$2:B$1765,2,FALSE),"")</f>
        <v>West North Central_comp_peak</v>
      </c>
    </row>
    <row r="178" spans="1:28" x14ac:dyDescent="0.3">
      <c r="A178" s="1" t="s">
        <v>4828</v>
      </c>
      <c r="B178" s="9" t="str">
        <f>_xlfn.IFNA(VLOOKUP(C178,regions!A$1:B$49,2,FALSE),"")</f>
        <v>MANE-VU</v>
      </c>
      <c r="C178" t="s">
        <v>20915</v>
      </c>
      <c r="D178" s="1" t="s">
        <v>1650</v>
      </c>
      <c r="E178" s="1" t="s">
        <v>4829</v>
      </c>
      <c r="F178" s="1" t="s">
        <v>4830</v>
      </c>
      <c r="G178" t="s">
        <v>4835</v>
      </c>
      <c r="H178" s="1" t="s">
        <v>4831</v>
      </c>
      <c r="I178" s="1" t="s">
        <v>4832</v>
      </c>
      <c r="J178" s="1" t="s">
        <v>4833</v>
      </c>
      <c r="K178" s="1" t="s">
        <v>4834</v>
      </c>
      <c r="L178" s="1" t="s">
        <v>773</v>
      </c>
      <c r="M178" s="1" t="s">
        <v>51</v>
      </c>
      <c r="N178" t="s">
        <v>41</v>
      </c>
      <c r="O178" t="s">
        <v>43</v>
      </c>
      <c r="P178" s="1" t="s">
        <v>52</v>
      </c>
      <c r="Q178" s="1" t="s">
        <v>49</v>
      </c>
      <c r="R178" t="s">
        <v>19</v>
      </c>
      <c r="S178" t="str">
        <f t="shared" si="2"/>
        <v>Y</v>
      </c>
      <c r="T178" t="s">
        <v>19</v>
      </c>
      <c r="V178" s="12">
        <v>202.33</v>
      </c>
      <c r="W178" s="12">
        <v>2.9179149999999998</v>
      </c>
      <c r="X178" s="12">
        <v>12.94</v>
      </c>
      <c r="Z178" s="10" t="str">
        <f>_xlfn.IFNA(IF(OR(R178="Y",S178="Y"),HYPERLINK(".\plots/daily_2016_smallegu_flat.png","daily flat"),HYPERLINK(VLOOKUP($AB178,linkref!$A$2:$D$68,3,FALSE),VLOOKUP($AB178,linkref!$A$2:$D$68,2,FALSE))),"")</f>
        <v>daily flat</v>
      </c>
      <c r="AA178" s="10" t="str">
        <f>_xlfn.IFNA(IF(OR(R178="Y",S178="Y"),HYPERLINK(".\plots/diurnal_2016_smallegu_flat.png","diurnal flat"),HYPERLINK(VLOOKUP($AB178,linkref!$A$2:$D$68,4,FALSE),VLOOKUP($AB178,linkref!$A$2:$D$68,2,FALSE))),"")</f>
        <v>diurnal flat</v>
      </c>
      <c r="AB178" t="str">
        <f>_xlfn.IFNA(VLOOKUP(I178,units!A$2:B$1765,2,FALSE),"")</f>
        <v>MANE-VU_other_nonpeak</v>
      </c>
    </row>
    <row r="179" spans="1:28" x14ac:dyDescent="0.3">
      <c r="A179" s="1" t="s">
        <v>801</v>
      </c>
      <c r="B179" s="9" t="str">
        <f>_xlfn.IFNA(VLOOKUP(C179,regions!A$1:B$49,2,FALSE),"")</f>
        <v>MANE-VU</v>
      </c>
      <c r="C179" t="s">
        <v>20916</v>
      </c>
      <c r="D179" s="1" t="s">
        <v>793</v>
      </c>
      <c r="E179" s="1" t="s">
        <v>792</v>
      </c>
      <c r="F179" s="1" t="s">
        <v>21</v>
      </c>
      <c r="G179" t="s">
        <v>798</v>
      </c>
      <c r="H179" s="1" t="s">
        <v>794</v>
      </c>
      <c r="I179" s="1" t="s">
        <v>802</v>
      </c>
      <c r="J179" s="1" t="s">
        <v>796</v>
      </c>
      <c r="K179" s="1" t="s">
        <v>803</v>
      </c>
      <c r="L179" s="1" t="s">
        <v>773</v>
      </c>
      <c r="M179" s="1" t="s">
        <v>51</v>
      </c>
      <c r="N179" t="s">
        <v>41</v>
      </c>
      <c r="O179" t="s">
        <v>43</v>
      </c>
      <c r="P179" s="1" t="s">
        <v>52</v>
      </c>
      <c r="Q179" s="1" t="s">
        <v>49</v>
      </c>
      <c r="R179" t="s">
        <v>19</v>
      </c>
      <c r="S179" t="str">
        <f t="shared" si="2"/>
        <v>Y</v>
      </c>
      <c r="T179" t="s">
        <v>19</v>
      </c>
      <c r="V179" s="12">
        <v>200.3</v>
      </c>
      <c r="W179" s="12">
        <v>0.62961489999999998</v>
      </c>
      <c r="X179" s="12">
        <v>8.0199999999999907</v>
      </c>
      <c r="Z179" s="10" t="str">
        <f>_xlfn.IFNA(IF(OR(R179="Y",S179="Y"),HYPERLINK(".\plots/daily_2016_smallegu_flat.png","daily flat"),HYPERLINK(VLOOKUP($AB179,linkref!$A$2:$D$68,3,FALSE),VLOOKUP($AB179,linkref!$A$2:$D$68,2,FALSE))),"")</f>
        <v>daily flat</v>
      </c>
      <c r="AA179" s="10" t="str">
        <f>_xlfn.IFNA(IF(OR(R179="Y",S179="Y"),HYPERLINK(".\plots/diurnal_2016_smallegu_flat.png","diurnal flat"),HYPERLINK(VLOOKUP($AB179,linkref!$A$2:$D$68,4,FALSE),VLOOKUP($AB179,linkref!$A$2:$D$68,2,FALSE))),"")</f>
        <v>diurnal flat</v>
      </c>
      <c r="AB179" t="str">
        <f>_xlfn.IFNA(VLOOKUP(I179,units!A$2:B$1765,2,FALSE),"")</f>
        <v>MANE-VU_other_nonpeak</v>
      </c>
    </row>
    <row r="180" spans="1:28" x14ac:dyDescent="0.3">
      <c r="A180" s="1" t="s">
        <v>5234</v>
      </c>
      <c r="B180" s="9" t="str">
        <f>_xlfn.IFNA(VLOOKUP(C180,regions!A$1:B$49,2,FALSE),"")</f>
        <v>West</v>
      </c>
      <c r="C180" t="s">
        <v>20905</v>
      </c>
      <c r="D180" s="1" t="s">
        <v>5237</v>
      </c>
      <c r="E180" s="1" t="s">
        <v>5235</v>
      </c>
      <c r="F180" s="1" t="s">
        <v>5236</v>
      </c>
      <c r="G180" t="s">
        <v>5242</v>
      </c>
      <c r="H180" s="1" t="s">
        <v>5238</v>
      </c>
      <c r="I180" s="1" t="s">
        <v>5239</v>
      </c>
      <c r="J180" s="1" t="s">
        <v>5240</v>
      </c>
      <c r="K180" s="1" t="s">
        <v>5241</v>
      </c>
      <c r="L180" s="1" t="s">
        <v>328</v>
      </c>
      <c r="M180" s="1" t="s">
        <v>110</v>
      </c>
      <c r="N180" t="s">
        <v>115</v>
      </c>
      <c r="O180" t="s">
        <v>115</v>
      </c>
      <c r="P180" s="1" t="s">
        <v>111</v>
      </c>
      <c r="Q180" s="1" t="s">
        <v>15</v>
      </c>
      <c r="R180" t="s">
        <v>19</v>
      </c>
      <c r="S180" t="str">
        <f t="shared" si="2"/>
        <v>N</v>
      </c>
      <c r="T180" t="s">
        <v>19</v>
      </c>
      <c r="V180" s="12">
        <v>199.76</v>
      </c>
      <c r="W180" s="12">
        <v>55.7</v>
      </c>
      <c r="X180" s="12">
        <v>50.53</v>
      </c>
      <c r="Y180">
        <v>7560</v>
      </c>
      <c r="Z180" s="10" t="str">
        <f>_xlfn.IFNA(IF(OR(R180="Y",S180="Y"),HYPERLINK(".\plots/daily_2016_smallegu_flat.png","daily flat"),HYPERLINK(VLOOKUP($AB180,linkref!$A$2:$D$68,3,FALSE),VLOOKUP($AB180,linkref!$A$2:$D$68,2,FALSE))),"")</f>
        <v>West Other Nonpeaking</v>
      </c>
      <c r="AA180" s="10" t="str">
        <f>_xlfn.IFNA(IF(OR(R180="Y",S180="Y"),HYPERLINK(".\plots/diurnal_2016_smallegu_flat.png","diurnal flat"),HYPERLINK(VLOOKUP($AB180,linkref!$A$2:$D$68,4,FALSE),VLOOKUP($AB180,linkref!$A$2:$D$68,2,FALSE))),"")</f>
        <v>West Other Nonpeaking</v>
      </c>
      <c r="AB180" t="str">
        <f>_xlfn.IFNA(VLOOKUP(I180,units!A$2:B$1765,2,FALSE),"")</f>
        <v>West_other_nonpeak</v>
      </c>
    </row>
    <row r="181" spans="1:28" x14ac:dyDescent="0.3">
      <c r="A181" s="1" t="s">
        <v>791</v>
      </c>
      <c r="B181" s="9" t="str">
        <f>_xlfn.IFNA(VLOOKUP(C181,regions!A$1:B$49,2,FALSE),"")</f>
        <v>MANE-VU</v>
      </c>
      <c r="C181" t="s">
        <v>20916</v>
      </c>
      <c r="D181" s="1" t="s">
        <v>793</v>
      </c>
      <c r="E181" s="1" t="s">
        <v>792</v>
      </c>
      <c r="F181" s="1" t="s">
        <v>5</v>
      </c>
      <c r="G181" t="s">
        <v>798</v>
      </c>
      <c r="H181" s="1" t="s">
        <v>794</v>
      </c>
      <c r="I181" s="1" t="s">
        <v>795</v>
      </c>
      <c r="J181" s="1" t="s">
        <v>796</v>
      </c>
      <c r="K181" s="1" t="s">
        <v>797</v>
      </c>
      <c r="L181" s="1" t="s">
        <v>773</v>
      </c>
      <c r="M181" s="1" t="s">
        <v>51</v>
      </c>
      <c r="N181" t="s">
        <v>41</v>
      </c>
      <c r="O181" t="s">
        <v>43</v>
      </c>
      <c r="P181" s="1" t="s">
        <v>52</v>
      </c>
      <c r="Q181" s="1" t="s">
        <v>49</v>
      </c>
      <c r="R181" t="s">
        <v>19</v>
      </c>
      <c r="S181" t="str">
        <f t="shared" si="2"/>
        <v>Y</v>
      </c>
      <c r="T181" t="s">
        <v>19</v>
      </c>
      <c r="V181" s="12">
        <v>199.3</v>
      </c>
      <c r="W181" s="12">
        <v>4.4024889999999997E-2</v>
      </c>
      <c r="X181" s="12">
        <v>15.57</v>
      </c>
      <c r="Z181" s="10" t="str">
        <f>_xlfn.IFNA(IF(OR(R181="Y",S181="Y"),HYPERLINK(".\plots/daily_2016_smallegu_flat.png","daily flat"),HYPERLINK(VLOOKUP($AB181,linkref!$A$2:$D$68,3,FALSE),VLOOKUP($AB181,linkref!$A$2:$D$68,2,FALSE))),"")</f>
        <v>daily flat</v>
      </c>
      <c r="AA181" s="10" t="str">
        <f>_xlfn.IFNA(IF(OR(R181="Y",S181="Y"),HYPERLINK(".\plots/diurnal_2016_smallegu_flat.png","diurnal flat"),HYPERLINK(VLOOKUP($AB181,linkref!$A$2:$D$68,4,FALSE),VLOOKUP($AB181,linkref!$A$2:$D$68,2,FALSE))),"")</f>
        <v>diurnal flat</v>
      </c>
      <c r="AB181" t="str">
        <f>_xlfn.IFNA(VLOOKUP(I181,units!A$2:B$1765,2,FALSE),"")</f>
        <v>MANE-VU_other_nonpeak</v>
      </c>
    </row>
    <row r="182" spans="1:28" x14ac:dyDescent="0.3">
      <c r="A182" s="1" t="s">
        <v>10526</v>
      </c>
      <c r="B182" s="9" t="str">
        <f>_xlfn.IFNA(VLOOKUP(C182,regions!A$1:B$49,2,FALSE),"")</f>
        <v>SESARM</v>
      </c>
      <c r="C182" t="s">
        <v>20907</v>
      </c>
      <c r="D182" s="1" t="s">
        <v>5788</v>
      </c>
      <c r="G182" t="s">
        <v>10143</v>
      </c>
      <c r="H182" s="1" t="s">
        <v>10139</v>
      </c>
      <c r="I182" s="1" t="s">
        <v>10527</v>
      </c>
      <c r="J182" s="1" t="s">
        <v>10528</v>
      </c>
      <c r="K182" s="1" t="s">
        <v>10529</v>
      </c>
      <c r="L182" s="1" t="s">
        <v>5281</v>
      </c>
      <c r="M182" s="1" t="s">
        <v>177</v>
      </c>
      <c r="P182" s="1" t="s">
        <v>52</v>
      </c>
      <c r="Q182" s="1" t="s">
        <v>49</v>
      </c>
      <c r="S182" t="str">
        <f t="shared" si="2"/>
        <v>N</v>
      </c>
      <c r="T182" t="s">
        <v>19</v>
      </c>
      <c r="V182" s="12">
        <v>198.143</v>
      </c>
      <c r="W182" s="12">
        <v>0.50958000000000003</v>
      </c>
      <c r="X182" s="12">
        <v>2.4744100000000002</v>
      </c>
      <c r="Y182">
        <v>3872</v>
      </c>
      <c r="Z182" s="10" t="str">
        <f>_xlfn.IFNA(IF(OR(R182="Y",S182="Y"),HYPERLINK(".\plots/daily_2016_smallegu_flat.png","daily flat"),HYPERLINK(VLOOKUP($AB182,linkref!$A$2:$D$68,3,FALSE),VLOOKUP($AB182,linkref!$A$2:$D$68,2,FALSE))),"")</f>
        <v>SESARM Other Nonpeaking</v>
      </c>
      <c r="AA182" s="10" t="str">
        <f>_xlfn.IFNA(IF(OR(R182="Y",S182="Y"),HYPERLINK(".\plots/diurnal_2016_smallegu_flat.png","diurnal flat"),HYPERLINK(VLOOKUP($AB182,linkref!$A$2:$D$68,4,FALSE),VLOOKUP($AB182,linkref!$A$2:$D$68,2,FALSE))),"")</f>
        <v>SESARM Other Nonpeaking</v>
      </c>
      <c r="AB182" t="str">
        <f>_xlfn.IFNA(VLOOKUP(I182,units!A$2:B$1765,2,FALSE),"")</f>
        <v>SESARM_other_nonpeak</v>
      </c>
    </row>
    <row r="183" spans="1:28" x14ac:dyDescent="0.3">
      <c r="A183" s="1" t="s">
        <v>8179</v>
      </c>
      <c r="B183" s="9" t="str">
        <f>_xlfn.IFNA(VLOOKUP(C183,regions!A$1:B$49,2,FALSE),"")</f>
        <v>SESARM</v>
      </c>
      <c r="C183" t="s">
        <v>20935</v>
      </c>
      <c r="D183" s="1" t="s">
        <v>8181</v>
      </c>
      <c r="E183" s="1" t="s">
        <v>8180</v>
      </c>
      <c r="F183" s="1" t="s">
        <v>8172</v>
      </c>
      <c r="G183" t="s">
        <v>8186</v>
      </c>
      <c r="H183" s="1" t="s">
        <v>8182</v>
      </c>
      <c r="I183" s="1" t="s">
        <v>8183</v>
      </c>
      <c r="J183" s="1" t="s">
        <v>8184</v>
      </c>
      <c r="K183" s="1" t="s">
        <v>8185</v>
      </c>
      <c r="L183" s="1" t="s">
        <v>278</v>
      </c>
      <c r="M183" s="1" t="s">
        <v>324</v>
      </c>
      <c r="N183" t="s">
        <v>115</v>
      </c>
      <c r="O183" t="s">
        <v>115</v>
      </c>
      <c r="P183" s="1" t="s">
        <v>111</v>
      </c>
      <c r="Q183" s="1" t="s">
        <v>15</v>
      </c>
      <c r="R183" t="s">
        <v>19</v>
      </c>
      <c r="S183" t="str">
        <f t="shared" si="2"/>
        <v>N</v>
      </c>
      <c r="T183" t="s">
        <v>19</v>
      </c>
      <c r="V183" s="12">
        <v>197.67400000000001</v>
      </c>
      <c r="W183" s="12">
        <v>17.901</v>
      </c>
      <c r="X183" s="12">
        <v>26.655999999999999</v>
      </c>
      <c r="Y183">
        <v>7402</v>
      </c>
      <c r="Z183" s="10" t="str">
        <f>_xlfn.IFNA(IF(OR(R183="Y",S183="Y"),HYPERLINK(".\plots/daily_2016_smallegu_flat.png","daily flat"),HYPERLINK(VLOOKUP($AB183,linkref!$A$2:$D$68,3,FALSE),VLOOKUP($AB183,linkref!$A$2:$D$68,2,FALSE))),"")</f>
        <v>SESARM Other Nonpeaking</v>
      </c>
      <c r="AA183" s="10" t="str">
        <f>_xlfn.IFNA(IF(OR(R183="Y",S183="Y"),HYPERLINK(".\plots/diurnal_2016_smallegu_flat.png","diurnal flat"),HYPERLINK(VLOOKUP($AB183,linkref!$A$2:$D$68,4,FALSE),VLOOKUP($AB183,linkref!$A$2:$D$68,2,FALSE))),"")</f>
        <v>SESARM Other Nonpeaking</v>
      </c>
      <c r="AB183" t="str">
        <f>_xlfn.IFNA(VLOOKUP(I183,units!A$2:B$1765,2,FALSE),"")</f>
        <v>SESARM_other_nonpeak</v>
      </c>
    </row>
    <row r="184" spans="1:28" x14ac:dyDescent="0.3">
      <c r="A184" s="1" t="s">
        <v>7139</v>
      </c>
      <c r="B184" s="9" t="str">
        <f>_xlfn.IFNA(VLOOKUP(C184,regions!A$1:B$49,2,FALSE),"")</f>
        <v>South</v>
      </c>
      <c r="C184" t="s">
        <v>20945</v>
      </c>
      <c r="D184" s="1" t="s">
        <v>7142</v>
      </c>
      <c r="E184" s="1" t="s">
        <v>7140</v>
      </c>
      <c r="F184" s="1" t="s">
        <v>7141</v>
      </c>
      <c r="G184" t="s">
        <v>7147</v>
      </c>
      <c r="H184" s="1" t="s">
        <v>7143</v>
      </c>
      <c r="I184" s="1" t="s">
        <v>7144</v>
      </c>
      <c r="J184" s="1" t="s">
        <v>7145</v>
      </c>
      <c r="K184" s="1" t="s">
        <v>7146</v>
      </c>
      <c r="L184" s="1" t="s">
        <v>5281</v>
      </c>
      <c r="M184" s="1" t="s">
        <v>7148</v>
      </c>
      <c r="N184" t="s">
        <v>115</v>
      </c>
      <c r="O184" t="s">
        <v>115</v>
      </c>
      <c r="P184" s="1" t="s">
        <v>167</v>
      </c>
      <c r="Q184" s="1" t="s">
        <v>15</v>
      </c>
      <c r="R184" t="s">
        <v>8</v>
      </c>
      <c r="S184" t="str">
        <f t="shared" si="2"/>
        <v>N</v>
      </c>
      <c r="T184" t="s">
        <v>19</v>
      </c>
      <c r="V184" s="12">
        <v>197.13</v>
      </c>
      <c r="W184" s="12">
        <v>2.7725810000000002</v>
      </c>
      <c r="X184" s="12">
        <v>117.49</v>
      </c>
      <c r="Y184">
        <v>8736</v>
      </c>
      <c r="Z184" s="10" t="str">
        <f>_xlfn.IFNA(IF(OR(R184="Y",S184="Y"),HYPERLINK(".\plots/daily_2016_smallegu_flat.png","daily flat"),HYPERLINK(VLOOKUP($AB184,linkref!$A$2:$D$68,3,FALSE),VLOOKUP($AB184,linkref!$A$2:$D$68,2,FALSE))),"")</f>
        <v>daily flat</v>
      </c>
      <c r="AA184" s="10" t="str">
        <f>_xlfn.IFNA(IF(OR(R184="Y",S184="Y"),HYPERLINK(".\plots/diurnal_2016_smallegu_flat.png","diurnal flat"),HYPERLINK(VLOOKUP($AB184,linkref!$A$2:$D$68,4,FALSE),VLOOKUP($AB184,linkref!$A$2:$D$68,2,FALSE))),"")</f>
        <v>diurnal flat</v>
      </c>
      <c r="AB184" t="str">
        <f>_xlfn.IFNA(VLOOKUP(I184,units!A$2:B$1765,2,FALSE),"")</f>
        <v>South_comp_nonpeak</v>
      </c>
    </row>
    <row r="185" spans="1:28" x14ac:dyDescent="0.3">
      <c r="A185" s="1" t="s">
        <v>5609</v>
      </c>
      <c r="B185" s="9" t="str">
        <f>_xlfn.IFNA(VLOOKUP(C185,regions!A$1:B$49,2,FALSE),"")</f>
        <v>MANE-VU</v>
      </c>
      <c r="C185" t="s">
        <v>20909</v>
      </c>
      <c r="D185" s="1" t="s">
        <v>5596</v>
      </c>
      <c r="E185" s="1" t="s">
        <v>5595</v>
      </c>
      <c r="F185" s="1" t="s">
        <v>182</v>
      </c>
      <c r="G185" t="s">
        <v>5601</v>
      </c>
      <c r="H185" s="1" t="s">
        <v>5597</v>
      </c>
      <c r="I185" s="1" t="s">
        <v>5610</v>
      </c>
      <c r="J185" s="1" t="s">
        <v>5611</v>
      </c>
      <c r="K185" s="1" t="s">
        <v>5612</v>
      </c>
      <c r="L185" s="1" t="s">
        <v>48</v>
      </c>
      <c r="M185" s="1" t="s">
        <v>51</v>
      </c>
      <c r="N185" t="s">
        <v>41</v>
      </c>
      <c r="O185" t="s">
        <v>43</v>
      </c>
      <c r="P185" s="1" t="s">
        <v>52</v>
      </c>
      <c r="Q185" s="1" t="s">
        <v>49</v>
      </c>
      <c r="R185" t="s">
        <v>19</v>
      </c>
      <c r="S185" t="str">
        <f t="shared" si="2"/>
        <v>Y</v>
      </c>
      <c r="T185" t="s">
        <v>19</v>
      </c>
      <c r="V185" s="12">
        <v>194.36</v>
      </c>
      <c r="W185" s="12">
        <v>2.9220000000000002</v>
      </c>
      <c r="X185" s="12">
        <v>3.75</v>
      </c>
      <c r="Y185">
        <v>8103</v>
      </c>
      <c r="Z185" s="10" t="str">
        <f>_xlfn.IFNA(IF(OR(R185="Y",S185="Y"),HYPERLINK(".\plots/daily_2016_smallegu_flat.png","daily flat"),HYPERLINK(VLOOKUP($AB185,linkref!$A$2:$D$68,3,FALSE),VLOOKUP($AB185,linkref!$A$2:$D$68,2,FALSE))),"")</f>
        <v>daily flat</v>
      </c>
      <c r="AA185" s="10" t="str">
        <f>_xlfn.IFNA(IF(OR(R185="Y",S185="Y"),HYPERLINK(".\plots/diurnal_2016_smallegu_flat.png","diurnal flat"),HYPERLINK(VLOOKUP($AB185,linkref!$A$2:$D$68,4,FALSE),VLOOKUP($AB185,linkref!$A$2:$D$68,2,FALSE))),"")</f>
        <v>diurnal flat</v>
      </c>
      <c r="AB185" t="str">
        <f>_xlfn.IFNA(VLOOKUP(I185,units!A$2:B$1765,2,FALSE),"")</f>
        <v>MANE-VU_other_nonpeak</v>
      </c>
    </row>
    <row r="186" spans="1:28" x14ac:dyDescent="0.3">
      <c r="A186" s="1" t="s">
        <v>4798</v>
      </c>
      <c r="B186" s="9" t="str">
        <f>_xlfn.IFNA(VLOOKUP(C186,regions!A$1:B$49,2,FALSE),"")</f>
        <v>SESARM</v>
      </c>
      <c r="C186" t="s">
        <v>20943</v>
      </c>
      <c r="D186" s="1" t="s">
        <v>4801</v>
      </c>
      <c r="E186" s="1" t="s">
        <v>4799</v>
      </c>
      <c r="F186" s="1" t="s">
        <v>4800</v>
      </c>
      <c r="G186" t="s">
        <v>4797</v>
      </c>
      <c r="H186" s="1" t="s">
        <v>4802</v>
      </c>
      <c r="I186" s="1" t="s">
        <v>4803</v>
      </c>
      <c r="J186" s="1" t="s">
        <v>4804</v>
      </c>
      <c r="K186" s="1" t="s">
        <v>4805</v>
      </c>
      <c r="L186" s="1" t="s">
        <v>666</v>
      </c>
      <c r="M186" s="1" t="s">
        <v>324</v>
      </c>
      <c r="N186" t="s">
        <v>115</v>
      </c>
      <c r="O186" t="s">
        <v>115</v>
      </c>
      <c r="Q186" s="1" t="s">
        <v>15</v>
      </c>
      <c r="R186" t="s">
        <v>19</v>
      </c>
      <c r="S186" t="str">
        <f t="shared" si="2"/>
        <v>N</v>
      </c>
      <c r="T186" t="s">
        <v>19</v>
      </c>
      <c r="V186" s="12">
        <v>194</v>
      </c>
      <c r="W186" s="12">
        <v>17.8</v>
      </c>
      <c r="X186" s="12">
        <v>25.1</v>
      </c>
      <c r="Y186">
        <v>7997</v>
      </c>
      <c r="Z186" s="10" t="str">
        <f>_xlfn.IFNA(IF(OR(R186="Y",S186="Y"),HYPERLINK(".\plots/daily_2016_smallegu_flat.png","daily flat"),HYPERLINK(VLOOKUP($AB186,linkref!$A$2:$D$68,3,FALSE),VLOOKUP($AB186,linkref!$A$2:$D$68,2,FALSE))),"")</f>
        <v>SESARM Other Nonpeaking</v>
      </c>
      <c r="AA186" s="10" t="str">
        <f>_xlfn.IFNA(IF(OR(R186="Y",S186="Y"),HYPERLINK(".\plots/diurnal_2016_smallegu_flat.png","diurnal flat"),HYPERLINK(VLOOKUP($AB186,linkref!$A$2:$D$68,4,FALSE),VLOOKUP($AB186,linkref!$A$2:$D$68,2,FALSE))),"")</f>
        <v>SESARM Other Nonpeaking</v>
      </c>
      <c r="AB186" t="str">
        <f>_xlfn.IFNA(VLOOKUP(I186,units!A$2:B$1765,2,FALSE),"")</f>
        <v>SESARM_other_nonpeak</v>
      </c>
    </row>
    <row r="187" spans="1:28" x14ac:dyDescent="0.3">
      <c r="A187" s="1" t="s">
        <v>5930</v>
      </c>
      <c r="B187" s="9" t="str">
        <f>_xlfn.IFNA(VLOOKUP(C187,regions!A$1:B$49,2,FALSE),"")</f>
        <v>SESARM</v>
      </c>
      <c r="C187" t="s">
        <v>20907</v>
      </c>
      <c r="D187" s="1" t="s">
        <v>5917</v>
      </c>
      <c r="E187" s="1" t="s">
        <v>5916</v>
      </c>
      <c r="F187" s="1" t="s">
        <v>182</v>
      </c>
      <c r="G187" t="s">
        <v>5922</v>
      </c>
      <c r="H187" s="1" t="s">
        <v>5918</v>
      </c>
      <c r="I187" s="1" t="s">
        <v>5931</v>
      </c>
      <c r="J187" s="1" t="s">
        <v>5932</v>
      </c>
      <c r="K187" s="1" t="s">
        <v>5933</v>
      </c>
      <c r="L187" s="1" t="s">
        <v>5281</v>
      </c>
      <c r="M187" s="1" t="s">
        <v>177</v>
      </c>
      <c r="N187" t="s">
        <v>41</v>
      </c>
      <c r="O187" t="s">
        <v>43</v>
      </c>
      <c r="P187" s="1" t="s">
        <v>52</v>
      </c>
      <c r="Q187" s="1" t="s">
        <v>49</v>
      </c>
      <c r="R187" t="s">
        <v>19</v>
      </c>
      <c r="S187" t="str">
        <f t="shared" si="2"/>
        <v>Y</v>
      </c>
      <c r="T187" t="s">
        <v>19</v>
      </c>
      <c r="V187" s="12">
        <v>194</v>
      </c>
      <c r="W187" s="12">
        <v>15.09937</v>
      </c>
      <c r="X187" s="12">
        <v>10.8</v>
      </c>
      <c r="Y187">
        <v>8292</v>
      </c>
      <c r="Z187" s="10" t="str">
        <f>_xlfn.IFNA(IF(OR(R187="Y",S187="Y"),HYPERLINK(".\plots/daily_2016_smallegu_flat.png","daily flat"),HYPERLINK(VLOOKUP($AB187,linkref!$A$2:$D$68,3,FALSE),VLOOKUP($AB187,linkref!$A$2:$D$68,2,FALSE))),"")</f>
        <v>daily flat</v>
      </c>
      <c r="AA187" s="10" t="str">
        <f>_xlfn.IFNA(IF(OR(R187="Y",S187="Y"),HYPERLINK(".\plots/diurnal_2016_smallegu_flat.png","diurnal flat"),HYPERLINK(VLOOKUP($AB187,linkref!$A$2:$D$68,4,FALSE),VLOOKUP($AB187,linkref!$A$2:$D$68,2,FALSE))),"")</f>
        <v>diurnal flat</v>
      </c>
      <c r="AB187" t="str">
        <f>_xlfn.IFNA(VLOOKUP(I187,units!A$2:B$1765,2,FALSE),"")</f>
        <v>SESARM_other_nonpeak</v>
      </c>
    </row>
    <row r="188" spans="1:28" x14ac:dyDescent="0.3">
      <c r="A188" s="1" t="s">
        <v>5857</v>
      </c>
      <c r="B188" s="9" t="str">
        <f>_xlfn.IFNA(VLOOKUP(C188,regions!A$1:B$49,2,FALSE),"")</f>
        <v>MANE-VU</v>
      </c>
      <c r="C188" t="s">
        <v>20902</v>
      </c>
      <c r="D188" s="1" t="s">
        <v>5859</v>
      </c>
      <c r="E188" s="1" t="s">
        <v>5858</v>
      </c>
      <c r="F188" s="1" t="s">
        <v>5366</v>
      </c>
      <c r="G188" t="s">
        <v>5865</v>
      </c>
      <c r="H188" s="1" t="s">
        <v>5860</v>
      </c>
      <c r="I188" s="1" t="s">
        <v>5861</v>
      </c>
      <c r="J188" s="1" t="s">
        <v>5862</v>
      </c>
      <c r="K188" s="1" t="s">
        <v>5866</v>
      </c>
      <c r="L188" s="1" t="s">
        <v>5864</v>
      </c>
      <c r="M188" s="1" t="s">
        <v>51</v>
      </c>
      <c r="N188" t="s">
        <v>41</v>
      </c>
      <c r="O188" t="s">
        <v>43</v>
      </c>
      <c r="P188" s="1" t="s">
        <v>52</v>
      </c>
      <c r="Q188" s="1" t="s">
        <v>49</v>
      </c>
      <c r="R188" t="s">
        <v>19</v>
      </c>
      <c r="S188" t="str">
        <f t="shared" si="2"/>
        <v>Y</v>
      </c>
      <c r="T188" t="s">
        <v>19</v>
      </c>
      <c r="V188" s="12">
        <v>192.5</v>
      </c>
      <c r="W188" s="12">
        <v>1.2898000000000001</v>
      </c>
      <c r="X188" s="12">
        <v>13.196</v>
      </c>
      <c r="Z188" s="10" t="str">
        <f>_xlfn.IFNA(IF(OR(R188="Y",S188="Y"),HYPERLINK(".\plots/daily_2016_smallegu_flat.png","daily flat"),HYPERLINK(VLOOKUP($AB188,linkref!$A$2:$D$68,3,FALSE),VLOOKUP($AB188,linkref!$A$2:$D$68,2,FALSE))),"")</f>
        <v>daily flat</v>
      </c>
      <c r="AA188" s="10" t="str">
        <f>_xlfn.IFNA(IF(OR(R188="Y",S188="Y"),HYPERLINK(".\plots/diurnal_2016_smallegu_flat.png","diurnal flat"),HYPERLINK(VLOOKUP($AB188,linkref!$A$2:$D$68,4,FALSE),VLOOKUP($AB188,linkref!$A$2:$D$68,2,FALSE))),"")</f>
        <v>diurnal flat</v>
      </c>
      <c r="AB188" t="str">
        <f>_xlfn.IFNA(VLOOKUP(I188,units!A$2:B$1765,2,FALSE),"")</f>
        <v>MANE-VU_other_nonpeak</v>
      </c>
    </row>
    <row r="189" spans="1:28" x14ac:dyDescent="0.3">
      <c r="A189" s="1" t="s">
        <v>4921</v>
      </c>
      <c r="B189" s="9" t="str">
        <f>_xlfn.IFNA(VLOOKUP(C189,regions!A$1:B$49,2,FALSE),"")</f>
        <v>West</v>
      </c>
      <c r="C189" t="s">
        <v>20905</v>
      </c>
      <c r="D189" s="1" t="s">
        <v>381</v>
      </c>
      <c r="E189" s="1" t="s">
        <v>4922</v>
      </c>
      <c r="F189" s="1" t="s">
        <v>4923</v>
      </c>
      <c r="G189" t="s">
        <v>4930</v>
      </c>
      <c r="H189" s="1" t="s">
        <v>4925</v>
      </c>
      <c r="I189" s="1" t="s">
        <v>4926</v>
      </c>
      <c r="J189" s="1" t="s">
        <v>4927</v>
      </c>
      <c r="K189" s="1" t="s">
        <v>4928</v>
      </c>
      <c r="L189" s="1" t="s">
        <v>611</v>
      </c>
      <c r="M189" s="1" t="s">
        <v>4931</v>
      </c>
      <c r="N189" t="s">
        <v>289</v>
      </c>
      <c r="O189" t="s">
        <v>4924</v>
      </c>
      <c r="P189" s="1" t="s">
        <v>4932</v>
      </c>
      <c r="Q189" s="1" t="s">
        <v>4929</v>
      </c>
      <c r="R189" t="s">
        <v>8</v>
      </c>
      <c r="S189" t="str">
        <f t="shared" si="2"/>
        <v>N</v>
      </c>
      <c r="T189" t="s">
        <v>19</v>
      </c>
      <c r="V189" s="12">
        <v>192.07</v>
      </c>
      <c r="W189" s="12">
        <v>6.5185199999999996</v>
      </c>
      <c r="X189" s="12">
        <v>754.65300000000002</v>
      </c>
      <c r="Y189">
        <v>8736</v>
      </c>
      <c r="Z189" s="10" t="str">
        <f>_xlfn.IFNA(IF(OR(R189="Y",S189="Y"),HYPERLINK(".\plots/daily_2016_smallegu_flat.png","daily flat"),HYPERLINK(VLOOKUP($AB189,linkref!$A$2:$D$68,3,FALSE),VLOOKUP($AB189,linkref!$A$2:$D$68,2,FALSE))),"")</f>
        <v>daily flat</v>
      </c>
      <c r="AA189" s="10" t="str">
        <f>_xlfn.IFNA(IF(OR(R189="Y",S189="Y"),HYPERLINK(".\plots/diurnal_2016_smallegu_flat.png","diurnal flat"),HYPERLINK(VLOOKUP($AB189,linkref!$A$2:$D$68,4,FALSE),VLOOKUP($AB189,linkref!$A$2:$D$68,2,FALSE))),"")</f>
        <v>diurnal flat</v>
      </c>
      <c r="AB189" t="str">
        <f>_xlfn.IFNA(VLOOKUP(I189,units!A$2:B$1765,2,FALSE),"")</f>
        <v>West_other_nonpeak</v>
      </c>
    </row>
    <row r="190" spans="1:28" x14ac:dyDescent="0.3">
      <c r="A190" s="1" t="s">
        <v>643</v>
      </c>
      <c r="B190" s="9" t="str">
        <f>_xlfn.IFNA(VLOOKUP(C190,regions!A$1:B$49,2,FALSE),"")</f>
        <v>South</v>
      </c>
      <c r="C190" t="s">
        <v>20908</v>
      </c>
      <c r="D190" s="1" t="s">
        <v>621</v>
      </c>
      <c r="E190" s="1" t="s">
        <v>619</v>
      </c>
      <c r="F190" s="1" t="s">
        <v>644</v>
      </c>
      <c r="G190" t="s">
        <v>626</v>
      </c>
      <c r="H190" s="1" t="s">
        <v>622</v>
      </c>
      <c r="I190" s="1" t="s">
        <v>645</v>
      </c>
      <c r="J190" s="1" t="s">
        <v>646</v>
      </c>
      <c r="K190" s="1" t="s">
        <v>647</v>
      </c>
      <c r="L190" s="1" t="s">
        <v>376</v>
      </c>
      <c r="M190" s="1" t="s">
        <v>627</v>
      </c>
      <c r="N190" t="s">
        <v>102</v>
      </c>
      <c r="O190" t="s">
        <v>9</v>
      </c>
      <c r="P190" s="1" t="s">
        <v>464</v>
      </c>
      <c r="Q190" s="1" t="s">
        <v>136</v>
      </c>
      <c r="R190" t="s">
        <v>8</v>
      </c>
      <c r="S190" t="str">
        <f t="shared" si="2"/>
        <v>N</v>
      </c>
      <c r="T190" t="s">
        <v>19</v>
      </c>
      <c r="V190" s="12">
        <v>191.08</v>
      </c>
      <c r="W190" s="12">
        <v>16.77</v>
      </c>
      <c r="X190" s="12">
        <v>0.48</v>
      </c>
      <c r="Y190">
        <v>6132</v>
      </c>
      <c r="Z190" s="10" t="str">
        <f>_xlfn.IFNA(IF(OR(R190="Y",S190="Y"),HYPERLINK(".\plots/daily_2016_smallegu_flat.png","daily flat"),HYPERLINK(VLOOKUP($AB190,linkref!$A$2:$D$68,3,FALSE),VLOOKUP($AB190,linkref!$A$2:$D$68,2,FALSE))),"")</f>
        <v>daily flat</v>
      </c>
      <c r="AA190" s="10" t="str">
        <f>_xlfn.IFNA(IF(OR(R190="Y",S190="Y"),HYPERLINK(".\plots/diurnal_2016_smallegu_flat.png","diurnal flat"),HYPERLINK(VLOOKUP($AB190,linkref!$A$2:$D$68,4,FALSE),VLOOKUP($AB190,linkref!$A$2:$D$68,2,FALSE))),"")</f>
        <v>diurnal flat</v>
      </c>
      <c r="AB190" t="str">
        <f>_xlfn.IFNA(VLOOKUP(I190,units!A$2:B$1765,2,FALSE),"")</f>
        <v>South_gas_nonpeak</v>
      </c>
    </row>
    <row r="191" spans="1:28" x14ac:dyDescent="0.3">
      <c r="A191" s="1" t="s">
        <v>5604</v>
      </c>
      <c r="B191" s="9" t="str">
        <f>_xlfn.IFNA(VLOOKUP(C191,regions!A$1:B$49,2,FALSE),"")</f>
        <v>MANE-VU</v>
      </c>
      <c r="C191" t="s">
        <v>20909</v>
      </c>
      <c r="D191" s="1" t="s">
        <v>5596</v>
      </c>
      <c r="E191" s="1" t="s">
        <v>5595</v>
      </c>
      <c r="F191" s="1" t="s">
        <v>21</v>
      </c>
      <c r="G191" t="s">
        <v>5601</v>
      </c>
      <c r="H191" s="1" t="s">
        <v>5597</v>
      </c>
      <c r="I191" s="1" t="s">
        <v>5605</v>
      </c>
      <c r="J191" s="1" t="s">
        <v>5606</v>
      </c>
      <c r="K191" s="1" t="s">
        <v>5607</v>
      </c>
      <c r="L191" s="1" t="s">
        <v>48</v>
      </c>
      <c r="M191" s="1" t="s">
        <v>51</v>
      </c>
      <c r="N191" t="s">
        <v>41</v>
      </c>
      <c r="O191" t="s">
        <v>43</v>
      </c>
      <c r="P191" s="1" t="s">
        <v>52</v>
      </c>
      <c r="Q191" s="1" t="s">
        <v>49</v>
      </c>
      <c r="R191" t="s">
        <v>19</v>
      </c>
      <c r="S191" t="str">
        <f t="shared" si="2"/>
        <v>Y</v>
      </c>
      <c r="T191" t="s">
        <v>19</v>
      </c>
      <c r="V191" s="12">
        <v>190.54</v>
      </c>
      <c r="W191" s="12">
        <v>3.9590000000000001</v>
      </c>
      <c r="X191" s="12">
        <v>2.67</v>
      </c>
      <c r="Y191">
        <v>7761</v>
      </c>
      <c r="Z191" s="10" t="str">
        <f>_xlfn.IFNA(IF(OR(R191="Y",S191="Y"),HYPERLINK(".\plots/daily_2016_smallegu_flat.png","daily flat"),HYPERLINK(VLOOKUP($AB191,linkref!$A$2:$D$68,3,FALSE),VLOOKUP($AB191,linkref!$A$2:$D$68,2,FALSE))),"")</f>
        <v>daily flat</v>
      </c>
      <c r="AA191" s="10" t="str">
        <f>_xlfn.IFNA(IF(OR(R191="Y",S191="Y"),HYPERLINK(".\plots/diurnal_2016_smallegu_flat.png","diurnal flat"),HYPERLINK(VLOOKUP($AB191,linkref!$A$2:$D$68,4,FALSE),VLOOKUP($AB191,linkref!$A$2:$D$68,2,FALSE))),"")</f>
        <v>diurnal flat</v>
      </c>
      <c r="AB191" t="str">
        <f>_xlfn.IFNA(VLOOKUP(I191,units!A$2:B$1765,2,FALSE),"")</f>
        <v>MANE-VU_other_nonpeak</v>
      </c>
    </row>
    <row r="192" spans="1:28" x14ac:dyDescent="0.3">
      <c r="A192" s="1" t="s">
        <v>5594</v>
      </c>
      <c r="B192" s="9" t="str">
        <f>_xlfn.IFNA(VLOOKUP(C192,regions!A$1:B$49,2,FALSE),"")</f>
        <v>MANE-VU</v>
      </c>
      <c r="C192" t="s">
        <v>20909</v>
      </c>
      <c r="D192" s="1" t="s">
        <v>5596</v>
      </c>
      <c r="E192" s="1" t="s">
        <v>5595</v>
      </c>
      <c r="F192" s="1" t="s">
        <v>5</v>
      </c>
      <c r="G192" t="s">
        <v>5601</v>
      </c>
      <c r="H192" s="1" t="s">
        <v>5597</v>
      </c>
      <c r="I192" s="1" t="s">
        <v>5598</v>
      </c>
      <c r="J192" s="1" t="s">
        <v>5599</v>
      </c>
      <c r="K192" s="1" t="s">
        <v>5600</v>
      </c>
      <c r="L192" s="1" t="s">
        <v>48</v>
      </c>
      <c r="M192" s="1" t="s">
        <v>51</v>
      </c>
      <c r="N192" t="s">
        <v>41</v>
      </c>
      <c r="O192" t="s">
        <v>43</v>
      </c>
      <c r="P192" s="1" t="s">
        <v>52</v>
      </c>
      <c r="Q192" s="1" t="s">
        <v>49</v>
      </c>
      <c r="R192" t="s">
        <v>19</v>
      </c>
      <c r="S192" t="str">
        <f t="shared" si="2"/>
        <v>Y</v>
      </c>
      <c r="T192" t="s">
        <v>19</v>
      </c>
      <c r="V192" s="12">
        <v>190.05</v>
      </c>
      <c r="W192" s="12">
        <v>4.0620000000000003</v>
      </c>
      <c r="X192" s="12">
        <v>2.88</v>
      </c>
      <c r="Y192">
        <v>8224</v>
      </c>
      <c r="Z192" s="10" t="str">
        <f>_xlfn.IFNA(IF(OR(R192="Y",S192="Y"),HYPERLINK(".\plots/daily_2016_smallegu_flat.png","daily flat"),HYPERLINK(VLOOKUP($AB192,linkref!$A$2:$D$68,3,FALSE),VLOOKUP($AB192,linkref!$A$2:$D$68,2,FALSE))),"")</f>
        <v>daily flat</v>
      </c>
      <c r="AA192" s="10" t="str">
        <f>_xlfn.IFNA(IF(OR(R192="Y",S192="Y"),HYPERLINK(".\plots/diurnal_2016_smallegu_flat.png","diurnal flat"),HYPERLINK(VLOOKUP($AB192,linkref!$A$2:$D$68,4,FALSE),VLOOKUP($AB192,linkref!$A$2:$D$68,2,FALSE))),"")</f>
        <v>diurnal flat</v>
      </c>
      <c r="AB192" t="str">
        <f>_xlfn.IFNA(VLOOKUP(I192,units!A$2:B$1765,2,FALSE),"")</f>
        <v>MANE-VU_other_nonpeak</v>
      </c>
    </row>
    <row r="193" spans="1:28" x14ac:dyDescent="0.3">
      <c r="A193" s="1" t="s">
        <v>2310</v>
      </c>
      <c r="B193" s="9" t="str">
        <f>_xlfn.IFNA(VLOOKUP(C193,regions!A$1:B$49,2,FALSE),"")</f>
        <v>LADCO</v>
      </c>
      <c r="C193" t="s">
        <v>20903</v>
      </c>
      <c r="D193" s="1" t="s">
        <v>2296</v>
      </c>
      <c r="E193" s="1" t="s">
        <v>2295</v>
      </c>
      <c r="F193" s="1" t="s">
        <v>143</v>
      </c>
      <c r="G193" t="s">
        <v>2301</v>
      </c>
      <c r="H193" s="1" t="s">
        <v>2297</v>
      </c>
      <c r="I193" s="1" t="s">
        <v>2311</v>
      </c>
      <c r="J193" s="1" t="s">
        <v>2312</v>
      </c>
      <c r="K193" s="1" t="s">
        <v>2314</v>
      </c>
      <c r="L193" s="1" t="s">
        <v>859</v>
      </c>
      <c r="M193" s="1" t="s">
        <v>298</v>
      </c>
      <c r="N193" t="s">
        <v>289</v>
      </c>
      <c r="O193" t="s">
        <v>1270</v>
      </c>
      <c r="P193" s="1" t="s">
        <v>111</v>
      </c>
      <c r="Q193" s="1" t="s">
        <v>15</v>
      </c>
      <c r="R193" t="s">
        <v>8</v>
      </c>
      <c r="S193" t="str">
        <f t="shared" si="2"/>
        <v>N</v>
      </c>
      <c r="T193" t="s">
        <v>19</v>
      </c>
      <c r="V193" s="12">
        <v>190</v>
      </c>
      <c r="W193" s="12">
        <v>1.6433</v>
      </c>
      <c r="X193" s="12">
        <v>168.3</v>
      </c>
      <c r="Z193" s="10" t="str">
        <f>_xlfn.IFNA(IF(OR(R193="Y",S193="Y"),HYPERLINK(".\plots/daily_2016_smallegu_flat.png","daily flat"),HYPERLINK(VLOOKUP($AB193,linkref!$A$2:$D$68,3,FALSE),VLOOKUP($AB193,linkref!$A$2:$D$68,2,FALSE))),"")</f>
        <v>daily flat</v>
      </c>
      <c r="AA193" s="10" t="str">
        <f>_xlfn.IFNA(IF(OR(R193="Y",S193="Y"),HYPERLINK(".\plots/diurnal_2016_smallegu_flat.png","diurnal flat"),HYPERLINK(VLOOKUP($AB193,linkref!$A$2:$D$68,4,FALSE),VLOOKUP($AB193,linkref!$A$2:$D$68,2,FALSE))),"")</f>
        <v>diurnal flat</v>
      </c>
      <c r="AB193" t="str">
        <f>_xlfn.IFNA(VLOOKUP(I193,units!A$2:B$1765,2,FALSE),"")</f>
        <v>LADCO_coal_nonpeak</v>
      </c>
    </row>
    <row r="194" spans="1:28" x14ac:dyDescent="0.3">
      <c r="A194" s="1" t="s">
        <v>4941</v>
      </c>
      <c r="B194" s="9" t="str">
        <f>_xlfn.IFNA(VLOOKUP(C194,regions!A$1:B$49,2,FALSE),"")</f>
        <v>Northwest</v>
      </c>
      <c r="C194" t="s">
        <v>20944</v>
      </c>
      <c r="D194" s="1" t="s">
        <v>4943</v>
      </c>
      <c r="E194" s="1" t="s">
        <v>4942</v>
      </c>
      <c r="F194" s="1" t="s">
        <v>5</v>
      </c>
      <c r="G194" t="s">
        <v>4948</v>
      </c>
      <c r="H194" s="1" t="s">
        <v>4944</v>
      </c>
      <c r="I194" s="1" t="s">
        <v>4945</v>
      </c>
      <c r="J194" s="1" t="s">
        <v>4946</v>
      </c>
      <c r="K194" s="1" t="s">
        <v>4947</v>
      </c>
      <c r="L194" s="1" t="s">
        <v>278</v>
      </c>
      <c r="M194" s="1" t="s">
        <v>842</v>
      </c>
      <c r="N194" t="s">
        <v>115</v>
      </c>
      <c r="O194" t="s">
        <v>115</v>
      </c>
      <c r="P194" s="1" t="s">
        <v>4949</v>
      </c>
      <c r="Q194" s="1" t="s">
        <v>15</v>
      </c>
      <c r="R194" t="s">
        <v>8</v>
      </c>
      <c r="S194" t="str">
        <f t="shared" si="2"/>
        <v>N</v>
      </c>
      <c r="T194" t="s">
        <v>19</v>
      </c>
      <c r="V194" s="12">
        <v>188</v>
      </c>
      <c r="W194" s="12">
        <v>78.5</v>
      </c>
      <c r="X194" s="12">
        <v>13.6</v>
      </c>
      <c r="Z194" s="10" t="str">
        <f>_xlfn.IFNA(IF(OR(R194="Y",S194="Y"),HYPERLINK(".\plots/daily_2016_smallegu_flat.png","daily flat"),HYPERLINK(VLOOKUP($AB194,linkref!$A$2:$D$68,3,FALSE),VLOOKUP($AB194,linkref!$A$2:$D$68,2,FALSE))),"")</f>
        <v>daily flat</v>
      </c>
      <c r="AA194" s="10" t="str">
        <f>_xlfn.IFNA(IF(OR(R194="Y",S194="Y"),HYPERLINK(".\plots/diurnal_2016_smallegu_flat.png","diurnal flat"),HYPERLINK(VLOOKUP($AB194,linkref!$A$2:$D$68,4,FALSE),VLOOKUP($AB194,linkref!$A$2:$D$68,2,FALSE))),"")</f>
        <v>diurnal flat</v>
      </c>
      <c r="AB194" t="str">
        <f>_xlfn.IFNA(VLOOKUP(I194,units!A$2:B$1765,2,FALSE),"")</f>
        <v>Northwest_comp_nonpeak</v>
      </c>
    </row>
    <row r="195" spans="1:28" x14ac:dyDescent="0.3">
      <c r="A195" s="1" t="s">
        <v>5495</v>
      </c>
      <c r="B195" s="9" t="str">
        <f>_xlfn.IFNA(VLOOKUP(C195,regions!A$1:B$49,2,FALSE),"")</f>
        <v>LADCO</v>
      </c>
      <c r="C195" t="s">
        <v>20904</v>
      </c>
      <c r="D195" s="1" t="s">
        <v>5497</v>
      </c>
      <c r="E195" s="1" t="s">
        <v>5496</v>
      </c>
      <c r="F195" s="1" t="s">
        <v>1067</v>
      </c>
      <c r="G195" t="s">
        <v>5494</v>
      </c>
      <c r="H195" s="1" t="s">
        <v>5498</v>
      </c>
      <c r="I195" s="1" t="s">
        <v>5499</v>
      </c>
      <c r="J195" s="1" t="s">
        <v>5500</v>
      </c>
      <c r="K195" s="1" t="s">
        <v>5502</v>
      </c>
      <c r="L195" s="1" t="s">
        <v>5503</v>
      </c>
      <c r="M195" s="1" t="s">
        <v>123</v>
      </c>
      <c r="N195" t="s">
        <v>115</v>
      </c>
      <c r="O195" t="s">
        <v>115</v>
      </c>
      <c r="P195" s="1" t="s">
        <v>111</v>
      </c>
      <c r="Q195" s="1" t="s">
        <v>15</v>
      </c>
      <c r="R195" t="s">
        <v>19</v>
      </c>
      <c r="S195" t="str">
        <f t="shared" ref="S195:S258" si="3">IF(O195="MSW","Y","N")</f>
        <v>N</v>
      </c>
      <c r="T195" t="s">
        <v>19</v>
      </c>
      <c r="V195" s="12">
        <v>186.85</v>
      </c>
      <c r="W195" s="12">
        <v>9.4249999999999994E-3</v>
      </c>
      <c r="X195" s="12">
        <v>18.09</v>
      </c>
      <c r="Y195">
        <v>8592</v>
      </c>
      <c r="Z195" s="10" t="str">
        <f>_xlfn.IFNA(IF(OR(R195="Y",S195="Y"),HYPERLINK(".\plots/daily_2016_smallegu_flat.png","daily flat"),HYPERLINK(VLOOKUP($AB195,linkref!$A$2:$D$68,3,FALSE),VLOOKUP($AB195,linkref!$A$2:$D$68,2,FALSE))),"")</f>
        <v>LADCO Other Nonpeaking</v>
      </c>
      <c r="AA195" s="10" t="str">
        <f>_xlfn.IFNA(IF(OR(R195="Y",S195="Y"),HYPERLINK(".\plots/diurnal_2016_smallegu_flat.png","diurnal flat"),HYPERLINK(VLOOKUP($AB195,linkref!$A$2:$D$68,4,FALSE),VLOOKUP($AB195,linkref!$A$2:$D$68,2,FALSE))),"")</f>
        <v>LADCO Other Nonpeaking</v>
      </c>
      <c r="AB195" t="str">
        <f>_xlfn.IFNA(VLOOKUP(I195,units!A$2:B$1765,2,FALSE),"")</f>
        <v>LADCO_other_nonpeak</v>
      </c>
    </row>
    <row r="196" spans="1:28" x14ac:dyDescent="0.3">
      <c r="A196" s="1" t="s">
        <v>909</v>
      </c>
      <c r="B196" s="9" t="str">
        <f>_xlfn.IFNA(VLOOKUP(C196,regions!A$1:B$49,2,FALSE),"")</f>
        <v>MANE-VU</v>
      </c>
      <c r="C196" t="s">
        <v>20909</v>
      </c>
      <c r="D196" s="1" t="s">
        <v>890</v>
      </c>
      <c r="E196" s="1" t="s">
        <v>889</v>
      </c>
      <c r="F196" s="1" t="s">
        <v>31</v>
      </c>
      <c r="G196" t="s">
        <v>896</v>
      </c>
      <c r="H196" s="1" t="s">
        <v>891</v>
      </c>
      <c r="I196" s="1" t="s">
        <v>910</v>
      </c>
      <c r="J196" s="1" t="s">
        <v>911</v>
      </c>
      <c r="K196" s="1" t="s">
        <v>912</v>
      </c>
      <c r="L196" s="1" t="s">
        <v>895</v>
      </c>
      <c r="M196" s="1" t="s">
        <v>51</v>
      </c>
      <c r="N196" t="s">
        <v>41</v>
      </c>
      <c r="O196" t="s">
        <v>43</v>
      </c>
      <c r="P196" s="1" t="s">
        <v>52</v>
      </c>
      <c r="Q196" s="1" t="s">
        <v>49</v>
      </c>
      <c r="R196" t="s">
        <v>19</v>
      </c>
      <c r="S196" t="str">
        <f t="shared" si="3"/>
        <v>Y</v>
      </c>
      <c r="T196" t="s">
        <v>19</v>
      </c>
      <c r="V196" s="12">
        <v>185.1</v>
      </c>
      <c r="W196" s="12">
        <v>11.72</v>
      </c>
      <c r="X196" s="12">
        <v>55.4</v>
      </c>
      <c r="Y196">
        <v>7957</v>
      </c>
      <c r="Z196" s="10" t="str">
        <f>_xlfn.IFNA(IF(OR(R196="Y",S196="Y"),HYPERLINK(".\plots/daily_2016_smallegu_flat.png","daily flat"),HYPERLINK(VLOOKUP($AB196,linkref!$A$2:$D$68,3,FALSE),VLOOKUP($AB196,linkref!$A$2:$D$68,2,FALSE))),"")</f>
        <v>daily flat</v>
      </c>
      <c r="AA196" s="10" t="str">
        <f>_xlfn.IFNA(IF(OR(R196="Y",S196="Y"),HYPERLINK(".\plots/diurnal_2016_smallegu_flat.png","diurnal flat"),HYPERLINK(VLOOKUP($AB196,linkref!$A$2:$D$68,4,FALSE),VLOOKUP($AB196,linkref!$A$2:$D$68,2,FALSE))),"")</f>
        <v>diurnal flat</v>
      </c>
      <c r="AB196" t="str">
        <f>_xlfn.IFNA(VLOOKUP(I196,units!A$2:B$1765,2,FALSE),"")</f>
        <v>MANE-VU_other_nonpeak</v>
      </c>
    </row>
    <row r="197" spans="1:28" x14ac:dyDescent="0.3">
      <c r="A197" s="1" t="s">
        <v>694</v>
      </c>
      <c r="B197" s="9" t="str">
        <f>_xlfn.IFNA(VLOOKUP(C197,regions!A$1:B$49,2,FALSE),"")</f>
        <v>South</v>
      </c>
      <c r="C197" t="s">
        <v>20917</v>
      </c>
      <c r="D197" s="1" t="s">
        <v>696</v>
      </c>
      <c r="E197" s="1" t="s">
        <v>695</v>
      </c>
      <c r="F197" s="1" t="s">
        <v>5</v>
      </c>
      <c r="G197" t="s">
        <v>693</v>
      </c>
      <c r="H197" s="1" t="s">
        <v>697</v>
      </c>
      <c r="I197" s="1" t="s">
        <v>698</v>
      </c>
      <c r="J197" s="1" t="s">
        <v>699</v>
      </c>
      <c r="K197" s="1" t="s">
        <v>700</v>
      </c>
      <c r="L197" s="1" t="s">
        <v>701</v>
      </c>
      <c r="M197" s="1" t="s">
        <v>298</v>
      </c>
      <c r="N197" t="s">
        <v>115</v>
      </c>
      <c r="O197" t="s">
        <v>115</v>
      </c>
      <c r="P197" s="1" t="s">
        <v>111</v>
      </c>
      <c r="Q197" s="1" t="s">
        <v>15</v>
      </c>
      <c r="R197" t="s">
        <v>19</v>
      </c>
      <c r="S197" t="str">
        <f t="shared" si="3"/>
        <v>N</v>
      </c>
      <c r="T197" t="s">
        <v>19</v>
      </c>
      <c r="V197" s="12">
        <v>183.78</v>
      </c>
      <c r="W197" s="12">
        <v>14.13</v>
      </c>
      <c r="X197" s="12">
        <v>58.65</v>
      </c>
      <c r="Y197">
        <v>8400</v>
      </c>
      <c r="Z197" s="10" t="str">
        <f>_xlfn.IFNA(IF(OR(R197="Y",S197="Y"),HYPERLINK(".\plots/daily_2016_smallegu_flat.png","daily flat"),HYPERLINK(VLOOKUP($AB197,linkref!$A$2:$D$68,3,FALSE),VLOOKUP($AB197,linkref!$A$2:$D$68,2,FALSE))),"")</f>
        <v>South Composite Nonpeaking</v>
      </c>
      <c r="AA197" s="10" t="str">
        <f>_xlfn.IFNA(IF(OR(R197="Y",S197="Y"),HYPERLINK(".\plots/diurnal_2016_smallegu_flat.png","diurnal flat"),HYPERLINK(VLOOKUP($AB197,linkref!$A$2:$D$68,4,FALSE),VLOOKUP($AB197,linkref!$A$2:$D$68,2,FALSE))),"")</f>
        <v>South Composite Nonpeaking</v>
      </c>
      <c r="AB197" t="str">
        <f>_xlfn.IFNA(VLOOKUP(I197,units!A$2:B$1765,2,FALSE),"")</f>
        <v>South_comp_nonpeak</v>
      </c>
    </row>
    <row r="198" spans="1:28" x14ac:dyDescent="0.3">
      <c r="A198" s="1" t="s">
        <v>4642</v>
      </c>
      <c r="B198" s="9" t="str">
        <f>_xlfn.IFNA(VLOOKUP(C198,regions!A$1:B$49,2,FALSE),"")</f>
        <v>West</v>
      </c>
      <c r="C198" t="s">
        <v>20905</v>
      </c>
      <c r="D198" s="1" t="s">
        <v>836</v>
      </c>
      <c r="E198" s="1" t="s">
        <v>4636</v>
      </c>
      <c r="F198" s="1" t="s">
        <v>21</v>
      </c>
      <c r="G198" t="s">
        <v>4641</v>
      </c>
      <c r="H198" s="1" t="s">
        <v>4637</v>
      </c>
      <c r="I198" s="1" t="s">
        <v>4643</v>
      </c>
      <c r="J198" s="1" t="s">
        <v>4644</v>
      </c>
      <c r="K198" s="1" t="s">
        <v>4645</v>
      </c>
      <c r="L198" s="1" t="s">
        <v>538</v>
      </c>
      <c r="M198" s="1" t="s">
        <v>842</v>
      </c>
      <c r="N198" t="s">
        <v>115</v>
      </c>
      <c r="O198" t="s">
        <v>115</v>
      </c>
      <c r="P198" s="1" t="s">
        <v>828</v>
      </c>
      <c r="Q198" s="1" t="s">
        <v>15</v>
      </c>
      <c r="R198" t="s">
        <v>8</v>
      </c>
      <c r="S198" t="str">
        <f t="shared" si="3"/>
        <v>N</v>
      </c>
      <c r="T198" t="s">
        <v>19</v>
      </c>
      <c r="V198" s="12">
        <v>181.81</v>
      </c>
      <c r="W198" s="12">
        <v>12.829700000000001</v>
      </c>
      <c r="X198" s="12">
        <v>3.61</v>
      </c>
      <c r="Y198">
        <v>8736</v>
      </c>
      <c r="Z198" s="10" t="str">
        <f>_xlfn.IFNA(IF(OR(R198="Y",S198="Y"),HYPERLINK(".\plots/daily_2016_smallegu_flat.png","daily flat"),HYPERLINK(VLOOKUP($AB198,linkref!$A$2:$D$68,3,FALSE),VLOOKUP($AB198,linkref!$A$2:$D$68,2,FALSE))),"")</f>
        <v>daily flat</v>
      </c>
      <c r="AA198" s="10" t="str">
        <f>_xlfn.IFNA(IF(OR(R198="Y",S198="Y"),HYPERLINK(".\plots/diurnal_2016_smallegu_flat.png","diurnal flat"),HYPERLINK(VLOOKUP($AB198,linkref!$A$2:$D$68,4,FALSE),VLOOKUP($AB198,linkref!$A$2:$D$68,2,FALSE))),"")</f>
        <v>diurnal flat</v>
      </c>
      <c r="AB198" t="str">
        <f>_xlfn.IFNA(VLOOKUP(I198,units!A$2:B$1765,2,FALSE),"")</f>
        <v>West_other_nonpeak</v>
      </c>
    </row>
    <row r="199" spans="1:28" x14ac:dyDescent="0.3">
      <c r="A199" s="1" t="s">
        <v>393</v>
      </c>
      <c r="B199" s="9" t="str">
        <f>_xlfn.IFNA(VLOOKUP(C199,regions!A$1:B$49,2,FALSE),"")</f>
        <v>LADCO</v>
      </c>
      <c r="C199" t="s">
        <v>20904</v>
      </c>
      <c r="D199" s="1" t="s">
        <v>396</v>
      </c>
      <c r="E199" s="1" t="s">
        <v>394</v>
      </c>
      <c r="F199" s="1" t="s">
        <v>395</v>
      </c>
      <c r="G199" t="s">
        <v>401</v>
      </c>
      <c r="H199" s="1" t="s">
        <v>397</v>
      </c>
      <c r="I199" s="1" t="s">
        <v>398</v>
      </c>
      <c r="J199" s="1" t="s">
        <v>399</v>
      </c>
      <c r="K199" s="1" t="s">
        <v>402</v>
      </c>
      <c r="L199" s="1" t="s">
        <v>121</v>
      </c>
      <c r="M199" s="1" t="s">
        <v>324</v>
      </c>
      <c r="N199" t="s">
        <v>115</v>
      </c>
      <c r="O199" t="s">
        <v>115</v>
      </c>
      <c r="P199" s="1" t="s">
        <v>111</v>
      </c>
      <c r="Q199" s="1" t="s">
        <v>15</v>
      </c>
      <c r="R199" t="s">
        <v>19</v>
      </c>
      <c r="S199" t="str">
        <f t="shared" si="3"/>
        <v>N</v>
      </c>
      <c r="T199" t="s">
        <v>19</v>
      </c>
      <c r="V199" s="12">
        <v>181.55</v>
      </c>
      <c r="W199" s="12">
        <v>18.942879999999999</v>
      </c>
      <c r="X199" s="12">
        <v>0.97499999999999998</v>
      </c>
      <c r="Y199">
        <v>8208</v>
      </c>
      <c r="Z199" s="10" t="str">
        <f>_xlfn.IFNA(IF(OR(R199="Y",S199="Y"),HYPERLINK(".\plots/daily_2016_smallegu_flat.png","daily flat"),HYPERLINK(VLOOKUP($AB199,linkref!$A$2:$D$68,3,FALSE),VLOOKUP($AB199,linkref!$A$2:$D$68,2,FALSE))),"")</f>
        <v>LADCO Other Nonpeaking</v>
      </c>
      <c r="AA199" s="10" t="str">
        <f>_xlfn.IFNA(IF(OR(R199="Y",S199="Y"),HYPERLINK(".\plots/diurnal_2016_smallegu_flat.png","diurnal flat"),HYPERLINK(VLOOKUP($AB199,linkref!$A$2:$D$68,4,FALSE),VLOOKUP($AB199,linkref!$A$2:$D$68,2,FALSE))),"")</f>
        <v>LADCO Other Nonpeaking</v>
      </c>
      <c r="AB199" t="str">
        <f>_xlfn.IFNA(VLOOKUP(I199,units!A$2:B$1765,2,FALSE),"")</f>
        <v>LADCO_other_nonpeak</v>
      </c>
    </row>
    <row r="200" spans="1:28" x14ac:dyDescent="0.3">
      <c r="A200" s="1" t="s">
        <v>58</v>
      </c>
      <c r="B200" s="9" t="str">
        <f>_xlfn.IFNA(VLOOKUP(C200,regions!A$1:B$49,2,FALSE),"")</f>
        <v>LADCO</v>
      </c>
      <c r="C200" t="s">
        <v>20903</v>
      </c>
      <c r="D200" s="1" t="s">
        <v>61</v>
      </c>
      <c r="E200" s="1" t="s">
        <v>59</v>
      </c>
      <c r="F200" s="1" t="s">
        <v>60</v>
      </c>
      <c r="G200" t="s">
        <v>67</v>
      </c>
      <c r="H200" s="1" t="s">
        <v>62</v>
      </c>
      <c r="I200" s="1" t="s">
        <v>63</v>
      </c>
      <c r="J200" s="1" t="s">
        <v>64</v>
      </c>
      <c r="K200" s="1" t="s">
        <v>65</v>
      </c>
      <c r="L200" s="1" t="s">
        <v>66</v>
      </c>
      <c r="M200" s="1" t="s">
        <v>51</v>
      </c>
      <c r="N200" t="s">
        <v>41</v>
      </c>
      <c r="O200" t="s">
        <v>43</v>
      </c>
      <c r="P200" s="1" t="s">
        <v>52</v>
      </c>
      <c r="Q200" s="1" t="s">
        <v>49</v>
      </c>
      <c r="R200" t="s">
        <v>19</v>
      </c>
      <c r="S200" t="str">
        <f t="shared" si="3"/>
        <v>Y</v>
      </c>
      <c r="T200" t="s">
        <v>19</v>
      </c>
      <c r="V200" s="12">
        <v>181.2</v>
      </c>
      <c r="W200" s="12">
        <v>5.18</v>
      </c>
      <c r="X200" s="12">
        <v>4.5</v>
      </c>
      <c r="Z200" s="10" t="str">
        <f>_xlfn.IFNA(IF(OR(R200="Y",S200="Y"),HYPERLINK(".\plots/daily_2016_smallegu_flat.png","daily flat"),HYPERLINK(VLOOKUP($AB200,linkref!$A$2:$D$68,3,FALSE),VLOOKUP($AB200,linkref!$A$2:$D$68,2,FALSE))),"")</f>
        <v>daily flat</v>
      </c>
      <c r="AA200" s="10" t="str">
        <f>_xlfn.IFNA(IF(OR(R200="Y",S200="Y"),HYPERLINK(".\plots/diurnal_2016_smallegu_flat.png","diurnal flat"),HYPERLINK(VLOOKUP($AB200,linkref!$A$2:$D$68,4,FALSE),VLOOKUP($AB200,linkref!$A$2:$D$68,2,FALSE))),"")</f>
        <v>diurnal flat</v>
      </c>
      <c r="AB200" t="str">
        <f>_xlfn.IFNA(VLOOKUP(I200,units!A$2:B$1765,2,FALSE),"")</f>
        <v>LADCO_other_nonpeak</v>
      </c>
    </row>
    <row r="201" spans="1:28" x14ac:dyDescent="0.3">
      <c r="A201" s="1" t="s">
        <v>5627</v>
      </c>
      <c r="B201" s="9" t="str">
        <f>_xlfn.IFNA(VLOOKUP(C201,regions!A$1:B$49,2,FALSE),"")</f>
        <v>MANE-VU</v>
      </c>
      <c r="C201" t="s">
        <v>20914</v>
      </c>
      <c r="D201" s="1" t="s">
        <v>5629</v>
      </c>
      <c r="E201" s="1" t="s">
        <v>5628</v>
      </c>
      <c r="F201" s="1" t="s">
        <v>1067</v>
      </c>
      <c r="G201" t="s">
        <v>5634</v>
      </c>
      <c r="H201" s="1" t="s">
        <v>5630</v>
      </c>
      <c r="I201" s="1" t="s">
        <v>5631</v>
      </c>
      <c r="J201" s="1" t="s">
        <v>5632</v>
      </c>
      <c r="K201" s="1" t="s">
        <v>5635</v>
      </c>
      <c r="L201" s="1" t="s">
        <v>48</v>
      </c>
      <c r="M201" s="1" t="s">
        <v>51</v>
      </c>
      <c r="N201" t="s">
        <v>41</v>
      </c>
      <c r="O201" t="s">
        <v>43</v>
      </c>
      <c r="P201" s="1" t="s">
        <v>52</v>
      </c>
      <c r="Q201" s="1" t="s">
        <v>49</v>
      </c>
      <c r="R201" t="s">
        <v>19</v>
      </c>
      <c r="S201" t="str">
        <f t="shared" si="3"/>
        <v>Y</v>
      </c>
      <c r="T201" t="s">
        <v>19</v>
      </c>
      <c r="V201" s="12">
        <v>180.74</v>
      </c>
      <c r="W201" s="12">
        <v>1.66222</v>
      </c>
      <c r="X201" s="12">
        <v>30.57</v>
      </c>
      <c r="Z201" s="10" t="str">
        <f>_xlfn.IFNA(IF(OR(R201="Y",S201="Y"),HYPERLINK(".\plots/daily_2016_smallegu_flat.png","daily flat"),HYPERLINK(VLOOKUP($AB201,linkref!$A$2:$D$68,3,FALSE),VLOOKUP($AB201,linkref!$A$2:$D$68,2,FALSE))),"")</f>
        <v>daily flat</v>
      </c>
      <c r="AA201" s="10" t="str">
        <f>_xlfn.IFNA(IF(OR(R201="Y",S201="Y"),HYPERLINK(".\plots/diurnal_2016_smallegu_flat.png","diurnal flat"),HYPERLINK(VLOOKUP($AB201,linkref!$A$2:$D$68,4,FALSE),VLOOKUP($AB201,linkref!$A$2:$D$68,2,FALSE))),"")</f>
        <v>diurnal flat</v>
      </c>
      <c r="AB201" t="str">
        <f>_xlfn.IFNA(VLOOKUP(I201,units!A$2:B$1765,2,FALSE),"")</f>
        <v>MANE-VU_other_nonpeak</v>
      </c>
    </row>
    <row r="202" spans="1:28" x14ac:dyDescent="0.3">
      <c r="A202" s="1" t="s">
        <v>5572</v>
      </c>
      <c r="B202" s="9" t="str">
        <f>_xlfn.IFNA(VLOOKUP(C202,regions!A$1:B$49,2,FALSE),"")</f>
        <v>SESARM</v>
      </c>
      <c r="C202" t="s">
        <v>20907</v>
      </c>
      <c r="D202" s="1" t="s">
        <v>5575</v>
      </c>
      <c r="E202" s="1" t="s">
        <v>5573</v>
      </c>
      <c r="F202" s="1" t="s">
        <v>5574</v>
      </c>
      <c r="G202" t="s">
        <v>5580</v>
      </c>
      <c r="H202" s="1" t="s">
        <v>5576</v>
      </c>
      <c r="I202" s="1" t="s">
        <v>5577</v>
      </c>
      <c r="J202" s="1" t="s">
        <v>5578</v>
      </c>
      <c r="K202" s="1" t="s">
        <v>5581</v>
      </c>
      <c r="L202" s="1" t="s">
        <v>5281</v>
      </c>
      <c r="M202" s="1" t="s">
        <v>177</v>
      </c>
      <c r="N202" t="s">
        <v>41</v>
      </c>
      <c r="O202" t="s">
        <v>43</v>
      </c>
      <c r="P202" s="1" t="s">
        <v>52</v>
      </c>
      <c r="Q202" s="1" t="s">
        <v>49</v>
      </c>
      <c r="R202" t="s">
        <v>19</v>
      </c>
      <c r="S202" t="str">
        <f t="shared" si="3"/>
        <v>Y</v>
      </c>
      <c r="T202" t="s">
        <v>19</v>
      </c>
      <c r="V202" s="12">
        <v>180.209</v>
      </c>
      <c r="W202" s="12">
        <v>0.269648</v>
      </c>
      <c r="X202" s="12">
        <v>4.0475000000000003</v>
      </c>
      <c r="Y202">
        <v>8243</v>
      </c>
      <c r="Z202" s="10" t="str">
        <f>_xlfn.IFNA(IF(OR(R202="Y",S202="Y"),HYPERLINK(".\plots/daily_2016_smallegu_flat.png","daily flat"),HYPERLINK(VLOOKUP($AB202,linkref!$A$2:$D$68,3,FALSE),VLOOKUP($AB202,linkref!$A$2:$D$68,2,FALSE))),"")</f>
        <v>daily flat</v>
      </c>
      <c r="AA202" s="10" t="str">
        <f>_xlfn.IFNA(IF(OR(R202="Y",S202="Y"),HYPERLINK(".\plots/diurnal_2016_smallegu_flat.png","diurnal flat"),HYPERLINK(VLOOKUP($AB202,linkref!$A$2:$D$68,4,FALSE),VLOOKUP($AB202,linkref!$A$2:$D$68,2,FALSE))),"")</f>
        <v>diurnal flat</v>
      </c>
      <c r="AB202" t="str">
        <f>_xlfn.IFNA(VLOOKUP(I202,units!A$2:B$1765,2,FALSE),"")</f>
        <v>SESARM_other_nonpeak</v>
      </c>
    </row>
    <row r="203" spans="1:28" x14ac:dyDescent="0.3">
      <c r="A203" s="1" t="s">
        <v>303</v>
      </c>
      <c r="B203" s="9" t="str">
        <f>_xlfn.IFNA(VLOOKUP(C203,regions!A$1:B$49,2,FALSE),"")</f>
        <v>South</v>
      </c>
      <c r="C203" t="s">
        <v>20908</v>
      </c>
      <c r="D203" s="1" t="s">
        <v>306</v>
      </c>
      <c r="E203" s="1" t="s">
        <v>304</v>
      </c>
      <c r="F203" s="1" t="s">
        <v>305</v>
      </c>
      <c r="G203" t="s">
        <v>312</v>
      </c>
      <c r="H203" s="1" t="s">
        <v>307</v>
      </c>
      <c r="I203" s="1" t="s">
        <v>308</v>
      </c>
      <c r="J203" s="1" t="s">
        <v>309</v>
      </c>
      <c r="K203" s="1" t="s">
        <v>310</v>
      </c>
      <c r="L203" s="1" t="s">
        <v>311</v>
      </c>
      <c r="M203" s="1" t="s">
        <v>313</v>
      </c>
      <c r="N203" t="s">
        <v>128</v>
      </c>
      <c r="O203" t="s">
        <v>9</v>
      </c>
      <c r="P203" s="1" t="s">
        <v>314</v>
      </c>
      <c r="Q203" s="1" t="s">
        <v>136</v>
      </c>
      <c r="R203" t="s">
        <v>8</v>
      </c>
      <c r="S203" t="str">
        <f t="shared" si="3"/>
        <v>N</v>
      </c>
      <c r="T203" t="s">
        <v>19</v>
      </c>
      <c r="V203" s="12">
        <v>179.5</v>
      </c>
      <c r="W203" s="12">
        <v>13.61</v>
      </c>
      <c r="X203" s="12">
        <v>1.1100000000000001</v>
      </c>
      <c r="Y203">
        <v>8438</v>
      </c>
      <c r="Z203" s="10" t="str">
        <f>_xlfn.IFNA(IF(OR(R203="Y",S203="Y"),HYPERLINK(".\plots/daily_2016_smallegu_flat.png","daily flat"),HYPERLINK(VLOOKUP($AB203,linkref!$A$2:$D$68,3,FALSE),VLOOKUP($AB203,linkref!$A$2:$D$68,2,FALSE))),"")</f>
        <v>daily flat</v>
      </c>
      <c r="AA203" s="10" t="str">
        <f>_xlfn.IFNA(IF(OR(R203="Y",S203="Y"),HYPERLINK(".\plots/diurnal_2016_smallegu_flat.png","diurnal flat"),HYPERLINK(VLOOKUP($AB203,linkref!$A$2:$D$68,4,FALSE),VLOOKUP($AB203,linkref!$A$2:$D$68,2,FALSE))),"")</f>
        <v>diurnal flat</v>
      </c>
      <c r="AB203" t="str">
        <f>_xlfn.IFNA(VLOOKUP(I203,units!A$2:B$1765,2,FALSE),"")</f>
        <v>South_gas_nonpeak</v>
      </c>
    </row>
    <row r="204" spans="1:28" x14ac:dyDescent="0.3">
      <c r="A204" s="1" t="s">
        <v>526</v>
      </c>
      <c r="B204" s="9" t="str">
        <f>_xlfn.IFNA(VLOOKUP(C204,regions!A$1:B$49,2,FALSE),"")</f>
        <v>MANE-VU</v>
      </c>
      <c r="C204" t="s">
        <v>20915</v>
      </c>
      <c r="D204" s="1" t="s">
        <v>529</v>
      </c>
      <c r="E204" s="1" t="s">
        <v>527</v>
      </c>
      <c r="F204" s="1" t="s">
        <v>153</v>
      </c>
      <c r="G204" t="s">
        <v>535</v>
      </c>
      <c r="H204" s="1" t="s">
        <v>530</v>
      </c>
      <c r="I204" s="1" t="s">
        <v>531</v>
      </c>
      <c r="J204" s="1" t="s">
        <v>532</v>
      </c>
      <c r="K204" s="1" t="s">
        <v>537</v>
      </c>
      <c r="L204" s="1" t="s">
        <v>538</v>
      </c>
      <c r="M204" s="1" t="s">
        <v>536</v>
      </c>
      <c r="N204" t="s">
        <v>528</v>
      </c>
      <c r="O204" t="s">
        <v>528</v>
      </c>
      <c r="P204" s="1" t="s">
        <v>280</v>
      </c>
      <c r="Q204" s="1" t="s">
        <v>15</v>
      </c>
      <c r="R204" t="s">
        <v>8</v>
      </c>
      <c r="S204" t="str">
        <f t="shared" si="3"/>
        <v>N</v>
      </c>
      <c r="T204" t="s">
        <v>19</v>
      </c>
      <c r="V204" s="12">
        <v>177.94</v>
      </c>
      <c r="W204" s="12">
        <v>0.96190299999999995</v>
      </c>
      <c r="X204" s="12">
        <v>127.13</v>
      </c>
      <c r="Z204" s="10" t="str">
        <f>_xlfn.IFNA(IF(OR(R204="Y",S204="Y"),HYPERLINK(".\plots/daily_2016_smallegu_flat.png","daily flat"),HYPERLINK(VLOOKUP($AB204,linkref!$A$2:$D$68,3,FALSE),VLOOKUP($AB204,linkref!$A$2:$D$68,2,FALSE))),"")</f>
        <v>daily flat</v>
      </c>
      <c r="AA204" s="10" t="str">
        <f>_xlfn.IFNA(IF(OR(R204="Y",S204="Y"),HYPERLINK(".\plots/diurnal_2016_smallegu_flat.png","diurnal flat"),HYPERLINK(VLOOKUP($AB204,linkref!$A$2:$D$68,4,FALSE),VLOOKUP($AB204,linkref!$A$2:$D$68,2,FALSE))),"")</f>
        <v>diurnal flat</v>
      </c>
      <c r="AB204" t="str">
        <f>_xlfn.IFNA(VLOOKUP(I204,units!A$2:B$1765,2,FALSE),"")</f>
        <v>MANE-VU_other_nonpeak</v>
      </c>
    </row>
    <row r="205" spans="1:28" x14ac:dyDescent="0.3">
      <c r="A205" s="1" t="s">
        <v>5505</v>
      </c>
      <c r="B205" s="9" t="str">
        <f>_xlfn.IFNA(VLOOKUP(C205,regions!A$1:B$49,2,FALSE),"")</f>
        <v>LADCO</v>
      </c>
      <c r="C205" t="s">
        <v>20904</v>
      </c>
      <c r="D205" s="1" t="s">
        <v>5507</v>
      </c>
      <c r="E205" s="1" t="s">
        <v>5506</v>
      </c>
      <c r="F205" s="1" t="s">
        <v>1067</v>
      </c>
      <c r="G205" t="s">
        <v>5512</v>
      </c>
      <c r="H205" s="1" t="s">
        <v>5508</v>
      </c>
      <c r="I205" s="1" t="s">
        <v>5509</v>
      </c>
      <c r="J205" s="1" t="s">
        <v>5510</v>
      </c>
      <c r="K205" s="1" t="s">
        <v>5513</v>
      </c>
      <c r="L205" s="1" t="s">
        <v>121</v>
      </c>
      <c r="M205" s="1" t="s">
        <v>324</v>
      </c>
      <c r="N205" t="s">
        <v>115</v>
      </c>
      <c r="O205" t="s">
        <v>115</v>
      </c>
      <c r="P205" s="1" t="s">
        <v>111</v>
      </c>
      <c r="Q205" s="1" t="s">
        <v>15</v>
      </c>
      <c r="R205" t="s">
        <v>19</v>
      </c>
      <c r="S205" t="str">
        <f t="shared" si="3"/>
        <v>N</v>
      </c>
      <c r="T205" t="s">
        <v>19</v>
      </c>
      <c r="V205" s="12">
        <v>177.69999999999899</v>
      </c>
      <c r="W205" s="12">
        <v>18.782609999999998</v>
      </c>
      <c r="X205" s="12">
        <v>13.19</v>
      </c>
      <c r="Y205">
        <v>8592</v>
      </c>
      <c r="Z205" s="10" t="str">
        <f>_xlfn.IFNA(IF(OR(R205="Y",S205="Y"),HYPERLINK(".\plots/daily_2016_smallegu_flat.png","daily flat"),HYPERLINK(VLOOKUP($AB205,linkref!$A$2:$D$68,3,FALSE),VLOOKUP($AB205,linkref!$A$2:$D$68,2,FALSE))),"")</f>
        <v>LADCO Other Nonpeaking</v>
      </c>
      <c r="AA205" s="10" t="str">
        <f>_xlfn.IFNA(IF(OR(R205="Y",S205="Y"),HYPERLINK(".\plots/diurnal_2016_smallegu_flat.png","diurnal flat"),HYPERLINK(VLOOKUP($AB205,linkref!$A$2:$D$68,4,FALSE),VLOOKUP($AB205,linkref!$A$2:$D$68,2,FALSE))),"")</f>
        <v>LADCO Other Nonpeaking</v>
      </c>
      <c r="AB205" t="str">
        <f>_xlfn.IFNA(VLOOKUP(I205,units!A$2:B$1765,2,FALSE),"")</f>
        <v>LADCO_other_nonpeak</v>
      </c>
    </row>
    <row r="206" spans="1:28" x14ac:dyDescent="0.3">
      <c r="A206" s="1" t="s">
        <v>4736</v>
      </c>
      <c r="B206" s="9" t="str">
        <f>_xlfn.IFNA(VLOOKUP(C206,regions!A$1:B$49,2,FALSE),"")</f>
        <v>South</v>
      </c>
      <c r="C206" t="s">
        <v>20908</v>
      </c>
      <c r="D206" s="1" t="s">
        <v>621</v>
      </c>
      <c r="E206" s="1" t="s">
        <v>4725</v>
      </c>
      <c r="F206" s="1" t="s">
        <v>4669</v>
      </c>
      <c r="G206" t="s">
        <v>4731</v>
      </c>
      <c r="H206" s="1" t="s">
        <v>4727</v>
      </c>
      <c r="I206" s="1" t="s">
        <v>4737</v>
      </c>
      <c r="J206" s="1" t="s">
        <v>4738</v>
      </c>
      <c r="K206" s="1" t="s">
        <v>4739</v>
      </c>
      <c r="L206" s="1" t="s">
        <v>229</v>
      </c>
      <c r="M206" s="1" t="s">
        <v>313</v>
      </c>
      <c r="N206" t="s">
        <v>102</v>
      </c>
      <c r="O206" t="s">
        <v>9</v>
      </c>
      <c r="P206" s="1" t="s">
        <v>314</v>
      </c>
      <c r="Q206" s="1" t="s">
        <v>136</v>
      </c>
      <c r="R206" t="s">
        <v>8</v>
      </c>
      <c r="S206" t="str">
        <f t="shared" si="3"/>
        <v>N</v>
      </c>
      <c r="T206" t="s">
        <v>19</v>
      </c>
      <c r="V206" s="12">
        <v>177.20599999999899</v>
      </c>
      <c r="W206" s="12">
        <v>7.4490999999999898</v>
      </c>
      <c r="Y206">
        <v>8760</v>
      </c>
      <c r="Z206" s="10" t="str">
        <f>_xlfn.IFNA(IF(OR(R206="Y",S206="Y"),HYPERLINK(".\plots/daily_2016_smallegu_flat.png","daily flat"),HYPERLINK(VLOOKUP($AB206,linkref!$A$2:$D$68,3,FALSE),VLOOKUP($AB206,linkref!$A$2:$D$68,2,FALSE))),"")</f>
        <v>daily flat</v>
      </c>
      <c r="AA206" s="10" t="str">
        <f>_xlfn.IFNA(IF(OR(R206="Y",S206="Y"),HYPERLINK(".\plots/diurnal_2016_smallegu_flat.png","diurnal flat"),HYPERLINK(VLOOKUP($AB206,linkref!$A$2:$D$68,4,FALSE),VLOOKUP($AB206,linkref!$A$2:$D$68,2,FALSE))),"")</f>
        <v>diurnal flat</v>
      </c>
      <c r="AB206" t="str">
        <f>_xlfn.IFNA(VLOOKUP(I206,units!A$2:B$1765,2,FALSE),"")</f>
        <v>South_gas_nonpeak</v>
      </c>
    </row>
    <row r="207" spans="1:28" x14ac:dyDescent="0.3">
      <c r="A207" s="1" t="s">
        <v>6329</v>
      </c>
      <c r="B207" s="9" t="str">
        <f>_xlfn.IFNA(VLOOKUP(C207,regions!A$1:B$49,2,FALSE),"")</f>
        <v>SESARM</v>
      </c>
      <c r="C207" t="s">
        <v>20907</v>
      </c>
      <c r="D207" s="1" t="s">
        <v>4601</v>
      </c>
      <c r="E207" s="1" t="s">
        <v>6312</v>
      </c>
      <c r="F207" s="1" t="s">
        <v>3536</v>
      </c>
      <c r="G207" t="s">
        <v>6318</v>
      </c>
      <c r="H207" s="1" t="s">
        <v>6313</v>
      </c>
      <c r="I207" s="1" t="s">
        <v>6330</v>
      </c>
      <c r="J207" s="1" t="s">
        <v>6331</v>
      </c>
      <c r="K207" s="1" t="s">
        <v>6335</v>
      </c>
      <c r="L207" s="1" t="s">
        <v>6317</v>
      </c>
      <c r="M207" s="1" t="s">
        <v>2277</v>
      </c>
      <c r="N207" t="s">
        <v>115</v>
      </c>
      <c r="O207" t="s">
        <v>115</v>
      </c>
      <c r="P207" s="1" t="s">
        <v>111</v>
      </c>
      <c r="Q207" s="1" t="s">
        <v>15</v>
      </c>
      <c r="R207" t="s">
        <v>8</v>
      </c>
      <c r="S207" t="str">
        <f t="shared" si="3"/>
        <v>N</v>
      </c>
      <c r="T207" t="s">
        <v>19</v>
      </c>
      <c r="V207" s="12">
        <v>176.56399999999999</v>
      </c>
      <c r="W207" s="12">
        <v>9.4354519999999997</v>
      </c>
      <c r="X207" s="12">
        <v>29.006900000000002</v>
      </c>
      <c r="Y207">
        <v>7189</v>
      </c>
      <c r="Z207" s="10" t="str">
        <f>_xlfn.IFNA(IF(OR(R207="Y",S207="Y"),HYPERLINK(".\plots/daily_2016_smallegu_flat.png","daily flat"),HYPERLINK(VLOOKUP($AB207,linkref!$A$2:$D$68,3,FALSE),VLOOKUP($AB207,linkref!$A$2:$D$68,2,FALSE))),"")</f>
        <v>daily flat</v>
      </c>
      <c r="AA207" s="10" t="str">
        <f>_xlfn.IFNA(IF(OR(R207="Y",S207="Y"),HYPERLINK(".\plots/diurnal_2016_smallegu_flat.png","diurnal flat"),HYPERLINK(VLOOKUP($AB207,linkref!$A$2:$D$68,4,FALSE),VLOOKUP($AB207,linkref!$A$2:$D$68,2,FALSE))),"")</f>
        <v>diurnal flat</v>
      </c>
      <c r="AB207" t="str">
        <f>_xlfn.IFNA(VLOOKUP(I207,units!A$2:B$1765,2,FALSE),"")</f>
        <v>SESARM_comp_nonpeak</v>
      </c>
    </row>
    <row r="208" spans="1:28" x14ac:dyDescent="0.3">
      <c r="A208" s="1" t="s">
        <v>7635</v>
      </c>
      <c r="B208" s="9" t="str">
        <f>_xlfn.IFNA(VLOOKUP(C208,regions!A$1:B$49,2,FALSE),"")</f>
        <v>MANE-VU</v>
      </c>
      <c r="C208" t="s">
        <v>20939</v>
      </c>
      <c r="D208" s="1" t="s">
        <v>7637</v>
      </c>
      <c r="E208" s="1" t="s">
        <v>7636</v>
      </c>
      <c r="F208" s="1" t="s">
        <v>60</v>
      </c>
      <c r="G208" t="s">
        <v>7642</v>
      </c>
      <c r="H208" s="1" t="s">
        <v>7638</v>
      </c>
      <c r="I208" s="1" t="s">
        <v>7639</v>
      </c>
      <c r="J208" s="1" t="s">
        <v>7640</v>
      </c>
      <c r="K208" s="1" t="s">
        <v>7643</v>
      </c>
      <c r="L208" s="1" t="s">
        <v>229</v>
      </c>
      <c r="M208" s="1" t="s">
        <v>110</v>
      </c>
      <c r="N208" t="s">
        <v>516</v>
      </c>
      <c r="O208" t="s">
        <v>516</v>
      </c>
      <c r="P208" s="1" t="s">
        <v>111</v>
      </c>
      <c r="Q208" s="1" t="s">
        <v>136</v>
      </c>
      <c r="R208" t="s">
        <v>19</v>
      </c>
      <c r="S208" t="str">
        <f t="shared" si="3"/>
        <v>N</v>
      </c>
      <c r="T208" t="s">
        <v>19</v>
      </c>
      <c r="U208" t="s">
        <v>112</v>
      </c>
      <c r="V208" s="12">
        <v>176.24700000000001</v>
      </c>
      <c r="W208" s="12">
        <v>12.716200000000001</v>
      </c>
      <c r="Z208" s="10" t="str">
        <f>_xlfn.IFNA(IF(OR(R208="Y",S208="Y"),HYPERLINK(".\plots/daily_2016_smallegu_flat.png","daily flat"),HYPERLINK(VLOOKUP($AB208,linkref!$A$2:$D$68,3,FALSE),VLOOKUP($AB208,linkref!$A$2:$D$68,2,FALSE))),"")</f>
        <v>MANE-VU Gas Peaking</v>
      </c>
      <c r="AA208" s="10" t="str">
        <f>_xlfn.IFNA(IF(OR(R208="Y",S208="Y"),HYPERLINK(".\plots/diurnal_2016_smallegu_flat.png","diurnal flat"),HYPERLINK(VLOOKUP($AB208,linkref!$A$2:$D$68,4,FALSE),VLOOKUP($AB208,linkref!$A$2:$D$68,2,FALSE))),"")</f>
        <v>MANE-VU Gas Peaking</v>
      </c>
      <c r="AB208" t="str">
        <f>_xlfn.IFNA(VLOOKUP(I208,units!A$2:B$1765,2,FALSE),"")</f>
        <v>MANE-VU_gas_peak</v>
      </c>
    </row>
    <row r="209" spans="1:28" x14ac:dyDescent="0.3">
      <c r="A209" s="1" t="s">
        <v>4892</v>
      </c>
      <c r="B209" s="9" t="str">
        <f>_xlfn.IFNA(VLOOKUP(C209,regions!A$1:B$49,2,FALSE),"")</f>
        <v>West</v>
      </c>
      <c r="C209" t="s">
        <v>20905</v>
      </c>
      <c r="D209" s="1" t="s">
        <v>4895</v>
      </c>
      <c r="E209" s="1" t="s">
        <v>4893</v>
      </c>
      <c r="F209" s="1" t="s">
        <v>4894</v>
      </c>
      <c r="G209" t="s">
        <v>4900</v>
      </c>
      <c r="H209" s="1" t="s">
        <v>4896</v>
      </c>
      <c r="I209" s="1" t="s">
        <v>4897</v>
      </c>
      <c r="J209" s="1" t="s">
        <v>4898</v>
      </c>
      <c r="K209" s="1" t="s">
        <v>4899</v>
      </c>
      <c r="L209" s="1" t="s">
        <v>175</v>
      </c>
      <c r="M209" s="1" t="s">
        <v>123</v>
      </c>
      <c r="N209" t="s">
        <v>115</v>
      </c>
      <c r="O209" t="s">
        <v>115</v>
      </c>
      <c r="P209" s="1" t="s">
        <v>111</v>
      </c>
      <c r="Q209" s="1" t="s">
        <v>15</v>
      </c>
      <c r="R209" t="s">
        <v>19</v>
      </c>
      <c r="S209" t="str">
        <f t="shared" si="3"/>
        <v>N</v>
      </c>
      <c r="T209" t="s">
        <v>19</v>
      </c>
      <c r="V209" s="12">
        <v>175.57</v>
      </c>
      <c r="W209" s="12">
        <v>14.9429</v>
      </c>
      <c r="X209" s="12">
        <v>96.15</v>
      </c>
      <c r="Y209">
        <v>8736</v>
      </c>
      <c r="Z209" s="10" t="str">
        <f>_xlfn.IFNA(IF(OR(R209="Y",S209="Y"),HYPERLINK(".\plots/daily_2016_smallegu_flat.png","daily flat"),HYPERLINK(VLOOKUP($AB209,linkref!$A$2:$D$68,3,FALSE),VLOOKUP($AB209,linkref!$A$2:$D$68,2,FALSE))),"")</f>
        <v>West Other Nonpeaking</v>
      </c>
      <c r="AA209" s="10" t="str">
        <f>_xlfn.IFNA(IF(OR(R209="Y",S209="Y"),HYPERLINK(".\plots/diurnal_2016_smallegu_flat.png","diurnal flat"),HYPERLINK(VLOOKUP($AB209,linkref!$A$2:$D$68,4,FALSE),VLOOKUP($AB209,linkref!$A$2:$D$68,2,FALSE))),"")</f>
        <v>West Other Nonpeaking</v>
      </c>
      <c r="AB209" t="str">
        <f>_xlfn.IFNA(VLOOKUP(I209,units!A$2:B$1765,2,FALSE),"")</f>
        <v>West_other_nonpeak</v>
      </c>
    </row>
    <row r="210" spans="1:28" x14ac:dyDescent="0.3">
      <c r="A210" s="1" t="s">
        <v>8042</v>
      </c>
      <c r="B210" s="9" t="str">
        <f>_xlfn.IFNA(VLOOKUP(C210,regions!A$1:B$49,2,FALSE),"")</f>
        <v>West North Central</v>
      </c>
      <c r="C210" t="s">
        <v>20920</v>
      </c>
      <c r="D210" s="1" t="s">
        <v>8045</v>
      </c>
      <c r="E210" s="1" t="s">
        <v>8043</v>
      </c>
      <c r="F210" s="1" t="s">
        <v>8044</v>
      </c>
      <c r="G210" t="s">
        <v>8051</v>
      </c>
      <c r="H210" s="1" t="s">
        <v>8046</v>
      </c>
      <c r="I210" s="1" t="s">
        <v>8047</v>
      </c>
      <c r="J210" s="1" t="s">
        <v>8048</v>
      </c>
      <c r="K210" s="1" t="s">
        <v>8049</v>
      </c>
      <c r="L210" s="1" t="s">
        <v>8050</v>
      </c>
      <c r="M210" s="1" t="s">
        <v>1140</v>
      </c>
      <c r="N210" t="s">
        <v>289</v>
      </c>
      <c r="O210" t="s">
        <v>4924</v>
      </c>
      <c r="P210" s="1" t="s">
        <v>6212</v>
      </c>
      <c r="Q210" s="1" t="s">
        <v>15</v>
      </c>
      <c r="R210" t="s">
        <v>8</v>
      </c>
      <c r="S210" t="str">
        <f t="shared" si="3"/>
        <v>N</v>
      </c>
      <c r="T210" t="s">
        <v>19</v>
      </c>
      <c r="V210" s="12">
        <v>175.53</v>
      </c>
      <c r="W210" s="12">
        <v>6.4144000000000007E-2</v>
      </c>
      <c r="X210" s="12">
        <v>129.4</v>
      </c>
      <c r="Y210">
        <v>8736</v>
      </c>
      <c r="Z210" s="10" t="str">
        <f>_xlfn.IFNA(IF(OR(R210="Y",S210="Y"),HYPERLINK(".\plots/daily_2016_smallegu_flat.png","daily flat"),HYPERLINK(VLOOKUP($AB210,linkref!$A$2:$D$68,3,FALSE),VLOOKUP($AB210,linkref!$A$2:$D$68,2,FALSE))),"")</f>
        <v>daily flat</v>
      </c>
      <c r="AA210" s="10" t="str">
        <f>_xlfn.IFNA(IF(OR(R210="Y",S210="Y"),HYPERLINK(".\plots/diurnal_2016_smallegu_flat.png","diurnal flat"),HYPERLINK(VLOOKUP($AB210,linkref!$A$2:$D$68,4,FALSE),VLOOKUP($AB210,linkref!$A$2:$D$68,2,FALSE))),"")</f>
        <v>diurnal flat</v>
      </c>
      <c r="AB210" t="str">
        <f>_xlfn.IFNA(VLOOKUP(I210,units!A$2:B$1765,2,FALSE),"")</f>
        <v>West North Central_coal_nonpeak</v>
      </c>
    </row>
    <row r="211" spans="1:28" x14ac:dyDescent="0.3">
      <c r="A211" s="1" t="s">
        <v>9341</v>
      </c>
      <c r="B211" s="9" t="str">
        <f>_xlfn.IFNA(VLOOKUP(C211,regions!A$1:B$49,2,FALSE),"")</f>
        <v>Northwest</v>
      </c>
      <c r="C211" t="s">
        <v>20944</v>
      </c>
      <c r="D211" s="1" t="s">
        <v>9343</v>
      </c>
      <c r="E211" s="1" t="s">
        <v>9342</v>
      </c>
      <c r="F211" s="1" t="s">
        <v>153</v>
      </c>
      <c r="G211" t="s">
        <v>9348</v>
      </c>
      <c r="H211" s="1" t="s">
        <v>9344</v>
      </c>
      <c r="I211" s="1" t="s">
        <v>9345</v>
      </c>
      <c r="J211" s="1" t="s">
        <v>9346</v>
      </c>
      <c r="K211" s="1" t="s">
        <v>9347</v>
      </c>
      <c r="L211" s="1" t="s">
        <v>164</v>
      </c>
      <c r="M211" s="1" t="s">
        <v>110</v>
      </c>
      <c r="N211" t="s">
        <v>102</v>
      </c>
      <c r="O211" t="s">
        <v>219</v>
      </c>
      <c r="P211" s="1" t="s">
        <v>111</v>
      </c>
      <c r="Q211" s="1" t="s">
        <v>377</v>
      </c>
      <c r="R211" t="s">
        <v>19</v>
      </c>
      <c r="S211" t="str">
        <f t="shared" si="3"/>
        <v>N</v>
      </c>
      <c r="T211" t="s">
        <v>19</v>
      </c>
      <c r="U211" t="s">
        <v>22632</v>
      </c>
      <c r="V211" s="12">
        <v>174</v>
      </c>
      <c r="W211" s="12">
        <v>6.9783200000000001</v>
      </c>
      <c r="X211" s="12">
        <v>2.5299999999999998</v>
      </c>
      <c r="Z211" s="10" t="str">
        <f>_xlfn.IFNA(IF(OR(R211="Y",S211="Y"),HYPERLINK(".\plots/daily_2016_smallegu_flat.png","daily flat"),HYPERLINK(VLOOKUP($AB211,linkref!$A$2:$D$68,3,FALSE),VLOOKUP($AB211,linkref!$A$2:$D$68,2,FALSE))),"")</f>
        <v>Northwest Composite Peaking</v>
      </c>
      <c r="AA211" s="10" t="str">
        <f>_xlfn.IFNA(IF(OR(R211="Y",S211="Y"),HYPERLINK(".\plots/diurnal_2016_smallegu_flat.png","diurnal flat"),HYPERLINK(VLOOKUP($AB211,linkref!$A$2:$D$68,4,FALSE),VLOOKUP($AB211,linkref!$A$2:$D$68,2,FALSE))),"")</f>
        <v>Northwest Composite Peaking</v>
      </c>
      <c r="AB211" t="str">
        <f>_xlfn.IFNA(VLOOKUP(I211,units!A$2:B$1765,2,FALSE),"")</f>
        <v>Northwest_comp_peak</v>
      </c>
    </row>
    <row r="212" spans="1:28" x14ac:dyDescent="0.3">
      <c r="A212" s="1" t="s">
        <v>5697</v>
      </c>
      <c r="B212" s="9" t="str">
        <f>_xlfn.IFNA(VLOOKUP(C212,regions!A$1:B$49,2,FALSE),"")</f>
        <v>West</v>
      </c>
      <c r="C212" t="s">
        <v>20905</v>
      </c>
      <c r="D212" s="1" t="s">
        <v>821</v>
      </c>
      <c r="E212" s="1" t="s">
        <v>5691</v>
      </c>
      <c r="F212" s="1" t="s">
        <v>21</v>
      </c>
      <c r="G212" t="s">
        <v>5696</v>
      </c>
      <c r="H212" s="1" t="s">
        <v>5692</v>
      </c>
      <c r="I212" s="1" t="s">
        <v>5698</v>
      </c>
      <c r="J212" s="1" t="s">
        <v>5699</v>
      </c>
      <c r="K212" s="1" t="s">
        <v>5700</v>
      </c>
      <c r="L212" s="1" t="s">
        <v>538</v>
      </c>
      <c r="M212" s="1" t="s">
        <v>123</v>
      </c>
      <c r="N212" t="s">
        <v>115</v>
      </c>
      <c r="O212" t="s">
        <v>115</v>
      </c>
      <c r="P212" s="1" t="s">
        <v>111</v>
      </c>
      <c r="Q212" s="1" t="s">
        <v>15</v>
      </c>
      <c r="R212" t="s">
        <v>19</v>
      </c>
      <c r="S212" t="str">
        <f t="shared" si="3"/>
        <v>N</v>
      </c>
      <c r="T212" t="s">
        <v>19</v>
      </c>
      <c r="V212" s="12">
        <v>171.94</v>
      </c>
      <c r="W212" s="12">
        <v>22.463699999999999</v>
      </c>
      <c r="Y212">
        <v>8232</v>
      </c>
      <c r="Z212" s="10" t="str">
        <f>_xlfn.IFNA(IF(OR(R212="Y",S212="Y"),HYPERLINK(".\plots/daily_2016_smallegu_flat.png","daily flat"),HYPERLINK(VLOOKUP($AB212,linkref!$A$2:$D$68,3,FALSE),VLOOKUP($AB212,linkref!$A$2:$D$68,2,FALSE))),"")</f>
        <v>West Other Nonpeaking</v>
      </c>
      <c r="AA212" s="10" t="str">
        <f>_xlfn.IFNA(IF(OR(R212="Y",S212="Y"),HYPERLINK(".\plots/diurnal_2016_smallegu_flat.png","diurnal flat"),HYPERLINK(VLOOKUP($AB212,linkref!$A$2:$D$68,4,FALSE),VLOOKUP($AB212,linkref!$A$2:$D$68,2,FALSE))),"")</f>
        <v>West Other Nonpeaking</v>
      </c>
      <c r="AB212" t="str">
        <f>_xlfn.IFNA(VLOOKUP(I212,units!A$2:B$1765,2,FALSE),"")</f>
        <v>West_other_nonpeak</v>
      </c>
    </row>
    <row r="213" spans="1:28" x14ac:dyDescent="0.3">
      <c r="A213" s="1" t="s">
        <v>3392</v>
      </c>
      <c r="B213" s="9" t="str">
        <f>_xlfn.IFNA(VLOOKUP(C213,regions!A$1:B$49,2,FALSE),"")</f>
        <v>LADCO</v>
      </c>
      <c r="C213" t="s">
        <v>20933</v>
      </c>
      <c r="D213" s="1" t="s">
        <v>3394</v>
      </c>
      <c r="E213" s="1" t="s">
        <v>3393</v>
      </c>
      <c r="F213" s="1" t="s">
        <v>835</v>
      </c>
      <c r="G213" t="s">
        <v>3399</v>
      </c>
      <c r="H213" s="1" t="s">
        <v>3395</v>
      </c>
      <c r="I213" s="1" t="s">
        <v>3396</v>
      </c>
      <c r="J213" s="1" t="s">
        <v>3397</v>
      </c>
      <c r="K213" s="1" t="s">
        <v>3398</v>
      </c>
      <c r="L213" s="1" t="s">
        <v>296</v>
      </c>
      <c r="M213" s="1" t="s">
        <v>110</v>
      </c>
      <c r="N213" t="s">
        <v>289</v>
      </c>
      <c r="O213" t="s">
        <v>291</v>
      </c>
      <c r="P213" s="1" t="s">
        <v>111</v>
      </c>
      <c r="Q213" s="1" t="s">
        <v>15</v>
      </c>
      <c r="R213" t="s">
        <v>19</v>
      </c>
      <c r="S213" t="str">
        <f t="shared" si="3"/>
        <v>N</v>
      </c>
      <c r="T213" t="s">
        <v>19</v>
      </c>
      <c r="U213" t="s">
        <v>1000</v>
      </c>
      <c r="V213" s="12">
        <v>171.69999999999899</v>
      </c>
      <c r="W213" s="12">
        <v>16.404</v>
      </c>
      <c r="X213" s="12">
        <v>1348</v>
      </c>
      <c r="Y213">
        <v>7272</v>
      </c>
      <c r="Z213" s="10" t="str">
        <f>_xlfn.IFNA(IF(OR(R213="Y",S213="Y"),HYPERLINK(".\plots/daily_2016_smallegu_flat.png","daily flat"),HYPERLINK(VLOOKUP($AB213,linkref!$A$2:$D$68,3,FALSE),VLOOKUP($AB213,linkref!$A$2:$D$68,2,FALSE))),"")</f>
        <v>LADCO Coal Peaking</v>
      </c>
      <c r="AA213" s="10" t="str">
        <f>_xlfn.IFNA(IF(OR(R213="Y",S213="Y"),HYPERLINK(".\plots/diurnal_2016_smallegu_flat.png","diurnal flat"),HYPERLINK(VLOOKUP($AB213,linkref!$A$2:$D$68,4,FALSE),VLOOKUP($AB213,linkref!$A$2:$D$68,2,FALSE))),"")</f>
        <v>LADCO Coal Peaking</v>
      </c>
      <c r="AB213" t="str">
        <f>_xlfn.IFNA(VLOOKUP(I213,units!A$2:B$1765,2,FALSE),"")</f>
        <v>LADCO_coal_peak</v>
      </c>
    </row>
    <row r="214" spans="1:28" x14ac:dyDescent="0.3">
      <c r="A214" s="1" t="s">
        <v>5588</v>
      </c>
      <c r="B214" s="9" t="str">
        <f>_xlfn.IFNA(VLOOKUP(C214,regions!A$1:B$49,2,FALSE),"")</f>
        <v>SESARM</v>
      </c>
      <c r="C214" t="s">
        <v>20907</v>
      </c>
      <c r="D214" s="1" t="s">
        <v>5575</v>
      </c>
      <c r="E214" s="1" t="s">
        <v>5573</v>
      </c>
      <c r="F214" s="1" t="s">
        <v>5589</v>
      </c>
      <c r="G214" t="s">
        <v>5580</v>
      </c>
      <c r="H214" s="1" t="s">
        <v>5576</v>
      </c>
      <c r="I214" s="1" t="s">
        <v>5590</v>
      </c>
      <c r="J214" s="1" t="s">
        <v>5591</v>
      </c>
      <c r="K214" s="1" t="s">
        <v>5593</v>
      </c>
      <c r="L214" s="1" t="s">
        <v>5281</v>
      </c>
      <c r="M214" s="1" t="s">
        <v>177</v>
      </c>
      <c r="N214" t="s">
        <v>41</v>
      </c>
      <c r="O214" t="s">
        <v>43</v>
      </c>
      <c r="P214" s="1" t="s">
        <v>52</v>
      </c>
      <c r="Q214" s="1" t="s">
        <v>49</v>
      </c>
      <c r="R214" t="s">
        <v>19</v>
      </c>
      <c r="S214" t="str">
        <f t="shared" si="3"/>
        <v>Y</v>
      </c>
      <c r="T214" t="s">
        <v>19</v>
      </c>
      <c r="V214" s="12">
        <v>170.822</v>
      </c>
      <c r="W214" s="12">
        <v>0.2344648</v>
      </c>
      <c r="X214" s="12">
        <v>2.1238999999999999</v>
      </c>
      <c r="Y214">
        <v>8043</v>
      </c>
      <c r="Z214" s="10" t="str">
        <f>_xlfn.IFNA(IF(OR(R214="Y",S214="Y"),HYPERLINK(".\plots/daily_2016_smallegu_flat.png","daily flat"),HYPERLINK(VLOOKUP($AB214,linkref!$A$2:$D$68,3,FALSE),VLOOKUP($AB214,linkref!$A$2:$D$68,2,FALSE))),"")</f>
        <v>daily flat</v>
      </c>
      <c r="AA214" s="10" t="str">
        <f>_xlfn.IFNA(IF(OR(R214="Y",S214="Y"),HYPERLINK(".\plots/diurnal_2016_smallegu_flat.png","diurnal flat"),HYPERLINK(VLOOKUP($AB214,linkref!$A$2:$D$68,4,FALSE),VLOOKUP($AB214,linkref!$A$2:$D$68,2,FALSE))),"")</f>
        <v>diurnal flat</v>
      </c>
      <c r="AB214" t="str">
        <f>_xlfn.IFNA(VLOOKUP(I214,units!A$2:B$1765,2,FALSE),"")</f>
        <v>SESARM_other_nonpeak</v>
      </c>
    </row>
    <row r="215" spans="1:28" x14ac:dyDescent="0.3">
      <c r="A215" s="1" t="s">
        <v>10872</v>
      </c>
      <c r="B215" s="9" t="str">
        <f>_xlfn.IFNA(VLOOKUP(C215,regions!A$1:B$49,2,FALSE),"")</f>
        <v>LADCO</v>
      </c>
      <c r="C215" t="s">
        <v>20906</v>
      </c>
      <c r="D215" s="1" t="s">
        <v>10871</v>
      </c>
      <c r="G215" t="s">
        <v>10870</v>
      </c>
      <c r="H215" s="1" t="s">
        <v>10866</v>
      </c>
      <c r="I215" s="1" t="s">
        <v>10873</v>
      </c>
      <c r="J215" s="1" t="s">
        <v>10874</v>
      </c>
      <c r="K215" s="1" t="s">
        <v>10875</v>
      </c>
      <c r="L215" s="1" t="s">
        <v>859</v>
      </c>
      <c r="M215" s="1" t="s">
        <v>110</v>
      </c>
      <c r="P215" s="1" t="s">
        <v>111</v>
      </c>
      <c r="Q215" s="1" t="s">
        <v>15</v>
      </c>
      <c r="S215" t="str">
        <f t="shared" si="3"/>
        <v>N</v>
      </c>
      <c r="T215" t="s">
        <v>19</v>
      </c>
      <c r="U215" t="s">
        <v>1000</v>
      </c>
      <c r="V215" s="12">
        <v>170.79499999999899</v>
      </c>
      <c r="W215" s="12">
        <v>15.616099999999999</v>
      </c>
      <c r="X215" s="12">
        <v>876.29399999999998</v>
      </c>
      <c r="Z215" s="10" t="str">
        <f>_xlfn.IFNA(IF(OR(R215="Y",S215="Y"),HYPERLINK(".\plots/daily_2016_smallegu_flat.png","daily flat"),HYPERLINK(VLOOKUP($AB215,linkref!$A$2:$D$68,3,FALSE),VLOOKUP($AB215,linkref!$A$2:$D$68,2,FALSE))),"")</f>
        <v>LADCO Coal Peaking</v>
      </c>
      <c r="AA215" s="10" t="str">
        <f>_xlfn.IFNA(IF(OR(R215="Y",S215="Y"),HYPERLINK(".\plots/diurnal_2016_smallegu_flat.png","diurnal flat"),HYPERLINK(VLOOKUP($AB215,linkref!$A$2:$D$68,4,FALSE),VLOOKUP($AB215,linkref!$A$2:$D$68,2,FALSE))),"")</f>
        <v>LADCO Coal Peaking</v>
      </c>
      <c r="AB215" t="str">
        <f>_xlfn.IFNA(VLOOKUP(I215,units!A$2:B$1765,2,FALSE),"")</f>
        <v>LADCO_coal_peak</v>
      </c>
    </row>
    <row r="216" spans="1:28" x14ac:dyDescent="0.3">
      <c r="A216" s="1" t="s">
        <v>5636</v>
      </c>
      <c r="B216" s="9" t="str">
        <f>_xlfn.IFNA(VLOOKUP(C216,regions!A$1:B$49,2,FALSE),"")</f>
        <v>MANE-VU</v>
      </c>
      <c r="C216" t="s">
        <v>20914</v>
      </c>
      <c r="D216" s="1" t="s">
        <v>5629</v>
      </c>
      <c r="E216" s="1" t="s">
        <v>5628</v>
      </c>
      <c r="F216" s="1" t="s">
        <v>5119</v>
      </c>
      <c r="G216" t="s">
        <v>5634</v>
      </c>
      <c r="H216" s="1" t="s">
        <v>5630</v>
      </c>
      <c r="I216" s="1" t="s">
        <v>5637</v>
      </c>
      <c r="J216" s="1" t="s">
        <v>5632</v>
      </c>
      <c r="K216" s="1" t="s">
        <v>5639</v>
      </c>
      <c r="L216" s="1" t="s">
        <v>48</v>
      </c>
      <c r="M216" s="1" t="s">
        <v>51</v>
      </c>
      <c r="N216" t="s">
        <v>41</v>
      </c>
      <c r="O216" t="s">
        <v>43</v>
      </c>
      <c r="P216" s="1" t="s">
        <v>52</v>
      </c>
      <c r="Q216" s="1" t="s">
        <v>49</v>
      </c>
      <c r="R216" t="s">
        <v>19</v>
      </c>
      <c r="S216" t="str">
        <f t="shared" si="3"/>
        <v>Y</v>
      </c>
      <c r="T216" t="s">
        <v>19</v>
      </c>
      <c r="V216" s="12">
        <v>170.24</v>
      </c>
      <c r="W216" s="12">
        <v>1.1747700000000001</v>
      </c>
      <c r="X216" s="12">
        <v>26.03</v>
      </c>
      <c r="Z216" s="10" t="str">
        <f>_xlfn.IFNA(IF(OR(R216="Y",S216="Y"),HYPERLINK(".\plots/daily_2016_smallegu_flat.png","daily flat"),HYPERLINK(VLOOKUP($AB216,linkref!$A$2:$D$68,3,FALSE),VLOOKUP($AB216,linkref!$A$2:$D$68,2,FALSE))),"")</f>
        <v>daily flat</v>
      </c>
      <c r="AA216" s="10" t="str">
        <f>_xlfn.IFNA(IF(OR(R216="Y",S216="Y"),HYPERLINK(".\plots/diurnal_2016_smallegu_flat.png","diurnal flat"),HYPERLINK(VLOOKUP($AB216,linkref!$A$2:$D$68,4,FALSE),VLOOKUP($AB216,linkref!$A$2:$D$68,2,FALSE))),"")</f>
        <v>diurnal flat</v>
      </c>
      <c r="AB216" t="str">
        <f>_xlfn.IFNA(VLOOKUP(I216,units!A$2:B$1765,2,FALSE),"")</f>
        <v>MANE-VU_other_nonpeak</v>
      </c>
    </row>
    <row r="217" spans="1:28" x14ac:dyDescent="0.3">
      <c r="A217" s="1" t="s">
        <v>113</v>
      </c>
      <c r="B217" s="9" t="str">
        <f>_xlfn.IFNA(VLOOKUP(C217,regions!A$1:B$49,2,FALSE),"")</f>
        <v>West</v>
      </c>
      <c r="C217" t="s">
        <v>20905</v>
      </c>
      <c r="D217" s="1" t="s">
        <v>116</v>
      </c>
      <c r="E217" s="1" t="s">
        <v>114</v>
      </c>
      <c r="F217" s="1" t="s">
        <v>5</v>
      </c>
      <c r="G217" t="s">
        <v>122</v>
      </c>
      <c r="H217" s="1" t="s">
        <v>117</v>
      </c>
      <c r="I217" s="1" t="s">
        <v>118</v>
      </c>
      <c r="J217" s="1" t="s">
        <v>119</v>
      </c>
      <c r="K217" s="1" t="s">
        <v>120</v>
      </c>
      <c r="L217" s="1" t="s">
        <v>121</v>
      </c>
      <c r="M217" s="1" t="s">
        <v>123</v>
      </c>
      <c r="N217" t="s">
        <v>115</v>
      </c>
      <c r="O217" t="s">
        <v>115</v>
      </c>
      <c r="P217" s="1" t="s">
        <v>111</v>
      </c>
      <c r="Q217" s="1" t="s">
        <v>15</v>
      </c>
      <c r="R217" t="s">
        <v>19</v>
      </c>
      <c r="S217" t="str">
        <f t="shared" si="3"/>
        <v>N</v>
      </c>
      <c r="T217" t="s">
        <v>19</v>
      </c>
      <c r="V217" s="12">
        <v>169.023</v>
      </c>
      <c r="W217" s="12">
        <v>31.088200000000001</v>
      </c>
      <c r="X217" s="12">
        <v>30.182700000000001</v>
      </c>
      <c r="Y217">
        <v>8400</v>
      </c>
      <c r="Z217" s="10" t="str">
        <f>_xlfn.IFNA(IF(OR(R217="Y",S217="Y"),HYPERLINK(".\plots/daily_2016_smallegu_flat.png","daily flat"),HYPERLINK(VLOOKUP($AB217,linkref!$A$2:$D$68,3,FALSE),VLOOKUP($AB217,linkref!$A$2:$D$68,2,FALSE))),"")</f>
        <v>West Other Nonpeaking</v>
      </c>
      <c r="AA217" s="10" t="str">
        <f>_xlfn.IFNA(IF(OR(R217="Y",S217="Y"),HYPERLINK(".\plots/diurnal_2016_smallegu_flat.png","diurnal flat"),HYPERLINK(VLOOKUP($AB217,linkref!$A$2:$D$68,4,FALSE),VLOOKUP($AB217,linkref!$A$2:$D$68,2,FALSE))),"")</f>
        <v>West Other Nonpeaking</v>
      </c>
      <c r="AB217" t="str">
        <f>_xlfn.IFNA(VLOOKUP(I217,units!A$2:B$1765,2,FALSE),"")</f>
        <v>West_other_nonpeak</v>
      </c>
    </row>
    <row r="218" spans="1:28" x14ac:dyDescent="0.3">
      <c r="A218" s="1" t="s">
        <v>7586</v>
      </c>
      <c r="B218" s="9" t="str">
        <f>_xlfn.IFNA(VLOOKUP(C218,regions!A$1:B$49,2,FALSE),"")</f>
        <v>LADCO</v>
      </c>
      <c r="C218" t="s">
        <v>20903</v>
      </c>
      <c r="D218" s="1" t="s">
        <v>7588</v>
      </c>
      <c r="E218" s="1" t="s">
        <v>7587</v>
      </c>
      <c r="F218" s="1" t="s">
        <v>544</v>
      </c>
      <c r="G218" t="s">
        <v>7593</v>
      </c>
      <c r="H218" s="1" t="s">
        <v>7589</v>
      </c>
      <c r="I218" s="1" t="s">
        <v>7590</v>
      </c>
      <c r="J218" s="1" t="s">
        <v>7591</v>
      </c>
      <c r="K218" s="1" t="s">
        <v>7594</v>
      </c>
      <c r="L218" s="1" t="s">
        <v>328</v>
      </c>
      <c r="M218" s="1" t="s">
        <v>17</v>
      </c>
      <c r="N218" t="s">
        <v>115</v>
      </c>
      <c r="O218" t="s">
        <v>115</v>
      </c>
      <c r="P218" s="1" t="s">
        <v>111</v>
      </c>
      <c r="Q218" s="1" t="s">
        <v>15</v>
      </c>
      <c r="R218" t="s">
        <v>8</v>
      </c>
      <c r="S218" t="str">
        <f t="shared" si="3"/>
        <v>N</v>
      </c>
      <c r="T218" t="s">
        <v>19</v>
      </c>
      <c r="V218" s="12">
        <v>168.4</v>
      </c>
      <c r="W218" s="12">
        <v>11.42</v>
      </c>
      <c r="X218" s="12">
        <v>11.3</v>
      </c>
      <c r="Z218" s="10" t="str">
        <f>_xlfn.IFNA(IF(OR(R218="Y",S218="Y"),HYPERLINK(".\plots/daily_2016_smallegu_flat.png","daily flat"),HYPERLINK(VLOOKUP($AB218,linkref!$A$2:$D$68,3,FALSE),VLOOKUP($AB218,linkref!$A$2:$D$68,2,FALSE))),"")</f>
        <v>daily flat</v>
      </c>
      <c r="AA218" s="10" t="str">
        <f>_xlfn.IFNA(IF(OR(R218="Y",S218="Y"),HYPERLINK(".\plots/diurnal_2016_smallegu_flat.png","diurnal flat"),HYPERLINK(VLOOKUP($AB218,linkref!$A$2:$D$68,4,FALSE),VLOOKUP($AB218,linkref!$A$2:$D$68,2,FALSE))),"")</f>
        <v>diurnal flat</v>
      </c>
      <c r="AB218" t="str">
        <f>_xlfn.IFNA(VLOOKUP(I218,units!A$2:B$1765,2,FALSE),"")</f>
        <v>LADCO_other_nonpeak</v>
      </c>
    </row>
    <row r="219" spans="1:28" x14ac:dyDescent="0.3">
      <c r="A219" s="1" t="s">
        <v>5355</v>
      </c>
      <c r="B219" s="9" t="str">
        <f>_xlfn.IFNA(VLOOKUP(C219,regions!A$1:B$49,2,FALSE),"")</f>
        <v>MANE-VU</v>
      </c>
      <c r="C219" t="s">
        <v>20915</v>
      </c>
      <c r="D219" s="1" t="s">
        <v>5357</v>
      </c>
      <c r="E219" s="1" t="s">
        <v>5356</v>
      </c>
      <c r="F219" s="1" t="s">
        <v>5</v>
      </c>
      <c r="G219" t="s">
        <v>5362</v>
      </c>
      <c r="H219" s="1" t="s">
        <v>5358</v>
      </c>
      <c r="I219" s="1" t="s">
        <v>5359</v>
      </c>
      <c r="J219" s="1" t="s">
        <v>5360</v>
      </c>
      <c r="K219" s="1" t="s">
        <v>5363</v>
      </c>
      <c r="L219" s="1" t="s">
        <v>121</v>
      </c>
      <c r="M219" s="1" t="s">
        <v>123</v>
      </c>
      <c r="N219" t="s">
        <v>115</v>
      </c>
      <c r="O219" t="s">
        <v>115</v>
      </c>
      <c r="P219" s="1" t="s">
        <v>111</v>
      </c>
      <c r="Q219" s="1" t="s">
        <v>15</v>
      </c>
      <c r="R219" t="s">
        <v>19</v>
      </c>
      <c r="S219" t="str">
        <f t="shared" si="3"/>
        <v>N</v>
      </c>
      <c r="T219" t="s">
        <v>19</v>
      </c>
      <c r="V219" s="12">
        <v>168.06</v>
      </c>
      <c r="W219" s="12">
        <v>5.4256979999999997</v>
      </c>
      <c r="X219" s="12">
        <v>7.14215</v>
      </c>
      <c r="Z219" s="10" t="str">
        <f>_xlfn.IFNA(IF(OR(R219="Y",S219="Y"),HYPERLINK(".\plots/daily_2016_smallegu_flat.png","daily flat"),HYPERLINK(VLOOKUP($AB219,linkref!$A$2:$D$68,3,FALSE),VLOOKUP($AB219,linkref!$A$2:$D$68,2,FALSE))),"")</f>
        <v>MANE-VU Other Nonpeaking</v>
      </c>
      <c r="AA219" s="10" t="str">
        <f>_xlfn.IFNA(IF(OR(R219="Y",S219="Y"),HYPERLINK(".\plots/diurnal_2016_smallegu_flat.png","diurnal flat"),HYPERLINK(VLOOKUP($AB219,linkref!$A$2:$D$68,4,FALSE),VLOOKUP($AB219,linkref!$A$2:$D$68,2,FALSE))),"")</f>
        <v>MANE-VU Other Nonpeaking</v>
      </c>
      <c r="AB219" t="str">
        <f>_xlfn.IFNA(VLOOKUP(I219,units!A$2:B$1765,2,FALSE),"")</f>
        <v>MANE-VU_other_nonpeak</v>
      </c>
    </row>
    <row r="220" spans="1:28" x14ac:dyDescent="0.3">
      <c r="A220" s="1" t="s">
        <v>5690</v>
      </c>
      <c r="B220" s="9" t="str">
        <f>_xlfn.IFNA(VLOOKUP(C220,regions!A$1:B$49,2,FALSE),"")</f>
        <v>West</v>
      </c>
      <c r="C220" t="s">
        <v>20905</v>
      </c>
      <c r="D220" s="1" t="s">
        <v>821</v>
      </c>
      <c r="E220" s="1" t="s">
        <v>5691</v>
      </c>
      <c r="F220" s="1" t="s">
        <v>5</v>
      </c>
      <c r="G220" t="s">
        <v>5696</v>
      </c>
      <c r="H220" s="1" t="s">
        <v>5692</v>
      </c>
      <c r="I220" s="1" t="s">
        <v>5693</v>
      </c>
      <c r="J220" s="1" t="s">
        <v>5694</v>
      </c>
      <c r="K220" s="1" t="s">
        <v>5695</v>
      </c>
      <c r="L220" s="1" t="s">
        <v>538</v>
      </c>
      <c r="M220" s="1" t="s">
        <v>123</v>
      </c>
      <c r="N220" t="s">
        <v>115</v>
      </c>
      <c r="O220" t="s">
        <v>115</v>
      </c>
      <c r="P220" s="1" t="s">
        <v>111</v>
      </c>
      <c r="Q220" s="1" t="s">
        <v>15</v>
      </c>
      <c r="R220" t="s">
        <v>19</v>
      </c>
      <c r="S220" t="str">
        <f t="shared" si="3"/>
        <v>N</v>
      </c>
      <c r="T220" t="s">
        <v>19</v>
      </c>
      <c r="V220" s="12">
        <v>167.57</v>
      </c>
      <c r="W220" s="12">
        <v>25.7273</v>
      </c>
      <c r="Y220">
        <v>8232</v>
      </c>
      <c r="Z220" s="10" t="str">
        <f>_xlfn.IFNA(IF(OR(R220="Y",S220="Y"),HYPERLINK(".\plots/daily_2016_smallegu_flat.png","daily flat"),HYPERLINK(VLOOKUP($AB220,linkref!$A$2:$D$68,3,FALSE),VLOOKUP($AB220,linkref!$A$2:$D$68,2,FALSE))),"")</f>
        <v>West Other Nonpeaking</v>
      </c>
      <c r="AA220" s="10" t="str">
        <f>_xlfn.IFNA(IF(OR(R220="Y",S220="Y"),HYPERLINK(".\plots/diurnal_2016_smallegu_flat.png","diurnal flat"),HYPERLINK(VLOOKUP($AB220,linkref!$A$2:$D$68,4,FALSE),VLOOKUP($AB220,linkref!$A$2:$D$68,2,FALSE))),"")</f>
        <v>West Other Nonpeaking</v>
      </c>
      <c r="AB220" t="str">
        <f>_xlfn.IFNA(VLOOKUP(I220,units!A$2:B$1765,2,FALSE),"")</f>
        <v>West_other_nonpeak</v>
      </c>
    </row>
    <row r="221" spans="1:28" x14ac:dyDescent="0.3">
      <c r="A221" s="1" t="s">
        <v>901</v>
      </c>
      <c r="B221" s="9" t="str">
        <f>_xlfn.IFNA(VLOOKUP(C221,regions!A$1:B$49,2,FALSE),"")</f>
        <v>MANE-VU</v>
      </c>
      <c r="C221" t="s">
        <v>20909</v>
      </c>
      <c r="D221" s="1" t="s">
        <v>890</v>
      </c>
      <c r="E221" s="1" t="s">
        <v>889</v>
      </c>
      <c r="F221" s="1" t="s">
        <v>182</v>
      </c>
      <c r="G221" t="s">
        <v>896</v>
      </c>
      <c r="H221" s="1" t="s">
        <v>891</v>
      </c>
      <c r="I221" s="1" t="s">
        <v>902</v>
      </c>
      <c r="J221" s="1" t="s">
        <v>903</v>
      </c>
      <c r="K221" s="1" t="s">
        <v>904</v>
      </c>
      <c r="L221" s="1" t="s">
        <v>895</v>
      </c>
      <c r="M221" s="1" t="s">
        <v>51</v>
      </c>
      <c r="N221" t="s">
        <v>41</v>
      </c>
      <c r="O221" t="s">
        <v>43</v>
      </c>
      <c r="P221" s="1" t="s">
        <v>52</v>
      </c>
      <c r="Q221" s="1" t="s">
        <v>49</v>
      </c>
      <c r="R221" t="s">
        <v>19</v>
      </c>
      <c r="S221" t="str">
        <f t="shared" si="3"/>
        <v>Y</v>
      </c>
      <c r="T221" t="s">
        <v>19</v>
      </c>
      <c r="V221" s="12">
        <v>165.19999999999899</v>
      </c>
      <c r="W221" s="12">
        <v>18.940000000000001</v>
      </c>
      <c r="X221" s="12">
        <v>43.2</v>
      </c>
      <c r="Y221">
        <v>7849</v>
      </c>
      <c r="Z221" s="10" t="str">
        <f>_xlfn.IFNA(IF(OR(R221="Y",S221="Y"),HYPERLINK(".\plots/daily_2016_smallegu_flat.png","daily flat"),HYPERLINK(VLOOKUP($AB221,linkref!$A$2:$D$68,3,FALSE),VLOOKUP($AB221,linkref!$A$2:$D$68,2,FALSE))),"")</f>
        <v>daily flat</v>
      </c>
      <c r="AA221" s="10" t="str">
        <f>_xlfn.IFNA(IF(OR(R221="Y",S221="Y"),HYPERLINK(".\plots/diurnal_2016_smallegu_flat.png","diurnal flat"),HYPERLINK(VLOOKUP($AB221,linkref!$A$2:$D$68,4,FALSE),VLOOKUP($AB221,linkref!$A$2:$D$68,2,FALSE))),"")</f>
        <v>diurnal flat</v>
      </c>
      <c r="AB221" t="str">
        <f>_xlfn.IFNA(VLOOKUP(I221,units!A$2:B$1765,2,FALSE),"")</f>
        <v>MANE-VU_other_nonpeak</v>
      </c>
    </row>
    <row r="222" spans="1:28" x14ac:dyDescent="0.3">
      <c r="A222" s="1" t="s">
        <v>5582</v>
      </c>
      <c r="B222" s="9" t="str">
        <f>_xlfn.IFNA(VLOOKUP(C222,regions!A$1:B$49,2,FALSE),"")</f>
        <v>SESARM</v>
      </c>
      <c r="C222" t="s">
        <v>20907</v>
      </c>
      <c r="D222" s="1" t="s">
        <v>5575</v>
      </c>
      <c r="E222" s="1" t="s">
        <v>5573</v>
      </c>
      <c r="F222" s="1" t="s">
        <v>5583</v>
      </c>
      <c r="G222" t="s">
        <v>5580</v>
      </c>
      <c r="H222" s="1" t="s">
        <v>5576</v>
      </c>
      <c r="I222" s="1" t="s">
        <v>5584</v>
      </c>
      <c r="J222" s="1" t="s">
        <v>5585</v>
      </c>
      <c r="K222" s="1" t="s">
        <v>5586</v>
      </c>
      <c r="L222" s="1" t="s">
        <v>5281</v>
      </c>
      <c r="M222" s="1" t="s">
        <v>177</v>
      </c>
      <c r="N222" t="s">
        <v>41</v>
      </c>
      <c r="O222" t="s">
        <v>43</v>
      </c>
      <c r="P222" s="1" t="s">
        <v>52</v>
      </c>
      <c r="Q222" s="1" t="s">
        <v>49</v>
      </c>
      <c r="R222" t="s">
        <v>19</v>
      </c>
      <c r="S222" t="str">
        <f t="shared" si="3"/>
        <v>Y</v>
      </c>
      <c r="T222" t="s">
        <v>19</v>
      </c>
      <c r="V222" s="12">
        <v>165.16</v>
      </c>
      <c r="W222" s="12">
        <v>0.2455127</v>
      </c>
      <c r="X222" s="12">
        <v>4.1070000000000002</v>
      </c>
      <c r="Y222">
        <v>8053</v>
      </c>
      <c r="Z222" s="10" t="str">
        <f>_xlfn.IFNA(IF(OR(R222="Y",S222="Y"),HYPERLINK(".\plots/daily_2016_smallegu_flat.png","daily flat"),HYPERLINK(VLOOKUP($AB222,linkref!$A$2:$D$68,3,FALSE),VLOOKUP($AB222,linkref!$A$2:$D$68,2,FALSE))),"")</f>
        <v>daily flat</v>
      </c>
      <c r="AA222" s="10" t="str">
        <f>_xlfn.IFNA(IF(OR(R222="Y",S222="Y"),HYPERLINK(".\plots/diurnal_2016_smallegu_flat.png","diurnal flat"),HYPERLINK(VLOOKUP($AB222,linkref!$A$2:$D$68,4,FALSE),VLOOKUP($AB222,linkref!$A$2:$D$68,2,FALSE))),"")</f>
        <v>diurnal flat</v>
      </c>
      <c r="AB222" t="str">
        <f>_xlfn.IFNA(VLOOKUP(I222,units!A$2:B$1765,2,FALSE),"")</f>
        <v>SESARM_other_nonpeak</v>
      </c>
    </row>
    <row r="223" spans="1:28" x14ac:dyDescent="0.3">
      <c r="A223" s="1" t="s">
        <v>352</v>
      </c>
      <c r="B223" s="9" t="str">
        <f>_xlfn.IFNA(VLOOKUP(C223,regions!A$1:B$49,2,FALSE),"")</f>
        <v>MANE-VU</v>
      </c>
      <c r="C223" t="s">
        <v>20912</v>
      </c>
      <c r="D223" s="1" t="s">
        <v>354</v>
      </c>
      <c r="E223" s="1" t="s">
        <v>353</v>
      </c>
      <c r="F223" s="1" t="s">
        <v>159</v>
      </c>
      <c r="G223" t="s">
        <v>360</v>
      </c>
      <c r="H223" s="1" t="s">
        <v>355</v>
      </c>
      <c r="I223" s="1" t="s">
        <v>356</v>
      </c>
      <c r="J223" s="1" t="s">
        <v>357</v>
      </c>
      <c r="K223" s="1" t="s">
        <v>361</v>
      </c>
      <c r="L223" s="1" t="s">
        <v>362</v>
      </c>
      <c r="M223" s="1" t="s">
        <v>123</v>
      </c>
      <c r="N223" t="s">
        <v>41</v>
      </c>
      <c r="O223" t="s">
        <v>43</v>
      </c>
      <c r="P223" s="1" t="s">
        <v>52</v>
      </c>
      <c r="Q223" s="1" t="s">
        <v>49</v>
      </c>
      <c r="R223" t="s">
        <v>8</v>
      </c>
      <c r="S223" t="str">
        <f t="shared" si="3"/>
        <v>Y</v>
      </c>
      <c r="T223" t="s">
        <v>19</v>
      </c>
      <c r="V223" s="12">
        <v>162.58600000000001</v>
      </c>
      <c r="W223" s="12">
        <v>1.1762999999999999E-2</v>
      </c>
      <c r="X223" s="12">
        <v>10.782999999999999</v>
      </c>
      <c r="Z223" s="10" t="str">
        <f>_xlfn.IFNA(IF(OR(R223="Y",S223="Y"),HYPERLINK(".\plots/daily_2016_smallegu_flat.png","daily flat"),HYPERLINK(VLOOKUP($AB223,linkref!$A$2:$D$68,3,FALSE),VLOOKUP($AB223,linkref!$A$2:$D$68,2,FALSE))),"")</f>
        <v>daily flat</v>
      </c>
      <c r="AA223" s="10" t="str">
        <f>_xlfn.IFNA(IF(OR(R223="Y",S223="Y"),HYPERLINK(".\plots/diurnal_2016_smallegu_flat.png","diurnal flat"),HYPERLINK(VLOOKUP($AB223,linkref!$A$2:$D$68,4,FALSE),VLOOKUP($AB223,linkref!$A$2:$D$68,2,FALSE))),"")</f>
        <v>diurnal flat</v>
      </c>
      <c r="AB223" t="str">
        <f>_xlfn.IFNA(VLOOKUP(I223,units!A$2:B$1765,2,FALSE),"")</f>
        <v>MANE-VU_comp_nonpeak</v>
      </c>
    </row>
    <row r="224" spans="1:28" x14ac:dyDescent="0.3">
      <c r="A224" s="1" t="s">
        <v>862</v>
      </c>
      <c r="B224" s="9" t="str">
        <f>_xlfn.IFNA(VLOOKUP(C224,regions!A$1:B$49,2,FALSE),"")</f>
        <v>LADCO</v>
      </c>
      <c r="C224" t="s">
        <v>20903</v>
      </c>
      <c r="D224" s="1" t="s">
        <v>854</v>
      </c>
      <c r="E224" s="1" t="s">
        <v>853</v>
      </c>
      <c r="F224" s="1" t="s">
        <v>153</v>
      </c>
      <c r="G224" t="s">
        <v>860</v>
      </c>
      <c r="H224" s="1" t="s">
        <v>855</v>
      </c>
      <c r="I224" s="1" t="s">
        <v>863</v>
      </c>
      <c r="J224" s="1" t="s">
        <v>857</v>
      </c>
      <c r="K224" s="1" t="s">
        <v>864</v>
      </c>
      <c r="L224" s="1" t="s">
        <v>121</v>
      </c>
      <c r="M224" s="1" t="s">
        <v>536</v>
      </c>
      <c r="N224" t="s">
        <v>115</v>
      </c>
      <c r="O224" t="s">
        <v>115</v>
      </c>
      <c r="P224" s="1" t="s">
        <v>280</v>
      </c>
      <c r="Q224" s="1" t="s">
        <v>15</v>
      </c>
      <c r="R224" t="s">
        <v>8</v>
      </c>
      <c r="S224" t="str">
        <f t="shared" si="3"/>
        <v>N</v>
      </c>
      <c r="T224" t="s">
        <v>19</v>
      </c>
      <c r="V224" s="12">
        <v>162.4</v>
      </c>
      <c r="W224" s="12">
        <v>14.234</v>
      </c>
      <c r="X224" s="12">
        <v>7.12</v>
      </c>
      <c r="Z224" s="10" t="str">
        <f>_xlfn.IFNA(IF(OR(R224="Y",S224="Y"),HYPERLINK(".\plots/daily_2016_smallegu_flat.png","daily flat"),HYPERLINK(VLOOKUP($AB224,linkref!$A$2:$D$68,3,FALSE),VLOOKUP($AB224,linkref!$A$2:$D$68,2,FALSE))),"")</f>
        <v>daily flat</v>
      </c>
      <c r="AA224" s="10" t="str">
        <f>_xlfn.IFNA(IF(OR(R224="Y",S224="Y"),HYPERLINK(".\plots/diurnal_2016_smallegu_flat.png","diurnal flat"),HYPERLINK(VLOOKUP($AB224,linkref!$A$2:$D$68,4,FALSE),VLOOKUP($AB224,linkref!$A$2:$D$68,2,FALSE))),"")</f>
        <v>diurnal flat</v>
      </c>
      <c r="AB224" t="str">
        <f>_xlfn.IFNA(VLOOKUP(I224,units!A$2:B$1765,2,FALSE),"")</f>
        <v>LADCO_other_nonpeak</v>
      </c>
    </row>
    <row r="225" spans="1:28" x14ac:dyDescent="0.3">
      <c r="A225" s="1" t="s">
        <v>6311</v>
      </c>
      <c r="B225" s="9" t="str">
        <f>_xlfn.IFNA(VLOOKUP(C225,regions!A$1:B$49,2,FALSE),"")</f>
        <v>SESARM</v>
      </c>
      <c r="C225" t="s">
        <v>20907</v>
      </c>
      <c r="D225" s="1" t="s">
        <v>4601</v>
      </c>
      <c r="E225" s="1" t="s">
        <v>6312</v>
      </c>
      <c r="F225" s="1" t="s">
        <v>1998</v>
      </c>
      <c r="G225" t="s">
        <v>6318</v>
      </c>
      <c r="H225" s="1" t="s">
        <v>6313</v>
      </c>
      <c r="I225" s="1" t="s">
        <v>6314</v>
      </c>
      <c r="J225" s="1" t="s">
        <v>6315</v>
      </c>
      <c r="K225" s="1" t="s">
        <v>6316</v>
      </c>
      <c r="L225" s="1" t="s">
        <v>6317</v>
      </c>
      <c r="M225" s="1" t="s">
        <v>2277</v>
      </c>
      <c r="N225" t="s">
        <v>115</v>
      </c>
      <c r="O225" t="s">
        <v>115</v>
      </c>
      <c r="P225" s="1" t="s">
        <v>111</v>
      </c>
      <c r="Q225" s="1" t="s">
        <v>15</v>
      </c>
      <c r="R225" t="s">
        <v>8</v>
      </c>
      <c r="S225" t="str">
        <f t="shared" si="3"/>
        <v>N</v>
      </c>
      <c r="T225" t="s">
        <v>19</v>
      </c>
      <c r="V225" s="12">
        <v>162.08799999999999</v>
      </c>
      <c r="W225" s="12">
        <v>7.6919719999999998</v>
      </c>
      <c r="X225" s="12">
        <v>26.8203</v>
      </c>
      <c r="Y225">
        <v>5908</v>
      </c>
      <c r="Z225" s="10" t="str">
        <f>_xlfn.IFNA(IF(OR(R225="Y",S225="Y"),HYPERLINK(".\plots/daily_2016_smallegu_flat.png","daily flat"),HYPERLINK(VLOOKUP($AB225,linkref!$A$2:$D$68,3,FALSE),VLOOKUP($AB225,linkref!$A$2:$D$68,2,FALSE))),"")</f>
        <v>daily flat</v>
      </c>
      <c r="AA225" s="10" t="str">
        <f>_xlfn.IFNA(IF(OR(R225="Y",S225="Y"),HYPERLINK(".\plots/diurnal_2016_smallegu_flat.png","diurnal flat"),HYPERLINK(VLOOKUP($AB225,linkref!$A$2:$D$68,4,FALSE),VLOOKUP($AB225,linkref!$A$2:$D$68,2,FALSE))),"")</f>
        <v>diurnal flat</v>
      </c>
      <c r="AB225" t="str">
        <f>_xlfn.IFNA(VLOOKUP(I225,units!A$2:B$1765,2,FALSE),"")</f>
        <v>SESARM_comp_nonpeak</v>
      </c>
    </row>
    <row r="226" spans="1:28" x14ac:dyDescent="0.3">
      <c r="A226" s="1" t="s">
        <v>10267</v>
      </c>
      <c r="B226" s="9" t="str">
        <f>_xlfn.IFNA(VLOOKUP(C226,regions!A$1:B$49,2,FALSE),"")</f>
        <v>MANE-VU</v>
      </c>
      <c r="C226" t="s">
        <v>20939</v>
      </c>
      <c r="D226" s="1" t="s">
        <v>10273</v>
      </c>
      <c r="G226" t="s">
        <v>10272</v>
      </c>
      <c r="H226" s="1" t="s">
        <v>10268</v>
      </c>
      <c r="I226" s="1" t="s">
        <v>10269</v>
      </c>
      <c r="J226" s="1" t="s">
        <v>10270</v>
      </c>
      <c r="K226" s="1" t="s">
        <v>10274</v>
      </c>
      <c r="L226" s="1" t="s">
        <v>229</v>
      </c>
      <c r="M226" s="1" t="s">
        <v>110</v>
      </c>
      <c r="P226" s="1" t="s">
        <v>111</v>
      </c>
      <c r="Q226" s="1" t="s">
        <v>136</v>
      </c>
      <c r="S226" t="str">
        <f t="shared" si="3"/>
        <v>N</v>
      </c>
      <c r="T226" t="s">
        <v>19</v>
      </c>
      <c r="U226" t="s">
        <v>112</v>
      </c>
      <c r="V226" s="12">
        <v>161.67099999999999</v>
      </c>
      <c r="W226" s="12">
        <v>17.8017</v>
      </c>
      <c r="X226" s="12">
        <v>2.1397699999999999</v>
      </c>
      <c r="Z226" s="10" t="str">
        <f>_xlfn.IFNA(IF(OR(R226="Y",S226="Y"),HYPERLINK(".\plots/daily_2016_smallegu_flat.png","daily flat"),HYPERLINK(VLOOKUP($AB226,linkref!$A$2:$D$68,3,FALSE),VLOOKUP($AB226,linkref!$A$2:$D$68,2,FALSE))),"")</f>
        <v>MANE-VU Gas Peaking</v>
      </c>
      <c r="AA226" s="10" t="str">
        <f>_xlfn.IFNA(IF(OR(R226="Y",S226="Y"),HYPERLINK(".\plots/diurnal_2016_smallegu_flat.png","diurnal flat"),HYPERLINK(VLOOKUP($AB226,linkref!$A$2:$D$68,4,FALSE),VLOOKUP($AB226,linkref!$A$2:$D$68,2,FALSE))),"")</f>
        <v>MANE-VU Gas Peaking</v>
      </c>
      <c r="AB226" t="str">
        <f>_xlfn.IFNA(VLOOKUP(I226,units!A$2:B$1765,2,FALSE),"")</f>
        <v>MANE-VU_gas_peak</v>
      </c>
    </row>
    <row r="227" spans="1:28" x14ac:dyDescent="0.3">
      <c r="A227" s="1" t="s">
        <v>7357</v>
      </c>
      <c r="B227" s="9" t="str">
        <f>_xlfn.IFNA(VLOOKUP(C227,regions!A$1:B$49,2,FALSE),"")</f>
        <v>Northwest</v>
      </c>
      <c r="C227" t="s">
        <v>20947</v>
      </c>
      <c r="D227" s="1" t="s">
        <v>7359</v>
      </c>
      <c r="E227" s="1" t="s">
        <v>7358</v>
      </c>
      <c r="F227" s="1" t="s">
        <v>5</v>
      </c>
      <c r="G227" t="s">
        <v>4641</v>
      </c>
      <c r="H227" s="1" t="s">
        <v>7360</v>
      </c>
      <c r="I227" s="1" t="s">
        <v>7361</v>
      </c>
      <c r="J227" s="1" t="s">
        <v>7362</v>
      </c>
      <c r="K227" s="1" t="s">
        <v>7364</v>
      </c>
      <c r="L227" s="1" t="s">
        <v>121</v>
      </c>
      <c r="M227" s="1" t="s">
        <v>842</v>
      </c>
      <c r="N227" t="s">
        <v>115</v>
      </c>
      <c r="O227" t="s">
        <v>115</v>
      </c>
      <c r="P227" s="1" t="s">
        <v>828</v>
      </c>
      <c r="Q227" s="1" t="s">
        <v>15</v>
      </c>
      <c r="R227" t="s">
        <v>8</v>
      </c>
      <c r="S227" t="str">
        <f t="shared" si="3"/>
        <v>N</v>
      </c>
      <c r="T227" t="s">
        <v>19</v>
      </c>
      <c r="V227" s="12">
        <v>160.6</v>
      </c>
      <c r="W227" s="12">
        <v>12.7</v>
      </c>
      <c r="X227" s="12">
        <v>2.9</v>
      </c>
      <c r="Y227">
        <v>8400</v>
      </c>
      <c r="Z227" s="10" t="str">
        <f>_xlfn.IFNA(IF(OR(R227="Y",S227="Y"),HYPERLINK(".\plots/daily_2016_smallegu_flat.png","daily flat"),HYPERLINK(VLOOKUP($AB227,linkref!$A$2:$D$68,3,FALSE),VLOOKUP($AB227,linkref!$A$2:$D$68,2,FALSE))),"")</f>
        <v>daily flat</v>
      </c>
      <c r="AA227" s="10" t="str">
        <f>_xlfn.IFNA(IF(OR(R227="Y",S227="Y"),HYPERLINK(".\plots/diurnal_2016_smallegu_flat.png","diurnal flat"),HYPERLINK(VLOOKUP($AB227,linkref!$A$2:$D$68,4,FALSE),VLOOKUP($AB227,linkref!$A$2:$D$68,2,FALSE))),"")</f>
        <v>diurnal flat</v>
      </c>
      <c r="AB227" t="str">
        <f>_xlfn.IFNA(VLOOKUP(I227,units!A$2:B$1765,2,FALSE),"")</f>
        <v>Northwest_comp_nonpeak</v>
      </c>
    </row>
    <row r="228" spans="1:28" x14ac:dyDescent="0.3">
      <c r="A228" s="1" t="s">
        <v>8170</v>
      </c>
      <c r="B228" s="9" t="str">
        <f>_xlfn.IFNA(VLOOKUP(C228,regions!A$1:B$49,2,FALSE),"")</f>
        <v>SESARM</v>
      </c>
      <c r="C228" t="s">
        <v>20935</v>
      </c>
      <c r="D228" s="1" t="s">
        <v>8173</v>
      </c>
      <c r="E228" s="1" t="s">
        <v>8171</v>
      </c>
      <c r="F228" s="1" t="s">
        <v>8172</v>
      </c>
      <c r="G228" t="s">
        <v>8178</v>
      </c>
      <c r="H228" s="1" t="s">
        <v>8174</v>
      </c>
      <c r="I228" s="1" t="s">
        <v>8175</v>
      </c>
      <c r="J228" s="1" t="s">
        <v>8176</v>
      </c>
      <c r="K228" s="1" t="s">
        <v>8177</v>
      </c>
      <c r="L228" s="1" t="s">
        <v>278</v>
      </c>
      <c r="M228" s="1" t="s">
        <v>1064</v>
      </c>
      <c r="N228" t="s">
        <v>115</v>
      </c>
      <c r="O228" t="s">
        <v>115</v>
      </c>
      <c r="P228" s="1" t="s">
        <v>111</v>
      </c>
      <c r="Q228" s="1" t="s">
        <v>15</v>
      </c>
      <c r="R228" t="s">
        <v>19</v>
      </c>
      <c r="S228" t="str">
        <f t="shared" si="3"/>
        <v>N</v>
      </c>
      <c r="T228" t="s">
        <v>19</v>
      </c>
      <c r="V228" s="12">
        <v>160.54400000000001</v>
      </c>
      <c r="W228" s="12">
        <v>16.5091</v>
      </c>
      <c r="X228" s="12">
        <v>22.894400000000001</v>
      </c>
      <c r="Y228">
        <v>7306</v>
      </c>
      <c r="Z228" s="10" t="str">
        <f>_xlfn.IFNA(IF(OR(R228="Y",S228="Y"),HYPERLINK(".\plots/daily_2016_smallegu_flat.png","daily flat"),HYPERLINK(VLOOKUP($AB228,linkref!$A$2:$D$68,3,FALSE),VLOOKUP($AB228,linkref!$A$2:$D$68,2,FALSE))),"")</f>
        <v>SESARM Other Nonpeaking</v>
      </c>
      <c r="AA228" s="10" t="str">
        <f>_xlfn.IFNA(IF(OR(R228="Y",S228="Y"),HYPERLINK(".\plots/diurnal_2016_smallegu_flat.png","diurnal flat"),HYPERLINK(VLOOKUP($AB228,linkref!$A$2:$D$68,4,FALSE),VLOOKUP($AB228,linkref!$A$2:$D$68,2,FALSE))),"")</f>
        <v>SESARM Other Nonpeaking</v>
      </c>
      <c r="AB228" t="str">
        <f>_xlfn.IFNA(VLOOKUP(I228,units!A$2:B$1765,2,FALSE),"")</f>
        <v>SESARM_other_nonpeak</v>
      </c>
    </row>
    <row r="229" spans="1:28" x14ac:dyDescent="0.3">
      <c r="A229" s="1" t="s">
        <v>5701</v>
      </c>
      <c r="B229" s="9" t="str">
        <f>_xlfn.IFNA(VLOOKUP(C229,regions!A$1:B$49,2,FALSE),"")</f>
        <v>West</v>
      </c>
      <c r="C229" t="s">
        <v>20905</v>
      </c>
      <c r="D229" s="1" t="s">
        <v>821</v>
      </c>
      <c r="E229" s="1" t="s">
        <v>5691</v>
      </c>
      <c r="F229" s="1" t="s">
        <v>182</v>
      </c>
      <c r="G229" t="s">
        <v>5696</v>
      </c>
      <c r="H229" s="1" t="s">
        <v>5692</v>
      </c>
      <c r="I229" s="1" t="s">
        <v>5702</v>
      </c>
      <c r="J229" s="1" t="s">
        <v>5703</v>
      </c>
      <c r="K229" s="1" t="s">
        <v>5704</v>
      </c>
      <c r="L229" s="1" t="s">
        <v>538</v>
      </c>
      <c r="M229" s="1" t="s">
        <v>123</v>
      </c>
      <c r="N229" t="s">
        <v>115</v>
      </c>
      <c r="O229" t="s">
        <v>115</v>
      </c>
      <c r="P229" s="1" t="s">
        <v>111</v>
      </c>
      <c r="Q229" s="1" t="s">
        <v>15</v>
      </c>
      <c r="R229" t="s">
        <v>19</v>
      </c>
      <c r="S229" t="str">
        <f t="shared" si="3"/>
        <v>N</v>
      </c>
      <c r="T229" t="s">
        <v>19</v>
      </c>
      <c r="V229" s="12">
        <v>158.97999999999999</v>
      </c>
      <c r="W229" s="12">
        <v>26.257300000000001</v>
      </c>
      <c r="Y229">
        <v>8232</v>
      </c>
      <c r="Z229" s="10" t="str">
        <f>_xlfn.IFNA(IF(OR(R229="Y",S229="Y"),HYPERLINK(".\plots/daily_2016_smallegu_flat.png","daily flat"),HYPERLINK(VLOOKUP($AB229,linkref!$A$2:$D$68,3,FALSE),VLOOKUP($AB229,linkref!$A$2:$D$68,2,FALSE))),"")</f>
        <v>West Other Nonpeaking</v>
      </c>
      <c r="AA229" s="10" t="str">
        <f>_xlfn.IFNA(IF(OR(R229="Y",S229="Y"),HYPERLINK(".\plots/diurnal_2016_smallegu_flat.png","diurnal flat"),HYPERLINK(VLOOKUP($AB229,linkref!$A$2:$D$68,4,FALSE),VLOOKUP($AB229,linkref!$A$2:$D$68,2,FALSE))),"")</f>
        <v>West Other Nonpeaking</v>
      </c>
      <c r="AB229" t="str">
        <f>_xlfn.IFNA(VLOOKUP(I229,units!A$2:B$1765,2,FALSE),"")</f>
        <v>West_other_nonpeak</v>
      </c>
    </row>
    <row r="230" spans="1:28" x14ac:dyDescent="0.3">
      <c r="A230" s="1" t="s">
        <v>5287</v>
      </c>
      <c r="B230" s="9" t="str">
        <f>_xlfn.IFNA(VLOOKUP(C230,regions!A$1:B$49,2,FALSE),"")</f>
        <v>West</v>
      </c>
      <c r="C230" t="s">
        <v>20905</v>
      </c>
      <c r="D230" s="1" t="s">
        <v>1663</v>
      </c>
      <c r="E230" s="1" t="s">
        <v>5288</v>
      </c>
      <c r="F230" s="1" t="s">
        <v>40</v>
      </c>
      <c r="G230" t="s">
        <v>5293</v>
      </c>
      <c r="H230" s="1" t="s">
        <v>5289</v>
      </c>
      <c r="I230" s="1" t="s">
        <v>5290</v>
      </c>
      <c r="J230" s="1" t="s">
        <v>5291</v>
      </c>
      <c r="K230" s="1" t="s">
        <v>5292</v>
      </c>
      <c r="L230" s="1" t="s">
        <v>175</v>
      </c>
      <c r="M230" s="1" t="s">
        <v>177</v>
      </c>
      <c r="N230" t="s">
        <v>41</v>
      </c>
      <c r="O230" t="s">
        <v>43</v>
      </c>
      <c r="P230" s="1" t="s">
        <v>52</v>
      </c>
      <c r="Q230" s="1" t="s">
        <v>15</v>
      </c>
      <c r="R230" t="s">
        <v>19</v>
      </c>
      <c r="S230" t="str">
        <f t="shared" si="3"/>
        <v>Y</v>
      </c>
      <c r="T230" t="s">
        <v>19</v>
      </c>
      <c r="V230" s="12">
        <v>158.79400000000001</v>
      </c>
      <c r="W230" s="12">
        <v>6.1317199999999996</v>
      </c>
      <c r="X230" s="12">
        <v>12.358700000000001</v>
      </c>
      <c r="Z230" s="10" t="str">
        <f>_xlfn.IFNA(IF(OR(R230="Y",S230="Y"),HYPERLINK(".\plots/daily_2016_smallegu_flat.png","daily flat"),HYPERLINK(VLOOKUP($AB230,linkref!$A$2:$D$68,3,FALSE),VLOOKUP($AB230,linkref!$A$2:$D$68,2,FALSE))),"")</f>
        <v>daily flat</v>
      </c>
      <c r="AA230" s="10" t="str">
        <f>_xlfn.IFNA(IF(OR(R230="Y",S230="Y"),HYPERLINK(".\plots/diurnal_2016_smallegu_flat.png","diurnal flat"),HYPERLINK(VLOOKUP($AB230,linkref!$A$2:$D$68,4,FALSE),VLOOKUP($AB230,linkref!$A$2:$D$68,2,FALSE))),"")</f>
        <v>diurnal flat</v>
      </c>
      <c r="AB230" t="str">
        <f>_xlfn.IFNA(VLOOKUP(I230,units!A$2:B$1765,2,FALSE),"")</f>
        <v>West_other_nonpeak</v>
      </c>
    </row>
    <row r="231" spans="1:28" x14ac:dyDescent="0.3">
      <c r="A231" s="1" t="s">
        <v>4627</v>
      </c>
      <c r="B231" s="9" t="str">
        <f>_xlfn.IFNA(VLOOKUP(C231,regions!A$1:B$49,2,FALSE),"")</f>
        <v>West</v>
      </c>
      <c r="C231" t="s">
        <v>20905</v>
      </c>
      <c r="D231" s="1" t="s">
        <v>821</v>
      </c>
      <c r="E231" s="1" t="s">
        <v>4628</v>
      </c>
      <c r="F231" s="1" t="s">
        <v>5</v>
      </c>
      <c r="G231" t="s">
        <v>4633</v>
      </c>
      <c r="H231" s="1" t="s">
        <v>4629</v>
      </c>
      <c r="I231" s="1" t="s">
        <v>4630</v>
      </c>
      <c r="J231" s="1" t="s">
        <v>4631</v>
      </c>
      <c r="K231" s="1" t="s">
        <v>4632</v>
      </c>
      <c r="L231" s="1" t="s">
        <v>278</v>
      </c>
      <c r="M231" s="1" t="s">
        <v>4634</v>
      </c>
      <c r="N231" t="s">
        <v>115</v>
      </c>
      <c r="O231" t="s">
        <v>115</v>
      </c>
      <c r="P231" s="1" t="s">
        <v>828</v>
      </c>
      <c r="Q231" s="1" t="s">
        <v>15</v>
      </c>
      <c r="R231" t="s">
        <v>8</v>
      </c>
      <c r="S231" t="str">
        <f t="shared" si="3"/>
        <v>N</v>
      </c>
      <c r="T231" t="s">
        <v>19</v>
      </c>
      <c r="V231" s="12">
        <v>158.52000000000001</v>
      </c>
      <c r="W231" s="12">
        <v>4.7977100000000004</v>
      </c>
      <c r="X231" s="12">
        <v>0.56899999999999995</v>
      </c>
      <c r="Y231">
        <v>8736</v>
      </c>
      <c r="Z231" s="10" t="str">
        <f>_xlfn.IFNA(IF(OR(R231="Y",S231="Y"),HYPERLINK(".\plots/daily_2016_smallegu_flat.png","daily flat"),HYPERLINK(VLOOKUP($AB231,linkref!$A$2:$D$68,3,FALSE),VLOOKUP($AB231,linkref!$A$2:$D$68,2,FALSE))),"")</f>
        <v>daily flat</v>
      </c>
      <c r="AA231" s="10" t="str">
        <f>_xlfn.IFNA(IF(OR(R231="Y",S231="Y"),HYPERLINK(".\plots/diurnal_2016_smallegu_flat.png","diurnal flat"),HYPERLINK(VLOOKUP($AB231,linkref!$A$2:$D$68,4,FALSE),VLOOKUP($AB231,linkref!$A$2:$D$68,2,FALSE))),"")</f>
        <v>diurnal flat</v>
      </c>
      <c r="AB231" t="str">
        <f>_xlfn.IFNA(VLOOKUP(I231,units!A$2:B$1765,2,FALSE),"")</f>
        <v>West_other_nonpeak</v>
      </c>
    </row>
    <row r="232" spans="1:28" x14ac:dyDescent="0.3">
      <c r="A232" s="1" t="s">
        <v>4813</v>
      </c>
      <c r="B232" s="9" t="str">
        <f>_xlfn.IFNA(VLOOKUP(C232,regions!A$1:B$49,2,FALSE),"")</f>
        <v>MANE-VU</v>
      </c>
      <c r="C232" t="s">
        <v>20909</v>
      </c>
      <c r="D232" s="1" t="s">
        <v>3623</v>
      </c>
      <c r="E232" s="1" t="s">
        <v>4814</v>
      </c>
      <c r="F232" s="1" t="s">
        <v>1849</v>
      </c>
      <c r="G232" t="s">
        <v>4819</v>
      </c>
      <c r="H232" s="1" t="s">
        <v>4815</v>
      </c>
      <c r="I232" s="1" t="s">
        <v>4816</v>
      </c>
      <c r="J232" s="1" t="s">
        <v>4817</v>
      </c>
      <c r="K232" s="1" t="s">
        <v>4818</v>
      </c>
      <c r="L232" s="1" t="s">
        <v>773</v>
      </c>
      <c r="M232" s="1" t="s">
        <v>51</v>
      </c>
      <c r="N232" t="s">
        <v>41</v>
      </c>
      <c r="O232" t="s">
        <v>43</v>
      </c>
      <c r="P232" s="1" t="s">
        <v>52</v>
      </c>
      <c r="Q232" s="1" t="s">
        <v>49</v>
      </c>
      <c r="R232" t="s">
        <v>19</v>
      </c>
      <c r="S232" t="str">
        <f t="shared" si="3"/>
        <v>Y</v>
      </c>
      <c r="T232" t="s">
        <v>19</v>
      </c>
      <c r="V232" s="12">
        <v>158.5</v>
      </c>
      <c r="W232" s="12">
        <v>1.26176</v>
      </c>
      <c r="X232" s="12">
        <v>5.8</v>
      </c>
      <c r="Y232">
        <v>7734</v>
      </c>
      <c r="Z232" s="10" t="str">
        <f>_xlfn.IFNA(IF(OR(R232="Y",S232="Y"),HYPERLINK(".\plots/daily_2016_smallegu_flat.png","daily flat"),HYPERLINK(VLOOKUP($AB232,linkref!$A$2:$D$68,3,FALSE),VLOOKUP($AB232,linkref!$A$2:$D$68,2,FALSE))),"")</f>
        <v>daily flat</v>
      </c>
      <c r="AA232" s="10" t="str">
        <f>_xlfn.IFNA(IF(OR(R232="Y",S232="Y"),HYPERLINK(".\plots/diurnal_2016_smallegu_flat.png","diurnal flat"),HYPERLINK(VLOOKUP($AB232,linkref!$A$2:$D$68,4,FALSE),VLOOKUP($AB232,linkref!$A$2:$D$68,2,FALSE))),"")</f>
        <v>diurnal flat</v>
      </c>
      <c r="AB232" t="str">
        <f>_xlfn.IFNA(VLOOKUP(I232,units!A$2:B$1765,2,FALSE),"")</f>
        <v>MANE-VU_other_nonpeak</v>
      </c>
    </row>
    <row r="233" spans="1:28" x14ac:dyDescent="0.3">
      <c r="A233" s="1" t="s">
        <v>5451</v>
      </c>
      <c r="B233" s="9" t="str">
        <f>_xlfn.IFNA(VLOOKUP(C233,regions!A$1:B$49,2,FALSE),"")</f>
        <v>MANE-VU</v>
      </c>
      <c r="C233" t="s">
        <v>20939</v>
      </c>
      <c r="D233" s="1" t="s">
        <v>5438</v>
      </c>
      <c r="E233" s="1" t="s">
        <v>5436</v>
      </c>
      <c r="F233" s="1" t="s">
        <v>515</v>
      </c>
      <c r="G233" t="s">
        <v>5443</v>
      </c>
      <c r="H233" s="1" t="s">
        <v>5439</v>
      </c>
      <c r="I233" s="1" t="s">
        <v>5452</v>
      </c>
      <c r="J233" s="1" t="s">
        <v>5453</v>
      </c>
      <c r="K233" s="1" t="s">
        <v>5454</v>
      </c>
      <c r="L233" s="1" t="s">
        <v>542</v>
      </c>
      <c r="M233" s="1" t="s">
        <v>51</v>
      </c>
      <c r="N233" t="s">
        <v>41</v>
      </c>
      <c r="O233" t="s">
        <v>43</v>
      </c>
      <c r="P233" s="1" t="s">
        <v>52</v>
      </c>
      <c r="Q233" s="1" t="s">
        <v>15</v>
      </c>
      <c r="R233" t="s">
        <v>19</v>
      </c>
      <c r="S233" t="str">
        <f t="shared" si="3"/>
        <v>Y</v>
      </c>
      <c r="T233" t="s">
        <v>19</v>
      </c>
      <c r="V233" s="12">
        <v>158.107</v>
      </c>
      <c r="W233" s="12">
        <v>4.7431999999999999</v>
      </c>
      <c r="X233" s="12">
        <v>1.248</v>
      </c>
      <c r="Z233" s="10" t="str">
        <f>_xlfn.IFNA(IF(OR(R233="Y",S233="Y"),HYPERLINK(".\plots/daily_2016_smallegu_flat.png","daily flat"),HYPERLINK(VLOOKUP($AB233,linkref!$A$2:$D$68,3,FALSE),VLOOKUP($AB233,linkref!$A$2:$D$68,2,FALSE))),"")</f>
        <v>daily flat</v>
      </c>
      <c r="AA233" s="10" t="str">
        <f>_xlfn.IFNA(IF(OR(R233="Y",S233="Y"),HYPERLINK(".\plots/diurnal_2016_smallegu_flat.png","diurnal flat"),HYPERLINK(VLOOKUP($AB233,linkref!$A$2:$D$68,4,FALSE),VLOOKUP($AB233,linkref!$A$2:$D$68,2,FALSE))),"")</f>
        <v>diurnal flat</v>
      </c>
      <c r="AB233" t="str">
        <f>_xlfn.IFNA(VLOOKUP(I233,units!A$2:B$1765,2,FALSE),"")</f>
        <v>MANE-VU_other_nonpeak</v>
      </c>
    </row>
    <row r="234" spans="1:28" x14ac:dyDescent="0.3">
      <c r="A234" s="1" t="s">
        <v>1278</v>
      </c>
      <c r="B234" s="9" t="str">
        <f>_xlfn.IFNA(VLOOKUP(C234,regions!A$1:B$49,2,FALSE),"")</f>
        <v>Southwest</v>
      </c>
      <c r="C234" t="s">
        <v>20923</v>
      </c>
      <c r="D234" s="1" t="s">
        <v>1257</v>
      </c>
      <c r="E234" s="1" t="s">
        <v>1279</v>
      </c>
      <c r="F234" s="1" t="s">
        <v>1280</v>
      </c>
      <c r="G234" t="s">
        <v>1285</v>
      </c>
      <c r="H234" s="1" t="s">
        <v>1281</v>
      </c>
      <c r="I234" s="1" t="s">
        <v>1282</v>
      </c>
      <c r="J234" s="1" t="s">
        <v>1283</v>
      </c>
      <c r="K234" s="1" t="s">
        <v>1284</v>
      </c>
      <c r="L234" s="1" t="s">
        <v>229</v>
      </c>
      <c r="M234" s="1" t="s">
        <v>110</v>
      </c>
      <c r="N234" t="s">
        <v>102</v>
      </c>
      <c r="O234" t="s">
        <v>219</v>
      </c>
      <c r="P234" s="1" t="s">
        <v>111</v>
      </c>
      <c r="Q234" s="1" t="s">
        <v>377</v>
      </c>
      <c r="R234" t="s">
        <v>19</v>
      </c>
      <c r="S234" t="str">
        <f t="shared" si="3"/>
        <v>N</v>
      </c>
      <c r="T234" t="s">
        <v>19</v>
      </c>
      <c r="U234" t="s">
        <v>112</v>
      </c>
      <c r="V234" s="12">
        <v>158.05799999999999</v>
      </c>
      <c r="W234" s="12">
        <v>2.8895</v>
      </c>
      <c r="X234" s="12">
        <v>0.26250000000000001</v>
      </c>
      <c r="Z234" s="10" t="str">
        <f>_xlfn.IFNA(IF(OR(R234="Y",S234="Y"),HYPERLINK(".\plots/daily_2016_smallegu_flat.png","daily flat"),HYPERLINK(VLOOKUP($AB234,linkref!$A$2:$D$68,3,FALSE),VLOOKUP($AB234,linkref!$A$2:$D$68,2,FALSE))),"")</f>
        <v>Southwest Gas Peaking</v>
      </c>
      <c r="AA234" s="10" t="str">
        <f>_xlfn.IFNA(IF(OR(R234="Y",S234="Y"),HYPERLINK(".\plots/diurnal_2016_smallegu_flat.png","diurnal flat"),HYPERLINK(VLOOKUP($AB234,linkref!$A$2:$D$68,4,FALSE),VLOOKUP($AB234,linkref!$A$2:$D$68,2,FALSE))),"")</f>
        <v>Southwest Gas Peaking</v>
      </c>
      <c r="AB234" t="str">
        <f>_xlfn.IFNA(VLOOKUP(I234,units!A$2:B$1765,2,FALSE),"")</f>
        <v>Southwest_gas_peak</v>
      </c>
    </row>
    <row r="235" spans="1:28" x14ac:dyDescent="0.3">
      <c r="A235" s="1" t="s">
        <v>2294</v>
      </c>
      <c r="B235" s="9" t="str">
        <f>_xlfn.IFNA(VLOOKUP(C235,regions!A$1:B$49,2,FALSE),"")</f>
        <v>LADCO</v>
      </c>
      <c r="C235" t="s">
        <v>20903</v>
      </c>
      <c r="D235" s="1" t="s">
        <v>2296</v>
      </c>
      <c r="E235" s="1" t="s">
        <v>2295</v>
      </c>
      <c r="F235" s="1" t="s">
        <v>60</v>
      </c>
      <c r="G235" t="s">
        <v>2301</v>
      </c>
      <c r="H235" s="1" t="s">
        <v>2297</v>
      </c>
      <c r="I235" s="1" t="s">
        <v>2298</v>
      </c>
      <c r="J235" s="1" t="s">
        <v>2299</v>
      </c>
      <c r="K235" s="1" t="s">
        <v>2300</v>
      </c>
      <c r="L235" s="1" t="s">
        <v>859</v>
      </c>
      <c r="M235" s="1" t="s">
        <v>298</v>
      </c>
      <c r="N235" t="s">
        <v>289</v>
      </c>
      <c r="O235" t="s">
        <v>1270</v>
      </c>
      <c r="P235" s="1" t="s">
        <v>111</v>
      </c>
      <c r="Q235" s="1" t="s">
        <v>15</v>
      </c>
      <c r="R235" t="s">
        <v>8</v>
      </c>
      <c r="S235" t="str">
        <f t="shared" si="3"/>
        <v>N</v>
      </c>
      <c r="T235" t="s">
        <v>19</v>
      </c>
      <c r="V235" s="12">
        <v>157.80000000000001</v>
      </c>
      <c r="W235" s="12">
        <v>5.516</v>
      </c>
      <c r="X235" s="12">
        <v>149.1</v>
      </c>
      <c r="Z235" s="10" t="str">
        <f>_xlfn.IFNA(IF(OR(R235="Y",S235="Y"),HYPERLINK(".\plots/daily_2016_smallegu_flat.png","daily flat"),HYPERLINK(VLOOKUP($AB235,linkref!$A$2:$D$68,3,FALSE),VLOOKUP($AB235,linkref!$A$2:$D$68,2,FALSE))),"")</f>
        <v>daily flat</v>
      </c>
      <c r="AA235" s="10" t="str">
        <f>_xlfn.IFNA(IF(OR(R235="Y",S235="Y"),HYPERLINK(".\plots/diurnal_2016_smallegu_flat.png","diurnal flat"),HYPERLINK(VLOOKUP($AB235,linkref!$A$2:$D$68,4,FALSE),VLOOKUP($AB235,linkref!$A$2:$D$68,2,FALSE))),"")</f>
        <v>diurnal flat</v>
      </c>
      <c r="AB235" t="str">
        <f>_xlfn.IFNA(VLOOKUP(I235,units!A$2:B$1765,2,FALSE),"")</f>
        <v>LADCO_coal_nonpeak</v>
      </c>
    </row>
    <row r="236" spans="1:28" x14ac:dyDescent="0.3">
      <c r="A236" s="1" t="s">
        <v>5781</v>
      </c>
      <c r="B236" s="9" t="str">
        <f>_xlfn.IFNA(VLOOKUP(C236,regions!A$1:B$49,2,FALSE),"")</f>
        <v>Northwest</v>
      </c>
      <c r="C236" t="s">
        <v>20947</v>
      </c>
      <c r="D236" s="1" t="s">
        <v>5775</v>
      </c>
      <c r="E236" s="1" t="s">
        <v>5773</v>
      </c>
      <c r="F236" s="1" t="s">
        <v>5782</v>
      </c>
      <c r="G236" t="s">
        <v>5780</v>
      </c>
      <c r="H236" s="1" t="s">
        <v>5776</v>
      </c>
      <c r="I236" s="1" t="s">
        <v>5783</v>
      </c>
      <c r="J236" s="1" t="s">
        <v>5784</v>
      </c>
      <c r="K236" s="1" t="s">
        <v>5785</v>
      </c>
      <c r="L236" s="1" t="s">
        <v>773</v>
      </c>
      <c r="M236" s="1" t="s">
        <v>51</v>
      </c>
      <c r="N236" t="s">
        <v>41</v>
      </c>
      <c r="O236" t="s">
        <v>43</v>
      </c>
      <c r="P236" s="1" t="s">
        <v>52</v>
      </c>
      <c r="Q236" s="1" t="s">
        <v>49</v>
      </c>
      <c r="R236" t="s">
        <v>19</v>
      </c>
      <c r="S236" t="str">
        <f t="shared" si="3"/>
        <v>Y</v>
      </c>
      <c r="T236" t="s">
        <v>19</v>
      </c>
      <c r="V236" s="12">
        <v>157.80000000000001</v>
      </c>
      <c r="W236" s="12">
        <v>11.2</v>
      </c>
      <c r="X236" s="12">
        <v>3.7</v>
      </c>
      <c r="Y236">
        <v>8041</v>
      </c>
      <c r="Z236" s="10" t="str">
        <f>_xlfn.IFNA(IF(OR(R236="Y",S236="Y"),HYPERLINK(".\plots/daily_2016_smallegu_flat.png","daily flat"),HYPERLINK(VLOOKUP($AB236,linkref!$A$2:$D$68,3,FALSE),VLOOKUP($AB236,linkref!$A$2:$D$68,2,FALSE))),"")</f>
        <v>daily flat</v>
      </c>
      <c r="AA236" s="10" t="str">
        <f>_xlfn.IFNA(IF(OR(R236="Y",S236="Y"),HYPERLINK(".\plots/diurnal_2016_smallegu_flat.png","diurnal flat"),HYPERLINK(VLOOKUP($AB236,linkref!$A$2:$D$68,4,FALSE),VLOOKUP($AB236,linkref!$A$2:$D$68,2,FALSE))),"")</f>
        <v>diurnal flat</v>
      </c>
      <c r="AB236" t="str">
        <f>_xlfn.IFNA(VLOOKUP(I236,units!A$2:B$1765,2,FALSE),"")</f>
        <v>Northwest_comp_nonpeak</v>
      </c>
    </row>
    <row r="237" spans="1:28" x14ac:dyDescent="0.3">
      <c r="A237" s="1" t="s">
        <v>10865</v>
      </c>
      <c r="B237" s="9" t="str">
        <f>_xlfn.IFNA(VLOOKUP(C237,regions!A$1:B$49,2,FALSE),"")</f>
        <v>LADCO</v>
      </c>
      <c r="C237" t="s">
        <v>20906</v>
      </c>
      <c r="D237" s="1" t="s">
        <v>10871</v>
      </c>
      <c r="G237" t="s">
        <v>10870</v>
      </c>
      <c r="H237" s="1" t="s">
        <v>10866</v>
      </c>
      <c r="I237" s="1" t="s">
        <v>10867</v>
      </c>
      <c r="J237" s="1" t="s">
        <v>10868</v>
      </c>
      <c r="K237" s="1" t="s">
        <v>10869</v>
      </c>
      <c r="L237" s="1" t="s">
        <v>859</v>
      </c>
      <c r="M237" s="1" t="s">
        <v>110</v>
      </c>
      <c r="P237" s="1" t="s">
        <v>111</v>
      </c>
      <c r="Q237" s="1" t="s">
        <v>15</v>
      </c>
      <c r="S237" t="str">
        <f t="shared" si="3"/>
        <v>N</v>
      </c>
      <c r="T237" t="s">
        <v>19</v>
      </c>
      <c r="U237" t="s">
        <v>1000</v>
      </c>
      <c r="V237" s="12">
        <v>157.46299999999999</v>
      </c>
      <c r="W237" s="12">
        <v>14.3971</v>
      </c>
      <c r="X237" s="12">
        <v>839.20500000000004</v>
      </c>
      <c r="Z237" s="10" t="str">
        <f>_xlfn.IFNA(IF(OR(R237="Y",S237="Y"),HYPERLINK(".\plots/daily_2016_smallegu_flat.png","daily flat"),HYPERLINK(VLOOKUP($AB237,linkref!$A$2:$D$68,3,FALSE),VLOOKUP($AB237,linkref!$A$2:$D$68,2,FALSE))),"")</f>
        <v>LADCO Coal Peaking</v>
      </c>
      <c r="AA237" s="10" t="str">
        <f>_xlfn.IFNA(IF(OR(R237="Y",S237="Y"),HYPERLINK(".\plots/diurnal_2016_smallegu_flat.png","diurnal flat"),HYPERLINK(VLOOKUP($AB237,linkref!$A$2:$D$68,4,FALSE),VLOOKUP($AB237,linkref!$A$2:$D$68,2,FALSE))),"")</f>
        <v>LADCO Coal Peaking</v>
      </c>
      <c r="AB237" t="str">
        <f>_xlfn.IFNA(VLOOKUP(I237,units!A$2:B$1765,2,FALSE),"")</f>
        <v>LADCO_coal_peak</v>
      </c>
    </row>
    <row r="238" spans="1:28" x14ac:dyDescent="0.3">
      <c r="A238" s="1" t="s">
        <v>5836</v>
      </c>
      <c r="B238" s="9" t="str">
        <f>_xlfn.IFNA(VLOOKUP(C238,regions!A$1:B$49,2,FALSE),"")</f>
        <v>MANE-VU</v>
      </c>
      <c r="C238" t="s">
        <v>20912</v>
      </c>
      <c r="D238" s="1" t="s">
        <v>5838</v>
      </c>
      <c r="E238" s="1" t="s">
        <v>5837</v>
      </c>
      <c r="F238" s="1" t="s">
        <v>3649</v>
      </c>
      <c r="G238" t="s">
        <v>5843</v>
      </c>
      <c r="H238" s="1" t="s">
        <v>5839</v>
      </c>
      <c r="I238" s="1" t="s">
        <v>5840</v>
      </c>
      <c r="J238" s="1" t="s">
        <v>5841</v>
      </c>
      <c r="K238" s="1" t="s">
        <v>5842</v>
      </c>
      <c r="L238" s="1" t="s">
        <v>83</v>
      </c>
      <c r="M238" s="1" t="s">
        <v>51</v>
      </c>
      <c r="N238" t="s">
        <v>41</v>
      </c>
      <c r="O238" t="s">
        <v>43</v>
      </c>
      <c r="P238" s="1" t="s">
        <v>52</v>
      </c>
      <c r="Q238" s="1" t="s">
        <v>49</v>
      </c>
      <c r="R238" t="s">
        <v>8</v>
      </c>
      <c r="S238" t="str">
        <f t="shared" si="3"/>
        <v>Y</v>
      </c>
      <c r="T238" t="s">
        <v>19</v>
      </c>
      <c r="V238" s="12">
        <v>156.97200000000001</v>
      </c>
      <c r="W238" s="12">
        <v>0.72435970000000005</v>
      </c>
      <c r="X238" s="12">
        <v>13.660500000000001</v>
      </c>
      <c r="Z238" s="10" t="str">
        <f>_xlfn.IFNA(IF(OR(R238="Y",S238="Y"),HYPERLINK(".\plots/daily_2016_smallegu_flat.png","daily flat"),HYPERLINK(VLOOKUP($AB238,linkref!$A$2:$D$68,3,FALSE),VLOOKUP($AB238,linkref!$A$2:$D$68,2,FALSE))),"")</f>
        <v>daily flat</v>
      </c>
      <c r="AA238" s="10" t="str">
        <f>_xlfn.IFNA(IF(OR(R238="Y",S238="Y"),HYPERLINK(".\plots/diurnal_2016_smallegu_flat.png","diurnal flat"),HYPERLINK(VLOOKUP($AB238,linkref!$A$2:$D$68,4,FALSE),VLOOKUP($AB238,linkref!$A$2:$D$68,2,FALSE))),"")</f>
        <v>diurnal flat</v>
      </c>
      <c r="AB238" t="str">
        <f>_xlfn.IFNA(VLOOKUP(I238,units!A$2:B$1765,2,FALSE),"")</f>
        <v>MANE-VU_other_nonpeak</v>
      </c>
    </row>
    <row r="239" spans="1:28" x14ac:dyDescent="0.3">
      <c r="A239" s="1" t="s">
        <v>5287</v>
      </c>
      <c r="B239" s="9" t="str">
        <f>_xlfn.IFNA(VLOOKUP(C239,regions!A$1:B$49,2,FALSE),"")</f>
        <v>West</v>
      </c>
      <c r="C239" t="s">
        <v>20905</v>
      </c>
      <c r="D239" s="1" t="s">
        <v>1663</v>
      </c>
      <c r="E239" s="1" t="s">
        <v>5288</v>
      </c>
      <c r="F239" s="1" t="s">
        <v>40</v>
      </c>
      <c r="G239" t="s">
        <v>5293</v>
      </c>
      <c r="H239" s="1" t="s">
        <v>5289</v>
      </c>
      <c r="I239" s="1" t="s">
        <v>5290</v>
      </c>
      <c r="J239" s="1" t="s">
        <v>5291</v>
      </c>
      <c r="K239" s="1" t="s">
        <v>5294</v>
      </c>
      <c r="L239" s="1" t="s">
        <v>175</v>
      </c>
      <c r="M239" s="1" t="s">
        <v>177</v>
      </c>
      <c r="N239" t="s">
        <v>41</v>
      </c>
      <c r="O239" t="s">
        <v>43</v>
      </c>
      <c r="P239" s="1" t="s">
        <v>52</v>
      </c>
      <c r="Q239" s="1" t="s">
        <v>15</v>
      </c>
      <c r="R239" t="s">
        <v>19</v>
      </c>
      <c r="S239" t="str">
        <f t="shared" si="3"/>
        <v>Y</v>
      </c>
      <c r="T239" t="s">
        <v>19</v>
      </c>
      <c r="V239" s="12">
        <v>155.58000000000001</v>
      </c>
      <c r="W239" s="12">
        <v>6.49512</v>
      </c>
      <c r="X239" s="12">
        <v>12.269600000000001</v>
      </c>
      <c r="Z239" s="10" t="str">
        <f>_xlfn.IFNA(IF(OR(R239="Y",S239="Y"),HYPERLINK(".\plots/daily_2016_smallegu_flat.png","daily flat"),HYPERLINK(VLOOKUP($AB239,linkref!$A$2:$D$68,3,FALSE),VLOOKUP($AB239,linkref!$A$2:$D$68,2,FALSE))),"")</f>
        <v>daily flat</v>
      </c>
      <c r="AA239" s="10" t="str">
        <f>_xlfn.IFNA(IF(OR(R239="Y",S239="Y"),HYPERLINK(".\plots/diurnal_2016_smallegu_flat.png","diurnal flat"),HYPERLINK(VLOOKUP($AB239,linkref!$A$2:$D$68,4,FALSE),VLOOKUP($AB239,linkref!$A$2:$D$68,2,FALSE))),"")</f>
        <v>diurnal flat</v>
      </c>
      <c r="AB239" t="str">
        <f>_xlfn.IFNA(VLOOKUP(I239,units!A$2:B$1765,2,FALSE),"")</f>
        <v>West_other_nonpeak</v>
      </c>
    </row>
    <row r="240" spans="1:28" x14ac:dyDescent="0.3">
      <c r="A240" s="1" t="s">
        <v>5338</v>
      </c>
      <c r="B240" s="9" t="str">
        <f>_xlfn.IFNA(VLOOKUP(C240,regions!A$1:B$49,2,FALSE),"")</f>
        <v>MANE-VU</v>
      </c>
      <c r="C240" t="s">
        <v>20916</v>
      </c>
      <c r="D240" s="1" t="s">
        <v>680</v>
      </c>
      <c r="E240" s="1" t="s">
        <v>5330</v>
      </c>
      <c r="F240" s="1" t="s">
        <v>5339</v>
      </c>
      <c r="G240" t="s">
        <v>5336</v>
      </c>
      <c r="H240" s="1" t="s">
        <v>5332</v>
      </c>
      <c r="I240" s="1" t="s">
        <v>5340</v>
      </c>
      <c r="J240" s="1" t="s">
        <v>5341</v>
      </c>
      <c r="K240" s="1" t="s">
        <v>5342</v>
      </c>
      <c r="L240" s="1" t="s">
        <v>750</v>
      </c>
      <c r="M240" s="1" t="s">
        <v>51</v>
      </c>
      <c r="N240" t="s">
        <v>41</v>
      </c>
      <c r="O240" t="s">
        <v>43</v>
      </c>
      <c r="P240" s="1" t="s">
        <v>52</v>
      </c>
      <c r="Q240" s="1" t="s">
        <v>49</v>
      </c>
      <c r="R240" t="s">
        <v>19</v>
      </c>
      <c r="S240" t="str">
        <f t="shared" si="3"/>
        <v>Y</v>
      </c>
      <c r="T240" t="s">
        <v>19</v>
      </c>
      <c r="V240" s="12">
        <v>155.07499999999899</v>
      </c>
      <c r="W240" s="12">
        <v>6.9942329999999997E-2</v>
      </c>
      <c r="X240" s="12">
        <v>13.715999999999999</v>
      </c>
      <c r="Z240" s="10" t="str">
        <f>_xlfn.IFNA(IF(OR(R240="Y",S240="Y"),HYPERLINK(".\plots/daily_2016_smallegu_flat.png","daily flat"),HYPERLINK(VLOOKUP($AB240,linkref!$A$2:$D$68,3,FALSE),VLOOKUP($AB240,linkref!$A$2:$D$68,2,FALSE))),"")</f>
        <v>daily flat</v>
      </c>
      <c r="AA240" s="10" t="str">
        <f>_xlfn.IFNA(IF(OR(R240="Y",S240="Y"),HYPERLINK(".\plots/diurnal_2016_smallegu_flat.png","diurnal flat"),HYPERLINK(VLOOKUP($AB240,linkref!$A$2:$D$68,4,FALSE),VLOOKUP($AB240,linkref!$A$2:$D$68,2,FALSE))),"")</f>
        <v>diurnal flat</v>
      </c>
      <c r="AB240" t="str">
        <f>_xlfn.IFNA(VLOOKUP(I240,units!A$2:B$1765,2,FALSE),"")</f>
        <v>MANE-VU_other_nonpeak</v>
      </c>
    </row>
    <row r="241" spans="1:28" x14ac:dyDescent="0.3">
      <c r="A241" s="1" t="s">
        <v>5435</v>
      </c>
      <c r="B241" s="9" t="str">
        <f>_xlfn.IFNA(VLOOKUP(C241,regions!A$1:B$49,2,FALSE),"")</f>
        <v>MANE-VU</v>
      </c>
      <c r="C241" t="s">
        <v>20939</v>
      </c>
      <c r="D241" s="1" t="s">
        <v>5438</v>
      </c>
      <c r="E241" s="1" t="s">
        <v>5436</v>
      </c>
      <c r="F241" s="1" t="s">
        <v>5437</v>
      </c>
      <c r="G241" t="s">
        <v>5443</v>
      </c>
      <c r="H241" s="1" t="s">
        <v>5439</v>
      </c>
      <c r="I241" s="1" t="s">
        <v>5440</v>
      </c>
      <c r="J241" s="1" t="s">
        <v>5441</v>
      </c>
      <c r="K241" s="1" t="s">
        <v>5442</v>
      </c>
      <c r="L241" s="1" t="s">
        <v>542</v>
      </c>
      <c r="M241" s="1" t="s">
        <v>51</v>
      </c>
      <c r="N241" t="s">
        <v>41</v>
      </c>
      <c r="O241" t="s">
        <v>43</v>
      </c>
      <c r="P241" s="1" t="s">
        <v>52</v>
      </c>
      <c r="Q241" s="1" t="s">
        <v>15</v>
      </c>
      <c r="R241" t="s">
        <v>19</v>
      </c>
      <c r="S241" t="str">
        <f t="shared" si="3"/>
        <v>Y</v>
      </c>
      <c r="T241" t="s">
        <v>19</v>
      </c>
      <c r="V241" s="12">
        <v>154.982</v>
      </c>
      <c r="W241" s="12">
        <v>7.5396599999999898</v>
      </c>
      <c r="X241" s="12">
        <v>2.0939999999999999</v>
      </c>
      <c r="Z241" s="10" t="str">
        <f>_xlfn.IFNA(IF(OR(R241="Y",S241="Y"),HYPERLINK(".\plots/daily_2016_smallegu_flat.png","daily flat"),HYPERLINK(VLOOKUP($AB241,linkref!$A$2:$D$68,3,FALSE),VLOOKUP($AB241,linkref!$A$2:$D$68,2,FALSE))),"")</f>
        <v>daily flat</v>
      </c>
      <c r="AA241" s="10" t="str">
        <f>_xlfn.IFNA(IF(OR(R241="Y",S241="Y"),HYPERLINK(".\plots/diurnal_2016_smallegu_flat.png","diurnal flat"),HYPERLINK(VLOOKUP($AB241,linkref!$A$2:$D$68,4,FALSE),VLOOKUP($AB241,linkref!$A$2:$D$68,2,FALSE))),"")</f>
        <v>diurnal flat</v>
      </c>
      <c r="AB241" t="str">
        <f>_xlfn.IFNA(VLOOKUP(I241,units!A$2:B$1765,2,FALSE),"")</f>
        <v>MANE-VU_other_nonpeak</v>
      </c>
    </row>
    <row r="242" spans="1:28" x14ac:dyDescent="0.3">
      <c r="A242" s="1" t="s">
        <v>5887</v>
      </c>
      <c r="B242" s="9" t="str">
        <f>_xlfn.IFNA(VLOOKUP(C242,regions!A$1:B$49,2,FALSE),"")</f>
        <v>MANE-VU</v>
      </c>
      <c r="C242" t="s">
        <v>20912</v>
      </c>
      <c r="D242" s="1" t="s">
        <v>3289</v>
      </c>
      <c r="E242" s="1" t="s">
        <v>5888</v>
      </c>
      <c r="F242" s="1" t="s">
        <v>5119</v>
      </c>
      <c r="G242" t="s">
        <v>5893</v>
      </c>
      <c r="H242" s="1" t="s">
        <v>5889</v>
      </c>
      <c r="I242" s="1" t="s">
        <v>5890</v>
      </c>
      <c r="J242" s="1" t="s">
        <v>5891</v>
      </c>
      <c r="K242" s="1" t="s">
        <v>5892</v>
      </c>
      <c r="L242" s="1" t="s">
        <v>895</v>
      </c>
      <c r="M242" s="1" t="s">
        <v>51</v>
      </c>
      <c r="N242" t="s">
        <v>41</v>
      </c>
      <c r="O242" t="s">
        <v>43</v>
      </c>
      <c r="P242" s="1" t="s">
        <v>52</v>
      </c>
      <c r="Q242" s="1" t="s">
        <v>49</v>
      </c>
      <c r="R242" t="s">
        <v>19</v>
      </c>
      <c r="S242" t="str">
        <f t="shared" si="3"/>
        <v>Y</v>
      </c>
      <c r="T242" t="s">
        <v>19</v>
      </c>
      <c r="V242" s="12">
        <v>154.846</v>
      </c>
      <c r="W242" s="12">
        <v>5.4221E-3</v>
      </c>
      <c r="X242" s="12">
        <v>12.500500000000001</v>
      </c>
      <c r="Z242" s="10" t="str">
        <f>_xlfn.IFNA(IF(OR(R242="Y",S242="Y"),HYPERLINK(".\plots/daily_2016_smallegu_flat.png","daily flat"),HYPERLINK(VLOOKUP($AB242,linkref!$A$2:$D$68,3,FALSE),VLOOKUP($AB242,linkref!$A$2:$D$68,2,FALSE))),"")</f>
        <v>daily flat</v>
      </c>
      <c r="AA242" s="10" t="str">
        <f>_xlfn.IFNA(IF(OR(R242="Y",S242="Y"),HYPERLINK(".\plots/diurnal_2016_smallegu_flat.png","diurnal flat"),HYPERLINK(VLOOKUP($AB242,linkref!$A$2:$D$68,4,FALSE),VLOOKUP($AB242,linkref!$A$2:$D$68,2,FALSE))),"")</f>
        <v>diurnal flat</v>
      </c>
      <c r="AB242" t="str">
        <f>_xlfn.IFNA(VLOOKUP(I242,units!A$2:B$1765,2,FALSE),"")</f>
        <v>MANE-VU_other_nonpeak</v>
      </c>
    </row>
    <row r="243" spans="1:28" x14ac:dyDescent="0.3">
      <c r="A243" s="1" t="s">
        <v>5445</v>
      </c>
      <c r="B243" s="9" t="str">
        <f>_xlfn.IFNA(VLOOKUP(C243,regions!A$1:B$49,2,FALSE),"")</f>
        <v>MANE-VU</v>
      </c>
      <c r="C243" t="s">
        <v>20939</v>
      </c>
      <c r="D243" s="1" t="s">
        <v>5438</v>
      </c>
      <c r="E243" s="1" t="s">
        <v>5436</v>
      </c>
      <c r="F243" s="1" t="s">
        <v>5446</v>
      </c>
      <c r="G243" t="s">
        <v>5443</v>
      </c>
      <c r="H243" s="1" t="s">
        <v>5439</v>
      </c>
      <c r="I243" s="1" t="s">
        <v>5447</v>
      </c>
      <c r="J243" s="1" t="s">
        <v>5448</v>
      </c>
      <c r="K243" s="1" t="s">
        <v>5449</v>
      </c>
      <c r="L243" s="1" t="s">
        <v>542</v>
      </c>
      <c r="M243" s="1" t="s">
        <v>51</v>
      </c>
      <c r="N243" t="s">
        <v>41</v>
      </c>
      <c r="O243" t="s">
        <v>43</v>
      </c>
      <c r="P243" s="1" t="s">
        <v>52</v>
      </c>
      <c r="Q243" s="1" t="s">
        <v>15</v>
      </c>
      <c r="R243" t="s">
        <v>19</v>
      </c>
      <c r="S243" t="str">
        <f t="shared" si="3"/>
        <v>Y</v>
      </c>
      <c r="T243" t="s">
        <v>19</v>
      </c>
      <c r="V243" s="12">
        <v>154.63200000000001</v>
      </c>
      <c r="W243" s="12">
        <v>2.4707499999999998</v>
      </c>
      <c r="X243" s="12">
        <v>1.2609999999999999</v>
      </c>
      <c r="Z243" s="10" t="str">
        <f>_xlfn.IFNA(IF(OR(R243="Y",S243="Y"),HYPERLINK(".\plots/daily_2016_smallegu_flat.png","daily flat"),HYPERLINK(VLOOKUP($AB243,linkref!$A$2:$D$68,3,FALSE),VLOOKUP($AB243,linkref!$A$2:$D$68,2,FALSE))),"")</f>
        <v>daily flat</v>
      </c>
      <c r="AA243" s="10" t="str">
        <f>_xlfn.IFNA(IF(OR(R243="Y",S243="Y"),HYPERLINK(".\plots/diurnal_2016_smallegu_flat.png","diurnal flat"),HYPERLINK(VLOOKUP($AB243,linkref!$A$2:$D$68,4,FALSE),VLOOKUP($AB243,linkref!$A$2:$D$68,2,FALSE))),"")</f>
        <v>diurnal flat</v>
      </c>
      <c r="AB243" t="str">
        <f>_xlfn.IFNA(VLOOKUP(I243,units!A$2:B$1765,2,FALSE),"")</f>
        <v>MANE-VU_other_nonpeak</v>
      </c>
    </row>
    <row r="244" spans="1:28" x14ac:dyDescent="0.3">
      <c r="A244" s="1" t="s">
        <v>7653</v>
      </c>
      <c r="B244" s="9" t="str">
        <f>_xlfn.IFNA(VLOOKUP(C244,regions!A$1:B$49,2,FALSE),"")</f>
        <v>MANE-VU</v>
      </c>
      <c r="C244" t="s">
        <v>20939</v>
      </c>
      <c r="D244" s="1" t="s">
        <v>7655</v>
      </c>
      <c r="E244" s="1" t="s">
        <v>7654</v>
      </c>
      <c r="F244" s="1" t="s">
        <v>60</v>
      </c>
      <c r="G244" t="s">
        <v>7660</v>
      </c>
      <c r="H244" s="1" t="s">
        <v>7656</v>
      </c>
      <c r="I244" s="1" t="s">
        <v>7657</v>
      </c>
      <c r="J244" s="1" t="s">
        <v>7658</v>
      </c>
      <c r="K244" s="1" t="s">
        <v>7661</v>
      </c>
      <c r="L244" s="1" t="s">
        <v>229</v>
      </c>
      <c r="M244" s="1" t="s">
        <v>123</v>
      </c>
      <c r="N244" t="s">
        <v>516</v>
      </c>
      <c r="O244" t="s">
        <v>516</v>
      </c>
      <c r="P244" s="1" t="s">
        <v>111</v>
      </c>
      <c r="Q244" s="1" t="s">
        <v>254</v>
      </c>
      <c r="R244" t="s">
        <v>19</v>
      </c>
      <c r="S244" t="str">
        <f t="shared" si="3"/>
        <v>N</v>
      </c>
      <c r="T244" t="s">
        <v>19</v>
      </c>
      <c r="V244" s="12">
        <v>154.499</v>
      </c>
      <c r="W244" s="12">
        <v>15.147</v>
      </c>
      <c r="X244" s="12">
        <v>37.564599999999999</v>
      </c>
      <c r="Z244" s="10" t="str">
        <f>_xlfn.IFNA(IF(OR(R244="Y",S244="Y"),HYPERLINK(".\plots/daily_2016_smallegu_flat.png","daily flat"),HYPERLINK(VLOOKUP($AB244,linkref!$A$2:$D$68,3,FALSE),VLOOKUP($AB244,linkref!$A$2:$D$68,2,FALSE))),"")</f>
        <v>MANE-VU Gas Nonpeaking</v>
      </c>
      <c r="AA244" s="10" t="str">
        <f>_xlfn.IFNA(IF(OR(R244="Y",S244="Y"),HYPERLINK(".\plots/diurnal_2016_smallegu_flat.png","diurnal flat"),HYPERLINK(VLOOKUP($AB244,linkref!$A$2:$D$68,4,FALSE),VLOOKUP($AB244,linkref!$A$2:$D$68,2,FALSE))),"")</f>
        <v>MANE-VU Gas Nonpeaking</v>
      </c>
      <c r="AB244" t="str">
        <f>_xlfn.IFNA(VLOOKUP(I244,units!A$2:B$1765,2,FALSE),"")</f>
        <v>MANE-VU_gas_nonpeak</v>
      </c>
    </row>
    <row r="245" spans="1:28" x14ac:dyDescent="0.3">
      <c r="A245" s="1" t="s">
        <v>6689</v>
      </c>
      <c r="B245" s="9" t="str">
        <f>_xlfn.IFNA(VLOOKUP(C245,regions!A$1:B$49,2,FALSE),"")</f>
        <v>MANE-VU</v>
      </c>
      <c r="C245" t="s">
        <v>20921</v>
      </c>
      <c r="D245" s="1" t="s">
        <v>6691</v>
      </c>
      <c r="E245" s="1" t="s">
        <v>6690</v>
      </c>
      <c r="F245" s="1" t="s">
        <v>3641</v>
      </c>
      <c r="G245" t="s">
        <v>6696</v>
      </c>
      <c r="H245" s="1" t="s">
        <v>6692</v>
      </c>
      <c r="I245" s="1" t="s">
        <v>6693</v>
      </c>
      <c r="J245" s="1" t="s">
        <v>6694</v>
      </c>
      <c r="K245" s="1" t="s">
        <v>6695</v>
      </c>
      <c r="L245" s="1" t="s">
        <v>5941</v>
      </c>
      <c r="M245" s="1" t="s">
        <v>123</v>
      </c>
      <c r="N245" t="s">
        <v>516</v>
      </c>
      <c r="O245" t="s">
        <v>516</v>
      </c>
      <c r="Q245" s="1" t="s">
        <v>254</v>
      </c>
      <c r="R245" t="s">
        <v>19</v>
      </c>
      <c r="S245" t="str">
        <f t="shared" si="3"/>
        <v>N</v>
      </c>
      <c r="T245" t="s">
        <v>19</v>
      </c>
      <c r="V245" s="12">
        <v>154.28299999999899</v>
      </c>
      <c r="W245" s="12">
        <v>0.98880599999999996</v>
      </c>
      <c r="X245" s="12">
        <v>3.2599999999999997E-2</v>
      </c>
      <c r="Z245" s="10" t="str">
        <f>_xlfn.IFNA(IF(OR(R245="Y",S245="Y"),HYPERLINK(".\plots/daily_2016_smallegu_flat.png","daily flat"),HYPERLINK(VLOOKUP($AB245,linkref!$A$2:$D$68,3,FALSE),VLOOKUP($AB245,linkref!$A$2:$D$68,2,FALSE))),"")</f>
        <v>MANE-VU Other Nonpeaking</v>
      </c>
      <c r="AA245" s="10" t="str">
        <f>_xlfn.IFNA(IF(OR(R245="Y",S245="Y"),HYPERLINK(".\plots/diurnal_2016_smallegu_flat.png","diurnal flat"),HYPERLINK(VLOOKUP($AB245,linkref!$A$2:$D$68,4,FALSE),VLOOKUP($AB245,linkref!$A$2:$D$68,2,FALSE))),"")</f>
        <v>MANE-VU Other Nonpeaking</v>
      </c>
      <c r="AB245" t="str">
        <f>_xlfn.IFNA(VLOOKUP(I245,units!A$2:B$1765,2,FALSE),"")</f>
        <v>MANE-VU_other_nonpeak</v>
      </c>
    </row>
    <row r="246" spans="1:28" x14ac:dyDescent="0.3">
      <c r="A246" s="1" t="s">
        <v>4549</v>
      </c>
      <c r="B246" s="9" t="str">
        <f>_xlfn.IFNA(VLOOKUP(C246,regions!A$1:B$49,2,FALSE),"")</f>
        <v>MANE-VU</v>
      </c>
      <c r="C246" t="s">
        <v>20915</v>
      </c>
      <c r="D246" s="1" t="s">
        <v>414</v>
      </c>
      <c r="E246" s="1" t="s">
        <v>4550</v>
      </c>
      <c r="F246" s="1" t="s">
        <v>4551</v>
      </c>
      <c r="G246" t="s">
        <v>4556</v>
      </c>
      <c r="H246" s="1" t="s">
        <v>4552</v>
      </c>
      <c r="I246" s="1" t="s">
        <v>4553</v>
      </c>
      <c r="J246" s="1" t="s">
        <v>4554</v>
      </c>
      <c r="K246" s="1" t="s">
        <v>4555</v>
      </c>
      <c r="L246" s="1" t="s">
        <v>773</v>
      </c>
      <c r="M246" s="1" t="s">
        <v>51</v>
      </c>
      <c r="N246" t="s">
        <v>41</v>
      </c>
      <c r="O246" t="s">
        <v>43</v>
      </c>
      <c r="P246" s="1" t="s">
        <v>52</v>
      </c>
      <c r="Q246" s="1" t="s">
        <v>49</v>
      </c>
      <c r="R246" t="s">
        <v>19</v>
      </c>
      <c r="S246" t="str">
        <f t="shared" si="3"/>
        <v>Y</v>
      </c>
      <c r="T246" t="s">
        <v>19</v>
      </c>
      <c r="V246" s="12">
        <v>153.44</v>
      </c>
      <c r="W246" s="12">
        <v>8.2582500000000003E-2</v>
      </c>
      <c r="X246" s="12">
        <v>6.99</v>
      </c>
      <c r="Z246" s="10" t="str">
        <f>_xlfn.IFNA(IF(OR(R246="Y",S246="Y"),HYPERLINK(".\plots/daily_2016_smallegu_flat.png","daily flat"),HYPERLINK(VLOOKUP($AB246,linkref!$A$2:$D$68,3,FALSE),VLOOKUP($AB246,linkref!$A$2:$D$68,2,FALSE))),"")</f>
        <v>daily flat</v>
      </c>
      <c r="AA246" s="10" t="str">
        <f>_xlfn.IFNA(IF(OR(R246="Y",S246="Y"),HYPERLINK(".\plots/diurnal_2016_smallegu_flat.png","diurnal flat"),HYPERLINK(VLOOKUP($AB246,linkref!$A$2:$D$68,4,FALSE),VLOOKUP($AB246,linkref!$A$2:$D$68,2,FALSE))),"")</f>
        <v>diurnal flat</v>
      </c>
      <c r="AB246" t="str">
        <f>_xlfn.IFNA(VLOOKUP(I246,units!A$2:B$1765,2,FALSE),"")</f>
        <v>MANE-VU_other_nonpeak</v>
      </c>
    </row>
    <row r="247" spans="1:28" x14ac:dyDescent="0.3">
      <c r="A247" s="1" t="s">
        <v>10171</v>
      </c>
      <c r="B247" s="9" t="str">
        <f>_xlfn.IFNA(VLOOKUP(C247,regions!A$1:B$49,2,FALSE),"")</f>
        <v>West</v>
      </c>
      <c r="C247" t="s">
        <v>20905</v>
      </c>
      <c r="D247" s="1" t="s">
        <v>10074</v>
      </c>
      <c r="G247" t="s">
        <v>10176</v>
      </c>
      <c r="H247" s="1" t="s">
        <v>10172</v>
      </c>
      <c r="I247" s="1" t="s">
        <v>10173</v>
      </c>
      <c r="J247" s="1" t="s">
        <v>10174</v>
      </c>
      <c r="K247" s="1" t="s">
        <v>10175</v>
      </c>
      <c r="L247" s="1" t="s">
        <v>278</v>
      </c>
      <c r="M247" s="1" t="s">
        <v>110</v>
      </c>
      <c r="P247" s="1" t="s">
        <v>111</v>
      </c>
      <c r="Q247" s="1" t="s">
        <v>15</v>
      </c>
      <c r="S247" t="str">
        <f t="shared" si="3"/>
        <v>N</v>
      </c>
      <c r="T247" t="s">
        <v>19</v>
      </c>
      <c r="V247" s="12">
        <v>152.62</v>
      </c>
      <c r="W247" s="12">
        <v>19.37</v>
      </c>
      <c r="X247" s="12">
        <v>10.7</v>
      </c>
      <c r="Z247" s="10" t="str">
        <f>_xlfn.IFNA(IF(OR(R247="Y",S247="Y"),HYPERLINK(".\plots/daily_2016_smallegu_flat.png","daily flat"),HYPERLINK(VLOOKUP($AB247,linkref!$A$2:$D$68,3,FALSE),VLOOKUP($AB247,linkref!$A$2:$D$68,2,FALSE))),"")</f>
        <v>West Other Nonpeaking</v>
      </c>
      <c r="AA247" s="10" t="str">
        <f>_xlfn.IFNA(IF(OR(R247="Y",S247="Y"),HYPERLINK(".\plots/diurnal_2016_smallegu_flat.png","diurnal flat"),HYPERLINK(VLOOKUP($AB247,linkref!$A$2:$D$68,4,FALSE),VLOOKUP($AB247,linkref!$A$2:$D$68,2,FALSE))),"")</f>
        <v>West Other Nonpeaking</v>
      </c>
      <c r="AB247" t="str">
        <f>_xlfn.IFNA(VLOOKUP(I247,units!A$2:B$1765,2,FALSE),"")</f>
        <v>West_other_nonpeak</v>
      </c>
    </row>
    <row r="248" spans="1:28" x14ac:dyDescent="0.3">
      <c r="A248" s="1" t="s">
        <v>10725</v>
      </c>
      <c r="B248" s="9" t="str">
        <f>_xlfn.IFNA(VLOOKUP(C248,regions!A$1:B$49,2,FALSE),"")</f>
        <v>SESARM</v>
      </c>
      <c r="C248" t="s">
        <v>20907</v>
      </c>
      <c r="D248" s="1" t="s">
        <v>5575</v>
      </c>
      <c r="G248" t="s">
        <v>5580</v>
      </c>
      <c r="H248" s="1" t="s">
        <v>5576</v>
      </c>
      <c r="I248" s="1" t="s">
        <v>10726</v>
      </c>
      <c r="J248" s="1" t="s">
        <v>10727</v>
      </c>
      <c r="K248" s="1" t="s">
        <v>10729</v>
      </c>
      <c r="L248" s="1" t="s">
        <v>5281</v>
      </c>
      <c r="M248" s="1" t="s">
        <v>177</v>
      </c>
      <c r="P248" s="1" t="s">
        <v>52</v>
      </c>
      <c r="Q248" s="1" t="s">
        <v>49</v>
      </c>
      <c r="S248" t="str">
        <f t="shared" si="3"/>
        <v>N</v>
      </c>
      <c r="T248" t="s">
        <v>19</v>
      </c>
      <c r="V248" s="12">
        <v>150.12299999999999</v>
      </c>
      <c r="W248" s="12">
        <v>0.48391919999999999</v>
      </c>
      <c r="X248" s="12">
        <v>6.0590000000000002</v>
      </c>
      <c r="Y248">
        <v>8104</v>
      </c>
      <c r="Z248" s="10" t="str">
        <f>_xlfn.IFNA(IF(OR(R248="Y",S248="Y"),HYPERLINK(".\plots/daily_2016_smallegu_flat.png","daily flat"),HYPERLINK(VLOOKUP($AB248,linkref!$A$2:$D$68,3,FALSE),VLOOKUP($AB248,linkref!$A$2:$D$68,2,FALSE))),"")</f>
        <v>SESARM Other Nonpeaking</v>
      </c>
      <c r="AA248" s="10" t="str">
        <f>_xlfn.IFNA(IF(OR(R248="Y",S248="Y"),HYPERLINK(".\plots/diurnal_2016_smallegu_flat.png","diurnal flat"),HYPERLINK(VLOOKUP($AB248,linkref!$A$2:$D$68,4,FALSE),VLOOKUP($AB248,linkref!$A$2:$D$68,2,FALSE))),"")</f>
        <v>SESARM Other Nonpeaking</v>
      </c>
      <c r="AB248" t="str">
        <f>_xlfn.IFNA(VLOOKUP(I248,units!A$2:B$1765,2,FALSE),"")</f>
        <v>SESARM_other_nonpeak</v>
      </c>
    </row>
    <row r="249" spans="1:28" x14ac:dyDescent="0.3">
      <c r="A249" s="1" t="s">
        <v>981</v>
      </c>
      <c r="B249" s="9" t="str">
        <f>_xlfn.IFNA(VLOOKUP(C249,regions!A$1:B$49,2,FALSE),"")</f>
        <v>West</v>
      </c>
      <c r="C249" t="s">
        <v>20905</v>
      </c>
      <c r="D249" s="1" t="s">
        <v>984</v>
      </c>
      <c r="E249" s="1" t="s">
        <v>982</v>
      </c>
      <c r="F249" s="1" t="s">
        <v>983</v>
      </c>
      <c r="G249" t="s">
        <v>989</v>
      </c>
      <c r="H249" s="1" t="s">
        <v>985</v>
      </c>
      <c r="I249" s="1" t="s">
        <v>986</v>
      </c>
      <c r="J249" s="1" t="s">
        <v>987</v>
      </c>
      <c r="K249" s="1" t="s">
        <v>988</v>
      </c>
      <c r="L249" s="1" t="s">
        <v>538</v>
      </c>
      <c r="M249" s="1" t="s">
        <v>298</v>
      </c>
      <c r="N249" t="s">
        <v>115</v>
      </c>
      <c r="O249" t="s">
        <v>115</v>
      </c>
      <c r="P249" s="1" t="s">
        <v>111</v>
      </c>
      <c r="Q249" s="1" t="s">
        <v>15</v>
      </c>
      <c r="R249" t="s">
        <v>19</v>
      </c>
      <c r="S249" t="str">
        <f t="shared" si="3"/>
        <v>N</v>
      </c>
      <c r="T249" t="s">
        <v>19</v>
      </c>
      <c r="V249" s="12">
        <v>150</v>
      </c>
      <c r="W249" s="12">
        <v>34.206299999999999</v>
      </c>
      <c r="X249" s="12">
        <v>1</v>
      </c>
      <c r="Y249">
        <v>7896</v>
      </c>
      <c r="Z249" s="10" t="str">
        <f>_xlfn.IFNA(IF(OR(R249="Y",S249="Y"),HYPERLINK(".\plots/daily_2016_smallegu_flat.png","daily flat"),HYPERLINK(VLOOKUP($AB249,linkref!$A$2:$D$68,3,FALSE),VLOOKUP($AB249,linkref!$A$2:$D$68,2,FALSE))),"")</f>
        <v>West Other Nonpeaking</v>
      </c>
      <c r="AA249" s="10" t="str">
        <f>_xlfn.IFNA(IF(OR(R249="Y",S249="Y"),HYPERLINK(".\plots/diurnal_2016_smallegu_flat.png","diurnal flat"),HYPERLINK(VLOOKUP($AB249,linkref!$A$2:$D$68,4,FALSE),VLOOKUP($AB249,linkref!$A$2:$D$68,2,FALSE))),"")</f>
        <v>West Other Nonpeaking</v>
      </c>
      <c r="AB249" t="str">
        <f>_xlfn.IFNA(VLOOKUP(I249,units!A$2:B$1765,2,FALSE),"")</f>
        <v>West_other_nonpeak</v>
      </c>
    </row>
    <row r="250" spans="1:28" x14ac:dyDescent="0.3">
      <c r="A250" s="1" t="s">
        <v>10130</v>
      </c>
      <c r="B250" s="9" t="str">
        <f>_xlfn.IFNA(VLOOKUP(C250,regions!A$1:B$49,2,FALSE),"")</f>
        <v>Northwest</v>
      </c>
      <c r="C250" t="s">
        <v>20942</v>
      </c>
      <c r="D250" s="1" t="s">
        <v>5298</v>
      </c>
      <c r="G250" t="s">
        <v>5304</v>
      </c>
      <c r="H250" s="1" t="s">
        <v>5299</v>
      </c>
      <c r="I250" s="1" t="s">
        <v>10131</v>
      </c>
      <c r="J250" s="1" t="s">
        <v>10132</v>
      </c>
      <c r="K250" s="1" t="s">
        <v>10133</v>
      </c>
      <c r="L250" s="1" t="s">
        <v>557</v>
      </c>
      <c r="M250" s="1" t="s">
        <v>5305</v>
      </c>
      <c r="P250" s="1" t="s">
        <v>280</v>
      </c>
      <c r="Q250" s="1" t="s">
        <v>15</v>
      </c>
      <c r="S250" t="str">
        <f t="shared" si="3"/>
        <v>N</v>
      </c>
      <c r="T250" t="s">
        <v>19</v>
      </c>
      <c r="V250" s="12">
        <v>148.99199999999999</v>
      </c>
      <c r="W250" s="12">
        <v>26.753889999999998</v>
      </c>
      <c r="X250" s="12">
        <v>1.2817499999999999</v>
      </c>
      <c r="Y250">
        <v>8450</v>
      </c>
      <c r="Z250" s="10" t="str">
        <f>_xlfn.IFNA(IF(OR(R250="Y",S250="Y"),HYPERLINK(".\plots/daily_2016_smallegu_flat.png","daily flat"),HYPERLINK(VLOOKUP($AB250,linkref!$A$2:$D$68,3,FALSE),VLOOKUP($AB250,linkref!$A$2:$D$68,2,FALSE))),"")</f>
        <v>Northwest Composite Nonpeaking</v>
      </c>
      <c r="AA250" s="10" t="str">
        <f>_xlfn.IFNA(IF(OR(R250="Y",S250="Y"),HYPERLINK(".\plots/diurnal_2016_smallegu_flat.png","diurnal flat"),HYPERLINK(VLOOKUP($AB250,linkref!$A$2:$D$68,4,FALSE),VLOOKUP($AB250,linkref!$A$2:$D$68,2,FALSE))),"")</f>
        <v>Northwest Composite Nonpeaking</v>
      </c>
      <c r="AB250" t="str">
        <f>_xlfn.IFNA(VLOOKUP(I250,units!A$2:B$1765,2,FALSE),"")</f>
        <v>Northwest_comp_nonpeak</v>
      </c>
    </row>
    <row r="251" spans="1:28" x14ac:dyDescent="0.3">
      <c r="A251" s="1" t="s">
        <v>5772</v>
      </c>
      <c r="B251" s="9" t="str">
        <f>_xlfn.IFNA(VLOOKUP(C251,regions!A$1:B$49,2,FALSE),"")</f>
        <v>Northwest</v>
      </c>
      <c r="C251" t="s">
        <v>20947</v>
      </c>
      <c r="D251" s="1" t="s">
        <v>5775</v>
      </c>
      <c r="E251" s="1" t="s">
        <v>5773</v>
      </c>
      <c r="F251" s="1" t="s">
        <v>5774</v>
      </c>
      <c r="G251" t="s">
        <v>5780</v>
      </c>
      <c r="H251" s="1" t="s">
        <v>5776</v>
      </c>
      <c r="I251" s="1" t="s">
        <v>5777</v>
      </c>
      <c r="J251" s="1" t="s">
        <v>5778</v>
      </c>
      <c r="K251" s="1" t="s">
        <v>5779</v>
      </c>
      <c r="L251" s="1" t="s">
        <v>773</v>
      </c>
      <c r="M251" s="1" t="s">
        <v>51</v>
      </c>
      <c r="N251" t="s">
        <v>41</v>
      </c>
      <c r="O251" t="s">
        <v>43</v>
      </c>
      <c r="P251" s="1" t="s">
        <v>52</v>
      </c>
      <c r="Q251" s="1" t="s">
        <v>49</v>
      </c>
      <c r="R251" t="s">
        <v>19</v>
      </c>
      <c r="S251" t="str">
        <f t="shared" si="3"/>
        <v>Y</v>
      </c>
      <c r="T251" t="s">
        <v>19</v>
      </c>
      <c r="V251" s="12">
        <v>148.4</v>
      </c>
      <c r="W251" s="12">
        <v>5.0999999999999996</v>
      </c>
      <c r="X251" s="12">
        <v>2.5</v>
      </c>
      <c r="Y251">
        <v>8452</v>
      </c>
      <c r="Z251" s="10" t="str">
        <f>_xlfn.IFNA(IF(OR(R251="Y",S251="Y"),HYPERLINK(".\plots/daily_2016_smallegu_flat.png","daily flat"),HYPERLINK(VLOOKUP($AB251,linkref!$A$2:$D$68,3,FALSE),VLOOKUP($AB251,linkref!$A$2:$D$68,2,FALSE))),"")</f>
        <v>daily flat</v>
      </c>
      <c r="AA251" s="10" t="str">
        <f>_xlfn.IFNA(IF(OR(R251="Y",S251="Y"),HYPERLINK(".\plots/diurnal_2016_smallegu_flat.png","diurnal flat"),HYPERLINK(VLOOKUP($AB251,linkref!$A$2:$D$68,4,FALSE),VLOOKUP($AB251,linkref!$A$2:$D$68,2,FALSE))),"")</f>
        <v>diurnal flat</v>
      </c>
      <c r="AB251" t="str">
        <f>_xlfn.IFNA(VLOOKUP(I251,units!A$2:B$1765,2,FALSE),"")</f>
        <v>Northwest_comp_nonpeak</v>
      </c>
    </row>
    <row r="252" spans="1:28" x14ac:dyDescent="0.3">
      <c r="A252" s="1" t="s">
        <v>5911</v>
      </c>
      <c r="B252" s="9" t="str">
        <f>_xlfn.IFNA(VLOOKUP(C252,regions!A$1:B$49,2,FALSE),"")</f>
        <v>South</v>
      </c>
      <c r="C252" t="s">
        <v>20917</v>
      </c>
      <c r="D252" s="1" t="s">
        <v>5898</v>
      </c>
      <c r="E252" s="1" t="s">
        <v>5897</v>
      </c>
      <c r="F252" s="1" t="s">
        <v>236</v>
      </c>
      <c r="G252" t="s">
        <v>5904</v>
      </c>
      <c r="H252" s="1" t="s">
        <v>5899</v>
      </c>
      <c r="I252" s="1" t="s">
        <v>5912</v>
      </c>
      <c r="J252" s="1" t="s">
        <v>5913</v>
      </c>
      <c r="K252" s="1" t="s">
        <v>5914</v>
      </c>
      <c r="L252" s="1" t="s">
        <v>925</v>
      </c>
      <c r="M252" s="1" t="s">
        <v>5905</v>
      </c>
      <c r="N252" t="s">
        <v>102</v>
      </c>
      <c r="O252" t="s">
        <v>9</v>
      </c>
      <c r="P252" s="1" t="s">
        <v>314</v>
      </c>
      <c r="Q252" s="1" t="s">
        <v>136</v>
      </c>
      <c r="R252" t="s">
        <v>8</v>
      </c>
      <c r="S252" t="str">
        <f t="shared" si="3"/>
        <v>N</v>
      </c>
      <c r="T252" t="s">
        <v>19</v>
      </c>
      <c r="V252" s="12">
        <v>148.13</v>
      </c>
      <c r="W252" s="12">
        <v>2.97</v>
      </c>
      <c r="X252" s="12">
        <v>2.61</v>
      </c>
      <c r="Y252">
        <v>8736</v>
      </c>
      <c r="Z252" s="10" t="str">
        <f>_xlfn.IFNA(IF(OR(R252="Y",S252="Y"),HYPERLINK(".\plots/daily_2016_smallegu_flat.png","daily flat"),HYPERLINK(VLOOKUP($AB252,linkref!$A$2:$D$68,3,FALSE),VLOOKUP($AB252,linkref!$A$2:$D$68,2,FALSE))),"")</f>
        <v>daily flat</v>
      </c>
      <c r="AA252" s="10" t="str">
        <f>_xlfn.IFNA(IF(OR(R252="Y",S252="Y"),HYPERLINK(".\plots/diurnal_2016_smallegu_flat.png","diurnal flat"),HYPERLINK(VLOOKUP($AB252,linkref!$A$2:$D$68,4,FALSE),VLOOKUP($AB252,linkref!$A$2:$D$68,2,FALSE))),"")</f>
        <v>diurnal flat</v>
      </c>
      <c r="AB252" t="str">
        <f>_xlfn.IFNA(VLOOKUP(I252,units!A$2:B$1765,2,FALSE),"")</f>
        <v>South_gas_nonpeak</v>
      </c>
    </row>
    <row r="253" spans="1:28" x14ac:dyDescent="0.3">
      <c r="A253" s="1" t="s">
        <v>10659</v>
      </c>
      <c r="B253" s="9" t="str">
        <f>_xlfn.IFNA(VLOOKUP(C253,regions!A$1:B$49,2,FALSE),"")</f>
        <v>South</v>
      </c>
      <c r="C253" t="s">
        <v>20917</v>
      </c>
      <c r="D253" s="1" t="s">
        <v>5898</v>
      </c>
      <c r="G253" t="s">
        <v>5904</v>
      </c>
      <c r="H253" s="1" t="s">
        <v>5899</v>
      </c>
      <c r="I253" s="1" t="s">
        <v>10660</v>
      </c>
      <c r="J253" s="1" t="s">
        <v>10661</v>
      </c>
      <c r="K253" s="1" t="s">
        <v>10662</v>
      </c>
      <c r="L253" s="1" t="s">
        <v>925</v>
      </c>
      <c r="M253" s="1" t="s">
        <v>5905</v>
      </c>
      <c r="P253" s="1" t="s">
        <v>314</v>
      </c>
      <c r="Q253" s="1" t="s">
        <v>136</v>
      </c>
      <c r="S253" t="str">
        <f t="shared" si="3"/>
        <v>N</v>
      </c>
      <c r="T253" t="s">
        <v>19</v>
      </c>
      <c r="V253" s="12">
        <v>148.13</v>
      </c>
      <c r="W253" s="12">
        <v>2.97</v>
      </c>
      <c r="X253" s="12">
        <v>2.61</v>
      </c>
      <c r="Y253">
        <v>8736</v>
      </c>
      <c r="Z253" s="10" t="str">
        <f>_xlfn.IFNA(IF(OR(R253="Y",S253="Y"),HYPERLINK(".\plots/daily_2016_smallegu_flat.png","daily flat"),HYPERLINK(VLOOKUP($AB253,linkref!$A$2:$D$68,3,FALSE),VLOOKUP($AB253,linkref!$A$2:$D$68,2,FALSE))),"")</f>
        <v>South Gas Nonpeaking</v>
      </c>
      <c r="AA253" s="10" t="str">
        <f>_xlfn.IFNA(IF(OR(R253="Y",S253="Y"),HYPERLINK(".\plots/diurnal_2016_smallegu_flat.png","diurnal flat"),HYPERLINK(VLOOKUP($AB253,linkref!$A$2:$D$68,4,FALSE),VLOOKUP($AB253,linkref!$A$2:$D$68,2,FALSE))),"")</f>
        <v>South Gas Nonpeaking</v>
      </c>
      <c r="AB253" t="str">
        <f>_xlfn.IFNA(VLOOKUP(I253,units!A$2:B$1765,2,FALSE),"")</f>
        <v>South_gas_nonpeak</v>
      </c>
    </row>
    <row r="254" spans="1:28" x14ac:dyDescent="0.3">
      <c r="A254" s="1" t="s">
        <v>10789</v>
      </c>
      <c r="B254" s="9" t="str">
        <f>_xlfn.IFNA(VLOOKUP(C254,regions!A$1:B$49,2,FALSE),"")</f>
        <v>South</v>
      </c>
      <c r="C254" t="s">
        <v>20917</v>
      </c>
      <c r="D254" s="1" t="s">
        <v>5898</v>
      </c>
      <c r="G254" t="s">
        <v>5904</v>
      </c>
      <c r="H254" s="1" t="s">
        <v>5899</v>
      </c>
      <c r="I254" s="1" t="s">
        <v>10790</v>
      </c>
      <c r="J254" s="1" t="s">
        <v>10791</v>
      </c>
      <c r="K254" s="1" t="s">
        <v>10792</v>
      </c>
      <c r="L254" s="1" t="s">
        <v>925</v>
      </c>
      <c r="M254" s="1" t="s">
        <v>5905</v>
      </c>
      <c r="P254" s="1" t="s">
        <v>314</v>
      </c>
      <c r="Q254" s="1" t="s">
        <v>136</v>
      </c>
      <c r="S254" t="str">
        <f t="shared" si="3"/>
        <v>N</v>
      </c>
      <c r="T254" t="s">
        <v>19</v>
      </c>
      <c r="V254" s="12">
        <v>148.13</v>
      </c>
      <c r="W254" s="12">
        <v>2.97</v>
      </c>
      <c r="X254" s="12">
        <v>2.61</v>
      </c>
      <c r="Y254">
        <v>8736</v>
      </c>
      <c r="Z254" s="10" t="str">
        <f>_xlfn.IFNA(IF(OR(R254="Y",S254="Y"),HYPERLINK(".\plots/daily_2016_smallegu_flat.png","daily flat"),HYPERLINK(VLOOKUP($AB254,linkref!$A$2:$D$68,3,FALSE),VLOOKUP($AB254,linkref!$A$2:$D$68,2,FALSE))),"")</f>
        <v>South Gas Nonpeaking</v>
      </c>
      <c r="AA254" s="10" t="str">
        <f>_xlfn.IFNA(IF(OR(R254="Y",S254="Y"),HYPERLINK(".\plots/diurnal_2016_smallegu_flat.png","diurnal flat"),HYPERLINK(VLOOKUP($AB254,linkref!$A$2:$D$68,4,FALSE),VLOOKUP($AB254,linkref!$A$2:$D$68,2,FALSE))),"")</f>
        <v>South Gas Nonpeaking</v>
      </c>
      <c r="AB254" t="str">
        <f>_xlfn.IFNA(VLOOKUP(I254,units!A$2:B$1765,2,FALSE),"")</f>
        <v>South_gas_nonpeak</v>
      </c>
    </row>
    <row r="255" spans="1:28" x14ac:dyDescent="0.3">
      <c r="A255" s="1" t="s">
        <v>4635</v>
      </c>
      <c r="B255" s="9" t="str">
        <f>_xlfn.IFNA(VLOOKUP(C255,regions!A$1:B$49,2,FALSE),"")</f>
        <v>West</v>
      </c>
      <c r="C255" t="s">
        <v>20905</v>
      </c>
      <c r="D255" s="1" t="s">
        <v>836</v>
      </c>
      <c r="E255" s="1" t="s">
        <v>4636</v>
      </c>
      <c r="F255" s="1" t="s">
        <v>5</v>
      </c>
      <c r="G255" t="s">
        <v>4641</v>
      </c>
      <c r="H255" s="1" t="s">
        <v>4637</v>
      </c>
      <c r="I255" s="1" t="s">
        <v>4638</v>
      </c>
      <c r="J255" s="1" t="s">
        <v>4639</v>
      </c>
      <c r="K255" s="1" t="s">
        <v>4640</v>
      </c>
      <c r="L255" s="1" t="s">
        <v>538</v>
      </c>
      <c r="M255" s="1" t="s">
        <v>842</v>
      </c>
      <c r="N255" t="s">
        <v>115</v>
      </c>
      <c r="O255" t="s">
        <v>115</v>
      </c>
      <c r="P255" s="1" t="s">
        <v>828</v>
      </c>
      <c r="Q255" s="1" t="s">
        <v>15</v>
      </c>
      <c r="R255" t="s">
        <v>8</v>
      </c>
      <c r="S255" t="str">
        <f t="shared" si="3"/>
        <v>N</v>
      </c>
      <c r="T255" t="s">
        <v>19</v>
      </c>
      <c r="V255" s="12">
        <v>145.07</v>
      </c>
      <c r="W255" s="12">
        <v>13.8772</v>
      </c>
      <c r="X255" s="12">
        <v>0.75</v>
      </c>
      <c r="Y255">
        <v>8736</v>
      </c>
      <c r="Z255" s="10" t="str">
        <f>_xlfn.IFNA(IF(OR(R255="Y",S255="Y"),HYPERLINK(".\plots/daily_2016_smallegu_flat.png","daily flat"),HYPERLINK(VLOOKUP($AB255,linkref!$A$2:$D$68,3,FALSE),VLOOKUP($AB255,linkref!$A$2:$D$68,2,FALSE))),"")</f>
        <v>daily flat</v>
      </c>
      <c r="AA255" s="10" t="str">
        <f>_xlfn.IFNA(IF(OR(R255="Y",S255="Y"),HYPERLINK(".\plots/diurnal_2016_smallegu_flat.png","diurnal flat"),HYPERLINK(VLOOKUP($AB255,linkref!$A$2:$D$68,4,FALSE),VLOOKUP($AB255,linkref!$A$2:$D$68,2,FALSE))),"")</f>
        <v>diurnal flat</v>
      </c>
      <c r="AB255" t="str">
        <f>_xlfn.IFNA(VLOOKUP(I255,units!A$2:B$1765,2,FALSE),"")</f>
        <v>West_other_nonpeak</v>
      </c>
    </row>
    <row r="256" spans="1:28" x14ac:dyDescent="0.3">
      <c r="A256" s="1" t="s">
        <v>4820</v>
      </c>
      <c r="B256" s="9" t="str">
        <f>_xlfn.IFNA(VLOOKUP(C256,regions!A$1:B$49,2,FALSE),"")</f>
        <v>MANE-VU</v>
      </c>
      <c r="C256" t="s">
        <v>20909</v>
      </c>
      <c r="D256" s="1" t="s">
        <v>3623</v>
      </c>
      <c r="E256" s="1" t="s">
        <v>4814</v>
      </c>
      <c r="F256" s="1" t="s">
        <v>1855</v>
      </c>
      <c r="G256" t="s">
        <v>4819</v>
      </c>
      <c r="H256" s="1" t="s">
        <v>4815</v>
      </c>
      <c r="I256" s="1" t="s">
        <v>4821</v>
      </c>
      <c r="J256" s="1" t="s">
        <v>4822</v>
      </c>
      <c r="K256" s="1" t="s">
        <v>4823</v>
      </c>
      <c r="L256" s="1" t="s">
        <v>773</v>
      </c>
      <c r="M256" s="1" t="s">
        <v>51</v>
      </c>
      <c r="N256" t="s">
        <v>41</v>
      </c>
      <c r="O256" t="s">
        <v>43</v>
      </c>
      <c r="P256" s="1" t="s">
        <v>52</v>
      </c>
      <c r="Q256" s="1" t="s">
        <v>49</v>
      </c>
      <c r="R256" t="s">
        <v>19</v>
      </c>
      <c r="S256" t="str">
        <f t="shared" si="3"/>
        <v>Y</v>
      </c>
      <c r="T256" t="s">
        <v>19</v>
      </c>
      <c r="V256" s="12">
        <v>144.4</v>
      </c>
      <c r="W256" s="12">
        <v>1.2718700000000001</v>
      </c>
      <c r="X256" s="12">
        <v>5.0999999999999996</v>
      </c>
      <c r="Y256">
        <v>7891</v>
      </c>
      <c r="Z256" s="10" t="str">
        <f>_xlfn.IFNA(IF(OR(R256="Y",S256="Y"),HYPERLINK(".\plots/daily_2016_smallegu_flat.png","daily flat"),HYPERLINK(VLOOKUP($AB256,linkref!$A$2:$D$68,3,FALSE),VLOOKUP($AB256,linkref!$A$2:$D$68,2,FALSE))),"")</f>
        <v>daily flat</v>
      </c>
      <c r="AA256" s="10" t="str">
        <f>_xlfn.IFNA(IF(OR(R256="Y",S256="Y"),HYPERLINK(".\plots/diurnal_2016_smallegu_flat.png","diurnal flat"),HYPERLINK(VLOOKUP($AB256,linkref!$A$2:$D$68,4,FALSE),VLOOKUP($AB256,linkref!$A$2:$D$68,2,FALSE))),"")</f>
        <v>diurnal flat</v>
      </c>
      <c r="AB256" t="str">
        <f>_xlfn.IFNA(VLOOKUP(I256,units!A$2:B$1765,2,FALSE),"")</f>
        <v>MANE-VU_other_nonpeak</v>
      </c>
    </row>
    <row r="257" spans="1:28" x14ac:dyDescent="0.3">
      <c r="A257" s="1" t="s">
        <v>852</v>
      </c>
      <c r="B257" s="9" t="str">
        <f>_xlfn.IFNA(VLOOKUP(C257,regions!A$1:B$49,2,FALSE),"")</f>
        <v>LADCO</v>
      </c>
      <c r="C257" t="s">
        <v>20903</v>
      </c>
      <c r="D257" s="1" t="s">
        <v>854</v>
      </c>
      <c r="E257" s="1" t="s">
        <v>853</v>
      </c>
      <c r="F257" s="1" t="s">
        <v>148</v>
      </c>
      <c r="G257" t="s">
        <v>860</v>
      </c>
      <c r="H257" s="1" t="s">
        <v>855</v>
      </c>
      <c r="I257" s="1" t="s">
        <v>856</v>
      </c>
      <c r="J257" s="1" t="s">
        <v>857</v>
      </c>
      <c r="K257" s="1" t="s">
        <v>861</v>
      </c>
      <c r="L257" s="1" t="s">
        <v>121</v>
      </c>
      <c r="M257" s="1" t="s">
        <v>536</v>
      </c>
      <c r="N257" t="s">
        <v>115</v>
      </c>
      <c r="O257" t="s">
        <v>115</v>
      </c>
      <c r="P257" s="1" t="s">
        <v>280</v>
      </c>
      <c r="Q257" s="1" t="s">
        <v>15</v>
      </c>
      <c r="R257" t="s">
        <v>8</v>
      </c>
      <c r="S257" t="str">
        <f t="shared" si="3"/>
        <v>N</v>
      </c>
      <c r="T257" t="s">
        <v>19</v>
      </c>
      <c r="V257" s="12">
        <v>144.30000000000001</v>
      </c>
      <c r="W257" s="12">
        <v>12.842000000000001</v>
      </c>
      <c r="X257" s="12">
        <v>5.65</v>
      </c>
      <c r="Z257" s="10" t="str">
        <f>_xlfn.IFNA(IF(OR(R257="Y",S257="Y"),HYPERLINK(".\plots/daily_2016_smallegu_flat.png","daily flat"),HYPERLINK(VLOOKUP($AB257,linkref!$A$2:$D$68,3,FALSE),VLOOKUP($AB257,linkref!$A$2:$D$68,2,FALSE))),"")</f>
        <v>daily flat</v>
      </c>
      <c r="AA257" s="10" t="str">
        <f>_xlfn.IFNA(IF(OR(R257="Y",S257="Y"),HYPERLINK(".\plots/diurnal_2016_smallegu_flat.png","diurnal flat"),HYPERLINK(VLOOKUP($AB257,linkref!$A$2:$D$68,4,FALSE),VLOOKUP($AB257,linkref!$A$2:$D$68,2,FALSE))),"")</f>
        <v>diurnal flat</v>
      </c>
      <c r="AB257" t="str">
        <f>_xlfn.IFNA(VLOOKUP(I257,units!A$2:B$1765,2,FALSE),"")</f>
        <v>LADCO_other_nonpeak</v>
      </c>
    </row>
    <row r="258" spans="1:28" x14ac:dyDescent="0.3">
      <c r="A258" s="1" t="s">
        <v>833</v>
      </c>
      <c r="B258" s="9" t="str">
        <f>_xlfn.IFNA(VLOOKUP(C258,regions!A$1:B$49,2,FALSE),"")</f>
        <v>West</v>
      </c>
      <c r="C258" t="s">
        <v>20905</v>
      </c>
      <c r="D258" s="1" t="s">
        <v>836</v>
      </c>
      <c r="E258" s="1" t="s">
        <v>834</v>
      </c>
      <c r="F258" s="1" t="s">
        <v>835</v>
      </c>
      <c r="G258" t="s">
        <v>841</v>
      </c>
      <c r="H258" s="1" t="s">
        <v>837</v>
      </c>
      <c r="I258" s="1" t="s">
        <v>838</v>
      </c>
      <c r="J258" s="1" t="s">
        <v>839</v>
      </c>
      <c r="K258" s="1" t="s">
        <v>840</v>
      </c>
      <c r="L258" s="1" t="s">
        <v>538</v>
      </c>
      <c r="M258" s="1" t="s">
        <v>842</v>
      </c>
      <c r="N258" t="s">
        <v>115</v>
      </c>
      <c r="O258" t="s">
        <v>115</v>
      </c>
      <c r="P258" s="1" t="s">
        <v>828</v>
      </c>
      <c r="Q258" s="1" t="s">
        <v>15</v>
      </c>
      <c r="R258" t="s">
        <v>8</v>
      </c>
      <c r="S258" t="str">
        <f t="shared" si="3"/>
        <v>N</v>
      </c>
      <c r="T258" t="s">
        <v>19</v>
      </c>
      <c r="V258" s="12">
        <v>144.12</v>
      </c>
      <c r="W258" s="12">
        <v>43.179699999999997</v>
      </c>
      <c r="X258" s="12">
        <v>1.45</v>
      </c>
      <c r="Y258">
        <v>8736</v>
      </c>
      <c r="Z258" s="10" t="str">
        <f>_xlfn.IFNA(IF(OR(R258="Y",S258="Y"),HYPERLINK(".\plots/daily_2016_smallegu_flat.png","daily flat"),HYPERLINK(VLOOKUP($AB258,linkref!$A$2:$D$68,3,FALSE),VLOOKUP($AB258,linkref!$A$2:$D$68,2,FALSE))),"")</f>
        <v>daily flat</v>
      </c>
      <c r="AA258" s="10" t="str">
        <f>_xlfn.IFNA(IF(OR(R258="Y",S258="Y"),HYPERLINK(".\plots/diurnal_2016_smallegu_flat.png","diurnal flat"),HYPERLINK(VLOOKUP($AB258,linkref!$A$2:$D$68,4,FALSE),VLOOKUP($AB258,linkref!$A$2:$D$68,2,FALSE))),"")</f>
        <v>diurnal flat</v>
      </c>
      <c r="AB258" t="str">
        <f>_xlfn.IFNA(VLOOKUP(I258,units!A$2:B$1765,2,FALSE),"")</f>
        <v>West_other_nonpeak</v>
      </c>
    </row>
    <row r="259" spans="1:28" x14ac:dyDescent="0.3">
      <c r="A259" s="1" t="s">
        <v>412</v>
      </c>
      <c r="B259" s="9" t="str">
        <f>_xlfn.IFNA(VLOOKUP(C259,regions!A$1:B$49,2,FALSE),"")</f>
        <v>MANE-VU</v>
      </c>
      <c r="C259" t="s">
        <v>20915</v>
      </c>
      <c r="D259" s="1" t="s">
        <v>414</v>
      </c>
      <c r="E259" s="1" t="s">
        <v>413</v>
      </c>
      <c r="F259" s="1" t="s">
        <v>60</v>
      </c>
      <c r="G259" t="s">
        <v>419</v>
      </c>
      <c r="H259" s="1" t="s">
        <v>415</v>
      </c>
      <c r="I259" s="1" t="s">
        <v>416</v>
      </c>
      <c r="J259" s="1" t="s">
        <v>417</v>
      </c>
      <c r="K259" s="1" t="s">
        <v>418</v>
      </c>
      <c r="L259" s="1" t="s">
        <v>121</v>
      </c>
      <c r="M259" s="1" t="s">
        <v>123</v>
      </c>
      <c r="N259" t="s">
        <v>115</v>
      </c>
      <c r="O259" t="s">
        <v>115</v>
      </c>
      <c r="P259" s="1" t="s">
        <v>111</v>
      </c>
      <c r="Q259" s="1" t="s">
        <v>15</v>
      </c>
      <c r="R259" t="s">
        <v>19</v>
      </c>
      <c r="S259" t="str">
        <f t="shared" ref="S259:S322" si="4">IF(O259="MSW","Y","N")</f>
        <v>N</v>
      </c>
      <c r="T259" t="s">
        <v>19</v>
      </c>
      <c r="V259" s="12">
        <v>143.5</v>
      </c>
      <c r="W259" s="12">
        <v>16.223459999999999</v>
      </c>
      <c r="X259" s="12">
        <v>6.6699400000000004</v>
      </c>
      <c r="Z259" s="10" t="str">
        <f>_xlfn.IFNA(IF(OR(R259="Y",S259="Y"),HYPERLINK(".\plots/daily_2016_smallegu_flat.png","daily flat"),HYPERLINK(VLOOKUP($AB259,linkref!$A$2:$D$68,3,FALSE),VLOOKUP($AB259,linkref!$A$2:$D$68,2,FALSE))),"")</f>
        <v>MANE-VU Other Nonpeaking</v>
      </c>
      <c r="AA259" s="10" t="str">
        <f>_xlfn.IFNA(IF(OR(R259="Y",S259="Y"),HYPERLINK(".\plots/diurnal_2016_smallegu_flat.png","diurnal flat"),HYPERLINK(VLOOKUP($AB259,linkref!$A$2:$D$68,4,FALSE),VLOOKUP($AB259,linkref!$A$2:$D$68,2,FALSE))),"")</f>
        <v>MANE-VU Other Nonpeaking</v>
      </c>
      <c r="AB259" t="str">
        <f>_xlfn.IFNA(VLOOKUP(I259,units!A$2:B$1765,2,FALSE),"")</f>
        <v>MANE-VU_other_nonpeak</v>
      </c>
    </row>
    <row r="260" spans="1:28" x14ac:dyDescent="0.3">
      <c r="A260" s="1" t="s">
        <v>543</v>
      </c>
      <c r="B260" s="9" t="str">
        <f>_xlfn.IFNA(VLOOKUP(C260,regions!A$1:B$49,2,FALSE),"")</f>
        <v>MANE-VU</v>
      </c>
      <c r="C260" t="s">
        <v>20915</v>
      </c>
      <c r="D260" s="1" t="s">
        <v>529</v>
      </c>
      <c r="E260" s="1" t="s">
        <v>527</v>
      </c>
      <c r="F260" s="1" t="s">
        <v>544</v>
      </c>
      <c r="G260" t="s">
        <v>535</v>
      </c>
      <c r="H260" s="1" t="s">
        <v>530</v>
      </c>
      <c r="I260" s="1" t="s">
        <v>545</v>
      </c>
      <c r="J260" s="1" t="s">
        <v>532</v>
      </c>
      <c r="K260" s="1" t="s">
        <v>547</v>
      </c>
      <c r="L260" s="1" t="s">
        <v>538</v>
      </c>
      <c r="M260" s="1" t="s">
        <v>536</v>
      </c>
      <c r="N260" t="s">
        <v>528</v>
      </c>
      <c r="O260" t="s">
        <v>528</v>
      </c>
      <c r="P260" s="1" t="s">
        <v>280</v>
      </c>
      <c r="Q260" s="1" t="s">
        <v>15</v>
      </c>
      <c r="R260" t="s">
        <v>8</v>
      </c>
      <c r="S260" t="str">
        <f t="shared" si="4"/>
        <v>N</v>
      </c>
      <c r="T260" t="s">
        <v>19</v>
      </c>
      <c r="V260" s="12">
        <v>142.84</v>
      </c>
      <c r="W260" s="12">
        <v>0.7737697</v>
      </c>
      <c r="X260" s="12">
        <v>102.05</v>
      </c>
      <c r="Z260" s="10" t="str">
        <f>_xlfn.IFNA(IF(OR(R260="Y",S260="Y"),HYPERLINK(".\plots/daily_2016_smallegu_flat.png","daily flat"),HYPERLINK(VLOOKUP($AB260,linkref!$A$2:$D$68,3,FALSE),VLOOKUP($AB260,linkref!$A$2:$D$68,2,FALSE))),"")</f>
        <v>daily flat</v>
      </c>
      <c r="AA260" s="10" t="str">
        <f>_xlfn.IFNA(IF(OR(R260="Y",S260="Y"),HYPERLINK(".\plots/diurnal_2016_smallegu_flat.png","diurnal flat"),HYPERLINK(VLOOKUP($AB260,linkref!$A$2:$D$68,4,FALSE),VLOOKUP($AB260,linkref!$A$2:$D$68,2,FALSE))),"")</f>
        <v>diurnal flat</v>
      </c>
      <c r="AB260" t="str">
        <f>_xlfn.IFNA(VLOOKUP(I260,units!A$2:B$1765,2,FALSE),"")</f>
        <v>MANE-VU_other_nonpeak</v>
      </c>
    </row>
    <row r="261" spans="1:28" x14ac:dyDescent="0.3">
      <c r="A261" s="1" t="s">
        <v>5376</v>
      </c>
      <c r="B261" s="9" t="str">
        <f>_xlfn.IFNA(VLOOKUP(C261,regions!A$1:B$49,2,FALSE),"")</f>
        <v>MANE-VU</v>
      </c>
      <c r="C261" t="s">
        <v>20918</v>
      </c>
      <c r="D261" s="1" t="s">
        <v>5378</v>
      </c>
      <c r="E261" s="1" t="s">
        <v>5377</v>
      </c>
      <c r="F261" s="1" t="s">
        <v>60</v>
      </c>
      <c r="G261" t="s">
        <v>5383</v>
      </c>
      <c r="H261" s="1" t="s">
        <v>5379</v>
      </c>
      <c r="I261" s="1" t="s">
        <v>5380</v>
      </c>
      <c r="J261" s="1" t="s">
        <v>5381</v>
      </c>
      <c r="K261" s="1" t="s">
        <v>5382</v>
      </c>
      <c r="L261" s="1" t="s">
        <v>83</v>
      </c>
      <c r="M261" s="1" t="s">
        <v>51</v>
      </c>
      <c r="N261" t="s">
        <v>41</v>
      </c>
      <c r="O261" t="s">
        <v>43</v>
      </c>
      <c r="P261" s="1" t="s">
        <v>52</v>
      </c>
      <c r="Q261" s="1" t="s">
        <v>15</v>
      </c>
      <c r="R261" t="s">
        <v>19</v>
      </c>
      <c r="S261" t="str">
        <f t="shared" si="4"/>
        <v>Y</v>
      </c>
      <c r="T261" t="s">
        <v>19</v>
      </c>
      <c r="V261" s="12">
        <v>142.755</v>
      </c>
      <c r="W261" s="12">
        <v>8.1248179999999905</v>
      </c>
      <c r="X261" s="12">
        <v>22.087499999999999</v>
      </c>
      <c r="Y261">
        <v>2080</v>
      </c>
      <c r="Z261" s="10" t="str">
        <f>_xlfn.IFNA(IF(OR(R261="Y",S261="Y"),HYPERLINK(".\plots/daily_2016_smallegu_flat.png","daily flat"),HYPERLINK(VLOOKUP($AB261,linkref!$A$2:$D$68,3,FALSE),VLOOKUP($AB261,linkref!$A$2:$D$68,2,FALSE))),"")</f>
        <v>daily flat</v>
      </c>
      <c r="AA261" s="10" t="str">
        <f>_xlfn.IFNA(IF(OR(R261="Y",S261="Y"),HYPERLINK(".\plots/diurnal_2016_smallegu_flat.png","diurnal flat"),HYPERLINK(VLOOKUP($AB261,linkref!$A$2:$D$68,4,FALSE),VLOOKUP($AB261,linkref!$A$2:$D$68,2,FALSE))),"")</f>
        <v>diurnal flat</v>
      </c>
      <c r="AB261" t="str">
        <f>_xlfn.IFNA(VLOOKUP(I261,units!A$2:B$1765,2,FALSE),"")</f>
        <v>MANE-VU_other_nonpeak</v>
      </c>
    </row>
    <row r="262" spans="1:28" x14ac:dyDescent="0.3">
      <c r="A262" s="1" t="s">
        <v>7860</v>
      </c>
      <c r="B262" s="9" t="str">
        <f>_xlfn.IFNA(VLOOKUP(C262,regions!A$1:B$49,2,FALSE),"")</f>
        <v>Northwest</v>
      </c>
      <c r="C262" t="s">
        <v>20944</v>
      </c>
      <c r="D262" s="1" t="s">
        <v>7862</v>
      </c>
      <c r="E262" s="1" t="s">
        <v>7861</v>
      </c>
      <c r="F262" s="1" t="s">
        <v>60</v>
      </c>
      <c r="G262" t="s">
        <v>7867</v>
      </c>
      <c r="H262" s="1" t="s">
        <v>7863</v>
      </c>
      <c r="I262" s="1" t="s">
        <v>7864</v>
      </c>
      <c r="J262" s="1" t="s">
        <v>7865</v>
      </c>
      <c r="K262" s="1" t="s">
        <v>7866</v>
      </c>
      <c r="L262" s="1" t="s">
        <v>121</v>
      </c>
      <c r="M262" s="1" t="s">
        <v>2366</v>
      </c>
      <c r="N262" t="s">
        <v>115</v>
      </c>
      <c r="O262" t="s">
        <v>115</v>
      </c>
      <c r="Q262" s="1" t="s">
        <v>15</v>
      </c>
      <c r="R262" t="s">
        <v>19</v>
      </c>
      <c r="S262" t="str">
        <f t="shared" si="4"/>
        <v>N</v>
      </c>
      <c r="T262" t="s">
        <v>19</v>
      </c>
      <c r="V262" s="12">
        <v>142.13999999999899</v>
      </c>
      <c r="W262" s="12">
        <v>9.1744900000000005</v>
      </c>
      <c r="X262" s="12">
        <v>25.26</v>
      </c>
      <c r="Z262" s="10" t="str">
        <f>_xlfn.IFNA(IF(OR(R262="Y",S262="Y"),HYPERLINK(".\plots/daily_2016_smallegu_flat.png","daily flat"),HYPERLINK(VLOOKUP($AB262,linkref!$A$2:$D$68,3,FALSE),VLOOKUP($AB262,linkref!$A$2:$D$68,2,FALSE))),"")</f>
        <v>Northwest Composite Nonpeaking</v>
      </c>
      <c r="AA262" s="10" t="str">
        <f>_xlfn.IFNA(IF(OR(R262="Y",S262="Y"),HYPERLINK(".\plots/diurnal_2016_smallegu_flat.png","diurnal flat"),HYPERLINK(VLOOKUP($AB262,linkref!$A$2:$D$68,4,FALSE),VLOOKUP($AB262,linkref!$A$2:$D$68,2,FALSE))),"")</f>
        <v>Northwest Composite Nonpeaking</v>
      </c>
      <c r="AB262" t="str">
        <f>_xlfn.IFNA(VLOOKUP(I262,units!A$2:B$1765,2,FALSE),"")</f>
        <v>Northwest_comp_nonpeak</v>
      </c>
    </row>
    <row r="263" spans="1:28" x14ac:dyDescent="0.3">
      <c r="A263" s="1" t="s">
        <v>6176</v>
      </c>
      <c r="B263" s="9" t="str">
        <f>_xlfn.IFNA(VLOOKUP(C263,regions!A$1:B$49,2,FALSE),"")</f>
        <v>MANE-VU</v>
      </c>
      <c r="C263" t="s">
        <v>20912</v>
      </c>
      <c r="D263" s="1" t="s">
        <v>6179</v>
      </c>
      <c r="E263" s="1" t="s">
        <v>6177</v>
      </c>
      <c r="F263" s="1" t="s">
        <v>6178</v>
      </c>
      <c r="G263" t="s">
        <v>6184</v>
      </c>
      <c r="H263" s="1" t="s">
        <v>6180</v>
      </c>
      <c r="I263" s="1" t="s">
        <v>6181</v>
      </c>
      <c r="J263" s="1" t="s">
        <v>6182</v>
      </c>
      <c r="K263" s="1" t="s">
        <v>6183</v>
      </c>
      <c r="L263" s="1" t="s">
        <v>5318</v>
      </c>
      <c r="M263" s="1" t="s">
        <v>110</v>
      </c>
      <c r="N263" t="s">
        <v>115</v>
      </c>
      <c r="O263" t="s">
        <v>115</v>
      </c>
      <c r="P263" s="1" t="s">
        <v>111</v>
      </c>
      <c r="Q263" s="1" t="s">
        <v>15</v>
      </c>
      <c r="R263" t="s">
        <v>8</v>
      </c>
      <c r="S263" t="str">
        <f t="shared" si="4"/>
        <v>N</v>
      </c>
      <c r="T263" t="s">
        <v>19</v>
      </c>
      <c r="V263" s="12">
        <v>141.97300000000001</v>
      </c>
      <c r="W263" s="12">
        <v>8.9965740000000007</v>
      </c>
      <c r="X263" s="12">
        <v>7.8102999999999998</v>
      </c>
      <c r="Z263" s="10" t="str">
        <f>_xlfn.IFNA(IF(OR(R263="Y",S263="Y"),HYPERLINK(".\plots/daily_2016_smallegu_flat.png","daily flat"),HYPERLINK(VLOOKUP($AB263,linkref!$A$2:$D$68,3,FALSE),VLOOKUP($AB263,linkref!$A$2:$D$68,2,FALSE))),"")</f>
        <v>daily flat</v>
      </c>
      <c r="AA263" s="10" t="str">
        <f>_xlfn.IFNA(IF(OR(R263="Y",S263="Y"),HYPERLINK(".\plots/diurnal_2016_smallegu_flat.png","diurnal flat"),HYPERLINK(VLOOKUP($AB263,linkref!$A$2:$D$68,4,FALSE),VLOOKUP($AB263,linkref!$A$2:$D$68,2,FALSE))),"")</f>
        <v>diurnal flat</v>
      </c>
      <c r="AB263" t="str">
        <f>_xlfn.IFNA(VLOOKUP(I263,units!A$2:B$1765,2,FALSE),"")</f>
        <v>MANE-VU_comp_peak</v>
      </c>
    </row>
    <row r="264" spans="1:28" x14ac:dyDescent="0.3">
      <c r="A264" s="1" t="s">
        <v>10886</v>
      </c>
      <c r="B264" s="9" t="str">
        <f>_xlfn.IFNA(VLOOKUP(C264,regions!A$1:B$49,2,FALSE),"")</f>
        <v>MANE-VU</v>
      </c>
      <c r="C264" t="s">
        <v>20915</v>
      </c>
      <c r="D264" s="1" t="s">
        <v>414</v>
      </c>
      <c r="G264" t="s">
        <v>4556</v>
      </c>
      <c r="H264" s="1" t="s">
        <v>4552</v>
      </c>
      <c r="I264" s="1" t="s">
        <v>10887</v>
      </c>
      <c r="J264" s="1" t="s">
        <v>4554</v>
      </c>
      <c r="K264" s="1" t="s">
        <v>10888</v>
      </c>
      <c r="L264" s="1" t="s">
        <v>773</v>
      </c>
      <c r="M264" s="1" t="s">
        <v>51</v>
      </c>
      <c r="P264" s="1" t="s">
        <v>52</v>
      </c>
      <c r="Q264" s="1" t="s">
        <v>49</v>
      </c>
      <c r="S264" t="str">
        <f t="shared" si="4"/>
        <v>N</v>
      </c>
      <c r="T264" t="s">
        <v>19</v>
      </c>
      <c r="V264" s="12">
        <v>141.06</v>
      </c>
      <c r="W264" s="12">
        <v>1.9159139999999999</v>
      </c>
      <c r="X264" s="12">
        <v>5.1100000000000003</v>
      </c>
      <c r="Z264" s="10" t="str">
        <f>_xlfn.IFNA(IF(OR(R264="Y",S264="Y"),HYPERLINK(".\plots/daily_2016_smallegu_flat.png","daily flat"),HYPERLINK(VLOOKUP($AB264,linkref!$A$2:$D$68,3,FALSE),VLOOKUP($AB264,linkref!$A$2:$D$68,2,FALSE))),"")</f>
        <v>MANE-VU Other Nonpeaking</v>
      </c>
      <c r="AA264" s="10" t="str">
        <f>_xlfn.IFNA(IF(OR(R264="Y",S264="Y"),HYPERLINK(".\plots/diurnal_2016_smallegu_flat.png","diurnal flat"),HYPERLINK(VLOOKUP($AB264,linkref!$A$2:$D$68,4,FALSE),VLOOKUP($AB264,linkref!$A$2:$D$68,2,FALSE))),"")</f>
        <v>MANE-VU Other Nonpeaking</v>
      </c>
      <c r="AB264" t="str">
        <f>_xlfn.IFNA(VLOOKUP(I264,units!A$2:B$1765,2,FALSE),"")</f>
        <v>MANE-VU_other_nonpeak</v>
      </c>
    </row>
    <row r="265" spans="1:28" x14ac:dyDescent="0.3">
      <c r="A265" s="1" t="s">
        <v>6303</v>
      </c>
      <c r="B265" s="9" t="str">
        <f>_xlfn.IFNA(VLOOKUP(C265,regions!A$1:B$49,2,FALSE),"")</f>
        <v>West</v>
      </c>
      <c r="C265" t="s">
        <v>20905</v>
      </c>
      <c r="D265" s="1" t="s">
        <v>561</v>
      </c>
      <c r="E265" s="1" t="s">
        <v>6304</v>
      </c>
      <c r="F265" s="1" t="s">
        <v>6305</v>
      </c>
      <c r="G265" t="s">
        <v>6310</v>
      </c>
      <c r="H265" s="1" t="s">
        <v>6306</v>
      </c>
      <c r="I265" s="1" t="s">
        <v>6307</v>
      </c>
      <c r="J265" s="1" t="s">
        <v>6308</v>
      </c>
      <c r="K265" s="1" t="s">
        <v>6309</v>
      </c>
      <c r="L265" s="1" t="s">
        <v>5851</v>
      </c>
      <c r="M265" s="1" t="s">
        <v>110</v>
      </c>
      <c r="N265" t="s">
        <v>115</v>
      </c>
      <c r="O265" t="s">
        <v>115</v>
      </c>
      <c r="P265" s="1" t="s">
        <v>111</v>
      </c>
      <c r="Q265" s="1" t="s">
        <v>15</v>
      </c>
      <c r="R265" t="s">
        <v>8</v>
      </c>
      <c r="S265" t="str">
        <f t="shared" si="4"/>
        <v>N</v>
      </c>
      <c r="T265" t="s">
        <v>19</v>
      </c>
      <c r="V265" s="12">
        <v>140.6</v>
      </c>
      <c r="W265" s="12">
        <v>4.8600300000000001</v>
      </c>
      <c r="X265" s="12">
        <v>6.3</v>
      </c>
      <c r="Y265">
        <v>8736</v>
      </c>
      <c r="Z265" s="10" t="str">
        <f>_xlfn.IFNA(IF(OR(R265="Y",S265="Y"),HYPERLINK(".\plots/daily_2016_smallegu_flat.png","daily flat"),HYPERLINK(VLOOKUP($AB265,linkref!$A$2:$D$68,3,FALSE),VLOOKUP($AB265,linkref!$A$2:$D$68,2,FALSE))),"")</f>
        <v>daily flat</v>
      </c>
      <c r="AA265" s="10" t="str">
        <f>_xlfn.IFNA(IF(OR(R265="Y",S265="Y"),HYPERLINK(".\plots/diurnal_2016_smallegu_flat.png","diurnal flat"),HYPERLINK(VLOOKUP($AB265,linkref!$A$2:$D$68,4,FALSE),VLOOKUP($AB265,linkref!$A$2:$D$68,2,FALSE))),"")</f>
        <v>diurnal flat</v>
      </c>
      <c r="AB265" t="str">
        <f>_xlfn.IFNA(VLOOKUP(I265,units!A$2:B$1765,2,FALSE),"")</f>
        <v>West_other_nonpeak</v>
      </c>
    </row>
    <row r="266" spans="1:28" x14ac:dyDescent="0.3">
      <c r="A266" s="1" t="s">
        <v>6460</v>
      </c>
      <c r="B266" s="9" t="str">
        <f>_xlfn.IFNA(VLOOKUP(C266,regions!A$1:B$49,2,FALSE),"")</f>
        <v>MANE-VU</v>
      </c>
      <c r="C266" t="s">
        <v>20916</v>
      </c>
      <c r="D266" s="1" t="s">
        <v>793</v>
      </c>
      <c r="E266" s="1" t="s">
        <v>6461</v>
      </c>
      <c r="F266" s="1" t="s">
        <v>6462</v>
      </c>
      <c r="G266" t="s">
        <v>6467</v>
      </c>
      <c r="H266" s="1" t="s">
        <v>6463</v>
      </c>
      <c r="I266" s="1" t="s">
        <v>6464</v>
      </c>
      <c r="J266" s="1" t="s">
        <v>6465</v>
      </c>
      <c r="K266" s="1" t="s">
        <v>6466</v>
      </c>
      <c r="L266" s="1" t="s">
        <v>66</v>
      </c>
      <c r="M266" s="1" t="s">
        <v>51</v>
      </c>
      <c r="N266" t="s">
        <v>41</v>
      </c>
      <c r="O266" t="s">
        <v>43</v>
      </c>
      <c r="P266" s="1" t="s">
        <v>52</v>
      </c>
      <c r="Q266" s="1" t="s">
        <v>49</v>
      </c>
      <c r="R266" t="s">
        <v>19</v>
      </c>
      <c r="S266" t="str">
        <f t="shared" si="4"/>
        <v>Y</v>
      </c>
      <c r="T266" t="s">
        <v>19</v>
      </c>
      <c r="V266" s="12">
        <v>140.375</v>
      </c>
      <c r="W266" s="12">
        <v>6.2883800000000001</v>
      </c>
      <c r="X266" s="12">
        <v>6.3444000000000003</v>
      </c>
      <c r="Z266" s="10" t="str">
        <f>_xlfn.IFNA(IF(OR(R266="Y",S266="Y"),HYPERLINK(".\plots/daily_2016_smallegu_flat.png","daily flat"),HYPERLINK(VLOOKUP($AB266,linkref!$A$2:$D$68,3,FALSE),VLOOKUP($AB266,linkref!$A$2:$D$68,2,FALSE))),"")</f>
        <v>daily flat</v>
      </c>
      <c r="AA266" s="10" t="str">
        <f>_xlfn.IFNA(IF(OR(R266="Y",S266="Y"),HYPERLINK(".\plots/diurnal_2016_smallegu_flat.png","diurnal flat"),HYPERLINK(VLOOKUP($AB266,linkref!$A$2:$D$68,4,FALSE),VLOOKUP($AB266,linkref!$A$2:$D$68,2,FALSE))),"")</f>
        <v>diurnal flat</v>
      </c>
      <c r="AB266" t="str">
        <f>_xlfn.IFNA(VLOOKUP(I266,units!A$2:B$1765,2,FALSE),"")</f>
        <v>MANE-VU_other_nonpeak</v>
      </c>
    </row>
    <row r="267" spans="1:28" x14ac:dyDescent="0.3">
      <c r="A267" s="1" t="s">
        <v>5515</v>
      </c>
      <c r="B267" s="9" t="str">
        <f>_xlfn.IFNA(VLOOKUP(C267,regions!A$1:B$49,2,FALSE),"")</f>
        <v>SESARM</v>
      </c>
      <c r="C267" t="s">
        <v>20935</v>
      </c>
      <c r="D267" s="1" t="s">
        <v>5518</v>
      </c>
      <c r="E267" s="1" t="s">
        <v>5516</v>
      </c>
      <c r="F267" s="1" t="s">
        <v>5517</v>
      </c>
      <c r="G267" t="s">
        <v>5523</v>
      </c>
      <c r="H267" s="1" t="s">
        <v>5519</v>
      </c>
      <c r="I267" s="1" t="s">
        <v>5520</v>
      </c>
      <c r="J267" s="1" t="s">
        <v>5524</v>
      </c>
      <c r="K267" s="1" t="s">
        <v>5525</v>
      </c>
      <c r="L267" s="1" t="s">
        <v>278</v>
      </c>
      <c r="M267" s="1" t="s">
        <v>279</v>
      </c>
      <c r="N267" t="s">
        <v>115</v>
      </c>
      <c r="O267" t="s">
        <v>115</v>
      </c>
      <c r="P267" s="1" t="s">
        <v>280</v>
      </c>
      <c r="Q267" s="1" t="s">
        <v>15</v>
      </c>
      <c r="R267" t="s">
        <v>8</v>
      </c>
      <c r="S267" t="str">
        <f t="shared" si="4"/>
        <v>N</v>
      </c>
      <c r="T267" t="s">
        <v>19</v>
      </c>
      <c r="V267" s="12">
        <v>140.33699999999999</v>
      </c>
      <c r="W267" s="12">
        <v>11.41</v>
      </c>
      <c r="X267" s="12">
        <v>625.57000000000005</v>
      </c>
      <c r="Y267">
        <v>8194</v>
      </c>
      <c r="Z267" s="10" t="str">
        <f>_xlfn.IFNA(IF(OR(R267="Y",S267="Y"),HYPERLINK(".\plots/daily_2016_smallegu_flat.png","daily flat"),HYPERLINK(VLOOKUP($AB267,linkref!$A$2:$D$68,3,FALSE),VLOOKUP($AB267,linkref!$A$2:$D$68,2,FALSE))),"")</f>
        <v>daily flat</v>
      </c>
      <c r="AA267" s="10" t="str">
        <f>_xlfn.IFNA(IF(OR(R267="Y",S267="Y"),HYPERLINK(".\plots/diurnal_2016_smallegu_flat.png","diurnal flat"),HYPERLINK(VLOOKUP($AB267,linkref!$A$2:$D$68,4,FALSE),VLOOKUP($AB267,linkref!$A$2:$D$68,2,FALSE))),"")</f>
        <v>diurnal flat</v>
      </c>
      <c r="AB267" t="str">
        <f>_xlfn.IFNA(VLOOKUP(I267,units!A$2:B$1765,2,FALSE),"")</f>
        <v>SESARM_other_nonpeak</v>
      </c>
    </row>
    <row r="268" spans="1:28" x14ac:dyDescent="0.3">
      <c r="A268" s="1" t="s">
        <v>5388</v>
      </c>
      <c r="B268" s="9" t="str">
        <f>_xlfn.IFNA(VLOOKUP(C268,regions!A$1:B$49,2,FALSE),"")</f>
        <v>MANE-VU</v>
      </c>
      <c r="C268" t="s">
        <v>20918</v>
      </c>
      <c r="D268" s="1" t="s">
        <v>5378</v>
      </c>
      <c r="E268" s="1" t="s">
        <v>5377</v>
      </c>
      <c r="F268" s="1" t="s">
        <v>143</v>
      </c>
      <c r="G268" t="s">
        <v>5383</v>
      </c>
      <c r="H268" s="1" t="s">
        <v>5379</v>
      </c>
      <c r="I268" s="1" t="s">
        <v>5389</v>
      </c>
      <c r="J268" s="1" t="s">
        <v>5390</v>
      </c>
      <c r="K268" s="1" t="s">
        <v>5391</v>
      </c>
      <c r="L268" s="1" t="s">
        <v>83</v>
      </c>
      <c r="M268" s="1" t="s">
        <v>51</v>
      </c>
      <c r="N268" t="s">
        <v>41</v>
      </c>
      <c r="O268" t="s">
        <v>43</v>
      </c>
      <c r="P268" s="1" t="s">
        <v>52</v>
      </c>
      <c r="Q268" s="1" t="s">
        <v>15</v>
      </c>
      <c r="R268" t="s">
        <v>19</v>
      </c>
      <c r="S268" t="str">
        <f t="shared" si="4"/>
        <v>Y</v>
      </c>
      <c r="T268" t="s">
        <v>19</v>
      </c>
      <c r="V268" s="12">
        <v>139.81200000000001</v>
      </c>
      <c r="W268" s="12">
        <v>5.6572110000000002</v>
      </c>
      <c r="X268" s="12">
        <v>22.200800000000001</v>
      </c>
      <c r="Y268">
        <v>2080</v>
      </c>
      <c r="Z268" s="10" t="str">
        <f>_xlfn.IFNA(IF(OR(R268="Y",S268="Y"),HYPERLINK(".\plots/daily_2016_smallegu_flat.png","daily flat"),HYPERLINK(VLOOKUP($AB268,linkref!$A$2:$D$68,3,FALSE),VLOOKUP($AB268,linkref!$A$2:$D$68,2,FALSE))),"")</f>
        <v>daily flat</v>
      </c>
      <c r="AA268" s="10" t="str">
        <f>_xlfn.IFNA(IF(OR(R268="Y",S268="Y"),HYPERLINK(".\plots/diurnal_2016_smallegu_flat.png","diurnal flat"),HYPERLINK(VLOOKUP($AB268,linkref!$A$2:$D$68,4,FALSE),VLOOKUP($AB268,linkref!$A$2:$D$68,2,FALSE))),"")</f>
        <v>diurnal flat</v>
      </c>
      <c r="AB268" t="str">
        <f>_xlfn.IFNA(VLOOKUP(I268,units!A$2:B$1765,2,FALSE),"")</f>
        <v>MANE-VU_other_nonpeak</v>
      </c>
    </row>
    <row r="269" spans="1:28" x14ac:dyDescent="0.3">
      <c r="A269" s="1" t="s">
        <v>777</v>
      </c>
      <c r="B269" s="9" t="str">
        <f>_xlfn.IFNA(VLOOKUP(C269,regions!A$1:B$49,2,FALSE),"")</f>
        <v>MANE-VU</v>
      </c>
      <c r="C269" t="s">
        <v>20902</v>
      </c>
      <c r="D269" s="1" t="s">
        <v>779</v>
      </c>
      <c r="E269" s="1" t="s">
        <v>778</v>
      </c>
      <c r="F269" s="1" t="s">
        <v>143</v>
      </c>
      <c r="G269" t="s">
        <v>776</v>
      </c>
      <c r="H269" s="1" t="s">
        <v>780</v>
      </c>
      <c r="I269" s="1" t="s">
        <v>781</v>
      </c>
      <c r="J269" s="1" t="s">
        <v>782</v>
      </c>
      <c r="K269" s="1" t="s">
        <v>783</v>
      </c>
      <c r="L269" s="1" t="s">
        <v>473</v>
      </c>
      <c r="M269" s="1" t="s">
        <v>51</v>
      </c>
      <c r="N269" t="s">
        <v>41</v>
      </c>
      <c r="O269" t="s">
        <v>43</v>
      </c>
      <c r="P269" s="1" t="s">
        <v>52</v>
      </c>
      <c r="Q269" s="1" t="s">
        <v>49</v>
      </c>
      <c r="R269" t="s">
        <v>19</v>
      </c>
      <c r="S269" t="str">
        <f t="shared" si="4"/>
        <v>Y</v>
      </c>
      <c r="T269" t="s">
        <v>19</v>
      </c>
      <c r="V269" s="12">
        <v>138.66800000000001</v>
      </c>
      <c r="W269" s="12">
        <v>9.8030000000000008</v>
      </c>
      <c r="X269" s="12">
        <v>8.6150000000000002</v>
      </c>
      <c r="Z269" s="10" t="str">
        <f>_xlfn.IFNA(IF(OR(R269="Y",S269="Y"),HYPERLINK(".\plots/daily_2016_smallegu_flat.png","daily flat"),HYPERLINK(VLOOKUP($AB269,linkref!$A$2:$D$68,3,FALSE),VLOOKUP($AB269,linkref!$A$2:$D$68,2,FALSE))),"")</f>
        <v>daily flat</v>
      </c>
      <c r="AA269" s="10" t="str">
        <f>_xlfn.IFNA(IF(OR(R269="Y",S269="Y"),HYPERLINK(".\plots/diurnal_2016_smallegu_flat.png","diurnal flat"),HYPERLINK(VLOOKUP($AB269,linkref!$A$2:$D$68,4,FALSE),VLOOKUP($AB269,linkref!$A$2:$D$68,2,FALSE))),"")</f>
        <v>diurnal flat</v>
      </c>
      <c r="AB269" t="str">
        <f>_xlfn.IFNA(VLOOKUP(I269,units!A$2:B$1765,2,FALSE),"")</f>
        <v>MANE-VU_other_nonpeak</v>
      </c>
    </row>
    <row r="270" spans="1:28" x14ac:dyDescent="0.3">
      <c r="A270" s="1" t="s">
        <v>1286</v>
      </c>
      <c r="B270" s="9" t="str">
        <f>_xlfn.IFNA(VLOOKUP(C270,regions!A$1:B$49,2,FALSE),"")</f>
        <v>Southwest</v>
      </c>
      <c r="C270" t="s">
        <v>20923</v>
      </c>
      <c r="D270" s="1" t="s">
        <v>1257</v>
      </c>
      <c r="E270" s="1" t="s">
        <v>1279</v>
      </c>
      <c r="F270" s="1" t="s">
        <v>1287</v>
      </c>
      <c r="G270" t="s">
        <v>1285</v>
      </c>
      <c r="H270" s="1" t="s">
        <v>1281</v>
      </c>
      <c r="I270" s="1" t="s">
        <v>1288</v>
      </c>
      <c r="J270" s="1" t="s">
        <v>1289</v>
      </c>
      <c r="K270" s="1" t="s">
        <v>1290</v>
      </c>
      <c r="L270" s="1" t="s">
        <v>229</v>
      </c>
      <c r="M270" s="1" t="s">
        <v>110</v>
      </c>
      <c r="N270" t="s">
        <v>102</v>
      </c>
      <c r="O270" t="s">
        <v>219</v>
      </c>
      <c r="P270" s="1" t="s">
        <v>111</v>
      </c>
      <c r="Q270" s="1" t="s">
        <v>377</v>
      </c>
      <c r="R270" t="s">
        <v>19</v>
      </c>
      <c r="S270" t="str">
        <f t="shared" si="4"/>
        <v>N</v>
      </c>
      <c r="T270" t="s">
        <v>19</v>
      </c>
      <c r="U270" t="s">
        <v>112</v>
      </c>
      <c r="V270" s="12">
        <v>138.07400000000001</v>
      </c>
      <c r="W270" s="12">
        <v>2.6804999999999999</v>
      </c>
      <c r="X270" s="12">
        <v>0.24349999999999999</v>
      </c>
      <c r="Z270" s="10" t="str">
        <f>_xlfn.IFNA(IF(OR(R270="Y",S270="Y"),HYPERLINK(".\plots/daily_2016_smallegu_flat.png","daily flat"),HYPERLINK(VLOOKUP($AB270,linkref!$A$2:$D$68,3,FALSE),VLOOKUP($AB270,linkref!$A$2:$D$68,2,FALSE))),"")</f>
        <v>Southwest Gas Peaking</v>
      </c>
      <c r="AA270" s="10" t="str">
        <f>_xlfn.IFNA(IF(OR(R270="Y",S270="Y"),HYPERLINK(".\plots/diurnal_2016_smallegu_flat.png","diurnal flat"),HYPERLINK(VLOOKUP($AB270,linkref!$A$2:$D$68,4,FALSE),VLOOKUP($AB270,linkref!$A$2:$D$68,2,FALSE))),"")</f>
        <v>Southwest Gas Peaking</v>
      </c>
      <c r="AB270" t="str">
        <f>_xlfn.IFNA(VLOOKUP(I270,units!A$2:B$1765,2,FALSE),"")</f>
        <v>Southwest_gas_peak</v>
      </c>
    </row>
    <row r="271" spans="1:28" x14ac:dyDescent="0.3">
      <c r="A271" s="1" t="s">
        <v>5622</v>
      </c>
      <c r="B271" s="9" t="str">
        <f>_xlfn.IFNA(VLOOKUP(C271,regions!A$1:B$49,2,FALSE),"")</f>
        <v>LADCO</v>
      </c>
      <c r="C271" t="s">
        <v>20904</v>
      </c>
      <c r="D271" s="1" t="s">
        <v>1031</v>
      </c>
      <c r="E271" s="1" t="s">
        <v>5616</v>
      </c>
      <c r="F271" s="1" t="s">
        <v>21</v>
      </c>
      <c r="G271" t="s">
        <v>5614</v>
      </c>
      <c r="H271" s="1" t="s">
        <v>5617</v>
      </c>
      <c r="I271" s="1" t="s">
        <v>5623</v>
      </c>
      <c r="J271" s="1" t="s">
        <v>5624</v>
      </c>
      <c r="K271" s="1" t="s">
        <v>5626</v>
      </c>
      <c r="L271" s="1" t="s">
        <v>773</v>
      </c>
      <c r="M271" s="1" t="s">
        <v>51</v>
      </c>
      <c r="N271" t="s">
        <v>41</v>
      </c>
      <c r="O271" t="s">
        <v>43</v>
      </c>
      <c r="P271" s="1" t="s">
        <v>52</v>
      </c>
      <c r="Q271" s="1" t="s">
        <v>49</v>
      </c>
      <c r="R271" t="s">
        <v>19</v>
      </c>
      <c r="S271" t="str">
        <f t="shared" si="4"/>
        <v>Y</v>
      </c>
      <c r="T271" t="s">
        <v>19</v>
      </c>
      <c r="V271" s="12">
        <v>137.25</v>
      </c>
      <c r="W271" s="12">
        <v>0.39371620000000002</v>
      </c>
      <c r="X271" s="12">
        <v>6.125</v>
      </c>
      <c r="Y271">
        <v>8760</v>
      </c>
      <c r="Z271" s="10" t="str">
        <f>_xlfn.IFNA(IF(OR(R271="Y",S271="Y"),HYPERLINK(".\plots/daily_2016_smallegu_flat.png","daily flat"),HYPERLINK(VLOOKUP($AB271,linkref!$A$2:$D$68,3,FALSE),VLOOKUP($AB271,linkref!$A$2:$D$68,2,FALSE))),"")</f>
        <v>daily flat</v>
      </c>
      <c r="AA271" s="10" t="str">
        <f>_xlfn.IFNA(IF(OR(R271="Y",S271="Y"),HYPERLINK(".\plots/diurnal_2016_smallegu_flat.png","diurnal flat"),HYPERLINK(VLOOKUP($AB271,linkref!$A$2:$D$68,4,FALSE),VLOOKUP($AB271,linkref!$A$2:$D$68,2,FALSE))),"")</f>
        <v>diurnal flat</v>
      </c>
      <c r="AB271" t="str">
        <f>_xlfn.IFNA(VLOOKUP(I271,units!A$2:B$1765,2,FALSE),"")</f>
        <v>LADCO_other_nonpeak</v>
      </c>
    </row>
    <row r="272" spans="1:28" x14ac:dyDescent="0.3">
      <c r="A272" s="1" t="s">
        <v>10304</v>
      </c>
      <c r="B272" s="9" t="str">
        <f>_xlfn.IFNA(VLOOKUP(C272,regions!A$1:B$49,2,FALSE),"")</f>
        <v>Southwest</v>
      </c>
      <c r="C272" t="s">
        <v>20938</v>
      </c>
      <c r="D272" s="1" t="s">
        <v>7209</v>
      </c>
      <c r="G272" t="s">
        <v>7215</v>
      </c>
      <c r="H272" s="1" t="s">
        <v>7210</v>
      </c>
      <c r="I272" s="1" t="s">
        <v>10305</v>
      </c>
      <c r="J272" s="1" t="s">
        <v>10306</v>
      </c>
      <c r="K272" s="1" t="s">
        <v>10307</v>
      </c>
      <c r="L272" s="1" t="s">
        <v>7214</v>
      </c>
      <c r="M272" s="1" t="s">
        <v>7216</v>
      </c>
      <c r="P272" s="1" t="s">
        <v>7217</v>
      </c>
      <c r="Q272" s="1" t="s">
        <v>15</v>
      </c>
      <c r="S272" t="str">
        <f t="shared" si="4"/>
        <v>N</v>
      </c>
      <c r="T272" t="s">
        <v>19</v>
      </c>
      <c r="V272" s="12">
        <v>137.214</v>
      </c>
      <c r="W272" s="12">
        <v>4.4352</v>
      </c>
      <c r="X272" s="12">
        <v>215.953</v>
      </c>
      <c r="Y272">
        <v>1848</v>
      </c>
      <c r="Z272" s="10" t="str">
        <f>_xlfn.IFNA(IF(OR(R272="Y",S272="Y"),HYPERLINK(".\plots/daily_2016_smallegu_flat.png","daily flat"),HYPERLINK(VLOOKUP($AB272,linkref!$A$2:$D$68,3,FALSE),VLOOKUP($AB272,linkref!$A$2:$D$68,2,FALSE))),"")</f>
        <v>Southwest Coal Nonpeaking</v>
      </c>
      <c r="AA272" s="10" t="str">
        <f>_xlfn.IFNA(IF(OR(R272="Y",S272="Y"),HYPERLINK(".\plots/diurnal_2016_smallegu_flat.png","diurnal flat"),HYPERLINK(VLOOKUP($AB272,linkref!$A$2:$D$68,4,FALSE),VLOOKUP($AB272,linkref!$A$2:$D$68,2,FALSE))),"")</f>
        <v>Southwest Coal Nonpeaking</v>
      </c>
      <c r="AB272" t="str">
        <f>_xlfn.IFNA(VLOOKUP(I272,units!A$2:B$1765,2,FALSE),"")</f>
        <v>Southwest_coal_nonpeak</v>
      </c>
    </row>
    <row r="273" spans="1:28" x14ac:dyDescent="0.3">
      <c r="A273" s="1" t="s">
        <v>10730</v>
      </c>
      <c r="B273" s="9" t="str">
        <f>_xlfn.IFNA(VLOOKUP(C273,regions!A$1:B$49,2,FALSE),"")</f>
        <v>South</v>
      </c>
      <c r="C273" t="s">
        <v>20908</v>
      </c>
      <c r="D273" s="1" t="s">
        <v>8199</v>
      </c>
      <c r="G273" t="s">
        <v>10735</v>
      </c>
      <c r="H273" s="1" t="s">
        <v>10731</v>
      </c>
      <c r="I273" s="1" t="s">
        <v>10732</v>
      </c>
      <c r="J273" s="1" t="s">
        <v>10733</v>
      </c>
      <c r="K273" s="1" t="s">
        <v>10734</v>
      </c>
      <c r="L273" s="1" t="s">
        <v>5113</v>
      </c>
      <c r="M273" s="1" t="s">
        <v>5115</v>
      </c>
      <c r="P273" s="1" t="s">
        <v>5116</v>
      </c>
      <c r="Q273" s="1" t="s">
        <v>15</v>
      </c>
      <c r="S273" t="str">
        <f t="shared" si="4"/>
        <v>N</v>
      </c>
      <c r="T273" t="s">
        <v>19</v>
      </c>
      <c r="V273" s="12">
        <v>136.685</v>
      </c>
      <c r="W273" s="12">
        <v>7.0478480000000001</v>
      </c>
      <c r="X273" s="12">
        <v>10.127599999999999</v>
      </c>
      <c r="Y273">
        <v>3840</v>
      </c>
      <c r="Z273" s="10" t="str">
        <f>_xlfn.IFNA(IF(OR(R273="Y",S273="Y"),HYPERLINK(".\plots/daily_2016_smallegu_flat.png","daily flat"),HYPERLINK(VLOOKUP($AB273,linkref!$A$2:$D$68,3,FALSE),VLOOKUP($AB273,linkref!$A$2:$D$68,2,FALSE))),"")</f>
        <v>South Composite Nonpeaking</v>
      </c>
      <c r="AA273" s="10" t="str">
        <f>_xlfn.IFNA(IF(OR(R273="Y",S273="Y"),HYPERLINK(".\plots/diurnal_2016_smallegu_flat.png","diurnal flat"),HYPERLINK(VLOOKUP($AB273,linkref!$A$2:$D$68,4,FALSE),VLOOKUP($AB273,linkref!$A$2:$D$68,2,FALSE))),"")</f>
        <v>South Composite Nonpeaking</v>
      </c>
      <c r="AB273" t="str">
        <f>_xlfn.IFNA(VLOOKUP(I273,units!A$2:B$1765,2,FALSE),"")</f>
        <v>South_comp_nonpeak</v>
      </c>
    </row>
    <row r="274" spans="1:28" x14ac:dyDescent="0.3">
      <c r="A274" s="1" t="s">
        <v>5118</v>
      </c>
      <c r="B274" s="9" t="str">
        <f>_xlfn.IFNA(VLOOKUP(C274,regions!A$1:B$49,2,FALSE),"")</f>
        <v>SESARM</v>
      </c>
      <c r="C274" t="s">
        <v>20907</v>
      </c>
      <c r="D274" s="1" t="s">
        <v>5108</v>
      </c>
      <c r="E274" s="1" t="s">
        <v>5107</v>
      </c>
      <c r="F274" s="1" t="s">
        <v>5119</v>
      </c>
      <c r="G274" t="s">
        <v>5114</v>
      </c>
      <c r="H274" s="1" t="s">
        <v>5109</v>
      </c>
      <c r="I274" s="1" t="s">
        <v>5120</v>
      </c>
      <c r="J274" s="1" t="s">
        <v>5121</v>
      </c>
      <c r="K274" s="1" t="s">
        <v>5122</v>
      </c>
      <c r="L274" s="1" t="s">
        <v>5113</v>
      </c>
      <c r="M274" s="1" t="s">
        <v>5115</v>
      </c>
      <c r="N274" t="s">
        <v>115</v>
      </c>
      <c r="O274" t="s">
        <v>115</v>
      </c>
      <c r="P274" s="1" t="s">
        <v>5116</v>
      </c>
      <c r="Q274" s="1" t="s">
        <v>15</v>
      </c>
      <c r="R274" t="s">
        <v>8</v>
      </c>
      <c r="S274" t="str">
        <f t="shared" si="4"/>
        <v>N</v>
      </c>
      <c r="T274" t="s">
        <v>19</v>
      </c>
      <c r="V274" s="12">
        <v>135.756</v>
      </c>
      <c r="W274" s="12">
        <v>54.436100000000003</v>
      </c>
      <c r="X274" s="12">
        <v>6.5122999999999998</v>
      </c>
      <c r="Y274">
        <v>4912</v>
      </c>
      <c r="Z274" s="10" t="str">
        <f>_xlfn.IFNA(IF(OR(R274="Y",S274="Y"),HYPERLINK(".\plots/daily_2016_smallegu_flat.png","daily flat"),HYPERLINK(VLOOKUP($AB274,linkref!$A$2:$D$68,3,FALSE),VLOOKUP($AB274,linkref!$A$2:$D$68,2,FALSE))),"")</f>
        <v>daily flat</v>
      </c>
      <c r="AA274" s="10" t="str">
        <f>_xlfn.IFNA(IF(OR(R274="Y",S274="Y"),HYPERLINK(".\plots/diurnal_2016_smallegu_flat.png","diurnal flat"),HYPERLINK(VLOOKUP($AB274,linkref!$A$2:$D$68,4,FALSE),VLOOKUP($AB274,linkref!$A$2:$D$68,2,FALSE))),"")</f>
        <v>diurnal flat</v>
      </c>
      <c r="AB274" t="str">
        <f>_xlfn.IFNA(VLOOKUP(I274,units!A$2:B$1765,2,FALSE),"")</f>
        <v>SESARM_comp_nonpeak</v>
      </c>
    </row>
    <row r="275" spans="1:28" x14ac:dyDescent="0.3">
      <c r="A275" s="1" t="s">
        <v>6322</v>
      </c>
      <c r="B275" s="9" t="str">
        <f>_xlfn.IFNA(VLOOKUP(C275,regions!A$1:B$49,2,FALSE),"")</f>
        <v>SESARM</v>
      </c>
      <c r="C275" t="s">
        <v>20907</v>
      </c>
      <c r="D275" s="1" t="s">
        <v>4601</v>
      </c>
      <c r="E275" s="1" t="s">
        <v>6312</v>
      </c>
      <c r="F275" s="1" t="s">
        <v>3531</v>
      </c>
      <c r="G275" t="s">
        <v>6318</v>
      </c>
      <c r="H275" s="1" t="s">
        <v>6313</v>
      </c>
      <c r="I275" s="1" t="s">
        <v>6323</v>
      </c>
      <c r="J275" s="1" t="s">
        <v>6324</v>
      </c>
      <c r="K275" s="1" t="s">
        <v>6328</v>
      </c>
      <c r="L275" s="1" t="s">
        <v>6317</v>
      </c>
      <c r="M275" s="1" t="s">
        <v>2277</v>
      </c>
      <c r="N275" t="s">
        <v>115</v>
      </c>
      <c r="O275" t="s">
        <v>115</v>
      </c>
      <c r="P275" s="1" t="s">
        <v>111</v>
      </c>
      <c r="Q275" s="1" t="s">
        <v>15</v>
      </c>
      <c r="R275" t="s">
        <v>8</v>
      </c>
      <c r="S275" t="str">
        <f t="shared" si="4"/>
        <v>N</v>
      </c>
      <c r="T275" t="s">
        <v>19</v>
      </c>
      <c r="V275" s="12">
        <v>135.732</v>
      </c>
      <c r="W275" s="12">
        <v>10.54937</v>
      </c>
      <c r="X275" s="12">
        <v>19.3902</v>
      </c>
      <c r="Y275">
        <v>6182</v>
      </c>
      <c r="Z275" s="10" t="str">
        <f>_xlfn.IFNA(IF(OR(R275="Y",S275="Y"),HYPERLINK(".\plots/daily_2016_smallegu_flat.png","daily flat"),HYPERLINK(VLOOKUP($AB275,linkref!$A$2:$D$68,3,FALSE),VLOOKUP($AB275,linkref!$A$2:$D$68,2,FALSE))),"")</f>
        <v>daily flat</v>
      </c>
      <c r="AA275" s="10" t="str">
        <f>_xlfn.IFNA(IF(OR(R275="Y",S275="Y"),HYPERLINK(".\plots/diurnal_2016_smallegu_flat.png","diurnal flat"),HYPERLINK(VLOOKUP($AB275,linkref!$A$2:$D$68,4,FALSE),VLOOKUP($AB275,linkref!$A$2:$D$68,2,FALSE))),"")</f>
        <v>diurnal flat</v>
      </c>
      <c r="AB275" t="str">
        <f>_xlfn.IFNA(VLOOKUP(I275,units!A$2:B$1765,2,FALSE),"")</f>
        <v>SESARM_comp_nonpeak</v>
      </c>
    </row>
    <row r="276" spans="1:28" x14ac:dyDescent="0.3">
      <c r="A276" s="1" t="s">
        <v>5384</v>
      </c>
      <c r="B276" s="9" t="str">
        <f>_xlfn.IFNA(VLOOKUP(C276,regions!A$1:B$49,2,FALSE),"")</f>
        <v>MANE-VU</v>
      </c>
      <c r="C276" t="s">
        <v>20918</v>
      </c>
      <c r="D276" s="1" t="s">
        <v>5378</v>
      </c>
      <c r="E276" s="1" t="s">
        <v>5377</v>
      </c>
      <c r="F276" s="1" t="s">
        <v>40</v>
      </c>
      <c r="G276" t="s">
        <v>5383</v>
      </c>
      <c r="H276" s="1" t="s">
        <v>5379</v>
      </c>
      <c r="I276" s="1" t="s">
        <v>5385</v>
      </c>
      <c r="J276" s="1" t="s">
        <v>5386</v>
      </c>
      <c r="K276" s="1" t="s">
        <v>5387</v>
      </c>
      <c r="L276" s="1" t="s">
        <v>83</v>
      </c>
      <c r="M276" s="1" t="s">
        <v>51</v>
      </c>
      <c r="N276" t="s">
        <v>41</v>
      </c>
      <c r="O276" t="s">
        <v>43</v>
      </c>
      <c r="P276" s="1" t="s">
        <v>52</v>
      </c>
      <c r="Q276" s="1" t="s">
        <v>15</v>
      </c>
      <c r="R276" t="s">
        <v>19</v>
      </c>
      <c r="S276" t="str">
        <f t="shared" si="4"/>
        <v>Y</v>
      </c>
      <c r="T276" t="s">
        <v>19</v>
      </c>
      <c r="V276" s="12">
        <v>135.387</v>
      </c>
      <c r="W276" s="12">
        <v>6.2387709999999998</v>
      </c>
      <c r="X276" s="12">
        <v>32.650799999999997</v>
      </c>
      <c r="Y276">
        <v>2080</v>
      </c>
      <c r="Z276" s="10" t="str">
        <f>_xlfn.IFNA(IF(OR(R276="Y",S276="Y"),HYPERLINK(".\plots/daily_2016_smallegu_flat.png","daily flat"),HYPERLINK(VLOOKUP($AB276,linkref!$A$2:$D$68,3,FALSE),VLOOKUP($AB276,linkref!$A$2:$D$68,2,FALSE))),"")</f>
        <v>daily flat</v>
      </c>
      <c r="AA276" s="10" t="str">
        <f>_xlfn.IFNA(IF(OR(R276="Y",S276="Y"),HYPERLINK(".\plots/diurnal_2016_smallegu_flat.png","diurnal flat"),HYPERLINK(VLOOKUP($AB276,linkref!$A$2:$D$68,4,FALSE),VLOOKUP($AB276,linkref!$A$2:$D$68,2,FALSE))),"")</f>
        <v>diurnal flat</v>
      </c>
      <c r="AB276" t="str">
        <f>_xlfn.IFNA(VLOOKUP(I276,units!A$2:B$1765,2,FALSE),"")</f>
        <v>MANE-VU_other_nonpeak</v>
      </c>
    </row>
    <row r="277" spans="1:28" x14ac:dyDescent="0.3">
      <c r="A277" s="1" t="s">
        <v>420</v>
      </c>
      <c r="B277" s="9" t="str">
        <f>_xlfn.IFNA(VLOOKUP(C277,regions!A$1:B$49,2,FALSE),"")</f>
        <v>MANE-VU</v>
      </c>
      <c r="C277" t="s">
        <v>20915</v>
      </c>
      <c r="D277" s="1" t="s">
        <v>423</v>
      </c>
      <c r="E277" s="1" t="s">
        <v>421</v>
      </c>
      <c r="F277" s="1" t="s">
        <v>422</v>
      </c>
      <c r="G277" t="s">
        <v>428</v>
      </c>
      <c r="H277" s="1" t="s">
        <v>424</v>
      </c>
      <c r="I277" s="1" t="s">
        <v>425</v>
      </c>
      <c r="J277" s="1" t="s">
        <v>426</v>
      </c>
      <c r="K277" s="1" t="s">
        <v>429</v>
      </c>
      <c r="L277" s="1" t="s">
        <v>121</v>
      </c>
      <c r="M277" s="1" t="s">
        <v>123</v>
      </c>
      <c r="N277" t="s">
        <v>115</v>
      </c>
      <c r="O277" t="s">
        <v>115</v>
      </c>
      <c r="P277" s="1" t="s">
        <v>111</v>
      </c>
      <c r="Q277" s="1" t="s">
        <v>15</v>
      </c>
      <c r="R277" t="s">
        <v>19</v>
      </c>
      <c r="S277" t="str">
        <f t="shared" si="4"/>
        <v>N</v>
      </c>
      <c r="T277" t="s">
        <v>19</v>
      </c>
      <c r="V277" s="12">
        <v>133.6</v>
      </c>
      <c r="W277" s="12">
        <v>33.508629999999997</v>
      </c>
      <c r="X277" s="12">
        <v>6.8864400000000003</v>
      </c>
      <c r="Z277" s="10" t="str">
        <f>_xlfn.IFNA(IF(OR(R277="Y",S277="Y"),HYPERLINK(".\plots/daily_2016_smallegu_flat.png","daily flat"),HYPERLINK(VLOOKUP($AB277,linkref!$A$2:$D$68,3,FALSE),VLOOKUP($AB277,linkref!$A$2:$D$68,2,FALSE))),"")</f>
        <v>MANE-VU Other Nonpeaking</v>
      </c>
      <c r="AA277" s="10" t="str">
        <f>_xlfn.IFNA(IF(OR(R277="Y",S277="Y"),HYPERLINK(".\plots/diurnal_2016_smallegu_flat.png","diurnal flat"),HYPERLINK(VLOOKUP($AB277,linkref!$A$2:$D$68,4,FALSE),VLOOKUP($AB277,linkref!$A$2:$D$68,2,FALSE))),"")</f>
        <v>MANE-VU Other Nonpeaking</v>
      </c>
      <c r="AB277" t="str">
        <f>_xlfn.IFNA(VLOOKUP(I277,units!A$2:B$1765,2,FALSE),"")</f>
        <v>MANE-VU_other_nonpeak</v>
      </c>
    </row>
    <row r="278" spans="1:28" x14ac:dyDescent="0.3">
      <c r="A278" s="1" t="s">
        <v>3275</v>
      </c>
      <c r="B278" s="9" t="str">
        <f>_xlfn.IFNA(VLOOKUP(C278,regions!A$1:B$49,2,FALSE),"")</f>
        <v>Southwest</v>
      </c>
      <c r="C278" t="s">
        <v>20929</v>
      </c>
      <c r="D278" s="1" t="s">
        <v>3277</v>
      </c>
      <c r="E278" s="1" t="s">
        <v>3276</v>
      </c>
      <c r="F278" s="1" t="s">
        <v>40</v>
      </c>
      <c r="G278" t="s">
        <v>3282</v>
      </c>
      <c r="H278" s="1" t="s">
        <v>3278</v>
      </c>
      <c r="I278" s="1" t="s">
        <v>3279</v>
      </c>
      <c r="J278" s="1" t="s">
        <v>3280</v>
      </c>
      <c r="K278" s="1" t="s">
        <v>3281</v>
      </c>
      <c r="L278" s="1" t="s">
        <v>925</v>
      </c>
      <c r="M278" s="1" t="s">
        <v>110</v>
      </c>
      <c r="N278" t="s">
        <v>128</v>
      </c>
      <c r="O278" t="s">
        <v>9</v>
      </c>
      <c r="P278" s="1" t="s">
        <v>111</v>
      </c>
      <c r="Q278" s="1" t="s">
        <v>136</v>
      </c>
      <c r="R278" t="s">
        <v>19</v>
      </c>
      <c r="S278" t="str">
        <f t="shared" si="4"/>
        <v>N</v>
      </c>
      <c r="T278" t="s">
        <v>19</v>
      </c>
      <c r="U278" t="s">
        <v>112</v>
      </c>
      <c r="V278" s="12">
        <v>132</v>
      </c>
      <c r="W278" s="12">
        <v>2.8</v>
      </c>
      <c r="X278" s="12">
        <v>0.33</v>
      </c>
      <c r="Y278">
        <v>1000</v>
      </c>
      <c r="Z278" s="10" t="str">
        <f>_xlfn.IFNA(IF(OR(R278="Y",S278="Y"),HYPERLINK(".\plots/daily_2016_smallegu_flat.png","daily flat"),HYPERLINK(VLOOKUP($AB278,linkref!$A$2:$D$68,3,FALSE),VLOOKUP($AB278,linkref!$A$2:$D$68,2,FALSE))),"")</f>
        <v>Southwest Gas Peaking</v>
      </c>
      <c r="AA278" s="10" t="str">
        <f>_xlfn.IFNA(IF(OR(R278="Y",S278="Y"),HYPERLINK(".\plots/diurnal_2016_smallegu_flat.png","diurnal flat"),HYPERLINK(VLOOKUP($AB278,linkref!$A$2:$D$68,4,FALSE),VLOOKUP($AB278,linkref!$A$2:$D$68,2,FALSE))),"")</f>
        <v>Southwest Gas Peaking</v>
      </c>
      <c r="AB278" t="str">
        <f>_xlfn.IFNA(VLOOKUP(I278,units!A$2:B$1765,2,FALSE),"")</f>
        <v>Southwest_gas_peak</v>
      </c>
    </row>
    <row r="279" spans="1:28" x14ac:dyDescent="0.3">
      <c r="A279" s="1" t="s">
        <v>9066</v>
      </c>
      <c r="B279" s="9" t="str">
        <f>_xlfn.IFNA(VLOOKUP(C279,regions!A$1:B$49,2,FALSE),"")</f>
        <v>MANE-VU</v>
      </c>
      <c r="C279" t="s">
        <v>20915</v>
      </c>
      <c r="D279" s="1" t="s">
        <v>423</v>
      </c>
      <c r="E279" s="1" t="s">
        <v>9067</v>
      </c>
      <c r="F279" s="1" t="s">
        <v>422</v>
      </c>
      <c r="G279" t="s">
        <v>9072</v>
      </c>
      <c r="H279" s="1" t="s">
        <v>9068</v>
      </c>
      <c r="I279" s="1" t="s">
        <v>9069</v>
      </c>
      <c r="J279" s="1" t="s">
        <v>9070</v>
      </c>
      <c r="K279" s="1" t="s">
        <v>9073</v>
      </c>
      <c r="L279" s="1" t="s">
        <v>121</v>
      </c>
      <c r="M279" s="1" t="s">
        <v>123</v>
      </c>
      <c r="N279" t="s">
        <v>115</v>
      </c>
      <c r="O279" t="s">
        <v>115</v>
      </c>
      <c r="P279" s="1" t="s">
        <v>111</v>
      </c>
      <c r="Q279" s="1" t="s">
        <v>15</v>
      </c>
      <c r="R279" t="s">
        <v>19</v>
      </c>
      <c r="S279" t="str">
        <f t="shared" si="4"/>
        <v>N</v>
      </c>
      <c r="T279" t="s">
        <v>19</v>
      </c>
      <c r="V279" s="12">
        <v>131.804</v>
      </c>
      <c r="W279" s="12">
        <v>33.615029999999997</v>
      </c>
      <c r="X279" s="12">
        <v>6.6764799999999997</v>
      </c>
      <c r="Z279" s="10" t="str">
        <f>_xlfn.IFNA(IF(OR(R279="Y",S279="Y"),HYPERLINK(".\plots/daily_2016_smallegu_flat.png","daily flat"),HYPERLINK(VLOOKUP($AB279,linkref!$A$2:$D$68,3,FALSE),VLOOKUP($AB279,linkref!$A$2:$D$68,2,FALSE))),"")</f>
        <v>MANE-VU Other Nonpeaking</v>
      </c>
      <c r="AA279" s="10" t="str">
        <f>_xlfn.IFNA(IF(OR(R279="Y",S279="Y"),HYPERLINK(".\plots/diurnal_2016_smallegu_flat.png","diurnal flat"),HYPERLINK(VLOOKUP($AB279,linkref!$A$2:$D$68,4,FALSE),VLOOKUP($AB279,linkref!$A$2:$D$68,2,FALSE))),"")</f>
        <v>MANE-VU Other Nonpeaking</v>
      </c>
      <c r="AB279" t="str">
        <f>_xlfn.IFNA(VLOOKUP(I279,units!A$2:B$1765,2,FALSE),"")</f>
        <v>MANE-VU_other_nonpeak</v>
      </c>
    </row>
    <row r="280" spans="1:28" x14ac:dyDescent="0.3">
      <c r="A280" s="1" t="s">
        <v>526</v>
      </c>
      <c r="B280" s="9" t="str">
        <f>_xlfn.IFNA(VLOOKUP(C280,regions!A$1:B$49,2,FALSE),"")</f>
        <v>MANE-VU</v>
      </c>
      <c r="C280" t="s">
        <v>20915</v>
      </c>
      <c r="D280" s="1" t="s">
        <v>529</v>
      </c>
      <c r="E280" s="1" t="s">
        <v>527</v>
      </c>
      <c r="F280" s="1" t="s">
        <v>153</v>
      </c>
      <c r="G280" t="s">
        <v>535</v>
      </c>
      <c r="H280" s="1" t="s">
        <v>530</v>
      </c>
      <c r="I280" s="1" t="s">
        <v>531</v>
      </c>
      <c r="J280" s="1" t="s">
        <v>532</v>
      </c>
      <c r="K280" s="1" t="s">
        <v>539</v>
      </c>
      <c r="L280" s="1" t="s">
        <v>540</v>
      </c>
      <c r="M280" s="1" t="s">
        <v>536</v>
      </c>
      <c r="N280" t="s">
        <v>528</v>
      </c>
      <c r="O280" t="s">
        <v>528</v>
      </c>
      <c r="P280" s="1" t="s">
        <v>280</v>
      </c>
      <c r="Q280" s="1" t="s">
        <v>15</v>
      </c>
      <c r="R280" t="s">
        <v>8</v>
      </c>
      <c r="S280" t="str">
        <f t="shared" si="4"/>
        <v>N</v>
      </c>
      <c r="T280" t="s">
        <v>19</v>
      </c>
      <c r="V280" s="12">
        <v>131.66999999999999</v>
      </c>
      <c r="W280" s="12">
        <v>1.4908030000000001</v>
      </c>
      <c r="X280" s="12">
        <v>93.92</v>
      </c>
      <c r="Z280" s="10" t="str">
        <f>_xlfn.IFNA(IF(OR(R280="Y",S280="Y"),HYPERLINK(".\plots/daily_2016_smallegu_flat.png","daily flat"),HYPERLINK(VLOOKUP($AB280,linkref!$A$2:$D$68,3,FALSE),VLOOKUP($AB280,linkref!$A$2:$D$68,2,FALSE))),"")</f>
        <v>daily flat</v>
      </c>
      <c r="AA280" s="10" t="str">
        <f>_xlfn.IFNA(IF(OR(R280="Y",S280="Y"),HYPERLINK(".\plots/diurnal_2016_smallegu_flat.png","diurnal flat"),HYPERLINK(VLOOKUP($AB280,linkref!$A$2:$D$68,4,FALSE),VLOOKUP($AB280,linkref!$A$2:$D$68,2,FALSE))),"")</f>
        <v>diurnal flat</v>
      </c>
      <c r="AB280" t="str">
        <f>_xlfn.IFNA(VLOOKUP(I280,units!A$2:B$1765,2,FALSE),"")</f>
        <v>MANE-VU_other_nonpeak</v>
      </c>
    </row>
    <row r="281" spans="1:28" x14ac:dyDescent="0.3">
      <c r="A281" s="1" t="s">
        <v>543</v>
      </c>
      <c r="B281" s="9" t="str">
        <f>_xlfn.IFNA(VLOOKUP(C281,regions!A$1:B$49,2,FALSE),"")</f>
        <v>MANE-VU</v>
      </c>
      <c r="C281" t="s">
        <v>20915</v>
      </c>
      <c r="D281" s="1" t="s">
        <v>529</v>
      </c>
      <c r="E281" s="1" t="s">
        <v>527</v>
      </c>
      <c r="F281" s="1" t="s">
        <v>544</v>
      </c>
      <c r="G281" t="s">
        <v>535</v>
      </c>
      <c r="H281" s="1" t="s">
        <v>530</v>
      </c>
      <c r="I281" s="1" t="s">
        <v>545</v>
      </c>
      <c r="J281" s="1" t="s">
        <v>532</v>
      </c>
      <c r="K281" s="1" t="s">
        <v>548</v>
      </c>
      <c r="L281" s="1" t="s">
        <v>540</v>
      </c>
      <c r="M281" s="1" t="s">
        <v>536</v>
      </c>
      <c r="N281" t="s">
        <v>528</v>
      </c>
      <c r="O281" t="s">
        <v>528</v>
      </c>
      <c r="P281" s="1" t="s">
        <v>280</v>
      </c>
      <c r="Q281" s="1" t="s">
        <v>15</v>
      </c>
      <c r="R281" t="s">
        <v>8</v>
      </c>
      <c r="S281" t="str">
        <f t="shared" si="4"/>
        <v>N</v>
      </c>
      <c r="T281" t="s">
        <v>19</v>
      </c>
      <c r="V281" s="12">
        <v>131.46</v>
      </c>
      <c r="W281" s="12">
        <v>1.4808030000000001</v>
      </c>
      <c r="X281" s="12">
        <v>93.92</v>
      </c>
      <c r="Z281" s="10" t="str">
        <f>_xlfn.IFNA(IF(OR(R281="Y",S281="Y"),HYPERLINK(".\plots/daily_2016_smallegu_flat.png","daily flat"),HYPERLINK(VLOOKUP($AB281,linkref!$A$2:$D$68,3,FALSE),VLOOKUP($AB281,linkref!$A$2:$D$68,2,FALSE))),"")</f>
        <v>daily flat</v>
      </c>
      <c r="AA281" s="10" t="str">
        <f>_xlfn.IFNA(IF(OR(R281="Y",S281="Y"),HYPERLINK(".\plots/diurnal_2016_smallegu_flat.png","diurnal flat"),HYPERLINK(VLOOKUP($AB281,linkref!$A$2:$D$68,4,FALSE),VLOOKUP($AB281,linkref!$A$2:$D$68,2,FALSE))),"")</f>
        <v>diurnal flat</v>
      </c>
      <c r="AB281" t="str">
        <f>_xlfn.IFNA(VLOOKUP(I281,units!A$2:B$1765,2,FALSE),"")</f>
        <v>MANE-VU_other_nonpeak</v>
      </c>
    </row>
    <row r="282" spans="1:28" x14ac:dyDescent="0.3">
      <c r="A282" s="1" t="s">
        <v>465</v>
      </c>
      <c r="B282" s="9" t="str">
        <f>_xlfn.IFNA(VLOOKUP(C282,regions!A$1:B$49,2,FALSE),"")</f>
        <v>MANE-VU</v>
      </c>
      <c r="C282" t="s">
        <v>20902</v>
      </c>
      <c r="D282" s="1" t="s">
        <v>468</v>
      </c>
      <c r="E282" s="1" t="s">
        <v>466</v>
      </c>
      <c r="F282" s="1" t="s">
        <v>467</v>
      </c>
      <c r="G282" t="s">
        <v>474</v>
      </c>
      <c r="H282" s="1" t="s">
        <v>469</v>
      </c>
      <c r="I282" s="1" t="s">
        <v>470</v>
      </c>
      <c r="J282" s="1" t="s">
        <v>471</v>
      </c>
      <c r="K282" s="1" t="s">
        <v>476</v>
      </c>
      <c r="L282" s="1" t="s">
        <v>473</v>
      </c>
      <c r="M282" s="1" t="s">
        <v>51</v>
      </c>
      <c r="N282" t="s">
        <v>41</v>
      </c>
      <c r="O282" t="s">
        <v>43</v>
      </c>
      <c r="P282" s="1" t="s">
        <v>52</v>
      </c>
      <c r="Q282" s="1" t="s">
        <v>15</v>
      </c>
      <c r="R282" t="s">
        <v>19</v>
      </c>
      <c r="S282" t="str">
        <f t="shared" si="4"/>
        <v>Y</v>
      </c>
      <c r="T282" t="s">
        <v>19</v>
      </c>
      <c r="V282" s="12">
        <v>131.13999999999999</v>
      </c>
      <c r="W282" s="12">
        <v>7.25999999999999</v>
      </c>
      <c r="X282" s="12">
        <v>18.510000000000002</v>
      </c>
      <c r="Z282" s="10" t="str">
        <f>_xlfn.IFNA(IF(OR(R282="Y",S282="Y"),HYPERLINK(".\plots/daily_2016_smallegu_flat.png","daily flat"),HYPERLINK(VLOOKUP($AB282,linkref!$A$2:$D$68,3,FALSE),VLOOKUP($AB282,linkref!$A$2:$D$68,2,FALSE))),"")</f>
        <v>daily flat</v>
      </c>
      <c r="AA282" s="10" t="str">
        <f>_xlfn.IFNA(IF(OR(R282="Y",S282="Y"),HYPERLINK(".\plots/diurnal_2016_smallegu_flat.png","diurnal flat"),HYPERLINK(VLOOKUP($AB282,linkref!$A$2:$D$68,4,FALSE),VLOOKUP($AB282,linkref!$A$2:$D$68,2,FALSE))),"")</f>
        <v>diurnal flat</v>
      </c>
      <c r="AB282" t="str">
        <f>_xlfn.IFNA(VLOOKUP(I282,units!A$2:B$1765,2,FALSE),"")</f>
        <v>MANE-VU_other_nonpeak</v>
      </c>
    </row>
    <row r="283" spans="1:28" x14ac:dyDescent="0.3">
      <c r="A283" s="1" t="s">
        <v>965</v>
      </c>
      <c r="B283" s="9" t="str">
        <f>_xlfn.IFNA(VLOOKUP(C283,regions!A$1:B$49,2,FALSE),"")</f>
        <v>West</v>
      </c>
      <c r="C283" t="s">
        <v>20905</v>
      </c>
      <c r="D283" s="1" t="s">
        <v>967</v>
      </c>
      <c r="E283" s="1" t="s">
        <v>966</v>
      </c>
      <c r="F283" s="1" t="s">
        <v>959</v>
      </c>
      <c r="G283" t="s">
        <v>972</v>
      </c>
      <c r="H283" s="1" t="s">
        <v>968</v>
      </c>
      <c r="I283" s="1" t="s">
        <v>969</v>
      </c>
      <c r="J283" s="1" t="s">
        <v>970</v>
      </c>
      <c r="K283" s="1" t="s">
        <v>971</v>
      </c>
      <c r="L283" s="1" t="s">
        <v>328</v>
      </c>
      <c r="M283" s="1" t="s">
        <v>123</v>
      </c>
      <c r="N283" t="s">
        <v>115</v>
      </c>
      <c r="O283" t="s">
        <v>115</v>
      </c>
      <c r="P283" s="1" t="s">
        <v>111</v>
      </c>
      <c r="Q283" s="1" t="s">
        <v>15</v>
      </c>
      <c r="R283" t="s">
        <v>19</v>
      </c>
      <c r="S283" t="str">
        <f t="shared" si="4"/>
        <v>N</v>
      </c>
      <c r="T283" t="s">
        <v>19</v>
      </c>
      <c r="V283" s="12">
        <v>129.9</v>
      </c>
      <c r="W283" s="12">
        <v>39.582900000000002</v>
      </c>
      <c r="X283" s="12">
        <v>12.77</v>
      </c>
      <c r="Y283">
        <v>7728</v>
      </c>
      <c r="Z283" s="10" t="str">
        <f>_xlfn.IFNA(IF(OR(R283="Y",S283="Y"),HYPERLINK(".\plots/daily_2016_smallegu_flat.png","daily flat"),HYPERLINK(VLOOKUP($AB283,linkref!$A$2:$D$68,3,FALSE),VLOOKUP($AB283,linkref!$A$2:$D$68,2,FALSE))),"")</f>
        <v>West Other Nonpeaking</v>
      </c>
      <c r="AA283" s="10" t="str">
        <f>_xlfn.IFNA(IF(OR(R283="Y",S283="Y"),HYPERLINK(".\plots/diurnal_2016_smallegu_flat.png","diurnal flat"),HYPERLINK(VLOOKUP($AB283,linkref!$A$2:$D$68,4,FALSE),VLOOKUP($AB283,linkref!$A$2:$D$68,2,FALSE))),"")</f>
        <v>West Other Nonpeaking</v>
      </c>
      <c r="AB283" t="str">
        <f>_xlfn.IFNA(VLOOKUP(I283,units!A$2:B$1765,2,FALSE),"")</f>
        <v>West_other_nonpeak</v>
      </c>
    </row>
    <row r="284" spans="1:28" x14ac:dyDescent="0.3">
      <c r="A284" s="1" t="s">
        <v>465</v>
      </c>
      <c r="B284" s="9" t="str">
        <f>_xlfn.IFNA(VLOOKUP(C284,regions!A$1:B$49,2,FALSE),"")</f>
        <v>MANE-VU</v>
      </c>
      <c r="C284" t="s">
        <v>20902</v>
      </c>
      <c r="D284" s="1" t="s">
        <v>468</v>
      </c>
      <c r="E284" s="1" t="s">
        <v>466</v>
      </c>
      <c r="F284" s="1" t="s">
        <v>467</v>
      </c>
      <c r="G284" t="s">
        <v>474</v>
      </c>
      <c r="H284" s="1" t="s">
        <v>469</v>
      </c>
      <c r="I284" s="1" t="s">
        <v>470</v>
      </c>
      <c r="J284" s="1" t="s">
        <v>471</v>
      </c>
      <c r="K284" s="1" t="s">
        <v>472</v>
      </c>
      <c r="L284" s="1" t="s">
        <v>473</v>
      </c>
      <c r="M284" s="1" t="s">
        <v>51</v>
      </c>
      <c r="N284" t="s">
        <v>41</v>
      </c>
      <c r="O284" t="s">
        <v>43</v>
      </c>
      <c r="P284" s="1" t="s">
        <v>52</v>
      </c>
      <c r="Q284" s="1" t="s">
        <v>15</v>
      </c>
      <c r="R284" t="s">
        <v>19</v>
      </c>
      <c r="S284" t="str">
        <f t="shared" si="4"/>
        <v>Y</v>
      </c>
      <c r="T284" t="s">
        <v>19</v>
      </c>
      <c r="V284" s="12">
        <v>128.79</v>
      </c>
      <c r="W284" s="12">
        <v>26.39</v>
      </c>
      <c r="X284" s="12">
        <v>19.21</v>
      </c>
      <c r="Z284" s="10" t="str">
        <f>_xlfn.IFNA(IF(OR(R284="Y",S284="Y"),HYPERLINK(".\plots/daily_2016_smallegu_flat.png","daily flat"),HYPERLINK(VLOOKUP($AB284,linkref!$A$2:$D$68,3,FALSE),VLOOKUP($AB284,linkref!$A$2:$D$68,2,FALSE))),"")</f>
        <v>daily flat</v>
      </c>
      <c r="AA284" s="10" t="str">
        <f>_xlfn.IFNA(IF(OR(R284="Y",S284="Y"),HYPERLINK(".\plots/diurnal_2016_smallegu_flat.png","diurnal flat"),HYPERLINK(VLOOKUP($AB284,linkref!$A$2:$D$68,4,FALSE),VLOOKUP($AB284,linkref!$A$2:$D$68,2,FALSE))),"")</f>
        <v>diurnal flat</v>
      </c>
      <c r="AB284" t="str">
        <f>_xlfn.IFNA(VLOOKUP(I284,units!A$2:B$1765,2,FALSE),"")</f>
        <v>MANE-VU_other_nonpeak</v>
      </c>
    </row>
    <row r="285" spans="1:28" x14ac:dyDescent="0.3">
      <c r="A285" s="1" t="s">
        <v>5311</v>
      </c>
      <c r="B285" s="9" t="str">
        <f>_xlfn.IFNA(VLOOKUP(C285,regions!A$1:B$49,2,FALSE),"")</f>
        <v>South</v>
      </c>
      <c r="C285" t="s">
        <v>20945</v>
      </c>
      <c r="D285" s="1" t="s">
        <v>5313</v>
      </c>
      <c r="E285" s="1" t="s">
        <v>5312</v>
      </c>
      <c r="F285" s="1" t="s">
        <v>5</v>
      </c>
      <c r="G285" t="s">
        <v>5319</v>
      </c>
      <c r="H285" s="1" t="s">
        <v>5314</v>
      </c>
      <c r="I285" s="1" t="s">
        <v>5315</v>
      </c>
      <c r="J285" s="1" t="s">
        <v>5316</v>
      </c>
      <c r="K285" s="1" t="s">
        <v>5317</v>
      </c>
      <c r="L285" s="1" t="s">
        <v>5318</v>
      </c>
      <c r="M285" s="1" t="s">
        <v>842</v>
      </c>
      <c r="N285" t="s">
        <v>115</v>
      </c>
      <c r="O285" t="s">
        <v>115</v>
      </c>
      <c r="P285" s="1" t="s">
        <v>828</v>
      </c>
      <c r="Q285" s="1" t="s">
        <v>15</v>
      </c>
      <c r="R285" t="s">
        <v>8</v>
      </c>
      <c r="S285" t="str">
        <f t="shared" si="4"/>
        <v>N</v>
      </c>
      <c r="T285" t="s">
        <v>19</v>
      </c>
      <c r="V285" s="12">
        <v>128.6</v>
      </c>
      <c r="W285" s="12">
        <v>10.50494</v>
      </c>
      <c r="X285" s="12">
        <v>15.41</v>
      </c>
      <c r="Y285">
        <v>8232</v>
      </c>
      <c r="Z285" s="10" t="str">
        <f>_xlfn.IFNA(IF(OR(R285="Y",S285="Y"),HYPERLINK(".\plots/daily_2016_smallegu_flat.png","daily flat"),HYPERLINK(VLOOKUP($AB285,linkref!$A$2:$D$68,3,FALSE),VLOOKUP($AB285,linkref!$A$2:$D$68,2,FALSE))),"")</f>
        <v>daily flat</v>
      </c>
      <c r="AA285" s="10" t="str">
        <f>_xlfn.IFNA(IF(OR(R285="Y",S285="Y"),HYPERLINK(".\plots/diurnal_2016_smallegu_flat.png","diurnal flat"),HYPERLINK(VLOOKUP($AB285,linkref!$A$2:$D$68,4,FALSE),VLOOKUP($AB285,linkref!$A$2:$D$68,2,FALSE))),"")</f>
        <v>diurnal flat</v>
      </c>
      <c r="AB285" t="str">
        <f>_xlfn.IFNA(VLOOKUP(I285,units!A$2:B$1765,2,FALSE),"")</f>
        <v>South_comp_nonpeak</v>
      </c>
    </row>
    <row r="286" spans="1:28" x14ac:dyDescent="0.3">
      <c r="A286" s="1" t="s">
        <v>6468</v>
      </c>
      <c r="B286" s="9" t="str">
        <f>_xlfn.IFNA(VLOOKUP(C286,regions!A$1:B$49,2,FALSE),"")</f>
        <v>MANE-VU</v>
      </c>
      <c r="C286" t="s">
        <v>20916</v>
      </c>
      <c r="D286" s="1" t="s">
        <v>793</v>
      </c>
      <c r="E286" s="1" t="s">
        <v>6461</v>
      </c>
      <c r="F286" s="1" t="s">
        <v>6469</v>
      </c>
      <c r="G286" t="s">
        <v>6467</v>
      </c>
      <c r="H286" s="1" t="s">
        <v>6463</v>
      </c>
      <c r="I286" s="1" t="s">
        <v>6470</v>
      </c>
      <c r="J286" s="1" t="s">
        <v>6471</v>
      </c>
      <c r="K286" s="1" t="s">
        <v>6472</v>
      </c>
      <c r="L286" s="1" t="s">
        <v>66</v>
      </c>
      <c r="M286" s="1" t="s">
        <v>51</v>
      </c>
      <c r="N286" t="s">
        <v>41</v>
      </c>
      <c r="O286" t="s">
        <v>43</v>
      </c>
      <c r="P286" s="1" t="s">
        <v>52</v>
      </c>
      <c r="Q286" s="1" t="s">
        <v>49</v>
      </c>
      <c r="R286" t="s">
        <v>19</v>
      </c>
      <c r="S286" t="str">
        <f t="shared" si="4"/>
        <v>Y</v>
      </c>
      <c r="T286" t="s">
        <v>19</v>
      </c>
      <c r="V286" s="12">
        <v>128.304</v>
      </c>
      <c r="W286" s="12">
        <v>4.3008199999999999</v>
      </c>
      <c r="X286" s="12">
        <v>6.4009</v>
      </c>
      <c r="Z286" s="10" t="str">
        <f>_xlfn.IFNA(IF(OR(R286="Y",S286="Y"),HYPERLINK(".\plots/daily_2016_smallegu_flat.png","daily flat"),HYPERLINK(VLOOKUP($AB286,linkref!$A$2:$D$68,3,FALSE),VLOOKUP($AB286,linkref!$A$2:$D$68,2,FALSE))),"")</f>
        <v>daily flat</v>
      </c>
      <c r="AA286" s="10" t="str">
        <f>_xlfn.IFNA(IF(OR(R286="Y",S286="Y"),HYPERLINK(".\plots/diurnal_2016_smallegu_flat.png","diurnal flat"),HYPERLINK(VLOOKUP($AB286,linkref!$A$2:$D$68,4,FALSE),VLOOKUP($AB286,linkref!$A$2:$D$68,2,FALSE))),"")</f>
        <v>diurnal flat</v>
      </c>
      <c r="AB286" t="str">
        <f>_xlfn.IFNA(VLOOKUP(I286,units!A$2:B$1765,2,FALSE),"")</f>
        <v>MANE-VU_other_nonpeak</v>
      </c>
    </row>
    <row r="287" spans="1:28" x14ac:dyDescent="0.3">
      <c r="A287" s="1" t="s">
        <v>1149</v>
      </c>
      <c r="B287" s="9" t="str">
        <f>_xlfn.IFNA(VLOOKUP(C287,regions!A$1:B$49,2,FALSE),"")</f>
        <v>West North Central</v>
      </c>
      <c r="C287" t="s">
        <v>20920</v>
      </c>
      <c r="D287" s="1" t="s">
        <v>1132</v>
      </c>
      <c r="E287" s="1" t="s">
        <v>1131</v>
      </c>
      <c r="F287" s="1" t="s">
        <v>835</v>
      </c>
      <c r="G287" t="s">
        <v>1139</v>
      </c>
      <c r="H287" s="1" t="s">
        <v>1134</v>
      </c>
      <c r="I287" s="1" t="s">
        <v>1150</v>
      </c>
      <c r="J287" s="1" t="s">
        <v>1147</v>
      </c>
      <c r="K287" s="1" t="s">
        <v>1151</v>
      </c>
      <c r="L287" s="1" t="s">
        <v>1138</v>
      </c>
      <c r="M287" s="1" t="s">
        <v>1140</v>
      </c>
      <c r="N287" t="s">
        <v>289</v>
      </c>
      <c r="O287" t="s">
        <v>1133</v>
      </c>
      <c r="P287" s="1" t="s">
        <v>1141</v>
      </c>
      <c r="Q287" s="1" t="s">
        <v>15</v>
      </c>
      <c r="R287" t="s">
        <v>8</v>
      </c>
      <c r="S287" t="str">
        <f t="shared" si="4"/>
        <v>N</v>
      </c>
      <c r="T287" t="s">
        <v>19</v>
      </c>
      <c r="V287" s="12">
        <v>128.02000000000001</v>
      </c>
      <c r="W287" s="12">
        <v>3.61</v>
      </c>
      <c r="X287" s="12">
        <v>342.8</v>
      </c>
      <c r="Y287">
        <v>8380</v>
      </c>
      <c r="Z287" s="10" t="str">
        <f>_xlfn.IFNA(IF(OR(R287="Y",S287="Y"),HYPERLINK(".\plots/daily_2016_smallegu_flat.png","daily flat"),HYPERLINK(VLOOKUP($AB287,linkref!$A$2:$D$68,3,FALSE),VLOOKUP($AB287,linkref!$A$2:$D$68,2,FALSE))),"")</f>
        <v>daily flat</v>
      </c>
      <c r="AA287" s="10" t="str">
        <f>_xlfn.IFNA(IF(OR(R287="Y",S287="Y"),HYPERLINK(".\plots/diurnal_2016_smallegu_flat.png","diurnal flat"),HYPERLINK(VLOOKUP($AB287,linkref!$A$2:$D$68,4,FALSE),VLOOKUP($AB287,linkref!$A$2:$D$68,2,FALSE))),"")</f>
        <v>diurnal flat</v>
      </c>
      <c r="AB287" t="str">
        <f>_xlfn.IFNA(VLOOKUP(I287,units!A$2:B$1765,2,FALSE),"")</f>
        <v>West North Central_coal_nonpeak</v>
      </c>
    </row>
    <row r="288" spans="1:28" x14ac:dyDescent="0.3">
      <c r="A288" s="1" t="s">
        <v>5878</v>
      </c>
      <c r="B288" s="9" t="str">
        <f>_xlfn.IFNA(VLOOKUP(C288,regions!A$1:B$49,2,FALSE),"")</f>
        <v>MANE-VU</v>
      </c>
      <c r="C288" t="s">
        <v>20948</v>
      </c>
      <c r="D288" s="1" t="s">
        <v>5880</v>
      </c>
      <c r="E288" s="1" t="s">
        <v>5879</v>
      </c>
      <c r="F288" s="1" t="s">
        <v>5</v>
      </c>
      <c r="G288" t="s">
        <v>5885</v>
      </c>
      <c r="H288" s="1" t="s">
        <v>5881</v>
      </c>
      <c r="I288" s="1" t="s">
        <v>5882</v>
      </c>
      <c r="J288" s="1" t="s">
        <v>5883</v>
      </c>
      <c r="K288" s="1" t="s">
        <v>5886</v>
      </c>
      <c r="L288" s="1" t="s">
        <v>121</v>
      </c>
      <c r="M288" s="1" t="s">
        <v>2366</v>
      </c>
      <c r="N288" t="s">
        <v>115</v>
      </c>
      <c r="O288" t="s">
        <v>115</v>
      </c>
      <c r="P288" s="1" t="s">
        <v>111</v>
      </c>
      <c r="Q288" s="1" t="s">
        <v>15</v>
      </c>
      <c r="R288" t="s">
        <v>19</v>
      </c>
      <c r="S288" t="str">
        <f t="shared" si="4"/>
        <v>N</v>
      </c>
      <c r="T288" t="s">
        <v>19</v>
      </c>
      <c r="V288" s="12">
        <v>127.54</v>
      </c>
      <c r="W288" s="12">
        <v>0.95</v>
      </c>
      <c r="X288" s="12">
        <v>0.82</v>
      </c>
      <c r="Z288" s="10" t="str">
        <f>_xlfn.IFNA(IF(OR(R288="Y",S288="Y"),HYPERLINK(".\plots/daily_2016_smallegu_flat.png","daily flat"),HYPERLINK(VLOOKUP($AB288,linkref!$A$2:$D$68,3,FALSE),VLOOKUP($AB288,linkref!$A$2:$D$68,2,FALSE))),"")</f>
        <v>MANE-VU Other Nonpeaking</v>
      </c>
      <c r="AA288" s="10" t="str">
        <f>_xlfn.IFNA(IF(OR(R288="Y",S288="Y"),HYPERLINK(".\plots/diurnal_2016_smallegu_flat.png","diurnal flat"),HYPERLINK(VLOOKUP($AB288,linkref!$A$2:$D$68,4,FALSE),VLOOKUP($AB288,linkref!$A$2:$D$68,2,FALSE))),"")</f>
        <v>MANE-VU Other Nonpeaking</v>
      </c>
      <c r="AB288" t="str">
        <f>_xlfn.IFNA(VLOOKUP(I288,units!A$2:B$1765,2,FALSE),"")</f>
        <v>MANE-VU_other_nonpeak</v>
      </c>
    </row>
    <row r="289" spans="1:28" x14ac:dyDescent="0.3">
      <c r="A289" s="1" t="s">
        <v>7644</v>
      </c>
      <c r="B289" s="9" t="str">
        <f>_xlfn.IFNA(VLOOKUP(C289,regions!A$1:B$49,2,FALSE),"")</f>
        <v>MANE-VU</v>
      </c>
      <c r="C289" t="s">
        <v>20939</v>
      </c>
      <c r="D289" s="1" t="s">
        <v>7646</v>
      </c>
      <c r="E289" s="1" t="s">
        <v>7645</v>
      </c>
      <c r="F289" s="1" t="s">
        <v>60</v>
      </c>
      <c r="G289" t="s">
        <v>7651</v>
      </c>
      <c r="H289" s="1" t="s">
        <v>7647</v>
      </c>
      <c r="I289" s="1" t="s">
        <v>7648</v>
      </c>
      <c r="J289" s="1" t="s">
        <v>7649</v>
      </c>
      <c r="K289" s="1" t="s">
        <v>7652</v>
      </c>
      <c r="L289" s="1" t="s">
        <v>229</v>
      </c>
      <c r="M289" s="1" t="s">
        <v>110</v>
      </c>
      <c r="N289" t="s">
        <v>516</v>
      </c>
      <c r="O289" t="s">
        <v>516</v>
      </c>
      <c r="P289" s="1" t="s">
        <v>111</v>
      </c>
      <c r="Q289" s="1" t="s">
        <v>136</v>
      </c>
      <c r="R289" t="s">
        <v>19</v>
      </c>
      <c r="S289" t="str">
        <f t="shared" si="4"/>
        <v>N</v>
      </c>
      <c r="T289" t="s">
        <v>19</v>
      </c>
      <c r="U289" t="s">
        <v>112</v>
      </c>
      <c r="V289" s="12">
        <v>127.33199999999999</v>
      </c>
      <c r="W289" s="12">
        <v>24.359200000000001</v>
      </c>
      <c r="X289" s="12">
        <v>54.904499999999999</v>
      </c>
      <c r="Z289" s="10" t="str">
        <f>_xlfn.IFNA(IF(OR(R289="Y",S289="Y"),HYPERLINK(".\plots/daily_2016_smallegu_flat.png","daily flat"),HYPERLINK(VLOOKUP($AB289,linkref!$A$2:$D$68,3,FALSE),VLOOKUP($AB289,linkref!$A$2:$D$68,2,FALSE))),"")</f>
        <v>MANE-VU Gas Peaking</v>
      </c>
      <c r="AA289" s="10" t="str">
        <f>_xlfn.IFNA(IF(OR(R289="Y",S289="Y"),HYPERLINK(".\plots/diurnal_2016_smallegu_flat.png","diurnal flat"),HYPERLINK(VLOOKUP($AB289,linkref!$A$2:$D$68,4,FALSE),VLOOKUP($AB289,linkref!$A$2:$D$68,2,FALSE))),"")</f>
        <v>MANE-VU Gas Peaking</v>
      </c>
      <c r="AB289" t="str">
        <f>_xlfn.IFNA(VLOOKUP(I289,units!A$2:B$1765,2,FALSE),"")</f>
        <v>MANE-VU_gas_peak</v>
      </c>
    </row>
    <row r="290" spans="1:28" x14ac:dyDescent="0.3">
      <c r="A290" s="1" t="s">
        <v>8319</v>
      </c>
      <c r="B290" s="9" t="str">
        <f>_xlfn.IFNA(VLOOKUP(C290,regions!A$1:B$49,2,FALSE),"")</f>
        <v>Northwest</v>
      </c>
      <c r="C290" t="s">
        <v>20947</v>
      </c>
      <c r="D290" s="1" t="s">
        <v>7359</v>
      </c>
      <c r="E290" s="1" t="s">
        <v>8320</v>
      </c>
      <c r="F290" s="1" t="s">
        <v>60</v>
      </c>
      <c r="G290" t="s">
        <v>8325</v>
      </c>
      <c r="H290" s="1" t="s">
        <v>8321</v>
      </c>
      <c r="I290" s="1" t="s">
        <v>8322</v>
      </c>
      <c r="J290" s="1" t="s">
        <v>8323</v>
      </c>
      <c r="K290" s="1" t="s">
        <v>8324</v>
      </c>
      <c r="L290" s="1" t="s">
        <v>229</v>
      </c>
      <c r="M290" s="1" t="s">
        <v>110</v>
      </c>
      <c r="N290" t="s">
        <v>128</v>
      </c>
      <c r="O290" t="s">
        <v>219</v>
      </c>
      <c r="P290" s="1" t="s">
        <v>111</v>
      </c>
      <c r="Q290" s="1" t="s">
        <v>136</v>
      </c>
      <c r="R290" t="s">
        <v>19</v>
      </c>
      <c r="S290" t="str">
        <f t="shared" si="4"/>
        <v>N</v>
      </c>
      <c r="T290" t="s">
        <v>19</v>
      </c>
      <c r="U290" t="s">
        <v>112</v>
      </c>
      <c r="V290" s="12">
        <v>124.7</v>
      </c>
      <c r="W290" s="12">
        <v>2.7</v>
      </c>
      <c r="X290" s="12">
        <v>0.8</v>
      </c>
      <c r="Y290">
        <v>840</v>
      </c>
      <c r="Z290" s="10" t="str">
        <f>_xlfn.IFNA(IF(OR(R290="Y",S290="Y"),HYPERLINK(".\plots/daily_2016_smallegu_flat.png","daily flat"),HYPERLINK(VLOOKUP($AB290,linkref!$A$2:$D$68,3,FALSE),VLOOKUP($AB290,linkref!$A$2:$D$68,2,FALSE))),"")</f>
        <v>Northwest Gas Peaking</v>
      </c>
      <c r="AA290" s="10" t="str">
        <f>_xlfn.IFNA(IF(OR(R290="Y",S290="Y"),HYPERLINK(".\plots/diurnal_2016_smallegu_flat.png","diurnal flat"),HYPERLINK(VLOOKUP($AB290,linkref!$A$2:$D$68,4,FALSE),VLOOKUP($AB290,linkref!$A$2:$D$68,2,FALSE))),"")</f>
        <v>Northwest Gas Peaking</v>
      </c>
      <c r="AB290" t="str">
        <f>_xlfn.IFNA(VLOOKUP(I290,units!A$2:B$1765,2,FALSE),"")</f>
        <v>Northwest_gas_peak</v>
      </c>
    </row>
    <row r="291" spans="1:28" x14ac:dyDescent="0.3">
      <c r="A291" s="1" t="s">
        <v>5615</v>
      </c>
      <c r="B291" s="9" t="str">
        <f>_xlfn.IFNA(VLOOKUP(C291,regions!A$1:B$49,2,FALSE),"")</f>
        <v>LADCO</v>
      </c>
      <c r="C291" t="s">
        <v>20904</v>
      </c>
      <c r="D291" s="1" t="s">
        <v>1031</v>
      </c>
      <c r="E291" s="1" t="s">
        <v>5616</v>
      </c>
      <c r="F291" s="1" t="s">
        <v>5</v>
      </c>
      <c r="G291" t="s">
        <v>5614</v>
      </c>
      <c r="H291" s="1" t="s">
        <v>5617</v>
      </c>
      <c r="I291" s="1" t="s">
        <v>5618</v>
      </c>
      <c r="J291" s="1" t="s">
        <v>5619</v>
      </c>
      <c r="K291" s="1" t="s">
        <v>5621</v>
      </c>
      <c r="L291" s="1" t="s">
        <v>773</v>
      </c>
      <c r="M291" s="1" t="s">
        <v>51</v>
      </c>
      <c r="N291" t="s">
        <v>41</v>
      </c>
      <c r="O291" t="s">
        <v>43</v>
      </c>
      <c r="P291" s="1" t="s">
        <v>52</v>
      </c>
      <c r="Q291" s="1" t="s">
        <v>49</v>
      </c>
      <c r="R291" t="s">
        <v>19</v>
      </c>
      <c r="S291" t="str">
        <f t="shared" si="4"/>
        <v>Y</v>
      </c>
      <c r="T291" t="s">
        <v>19</v>
      </c>
      <c r="V291" s="12">
        <v>124.35</v>
      </c>
      <c r="W291" s="12">
        <v>3.5456690000000002</v>
      </c>
      <c r="X291" s="12">
        <v>5.49</v>
      </c>
      <c r="Y291">
        <v>8760</v>
      </c>
      <c r="Z291" s="10" t="str">
        <f>_xlfn.IFNA(IF(OR(R291="Y",S291="Y"),HYPERLINK(".\plots/daily_2016_smallegu_flat.png","daily flat"),HYPERLINK(VLOOKUP($AB291,linkref!$A$2:$D$68,3,FALSE),VLOOKUP($AB291,linkref!$A$2:$D$68,2,FALSE))),"")</f>
        <v>daily flat</v>
      </c>
      <c r="AA291" s="10" t="str">
        <f>_xlfn.IFNA(IF(OR(R291="Y",S291="Y"),HYPERLINK(".\plots/diurnal_2016_smallegu_flat.png","diurnal flat"),HYPERLINK(VLOOKUP($AB291,linkref!$A$2:$D$68,4,FALSE),VLOOKUP($AB291,linkref!$A$2:$D$68,2,FALSE))),"")</f>
        <v>diurnal flat</v>
      </c>
      <c r="AB291" t="str">
        <f>_xlfn.IFNA(VLOOKUP(I291,units!A$2:B$1765,2,FALSE),"")</f>
        <v>LADCO_other_nonpeak</v>
      </c>
    </row>
    <row r="292" spans="1:28" x14ac:dyDescent="0.3">
      <c r="A292" s="1" t="s">
        <v>7687</v>
      </c>
      <c r="B292" s="9" t="str">
        <f>_xlfn.IFNA(VLOOKUP(C292,regions!A$1:B$49,2,FALSE),"")</f>
        <v>South</v>
      </c>
      <c r="C292" t="s">
        <v>20908</v>
      </c>
      <c r="D292" s="1" t="s">
        <v>621</v>
      </c>
      <c r="E292" s="1" t="s">
        <v>7682</v>
      </c>
      <c r="F292" s="1" t="s">
        <v>7688</v>
      </c>
      <c r="G292" t="s">
        <v>626</v>
      </c>
      <c r="H292" s="1" t="s">
        <v>622</v>
      </c>
      <c r="I292" s="1" t="s">
        <v>7689</v>
      </c>
      <c r="J292" s="1" t="s">
        <v>7690</v>
      </c>
      <c r="K292" s="1" t="s">
        <v>7691</v>
      </c>
      <c r="L292" s="1" t="s">
        <v>5851</v>
      </c>
      <c r="M292" s="1" t="s">
        <v>627</v>
      </c>
      <c r="N292" t="s">
        <v>6</v>
      </c>
      <c r="O292" t="s">
        <v>9</v>
      </c>
      <c r="P292" s="1" t="s">
        <v>464</v>
      </c>
      <c r="Q292" s="1" t="s">
        <v>15</v>
      </c>
      <c r="R292" t="s">
        <v>19</v>
      </c>
      <c r="S292" t="str">
        <f t="shared" si="4"/>
        <v>N</v>
      </c>
      <c r="T292" t="s">
        <v>19</v>
      </c>
      <c r="V292" s="12">
        <v>124.027</v>
      </c>
      <c r="W292" s="12">
        <v>6.9142999999999999</v>
      </c>
      <c r="X292" s="12">
        <v>1.804</v>
      </c>
      <c r="Y292">
        <v>8760</v>
      </c>
      <c r="Z292" s="10" t="str">
        <f>_xlfn.IFNA(IF(OR(R292="Y",S292="Y"),HYPERLINK(".\plots/daily_2016_smallegu_flat.png","daily flat"),HYPERLINK(VLOOKUP($AB292,linkref!$A$2:$D$68,3,FALSE),VLOOKUP($AB292,linkref!$A$2:$D$68,2,FALSE))),"")</f>
        <v>South Composite Nonpeaking</v>
      </c>
      <c r="AA292" s="10" t="str">
        <f>_xlfn.IFNA(IF(OR(R292="Y",S292="Y"),HYPERLINK(".\plots/diurnal_2016_smallegu_flat.png","diurnal flat"),HYPERLINK(VLOOKUP($AB292,linkref!$A$2:$D$68,4,FALSE),VLOOKUP($AB292,linkref!$A$2:$D$68,2,FALSE))),"")</f>
        <v>South Composite Nonpeaking</v>
      </c>
      <c r="AB292" t="str">
        <f>_xlfn.IFNA(VLOOKUP(I292,units!A$2:B$1765,2,FALSE),"")</f>
        <v>South_comp_nonpeak</v>
      </c>
    </row>
    <row r="293" spans="1:28" x14ac:dyDescent="0.3">
      <c r="A293" s="1" t="s">
        <v>465</v>
      </c>
      <c r="B293" s="9" t="str">
        <f>_xlfn.IFNA(VLOOKUP(C293,regions!A$1:B$49,2,FALSE),"")</f>
        <v>MANE-VU</v>
      </c>
      <c r="C293" t="s">
        <v>20902</v>
      </c>
      <c r="D293" s="1" t="s">
        <v>468</v>
      </c>
      <c r="E293" s="1" t="s">
        <v>466</v>
      </c>
      <c r="F293" s="1" t="s">
        <v>467</v>
      </c>
      <c r="G293" t="s">
        <v>474</v>
      </c>
      <c r="H293" s="1" t="s">
        <v>469</v>
      </c>
      <c r="I293" s="1" t="s">
        <v>470</v>
      </c>
      <c r="J293" s="1" t="s">
        <v>471</v>
      </c>
      <c r="K293" s="1" t="s">
        <v>475</v>
      </c>
      <c r="L293" s="1" t="s">
        <v>473</v>
      </c>
      <c r="M293" s="1" t="s">
        <v>51</v>
      </c>
      <c r="N293" t="s">
        <v>41</v>
      </c>
      <c r="O293" t="s">
        <v>43</v>
      </c>
      <c r="P293" s="1" t="s">
        <v>52</v>
      </c>
      <c r="Q293" s="1" t="s">
        <v>15</v>
      </c>
      <c r="R293" t="s">
        <v>19</v>
      </c>
      <c r="S293" t="str">
        <f t="shared" si="4"/>
        <v>Y</v>
      </c>
      <c r="T293" t="s">
        <v>19</v>
      </c>
      <c r="V293" s="12">
        <v>122.18</v>
      </c>
      <c r="W293" s="12">
        <v>17.04</v>
      </c>
      <c r="X293" s="12">
        <v>22.32</v>
      </c>
      <c r="Z293" s="10" t="str">
        <f>_xlfn.IFNA(IF(OR(R293="Y",S293="Y"),HYPERLINK(".\plots/daily_2016_smallegu_flat.png","daily flat"),HYPERLINK(VLOOKUP($AB293,linkref!$A$2:$D$68,3,FALSE),VLOOKUP($AB293,linkref!$A$2:$D$68,2,FALSE))),"")</f>
        <v>daily flat</v>
      </c>
      <c r="AA293" s="10" t="str">
        <f>_xlfn.IFNA(IF(OR(R293="Y",S293="Y"),HYPERLINK(".\plots/diurnal_2016_smallegu_flat.png","diurnal flat"),HYPERLINK(VLOOKUP($AB293,linkref!$A$2:$D$68,4,FALSE),VLOOKUP($AB293,linkref!$A$2:$D$68,2,FALSE))),"")</f>
        <v>diurnal flat</v>
      </c>
      <c r="AB293" t="str">
        <f>_xlfn.IFNA(VLOOKUP(I293,units!A$2:B$1765,2,FALSE),"")</f>
        <v>MANE-VU_other_nonpeak</v>
      </c>
    </row>
    <row r="294" spans="1:28" x14ac:dyDescent="0.3">
      <c r="A294" s="1" t="s">
        <v>5087</v>
      </c>
      <c r="B294" s="9" t="str">
        <f>_xlfn.IFNA(VLOOKUP(C294,regions!A$1:B$49,2,FALSE),"")</f>
        <v>MANE-VU</v>
      </c>
      <c r="C294" t="s">
        <v>20912</v>
      </c>
      <c r="D294" s="1" t="s">
        <v>5089</v>
      </c>
      <c r="E294" s="1" t="s">
        <v>5088</v>
      </c>
      <c r="F294" s="1" t="s">
        <v>26</v>
      </c>
      <c r="G294" t="s">
        <v>5094</v>
      </c>
      <c r="H294" s="1" t="s">
        <v>5090</v>
      </c>
      <c r="I294" s="1" t="s">
        <v>5091</v>
      </c>
      <c r="J294" s="1" t="s">
        <v>5092</v>
      </c>
      <c r="K294" s="1" t="s">
        <v>5093</v>
      </c>
      <c r="L294" s="1" t="s">
        <v>14</v>
      </c>
      <c r="M294" s="1" t="s">
        <v>123</v>
      </c>
      <c r="N294" t="s">
        <v>41</v>
      </c>
      <c r="O294" t="s">
        <v>43</v>
      </c>
      <c r="P294" s="1" t="s">
        <v>52</v>
      </c>
      <c r="Q294" s="1" t="s">
        <v>49</v>
      </c>
      <c r="R294" t="s">
        <v>8</v>
      </c>
      <c r="S294" t="str">
        <f t="shared" si="4"/>
        <v>Y</v>
      </c>
      <c r="T294" t="s">
        <v>19</v>
      </c>
      <c r="V294" s="12">
        <v>121.28749999999999</v>
      </c>
      <c r="W294" s="12">
        <v>6.4785969999999997</v>
      </c>
      <c r="X294" s="12">
        <v>0.12845999999999999</v>
      </c>
      <c r="Z294" s="10" t="str">
        <f>_xlfn.IFNA(IF(OR(R294="Y",S294="Y"),HYPERLINK(".\plots/daily_2016_smallegu_flat.png","daily flat"),HYPERLINK(VLOOKUP($AB294,linkref!$A$2:$D$68,3,FALSE),VLOOKUP($AB294,linkref!$A$2:$D$68,2,FALSE))),"")</f>
        <v>daily flat</v>
      </c>
      <c r="AA294" s="10" t="str">
        <f>_xlfn.IFNA(IF(OR(R294="Y",S294="Y"),HYPERLINK(".\plots/diurnal_2016_smallegu_flat.png","diurnal flat"),HYPERLINK(VLOOKUP($AB294,linkref!$A$2:$D$68,4,FALSE),VLOOKUP($AB294,linkref!$A$2:$D$68,2,FALSE))),"")</f>
        <v>diurnal flat</v>
      </c>
      <c r="AB294" t="str">
        <f>_xlfn.IFNA(VLOOKUP(I294,units!A$2:B$1765,2,FALSE),"")</f>
        <v>MANE-VU_other_nonpeak</v>
      </c>
    </row>
    <row r="295" spans="1:28" x14ac:dyDescent="0.3">
      <c r="A295" s="1" t="s">
        <v>5761</v>
      </c>
      <c r="B295" s="9" t="str">
        <f>_xlfn.IFNA(VLOOKUP(C295,regions!A$1:B$49,2,FALSE),"")</f>
        <v>MANE-VU</v>
      </c>
      <c r="C295" t="s">
        <v>20902</v>
      </c>
      <c r="D295" s="1" t="s">
        <v>5261</v>
      </c>
      <c r="E295" s="1" t="s">
        <v>5762</v>
      </c>
      <c r="F295" s="1" t="s">
        <v>21</v>
      </c>
      <c r="G295" t="s">
        <v>5767</v>
      </c>
      <c r="H295" s="1" t="s">
        <v>5763</v>
      </c>
      <c r="I295" s="1" t="s">
        <v>5764</v>
      </c>
      <c r="J295" s="1" t="s">
        <v>5765</v>
      </c>
      <c r="K295" s="1" t="s">
        <v>5766</v>
      </c>
      <c r="L295" s="1" t="s">
        <v>5281</v>
      </c>
      <c r="M295" s="1" t="s">
        <v>51</v>
      </c>
      <c r="N295" t="s">
        <v>41</v>
      </c>
      <c r="O295" t="s">
        <v>43</v>
      </c>
      <c r="P295" s="1" t="s">
        <v>52</v>
      </c>
      <c r="Q295" s="1" t="s">
        <v>15</v>
      </c>
      <c r="R295" t="s">
        <v>19</v>
      </c>
      <c r="S295" t="str">
        <f t="shared" si="4"/>
        <v>Y</v>
      </c>
      <c r="T295" t="s">
        <v>19</v>
      </c>
      <c r="V295" s="12">
        <v>120.18</v>
      </c>
      <c r="W295" s="12">
        <v>14.86</v>
      </c>
      <c r="X295" s="12">
        <v>11.51</v>
      </c>
      <c r="Z295" s="10" t="str">
        <f>_xlfn.IFNA(IF(OR(R295="Y",S295="Y"),HYPERLINK(".\plots/daily_2016_smallegu_flat.png","daily flat"),HYPERLINK(VLOOKUP($AB295,linkref!$A$2:$D$68,3,FALSE),VLOOKUP($AB295,linkref!$A$2:$D$68,2,FALSE))),"")</f>
        <v>daily flat</v>
      </c>
      <c r="AA295" s="10" t="str">
        <f>_xlfn.IFNA(IF(OR(R295="Y",S295="Y"),HYPERLINK(".\plots/diurnal_2016_smallegu_flat.png","diurnal flat"),HYPERLINK(VLOOKUP($AB295,linkref!$A$2:$D$68,4,FALSE),VLOOKUP($AB295,linkref!$A$2:$D$68,2,FALSE))),"")</f>
        <v>diurnal flat</v>
      </c>
      <c r="AB295" t="str">
        <f>_xlfn.IFNA(VLOOKUP(I295,units!A$2:B$1765,2,FALSE),"")</f>
        <v>MANE-VU_other_nonpeak</v>
      </c>
    </row>
    <row r="296" spans="1:28" x14ac:dyDescent="0.3">
      <c r="A296" s="1" t="s">
        <v>9103</v>
      </c>
      <c r="B296" s="9" t="str">
        <f>_xlfn.IFNA(VLOOKUP(C296,regions!A$1:B$49,2,FALSE),"")</f>
        <v>SESARM</v>
      </c>
      <c r="C296" t="s">
        <v>20907</v>
      </c>
      <c r="D296" s="1" t="s">
        <v>9105</v>
      </c>
      <c r="E296" s="1" t="s">
        <v>9104</v>
      </c>
      <c r="F296" s="1" t="s">
        <v>143</v>
      </c>
      <c r="G296" t="s">
        <v>9110</v>
      </c>
      <c r="H296" s="1" t="s">
        <v>9106</v>
      </c>
      <c r="I296" s="1" t="s">
        <v>9107</v>
      </c>
      <c r="J296" s="1" t="s">
        <v>9108</v>
      </c>
      <c r="K296" s="1" t="s">
        <v>9109</v>
      </c>
      <c r="L296" s="1" t="s">
        <v>311</v>
      </c>
      <c r="M296" s="1" t="s">
        <v>2277</v>
      </c>
      <c r="N296" t="s">
        <v>128</v>
      </c>
      <c r="O296" t="s">
        <v>9</v>
      </c>
      <c r="P296" s="1" t="s">
        <v>111</v>
      </c>
      <c r="Q296" s="1" t="s">
        <v>15</v>
      </c>
      <c r="R296" t="s">
        <v>8</v>
      </c>
      <c r="S296" t="str">
        <f t="shared" si="4"/>
        <v>N</v>
      </c>
      <c r="T296" t="s">
        <v>19</v>
      </c>
      <c r="V296" s="12">
        <v>119.38</v>
      </c>
      <c r="W296" s="12">
        <v>4.2751999999999999</v>
      </c>
      <c r="X296" s="12">
        <v>2.2141700000000002</v>
      </c>
      <c r="Y296">
        <v>5650</v>
      </c>
      <c r="Z296" s="10" t="str">
        <f>_xlfn.IFNA(IF(OR(R296="Y",S296="Y"),HYPERLINK(".\plots/daily_2016_smallegu_flat.png","daily flat"),HYPERLINK(VLOOKUP($AB296,linkref!$A$2:$D$68,3,FALSE),VLOOKUP($AB296,linkref!$A$2:$D$68,2,FALSE))),"")</f>
        <v>daily flat</v>
      </c>
      <c r="AA296" s="10" t="str">
        <f>_xlfn.IFNA(IF(OR(R296="Y",S296="Y"),HYPERLINK(".\plots/diurnal_2016_smallegu_flat.png","diurnal flat"),HYPERLINK(VLOOKUP($AB296,linkref!$A$2:$D$68,4,FALSE),VLOOKUP($AB296,linkref!$A$2:$D$68,2,FALSE))),"")</f>
        <v>diurnal flat</v>
      </c>
      <c r="AB296" t="str">
        <f>_xlfn.IFNA(VLOOKUP(I296,units!A$2:B$1765,2,FALSE),"")</f>
        <v>SESARM_gas_nonpeak</v>
      </c>
    </row>
    <row r="297" spans="1:28" x14ac:dyDescent="0.3">
      <c r="A297" s="1" t="s">
        <v>4824</v>
      </c>
      <c r="B297" s="9" t="str">
        <f>_xlfn.IFNA(VLOOKUP(C297,regions!A$1:B$49,2,FALSE),"")</f>
        <v>MANE-VU</v>
      </c>
      <c r="C297" t="s">
        <v>20909</v>
      </c>
      <c r="D297" s="1" t="s">
        <v>3623</v>
      </c>
      <c r="E297" s="1" t="s">
        <v>4814</v>
      </c>
      <c r="F297" s="1" t="s">
        <v>52</v>
      </c>
      <c r="G297" t="s">
        <v>4819</v>
      </c>
      <c r="H297" s="1" t="s">
        <v>4815</v>
      </c>
      <c r="I297" s="1" t="s">
        <v>4825</v>
      </c>
      <c r="J297" s="1" t="s">
        <v>4826</v>
      </c>
      <c r="K297" s="1" t="s">
        <v>4827</v>
      </c>
      <c r="L297" s="1" t="s">
        <v>773</v>
      </c>
      <c r="M297" s="1" t="s">
        <v>51</v>
      </c>
      <c r="N297" t="s">
        <v>41</v>
      </c>
      <c r="O297" t="s">
        <v>43</v>
      </c>
      <c r="P297" s="1" t="s">
        <v>52</v>
      </c>
      <c r="Q297" s="1" t="s">
        <v>49</v>
      </c>
      <c r="R297" t="s">
        <v>19</v>
      </c>
      <c r="S297" t="str">
        <f t="shared" si="4"/>
        <v>Y</v>
      </c>
      <c r="T297" t="s">
        <v>19</v>
      </c>
      <c r="V297" s="12">
        <v>119.2</v>
      </c>
      <c r="W297" s="12">
        <v>1.26176</v>
      </c>
      <c r="X297" s="12">
        <v>6.7</v>
      </c>
      <c r="Y297">
        <v>7427</v>
      </c>
      <c r="Z297" s="10" t="str">
        <f>_xlfn.IFNA(IF(OR(R297="Y",S297="Y"),HYPERLINK(".\plots/daily_2016_smallegu_flat.png","daily flat"),HYPERLINK(VLOOKUP($AB297,linkref!$A$2:$D$68,3,FALSE),VLOOKUP($AB297,linkref!$A$2:$D$68,2,FALSE))),"")</f>
        <v>daily flat</v>
      </c>
      <c r="AA297" s="10" t="str">
        <f>_xlfn.IFNA(IF(OR(R297="Y",S297="Y"),HYPERLINK(".\plots/diurnal_2016_smallegu_flat.png","diurnal flat"),HYPERLINK(VLOOKUP($AB297,linkref!$A$2:$D$68,4,FALSE),VLOOKUP($AB297,linkref!$A$2:$D$68,2,FALSE))),"")</f>
        <v>diurnal flat</v>
      </c>
      <c r="AB297" t="str">
        <f>_xlfn.IFNA(VLOOKUP(I297,units!A$2:B$1765,2,FALSE),"")</f>
        <v>MANE-VU_other_nonpeak</v>
      </c>
    </row>
    <row r="298" spans="1:28" x14ac:dyDescent="0.3">
      <c r="A298" s="1" t="s">
        <v>5364</v>
      </c>
      <c r="B298" s="9" t="str">
        <f>_xlfn.IFNA(VLOOKUP(C298,regions!A$1:B$49,2,FALSE),"")</f>
        <v>MANE-VU</v>
      </c>
      <c r="C298" t="s">
        <v>20912</v>
      </c>
      <c r="D298" s="1" t="s">
        <v>3289</v>
      </c>
      <c r="E298" s="1" t="s">
        <v>5365</v>
      </c>
      <c r="F298" s="1" t="s">
        <v>5366</v>
      </c>
      <c r="G298" t="s">
        <v>5371</v>
      </c>
      <c r="H298" s="1" t="s">
        <v>5367</v>
      </c>
      <c r="I298" s="1" t="s">
        <v>5368</v>
      </c>
      <c r="J298" s="1" t="s">
        <v>5369</v>
      </c>
      <c r="K298" s="1" t="s">
        <v>5370</v>
      </c>
      <c r="L298" s="1" t="s">
        <v>66</v>
      </c>
      <c r="M298" s="1" t="s">
        <v>51</v>
      </c>
      <c r="N298" t="s">
        <v>41</v>
      </c>
      <c r="O298" t="s">
        <v>43</v>
      </c>
      <c r="P298" s="1" t="s">
        <v>52</v>
      </c>
      <c r="Q298" s="1" t="s">
        <v>49</v>
      </c>
      <c r="R298" t="s">
        <v>19</v>
      </c>
      <c r="S298" t="str">
        <f t="shared" si="4"/>
        <v>Y</v>
      </c>
      <c r="T298" t="s">
        <v>19</v>
      </c>
      <c r="V298" s="12">
        <v>119.10599999999999</v>
      </c>
      <c r="W298" s="12">
        <v>1.2739530000000001E-2</v>
      </c>
      <c r="X298" s="12">
        <v>2.4685000000000001</v>
      </c>
      <c r="Z298" s="10" t="str">
        <f>_xlfn.IFNA(IF(OR(R298="Y",S298="Y"),HYPERLINK(".\plots/daily_2016_smallegu_flat.png","daily flat"),HYPERLINK(VLOOKUP($AB298,linkref!$A$2:$D$68,3,FALSE),VLOOKUP($AB298,linkref!$A$2:$D$68,2,FALSE))),"")</f>
        <v>daily flat</v>
      </c>
      <c r="AA298" s="10" t="str">
        <f>_xlfn.IFNA(IF(OR(R298="Y",S298="Y"),HYPERLINK(".\plots/diurnal_2016_smallegu_flat.png","diurnal flat"),HYPERLINK(VLOOKUP($AB298,linkref!$A$2:$D$68,4,FALSE),VLOOKUP($AB298,linkref!$A$2:$D$68,2,FALSE))),"")</f>
        <v>diurnal flat</v>
      </c>
      <c r="AB298" t="str">
        <f>_xlfn.IFNA(VLOOKUP(I298,units!A$2:B$1765,2,FALSE),"")</f>
        <v>MANE-VU_other_nonpeak</v>
      </c>
    </row>
    <row r="299" spans="1:28" x14ac:dyDescent="0.3">
      <c r="A299" s="1" t="s">
        <v>1130</v>
      </c>
      <c r="B299" s="9" t="str">
        <f>_xlfn.IFNA(VLOOKUP(C299,regions!A$1:B$49,2,FALSE),"")</f>
        <v>West North Central</v>
      </c>
      <c r="C299" t="s">
        <v>20920</v>
      </c>
      <c r="D299" s="1" t="s">
        <v>1132</v>
      </c>
      <c r="E299" s="1" t="s">
        <v>1131</v>
      </c>
      <c r="F299" s="1" t="s">
        <v>60</v>
      </c>
      <c r="G299" t="s">
        <v>1139</v>
      </c>
      <c r="H299" s="1" t="s">
        <v>1134</v>
      </c>
      <c r="I299" s="1" t="s">
        <v>1135</v>
      </c>
      <c r="J299" s="1" t="s">
        <v>1136</v>
      </c>
      <c r="K299" s="1" t="s">
        <v>1137</v>
      </c>
      <c r="L299" s="1" t="s">
        <v>1138</v>
      </c>
      <c r="M299" s="1" t="s">
        <v>1140</v>
      </c>
      <c r="N299" t="s">
        <v>289</v>
      </c>
      <c r="O299" t="s">
        <v>1133</v>
      </c>
      <c r="P299" s="1" t="s">
        <v>1141</v>
      </c>
      <c r="Q299" s="1" t="s">
        <v>15</v>
      </c>
      <c r="R299" t="s">
        <v>8</v>
      </c>
      <c r="S299" t="str">
        <f t="shared" si="4"/>
        <v>N</v>
      </c>
      <c r="T299" t="s">
        <v>19</v>
      </c>
      <c r="V299" s="12">
        <v>119.03</v>
      </c>
      <c r="W299" s="12">
        <v>1.42</v>
      </c>
      <c r="X299" s="12">
        <v>350.79</v>
      </c>
      <c r="Y299">
        <v>7637</v>
      </c>
      <c r="Z299" s="10" t="str">
        <f>_xlfn.IFNA(IF(OR(R299="Y",S299="Y"),HYPERLINK(".\plots/daily_2016_smallegu_flat.png","daily flat"),HYPERLINK(VLOOKUP($AB299,linkref!$A$2:$D$68,3,FALSE),VLOOKUP($AB299,linkref!$A$2:$D$68,2,FALSE))),"")</f>
        <v>daily flat</v>
      </c>
      <c r="AA299" s="10" t="str">
        <f>_xlfn.IFNA(IF(OR(R299="Y",S299="Y"),HYPERLINK(".\plots/diurnal_2016_smallegu_flat.png","diurnal flat"),HYPERLINK(VLOOKUP($AB299,linkref!$A$2:$D$68,4,FALSE),VLOOKUP($AB299,linkref!$A$2:$D$68,2,FALSE))),"")</f>
        <v>diurnal flat</v>
      </c>
      <c r="AB299" t="str">
        <f>_xlfn.IFNA(VLOOKUP(I299,units!A$2:B$1765,2,FALSE),"")</f>
        <v>West North Central_coal_nonpeak</v>
      </c>
    </row>
    <row r="300" spans="1:28" x14ac:dyDescent="0.3">
      <c r="A300" s="1" t="s">
        <v>5364</v>
      </c>
      <c r="B300" s="9" t="str">
        <f>_xlfn.IFNA(VLOOKUP(C300,regions!A$1:B$49,2,FALSE),"")</f>
        <v>MANE-VU</v>
      </c>
      <c r="C300" t="s">
        <v>20912</v>
      </c>
      <c r="D300" s="1" t="s">
        <v>3289</v>
      </c>
      <c r="E300" s="1" t="s">
        <v>5365</v>
      </c>
      <c r="F300" s="1" t="s">
        <v>5366</v>
      </c>
      <c r="G300" t="s">
        <v>5371</v>
      </c>
      <c r="H300" s="1" t="s">
        <v>5367</v>
      </c>
      <c r="I300" s="1" t="s">
        <v>5368</v>
      </c>
      <c r="J300" s="1" t="s">
        <v>5374</v>
      </c>
      <c r="K300" s="1" t="s">
        <v>5375</v>
      </c>
      <c r="L300" s="1" t="s">
        <v>66</v>
      </c>
      <c r="M300" s="1" t="s">
        <v>51</v>
      </c>
      <c r="N300" t="s">
        <v>41</v>
      </c>
      <c r="O300" t="s">
        <v>43</v>
      </c>
      <c r="P300" s="1" t="s">
        <v>52</v>
      </c>
      <c r="Q300" s="1" t="s">
        <v>49</v>
      </c>
      <c r="R300" t="s">
        <v>19</v>
      </c>
      <c r="S300" t="str">
        <f t="shared" si="4"/>
        <v>Y</v>
      </c>
      <c r="T300" t="s">
        <v>19</v>
      </c>
      <c r="V300" s="12">
        <v>118.428</v>
      </c>
      <c r="W300" s="12">
        <v>9.7004080000000006E-3</v>
      </c>
      <c r="X300" s="12">
        <v>1.8140000000000001</v>
      </c>
      <c r="Z300" s="10" t="str">
        <f>_xlfn.IFNA(IF(OR(R300="Y",S300="Y"),HYPERLINK(".\plots/daily_2016_smallegu_flat.png","daily flat"),HYPERLINK(VLOOKUP($AB300,linkref!$A$2:$D$68,3,FALSE),VLOOKUP($AB300,linkref!$A$2:$D$68,2,FALSE))),"")</f>
        <v>daily flat</v>
      </c>
      <c r="AA300" s="10" t="str">
        <f>_xlfn.IFNA(IF(OR(R300="Y",S300="Y"),HYPERLINK(".\plots/diurnal_2016_smallegu_flat.png","diurnal flat"),HYPERLINK(VLOOKUP($AB300,linkref!$A$2:$D$68,4,FALSE),VLOOKUP($AB300,linkref!$A$2:$D$68,2,FALSE))),"")</f>
        <v>diurnal flat</v>
      </c>
      <c r="AB300" t="str">
        <f>_xlfn.IFNA(VLOOKUP(I300,units!A$2:B$1765,2,FALSE),"")</f>
        <v>MANE-VU_other_nonpeak</v>
      </c>
    </row>
    <row r="301" spans="1:28" x14ac:dyDescent="0.3">
      <c r="A301" s="1" t="s">
        <v>6681</v>
      </c>
      <c r="B301" s="9" t="str">
        <f>_xlfn.IFNA(VLOOKUP(C301,regions!A$1:B$49,2,FALSE),"")</f>
        <v/>
      </c>
      <c r="C301" t="s">
        <v>20952</v>
      </c>
      <c r="D301" s="1" t="s">
        <v>6688</v>
      </c>
      <c r="E301" s="1" t="s">
        <v>6682</v>
      </c>
      <c r="F301" s="1" t="s">
        <v>159</v>
      </c>
      <c r="G301" t="s">
        <v>6687</v>
      </c>
      <c r="H301" s="1" t="s">
        <v>6683</v>
      </c>
      <c r="I301" s="1" t="s">
        <v>6684</v>
      </c>
      <c r="J301" s="1" t="s">
        <v>6685</v>
      </c>
      <c r="K301" s="1" t="s">
        <v>6686</v>
      </c>
      <c r="L301" s="1" t="s">
        <v>278</v>
      </c>
      <c r="M301" s="1" t="s">
        <v>842</v>
      </c>
      <c r="N301" t="s">
        <v>115</v>
      </c>
      <c r="O301" t="s">
        <v>115</v>
      </c>
      <c r="P301" s="1" t="s">
        <v>828</v>
      </c>
      <c r="Q301" s="1" t="s">
        <v>15</v>
      </c>
      <c r="R301" t="s">
        <v>8</v>
      </c>
      <c r="S301" t="str">
        <f t="shared" si="4"/>
        <v>N</v>
      </c>
      <c r="T301" t="s">
        <v>19</v>
      </c>
      <c r="V301" s="12">
        <v>118.4</v>
      </c>
      <c r="W301" s="12">
        <v>48.22</v>
      </c>
      <c r="X301" s="12">
        <v>29.1</v>
      </c>
      <c r="Z301" s="10" t="str">
        <f>_xlfn.IFNA(IF(OR(R301="Y",S301="Y"),HYPERLINK(".\plots/daily_2016_smallegu_flat.png","daily flat"),HYPERLINK(VLOOKUP($AB301,linkref!$A$2:$D$68,3,FALSE),VLOOKUP($AB301,linkref!$A$2:$D$68,2,FALSE))),"")</f>
        <v>daily flat</v>
      </c>
      <c r="AA301" s="10" t="str">
        <f>_xlfn.IFNA(IF(OR(R301="Y",S301="Y"),HYPERLINK(".\plots/diurnal_2016_smallegu_flat.png","diurnal flat"),HYPERLINK(VLOOKUP($AB301,linkref!$A$2:$D$68,4,FALSE),VLOOKUP($AB301,linkref!$A$2:$D$68,2,FALSE))),"")</f>
        <v>diurnal flat</v>
      </c>
      <c r="AB301" t="str">
        <f>_xlfn.IFNA(VLOOKUP(I301,units!A$2:B$1765,2,FALSE),"")</f>
        <v/>
      </c>
    </row>
    <row r="302" spans="1:28" x14ac:dyDescent="0.3">
      <c r="A302" s="1" t="s">
        <v>7769</v>
      </c>
      <c r="B302" s="9" t="str">
        <f>_xlfn.IFNA(VLOOKUP(C302,regions!A$1:B$49,2,FALSE),"")</f>
        <v>MANE-VU</v>
      </c>
      <c r="C302" t="s">
        <v>20939</v>
      </c>
      <c r="D302" s="1" t="s">
        <v>7776</v>
      </c>
      <c r="E302" s="1" t="s">
        <v>7770</v>
      </c>
      <c r="F302" s="1" t="s">
        <v>159</v>
      </c>
      <c r="G302" t="s">
        <v>7775</v>
      </c>
      <c r="H302" s="1" t="s">
        <v>7771</v>
      </c>
      <c r="I302" s="1" t="s">
        <v>7772</v>
      </c>
      <c r="J302" s="1" t="s">
        <v>7773</v>
      </c>
      <c r="K302" s="1" t="s">
        <v>7774</v>
      </c>
      <c r="L302" s="1" t="s">
        <v>2040</v>
      </c>
      <c r="M302" s="1" t="s">
        <v>524</v>
      </c>
      <c r="N302" t="s">
        <v>516</v>
      </c>
      <c r="O302" t="s">
        <v>516</v>
      </c>
      <c r="P302" s="1" t="s">
        <v>525</v>
      </c>
      <c r="Q302" s="1" t="s">
        <v>254</v>
      </c>
      <c r="R302" t="s">
        <v>19</v>
      </c>
      <c r="S302" t="str">
        <f t="shared" si="4"/>
        <v>N</v>
      </c>
      <c r="T302" t="s">
        <v>19</v>
      </c>
      <c r="V302" s="12">
        <v>116.8</v>
      </c>
      <c r="W302" s="12">
        <v>15.29</v>
      </c>
      <c r="X302" s="12">
        <v>4.96</v>
      </c>
      <c r="Z302" s="10" t="str">
        <f>_xlfn.IFNA(IF(OR(R302="Y",S302="Y"),HYPERLINK(".\plots/daily_2016_smallegu_flat.png","daily flat"),HYPERLINK(VLOOKUP($AB302,linkref!$A$2:$D$68,3,FALSE),VLOOKUP($AB302,linkref!$A$2:$D$68,2,FALSE))),"")</f>
        <v>MANE-VU Gas Nonpeaking</v>
      </c>
      <c r="AA302" s="10" t="str">
        <f>_xlfn.IFNA(IF(OR(R302="Y",S302="Y"),HYPERLINK(".\plots/diurnal_2016_smallegu_flat.png","diurnal flat"),HYPERLINK(VLOOKUP($AB302,linkref!$A$2:$D$68,4,FALSE),VLOOKUP($AB302,linkref!$A$2:$D$68,2,FALSE))),"")</f>
        <v>MANE-VU Gas Nonpeaking</v>
      </c>
      <c r="AB302" t="str">
        <f>_xlfn.IFNA(VLOOKUP(I302,units!A$2:B$1765,2,FALSE),"")</f>
        <v>MANE-VU_gas_nonpeak</v>
      </c>
    </row>
    <row r="303" spans="1:28" x14ac:dyDescent="0.3">
      <c r="A303" s="1" t="s">
        <v>10228</v>
      </c>
      <c r="B303" s="9" t="str">
        <f>_xlfn.IFNA(VLOOKUP(C303,regions!A$1:B$49,2,FALSE),"")</f>
        <v>SESARM</v>
      </c>
      <c r="C303" t="s">
        <v>20907</v>
      </c>
      <c r="D303" s="1" t="s">
        <v>5788</v>
      </c>
      <c r="G303" t="s">
        <v>10143</v>
      </c>
      <c r="H303" s="1" t="s">
        <v>10139</v>
      </c>
      <c r="I303" s="1" t="s">
        <v>10229</v>
      </c>
      <c r="J303" s="1" t="s">
        <v>10230</v>
      </c>
      <c r="K303" s="1" t="s">
        <v>10232</v>
      </c>
      <c r="L303" s="1" t="s">
        <v>5281</v>
      </c>
      <c r="M303" s="1" t="s">
        <v>177</v>
      </c>
      <c r="P303" s="1" t="s">
        <v>52</v>
      </c>
      <c r="Q303" s="1" t="s">
        <v>49</v>
      </c>
      <c r="S303" t="str">
        <f t="shared" si="4"/>
        <v>N</v>
      </c>
      <c r="T303" t="s">
        <v>19</v>
      </c>
      <c r="V303" s="12">
        <v>116.789</v>
      </c>
      <c r="W303" s="12">
        <v>0.30035600000000001</v>
      </c>
      <c r="X303" s="12">
        <v>1.4584600000000001</v>
      </c>
      <c r="Y303">
        <v>2416</v>
      </c>
      <c r="Z303" s="10" t="str">
        <f>_xlfn.IFNA(IF(OR(R303="Y",S303="Y"),HYPERLINK(".\plots/daily_2016_smallegu_flat.png","daily flat"),HYPERLINK(VLOOKUP($AB303,linkref!$A$2:$D$68,3,FALSE),VLOOKUP($AB303,linkref!$A$2:$D$68,2,FALSE))),"")</f>
        <v>SESARM Other Nonpeaking</v>
      </c>
      <c r="AA303" s="10" t="str">
        <f>_xlfn.IFNA(IF(OR(R303="Y",S303="Y"),HYPERLINK(".\plots/diurnal_2016_smallegu_flat.png","diurnal flat"),HYPERLINK(VLOOKUP($AB303,linkref!$A$2:$D$68,4,FALSE),VLOOKUP($AB303,linkref!$A$2:$D$68,2,FALSE))),"")</f>
        <v>SESARM Other Nonpeaking</v>
      </c>
      <c r="AB303" t="str">
        <f>_xlfn.IFNA(VLOOKUP(I303,units!A$2:B$1765,2,FALSE),"")</f>
        <v>SESARM_other_nonpeak</v>
      </c>
    </row>
    <row r="304" spans="1:28" x14ac:dyDescent="0.3">
      <c r="A304" s="1" t="s">
        <v>5364</v>
      </c>
      <c r="B304" s="9" t="str">
        <f>_xlfn.IFNA(VLOOKUP(C304,regions!A$1:B$49,2,FALSE),"")</f>
        <v>MANE-VU</v>
      </c>
      <c r="C304" t="s">
        <v>20912</v>
      </c>
      <c r="D304" s="1" t="s">
        <v>3289</v>
      </c>
      <c r="E304" s="1" t="s">
        <v>5365</v>
      </c>
      <c r="F304" s="1" t="s">
        <v>5366</v>
      </c>
      <c r="G304" t="s">
        <v>5371</v>
      </c>
      <c r="H304" s="1" t="s">
        <v>5367</v>
      </c>
      <c r="I304" s="1" t="s">
        <v>5368</v>
      </c>
      <c r="J304" s="1" t="s">
        <v>5372</v>
      </c>
      <c r="K304" s="1" t="s">
        <v>5373</v>
      </c>
      <c r="L304" s="1" t="s">
        <v>66</v>
      </c>
      <c r="M304" s="1" t="s">
        <v>51</v>
      </c>
      <c r="N304" t="s">
        <v>41</v>
      </c>
      <c r="O304" t="s">
        <v>43</v>
      </c>
      <c r="P304" s="1" t="s">
        <v>52</v>
      </c>
      <c r="Q304" s="1" t="s">
        <v>49</v>
      </c>
      <c r="R304" t="s">
        <v>19</v>
      </c>
      <c r="S304" t="str">
        <f t="shared" si="4"/>
        <v>Y</v>
      </c>
      <c r="T304" t="s">
        <v>19</v>
      </c>
      <c r="V304" s="12">
        <v>115.919</v>
      </c>
      <c r="W304" s="12">
        <v>8.4760670000000003E-3</v>
      </c>
      <c r="X304" s="12">
        <v>2.1099000000000001</v>
      </c>
      <c r="Z304" s="10" t="str">
        <f>_xlfn.IFNA(IF(OR(R304="Y",S304="Y"),HYPERLINK(".\plots/daily_2016_smallegu_flat.png","daily flat"),HYPERLINK(VLOOKUP($AB304,linkref!$A$2:$D$68,3,FALSE),VLOOKUP($AB304,linkref!$A$2:$D$68,2,FALSE))),"")</f>
        <v>daily flat</v>
      </c>
      <c r="AA304" s="10" t="str">
        <f>_xlfn.IFNA(IF(OR(R304="Y",S304="Y"),HYPERLINK(".\plots/diurnal_2016_smallegu_flat.png","diurnal flat"),HYPERLINK(VLOOKUP($AB304,linkref!$A$2:$D$68,4,FALSE),VLOOKUP($AB304,linkref!$A$2:$D$68,2,FALSE))),"")</f>
        <v>diurnal flat</v>
      </c>
      <c r="AB304" t="str">
        <f>_xlfn.IFNA(VLOOKUP(I304,units!A$2:B$1765,2,FALSE),"")</f>
        <v>MANE-VU_other_nonpeak</v>
      </c>
    </row>
    <row r="305" spans="1:28" x14ac:dyDescent="0.3">
      <c r="A305" s="1" t="s">
        <v>1029</v>
      </c>
      <c r="B305" s="9" t="str">
        <f>_xlfn.IFNA(VLOOKUP(C305,regions!A$1:B$49,2,FALSE),"")</f>
        <v>LADCO</v>
      </c>
      <c r="C305" t="s">
        <v>20904</v>
      </c>
      <c r="D305" s="1" t="s">
        <v>1031</v>
      </c>
      <c r="E305" s="1" t="s">
        <v>1030</v>
      </c>
      <c r="F305" s="1" t="s">
        <v>159</v>
      </c>
      <c r="G305" t="s">
        <v>1037</v>
      </c>
      <c r="H305" s="1" t="s">
        <v>1032</v>
      </c>
      <c r="I305" s="1" t="s">
        <v>1033</v>
      </c>
      <c r="J305" s="1" t="s">
        <v>1034</v>
      </c>
      <c r="K305" s="1" t="s">
        <v>1035</v>
      </c>
      <c r="L305" s="1" t="s">
        <v>1036</v>
      </c>
      <c r="M305" s="1" t="s">
        <v>110</v>
      </c>
      <c r="N305" t="s">
        <v>102</v>
      </c>
      <c r="O305" t="s">
        <v>9</v>
      </c>
      <c r="Q305" s="1" t="s">
        <v>136</v>
      </c>
      <c r="R305" t="s">
        <v>8</v>
      </c>
      <c r="S305" t="str">
        <f t="shared" si="4"/>
        <v>N</v>
      </c>
      <c r="T305" t="s">
        <v>19</v>
      </c>
      <c r="U305" t="s">
        <v>112</v>
      </c>
      <c r="V305" s="12">
        <v>115.8</v>
      </c>
      <c r="W305" s="12">
        <v>3.9</v>
      </c>
      <c r="X305" s="12">
        <v>0.75049999999999994</v>
      </c>
      <c r="Y305">
        <v>8760</v>
      </c>
      <c r="Z305" s="10" t="str">
        <f>_xlfn.IFNA(IF(OR(R305="Y",S305="Y"),HYPERLINK(".\plots/daily_2016_smallegu_flat.png","daily flat"),HYPERLINK(VLOOKUP($AB305,linkref!$A$2:$D$68,3,FALSE),VLOOKUP($AB305,linkref!$A$2:$D$68,2,FALSE))),"")</f>
        <v>daily flat</v>
      </c>
      <c r="AA305" s="10" t="str">
        <f>_xlfn.IFNA(IF(OR(R305="Y",S305="Y"),HYPERLINK(".\plots/diurnal_2016_smallegu_flat.png","diurnal flat"),HYPERLINK(VLOOKUP($AB305,linkref!$A$2:$D$68,4,FALSE),VLOOKUP($AB305,linkref!$A$2:$D$68,2,FALSE))),"")</f>
        <v>diurnal flat</v>
      </c>
      <c r="AB305" t="str">
        <f>_xlfn.IFNA(VLOOKUP(I305,units!A$2:B$1765,2,FALSE),"")</f>
        <v>LADCO_gas_peak</v>
      </c>
    </row>
    <row r="306" spans="1:28" x14ac:dyDescent="0.3">
      <c r="A306" s="1" t="s">
        <v>8153</v>
      </c>
      <c r="B306" s="9" t="str">
        <f>_xlfn.IFNA(VLOOKUP(C306,regions!A$1:B$49,2,FALSE),"")</f>
        <v>Southwest</v>
      </c>
      <c r="C306" t="s">
        <v>20901</v>
      </c>
      <c r="D306" s="1" t="s">
        <v>8155</v>
      </c>
      <c r="E306" s="1" t="s">
        <v>8154</v>
      </c>
      <c r="F306" s="1" t="s">
        <v>6724</v>
      </c>
      <c r="G306" t="s">
        <v>8160</v>
      </c>
      <c r="H306" s="1" t="s">
        <v>8156</v>
      </c>
      <c r="I306" s="1" t="s">
        <v>8157</v>
      </c>
      <c r="J306" s="1" t="s">
        <v>8158</v>
      </c>
      <c r="K306" s="1" t="s">
        <v>8159</v>
      </c>
      <c r="L306" s="1" t="s">
        <v>328</v>
      </c>
      <c r="M306" s="1" t="s">
        <v>324</v>
      </c>
      <c r="N306" t="s">
        <v>115</v>
      </c>
      <c r="O306" t="s">
        <v>115</v>
      </c>
      <c r="P306" s="1" t="s">
        <v>111</v>
      </c>
      <c r="Q306" s="1" t="s">
        <v>15</v>
      </c>
      <c r="R306" t="s">
        <v>19</v>
      </c>
      <c r="S306" t="str">
        <f t="shared" si="4"/>
        <v>N</v>
      </c>
      <c r="T306" t="s">
        <v>19</v>
      </c>
      <c r="V306" s="12">
        <v>115.6326</v>
      </c>
      <c r="W306" s="12">
        <v>19.267690000000002</v>
      </c>
      <c r="X306" s="12">
        <v>19.38222</v>
      </c>
      <c r="Z306" s="10" t="str">
        <f>_xlfn.IFNA(IF(OR(R306="Y",S306="Y"),HYPERLINK(".\plots/daily_2016_smallegu_flat.png","daily flat"),HYPERLINK(VLOOKUP($AB306,linkref!$A$2:$D$68,3,FALSE),VLOOKUP($AB306,linkref!$A$2:$D$68,2,FALSE))),"")</f>
        <v>Southwest Composite Nonpeaking</v>
      </c>
      <c r="AA306" s="10" t="str">
        <f>_xlfn.IFNA(IF(OR(R306="Y",S306="Y"),HYPERLINK(".\plots/diurnal_2016_smallegu_flat.png","diurnal flat"),HYPERLINK(VLOOKUP($AB306,linkref!$A$2:$D$68,4,FALSE),VLOOKUP($AB306,linkref!$A$2:$D$68,2,FALSE))),"")</f>
        <v>Southwest Composite Nonpeaking</v>
      </c>
      <c r="AB306" t="str">
        <f>_xlfn.IFNA(VLOOKUP(I306,units!A$2:B$1765,2,FALSE),"")</f>
        <v>Southwest_comp_nonpeak</v>
      </c>
    </row>
    <row r="307" spans="1:28" x14ac:dyDescent="0.3">
      <c r="A307" s="1" t="s">
        <v>8327</v>
      </c>
      <c r="B307" s="9" t="str">
        <f>_xlfn.IFNA(VLOOKUP(C307,regions!A$1:B$49,2,FALSE),"")</f>
        <v>Northwest</v>
      </c>
      <c r="C307" t="s">
        <v>20947</v>
      </c>
      <c r="D307" s="1" t="s">
        <v>7359</v>
      </c>
      <c r="E307" s="1" t="s">
        <v>8320</v>
      </c>
      <c r="F307" s="1" t="s">
        <v>40</v>
      </c>
      <c r="G307" t="s">
        <v>8325</v>
      </c>
      <c r="H307" s="1" t="s">
        <v>8321</v>
      </c>
      <c r="I307" s="1" t="s">
        <v>8328</v>
      </c>
      <c r="J307" s="1" t="s">
        <v>8329</v>
      </c>
      <c r="K307" s="1" t="s">
        <v>8330</v>
      </c>
      <c r="L307" s="1" t="s">
        <v>229</v>
      </c>
      <c r="M307" s="1" t="s">
        <v>110</v>
      </c>
      <c r="N307" t="s">
        <v>128</v>
      </c>
      <c r="O307" t="s">
        <v>219</v>
      </c>
      <c r="P307" s="1" t="s">
        <v>111</v>
      </c>
      <c r="Q307" s="1" t="s">
        <v>136</v>
      </c>
      <c r="R307" t="s">
        <v>19</v>
      </c>
      <c r="S307" t="str">
        <f t="shared" si="4"/>
        <v>N</v>
      </c>
      <c r="T307" t="s">
        <v>19</v>
      </c>
      <c r="U307" t="s">
        <v>112</v>
      </c>
      <c r="V307" s="12">
        <v>114.9</v>
      </c>
      <c r="W307" s="12">
        <v>2.6</v>
      </c>
      <c r="X307" s="12">
        <v>0.8</v>
      </c>
      <c r="Y307">
        <v>840</v>
      </c>
      <c r="Z307" s="10" t="str">
        <f>_xlfn.IFNA(IF(OR(R307="Y",S307="Y"),HYPERLINK(".\plots/daily_2016_smallegu_flat.png","daily flat"),HYPERLINK(VLOOKUP($AB307,linkref!$A$2:$D$68,3,FALSE),VLOOKUP($AB307,linkref!$A$2:$D$68,2,FALSE))),"")</f>
        <v>Northwest Gas Peaking</v>
      </c>
      <c r="AA307" s="10" t="str">
        <f>_xlfn.IFNA(IF(OR(R307="Y",S307="Y"),HYPERLINK(".\plots/diurnal_2016_smallegu_flat.png","diurnal flat"),HYPERLINK(VLOOKUP($AB307,linkref!$A$2:$D$68,4,FALSE),VLOOKUP($AB307,linkref!$A$2:$D$68,2,FALSE))),"")</f>
        <v>Northwest Gas Peaking</v>
      </c>
      <c r="AB307" t="str">
        <f>_xlfn.IFNA(VLOOKUP(I307,units!A$2:B$1765,2,FALSE),"")</f>
        <v>Northwest_gas_peak</v>
      </c>
    </row>
    <row r="308" spans="1:28" x14ac:dyDescent="0.3">
      <c r="A308" s="1" t="s">
        <v>1145</v>
      </c>
      <c r="B308" s="9" t="str">
        <f>_xlfn.IFNA(VLOOKUP(C308,regions!A$1:B$49,2,FALSE),"")</f>
        <v>West North Central</v>
      </c>
      <c r="C308" t="s">
        <v>20920</v>
      </c>
      <c r="D308" s="1" t="s">
        <v>1132</v>
      </c>
      <c r="E308" s="1" t="s">
        <v>1131</v>
      </c>
      <c r="F308" s="1" t="s">
        <v>143</v>
      </c>
      <c r="G308" t="s">
        <v>1139</v>
      </c>
      <c r="H308" s="1" t="s">
        <v>1134</v>
      </c>
      <c r="I308" s="1" t="s">
        <v>1146</v>
      </c>
      <c r="J308" s="1" t="s">
        <v>1147</v>
      </c>
      <c r="K308" s="1" t="s">
        <v>1148</v>
      </c>
      <c r="L308" s="1" t="s">
        <v>1138</v>
      </c>
      <c r="M308" s="1" t="s">
        <v>1140</v>
      </c>
      <c r="N308" t="s">
        <v>289</v>
      </c>
      <c r="O308" t="s">
        <v>1133</v>
      </c>
      <c r="P308" s="1" t="s">
        <v>1141</v>
      </c>
      <c r="Q308" s="1" t="s">
        <v>15</v>
      </c>
      <c r="R308" t="s">
        <v>8</v>
      </c>
      <c r="S308" t="str">
        <f t="shared" si="4"/>
        <v>N</v>
      </c>
      <c r="T308" t="s">
        <v>19</v>
      </c>
      <c r="V308" s="12">
        <v>114.4</v>
      </c>
      <c r="W308" s="12">
        <v>3.2</v>
      </c>
      <c r="X308" s="12">
        <v>348.53</v>
      </c>
      <c r="Y308">
        <v>7605</v>
      </c>
      <c r="Z308" s="10" t="str">
        <f>_xlfn.IFNA(IF(OR(R308="Y",S308="Y"),HYPERLINK(".\plots/daily_2016_smallegu_flat.png","daily flat"),HYPERLINK(VLOOKUP($AB308,linkref!$A$2:$D$68,3,FALSE),VLOOKUP($AB308,linkref!$A$2:$D$68,2,FALSE))),"")</f>
        <v>daily flat</v>
      </c>
      <c r="AA308" s="10" t="str">
        <f>_xlfn.IFNA(IF(OR(R308="Y",S308="Y"),HYPERLINK(".\plots/diurnal_2016_smallegu_flat.png","diurnal flat"),HYPERLINK(VLOOKUP($AB308,linkref!$A$2:$D$68,4,FALSE),VLOOKUP($AB308,linkref!$A$2:$D$68,2,FALSE))),"")</f>
        <v>diurnal flat</v>
      </c>
      <c r="AB308" t="str">
        <f>_xlfn.IFNA(VLOOKUP(I308,units!A$2:B$1765,2,FALSE),"")</f>
        <v>West North Central_coal_nonpeak</v>
      </c>
    </row>
    <row r="309" spans="1:28" x14ac:dyDescent="0.3">
      <c r="A309" s="1" t="s">
        <v>5478</v>
      </c>
      <c r="B309" s="9" t="str">
        <f>_xlfn.IFNA(VLOOKUP(C309,regions!A$1:B$49,2,FALSE),"")</f>
        <v>MANE-VU</v>
      </c>
      <c r="C309" t="s">
        <v>20914</v>
      </c>
      <c r="D309" s="1" t="s">
        <v>5481</v>
      </c>
      <c r="E309" s="1" t="s">
        <v>5479</v>
      </c>
      <c r="F309" s="1" t="s">
        <v>5480</v>
      </c>
      <c r="G309" t="s">
        <v>5486</v>
      </c>
      <c r="H309" s="1" t="s">
        <v>5482</v>
      </c>
      <c r="I309" s="1" t="s">
        <v>5483</v>
      </c>
      <c r="J309" s="1" t="s">
        <v>5484</v>
      </c>
      <c r="K309" s="1" t="s">
        <v>5485</v>
      </c>
      <c r="L309" s="1" t="s">
        <v>328</v>
      </c>
      <c r="M309" s="1" t="s">
        <v>324</v>
      </c>
      <c r="N309" t="s">
        <v>115</v>
      </c>
      <c r="O309" t="s">
        <v>115</v>
      </c>
      <c r="P309" s="1" t="s">
        <v>111</v>
      </c>
      <c r="Q309" s="1" t="s">
        <v>15</v>
      </c>
      <c r="R309" t="s">
        <v>19</v>
      </c>
      <c r="S309" t="str">
        <f t="shared" si="4"/>
        <v>N</v>
      </c>
      <c r="T309" t="s">
        <v>19</v>
      </c>
      <c r="V309" s="12">
        <v>114.357</v>
      </c>
      <c r="W309" s="12">
        <v>5.3649399999999998</v>
      </c>
      <c r="X309" s="12">
        <v>0.44123200000000001</v>
      </c>
      <c r="Z309" s="10" t="str">
        <f>_xlfn.IFNA(IF(OR(R309="Y",S309="Y"),HYPERLINK(".\plots/daily_2016_smallegu_flat.png","daily flat"),HYPERLINK(VLOOKUP($AB309,linkref!$A$2:$D$68,3,FALSE),VLOOKUP($AB309,linkref!$A$2:$D$68,2,FALSE))),"")</f>
        <v>MANE-VU Other Nonpeaking</v>
      </c>
      <c r="AA309" s="10" t="str">
        <f>_xlfn.IFNA(IF(OR(R309="Y",S309="Y"),HYPERLINK(".\plots/diurnal_2016_smallegu_flat.png","diurnal flat"),HYPERLINK(VLOOKUP($AB309,linkref!$A$2:$D$68,4,FALSE),VLOOKUP($AB309,linkref!$A$2:$D$68,2,FALSE))),"")</f>
        <v>MANE-VU Other Nonpeaking</v>
      </c>
      <c r="AB309" t="str">
        <f>_xlfn.IFNA(VLOOKUP(I309,units!A$2:B$1765,2,FALSE),"")</f>
        <v>MANE-VU_other_nonpeak</v>
      </c>
    </row>
    <row r="310" spans="1:28" x14ac:dyDescent="0.3">
      <c r="A310" s="1" t="s">
        <v>612</v>
      </c>
      <c r="B310" s="9" t="str">
        <f>_xlfn.IFNA(VLOOKUP(C310,regions!A$1:B$49,2,FALSE),"")</f>
        <v>MANE-VU</v>
      </c>
      <c r="C310" t="s">
        <v>20912</v>
      </c>
      <c r="D310" s="1" t="s">
        <v>604</v>
      </c>
      <c r="E310" s="1" t="s">
        <v>602</v>
      </c>
      <c r="F310" s="1" t="s">
        <v>613</v>
      </c>
      <c r="G310" t="s">
        <v>609</v>
      </c>
      <c r="H310" s="1" t="s">
        <v>605</v>
      </c>
      <c r="I310" s="1" t="s">
        <v>614</v>
      </c>
      <c r="J310" s="1" t="s">
        <v>615</v>
      </c>
      <c r="K310" s="1" t="s">
        <v>616</v>
      </c>
      <c r="L310" s="1" t="s">
        <v>473</v>
      </c>
      <c r="M310" s="1" t="s">
        <v>51</v>
      </c>
      <c r="N310" t="s">
        <v>41</v>
      </c>
      <c r="O310" t="s">
        <v>43</v>
      </c>
      <c r="P310" s="1" t="s">
        <v>52</v>
      </c>
      <c r="Q310" s="1" t="s">
        <v>49</v>
      </c>
      <c r="R310" t="s">
        <v>19</v>
      </c>
      <c r="S310" t="str">
        <f t="shared" si="4"/>
        <v>Y</v>
      </c>
      <c r="T310" t="s">
        <v>19</v>
      </c>
      <c r="V310" s="12">
        <v>113.5</v>
      </c>
      <c r="W310" s="12">
        <v>3.097175</v>
      </c>
      <c r="X310" s="12">
        <v>11.5</v>
      </c>
      <c r="Z310" s="10" t="str">
        <f>_xlfn.IFNA(IF(OR(R310="Y",S310="Y"),HYPERLINK(".\plots/daily_2016_smallegu_flat.png","daily flat"),HYPERLINK(VLOOKUP($AB310,linkref!$A$2:$D$68,3,FALSE),VLOOKUP($AB310,linkref!$A$2:$D$68,2,FALSE))),"")</f>
        <v>daily flat</v>
      </c>
      <c r="AA310" s="10" t="str">
        <f>_xlfn.IFNA(IF(OR(R310="Y",S310="Y"),HYPERLINK(".\plots/diurnal_2016_smallegu_flat.png","diurnal flat"),HYPERLINK(VLOOKUP($AB310,linkref!$A$2:$D$68,4,FALSE),VLOOKUP($AB310,linkref!$A$2:$D$68,2,FALSE))),"")</f>
        <v>diurnal flat</v>
      </c>
      <c r="AB310" t="str">
        <f>_xlfn.IFNA(VLOOKUP(I310,units!A$2:B$1765,2,FALSE),"")</f>
        <v>MANE-VU_other_nonpeak</v>
      </c>
    </row>
    <row r="311" spans="1:28" x14ac:dyDescent="0.3">
      <c r="A311" s="1" t="s">
        <v>2352</v>
      </c>
      <c r="B311" s="9" t="str">
        <f>_xlfn.IFNA(VLOOKUP(C311,regions!A$1:B$49,2,FALSE),"")</f>
        <v>LADCO</v>
      </c>
      <c r="C311" t="s">
        <v>20903</v>
      </c>
      <c r="D311" s="1" t="s">
        <v>2346</v>
      </c>
      <c r="E311" s="1" t="s">
        <v>2345</v>
      </c>
      <c r="F311" s="1" t="s">
        <v>143</v>
      </c>
      <c r="G311" t="s">
        <v>2351</v>
      </c>
      <c r="H311" s="1" t="s">
        <v>2347</v>
      </c>
      <c r="I311" s="1" t="s">
        <v>2353</v>
      </c>
      <c r="J311" s="1" t="s">
        <v>2354</v>
      </c>
      <c r="K311" s="1" t="s">
        <v>2355</v>
      </c>
      <c r="L311" s="1" t="s">
        <v>2356</v>
      </c>
      <c r="M311" s="1" t="s">
        <v>298</v>
      </c>
      <c r="N311" t="s">
        <v>289</v>
      </c>
      <c r="O311" t="s">
        <v>1133</v>
      </c>
      <c r="P311" s="1" t="s">
        <v>111</v>
      </c>
      <c r="Q311" s="1" t="s">
        <v>15</v>
      </c>
      <c r="R311" t="s">
        <v>8</v>
      </c>
      <c r="S311" t="str">
        <f t="shared" si="4"/>
        <v>N</v>
      </c>
      <c r="T311" t="s">
        <v>19</v>
      </c>
      <c r="V311" s="12">
        <v>112.7</v>
      </c>
      <c r="W311" s="12">
        <v>43.19</v>
      </c>
      <c r="X311" s="12">
        <v>348.4</v>
      </c>
      <c r="Z311" s="10" t="str">
        <f>_xlfn.IFNA(IF(OR(R311="Y",S311="Y"),HYPERLINK(".\plots/daily_2016_smallegu_flat.png","daily flat"),HYPERLINK(VLOOKUP($AB311,linkref!$A$2:$D$68,3,FALSE),VLOOKUP($AB311,linkref!$A$2:$D$68,2,FALSE))),"")</f>
        <v>daily flat</v>
      </c>
      <c r="AA311" s="10" t="str">
        <f>_xlfn.IFNA(IF(OR(R311="Y",S311="Y"),HYPERLINK(".\plots/diurnal_2016_smallegu_flat.png","diurnal flat"),HYPERLINK(VLOOKUP($AB311,linkref!$A$2:$D$68,4,FALSE),VLOOKUP($AB311,linkref!$A$2:$D$68,2,FALSE))),"")</f>
        <v>diurnal flat</v>
      </c>
      <c r="AB311" t="str">
        <f>_xlfn.IFNA(VLOOKUP(I311,units!A$2:B$1765,2,FALSE),"")</f>
        <v>LADCO_coal_nonpeak</v>
      </c>
    </row>
    <row r="312" spans="1:28" x14ac:dyDescent="0.3">
      <c r="A312" s="1" t="s">
        <v>829</v>
      </c>
      <c r="B312" s="9" t="str">
        <f>_xlfn.IFNA(VLOOKUP(C312,regions!A$1:B$49,2,FALSE),"")</f>
        <v>West</v>
      </c>
      <c r="C312" t="s">
        <v>20905</v>
      </c>
      <c r="D312" s="1" t="s">
        <v>821</v>
      </c>
      <c r="E312" s="1" t="s">
        <v>820</v>
      </c>
      <c r="F312" s="1" t="s">
        <v>21</v>
      </c>
      <c r="G312" t="s">
        <v>826</v>
      </c>
      <c r="H312" s="1" t="s">
        <v>822</v>
      </c>
      <c r="I312" s="1" t="s">
        <v>830</v>
      </c>
      <c r="J312" s="1" t="s">
        <v>831</v>
      </c>
      <c r="K312" s="1" t="s">
        <v>832</v>
      </c>
      <c r="L312" s="1" t="s">
        <v>278</v>
      </c>
      <c r="M312" s="1" t="s">
        <v>827</v>
      </c>
      <c r="N312" t="s">
        <v>115</v>
      </c>
      <c r="O312" t="s">
        <v>115</v>
      </c>
      <c r="P312" s="1" t="s">
        <v>828</v>
      </c>
      <c r="Q312" s="1" t="s">
        <v>15</v>
      </c>
      <c r="R312" t="s">
        <v>8</v>
      </c>
      <c r="S312" t="str">
        <f t="shared" si="4"/>
        <v>N</v>
      </c>
      <c r="T312" t="s">
        <v>19</v>
      </c>
      <c r="V312" s="12">
        <v>111.83</v>
      </c>
      <c r="W312" s="12">
        <v>6.9455299999999998</v>
      </c>
      <c r="X312" s="12">
        <v>1.89</v>
      </c>
      <c r="Y312">
        <v>8568</v>
      </c>
      <c r="Z312" s="10" t="str">
        <f>_xlfn.IFNA(IF(OR(R312="Y",S312="Y"),HYPERLINK(".\plots/daily_2016_smallegu_flat.png","daily flat"),HYPERLINK(VLOOKUP($AB312,linkref!$A$2:$D$68,3,FALSE),VLOOKUP($AB312,linkref!$A$2:$D$68,2,FALSE))),"")</f>
        <v>daily flat</v>
      </c>
      <c r="AA312" s="10" t="str">
        <f>_xlfn.IFNA(IF(OR(R312="Y",S312="Y"),HYPERLINK(".\plots/diurnal_2016_smallegu_flat.png","diurnal flat"),HYPERLINK(VLOOKUP($AB312,linkref!$A$2:$D$68,4,FALSE),VLOOKUP($AB312,linkref!$A$2:$D$68,2,FALSE))),"")</f>
        <v>diurnal flat</v>
      </c>
      <c r="AB312" t="str">
        <f>_xlfn.IFNA(VLOOKUP(I312,units!A$2:B$1765,2,FALSE),"")</f>
        <v>West_other_nonpeak</v>
      </c>
    </row>
    <row r="313" spans="1:28" x14ac:dyDescent="0.3">
      <c r="A313" s="1" t="s">
        <v>5761</v>
      </c>
      <c r="B313" s="9" t="str">
        <f>_xlfn.IFNA(VLOOKUP(C313,regions!A$1:B$49,2,FALSE),"")</f>
        <v>MANE-VU</v>
      </c>
      <c r="C313" t="s">
        <v>20902</v>
      </c>
      <c r="D313" s="1" t="s">
        <v>5261</v>
      </c>
      <c r="E313" s="1" t="s">
        <v>5762</v>
      </c>
      <c r="F313" s="1" t="s">
        <v>21</v>
      </c>
      <c r="G313" t="s">
        <v>5767</v>
      </c>
      <c r="H313" s="1" t="s">
        <v>5763</v>
      </c>
      <c r="I313" s="1" t="s">
        <v>5764</v>
      </c>
      <c r="J313" s="1" t="s">
        <v>5768</v>
      </c>
      <c r="K313" s="1" t="s">
        <v>5769</v>
      </c>
      <c r="L313" s="1" t="s">
        <v>5281</v>
      </c>
      <c r="M313" s="1" t="s">
        <v>51</v>
      </c>
      <c r="N313" t="s">
        <v>41</v>
      </c>
      <c r="O313" t="s">
        <v>43</v>
      </c>
      <c r="P313" s="1" t="s">
        <v>52</v>
      </c>
      <c r="Q313" s="1" t="s">
        <v>15</v>
      </c>
      <c r="R313" t="s">
        <v>19</v>
      </c>
      <c r="S313" t="str">
        <f t="shared" si="4"/>
        <v>Y</v>
      </c>
      <c r="T313" t="s">
        <v>19</v>
      </c>
      <c r="V313" s="12">
        <v>111.66</v>
      </c>
      <c r="W313" s="12">
        <v>16.36</v>
      </c>
      <c r="X313" s="12">
        <v>8.99</v>
      </c>
      <c r="Z313" s="10" t="str">
        <f>_xlfn.IFNA(IF(OR(R313="Y",S313="Y"),HYPERLINK(".\plots/daily_2016_smallegu_flat.png","daily flat"),HYPERLINK(VLOOKUP($AB313,linkref!$A$2:$D$68,3,FALSE),VLOOKUP($AB313,linkref!$A$2:$D$68,2,FALSE))),"")</f>
        <v>daily flat</v>
      </c>
      <c r="AA313" s="10" t="str">
        <f>_xlfn.IFNA(IF(OR(R313="Y",S313="Y"),HYPERLINK(".\plots/diurnal_2016_smallegu_flat.png","diurnal flat"),HYPERLINK(VLOOKUP($AB313,linkref!$A$2:$D$68,4,FALSE),VLOOKUP($AB313,linkref!$A$2:$D$68,2,FALSE))),"")</f>
        <v>diurnal flat</v>
      </c>
      <c r="AB313" t="str">
        <f>_xlfn.IFNA(VLOOKUP(I313,units!A$2:B$1765,2,FALSE),"")</f>
        <v>MANE-VU_other_nonpeak</v>
      </c>
    </row>
    <row r="314" spans="1:28" x14ac:dyDescent="0.3">
      <c r="A314" s="1" t="s">
        <v>8143</v>
      </c>
      <c r="B314" s="9" t="str">
        <f>_xlfn.IFNA(VLOOKUP(C314,regions!A$1:B$49,2,FALSE),"")</f>
        <v>MANE-VU</v>
      </c>
      <c r="C314" t="s">
        <v>20939</v>
      </c>
      <c r="D314" s="1" t="s">
        <v>8145</v>
      </c>
      <c r="E314" s="1" t="s">
        <v>8144</v>
      </c>
      <c r="F314" s="1" t="s">
        <v>5</v>
      </c>
      <c r="G314" t="s">
        <v>8150</v>
      </c>
      <c r="H314" s="1" t="s">
        <v>8146</v>
      </c>
      <c r="I314" s="1" t="s">
        <v>8147</v>
      </c>
      <c r="J314" s="1" t="s">
        <v>8148</v>
      </c>
      <c r="K314" s="1" t="s">
        <v>8151</v>
      </c>
      <c r="L314" s="1" t="s">
        <v>538</v>
      </c>
      <c r="M314" s="1" t="s">
        <v>123</v>
      </c>
      <c r="N314" t="s">
        <v>115</v>
      </c>
      <c r="O314" t="s">
        <v>115</v>
      </c>
      <c r="P314" s="1" t="s">
        <v>111</v>
      </c>
      <c r="Q314" s="1" t="s">
        <v>15</v>
      </c>
      <c r="R314" t="s">
        <v>19</v>
      </c>
      <c r="S314" t="str">
        <f t="shared" si="4"/>
        <v>N</v>
      </c>
      <c r="T314" t="s">
        <v>19</v>
      </c>
      <c r="V314" s="12">
        <v>110.42</v>
      </c>
      <c r="Z314" s="10" t="str">
        <f>_xlfn.IFNA(IF(OR(R314="Y",S314="Y"),HYPERLINK(".\plots/daily_2016_smallegu_flat.png","daily flat"),HYPERLINK(VLOOKUP($AB314,linkref!$A$2:$D$68,3,FALSE),VLOOKUP($AB314,linkref!$A$2:$D$68,2,FALSE))),"")</f>
        <v>MANE-VU Other Nonpeaking</v>
      </c>
      <c r="AA314" s="10" t="str">
        <f>_xlfn.IFNA(IF(OR(R314="Y",S314="Y"),HYPERLINK(".\plots/diurnal_2016_smallegu_flat.png","diurnal flat"),HYPERLINK(VLOOKUP($AB314,linkref!$A$2:$D$68,4,FALSE),VLOOKUP($AB314,linkref!$A$2:$D$68,2,FALSE))),"")</f>
        <v>MANE-VU Other Nonpeaking</v>
      </c>
      <c r="AB314" t="str">
        <f>_xlfn.IFNA(VLOOKUP(I314,units!A$2:B$1765,2,FALSE),"")</f>
        <v>MANE-VU_other_nonpeak</v>
      </c>
    </row>
    <row r="315" spans="1:28" x14ac:dyDescent="0.3">
      <c r="A315" s="1" t="s">
        <v>30</v>
      </c>
      <c r="B315" s="9" t="str">
        <f>_xlfn.IFNA(VLOOKUP(C315,regions!A$1:B$49,2,FALSE),"")</f>
        <v>Southwest</v>
      </c>
      <c r="C315" t="s">
        <v>20901</v>
      </c>
      <c r="D315" s="1" t="s">
        <v>7</v>
      </c>
      <c r="E315" s="1" t="s">
        <v>4</v>
      </c>
      <c r="F315" s="1" t="s">
        <v>31</v>
      </c>
      <c r="G315" t="s">
        <v>16</v>
      </c>
      <c r="H315" s="1" t="s">
        <v>10</v>
      </c>
      <c r="I315" s="1" t="s">
        <v>32</v>
      </c>
      <c r="J315" s="1" t="s">
        <v>33</v>
      </c>
      <c r="K315" s="1" t="s">
        <v>36</v>
      </c>
      <c r="L315" s="1" t="s">
        <v>37</v>
      </c>
      <c r="M315" s="1" t="s">
        <v>17</v>
      </c>
      <c r="N315" t="s">
        <v>6</v>
      </c>
      <c r="O315" t="s">
        <v>9</v>
      </c>
      <c r="P315" s="1" t="s">
        <v>18</v>
      </c>
      <c r="Q315" s="1" t="s">
        <v>15</v>
      </c>
      <c r="R315" t="s">
        <v>8</v>
      </c>
      <c r="S315" t="str">
        <f t="shared" si="4"/>
        <v>N</v>
      </c>
      <c r="T315" t="s">
        <v>19</v>
      </c>
      <c r="V315" s="12">
        <v>110.4081</v>
      </c>
      <c r="W315" s="12">
        <v>0.3705</v>
      </c>
      <c r="X315" s="12">
        <v>273.53300000000002</v>
      </c>
      <c r="Z315" s="10" t="str">
        <f>_xlfn.IFNA(IF(OR(R315="Y",S315="Y"),HYPERLINK(".\plots/daily_2016_smallegu_flat.png","daily flat"),HYPERLINK(VLOOKUP($AB315,linkref!$A$2:$D$68,3,FALSE),VLOOKUP($AB315,linkref!$A$2:$D$68,2,FALSE))),"")</f>
        <v>daily flat</v>
      </c>
      <c r="AA315" s="10" t="str">
        <f>_xlfn.IFNA(IF(OR(R315="Y",S315="Y"),HYPERLINK(".\plots/diurnal_2016_smallegu_flat.png","diurnal flat"),HYPERLINK(VLOOKUP($AB315,linkref!$A$2:$D$68,4,FALSE),VLOOKUP($AB315,linkref!$A$2:$D$68,2,FALSE))),"")</f>
        <v>diurnal flat</v>
      </c>
      <c r="AB315" t="str">
        <f>_xlfn.IFNA(VLOOKUP(I315,units!A$2:B$1765,2,FALSE),"")</f>
        <v>Southwest_coal_nonpeak</v>
      </c>
    </row>
    <row r="316" spans="1:28" x14ac:dyDescent="0.3">
      <c r="A316" s="1" t="s">
        <v>5044</v>
      </c>
      <c r="B316" s="9" t="str">
        <f>_xlfn.IFNA(VLOOKUP(C316,regions!A$1:B$49,2,FALSE),"")</f>
        <v>MANE-VU</v>
      </c>
      <c r="C316" t="s">
        <v>20915</v>
      </c>
      <c r="D316" s="1" t="s">
        <v>1650</v>
      </c>
      <c r="E316" s="1" t="s">
        <v>5028</v>
      </c>
      <c r="F316" s="1" t="s">
        <v>4461</v>
      </c>
      <c r="G316" t="s">
        <v>5034</v>
      </c>
      <c r="H316" s="1" t="s">
        <v>5030</v>
      </c>
      <c r="I316" s="1" t="s">
        <v>5045</v>
      </c>
      <c r="J316" s="1" t="s">
        <v>5046</v>
      </c>
      <c r="K316" s="1" t="s">
        <v>5050</v>
      </c>
      <c r="L316" s="1" t="s">
        <v>5051</v>
      </c>
      <c r="M316" s="1" t="s">
        <v>536</v>
      </c>
      <c r="N316" t="s">
        <v>115</v>
      </c>
      <c r="O316" t="s">
        <v>115</v>
      </c>
      <c r="P316" s="1" t="s">
        <v>280</v>
      </c>
      <c r="Q316" s="1" t="s">
        <v>15</v>
      </c>
      <c r="R316" t="s">
        <v>8</v>
      </c>
      <c r="S316" t="str">
        <f t="shared" si="4"/>
        <v>N</v>
      </c>
      <c r="T316" t="s">
        <v>19</v>
      </c>
      <c r="V316" s="12">
        <v>109.6</v>
      </c>
      <c r="W316" s="12">
        <v>0.27476669999999997</v>
      </c>
      <c r="X316" s="12">
        <v>105.4</v>
      </c>
      <c r="Z316" s="10" t="str">
        <f>_xlfn.IFNA(IF(OR(R316="Y",S316="Y"),HYPERLINK(".\plots/daily_2016_smallegu_flat.png","daily flat"),HYPERLINK(VLOOKUP($AB316,linkref!$A$2:$D$68,3,FALSE),VLOOKUP($AB316,linkref!$A$2:$D$68,2,FALSE))),"")</f>
        <v>daily flat</v>
      </c>
      <c r="AA316" s="10" t="str">
        <f>_xlfn.IFNA(IF(OR(R316="Y",S316="Y"),HYPERLINK(".\plots/diurnal_2016_smallegu_flat.png","diurnal flat"),HYPERLINK(VLOOKUP($AB316,linkref!$A$2:$D$68,4,FALSE),VLOOKUP($AB316,linkref!$A$2:$D$68,2,FALSE))),"")</f>
        <v>diurnal flat</v>
      </c>
      <c r="AB316" t="str">
        <f>_xlfn.IFNA(VLOOKUP(I316,units!A$2:B$1765,2,FALSE),"")</f>
        <v>MANE-VU_other_nonpeak</v>
      </c>
    </row>
    <row r="317" spans="1:28" x14ac:dyDescent="0.3">
      <c r="A317" s="1" t="s">
        <v>1142</v>
      </c>
      <c r="B317" s="9" t="str">
        <f>_xlfn.IFNA(VLOOKUP(C317,regions!A$1:B$49,2,FALSE),"")</f>
        <v>West North Central</v>
      </c>
      <c r="C317" t="s">
        <v>20920</v>
      </c>
      <c r="D317" s="1" t="s">
        <v>1132</v>
      </c>
      <c r="E317" s="1" t="s">
        <v>1131</v>
      </c>
      <c r="F317" s="1" t="s">
        <v>40</v>
      </c>
      <c r="G317" t="s">
        <v>1139</v>
      </c>
      <c r="H317" s="1" t="s">
        <v>1134</v>
      </c>
      <c r="I317" s="1" t="s">
        <v>1143</v>
      </c>
      <c r="J317" s="1" t="s">
        <v>1136</v>
      </c>
      <c r="K317" s="1" t="s">
        <v>1144</v>
      </c>
      <c r="L317" s="1" t="s">
        <v>1138</v>
      </c>
      <c r="M317" s="1" t="s">
        <v>1140</v>
      </c>
      <c r="N317" t="s">
        <v>289</v>
      </c>
      <c r="O317" t="s">
        <v>1133</v>
      </c>
      <c r="P317" s="1" t="s">
        <v>1141</v>
      </c>
      <c r="Q317" s="1" t="s">
        <v>15</v>
      </c>
      <c r="R317" t="s">
        <v>8</v>
      </c>
      <c r="S317" t="str">
        <f t="shared" si="4"/>
        <v>N</v>
      </c>
      <c r="T317" t="s">
        <v>19</v>
      </c>
      <c r="V317" s="12">
        <v>108.99</v>
      </c>
      <c r="W317" s="12">
        <v>1.3</v>
      </c>
      <c r="X317" s="12">
        <v>327.64</v>
      </c>
      <c r="Y317">
        <v>7203</v>
      </c>
      <c r="Z317" s="10" t="str">
        <f>_xlfn.IFNA(IF(OR(R317="Y",S317="Y"),HYPERLINK(".\plots/daily_2016_smallegu_flat.png","daily flat"),HYPERLINK(VLOOKUP($AB317,linkref!$A$2:$D$68,3,FALSE),VLOOKUP($AB317,linkref!$A$2:$D$68,2,FALSE))),"")</f>
        <v>daily flat</v>
      </c>
      <c r="AA317" s="10" t="str">
        <f>_xlfn.IFNA(IF(OR(R317="Y",S317="Y"),HYPERLINK(".\plots/diurnal_2016_smallegu_flat.png","diurnal flat"),HYPERLINK(VLOOKUP($AB317,linkref!$A$2:$D$68,4,FALSE),VLOOKUP($AB317,linkref!$A$2:$D$68,2,FALSE))),"")</f>
        <v>diurnal flat</v>
      </c>
      <c r="AB317" t="str">
        <f>_xlfn.IFNA(VLOOKUP(I317,units!A$2:B$1765,2,FALSE),"")</f>
        <v>West North Central_coal_nonpeak</v>
      </c>
    </row>
    <row r="318" spans="1:28" x14ac:dyDescent="0.3">
      <c r="A318" s="1" t="s">
        <v>601</v>
      </c>
      <c r="B318" s="9" t="str">
        <f>_xlfn.IFNA(VLOOKUP(C318,regions!A$1:B$49,2,FALSE),"")</f>
        <v>MANE-VU</v>
      </c>
      <c r="C318" t="s">
        <v>20912</v>
      </c>
      <c r="D318" s="1" t="s">
        <v>604</v>
      </c>
      <c r="E318" s="1" t="s">
        <v>602</v>
      </c>
      <c r="F318" s="1" t="s">
        <v>603</v>
      </c>
      <c r="G318" t="s">
        <v>609</v>
      </c>
      <c r="H318" s="1" t="s">
        <v>605</v>
      </c>
      <c r="I318" s="1" t="s">
        <v>606</v>
      </c>
      <c r="J318" s="1" t="s">
        <v>607</v>
      </c>
      <c r="K318" s="1" t="s">
        <v>608</v>
      </c>
      <c r="L318" s="1" t="s">
        <v>473</v>
      </c>
      <c r="M318" s="1" t="s">
        <v>51</v>
      </c>
      <c r="N318" t="s">
        <v>41</v>
      </c>
      <c r="O318" t="s">
        <v>43</v>
      </c>
      <c r="P318" s="1" t="s">
        <v>52</v>
      </c>
      <c r="Q318" s="1" t="s">
        <v>49</v>
      </c>
      <c r="R318" t="s">
        <v>19</v>
      </c>
      <c r="S318" t="str">
        <f t="shared" si="4"/>
        <v>Y</v>
      </c>
      <c r="T318" t="s">
        <v>19</v>
      </c>
      <c r="V318" s="12">
        <v>108</v>
      </c>
      <c r="W318" s="12">
        <v>3.324125</v>
      </c>
      <c r="X318" s="12">
        <v>12.75</v>
      </c>
      <c r="Z318" s="10" t="str">
        <f>_xlfn.IFNA(IF(OR(R318="Y",S318="Y"),HYPERLINK(".\plots/daily_2016_smallegu_flat.png","daily flat"),HYPERLINK(VLOOKUP($AB318,linkref!$A$2:$D$68,3,FALSE),VLOOKUP($AB318,linkref!$A$2:$D$68,2,FALSE))),"")</f>
        <v>daily flat</v>
      </c>
      <c r="AA318" s="10" t="str">
        <f>_xlfn.IFNA(IF(OR(R318="Y",S318="Y"),HYPERLINK(".\plots/diurnal_2016_smallegu_flat.png","diurnal flat"),HYPERLINK(VLOOKUP($AB318,linkref!$A$2:$D$68,4,FALSE),VLOOKUP($AB318,linkref!$A$2:$D$68,2,FALSE))),"")</f>
        <v>diurnal flat</v>
      </c>
      <c r="AB318" t="str">
        <f>_xlfn.IFNA(VLOOKUP(I318,units!A$2:B$1765,2,FALSE),"")</f>
        <v>MANE-VU_other_nonpeak</v>
      </c>
    </row>
    <row r="319" spans="1:28" x14ac:dyDescent="0.3">
      <c r="A319" s="1" t="s">
        <v>20</v>
      </c>
      <c r="B319" s="9" t="str">
        <f>_xlfn.IFNA(VLOOKUP(C319,regions!A$1:B$49,2,FALSE),"")</f>
        <v>Southwest</v>
      </c>
      <c r="C319" t="s">
        <v>20901</v>
      </c>
      <c r="D319" s="1" t="s">
        <v>7</v>
      </c>
      <c r="E319" s="1" t="s">
        <v>4</v>
      </c>
      <c r="F319" s="1" t="s">
        <v>21</v>
      </c>
      <c r="G319" t="s">
        <v>16</v>
      </c>
      <c r="H319" s="1" t="s">
        <v>10</v>
      </c>
      <c r="I319" s="1" t="s">
        <v>22</v>
      </c>
      <c r="J319" s="1" t="s">
        <v>23</v>
      </c>
      <c r="K319" s="1" t="s">
        <v>24</v>
      </c>
      <c r="L319" s="1" t="s">
        <v>14</v>
      </c>
      <c r="M319" s="1" t="s">
        <v>17</v>
      </c>
      <c r="N319" t="s">
        <v>6</v>
      </c>
      <c r="O319" t="s">
        <v>9</v>
      </c>
      <c r="P319" s="1" t="s">
        <v>18</v>
      </c>
      <c r="Q319" s="1" t="s">
        <v>15</v>
      </c>
      <c r="R319" t="s">
        <v>8</v>
      </c>
      <c r="S319" t="str">
        <f t="shared" si="4"/>
        <v>N</v>
      </c>
      <c r="T319" t="s">
        <v>19</v>
      </c>
      <c r="V319" s="12">
        <v>107.3</v>
      </c>
      <c r="W319" s="12">
        <v>2.9119999999999999</v>
      </c>
      <c r="X319" s="12">
        <v>0.23</v>
      </c>
      <c r="Z319" s="10" t="str">
        <f>_xlfn.IFNA(IF(OR(R319="Y",S319="Y"),HYPERLINK(".\plots/daily_2016_smallegu_flat.png","daily flat"),HYPERLINK(VLOOKUP($AB319,linkref!$A$2:$D$68,3,FALSE),VLOOKUP($AB319,linkref!$A$2:$D$68,2,FALSE))),"")</f>
        <v>daily flat</v>
      </c>
      <c r="AA319" s="10" t="str">
        <f>_xlfn.IFNA(IF(OR(R319="Y",S319="Y"),HYPERLINK(".\plots/diurnal_2016_smallegu_flat.png","diurnal flat"),HYPERLINK(VLOOKUP($AB319,linkref!$A$2:$D$68,4,FALSE),VLOOKUP($AB319,linkref!$A$2:$D$68,2,FALSE))),"")</f>
        <v>diurnal flat</v>
      </c>
      <c r="AB319" t="str">
        <f>_xlfn.IFNA(VLOOKUP(I319,units!A$2:B$1765,2,FALSE),"")</f>
        <v>Southwest_gas_nonpeak</v>
      </c>
    </row>
    <row r="320" spans="1:28" x14ac:dyDescent="0.3">
      <c r="A320" s="1" t="s">
        <v>819</v>
      </c>
      <c r="B320" s="9" t="str">
        <f>_xlfn.IFNA(VLOOKUP(C320,regions!A$1:B$49,2,FALSE),"")</f>
        <v>West</v>
      </c>
      <c r="C320" t="s">
        <v>20905</v>
      </c>
      <c r="D320" s="1" t="s">
        <v>821</v>
      </c>
      <c r="E320" s="1" t="s">
        <v>820</v>
      </c>
      <c r="F320" s="1" t="s">
        <v>5</v>
      </c>
      <c r="G320" t="s">
        <v>826</v>
      </c>
      <c r="H320" s="1" t="s">
        <v>822</v>
      </c>
      <c r="I320" s="1" t="s">
        <v>823</v>
      </c>
      <c r="J320" s="1" t="s">
        <v>824</v>
      </c>
      <c r="K320" s="1" t="s">
        <v>825</v>
      </c>
      <c r="L320" s="1" t="s">
        <v>278</v>
      </c>
      <c r="M320" s="1" t="s">
        <v>827</v>
      </c>
      <c r="N320" t="s">
        <v>115</v>
      </c>
      <c r="O320" t="s">
        <v>115</v>
      </c>
      <c r="P320" s="1" t="s">
        <v>828</v>
      </c>
      <c r="Q320" s="1" t="s">
        <v>15</v>
      </c>
      <c r="R320" t="s">
        <v>8</v>
      </c>
      <c r="S320" t="str">
        <f t="shared" si="4"/>
        <v>N</v>
      </c>
      <c r="T320" t="s">
        <v>19</v>
      </c>
      <c r="V320" s="12">
        <v>105.67</v>
      </c>
      <c r="W320" s="12">
        <v>9.6884099999999993</v>
      </c>
      <c r="X320" s="12">
        <v>2.0499999999999998</v>
      </c>
      <c r="Y320">
        <v>8568</v>
      </c>
      <c r="Z320" s="10" t="str">
        <f>_xlfn.IFNA(IF(OR(R320="Y",S320="Y"),HYPERLINK(".\plots/daily_2016_smallegu_flat.png","daily flat"),HYPERLINK(VLOOKUP($AB320,linkref!$A$2:$D$68,3,FALSE),VLOOKUP($AB320,linkref!$A$2:$D$68,2,FALSE))),"")</f>
        <v>daily flat</v>
      </c>
      <c r="AA320" s="10" t="str">
        <f>_xlfn.IFNA(IF(OR(R320="Y",S320="Y"),HYPERLINK(".\plots/diurnal_2016_smallegu_flat.png","diurnal flat"),HYPERLINK(VLOOKUP($AB320,linkref!$A$2:$D$68,4,FALSE),VLOOKUP($AB320,linkref!$A$2:$D$68,2,FALSE))),"")</f>
        <v>diurnal flat</v>
      </c>
      <c r="AB320" t="str">
        <f>_xlfn.IFNA(VLOOKUP(I320,units!A$2:B$1765,2,FALSE),"")</f>
        <v>West_other_nonpeak</v>
      </c>
    </row>
    <row r="321" spans="1:28" x14ac:dyDescent="0.3">
      <c r="A321" s="1" t="s">
        <v>5153</v>
      </c>
      <c r="B321" s="9" t="str">
        <f>_xlfn.IFNA(VLOOKUP(C321,regions!A$1:B$49,2,FALSE),"")</f>
        <v>South</v>
      </c>
      <c r="C321" t="s">
        <v>20917</v>
      </c>
      <c r="D321" s="1" t="s">
        <v>696</v>
      </c>
      <c r="E321" s="1" t="s">
        <v>5143</v>
      </c>
      <c r="F321" s="1" t="s">
        <v>5154</v>
      </c>
      <c r="G321" t="s">
        <v>5149</v>
      </c>
      <c r="H321" s="1" t="s">
        <v>5145</v>
      </c>
      <c r="I321" s="1" t="s">
        <v>5155</v>
      </c>
      <c r="J321" s="1" t="s">
        <v>5156</v>
      </c>
      <c r="K321" s="1" t="s">
        <v>5158</v>
      </c>
      <c r="L321" s="1" t="s">
        <v>2661</v>
      </c>
      <c r="M321" s="1" t="s">
        <v>5150</v>
      </c>
      <c r="N321" t="s">
        <v>128</v>
      </c>
      <c r="O321" t="s">
        <v>9</v>
      </c>
      <c r="P321" s="1" t="s">
        <v>5151</v>
      </c>
      <c r="Q321" s="1" t="s">
        <v>15</v>
      </c>
      <c r="R321" t="s">
        <v>8</v>
      </c>
      <c r="S321" t="str">
        <f t="shared" si="4"/>
        <v>N</v>
      </c>
      <c r="T321" t="s">
        <v>19</v>
      </c>
      <c r="V321" s="12">
        <v>105.303</v>
      </c>
      <c r="W321" s="12">
        <v>4.7123600000000003</v>
      </c>
      <c r="X321" s="12">
        <v>0.37018499999999999</v>
      </c>
      <c r="Y321">
        <v>8736</v>
      </c>
      <c r="Z321" s="10" t="str">
        <f>_xlfn.IFNA(IF(OR(R321="Y",S321="Y"),HYPERLINK(".\plots/daily_2016_smallegu_flat.png","daily flat"),HYPERLINK(VLOOKUP($AB321,linkref!$A$2:$D$68,3,FALSE),VLOOKUP($AB321,linkref!$A$2:$D$68,2,FALSE))),"")</f>
        <v>daily flat</v>
      </c>
      <c r="AA321" s="10" t="str">
        <f>_xlfn.IFNA(IF(OR(R321="Y",S321="Y"),HYPERLINK(".\plots/diurnal_2016_smallegu_flat.png","diurnal flat"),HYPERLINK(VLOOKUP($AB321,linkref!$A$2:$D$68,4,FALSE),VLOOKUP($AB321,linkref!$A$2:$D$68,2,FALSE))),"")</f>
        <v>diurnal flat</v>
      </c>
      <c r="AB321" t="str">
        <f>_xlfn.IFNA(VLOOKUP(I321,units!A$2:B$1765,2,FALSE),"")</f>
        <v>South_gas_nonpeak</v>
      </c>
    </row>
    <row r="322" spans="1:28" x14ac:dyDescent="0.3">
      <c r="A322" s="1" t="s">
        <v>10464</v>
      </c>
      <c r="B322" s="9" t="str">
        <f>_xlfn.IFNA(VLOOKUP(C322,regions!A$1:B$49,2,FALSE),"")</f>
        <v>LADCO</v>
      </c>
      <c r="C322" t="s">
        <v>20904</v>
      </c>
      <c r="D322" s="1" t="s">
        <v>1999</v>
      </c>
      <c r="G322" t="s">
        <v>9774</v>
      </c>
      <c r="H322" s="1" t="s">
        <v>9770</v>
      </c>
      <c r="I322" s="1" t="s">
        <v>10465</v>
      </c>
      <c r="J322" s="1" t="s">
        <v>10466</v>
      </c>
      <c r="K322" s="1" t="s">
        <v>10468</v>
      </c>
      <c r="L322" s="1" t="s">
        <v>3416</v>
      </c>
      <c r="M322" s="1" t="s">
        <v>110</v>
      </c>
      <c r="P322" s="1" t="s">
        <v>111</v>
      </c>
      <c r="Q322" s="1" t="s">
        <v>15</v>
      </c>
      <c r="S322" t="str">
        <f t="shared" si="4"/>
        <v>N</v>
      </c>
      <c r="T322" t="s">
        <v>19</v>
      </c>
      <c r="U322" t="s">
        <v>1000</v>
      </c>
      <c r="V322" s="12">
        <v>105</v>
      </c>
      <c r="W322" s="12">
        <v>0.7379696</v>
      </c>
      <c r="X322" s="12">
        <v>99.9</v>
      </c>
      <c r="Y322">
        <v>2496</v>
      </c>
      <c r="Z322" s="10" t="str">
        <f>_xlfn.IFNA(IF(OR(R322="Y",S322="Y"),HYPERLINK(".\plots/daily_2016_smallegu_flat.png","daily flat"),HYPERLINK(VLOOKUP($AB322,linkref!$A$2:$D$68,3,FALSE),VLOOKUP($AB322,linkref!$A$2:$D$68,2,FALSE))),"")</f>
        <v>LADCO Coal Peaking</v>
      </c>
      <c r="AA322" s="10" t="str">
        <f>_xlfn.IFNA(IF(OR(R322="Y",S322="Y"),HYPERLINK(".\plots/diurnal_2016_smallegu_flat.png","diurnal flat"),HYPERLINK(VLOOKUP($AB322,linkref!$A$2:$D$68,4,FALSE),VLOOKUP($AB322,linkref!$A$2:$D$68,2,FALSE))),"")</f>
        <v>LADCO Coal Peaking</v>
      </c>
      <c r="AB322" t="str">
        <f>_xlfn.IFNA(VLOOKUP(I322,units!A$2:B$1765,2,FALSE),"")</f>
        <v>LADCO_coal_peak</v>
      </c>
    </row>
    <row r="323" spans="1:28" x14ac:dyDescent="0.3">
      <c r="A323" s="1" t="s">
        <v>7031</v>
      </c>
      <c r="B323" s="9" t="str">
        <f>_xlfn.IFNA(VLOOKUP(C323,regions!A$1:B$49,2,FALSE),"")</f>
        <v>Northwest</v>
      </c>
      <c r="C323" t="s">
        <v>20947</v>
      </c>
      <c r="D323" s="1" t="s">
        <v>7033</v>
      </c>
      <c r="E323" s="1" t="s">
        <v>7032</v>
      </c>
      <c r="F323" s="1" t="s">
        <v>5</v>
      </c>
      <c r="G323" t="s">
        <v>7038</v>
      </c>
      <c r="H323" s="1" t="s">
        <v>7034</v>
      </c>
      <c r="I323" s="1" t="s">
        <v>7035</v>
      </c>
      <c r="J323" s="1" t="s">
        <v>7036</v>
      </c>
      <c r="K323" s="1" t="s">
        <v>7037</v>
      </c>
      <c r="L323" s="1" t="s">
        <v>121</v>
      </c>
      <c r="M323" s="1" t="s">
        <v>324</v>
      </c>
      <c r="N323" t="s">
        <v>115</v>
      </c>
      <c r="O323" t="s">
        <v>115</v>
      </c>
      <c r="P323" s="1" t="s">
        <v>111</v>
      </c>
      <c r="Q323" s="1" t="s">
        <v>15</v>
      </c>
      <c r="R323" t="s">
        <v>8</v>
      </c>
      <c r="S323" t="str">
        <f t="shared" ref="S323:S386" si="5">IF(O323="MSW","Y","N")</f>
        <v>N</v>
      </c>
      <c r="T323" t="s">
        <v>19</v>
      </c>
      <c r="V323" s="12">
        <v>105</v>
      </c>
      <c r="W323" s="12">
        <v>2.8</v>
      </c>
      <c r="X323" s="12">
        <v>3.1</v>
      </c>
      <c r="Z323" s="10" t="str">
        <f>_xlfn.IFNA(IF(OR(R323="Y",S323="Y"),HYPERLINK(".\plots/daily_2016_smallegu_flat.png","daily flat"),HYPERLINK(VLOOKUP($AB323,linkref!$A$2:$D$68,3,FALSE),VLOOKUP($AB323,linkref!$A$2:$D$68,2,FALSE))),"")</f>
        <v>daily flat</v>
      </c>
      <c r="AA323" s="10" t="str">
        <f>_xlfn.IFNA(IF(OR(R323="Y",S323="Y"),HYPERLINK(".\plots/diurnal_2016_smallegu_flat.png","diurnal flat"),HYPERLINK(VLOOKUP($AB323,linkref!$A$2:$D$68,4,FALSE),VLOOKUP($AB323,linkref!$A$2:$D$68,2,FALSE))),"")</f>
        <v>diurnal flat</v>
      </c>
      <c r="AB323" t="str">
        <f>_xlfn.IFNA(VLOOKUP(I323,units!A$2:B$1765,2,FALSE),"")</f>
        <v>Northwest_comp_nonpeak</v>
      </c>
    </row>
    <row r="324" spans="1:28" x14ac:dyDescent="0.3">
      <c r="A324" s="1" t="s">
        <v>6665</v>
      </c>
      <c r="B324" s="9" t="str">
        <f>_xlfn.IFNA(VLOOKUP(C324,regions!A$1:B$49,2,FALSE),"")</f>
        <v>West</v>
      </c>
      <c r="C324" t="s">
        <v>20905</v>
      </c>
      <c r="D324" s="1" t="s">
        <v>381</v>
      </c>
      <c r="E324" s="1" t="s">
        <v>6666</v>
      </c>
      <c r="F324" s="1" t="s">
        <v>6667</v>
      </c>
      <c r="G324" t="s">
        <v>6672</v>
      </c>
      <c r="H324" s="1" t="s">
        <v>6668</v>
      </c>
      <c r="I324" s="1" t="s">
        <v>6669</v>
      </c>
      <c r="J324" s="1" t="s">
        <v>6670</v>
      </c>
      <c r="K324" s="1" t="s">
        <v>6671</v>
      </c>
      <c r="L324" s="1" t="s">
        <v>386</v>
      </c>
      <c r="M324" s="1" t="s">
        <v>110</v>
      </c>
      <c r="N324" t="s">
        <v>102</v>
      </c>
      <c r="O324" t="s">
        <v>9</v>
      </c>
      <c r="P324" s="1" t="s">
        <v>111</v>
      </c>
      <c r="Q324" s="1" t="s">
        <v>136</v>
      </c>
      <c r="R324" t="s">
        <v>8</v>
      </c>
      <c r="S324" t="str">
        <f t="shared" si="5"/>
        <v>N</v>
      </c>
      <c r="T324" t="s">
        <v>19</v>
      </c>
      <c r="U324" t="s">
        <v>112</v>
      </c>
      <c r="V324" s="12">
        <v>104.91</v>
      </c>
      <c r="W324" s="12">
        <v>11.8055</v>
      </c>
      <c r="X324" s="12">
        <v>5.5956599999999996</v>
      </c>
      <c r="Y324">
        <v>8736</v>
      </c>
      <c r="Z324" s="10" t="str">
        <f>_xlfn.IFNA(IF(OR(R324="Y",S324="Y"),HYPERLINK(".\plots/daily_2016_smallegu_flat.png","daily flat"),HYPERLINK(VLOOKUP($AB324,linkref!$A$2:$D$68,3,FALSE),VLOOKUP($AB324,linkref!$A$2:$D$68,2,FALSE))),"")</f>
        <v>daily flat</v>
      </c>
      <c r="AA324" s="10" t="str">
        <f>_xlfn.IFNA(IF(OR(R324="Y",S324="Y"),HYPERLINK(".\plots/diurnal_2016_smallegu_flat.png","diurnal flat"),HYPERLINK(VLOOKUP($AB324,linkref!$A$2:$D$68,4,FALSE),VLOOKUP($AB324,linkref!$A$2:$D$68,2,FALSE))),"")</f>
        <v>diurnal flat</v>
      </c>
      <c r="AB324" t="str">
        <f>_xlfn.IFNA(VLOOKUP(I324,units!A$2:B$1765,2,FALSE),"")</f>
        <v>West_gas_peak</v>
      </c>
    </row>
    <row r="325" spans="1:28" x14ac:dyDescent="0.3">
      <c r="A325" s="1" t="s">
        <v>5329</v>
      </c>
      <c r="B325" s="9" t="str">
        <f>_xlfn.IFNA(VLOOKUP(C325,regions!A$1:B$49,2,FALSE),"")</f>
        <v>MANE-VU</v>
      </c>
      <c r="C325" t="s">
        <v>20916</v>
      </c>
      <c r="D325" s="1" t="s">
        <v>680</v>
      </c>
      <c r="E325" s="1" t="s">
        <v>5330</v>
      </c>
      <c r="F325" s="1" t="s">
        <v>5331</v>
      </c>
      <c r="G325" t="s">
        <v>5336</v>
      </c>
      <c r="H325" s="1" t="s">
        <v>5332</v>
      </c>
      <c r="I325" s="1" t="s">
        <v>5333</v>
      </c>
      <c r="J325" s="1" t="s">
        <v>5334</v>
      </c>
      <c r="K325" s="1" t="s">
        <v>5335</v>
      </c>
      <c r="L325" s="1" t="s">
        <v>750</v>
      </c>
      <c r="M325" s="1" t="s">
        <v>51</v>
      </c>
      <c r="N325" t="s">
        <v>41</v>
      </c>
      <c r="O325" t="s">
        <v>43</v>
      </c>
      <c r="P325" s="1" t="s">
        <v>52</v>
      </c>
      <c r="Q325" s="1" t="s">
        <v>49</v>
      </c>
      <c r="R325" t="s">
        <v>19</v>
      </c>
      <c r="S325" t="str">
        <f t="shared" si="5"/>
        <v>Y</v>
      </c>
      <c r="T325" t="s">
        <v>19</v>
      </c>
      <c r="V325" s="12">
        <v>104.79</v>
      </c>
      <c r="W325" s="12">
        <v>0.1590628</v>
      </c>
      <c r="X325" s="12">
        <v>13.8</v>
      </c>
      <c r="Z325" s="10" t="str">
        <f>_xlfn.IFNA(IF(OR(R325="Y",S325="Y"),HYPERLINK(".\plots/daily_2016_smallegu_flat.png","daily flat"),HYPERLINK(VLOOKUP($AB325,linkref!$A$2:$D$68,3,FALSE),VLOOKUP($AB325,linkref!$A$2:$D$68,2,FALSE))),"")</f>
        <v>daily flat</v>
      </c>
      <c r="AA325" s="10" t="str">
        <f>_xlfn.IFNA(IF(OR(R325="Y",S325="Y"),HYPERLINK(".\plots/diurnal_2016_smallegu_flat.png","diurnal flat"),HYPERLINK(VLOOKUP($AB325,linkref!$A$2:$D$68,4,FALSE),VLOOKUP($AB325,linkref!$A$2:$D$68,2,FALSE))),"")</f>
        <v>diurnal flat</v>
      </c>
      <c r="AB325" t="str">
        <f>_xlfn.IFNA(VLOOKUP(I325,units!A$2:B$1765,2,FALSE),"")</f>
        <v>MANE-VU_other_nonpeak</v>
      </c>
    </row>
    <row r="326" spans="1:28" x14ac:dyDescent="0.3">
      <c r="A326" s="1" t="s">
        <v>5515</v>
      </c>
      <c r="B326" s="9" t="str">
        <f>_xlfn.IFNA(VLOOKUP(C326,regions!A$1:B$49,2,FALSE),"")</f>
        <v>SESARM</v>
      </c>
      <c r="C326" t="s">
        <v>20935</v>
      </c>
      <c r="D326" s="1" t="s">
        <v>5518</v>
      </c>
      <c r="E326" s="1" t="s">
        <v>5516</v>
      </c>
      <c r="F326" s="1" t="s">
        <v>5517</v>
      </c>
      <c r="G326" t="s">
        <v>5523</v>
      </c>
      <c r="H326" s="1" t="s">
        <v>5519</v>
      </c>
      <c r="I326" s="1" t="s">
        <v>5520</v>
      </c>
      <c r="J326" s="1" t="s">
        <v>5524</v>
      </c>
      <c r="K326" s="1" t="s">
        <v>5529</v>
      </c>
      <c r="L326" s="1" t="s">
        <v>14</v>
      </c>
      <c r="M326" s="1" t="s">
        <v>279</v>
      </c>
      <c r="N326" t="s">
        <v>115</v>
      </c>
      <c r="O326" t="s">
        <v>115</v>
      </c>
      <c r="P326" s="1" t="s">
        <v>280</v>
      </c>
      <c r="Q326" s="1" t="s">
        <v>15</v>
      </c>
      <c r="R326" t="s">
        <v>8</v>
      </c>
      <c r="S326" t="str">
        <f t="shared" si="5"/>
        <v>N</v>
      </c>
      <c r="T326" t="s">
        <v>19</v>
      </c>
      <c r="V326" s="12">
        <v>104.072</v>
      </c>
      <c r="W326" s="12">
        <v>2.1186210000000001</v>
      </c>
      <c r="X326" s="12">
        <v>15.08</v>
      </c>
      <c r="Y326">
        <v>8194</v>
      </c>
      <c r="Z326" s="10" t="str">
        <f>_xlfn.IFNA(IF(OR(R326="Y",S326="Y"),HYPERLINK(".\plots/daily_2016_smallegu_flat.png","daily flat"),HYPERLINK(VLOOKUP($AB326,linkref!$A$2:$D$68,3,FALSE),VLOOKUP($AB326,linkref!$A$2:$D$68,2,FALSE))),"")</f>
        <v>daily flat</v>
      </c>
      <c r="AA326" s="10" t="str">
        <f>_xlfn.IFNA(IF(OR(R326="Y",S326="Y"),HYPERLINK(".\plots/diurnal_2016_smallegu_flat.png","diurnal flat"),HYPERLINK(VLOOKUP($AB326,linkref!$A$2:$D$68,4,FALSE),VLOOKUP($AB326,linkref!$A$2:$D$68,2,FALSE))),"")</f>
        <v>diurnal flat</v>
      </c>
      <c r="AB326" t="str">
        <f>_xlfn.IFNA(VLOOKUP(I326,units!A$2:B$1765,2,FALSE),"")</f>
        <v>SESARM_other_nonpeak</v>
      </c>
    </row>
    <row r="327" spans="1:28" x14ac:dyDescent="0.3">
      <c r="A327" s="1" t="s">
        <v>20953</v>
      </c>
      <c r="B327" s="9" t="str">
        <f>_xlfn.IFNA(VLOOKUP(C327,regions!A$1:B$49,2,FALSE),"")</f>
        <v>West North Central</v>
      </c>
      <c r="C327" t="s">
        <v>20920</v>
      </c>
      <c r="D327" s="1" t="s">
        <v>1132</v>
      </c>
      <c r="G327" t="s">
        <v>9828</v>
      </c>
      <c r="H327" s="1" t="s">
        <v>9824</v>
      </c>
      <c r="I327" s="1" t="s">
        <v>9825</v>
      </c>
      <c r="J327" s="1" t="s">
        <v>9826</v>
      </c>
      <c r="K327" s="1" t="s">
        <v>9827</v>
      </c>
      <c r="L327" s="1" t="s">
        <v>859</v>
      </c>
      <c r="M327" s="1" t="s">
        <v>110</v>
      </c>
      <c r="P327" s="1" t="s">
        <v>111</v>
      </c>
      <c r="Q327" s="1" t="s">
        <v>15</v>
      </c>
      <c r="S327" t="str">
        <f t="shared" si="5"/>
        <v>N</v>
      </c>
      <c r="T327" t="s">
        <v>19</v>
      </c>
      <c r="U327" t="s">
        <v>1000</v>
      </c>
      <c r="V327" s="12">
        <v>103.48099999999999</v>
      </c>
      <c r="W327" s="12">
        <v>12.839600000000001</v>
      </c>
      <c r="X327" s="12">
        <v>520.5</v>
      </c>
      <c r="Y327">
        <v>7549</v>
      </c>
      <c r="Z327" s="10" t="str">
        <f>_xlfn.IFNA(IF(OR(R327="Y",S327="Y"),HYPERLINK(".\plots/daily_2016_smallegu_flat.png","daily flat"),HYPERLINK(VLOOKUP($AB327,linkref!$A$2:$D$68,3,FALSE),VLOOKUP($AB327,linkref!$A$2:$D$68,2,FALSE))),"")</f>
        <v>West North Central Composite Peaking</v>
      </c>
      <c r="AA327" s="10" t="str">
        <f>_xlfn.IFNA(IF(OR(R327="Y",S327="Y"),HYPERLINK(".\plots/diurnal_2016_smallegu_flat.png","diurnal flat"),HYPERLINK(VLOOKUP($AB327,linkref!$A$2:$D$68,4,FALSE),VLOOKUP($AB327,linkref!$A$2:$D$68,2,FALSE))),"")</f>
        <v>West North Central Composite Peaking</v>
      </c>
      <c r="AB327" t="str">
        <f>_xlfn.IFNA(VLOOKUP(I327,units!A$2:B$1765,2,FALSE),"")</f>
        <v>West North Central_comp_peak</v>
      </c>
    </row>
    <row r="328" spans="1:28" x14ac:dyDescent="0.3">
      <c r="A328" s="1" t="s">
        <v>957</v>
      </c>
      <c r="B328" s="9" t="str">
        <f>_xlfn.IFNA(VLOOKUP(C328,regions!A$1:B$49,2,FALSE),"")</f>
        <v>West</v>
      </c>
      <c r="C328" t="s">
        <v>20905</v>
      </c>
      <c r="D328" s="1" t="s">
        <v>248</v>
      </c>
      <c r="E328" s="1" t="s">
        <v>958</v>
      </c>
      <c r="F328" s="1" t="s">
        <v>959</v>
      </c>
      <c r="G328" t="s">
        <v>964</v>
      </c>
      <c r="H328" s="1" t="s">
        <v>960</v>
      </c>
      <c r="I328" s="1" t="s">
        <v>961</v>
      </c>
      <c r="J328" s="1" t="s">
        <v>962</v>
      </c>
      <c r="K328" s="1" t="s">
        <v>963</v>
      </c>
      <c r="L328" s="1" t="s">
        <v>328</v>
      </c>
      <c r="M328" s="1" t="s">
        <v>110</v>
      </c>
      <c r="N328" t="s">
        <v>115</v>
      </c>
      <c r="O328" t="s">
        <v>115</v>
      </c>
      <c r="P328" s="1" t="s">
        <v>111</v>
      </c>
      <c r="Q328" s="1" t="s">
        <v>15</v>
      </c>
      <c r="R328" t="s">
        <v>19</v>
      </c>
      <c r="S328" t="str">
        <f t="shared" si="5"/>
        <v>N</v>
      </c>
      <c r="T328" t="s">
        <v>19</v>
      </c>
      <c r="V328" s="12">
        <v>102.75</v>
      </c>
      <c r="W328" s="12">
        <v>25.814</v>
      </c>
      <c r="X328" s="12">
        <v>3.58596</v>
      </c>
      <c r="Y328">
        <v>8736</v>
      </c>
      <c r="Z328" s="10" t="str">
        <f>_xlfn.IFNA(IF(OR(R328="Y",S328="Y"),HYPERLINK(".\plots/daily_2016_smallegu_flat.png","daily flat"),HYPERLINK(VLOOKUP($AB328,linkref!$A$2:$D$68,3,FALSE),VLOOKUP($AB328,linkref!$A$2:$D$68,2,FALSE))),"")</f>
        <v>West Other Nonpeaking</v>
      </c>
      <c r="AA328" s="10" t="str">
        <f>_xlfn.IFNA(IF(OR(R328="Y",S328="Y"),HYPERLINK(".\plots/diurnal_2016_smallegu_flat.png","diurnal flat"),HYPERLINK(VLOOKUP($AB328,linkref!$A$2:$D$68,4,FALSE),VLOOKUP($AB328,linkref!$A$2:$D$68,2,FALSE))),"")</f>
        <v>West Other Nonpeaking</v>
      </c>
      <c r="AB328" t="str">
        <f>_xlfn.IFNA(VLOOKUP(I328,units!A$2:B$1765,2,FALSE),"")</f>
        <v>West_other_nonpeak</v>
      </c>
    </row>
    <row r="329" spans="1:28" x14ac:dyDescent="0.3">
      <c r="A329" s="1" t="s">
        <v>6388</v>
      </c>
      <c r="B329" s="9" t="str">
        <f>_xlfn.IFNA(VLOOKUP(C329,regions!A$1:B$49,2,FALSE),"")</f>
        <v>South</v>
      </c>
      <c r="C329" t="s">
        <v>20908</v>
      </c>
      <c r="D329" s="1" t="s">
        <v>6382</v>
      </c>
      <c r="E329" s="1" t="s">
        <v>6380</v>
      </c>
      <c r="F329" s="1" t="s">
        <v>6389</v>
      </c>
      <c r="G329" t="s">
        <v>6387</v>
      </c>
      <c r="H329" s="1" t="s">
        <v>6383</v>
      </c>
      <c r="I329" s="1" t="s">
        <v>6390</v>
      </c>
      <c r="J329" s="1" t="s">
        <v>6391</v>
      </c>
      <c r="K329" s="1" t="s">
        <v>6392</v>
      </c>
      <c r="L329" s="1" t="s">
        <v>229</v>
      </c>
      <c r="M329" s="1" t="s">
        <v>313</v>
      </c>
      <c r="N329" t="s">
        <v>102</v>
      </c>
      <c r="O329" t="s">
        <v>9</v>
      </c>
      <c r="P329" s="1" t="s">
        <v>111</v>
      </c>
      <c r="Q329" s="1" t="s">
        <v>136</v>
      </c>
      <c r="R329" t="s">
        <v>8</v>
      </c>
      <c r="S329" t="str">
        <f t="shared" si="5"/>
        <v>N</v>
      </c>
      <c r="T329" t="s">
        <v>19</v>
      </c>
      <c r="V329" s="12">
        <v>102.529</v>
      </c>
      <c r="W329" s="12">
        <v>24.556899999999999</v>
      </c>
      <c r="X329" s="12">
        <v>0.38840000000000002</v>
      </c>
      <c r="Y329">
        <v>8177</v>
      </c>
      <c r="Z329" s="10" t="str">
        <f>_xlfn.IFNA(IF(OR(R329="Y",S329="Y"),HYPERLINK(".\plots/daily_2016_smallegu_flat.png","daily flat"),HYPERLINK(VLOOKUP($AB329,linkref!$A$2:$D$68,3,FALSE),VLOOKUP($AB329,linkref!$A$2:$D$68,2,FALSE))),"")</f>
        <v>daily flat</v>
      </c>
      <c r="AA329" s="10" t="str">
        <f>_xlfn.IFNA(IF(OR(R329="Y",S329="Y"),HYPERLINK(".\plots/diurnal_2016_smallegu_flat.png","diurnal flat"),HYPERLINK(VLOOKUP($AB329,linkref!$A$2:$D$68,4,FALSE),VLOOKUP($AB329,linkref!$A$2:$D$68,2,FALSE))),"")</f>
        <v>diurnal flat</v>
      </c>
      <c r="AB329" t="str">
        <f>_xlfn.IFNA(VLOOKUP(I329,units!A$2:B$1765,2,FALSE),"")</f>
        <v>South_gas_nonpeak</v>
      </c>
    </row>
    <row r="330" spans="1:28" x14ac:dyDescent="0.3">
      <c r="A330" s="1" t="s">
        <v>8125</v>
      </c>
      <c r="B330" s="9" t="str">
        <f>_xlfn.IFNA(VLOOKUP(C330,regions!A$1:B$49,2,FALSE),"")</f>
        <v>Northwest</v>
      </c>
      <c r="C330" t="s">
        <v>20947</v>
      </c>
      <c r="D330" s="1" t="s">
        <v>8128</v>
      </c>
      <c r="E330" s="1" t="s">
        <v>8126</v>
      </c>
      <c r="F330" s="1" t="s">
        <v>8127</v>
      </c>
      <c r="G330" t="s">
        <v>8133</v>
      </c>
      <c r="H330" s="1" t="s">
        <v>8129</v>
      </c>
      <c r="I330" s="1" t="s">
        <v>8130</v>
      </c>
      <c r="J330" s="1" t="s">
        <v>8131</v>
      </c>
      <c r="K330" s="1" t="s">
        <v>8132</v>
      </c>
      <c r="L330" s="1" t="s">
        <v>538</v>
      </c>
      <c r="M330" s="1" t="s">
        <v>536</v>
      </c>
      <c r="N330" t="s">
        <v>115</v>
      </c>
      <c r="O330" t="s">
        <v>115</v>
      </c>
      <c r="P330" s="1" t="s">
        <v>280</v>
      </c>
      <c r="Q330" s="1" t="s">
        <v>15</v>
      </c>
      <c r="R330" t="s">
        <v>8</v>
      </c>
      <c r="S330" t="str">
        <f t="shared" si="5"/>
        <v>N</v>
      </c>
      <c r="T330" t="s">
        <v>19</v>
      </c>
      <c r="V330" s="12">
        <v>101</v>
      </c>
      <c r="W330" s="12">
        <v>3.6</v>
      </c>
      <c r="X330" s="12">
        <v>6.7</v>
      </c>
      <c r="Z330" s="10" t="str">
        <f>_xlfn.IFNA(IF(OR(R330="Y",S330="Y"),HYPERLINK(".\plots/daily_2016_smallegu_flat.png","daily flat"),HYPERLINK(VLOOKUP($AB330,linkref!$A$2:$D$68,3,FALSE),VLOOKUP($AB330,linkref!$A$2:$D$68,2,FALSE))),"")</f>
        <v>daily flat</v>
      </c>
      <c r="AA330" s="10" t="str">
        <f>_xlfn.IFNA(IF(OR(R330="Y",S330="Y"),HYPERLINK(".\plots/diurnal_2016_smallegu_flat.png","diurnal flat"),HYPERLINK(VLOOKUP($AB330,linkref!$A$2:$D$68,4,FALSE),VLOOKUP($AB330,linkref!$A$2:$D$68,2,FALSE))),"")</f>
        <v>diurnal flat</v>
      </c>
      <c r="AB330" t="str">
        <f>_xlfn.IFNA(VLOOKUP(I330,units!A$2:B$1765,2,FALSE),"")</f>
        <v>Northwest_comp_nonpeak</v>
      </c>
    </row>
    <row r="331" spans="1:28" x14ac:dyDescent="0.3">
      <c r="A331" s="1" t="s">
        <v>591</v>
      </c>
      <c r="B331" s="9" t="str">
        <f>_xlfn.IFNA(VLOOKUP(C331,regions!A$1:B$49,2,FALSE),"")</f>
        <v>West</v>
      </c>
      <c r="C331" t="s">
        <v>20905</v>
      </c>
      <c r="D331" s="1" t="s">
        <v>594</v>
      </c>
      <c r="E331" s="1" t="s">
        <v>592</v>
      </c>
      <c r="F331" s="1" t="s">
        <v>593</v>
      </c>
      <c r="G331" t="s">
        <v>599</v>
      </c>
      <c r="H331" s="1" t="s">
        <v>595</v>
      </c>
      <c r="I331" s="1" t="s">
        <v>596</v>
      </c>
      <c r="J331" s="1" t="s">
        <v>597</v>
      </c>
      <c r="K331" s="1" t="s">
        <v>598</v>
      </c>
      <c r="L331" s="1" t="s">
        <v>328</v>
      </c>
      <c r="M331" s="1" t="s">
        <v>110</v>
      </c>
      <c r="N331" t="s">
        <v>115</v>
      </c>
      <c r="O331" t="s">
        <v>115</v>
      </c>
      <c r="P331" s="1" t="s">
        <v>111</v>
      </c>
      <c r="Q331" s="1" t="s">
        <v>15</v>
      </c>
      <c r="R331" t="s">
        <v>19</v>
      </c>
      <c r="S331" t="str">
        <f t="shared" si="5"/>
        <v>N</v>
      </c>
      <c r="T331" t="s">
        <v>19</v>
      </c>
      <c r="V331" s="12">
        <v>100.988</v>
      </c>
      <c r="W331" s="12">
        <v>23.392399999999999</v>
      </c>
      <c r="X331" s="12">
        <v>17.792999999999999</v>
      </c>
      <c r="Y331">
        <v>8736</v>
      </c>
      <c r="Z331" s="10" t="str">
        <f>_xlfn.IFNA(IF(OR(R331="Y",S331="Y"),HYPERLINK(".\plots/daily_2016_smallegu_flat.png","daily flat"),HYPERLINK(VLOOKUP($AB331,linkref!$A$2:$D$68,3,FALSE),VLOOKUP($AB331,linkref!$A$2:$D$68,2,FALSE))),"")</f>
        <v>West Other Nonpeaking</v>
      </c>
      <c r="AA331" s="10" t="str">
        <f>_xlfn.IFNA(IF(OR(R331="Y",S331="Y"),HYPERLINK(".\plots/diurnal_2016_smallegu_flat.png","diurnal flat"),HYPERLINK(VLOOKUP($AB331,linkref!$A$2:$D$68,4,FALSE),VLOOKUP($AB331,linkref!$A$2:$D$68,2,FALSE))),"")</f>
        <v>West Other Nonpeaking</v>
      </c>
      <c r="AB331" t="str">
        <f>_xlfn.IFNA(VLOOKUP(I331,units!A$2:B$1765,2,FALSE),"")</f>
        <v>West_other_nonpeak</v>
      </c>
    </row>
    <row r="332" spans="1:28" x14ac:dyDescent="0.3">
      <c r="A332" s="1" t="s">
        <v>5005</v>
      </c>
      <c r="B332" s="9" t="str">
        <f>_xlfn.IFNA(VLOOKUP(C332,regions!A$1:B$49,2,FALSE),"")</f>
        <v>LADCO</v>
      </c>
      <c r="C332" t="s">
        <v>20904</v>
      </c>
      <c r="D332" s="1" t="s">
        <v>5007</v>
      </c>
      <c r="E332" s="1" t="s">
        <v>5006</v>
      </c>
      <c r="F332" s="1" t="s">
        <v>380</v>
      </c>
      <c r="G332" t="s">
        <v>5012</v>
      </c>
      <c r="H332" s="1" t="s">
        <v>5008</v>
      </c>
      <c r="I332" s="1" t="s">
        <v>5009</v>
      </c>
      <c r="J332" s="1" t="s">
        <v>5010</v>
      </c>
      <c r="K332" s="1" t="s">
        <v>5011</v>
      </c>
      <c r="L332" s="1" t="s">
        <v>376</v>
      </c>
      <c r="M332" s="1" t="s">
        <v>225</v>
      </c>
      <c r="N332" t="s">
        <v>102</v>
      </c>
      <c r="O332" t="s">
        <v>219</v>
      </c>
      <c r="P332" s="1" t="s">
        <v>226</v>
      </c>
      <c r="Q332" s="1" t="s">
        <v>136</v>
      </c>
      <c r="R332" t="s">
        <v>8</v>
      </c>
      <c r="S332" t="str">
        <f t="shared" si="5"/>
        <v>N</v>
      </c>
      <c r="T332" t="s">
        <v>19</v>
      </c>
      <c r="V332" s="12">
        <v>100.8</v>
      </c>
      <c r="W332" s="12">
        <v>4.1074999999999999</v>
      </c>
      <c r="X332" s="12">
        <v>0.47249999999999998</v>
      </c>
      <c r="Y332">
        <v>8760</v>
      </c>
      <c r="Z332" s="10" t="str">
        <f>_xlfn.IFNA(IF(OR(R332="Y",S332="Y"),HYPERLINK(".\plots/daily_2016_smallegu_flat.png","daily flat"),HYPERLINK(VLOOKUP($AB332,linkref!$A$2:$D$68,3,FALSE),VLOOKUP($AB332,linkref!$A$2:$D$68,2,FALSE))),"")</f>
        <v>daily flat</v>
      </c>
      <c r="AA332" s="10" t="str">
        <f>_xlfn.IFNA(IF(OR(R332="Y",S332="Y"),HYPERLINK(".\plots/diurnal_2016_smallegu_flat.png","diurnal flat"),HYPERLINK(VLOOKUP($AB332,linkref!$A$2:$D$68,4,FALSE),VLOOKUP($AB332,linkref!$A$2:$D$68,2,FALSE))),"")</f>
        <v>diurnal flat</v>
      </c>
      <c r="AB332" t="str">
        <f>_xlfn.IFNA(VLOOKUP(I332,units!A$2:B$1765,2,FALSE),"")</f>
        <v>LADCO_gas_nonpeak</v>
      </c>
    </row>
    <row r="333" spans="1:28" x14ac:dyDescent="0.3">
      <c r="A333" s="1" t="s">
        <v>2402</v>
      </c>
      <c r="B333" s="9" t="str">
        <f>_xlfn.IFNA(VLOOKUP(C333,regions!A$1:B$49,2,FALSE),"")</f>
        <v>LADCO</v>
      </c>
      <c r="C333" t="s">
        <v>20903</v>
      </c>
      <c r="D333" s="1" t="s">
        <v>2393</v>
      </c>
      <c r="E333" s="1" t="s">
        <v>2392</v>
      </c>
      <c r="F333" s="1" t="s">
        <v>40</v>
      </c>
      <c r="G333" t="s">
        <v>2398</v>
      </c>
      <c r="H333" s="1" t="s">
        <v>2394</v>
      </c>
      <c r="I333" s="1" t="s">
        <v>2403</v>
      </c>
      <c r="J333" s="1" t="s">
        <v>2396</v>
      </c>
      <c r="K333" s="1" t="s">
        <v>2405</v>
      </c>
      <c r="L333" s="1" t="s">
        <v>83</v>
      </c>
      <c r="M333" s="1" t="s">
        <v>51</v>
      </c>
      <c r="N333" t="s">
        <v>41</v>
      </c>
      <c r="O333" t="s">
        <v>43</v>
      </c>
      <c r="P333" s="1" t="s">
        <v>52</v>
      </c>
      <c r="Q333" s="1" t="s">
        <v>49</v>
      </c>
      <c r="R333" t="s">
        <v>19</v>
      </c>
      <c r="S333" t="str">
        <f t="shared" si="5"/>
        <v>Y</v>
      </c>
      <c r="T333" t="s">
        <v>19</v>
      </c>
      <c r="V333" s="12">
        <v>98.46</v>
      </c>
      <c r="W333" s="12">
        <v>2.7079789999999999</v>
      </c>
      <c r="X333" s="12">
        <v>5.12</v>
      </c>
      <c r="Z333" s="10" t="str">
        <f>_xlfn.IFNA(IF(OR(R333="Y",S333="Y"),HYPERLINK(".\plots/daily_2016_smallegu_flat.png","daily flat"),HYPERLINK(VLOOKUP($AB333,linkref!$A$2:$D$68,3,FALSE),VLOOKUP($AB333,linkref!$A$2:$D$68,2,FALSE))),"")</f>
        <v>daily flat</v>
      </c>
      <c r="AA333" s="10" t="str">
        <f>_xlfn.IFNA(IF(OR(R333="Y",S333="Y"),HYPERLINK(".\plots/diurnal_2016_smallegu_flat.png","diurnal flat"),HYPERLINK(VLOOKUP($AB333,linkref!$A$2:$D$68,4,FALSE),VLOOKUP($AB333,linkref!$A$2:$D$68,2,FALSE))),"")</f>
        <v>diurnal flat</v>
      </c>
      <c r="AB333" t="str">
        <f>_xlfn.IFNA(VLOOKUP(I333,units!A$2:B$1765,2,FALSE),"")</f>
        <v>LADCO_other_nonpeak</v>
      </c>
    </row>
    <row r="334" spans="1:28" x14ac:dyDescent="0.3">
      <c r="A334" s="1" t="s">
        <v>338</v>
      </c>
      <c r="B334" s="9" t="str">
        <f>_xlfn.IFNA(VLOOKUP(C334,regions!A$1:B$49,2,FALSE),"")</f>
        <v>West</v>
      </c>
      <c r="C334" t="s">
        <v>20905</v>
      </c>
      <c r="D334" s="1" t="s">
        <v>340</v>
      </c>
      <c r="E334" s="1" t="s">
        <v>339</v>
      </c>
      <c r="F334" s="1" t="s">
        <v>21</v>
      </c>
      <c r="G334" t="s">
        <v>346</v>
      </c>
      <c r="H334" s="1" t="s">
        <v>341</v>
      </c>
      <c r="I334" s="1" t="s">
        <v>342</v>
      </c>
      <c r="J334" s="1" t="s">
        <v>349</v>
      </c>
      <c r="K334" s="1" t="s">
        <v>350</v>
      </c>
      <c r="L334" s="1" t="s">
        <v>351</v>
      </c>
      <c r="M334" s="1" t="s">
        <v>110</v>
      </c>
      <c r="N334" t="s">
        <v>115</v>
      </c>
      <c r="O334" t="s">
        <v>115</v>
      </c>
      <c r="P334" s="1" t="s">
        <v>111</v>
      </c>
      <c r="Q334" s="1" t="s">
        <v>15</v>
      </c>
      <c r="R334" t="s">
        <v>19</v>
      </c>
      <c r="S334" t="str">
        <f t="shared" si="5"/>
        <v>N</v>
      </c>
      <c r="T334" t="s">
        <v>19</v>
      </c>
      <c r="V334" s="12">
        <v>98.246099999999998</v>
      </c>
      <c r="W334" s="12">
        <v>0.344835</v>
      </c>
      <c r="X334" s="12">
        <v>28.1083</v>
      </c>
      <c r="Y334">
        <v>8400</v>
      </c>
      <c r="Z334" s="10" t="str">
        <f>_xlfn.IFNA(IF(OR(R334="Y",S334="Y"),HYPERLINK(".\plots/daily_2016_smallegu_flat.png","daily flat"),HYPERLINK(VLOOKUP($AB334,linkref!$A$2:$D$68,3,FALSE),VLOOKUP($AB334,linkref!$A$2:$D$68,2,FALSE))),"")</f>
        <v>West Other Nonpeaking</v>
      </c>
      <c r="AA334" s="10" t="str">
        <f>_xlfn.IFNA(IF(OR(R334="Y",S334="Y"),HYPERLINK(".\plots/diurnal_2016_smallegu_flat.png","diurnal flat"),HYPERLINK(VLOOKUP($AB334,linkref!$A$2:$D$68,4,FALSE),VLOOKUP($AB334,linkref!$A$2:$D$68,2,FALSE))),"")</f>
        <v>West Other Nonpeaking</v>
      </c>
      <c r="AB334" t="str">
        <f>_xlfn.IFNA(VLOOKUP(I334,units!A$2:B$1765,2,FALSE),"")</f>
        <v>West_other_nonpeak</v>
      </c>
    </row>
    <row r="335" spans="1:28" x14ac:dyDescent="0.3">
      <c r="A335" s="1" t="s">
        <v>2021</v>
      </c>
      <c r="B335" s="9" t="str">
        <f>_xlfn.IFNA(VLOOKUP(C335,regions!A$1:B$49,2,FALSE),"")</f>
        <v>LADCO</v>
      </c>
      <c r="C335" t="s">
        <v>20904</v>
      </c>
      <c r="D335" s="1" t="s">
        <v>2023</v>
      </c>
      <c r="E335" s="1" t="s">
        <v>2022</v>
      </c>
      <c r="F335" s="1" t="s">
        <v>60</v>
      </c>
      <c r="G335" t="s">
        <v>2028</v>
      </c>
      <c r="H335" s="1" t="s">
        <v>2024</v>
      </c>
      <c r="I335" s="1" t="s">
        <v>2025</v>
      </c>
      <c r="J335" s="1" t="s">
        <v>2026</v>
      </c>
      <c r="K335" s="1" t="s">
        <v>2029</v>
      </c>
      <c r="L335" s="1" t="s">
        <v>328</v>
      </c>
      <c r="M335" s="1" t="s">
        <v>324</v>
      </c>
      <c r="N335" t="s">
        <v>115</v>
      </c>
      <c r="O335" t="s">
        <v>115</v>
      </c>
      <c r="P335" s="1" t="s">
        <v>111</v>
      </c>
      <c r="Q335" s="1" t="s">
        <v>15</v>
      </c>
      <c r="R335" t="s">
        <v>19</v>
      </c>
      <c r="S335" t="str">
        <f t="shared" si="5"/>
        <v>N</v>
      </c>
      <c r="T335" t="s">
        <v>19</v>
      </c>
      <c r="V335" s="12">
        <v>97.65</v>
      </c>
      <c r="W335" s="12">
        <v>5.2232409999999998</v>
      </c>
      <c r="X335" s="12">
        <v>6.25</v>
      </c>
      <c r="Y335">
        <v>6552</v>
      </c>
      <c r="Z335" s="10" t="str">
        <f>_xlfn.IFNA(IF(OR(R335="Y",S335="Y"),HYPERLINK(".\plots/daily_2016_smallegu_flat.png","daily flat"),HYPERLINK(VLOOKUP($AB335,linkref!$A$2:$D$68,3,FALSE),VLOOKUP($AB335,linkref!$A$2:$D$68,2,FALSE))),"")</f>
        <v>LADCO Other Nonpeaking</v>
      </c>
      <c r="AA335" s="10" t="str">
        <f>_xlfn.IFNA(IF(OR(R335="Y",S335="Y"),HYPERLINK(".\plots/diurnal_2016_smallegu_flat.png","diurnal flat"),HYPERLINK(VLOOKUP($AB335,linkref!$A$2:$D$68,4,FALSE),VLOOKUP($AB335,linkref!$A$2:$D$68,2,FALSE))),"")</f>
        <v>LADCO Other Nonpeaking</v>
      </c>
      <c r="AB335" t="str">
        <f>_xlfn.IFNA(VLOOKUP(I335,units!A$2:B$1765,2,FALSE),"")</f>
        <v>LADCO_other_nonpeak</v>
      </c>
    </row>
    <row r="336" spans="1:28" x14ac:dyDescent="0.3">
      <c r="A336" s="1" t="s">
        <v>4935</v>
      </c>
      <c r="B336" s="9" t="str">
        <f>_xlfn.IFNA(VLOOKUP(C336,regions!A$1:B$49,2,FALSE),"")</f>
        <v>West</v>
      </c>
      <c r="C336" t="s">
        <v>20905</v>
      </c>
      <c r="D336" s="1" t="s">
        <v>381</v>
      </c>
      <c r="E336" s="1" t="s">
        <v>4922</v>
      </c>
      <c r="F336" s="1" t="s">
        <v>4936</v>
      </c>
      <c r="G336" t="s">
        <v>4930</v>
      </c>
      <c r="H336" s="1" t="s">
        <v>4925</v>
      </c>
      <c r="I336" s="1" t="s">
        <v>4937</v>
      </c>
      <c r="J336" s="1" t="s">
        <v>4938</v>
      </c>
      <c r="K336" s="1" t="s">
        <v>4940</v>
      </c>
      <c r="L336" s="1" t="s">
        <v>4934</v>
      </c>
      <c r="M336" s="1" t="s">
        <v>4931</v>
      </c>
      <c r="N336" t="s">
        <v>289</v>
      </c>
      <c r="O336" t="s">
        <v>4924</v>
      </c>
      <c r="P336" s="1" t="s">
        <v>4932</v>
      </c>
      <c r="Q336" s="1" t="s">
        <v>4929</v>
      </c>
      <c r="R336" t="s">
        <v>8</v>
      </c>
      <c r="S336" t="str">
        <f t="shared" si="5"/>
        <v>N</v>
      </c>
      <c r="T336" t="s">
        <v>19</v>
      </c>
      <c r="V336" s="12">
        <v>96.448499999999996</v>
      </c>
      <c r="W336" s="12">
        <v>6.5495999999999999</v>
      </c>
      <c r="X336" s="12">
        <v>387.56700000000001</v>
      </c>
      <c r="Y336">
        <v>8736</v>
      </c>
      <c r="Z336" s="10" t="str">
        <f>_xlfn.IFNA(IF(OR(R336="Y",S336="Y"),HYPERLINK(".\plots/daily_2016_smallegu_flat.png","daily flat"),HYPERLINK(VLOOKUP($AB336,linkref!$A$2:$D$68,3,FALSE),VLOOKUP($AB336,linkref!$A$2:$D$68,2,FALSE))),"")</f>
        <v>daily flat</v>
      </c>
      <c r="AA336" s="10" t="str">
        <f>_xlfn.IFNA(IF(OR(R336="Y",S336="Y"),HYPERLINK(".\plots/diurnal_2016_smallegu_flat.png","diurnal flat"),HYPERLINK(VLOOKUP($AB336,linkref!$A$2:$D$68,4,FALSE),VLOOKUP($AB336,linkref!$A$2:$D$68,2,FALSE))),"")</f>
        <v>diurnal flat</v>
      </c>
      <c r="AB336" t="str">
        <f>_xlfn.IFNA(VLOOKUP(I336,units!A$2:B$1765,2,FALSE),"")</f>
        <v>West_comp_nonpeak</v>
      </c>
    </row>
    <row r="337" spans="1:28" x14ac:dyDescent="0.3">
      <c r="A337" s="1" t="s">
        <v>7825</v>
      </c>
      <c r="B337" s="9" t="str">
        <f>_xlfn.IFNA(VLOOKUP(C337,regions!A$1:B$49,2,FALSE),"")</f>
        <v>Northwest</v>
      </c>
      <c r="C337" t="s">
        <v>20947</v>
      </c>
      <c r="D337" s="1" t="s">
        <v>7819</v>
      </c>
      <c r="E337" s="1" t="s">
        <v>7817</v>
      </c>
      <c r="F337" s="1" t="s">
        <v>4973</v>
      </c>
      <c r="G337" t="s">
        <v>7824</v>
      </c>
      <c r="H337" s="1" t="s">
        <v>7820</v>
      </c>
      <c r="I337" s="1" t="s">
        <v>7826</v>
      </c>
      <c r="J337" s="1" t="s">
        <v>7829</v>
      </c>
      <c r="K337" s="1" t="s">
        <v>7828</v>
      </c>
      <c r="L337" s="1" t="s">
        <v>278</v>
      </c>
      <c r="M337" s="1" t="s">
        <v>668</v>
      </c>
      <c r="N337" t="s">
        <v>272</v>
      </c>
      <c r="O337" t="s">
        <v>272</v>
      </c>
      <c r="P337" s="1" t="s">
        <v>280</v>
      </c>
      <c r="Q337" s="1" t="s">
        <v>15</v>
      </c>
      <c r="R337" t="s">
        <v>8</v>
      </c>
      <c r="S337" t="str">
        <f t="shared" si="5"/>
        <v>N</v>
      </c>
      <c r="T337" t="s">
        <v>19</v>
      </c>
      <c r="V337" s="12">
        <v>95.816999999999993</v>
      </c>
      <c r="W337" s="12">
        <v>9.31</v>
      </c>
      <c r="X337" s="12">
        <v>32.661000000000001</v>
      </c>
      <c r="Y337">
        <v>7915</v>
      </c>
      <c r="Z337" s="10" t="str">
        <f>_xlfn.IFNA(IF(OR(R337="Y",S337="Y"),HYPERLINK(".\plots/daily_2016_smallegu_flat.png","daily flat"),HYPERLINK(VLOOKUP($AB337,linkref!$A$2:$D$68,3,FALSE),VLOOKUP($AB337,linkref!$A$2:$D$68,2,FALSE))),"")</f>
        <v>daily flat</v>
      </c>
      <c r="AA337" s="10" t="str">
        <f>_xlfn.IFNA(IF(OR(R337="Y",S337="Y"),HYPERLINK(".\plots/diurnal_2016_smallegu_flat.png","diurnal flat"),HYPERLINK(VLOOKUP($AB337,linkref!$A$2:$D$68,4,FALSE),VLOOKUP($AB337,linkref!$A$2:$D$68,2,FALSE))),"")</f>
        <v>diurnal flat</v>
      </c>
      <c r="AB337" t="str">
        <f>_xlfn.IFNA(VLOOKUP(I337,units!A$2:B$1765,2,FALSE),"")</f>
        <v>Northwest_comp_nonpeak</v>
      </c>
    </row>
    <row r="338" spans="1:28" x14ac:dyDescent="0.3">
      <c r="A338" s="1" t="s">
        <v>7825</v>
      </c>
      <c r="B338" s="9" t="str">
        <f>_xlfn.IFNA(VLOOKUP(C338,regions!A$1:B$49,2,FALSE),"")</f>
        <v>Northwest</v>
      </c>
      <c r="C338" t="s">
        <v>20947</v>
      </c>
      <c r="D338" s="1" t="s">
        <v>7819</v>
      </c>
      <c r="E338" s="1" t="s">
        <v>7817</v>
      </c>
      <c r="F338" s="1" t="s">
        <v>4973</v>
      </c>
      <c r="G338" t="s">
        <v>7824</v>
      </c>
      <c r="H338" s="1" t="s">
        <v>7820</v>
      </c>
      <c r="I338" s="1" t="s">
        <v>7826</v>
      </c>
      <c r="J338" s="1" t="s">
        <v>7830</v>
      </c>
      <c r="K338" s="1" t="s">
        <v>7828</v>
      </c>
      <c r="L338" s="1" t="s">
        <v>278</v>
      </c>
      <c r="M338" s="1" t="s">
        <v>668</v>
      </c>
      <c r="N338" t="s">
        <v>272</v>
      </c>
      <c r="O338" t="s">
        <v>272</v>
      </c>
      <c r="P338" s="1" t="s">
        <v>280</v>
      </c>
      <c r="Q338" s="1" t="s">
        <v>15</v>
      </c>
      <c r="R338" t="s">
        <v>8</v>
      </c>
      <c r="S338" t="str">
        <f t="shared" si="5"/>
        <v>N</v>
      </c>
      <c r="T338" t="s">
        <v>19</v>
      </c>
      <c r="V338" s="12">
        <v>95.816999999999993</v>
      </c>
      <c r="W338" s="12">
        <v>9.31</v>
      </c>
      <c r="X338" s="12">
        <v>32.661000000000001</v>
      </c>
      <c r="Y338">
        <v>7915</v>
      </c>
      <c r="Z338" s="10" t="str">
        <f>_xlfn.IFNA(IF(OR(R338="Y",S338="Y"),HYPERLINK(".\plots/daily_2016_smallegu_flat.png","daily flat"),HYPERLINK(VLOOKUP($AB338,linkref!$A$2:$D$68,3,FALSE),VLOOKUP($AB338,linkref!$A$2:$D$68,2,FALSE))),"")</f>
        <v>daily flat</v>
      </c>
      <c r="AA338" s="10" t="str">
        <f>_xlfn.IFNA(IF(OR(R338="Y",S338="Y"),HYPERLINK(".\plots/diurnal_2016_smallegu_flat.png","diurnal flat"),HYPERLINK(VLOOKUP($AB338,linkref!$A$2:$D$68,4,FALSE),VLOOKUP($AB338,linkref!$A$2:$D$68,2,FALSE))),"")</f>
        <v>diurnal flat</v>
      </c>
      <c r="AB338" t="str">
        <f>_xlfn.IFNA(VLOOKUP(I338,units!A$2:B$1765,2,FALSE),"")</f>
        <v>Northwest_comp_nonpeak</v>
      </c>
    </row>
    <row r="339" spans="1:28" x14ac:dyDescent="0.3">
      <c r="A339" s="1" t="s">
        <v>6379</v>
      </c>
      <c r="B339" s="9" t="str">
        <f>_xlfn.IFNA(VLOOKUP(C339,regions!A$1:B$49,2,FALSE),"")</f>
        <v>South</v>
      </c>
      <c r="C339" t="s">
        <v>20908</v>
      </c>
      <c r="D339" s="1" t="s">
        <v>6382</v>
      </c>
      <c r="E339" s="1" t="s">
        <v>6380</v>
      </c>
      <c r="F339" s="1" t="s">
        <v>6381</v>
      </c>
      <c r="G339" t="s">
        <v>6387</v>
      </c>
      <c r="H339" s="1" t="s">
        <v>6383</v>
      </c>
      <c r="I339" s="1" t="s">
        <v>6384</v>
      </c>
      <c r="J339" s="1" t="s">
        <v>6385</v>
      </c>
      <c r="K339" s="1" t="s">
        <v>6386</v>
      </c>
      <c r="L339" s="1" t="s">
        <v>229</v>
      </c>
      <c r="M339" s="1" t="s">
        <v>313</v>
      </c>
      <c r="N339" t="s">
        <v>102</v>
      </c>
      <c r="O339" t="s">
        <v>9</v>
      </c>
      <c r="P339" s="1" t="s">
        <v>111</v>
      </c>
      <c r="Q339" s="1" t="s">
        <v>136</v>
      </c>
      <c r="R339" t="s">
        <v>8</v>
      </c>
      <c r="S339" t="str">
        <f t="shared" si="5"/>
        <v>N</v>
      </c>
      <c r="T339" t="s">
        <v>19</v>
      </c>
      <c r="V339" s="12">
        <v>93.450500000000005</v>
      </c>
      <c r="W339" s="12">
        <v>26.0581</v>
      </c>
      <c r="X339" s="12">
        <v>0.40629999999999999</v>
      </c>
      <c r="Y339">
        <v>8274</v>
      </c>
      <c r="Z339" s="10" t="str">
        <f>_xlfn.IFNA(IF(OR(R339="Y",S339="Y"),HYPERLINK(".\plots/daily_2016_smallegu_flat.png","daily flat"),HYPERLINK(VLOOKUP($AB339,linkref!$A$2:$D$68,3,FALSE),VLOOKUP($AB339,linkref!$A$2:$D$68,2,FALSE))),"")</f>
        <v>daily flat</v>
      </c>
      <c r="AA339" s="10" t="str">
        <f>_xlfn.IFNA(IF(OR(R339="Y",S339="Y"),HYPERLINK(".\plots/diurnal_2016_smallegu_flat.png","diurnal flat"),HYPERLINK(VLOOKUP($AB339,linkref!$A$2:$D$68,4,FALSE),VLOOKUP($AB339,linkref!$A$2:$D$68,2,FALSE))),"")</f>
        <v>diurnal flat</v>
      </c>
      <c r="AB339" t="str">
        <f>_xlfn.IFNA(VLOOKUP(I339,units!A$2:B$1765,2,FALSE),"")</f>
        <v>South_gas_nonpeak</v>
      </c>
    </row>
    <row r="340" spans="1:28" x14ac:dyDescent="0.3">
      <c r="A340" s="1" t="s">
        <v>10387</v>
      </c>
      <c r="B340" s="9" t="str">
        <f>_xlfn.IFNA(VLOOKUP(C340,regions!A$1:B$49,2,FALSE),"")</f>
        <v>West</v>
      </c>
      <c r="C340" t="s">
        <v>20905</v>
      </c>
      <c r="D340" s="1" t="s">
        <v>103</v>
      </c>
      <c r="G340" t="s">
        <v>10392</v>
      </c>
      <c r="H340" s="1" t="s">
        <v>10388</v>
      </c>
      <c r="I340" s="1" t="s">
        <v>10389</v>
      </c>
      <c r="J340" s="1" t="s">
        <v>10390</v>
      </c>
      <c r="K340" s="1" t="s">
        <v>10391</v>
      </c>
      <c r="L340" s="1" t="s">
        <v>386</v>
      </c>
      <c r="M340" s="1" t="s">
        <v>110</v>
      </c>
      <c r="Q340" s="1" t="s">
        <v>136</v>
      </c>
      <c r="S340" t="str">
        <f t="shared" si="5"/>
        <v>N</v>
      </c>
      <c r="T340" t="s">
        <v>19</v>
      </c>
      <c r="U340" t="s">
        <v>112</v>
      </c>
      <c r="V340" s="12">
        <v>92.791399999999996</v>
      </c>
      <c r="W340" s="12">
        <v>23.8185</v>
      </c>
      <c r="X340" s="12">
        <v>0.96872199999999997</v>
      </c>
      <c r="Y340">
        <v>8736</v>
      </c>
      <c r="Z340" s="10" t="str">
        <f>_xlfn.IFNA(IF(OR(R340="Y",S340="Y"),HYPERLINK(".\plots/daily_2016_smallegu_flat.png","daily flat"),HYPERLINK(VLOOKUP($AB340,linkref!$A$2:$D$68,3,FALSE),VLOOKUP($AB340,linkref!$A$2:$D$68,2,FALSE))),"")</f>
        <v>West Gas Peaking</v>
      </c>
      <c r="AA340" s="10" t="str">
        <f>_xlfn.IFNA(IF(OR(R340="Y",S340="Y"),HYPERLINK(".\plots/diurnal_2016_smallegu_flat.png","diurnal flat"),HYPERLINK(VLOOKUP($AB340,linkref!$A$2:$D$68,4,FALSE),VLOOKUP($AB340,linkref!$A$2:$D$68,2,FALSE))),"")</f>
        <v>West Gas Peaking</v>
      </c>
      <c r="AB340" t="str">
        <f>_xlfn.IFNA(VLOOKUP(I340,units!A$2:B$1765,2,FALSE),"")</f>
        <v>West_gas_peak</v>
      </c>
    </row>
    <row r="341" spans="1:28" x14ac:dyDescent="0.3">
      <c r="A341" s="1" t="s">
        <v>5344</v>
      </c>
      <c r="B341" s="9" t="str">
        <f>_xlfn.IFNA(VLOOKUP(C341,regions!A$1:B$49,2,FALSE),"")</f>
        <v>MANE-VU</v>
      </c>
      <c r="C341" t="s">
        <v>20912</v>
      </c>
      <c r="D341" s="1" t="s">
        <v>3289</v>
      </c>
      <c r="E341" s="1" t="s">
        <v>5345</v>
      </c>
      <c r="F341" s="1" t="s">
        <v>60</v>
      </c>
      <c r="G341" t="s">
        <v>5350</v>
      </c>
      <c r="H341" s="1" t="s">
        <v>5346</v>
      </c>
      <c r="I341" s="1" t="s">
        <v>5347</v>
      </c>
      <c r="J341" s="1" t="s">
        <v>5348</v>
      </c>
      <c r="K341" s="1" t="s">
        <v>5349</v>
      </c>
      <c r="L341" s="1" t="s">
        <v>773</v>
      </c>
      <c r="M341" s="1" t="s">
        <v>51</v>
      </c>
      <c r="N341" t="s">
        <v>41</v>
      </c>
      <c r="O341" t="s">
        <v>43</v>
      </c>
      <c r="P341" s="1" t="s">
        <v>52</v>
      </c>
      <c r="Q341" s="1" t="s">
        <v>49</v>
      </c>
      <c r="R341" t="s">
        <v>19</v>
      </c>
      <c r="S341" t="str">
        <f t="shared" si="5"/>
        <v>Y</v>
      </c>
      <c r="T341" t="s">
        <v>19</v>
      </c>
      <c r="V341" s="12">
        <v>91.95</v>
      </c>
      <c r="W341" s="12">
        <v>0.22206580000000001</v>
      </c>
      <c r="X341" s="12">
        <v>5.1509999999999998</v>
      </c>
      <c r="Z341" s="10" t="str">
        <f>_xlfn.IFNA(IF(OR(R341="Y",S341="Y"),HYPERLINK(".\plots/daily_2016_smallegu_flat.png","daily flat"),HYPERLINK(VLOOKUP($AB341,linkref!$A$2:$D$68,3,FALSE),VLOOKUP($AB341,linkref!$A$2:$D$68,2,FALSE))),"")</f>
        <v>daily flat</v>
      </c>
      <c r="AA341" s="10" t="str">
        <f>_xlfn.IFNA(IF(OR(R341="Y",S341="Y"),HYPERLINK(".\plots/diurnal_2016_smallegu_flat.png","diurnal flat"),HYPERLINK(VLOOKUP($AB341,linkref!$A$2:$D$68,4,FALSE),VLOOKUP($AB341,linkref!$A$2:$D$68,2,FALSE))),"")</f>
        <v>diurnal flat</v>
      </c>
      <c r="AB341" t="str">
        <f>_xlfn.IFNA(VLOOKUP(I341,units!A$2:B$1765,2,FALSE),"")</f>
        <v>MANE-VU_other_nonpeak</v>
      </c>
    </row>
    <row r="342" spans="1:28" x14ac:dyDescent="0.3">
      <c r="A342" s="1" t="s">
        <v>2391</v>
      </c>
      <c r="B342" s="9" t="str">
        <f>_xlfn.IFNA(VLOOKUP(C342,regions!A$1:B$49,2,FALSE),"")</f>
        <v>LADCO</v>
      </c>
      <c r="C342" t="s">
        <v>20903</v>
      </c>
      <c r="D342" s="1" t="s">
        <v>2393</v>
      </c>
      <c r="E342" s="1" t="s">
        <v>2392</v>
      </c>
      <c r="F342" s="1" t="s">
        <v>60</v>
      </c>
      <c r="G342" t="s">
        <v>2398</v>
      </c>
      <c r="H342" s="1" t="s">
        <v>2394</v>
      </c>
      <c r="I342" s="1" t="s">
        <v>2395</v>
      </c>
      <c r="J342" s="1" t="s">
        <v>2396</v>
      </c>
      <c r="K342" s="1" t="s">
        <v>2399</v>
      </c>
      <c r="L342" s="1" t="s">
        <v>83</v>
      </c>
      <c r="M342" s="1" t="s">
        <v>51</v>
      </c>
      <c r="N342" t="s">
        <v>41</v>
      </c>
      <c r="O342" t="s">
        <v>43</v>
      </c>
      <c r="P342" s="1" t="s">
        <v>52</v>
      </c>
      <c r="Q342" s="1" t="s">
        <v>49</v>
      </c>
      <c r="R342" t="s">
        <v>19</v>
      </c>
      <c r="S342" t="str">
        <f t="shared" si="5"/>
        <v>Y</v>
      </c>
      <c r="T342" t="s">
        <v>19</v>
      </c>
      <c r="V342" s="12">
        <v>91.85</v>
      </c>
      <c r="W342" s="12">
        <v>2.3610609999999999</v>
      </c>
      <c r="X342" s="12">
        <v>4.4400000000000004</v>
      </c>
      <c r="Z342" s="10" t="str">
        <f>_xlfn.IFNA(IF(OR(R342="Y",S342="Y"),HYPERLINK(".\plots/daily_2016_smallegu_flat.png","daily flat"),HYPERLINK(VLOOKUP($AB342,linkref!$A$2:$D$68,3,FALSE),VLOOKUP($AB342,linkref!$A$2:$D$68,2,FALSE))),"")</f>
        <v>daily flat</v>
      </c>
      <c r="AA342" s="10" t="str">
        <f>_xlfn.IFNA(IF(OR(R342="Y",S342="Y"),HYPERLINK(".\plots/diurnal_2016_smallegu_flat.png","diurnal flat"),HYPERLINK(VLOOKUP($AB342,linkref!$A$2:$D$68,4,FALSE),VLOOKUP($AB342,linkref!$A$2:$D$68,2,FALSE))),"")</f>
        <v>diurnal flat</v>
      </c>
      <c r="AB342" t="str">
        <f>_xlfn.IFNA(VLOOKUP(I342,units!A$2:B$1765,2,FALSE),"")</f>
        <v>LADCO_other_nonpeak</v>
      </c>
    </row>
    <row r="343" spans="1:28" x14ac:dyDescent="0.3">
      <c r="A343" s="1" t="s">
        <v>5351</v>
      </c>
      <c r="B343" s="9" t="str">
        <f>_xlfn.IFNA(VLOOKUP(C343,regions!A$1:B$49,2,FALSE),"")</f>
        <v>MANE-VU</v>
      </c>
      <c r="C343" t="s">
        <v>20912</v>
      </c>
      <c r="D343" s="1" t="s">
        <v>3289</v>
      </c>
      <c r="E343" s="1" t="s">
        <v>5345</v>
      </c>
      <c r="F343" s="1" t="s">
        <v>40</v>
      </c>
      <c r="G343" t="s">
        <v>5350</v>
      </c>
      <c r="H343" s="1" t="s">
        <v>5346</v>
      </c>
      <c r="I343" s="1" t="s">
        <v>5352</v>
      </c>
      <c r="J343" s="1" t="s">
        <v>5353</v>
      </c>
      <c r="K343" s="1" t="s">
        <v>5354</v>
      </c>
      <c r="L343" s="1" t="s">
        <v>773</v>
      </c>
      <c r="M343" s="1" t="s">
        <v>51</v>
      </c>
      <c r="N343" t="s">
        <v>41</v>
      </c>
      <c r="O343" t="s">
        <v>43</v>
      </c>
      <c r="P343" s="1" t="s">
        <v>52</v>
      </c>
      <c r="Q343" s="1" t="s">
        <v>49</v>
      </c>
      <c r="R343" t="s">
        <v>19</v>
      </c>
      <c r="S343" t="str">
        <f t="shared" si="5"/>
        <v>Y</v>
      </c>
      <c r="T343" t="s">
        <v>19</v>
      </c>
      <c r="V343" s="12">
        <v>91.59</v>
      </c>
      <c r="W343" s="12">
        <v>0.25022480000000002</v>
      </c>
      <c r="X343" s="12">
        <v>6.2450000000000001</v>
      </c>
      <c r="Z343" s="10" t="str">
        <f>_xlfn.IFNA(IF(OR(R343="Y",S343="Y"),HYPERLINK(".\plots/daily_2016_smallegu_flat.png","daily flat"),HYPERLINK(VLOOKUP($AB343,linkref!$A$2:$D$68,3,FALSE),VLOOKUP($AB343,linkref!$A$2:$D$68,2,FALSE))),"")</f>
        <v>daily flat</v>
      </c>
      <c r="AA343" s="10" t="str">
        <f>_xlfn.IFNA(IF(OR(R343="Y",S343="Y"),HYPERLINK(".\plots/diurnal_2016_smallegu_flat.png","diurnal flat"),HYPERLINK(VLOOKUP($AB343,linkref!$A$2:$D$68,4,FALSE),VLOOKUP($AB343,linkref!$A$2:$D$68,2,FALSE))),"")</f>
        <v>diurnal flat</v>
      </c>
      <c r="AB343" t="str">
        <f>_xlfn.IFNA(VLOOKUP(I343,units!A$2:B$1765,2,FALSE),"")</f>
        <v>MANE-VU_other_nonpeak</v>
      </c>
    </row>
    <row r="344" spans="1:28" x14ac:dyDescent="0.3">
      <c r="A344" s="1" t="s">
        <v>4806</v>
      </c>
      <c r="B344" s="9" t="str">
        <f>_xlfn.IFNA(VLOOKUP(C344,regions!A$1:B$49,2,FALSE),"")</f>
        <v>MANE-VU</v>
      </c>
      <c r="C344" t="s">
        <v>20914</v>
      </c>
      <c r="D344" s="1" t="s">
        <v>318</v>
      </c>
      <c r="E344" s="1" t="s">
        <v>4807</v>
      </c>
      <c r="F344" s="1" t="s">
        <v>1067</v>
      </c>
      <c r="G344" t="s">
        <v>4812</v>
      </c>
      <c r="H344" s="1" t="s">
        <v>4808</v>
      </c>
      <c r="I344" s="1" t="s">
        <v>4809</v>
      </c>
      <c r="J344" s="1" t="s">
        <v>4810</v>
      </c>
      <c r="K344" s="1" t="s">
        <v>4811</v>
      </c>
      <c r="L344" s="1" t="s">
        <v>328</v>
      </c>
      <c r="M344" s="1" t="s">
        <v>324</v>
      </c>
      <c r="N344" t="s">
        <v>115</v>
      </c>
      <c r="O344" t="s">
        <v>115</v>
      </c>
      <c r="P344" s="1" t="s">
        <v>111</v>
      </c>
      <c r="Q344" s="1" t="s">
        <v>15</v>
      </c>
      <c r="R344" t="s">
        <v>19</v>
      </c>
      <c r="S344" t="str">
        <f t="shared" si="5"/>
        <v>N</v>
      </c>
      <c r="T344" t="s">
        <v>19</v>
      </c>
      <c r="V344" s="12">
        <v>91.497900000000001</v>
      </c>
      <c r="W344" s="12">
        <v>1.51108</v>
      </c>
      <c r="X344" s="12">
        <v>0.98068</v>
      </c>
      <c r="Z344" s="10" t="str">
        <f>_xlfn.IFNA(IF(OR(R344="Y",S344="Y"),HYPERLINK(".\plots/daily_2016_smallegu_flat.png","daily flat"),HYPERLINK(VLOOKUP($AB344,linkref!$A$2:$D$68,3,FALSE),VLOOKUP($AB344,linkref!$A$2:$D$68,2,FALSE))),"")</f>
        <v>MANE-VU Other Nonpeaking</v>
      </c>
      <c r="AA344" s="10" t="str">
        <f>_xlfn.IFNA(IF(OR(R344="Y",S344="Y"),HYPERLINK(".\plots/diurnal_2016_smallegu_flat.png","diurnal flat"),HYPERLINK(VLOOKUP($AB344,linkref!$A$2:$D$68,4,FALSE),VLOOKUP($AB344,linkref!$A$2:$D$68,2,FALSE))),"")</f>
        <v>MANE-VU Other Nonpeaking</v>
      </c>
      <c r="AB344" t="str">
        <f>_xlfn.IFNA(VLOOKUP(I344,units!A$2:B$1765,2,FALSE),"")</f>
        <v>MANE-VU_other_nonpeak</v>
      </c>
    </row>
    <row r="345" spans="1:28" x14ac:dyDescent="0.3">
      <c r="A345" s="1" t="s">
        <v>6393</v>
      </c>
      <c r="B345" s="9" t="str">
        <f>_xlfn.IFNA(VLOOKUP(C345,regions!A$1:B$49,2,FALSE),"")</f>
        <v>South</v>
      </c>
      <c r="C345" t="s">
        <v>20908</v>
      </c>
      <c r="D345" s="1" t="s">
        <v>6382</v>
      </c>
      <c r="E345" s="1" t="s">
        <v>6380</v>
      </c>
      <c r="F345" s="1" t="s">
        <v>6394</v>
      </c>
      <c r="G345" t="s">
        <v>6387</v>
      </c>
      <c r="H345" s="1" t="s">
        <v>6383</v>
      </c>
      <c r="I345" s="1" t="s">
        <v>6395</v>
      </c>
      <c r="J345" s="1" t="s">
        <v>6396</v>
      </c>
      <c r="K345" s="1" t="s">
        <v>6397</v>
      </c>
      <c r="L345" s="1" t="s">
        <v>229</v>
      </c>
      <c r="M345" s="1" t="s">
        <v>313</v>
      </c>
      <c r="N345" t="s">
        <v>102</v>
      </c>
      <c r="O345" t="s">
        <v>9</v>
      </c>
      <c r="P345" s="1" t="s">
        <v>111</v>
      </c>
      <c r="Q345" s="1" t="s">
        <v>136</v>
      </c>
      <c r="R345" t="s">
        <v>8</v>
      </c>
      <c r="S345" t="str">
        <f t="shared" si="5"/>
        <v>N</v>
      </c>
      <c r="T345" t="s">
        <v>19</v>
      </c>
      <c r="V345" s="12">
        <v>89.664000000000001</v>
      </c>
      <c r="W345" s="12">
        <v>24.5547</v>
      </c>
      <c r="X345" s="12">
        <v>0.38440000000000002</v>
      </c>
      <c r="Y345">
        <v>8471</v>
      </c>
      <c r="Z345" s="10" t="str">
        <f>_xlfn.IFNA(IF(OR(R345="Y",S345="Y"),HYPERLINK(".\plots/daily_2016_smallegu_flat.png","daily flat"),HYPERLINK(VLOOKUP($AB345,linkref!$A$2:$D$68,3,FALSE),VLOOKUP($AB345,linkref!$A$2:$D$68,2,FALSE))),"")</f>
        <v>daily flat</v>
      </c>
      <c r="AA345" s="10" t="str">
        <f>_xlfn.IFNA(IF(OR(R345="Y",S345="Y"),HYPERLINK(".\plots/diurnal_2016_smallegu_flat.png","diurnal flat"),HYPERLINK(VLOOKUP($AB345,linkref!$A$2:$D$68,4,FALSE),VLOOKUP($AB345,linkref!$A$2:$D$68,2,FALSE))),"")</f>
        <v>diurnal flat</v>
      </c>
      <c r="AB345" t="str">
        <f>_xlfn.IFNA(VLOOKUP(I345,units!A$2:B$1765,2,FALSE),"")</f>
        <v>South_gas_nonpeak</v>
      </c>
    </row>
    <row r="346" spans="1:28" x14ac:dyDescent="0.3">
      <c r="A346" s="1" t="s">
        <v>443</v>
      </c>
      <c r="B346" s="9" t="str">
        <f>_xlfn.IFNA(VLOOKUP(C346,regions!A$1:B$49,2,FALSE),"")</f>
        <v>LADCO</v>
      </c>
      <c r="C346" t="s">
        <v>20906</v>
      </c>
      <c r="D346" s="1" t="s">
        <v>433</v>
      </c>
      <c r="E346" s="1" t="s">
        <v>431</v>
      </c>
      <c r="F346" s="1" t="s">
        <v>444</v>
      </c>
      <c r="G346" t="s">
        <v>438</v>
      </c>
      <c r="H346" s="1" t="s">
        <v>434</v>
      </c>
      <c r="I346" s="1" t="s">
        <v>445</v>
      </c>
      <c r="J346" s="1" t="s">
        <v>446</v>
      </c>
      <c r="K346" s="1" t="s">
        <v>447</v>
      </c>
      <c r="L346" s="1" t="s">
        <v>14</v>
      </c>
      <c r="M346" s="1" t="s">
        <v>439</v>
      </c>
      <c r="N346" t="s">
        <v>192</v>
      </c>
      <c r="O346" t="s">
        <v>192</v>
      </c>
      <c r="P346" s="1" t="s">
        <v>440</v>
      </c>
      <c r="Q346" s="1" t="s">
        <v>15</v>
      </c>
      <c r="R346" t="s">
        <v>8</v>
      </c>
      <c r="S346" t="str">
        <f t="shared" si="5"/>
        <v>N</v>
      </c>
      <c r="T346" t="s">
        <v>19</v>
      </c>
      <c r="V346" s="12">
        <v>89.599999999999895</v>
      </c>
      <c r="W346" s="12">
        <v>2.4319999999999999</v>
      </c>
      <c r="X346" s="12">
        <v>0.192</v>
      </c>
      <c r="Z346" s="10" t="str">
        <f>_xlfn.IFNA(IF(OR(R346="Y",S346="Y"),HYPERLINK(".\plots/daily_2016_smallegu_flat.png","daily flat"),HYPERLINK(VLOOKUP($AB346,linkref!$A$2:$D$68,3,FALSE),VLOOKUP($AB346,linkref!$A$2:$D$68,2,FALSE))),"")</f>
        <v>daily flat</v>
      </c>
      <c r="AA346" s="10" t="str">
        <f>_xlfn.IFNA(IF(OR(R346="Y",S346="Y"),HYPERLINK(".\plots/diurnal_2016_smallegu_flat.png","diurnal flat"),HYPERLINK(VLOOKUP($AB346,linkref!$A$2:$D$68,4,FALSE),VLOOKUP($AB346,linkref!$A$2:$D$68,2,FALSE))),"")</f>
        <v>diurnal flat</v>
      </c>
      <c r="AB346" t="str">
        <f>_xlfn.IFNA(VLOOKUP(I346,units!A$2:B$1765,2,FALSE),"")</f>
        <v>LADCO_comp_nonpeak</v>
      </c>
    </row>
    <row r="347" spans="1:28" x14ac:dyDescent="0.3">
      <c r="A347" s="1" t="s">
        <v>712</v>
      </c>
      <c r="B347" s="9" t="str">
        <f>_xlfn.IFNA(VLOOKUP(C347,regions!A$1:B$49,2,FALSE),"")</f>
        <v>MANE-VU</v>
      </c>
      <c r="C347" t="s">
        <v>20915</v>
      </c>
      <c r="D347" s="1" t="s">
        <v>705</v>
      </c>
      <c r="E347" s="1" t="s">
        <v>703</v>
      </c>
      <c r="F347" s="1" t="s">
        <v>713</v>
      </c>
      <c r="G347" t="s">
        <v>710</v>
      </c>
      <c r="H347" s="1" t="s">
        <v>706</v>
      </c>
      <c r="I347" s="1" t="s">
        <v>714</v>
      </c>
      <c r="J347" s="1" t="s">
        <v>715</v>
      </c>
      <c r="K347" s="1" t="s">
        <v>718</v>
      </c>
      <c r="L347" s="1" t="s">
        <v>14</v>
      </c>
      <c r="M347" s="1" t="s">
        <v>279</v>
      </c>
      <c r="N347" t="s">
        <v>272</v>
      </c>
      <c r="O347" t="s">
        <v>272</v>
      </c>
      <c r="P347" s="1" t="s">
        <v>280</v>
      </c>
      <c r="Q347" s="1" t="s">
        <v>15</v>
      </c>
      <c r="R347" t="s">
        <v>8</v>
      </c>
      <c r="S347" t="str">
        <f t="shared" si="5"/>
        <v>N</v>
      </c>
      <c r="T347" t="s">
        <v>19</v>
      </c>
      <c r="V347" s="12">
        <v>89.313000000000002</v>
      </c>
      <c r="W347" s="12">
        <v>3.1514600000000002</v>
      </c>
      <c r="X347" s="12">
        <v>0.38277</v>
      </c>
      <c r="Z347" s="10" t="str">
        <f>_xlfn.IFNA(IF(OR(R347="Y",S347="Y"),HYPERLINK(".\plots/daily_2016_smallegu_flat.png","daily flat"),HYPERLINK(VLOOKUP($AB347,linkref!$A$2:$D$68,3,FALSE),VLOOKUP($AB347,linkref!$A$2:$D$68,2,FALSE))),"")</f>
        <v>daily flat</v>
      </c>
      <c r="AA347" s="10" t="str">
        <f>_xlfn.IFNA(IF(OR(R347="Y",S347="Y"),HYPERLINK(".\plots/diurnal_2016_smallegu_flat.png","diurnal flat"),HYPERLINK(VLOOKUP($AB347,linkref!$A$2:$D$68,4,FALSE),VLOOKUP($AB347,linkref!$A$2:$D$68,2,FALSE))),"")</f>
        <v>diurnal flat</v>
      </c>
      <c r="AB347" t="str">
        <f>_xlfn.IFNA(VLOOKUP(I347,units!A$2:B$1765,2,FALSE),"")</f>
        <v>MANE-VU_other_nonpeak</v>
      </c>
    </row>
    <row r="348" spans="1:28" x14ac:dyDescent="0.3">
      <c r="A348" s="1" t="s">
        <v>10107</v>
      </c>
      <c r="B348" s="9" t="str">
        <f>_xlfn.IFNA(VLOOKUP(C348,regions!A$1:B$49,2,FALSE),"")</f>
        <v>SESARM</v>
      </c>
      <c r="C348" t="s">
        <v>20907</v>
      </c>
      <c r="D348" s="1" t="s">
        <v>10113</v>
      </c>
      <c r="G348" t="s">
        <v>10112</v>
      </c>
      <c r="H348" s="1" t="s">
        <v>10108</v>
      </c>
      <c r="I348" s="1" t="s">
        <v>10109</v>
      </c>
      <c r="J348" s="1" t="s">
        <v>10110</v>
      </c>
      <c r="K348" s="1" t="s">
        <v>10111</v>
      </c>
      <c r="L348" s="1" t="s">
        <v>5281</v>
      </c>
      <c r="M348" s="1" t="s">
        <v>177</v>
      </c>
      <c r="P348" s="1" t="s">
        <v>52</v>
      </c>
      <c r="Q348" s="1" t="s">
        <v>49</v>
      </c>
      <c r="S348" t="str">
        <f t="shared" si="5"/>
        <v>N</v>
      </c>
      <c r="T348" t="s">
        <v>19</v>
      </c>
      <c r="V348" s="12">
        <v>88.67</v>
      </c>
      <c r="W348" s="12">
        <v>2.42</v>
      </c>
      <c r="X348" s="12">
        <v>1</v>
      </c>
      <c r="Y348">
        <v>6630</v>
      </c>
      <c r="Z348" s="10" t="str">
        <f>_xlfn.IFNA(IF(OR(R348="Y",S348="Y"),HYPERLINK(".\plots/daily_2016_smallegu_flat.png","daily flat"),HYPERLINK(VLOOKUP($AB348,linkref!$A$2:$D$68,3,FALSE),VLOOKUP($AB348,linkref!$A$2:$D$68,2,FALSE))),"")</f>
        <v>SESARM Other Nonpeaking</v>
      </c>
      <c r="AA348" s="10" t="str">
        <f>_xlfn.IFNA(IF(OR(R348="Y",S348="Y"),HYPERLINK(".\plots/diurnal_2016_smallegu_flat.png","diurnal flat"),HYPERLINK(VLOOKUP($AB348,linkref!$A$2:$D$68,4,FALSE),VLOOKUP($AB348,linkref!$A$2:$D$68,2,FALSE))),"")</f>
        <v>SESARM Other Nonpeaking</v>
      </c>
      <c r="AB348" t="str">
        <f>_xlfn.IFNA(VLOOKUP(I348,units!A$2:B$1765,2,FALSE),"")</f>
        <v>SESARM_other_nonpeak</v>
      </c>
    </row>
    <row r="349" spans="1:28" x14ac:dyDescent="0.3">
      <c r="A349" s="1" t="s">
        <v>2021</v>
      </c>
      <c r="B349" s="9" t="str">
        <f>_xlfn.IFNA(VLOOKUP(C349,regions!A$1:B$49,2,FALSE),"")</f>
        <v>LADCO</v>
      </c>
      <c r="C349" t="s">
        <v>20904</v>
      </c>
      <c r="D349" s="1" t="s">
        <v>2023</v>
      </c>
      <c r="E349" s="1" t="s">
        <v>2022</v>
      </c>
      <c r="F349" s="1" t="s">
        <v>60</v>
      </c>
      <c r="G349" t="s">
        <v>2028</v>
      </c>
      <c r="H349" s="1" t="s">
        <v>2024</v>
      </c>
      <c r="I349" s="1" t="s">
        <v>2025</v>
      </c>
      <c r="J349" s="1" t="s">
        <v>2026</v>
      </c>
      <c r="K349" s="1" t="s">
        <v>2032</v>
      </c>
      <c r="L349" s="1" t="s">
        <v>175</v>
      </c>
      <c r="M349" s="1" t="s">
        <v>324</v>
      </c>
      <c r="N349" t="s">
        <v>115</v>
      </c>
      <c r="O349" t="s">
        <v>115</v>
      </c>
      <c r="P349" s="1" t="s">
        <v>111</v>
      </c>
      <c r="Q349" s="1" t="s">
        <v>15</v>
      </c>
      <c r="R349" t="s">
        <v>19</v>
      </c>
      <c r="S349" t="str">
        <f t="shared" si="5"/>
        <v>N</v>
      </c>
      <c r="T349" t="s">
        <v>19</v>
      </c>
      <c r="V349" s="12">
        <v>88.299999999999898</v>
      </c>
      <c r="W349" s="12">
        <v>5.473382</v>
      </c>
      <c r="X349" s="12">
        <v>35.744999999999997</v>
      </c>
      <c r="Y349">
        <v>6552</v>
      </c>
      <c r="Z349" s="10" t="str">
        <f>_xlfn.IFNA(IF(OR(R349="Y",S349="Y"),HYPERLINK(".\plots/daily_2016_smallegu_flat.png","daily flat"),HYPERLINK(VLOOKUP($AB349,linkref!$A$2:$D$68,3,FALSE),VLOOKUP($AB349,linkref!$A$2:$D$68,2,FALSE))),"")</f>
        <v>LADCO Other Nonpeaking</v>
      </c>
      <c r="AA349" s="10" t="str">
        <f>_xlfn.IFNA(IF(OR(R349="Y",S349="Y"),HYPERLINK(".\plots/diurnal_2016_smallegu_flat.png","diurnal flat"),HYPERLINK(VLOOKUP($AB349,linkref!$A$2:$D$68,4,FALSE),VLOOKUP($AB349,linkref!$A$2:$D$68,2,FALSE))),"")</f>
        <v>LADCO Other Nonpeaking</v>
      </c>
      <c r="AB349" t="str">
        <f>_xlfn.IFNA(VLOOKUP(I349,units!A$2:B$1765,2,FALSE),"")</f>
        <v>LADCO_other_nonpeak</v>
      </c>
    </row>
    <row r="350" spans="1:28" x14ac:dyDescent="0.3">
      <c r="A350" s="1" t="s">
        <v>202</v>
      </c>
      <c r="B350" s="9" t="str">
        <f>_xlfn.IFNA(VLOOKUP(C350,regions!A$1:B$49,2,FALSE),"")</f>
        <v>MANE-VU</v>
      </c>
      <c r="C350" t="s">
        <v>20909</v>
      </c>
      <c r="D350" s="1" t="s">
        <v>204</v>
      </c>
      <c r="E350" s="1" t="s">
        <v>203</v>
      </c>
      <c r="F350" s="1" t="s">
        <v>60</v>
      </c>
      <c r="G350" t="s">
        <v>209</v>
      </c>
      <c r="H350" s="1" t="s">
        <v>205</v>
      </c>
      <c r="I350" s="1" t="s">
        <v>206</v>
      </c>
      <c r="J350" s="1" t="s">
        <v>207</v>
      </c>
      <c r="K350" s="1" t="s">
        <v>208</v>
      </c>
      <c r="L350" s="1" t="s">
        <v>66</v>
      </c>
      <c r="M350" s="1" t="s">
        <v>51</v>
      </c>
      <c r="N350" t="s">
        <v>41</v>
      </c>
      <c r="O350" t="s">
        <v>43</v>
      </c>
      <c r="P350" s="1" t="s">
        <v>52</v>
      </c>
      <c r="Q350" s="1" t="s">
        <v>49</v>
      </c>
      <c r="R350" t="s">
        <v>8</v>
      </c>
      <c r="S350" t="str">
        <f t="shared" si="5"/>
        <v>Y</v>
      </c>
      <c r="T350" t="s">
        <v>19</v>
      </c>
      <c r="V350" s="12">
        <v>87.5</v>
      </c>
      <c r="W350" s="12">
        <v>6.5839999999999996</v>
      </c>
      <c r="X350" s="12">
        <v>18.399999999999999</v>
      </c>
      <c r="Y350">
        <v>8163</v>
      </c>
      <c r="Z350" s="10" t="str">
        <f>_xlfn.IFNA(IF(OR(R350="Y",S350="Y"),HYPERLINK(".\plots/daily_2016_smallegu_flat.png","daily flat"),HYPERLINK(VLOOKUP($AB350,linkref!$A$2:$D$68,3,FALSE),VLOOKUP($AB350,linkref!$A$2:$D$68,2,FALSE))),"")</f>
        <v>daily flat</v>
      </c>
      <c r="AA350" s="10" t="str">
        <f>_xlfn.IFNA(IF(OR(R350="Y",S350="Y"),HYPERLINK(".\plots/diurnal_2016_smallegu_flat.png","diurnal flat"),HYPERLINK(VLOOKUP($AB350,linkref!$A$2:$D$68,4,FALSE),VLOOKUP($AB350,linkref!$A$2:$D$68,2,FALSE))),"")</f>
        <v>diurnal flat</v>
      </c>
      <c r="AB350" t="str">
        <f>_xlfn.IFNA(VLOOKUP(I350,units!A$2:B$1765,2,FALSE),"")</f>
        <v>MANE-VU_other_nonpeak</v>
      </c>
    </row>
    <row r="351" spans="1:28" x14ac:dyDescent="0.3">
      <c r="A351" s="1" t="s">
        <v>4611</v>
      </c>
      <c r="B351" s="9" t="str">
        <f>_xlfn.IFNA(VLOOKUP(C351,regions!A$1:B$49,2,FALSE),"")</f>
        <v>Northwest</v>
      </c>
      <c r="C351" t="s">
        <v>20942</v>
      </c>
      <c r="D351" s="1" t="s">
        <v>4613</v>
      </c>
      <c r="E351" s="1" t="s">
        <v>4612</v>
      </c>
      <c r="F351" s="1" t="s">
        <v>159</v>
      </c>
      <c r="G351" t="s">
        <v>4618</v>
      </c>
      <c r="H351" s="1" t="s">
        <v>4614</v>
      </c>
      <c r="I351" s="1" t="s">
        <v>4615</v>
      </c>
      <c r="J351" s="1" t="s">
        <v>4616</v>
      </c>
      <c r="K351" s="1" t="s">
        <v>4617</v>
      </c>
      <c r="L351" s="1" t="s">
        <v>121</v>
      </c>
      <c r="M351" s="1" t="s">
        <v>842</v>
      </c>
      <c r="N351" t="s">
        <v>115</v>
      </c>
      <c r="O351" t="s">
        <v>115</v>
      </c>
      <c r="P351" s="1" t="s">
        <v>828</v>
      </c>
      <c r="Q351" s="1" t="s">
        <v>15</v>
      </c>
      <c r="R351" t="s">
        <v>8</v>
      </c>
      <c r="S351" t="str">
        <f t="shared" si="5"/>
        <v>N</v>
      </c>
      <c r="T351" t="s">
        <v>19</v>
      </c>
      <c r="V351" s="12">
        <v>85.817400000000006</v>
      </c>
      <c r="W351" s="12">
        <v>44.859099999999998</v>
      </c>
      <c r="X351" s="12">
        <v>9.7519799999999996</v>
      </c>
      <c r="Y351">
        <v>8736</v>
      </c>
      <c r="Z351" s="10" t="str">
        <f>_xlfn.IFNA(IF(OR(R351="Y",S351="Y"),HYPERLINK(".\plots/daily_2016_smallegu_flat.png","daily flat"),HYPERLINK(VLOOKUP($AB351,linkref!$A$2:$D$68,3,FALSE),VLOOKUP($AB351,linkref!$A$2:$D$68,2,FALSE))),"")</f>
        <v>daily flat</v>
      </c>
      <c r="AA351" s="10" t="str">
        <f>_xlfn.IFNA(IF(OR(R351="Y",S351="Y"),HYPERLINK(".\plots/diurnal_2016_smallegu_flat.png","diurnal flat"),HYPERLINK(VLOOKUP($AB351,linkref!$A$2:$D$68,4,FALSE),VLOOKUP($AB351,linkref!$A$2:$D$68,2,FALSE))),"")</f>
        <v>diurnal flat</v>
      </c>
      <c r="AB351" t="str">
        <f>_xlfn.IFNA(VLOOKUP(I351,units!A$2:B$1765,2,FALSE),"")</f>
        <v>Northwest_comp_nonpeak</v>
      </c>
    </row>
    <row r="352" spans="1:28" x14ac:dyDescent="0.3">
      <c r="A352" s="1" t="s">
        <v>777</v>
      </c>
      <c r="B352" s="9" t="str">
        <f>_xlfn.IFNA(VLOOKUP(C352,regions!A$1:B$49,2,FALSE),"")</f>
        <v>MANE-VU</v>
      </c>
      <c r="C352" t="s">
        <v>20902</v>
      </c>
      <c r="D352" s="1" t="s">
        <v>779</v>
      </c>
      <c r="E352" s="1" t="s">
        <v>778</v>
      </c>
      <c r="F352" s="1" t="s">
        <v>143</v>
      </c>
      <c r="G352" t="s">
        <v>776</v>
      </c>
      <c r="H352" s="1" t="s">
        <v>780</v>
      </c>
      <c r="I352" s="1" t="s">
        <v>781</v>
      </c>
      <c r="J352" s="1" t="s">
        <v>785</v>
      </c>
      <c r="K352" s="1" t="s">
        <v>786</v>
      </c>
      <c r="L352" s="1" t="s">
        <v>473</v>
      </c>
      <c r="M352" s="1" t="s">
        <v>51</v>
      </c>
      <c r="N352" t="s">
        <v>41</v>
      </c>
      <c r="O352" t="s">
        <v>43</v>
      </c>
      <c r="P352" s="1" t="s">
        <v>52</v>
      </c>
      <c r="Q352" s="1" t="s">
        <v>49</v>
      </c>
      <c r="R352" t="s">
        <v>19</v>
      </c>
      <c r="S352" t="str">
        <f t="shared" si="5"/>
        <v>Y</v>
      </c>
      <c r="T352" t="s">
        <v>19</v>
      </c>
      <c r="V352" s="12">
        <v>85.551000000000002</v>
      </c>
      <c r="W352" s="12">
        <v>4.9729999999999999</v>
      </c>
      <c r="X352" s="12">
        <v>9.5820000000000007</v>
      </c>
      <c r="Z352" s="10" t="str">
        <f>_xlfn.IFNA(IF(OR(R352="Y",S352="Y"),HYPERLINK(".\plots/daily_2016_smallegu_flat.png","daily flat"),HYPERLINK(VLOOKUP($AB352,linkref!$A$2:$D$68,3,FALSE),VLOOKUP($AB352,linkref!$A$2:$D$68,2,FALSE))),"")</f>
        <v>daily flat</v>
      </c>
      <c r="AA352" s="10" t="str">
        <f>_xlfn.IFNA(IF(OR(R352="Y",S352="Y"),HYPERLINK(".\plots/diurnal_2016_smallegu_flat.png","diurnal flat"),HYPERLINK(VLOOKUP($AB352,linkref!$A$2:$D$68,4,FALSE),VLOOKUP($AB352,linkref!$A$2:$D$68,2,FALSE))),"")</f>
        <v>diurnal flat</v>
      </c>
      <c r="AB352" t="str">
        <f>_xlfn.IFNA(VLOOKUP(I352,units!A$2:B$1765,2,FALSE),"")</f>
        <v>MANE-VU_other_nonpeak</v>
      </c>
    </row>
    <row r="353" spans="1:28" x14ac:dyDescent="0.3">
      <c r="A353" s="1" t="s">
        <v>6344</v>
      </c>
      <c r="B353" s="9" t="str">
        <f>_xlfn.IFNA(VLOOKUP(C353,regions!A$1:B$49,2,FALSE),"")</f>
        <v>South</v>
      </c>
      <c r="C353" t="s">
        <v>20908</v>
      </c>
      <c r="D353" s="1" t="s">
        <v>5253</v>
      </c>
      <c r="E353" s="1" t="s">
        <v>6337</v>
      </c>
      <c r="F353" s="1" t="s">
        <v>6345</v>
      </c>
      <c r="G353" t="s">
        <v>6343</v>
      </c>
      <c r="H353" s="1" t="s">
        <v>6339</v>
      </c>
      <c r="I353" s="1" t="s">
        <v>6346</v>
      </c>
      <c r="J353" s="1" t="s">
        <v>6347</v>
      </c>
      <c r="K353" s="1" t="s">
        <v>6348</v>
      </c>
      <c r="L353" s="1" t="s">
        <v>376</v>
      </c>
      <c r="M353" s="1" t="s">
        <v>313</v>
      </c>
      <c r="N353" t="s">
        <v>128</v>
      </c>
      <c r="O353" t="s">
        <v>9</v>
      </c>
      <c r="P353" s="1" t="s">
        <v>314</v>
      </c>
      <c r="Q353" s="1" t="s">
        <v>136</v>
      </c>
      <c r="R353" t="s">
        <v>8</v>
      </c>
      <c r="S353" t="str">
        <f t="shared" si="5"/>
        <v>N</v>
      </c>
      <c r="T353" t="s">
        <v>19</v>
      </c>
      <c r="V353" s="12">
        <v>85.3506</v>
      </c>
      <c r="W353" s="12">
        <v>5.2397999999999998</v>
      </c>
      <c r="X353" s="12">
        <v>0.25</v>
      </c>
      <c r="Y353">
        <v>8760</v>
      </c>
      <c r="Z353" s="10" t="str">
        <f>_xlfn.IFNA(IF(OR(R353="Y",S353="Y"),HYPERLINK(".\plots/daily_2016_smallegu_flat.png","daily flat"),HYPERLINK(VLOOKUP($AB353,linkref!$A$2:$D$68,3,FALSE),VLOOKUP($AB353,linkref!$A$2:$D$68,2,FALSE))),"")</f>
        <v>daily flat</v>
      </c>
      <c r="AA353" s="10" t="str">
        <f>_xlfn.IFNA(IF(OR(R353="Y",S353="Y"),HYPERLINK(".\plots/diurnal_2016_smallegu_flat.png","diurnal flat"),HYPERLINK(VLOOKUP($AB353,linkref!$A$2:$D$68,4,FALSE),VLOOKUP($AB353,linkref!$A$2:$D$68,2,FALSE))),"")</f>
        <v>diurnal flat</v>
      </c>
      <c r="AB353" t="str">
        <f>_xlfn.IFNA(VLOOKUP(I353,units!A$2:B$1765,2,FALSE),"")</f>
        <v>South_gas_nonpeak</v>
      </c>
    </row>
    <row r="354" spans="1:28" x14ac:dyDescent="0.3">
      <c r="A354" s="1" t="s">
        <v>38</v>
      </c>
      <c r="B354" s="9" t="str">
        <f>_xlfn.IFNA(VLOOKUP(C354,regions!A$1:B$49,2,FALSE),"")</f>
        <v>MANE-VU</v>
      </c>
      <c r="C354" t="s">
        <v>20902</v>
      </c>
      <c r="D354" s="1" t="s">
        <v>42</v>
      </c>
      <c r="E354" s="1" t="s">
        <v>39</v>
      </c>
      <c r="F354" s="1" t="s">
        <v>40</v>
      </c>
      <c r="G354" t="s">
        <v>50</v>
      </c>
      <c r="H354" s="1" t="s">
        <v>44</v>
      </c>
      <c r="I354" s="1" t="s">
        <v>45</v>
      </c>
      <c r="J354" s="1" t="s">
        <v>55</v>
      </c>
      <c r="K354" s="1" t="s">
        <v>57</v>
      </c>
      <c r="L354" s="1" t="s">
        <v>48</v>
      </c>
      <c r="M354" s="1" t="s">
        <v>51</v>
      </c>
      <c r="N354" t="s">
        <v>41</v>
      </c>
      <c r="O354" t="s">
        <v>43</v>
      </c>
      <c r="P354" s="1" t="s">
        <v>52</v>
      </c>
      <c r="Q354" s="1" t="s">
        <v>49</v>
      </c>
      <c r="R354" t="s">
        <v>19</v>
      </c>
      <c r="S354" t="str">
        <f t="shared" si="5"/>
        <v>Y</v>
      </c>
      <c r="T354" t="s">
        <v>19</v>
      </c>
      <c r="V354" s="12">
        <v>84.799999999999898</v>
      </c>
      <c r="W354" s="12">
        <v>0.58279999999999998</v>
      </c>
      <c r="X354" s="12">
        <v>1.7906</v>
      </c>
      <c r="Z354" s="10" t="str">
        <f>_xlfn.IFNA(IF(OR(R354="Y",S354="Y"),HYPERLINK(".\plots/daily_2016_smallegu_flat.png","daily flat"),HYPERLINK(VLOOKUP($AB354,linkref!$A$2:$D$68,3,FALSE),VLOOKUP($AB354,linkref!$A$2:$D$68,2,FALSE))),"")</f>
        <v>daily flat</v>
      </c>
      <c r="AA354" s="10" t="str">
        <f>_xlfn.IFNA(IF(OR(R354="Y",S354="Y"),HYPERLINK(".\plots/diurnal_2016_smallegu_flat.png","diurnal flat"),HYPERLINK(VLOOKUP($AB354,linkref!$A$2:$D$68,4,FALSE),VLOOKUP($AB354,linkref!$A$2:$D$68,2,FALSE))),"")</f>
        <v>diurnal flat</v>
      </c>
      <c r="AB354" t="str">
        <f>_xlfn.IFNA(VLOOKUP(I354,units!A$2:B$1765,2,FALSE),"")</f>
        <v>MANE-VU_other_nonpeak</v>
      </c>
    </row>
    <row r="355" spans="1:28" x14ac:dyDescent="0.3">
      <c r="A355" s="1" t="s">
        <v>10089</v>
      </c>
      <c r="B355" s="9" t="str">
        <f>_xlfn.IFNA(VLOOKUP(C355,regions!A$1:B$49,2,FALSE),"")</f>
        <v>LADCO</v>
      </c>
      <c r="C355" t="s">
        <v>20903</v>
      </c>
      <c r="D355" s="1" t="s">
        <v>4986</v>
      </c>
      <c r="G355" t="s">
        <v>10094</v>
      </c>
      <c r="H355" s="1" t="s">
        <v>10090</v>
      </c>
      <c r="I355" s="1" t="s">
        <v>10091</v>
      </c>
      <c r="J355" s="1" t="s">
        <v>10092</v>
      </c>
      <c r="K355" s="1" t="s">
        <v>10093</v>
      </c>
      <c r="L355" s="1" t="s">
        <v>35</v>
      </c>
      <c r="M355" s="1" t="s">
        <v>110</v>
      </c>
      <c r="P355" s="1" t="s">
        <v>111</v>
      </c>
      <c r="Q355" s="1" t="s">
        <v>15</v>
      </c>
      <c r="S355" t="str">
        <f t="shared" si="5"/>
        <v>N</v>
      </c>
      <c r="T355" t="s">
        <v>19</v>
      </c>
      <c r="U355" t="s">
        <v>112</v>
      </c>
      <c r="V355" s="12">
        <v>84.67</v>
      </c>
      <c r="W355" s="12">
        <v>9.7837999999999994E-2</v>
      </c>
      <c r="X355" s="12">
        <v>4.1610000000000001E-2</v>
      </c>
      <c r="Z355" s="10" t="str">
        <f>_xlfn.IFNA(IF(OR(R355="Y",S355="Y"),HYPERLINK(".\plots/daily_2016_smallegu_flat.png","daily flat"),HYPERLINK(VLOOKUP($AB355,linkref!$A$2:$D$68,3,FALSE),VLOOKUP($AB355,linkref!$A$2:$D$68,2,FALSE))),"")</f>
        <v>LADCO Gas Peaking</v>
      </c>
      <c r="AA355" s="10" t="str">
        <f>_xlfn.IFNA(IF(OR(R355="Y",S355="Y"),HYPERLINK(".\plots/diurnal_2016_smallegu_flat.png","diurnal flat"),HYPERLINK(VLOOKUP($AB355,linkref!$A$2:$D$68,4,FALSE),VLOOKUP($AB355,linkref!$A$2:$D$68,2,FALSE))),"")</f>
        <v>LADCO Gas Peaking</v>
      </c>
      <c r="AB355" t="str">
        <f>_xlfn.IFNA(VLOOKUP(I355,units!A$2:B$1765,2,FALSE),"")</f>
        <v>LADCO_gas_peak</v>
      </c>
    </row>
    <row r="356" spans="1:28" x14ac:dyDescent="0.3">
      <c r="A356" s="1" t="s">
        <v>6336</v>
      </c>
      <c r="B356" s="9" t="str">
        <f>_xlfn.IFNA(VLOOKUP(C356,regions!A$1:B$49,2,FALSE),"")</f>
        <v>South</v>
      </c>
      <c r="C356" t="s">
        <v>20908</v>
      </c>
      <c r="D356" s="1" t="s">
        <v>5253</v>
      </c>
      <c r="E356" s="1" t="s">
        <v>6337</v>
      </c>
      <c r="F356" s="1" t="s">
        <v>6338</v>
      </c>
      <c r="G356" t="s">
        <v>6343</v>
      </c>
      <c r="H356" s="1" t="s">
        <v>6339</v>
      </c>
      <c r="I356" s="1" t="s">
        <v>6340</v>
      </c>
      <c r="J356" s="1" t="s">
        <v>6341</v>
      </c>
      <c r="K356" s="1" t="s">
        <v>6342</v>
      </c>
      <c r="L356" s="1" t="s">
        <v>376</v>
      </c>
      <c r="M356" s="1" t="s">
        <v>313</v>
      </c>
      <c r="N356" t="s">
        <v>128</v>
      </c>
      <c r="O356" t="s">
        <v>9</v>
      </c>
      <c r="P356" s="1" t="s">
        <v>314</v>
      </c>
      <c r="Q356" s="1" t="s">
        <v>136</v>
      </c>
      <c r="R356" t="s">
        <v>8</v>
      </c>
      <c r="S356" t="str">
        <f t="shared" si="5"/>
        <v>N</v>
      </c>
      <c r="T356" t="s">
        <v>19</v>
      </c>
      <c r="V356" s="12">
        <v>84.440200000000004</v>
      </c>
      <c r="W356" s="12">
        <v>3.8517000000000001</v>
      </c>
      <c r="X356" s="12">
        <v>0.35110000000000002</v>
      </c>
      <c r="Y356">
        <v>8208</v>
      </c>
      <c r="Z356" s="10" t="str">
        <f>_xlfn.IFNA(IF(OR(R356="Y",S356="Y"),HYPERLINK(".\plots/daily_2016_smallegu_flat.png","daily flat"),HYPERLINK(VLOOKUP($AB356,linkref!$A$2:$D$68,3,FALSE),VLOOKUP($AB356,linkref!$A$2:$D$68,2,FALSE))),"")</f>
        <v>daily flat</v>
      </c>
      <c r="AA356" s="10" t="str">
        <f>_xlfn.IFNA(IF(OR(R356="Y",S356="Y"),HYPERLINK(".\plots/diurnal_2016_smallegu_flat.png","diurnal flat"),HYPERLINK(VLOOKUP($AB356,linkref!$A$2:$D$68,4,FALSE),VLOOKUP($AB356,linkref!$A$2:$D$68,2,FALSE))),"")</f>
        <v>diurnal flat</v>
      </c>
      <c r="AB356" t="str">
        <f>_xlfn.IFNA(VLOOKUP(I356,units!A$2:B$1765,2,FALSE),"")</f>
        <v>South_gas_nonpeak</v>
      </c>
    </row>
    <row r="357" spans="1:28" x14ac:dyDescent="0.3">
      <c r="A357" s="1" t="s">
        <v>38</v>
      </c>
      <c r="B357" s="9" t="str">
        <f>_xlfn.IFNA(VLOOKUP(C357,regions!A$1:B$49,2,FALSE),"")</f>
        <v>MANE-VU</v>
      </c>
      <c r="C357" t="s">
        <v>20902</v>
      </c>
      <c r="D357" s="1" t="s">
        <v>42</v>
      </c>
      <c r="E357" s="1" t="s">
        <v>39</v>
      </c>
      <c r="F357" s="1" t="s">
        <v>40</v>
      </c>
      <c r="G357" t="s">
        <v>50</v>
      </c>
      <c r="H357" s="1" t="s">
        <v>44</v>
      </c>
      <c r="I357" s="1" t="s">
        <v>45</v>
      </c>
      <c r="J357" s="1" t="s">
        <v>46</v>
      </c>
      <c r="K357" s="1" t="s">
        <v>53</v>
      </c>
      <c r="L357" s="1" t="s">
        <v>48</v>
      </c>
      <c r="M357" s="1" t="s">
        <v>51</v>
      </c>
      <c r="N357" t="s">
        <v>41</v>
      </c>
      <c r="O357" t="s">
        <v>43</v>
      </c>
      <c r="P357" s="1" t="s">
        <v>52</v>
      </c>
      <c r="Q357" s="1" t="s">
        <v>49</v>
      </c>
      <c r="R357" t="s">
        <v>19</v>
      </c>
      <c r="S357" t="str">
        <f t="shared" si="5"/>
        <v>Y</v>
      </c>
      <c r="T357" t="s">
        <v>19</v>
      </c>
      <c r="V357" s="12">
        <v>84.2</v>
      </c>
      <c r="W357" s="12">
        <v>0.44629999999999997</v>
      </c>
      <c r="X357" s="12">
        <v>1.2170000000000001</v>
      </c>
      <c r="Z357" s="10" t="str">
        <f>_xlfn.IFNA(IF(OR(R357="Y",S357="Y"),HYPERLINK(".\plots/daily_2016_smallegu_flat.png","daily flat"),HYPERLINK(VLOOKUP($AB357,linkref!$A$2:$D$68,3,FALSE),VLOOKUP($AB357,linkref!$A$2:$D$68,2,FALSE))),"")</f>
        <v>daily flat</v>
      </c>
      <c r="AA357" s="10" t="str">
        <f>_xlfn.IFNA(IF(OR(R357="Y",S357="Y"),HYPERLINK(".\plots/diurnal_2016_smallegu_flat.png","diurnal flat"),HYPERLINK(VLOOKUP($AB357,linkref!$A$2:$D$68,4,FALSE),VLOOKUP($AB357,linkref!$A$2:$D$68,2,FALSE))),"")</f>
        <v>diurnal flat</v>
      </c>
      <c r="AB357" t="str">
        <f>_xlfn.IFNA(VLOOKUP(I357,units!A$2:B$1765,2,FALSE),"")</f>
        <v>MANE-VU_other_nonpeak</v>
      </c>
    </row>
    <row r="358" spans="1:28" x14ac:dyDescent="0.3">
      <c r="A358" s="1" t="s">
        <v>10614</v>
      </c>
      <c r="B358" s="9" t="str">
        <f>_xlfn.IFNA(VLOOKUP(C358,regions!A$1:B$49,2,FALSE),"")</f>
        <v>West</v>
      </c>
      <c r="C358" t="s">
        <v>20905</v>
      </c>
      <c r="D358" s="1" t="s">
        <v>984</v>
      </c>
      <c r="G358" t="s">
        <v>10619</v>
      </c>
      <c r="H358" s="1" t="s">
        <v>10615</v>
      </c>
      <c r="I358" s="1" t="s">
        <v>10616</v>
      </c>
      <c r="J358" s="1" t="s">
        <v>10617</v>
      </c>
      <c r="K358" s="1" t="s">
        <v>10618</v>
      </c>
      <c r="L358" s="1" t="s">
        <v>538</v>
      </c>
      <c r="M358" s="1" t="s">
        <v>298</v>
      </c>
      <c r="P358" s="1" t="s">
        <v>111</v>
      </c>
      <c r="Q358" s="1" t="s">
        <v>15</v>
      </c>
      <c r="S358" t="str">
        <f t="shared" si="5"/>
        <v>N</v>
      </c>
      <c r="T358" t="s">
        <v>19</v>
      </c>
      <c r="V358" s="12">
        <v>84</v>
      </c>
      <c r="W358" s="12">
        <v>19.0962</v>
      </c>
      <c r="X358" s="12">
        <v>4.2</v>
      </c>
      <c r="Y358">
        <v>8400</v>
      </c>
      <c r="Z358" s="10" t="str">
        <f>_xlfn.IFNA(IF(OR(R358="Y",S358="Y"),HYPERLINK(".\plots/daily_2016_smallegu_flat.png","daily flat"),HYPERLINK(VLOOKUP($AB358,linkref!$A$2:$D$68,3,FALSE),VLOOKUP($AB358,linkref!$A$2:$D$68,2,FALSE))),"")</f>
        <v>West Other Nonpeaking</v>
      </c>
      <c r="AA358" s="10" t="str">
        <f>_xlfn.IFNA(IF(OR(R358="Y",S358="Y"),HYPERLINK(".\plots/diurnal_2016_smallegu_flat.png","diurnal flat"),HYPERLINK(VLOOKUP($AB358,linkref!$A$2:$D$68,4,FALSE),VLOOKUP($AB358,linkref!$A$2:$D$68,2,FALSE))),"")</f>
        <v>West Other Nonpeaking</v>
      </c>
      <c r="AB358" t="str">
        <f>_xlfn.IFNA(VLOOKUP(I358,units!A$2:B$1765,2,FALSE),"")</f>
        <v>West_other_nonpeak</v>
      </c>
    </row>
    <row r="359" spans="1:28" x14ac:dyDescent="0.3">
      <c r="A359" s="1" t="s">
        <v>210</v>
      </c>
      <c r="B359" s="9" t="str">
        <f>_xlfn.IFNA(VLOOKUP(C359,regions!A$1:B$49,2,FALSE),"")</f>
        <v>MANE-VU</v>
      </c>
      <c r="C359" t="s">
        <v>20909</v>
      </c>
      <c r="D359" s="1" t="s">
        <v>204</v>
      </c>
      <c r="E359" s="1" t="s">
        <v>203</v>
      </c>
      <c r="F359" s="1" t="s">
        <v>40</v>
      </c>
      <c r="G359" t="s">
        <v>209</v>
      </c>
      <c r="H359" s="1" t="s">
        <v>205</v>
      </c>
      <c r="I359" s="1" t="s">
        <v>211</v>
      </c>
      <c r="J359" s="1" t="s">
        <v>207</v>
      </c>
      <c r="K359" s="1" t="s">
        <v>212</v>
      </c>
      <c r="L359" s="1" t="s">
        <v>66</v>
      </c>
      <c r="M359" s="1" t="s">
        <v>51</v>
      </c>
      <c r="N359" t="s">
        <v>41</v>
      </c>
      <c r="O359" t="s">
        <v>43</v>
      </c>
      <c r="P359" s="1" t="s">
        <v>52</v>
      </c>
      <c r="Q359" s="1" t="s">
        <v>49</v>
      </c>
      <c r="R359" t="s">
        <v>8</v>
      </c>
      <c r="S359" t="str">
        <f t="shared" si="5"/>
        <v>Y</v>
      </c>
      <c r="T359" t="s">
        <v>19</v>
      </c>
      <c r="V359" s="12">
        <v>82.5</v>
      </c>
      <c r="W359" s="12">
        <v>5.2458999999999998</v>
      </c>
      <c r="X359" s="12">
        <v>20.100000000000001</v>
      </c>
      <c r="Y359">
        <v>7986</v>
      </c>
      <c r="Z359" s="10" t="str">
        <f>_xlfn.IFNA(IF(OR(R359="Y",S359="Y"),HYPERLINK(".\plots/daily_2016_smallegu_flat.png","daily flat"),HYPERLINK(VLOOKUP($AB359,linkref!$A$2:$D$68,3,FALSE),VLOOKUP($AB359,linkref!$A$2:$D$68,2,FALSE))),"")</f>
        <v>daily flat</v>
      </c>
      <c r="AA359" s="10" t="str">
        <f>_xlfn.IFNA(IF(OR(R359="Y",S359="Y"),HYPERLINK(".\plots/diurnal_2016_smallegu_flat.png","diurnal flat"),HYPERLINK(VLOOKUP($AB359,linkref!$A$2:$D$68,4,FALSE),VLOOKUP($AB359,linkref!$A$2:$D$68,2,FALSE))),"")</f>
        <v>diurnal flat</v>
      </c>
      <c r="AB359" t="str">
        <f>_xlfn.IFNA(VLOOKUP(I359,units!A$2:B$1765,2,FALSE),"")</f>
        <v>MANE-VU_other_nonpeak</v>
      </c>
    </row>
    <row r="360" spans="1:28" x14ac:dyDescent="0.3">
      <c r="A360" s="1" t="s">
        <v>7841</v>
      </c>
      <c r="B360" s="9" t="str">
        <f>_xlfn.IFNA(VLOOKUP(C360,regions!A$1:B$49,2,FALSE),"")</f>
        <v>SESARM</v>
      </c>
      <c r="C360" t="s">
        <v>20935</v>
      </c>
      <c r="D360" s="1" t="s">
        <v>3876</v>
      </c>
      <c r="E360" s="1" t="s">
        <v>7842</v>
      </c>
      <c r="F360" s="1" t="s">
        <v>7843</v>
      </c>
      <c r="G360" t="s">
        <v>7849</v>
      </c>
      <c r="H360" s="1" t="s">
        <v>7844</v>
      </c>
      <c r="I360" s="1" t="s">
        <v>7845</v>
      </c>
      <c r="J360" s="1" t="s">
        <v>7846</v>
      </c>
      <c r="K360" s="1" t="s">
        <v>7852</v>
      </c>
      <c r="L360" s="1" t="s">
        <v>538</v>
      </c>
      <c r="M360" s="1" t="s">
        <v>17</v>
      </c>
      <c r="N360" t="s">
        <v>115</v>
      </c>
      <c r="O360" t="s">
        <v>115</v>
      </c>
      <c r="P360" s="1" t="s">
        <v>111</v>
      </c>
      <c r="Q360" s="1" t="s">
        <v>15</v>
      </c>
      <c r="R360" t="s">
        <v>8</v>
      </c>
      <c r="S360" t="str">
        <f t="shared" si="5"/>
        <v>N</v>
      </c>
      <c r="T360" t="s">
        <v>19</v>
      </c>
      <c r="V360" s="12">
        <v>78.62</v>
      </c>
      <c r="W360" s="12">
        <v>14.84</v>
      </c>
      <c r="X360" s="12">
        <v>17.38</v>
      </c>
      <c r="Y360">
        <v>8425</v>
      </c>
      <c r="Z360" s="10" t="str">
        <f>_xlfn.IFNA(IF(OR(R360="Y",S360="Y"),HYPERLINK(".\plots/daily_2016_smallegu_flat.png","daily flat"),HYPERLINK(VLOOKUP($AB360,linkref!$A$2:$D$68,3,FALSE),VLOOKUP($AB360,linkref!$A$2:$D$68,2,FALSE))),"")</f>
        <v>daily flat</v>
      </c>
      <c r="AA360" s="10" t="str">
        <f>_xlfn.IFNA(IF(OR(R360="Y",S360="Y"),HYPERLINK(".\plots/diurnal_2016_smallegu_flat.png","diurnal flat"),HYPERLINK(VLOOKUP($AB360,linkref!$A$2:$D$68,4,FALSE),VLOOKUP($AB360,linkref!$A$2:$D$68,2,FALSE))),"")</f>
        <v>diurnal flat</v>
      </c>
      <c r="AB360" t="str">
        <f>_xlfn.IFNA(VLOOKUP(I360,units!A$2:B$1765,2,FALSE),"")</f>
        <v>SESARM_other_nonpeak</v>
      </c>
    </row>
    <row r="361" spans="1:28" x14ac:dyDescent="0.3">
      <c r="A361" s="1" t="s">
        <v>1021</v>
      </c>
      <c r="B361" s="9" t="str">
        <f>_xlfn.IFNA(VLOOKUP(C361,regions!A$1:B$49,2,FALSE),"")</f>
        <v>South</v>
      </c>
      <c r="C361" t="s">
        <v>20908</v>
      </c>
      <c r="D361" s="1" t="s">
        <v>1023</v>
      </c>
      <c r="E361" s="1" t="s">
        <v>1022</v>
      </c>
      <c r="F361" s="1" t="s">
        <v>159</v>
      </c>
      <c r="G361" t="s">
        <v>1028</v>
      </c>
      <c r="H361" s="1" t="s">
        <v>1024</v>
      </c>
      <c r="I361" s="1" t="s">
        <v>1025</v>
      </c>
      <c r="J361" s="1" t="s">
        <v>1026</v>
      </c>
      <c r="K361" s="1" t="s">
        <v>1027</v>
      </c>
      <c r="L361" s="1" t="s">
        <v>311</v>
      </c>
      <c r="M361" s="1" t="s">
        <v>313</v>
      </c>
      <c r="N361" t="s">
        <v>128</v>
      </c>
      <c r="O361" t="s">
        <v>9</v>
      </c>
      <c r="P361" s="1" t="s">
        <v>314</v>
      </c>
      <c r="Q361" s="1" t="s">
        <v>15</v>
      </c>
      <c r="R361" t="s">
        <v>8</v>
      </c>
      <c r="S361" t="str">
        <f t="shared" si="5"/>
        <v>N</v>
      </c>
      <c r="T361" t="s">
        <v>19</v>
      </c>
      <c r="V361" s="12">
        <v>78.461100000000002</v>
      </c>
      <c r="W361" s="12">
        <v>8.3061000000000007</v>
      </c>
      <c r="X361" s="12">
        <v>1.8806</v>
      </c>
      <c r="Y361">
        <v>8760</v>
      </c>
      <c r="Z361" s="10" t="str">
        <f>_xlfn.IFNA(IF(OR(R361="Y",S361="Y"),HYPERLINK(".\plots/daily_2016_smallegu_flat.png","daily flat"),HYPERLINK(VLOOKUP($AB361,linkref!$A$2:$D$68,3,FALSE),VLOOKUP($AB361,linkref!$A$2:$D$68,2,FALSE))),"")</f>
        <v>daily flat</v>
      </c>
      <c r="AA361" s="10" t="str">
        <f>_xlfn.IFNA(IF(OR(R361="Y",S361="Y"),HYPERLINK(".\plots/diurnal_2016_smallegu_flat.png","diurnal flat"),HYPERLINK(VLOOKUP($AB361,linkref!$A$2:$D$68,4,FALSE),VLOOKUP($AB361,linkref!$A$2:$D$68,2,FALSE))),"")</f>
        <v>diurnal flat</v>
      </c>
      <c r="AB361" t="str">
        <f>_xlfn.IFNA(VLOOKUP(I361,units!A$2:B$1765,2,FALSE),"")</f>
        <v>South_gas_nonpeak</v>
      </c>
    </row>
    <row r="362" spans="1:28" x14ac:dyDescent="0.3">
      <c r="A362" s="1" t="s">
        <v>5648</v>
      </c>
      <c r="B362" s="9" t="str">
        <f>_xlfn.IFNA(VLOOKUP(C362,regions!A$1:B$49,2,FALSE),"")</f>
        <v>SESARM</v>
      </c>
      <c r="C362" t="s">
        <v>20907</v>
      </c>
      <c r="D362" s="1" t="s">
        <v>5575</v>
      </c>
      <c r="E362" s="1" t="s">
        <v>5641</v>
      </c>
      <c r="F362" s="1" t="s">
        <v>40</v>
      </c>
      <c r="G362" t="s">
        <v>5646</v>
      </c>
      <c r="H362" s="1" t="s">
        <v>5642</v>
      </c>
      <c r="I362" s="1" t="s">
        <v>5649</v>
      </c>
      <c r="J362" s="1" t="s">
        <v>5650</v>
      </c>
      <c r="K362" s="1" t="s">
        <v>5652</v>
      </c>
      <c r="L362" s="1" t="s">
        <v>5281</v>
      </c>
      <c r="M362" s="1" t="s">
        <v>177</v>
      </c>
      <c r="N362" t="s">
        <v>41</v>
      </c>
      <c r="O362" t="s">
        <v>43</v>
      </c>
      <c r="P362" s="1" t="s">
        <v>52</v>
      </c>
      <c r="Q362" s="1" t="s">
        <v>49</v>
      </c>
      <c r="R362" t="s">
        <v>19</v>
      </c>
      <c r="S362" t="str">
        <f t="shared" si="5"/>
        <v>Y</v>
      </c>
      <c r="T362" t="s">
        <v>19</v>
      </c>
      <c r="V362" s="12">
        <v>77.128100000000003</v>
      </c>
      <c r="W362" s="12">
        <v>1.261887</v>
      </c>
      <c r="X362" s="12">
        <v>1.30013</v>
      </c>
      <c r="Y362">
        <v>8148</v>
      </c>
      <c r="Z362" s="10" t="str">
        <f>_xlfn.IFNA(IF(OR(R362="Y",S362="Y"),HYPERLINK(".\plots/daily_2016_smallegu_flat.png","daily flat"),HYPERLINK(VLOOKUP($AB362,linkref!$A$2:$D$68,3,FALSE),VLOOKUP($AB362,linkref!$A$2:$D$68,2,FALSE))),"")</f>
        <v>daily flat</v>
      </c>
      <c r="AA362" s="10" t="str">
        <f>_xlfn.IFNA(IF(OR(R362="Y",S362="Y"),HYPERLINK(".\plots/diurnal_2016_smallegu_flat.png","diurnal flat"),HYPERLINK(VLOOKUP($AB362,linkref!$A$2:$D$68,4,FALSE),VLOOKUP($AB362,linkref!$A$2:$D$68,2,FALSE))),"")</f>
        <v>diurnal flat</v>
      </c>
      <c r="AB362" t="str">
        <f>_xlfn.IFNA(VLOOKUP(I362,units!A$2:B$1765,2,FALSE),"")</f>
        <v>SESARM_other_nonpeak</v>
      </c>
    </row>
    <row r="363" spans="1:28" x14ac:dyDescent="0.3">
      <c r="A363" s="1" t="s">
        <v>7626</v>
      </c>
      <c r="B363" s="9" t="str">
        <f>_xlfn.IFNA(VLOOKUP(C363,regions!A$1:B$49,2,FALSE),"")</f>
        <v>MANE-VU</v>
      </c>
      <c r="C363" t="s">
        <v>20939</v>
      </c>
      <c r="D363" s="1" t="s">
        <v>7628</v>
      </c>
      <c r="E363" s="1" t="s">
        <v>7627</v>
      </c>
      <c r="F363" s="1" t="s">
        <v>60</v>
      </c>
      <c r="G363" t="s">
        <v>7633</v>
      </c>
      <c r="H363" s="1" t="s">
        <v>7629</v>
      </c>
      <c r="I363" s="1" t="s">
        <v>7630</v>
      </c>
      <c r="J363" s="1" t="s">
        <v>7631</v>
      </c>
      <c r="K363" s="1" t="s">
        <v>7634</v>
      </c>
      <c r="L363" s="1" t="s">
        <v>229</v>
      </c>
      <c r="M363" s="1" t="s">
        <v>110</v>
      </c>
      <c r="N363" t="s">
        <v>516</v>
      </c>
      <c r="O363" t="s">
        <v>516</v>
      </c>
      <c r="P363" s="1" t="s">
        <v>111</v>
      </c>
      <c r="Q363" s="1" t="s">
        <v>254</v>
      </c>
      <c r="R363" t="s">
        <v>19</v>
      </c>
      <c r="S363" t="str">
        <f t="shared" si="5"/>
        <v>N</v>
      </c>
      <c r="T363" t="s">
        <v>19</v>
      </c>
      <c r="U363" t="s">
        <v>112</v>
      </c>
      <c r="V363" s="12">
        <v>77.059700000000007</v>
      </c>
      <c r="W363" s="12">
        <v>10.920500000000001</v>
      </c>
      <c r="X363" s="12">
        <v>1.1008500000000001</v>
      </c>
      <c r="Z363" s="10" t="str">
        <f>_xlfn.IFNA(IF(OR(R363="Y",S363="Y"),HYPERLINK(".\plots/daily_2016_smallegu_flat.png","daily flat"),HYPERLINK(VLOOKUP($AB363,linkref!$A$2:$D$68,3,FALSE),VLOOKUP($AB363,linkref!$A$2:$D$68,2,FALSE))),"")</f>
        <v>MANE-VU Gas Peaking</v>
      </c>
      <c r="AA363" s="10" t="str">
        <f>_xlfn.IFNA(IF(OR(R363="Y",S363="Y"),HYPERLINK(".\plots/diurnal_2016_smallegu_flat.png","diurnal flat"),HYPERLINK(VLOOKUP($AB363,linkref!$A$2:$D$68,4,FALSE),VLOOKUP($AB363,linkref!$A$2:$D$68,2,FALSE))),"")</f>
        <v>MANE-VU Gas Peaking</v>
      </c>
      <c r="AB363" t="str">
        <f>_xlfn.IFNA(VLOOKUP(I363,units!A$2:B$1765,2,FALSE),"")</f>
        <v>MANE-VU_gas_peak</v>
      </c>
    </row>
    <row r="364" spans="1:28" x14ac:dyDescent="0.3">
      <c r="A364" s="1" t="s">
        <v>5640</v>
      </c>
      <c r="B364" s="9" t="str">
        <f>_xlfn.IFNA(VLOOKUP(C364,regions!A$1:B$49,2,FALSE),"")</f>
        <v>SESARM</v>
      </c>
      <c r="C364" t="s">
        <v>20907</v>
      </c>
      <c r="D364" s="1" t="s">
        <v>5575</v>
      </c>
      <c r="E364" s="1" t="s">
        <v>5641</v>
      </c>
      <c r="F364" s="1" t="s">
        <v>60</v>
      </c>
      <c r="G364" t="s">
        <v>5646</v>
      </c>
      <c r="H364" s="1" t="s">
        <v>5642</v>
      </c>
      <c r="I364" s="1" t="s">
        <v>5643</v>
      </c>
      <c r="J364" s="1" t="s">
        <v>5644</v>
      </c>
      <c r="K364" s="1" t="s">
        <v>5647</v>
      </c>
      <c r="L364" s="1" t="s">
        <v>5281</v>
      </c>
      <c r="M364" s="1" t="s">
        <v>177</v>
      </c>
      <c r="N364" t="s">
        <v>41</v>
      </c>
      <c r="O364" t="s">
        <v>43</v>
      </c>
      <c r="P364" s="1" t="s">
        <v>52</v>
      </c>
      <c r="Q364" s="1" t="s">
        <v>49</v>
      </c>
      <c r="R364" t="s">
        <v>19</v>
      </c>
      <c r="S364" t="str">
        <f t="shared" si="5"/>
        <v>Y</v>
      </c>
      <c r="T364" t="s">
        <v>19</v>
      </c>
      <c r="V364" s="12">
        <v>76.825500000000005</v>
      </c>
      <c r="W364" s="12">
        <v>1.256937</v>
      </c>
      <c r="X364" s="12">
        <v>1.2950299999999999</v>
      </c>
      <c r="Y364">
        <v>8096</v>
      </c>
      <c r="Z364" s="10" t="str">
        <f>_xlfn.IFNA(IF(OR(R364="Y",S364="Y"),HYPERLINK(".\plots/daily_2016_smallegu_flat.png","daily flat"),HYPERLINK(VLOOKUP($AB364,linkref!$A$2:$D$68,3,FALSE),VLOOKUP($AB364,linkref!$A$2:$D$68,2,FALSE))),"")</f>
        <v>daily flat</v>
      </c>
      <c r="AA364" s="10" t="str">
        <f>_xlfn.IFNA(IF(OR(R364="Y",S364="Y"),HYPERLINK(".\plots/diurnal_2016_smallegu_flat.png","diurnal flat"),HYPERLINK(VLOOKUP($AB364,linkref!$A$2:$D$68,4,FALSE),VLOOKUP($AB364,linkref!$A$2:$D$68,2,FALSE))),"")</f>
        <v>diurnal flat</v>
      </c>
      <c r="AB364" t="str">
        <f>_xlfn.IFNA(VLOOKUP(I364,units!A$2:B$1765,2,FALSE),"")</f>
        <v>SESARM_other_nonpeak</v>
      </c>
    </row>
    <row r="365" spans="1:28" x14ac:dyDescent="0.3">
      <c r="A365" s="1" t="s">
        <v>10196</v>
      </c>
      <c r="B365" s="9" t="str">
        <f>_xlfn.IFNA(VLOOKUP(C365,regions!A$1:B$49,2,FALSE),"")</f>
        <v>MANE-VU</v>
      </c>
      <c r="C365" t="s">
        <v>20939</v>
      </c>
      <c r="D365" s="1" t="s">
        <v>5956</v>
      </c>
      <c r="G365" t="s">
        <v>5961</v>
      </c>
      <c r="H365" s="1" t="s">
        <v>5957</v>
      </c>
      <c r="I365" s="1" t="s">
        <v>10197</v>
      </c>
      <c r="J365" s="1" t="s">
        <v>10198</v>
      </c>
      <c r="K365" s="1" t="s">
        <v>10199</v>
      </c>
      <c r="L365" s="1" t="s">
        <v>121</v>
      </c>
      <c r="M365" s="1" t="s">
        <v>123</v>
      </c>
      <c r="P365" s="1" t="s">
        <v>111</v>
      </c>
      <c r="Q365" s="1" t="s">
        <v>15</v>
      </c>
      <c r="S365" t="str">
        <f t="shared" si="5"/>
        <v>N</v>
      </c>
      <c r="T365" t="s">
        <v>19</v>
      </c>
      <c r="V365" s="12">
        <v>76.7</v>
      </c>
      <c r="Z365" s="10" t="str">
        <f>_xlfn.IFNA(IF(OR(R365="Y",S365="Y"),HYPERLINK(".\plots/daily_2016_smallegu_flat.png","daily flat"),HYPERLINK(VLOOKUP($AB365,linkref!$A$2:$D$68,3,FALSE),VLOOKUP($AB365,linkref!$A$2:$D$68,2,FALSE))),"")</f>
        <v>MANE-VU Other Nonpeaking</v>
      </c>
      <c r="AA365" s="10" t="str">
        <f>_xlfn.IFNA(IF(OR(R365="Y",S365="Y"),HYPERLINK(".\plots/diurnal_2016_smallegu_flat.png","diurnal flat"),HYPERLINK(VLOOKUP($AB365,linkref!$A$2:$D$68,4,FALSE),VLOOKUP($AB365,linkref!$A$2:$D$68,2,FALSE))),"")</f>
        <v>MANE-VU Other Nonpeaking</v>
      </c>
      <c r="AB365" t="str">
        <f>_xlfn.IFNA(VLOOKUP(I365,units!A$2:B$1765,2,FALSE),"")</f>
        <v>MANE-VU_other_nonpeak</v>
      </c>
    </row>
    <row r="366" spans="1:28" x14ac:dyDescent="0.3">
      <c r="A366" s="1" t="s">
        <v>8161</v>
      </c>
      <c r="B366" s="9" t="str">
        <f>_xlfn.IFNA(VLOOKUP(C366,regions!A$1:B$49,2,FALSE),"")</f>
        <v>MANE-VU</v>
      </c>
      <c r="C366" t="s">
        <v>20914</v>
      </c>
      <c r="D366" s="1" t="s">
        <v>318</v>
      </c>
      <c r="E366" s="1" t="s">
        <v>8162</v>
      </c>
      <c r="F366" s="1" t="s">
        <v>1067</v>
      </c>
      <c r="G366" t="s">
        <v>8167</v>
      </c>
      <c r="H366" s="1" t="s">
        <v>8163</v>
      </c>
      <c r="I366" s="1" t="s">
        <v>8164</v>
      </c>
      <c r="J366" s="1" t="s">
        <v>8165</v>
      </c>
      <c r="K366" s="1" t="s">
        <v>8166</v>
      </c>
      <c r="L366" s="1" t="s">
        <v>121</v>
      </c>
      <c r="M366" s="1" t="s">
        <v>324</v>
      </c>
      <c r="N366" t="s">
        <v>115</v>
      </c>
      <c r="O366" t="s">
        <v>115</v>
      </c>
      <c r="P366" s="1" t="s">
        <v>111</v>
      </c>
      <c r="Q366" s="1" t="s">
        <v>15</v>
      </c>
      <c r="R366" t="s">
        <v>19</v>
      </c>
      <c r="S366" t="str">
        <f t="shared" si="5"/>
        <v>N</v>
      </c>
      <c r="T366" t="s">
        <v>19</v>
      </c>
      <c r="V366" s="12">
        <v>76.572599999999994</v>
      </c>
      <c r="W366" s="12">
        <v>2.77142</v>
      </c>
      <c r="X366" s="12">
        <v>2.5801500000000002</v>
      </c>
      <c r="Z366" s="10" t="str">
        <f>_xlfn.IFNA(IF(OR(R366="Y",S366="Y"),HYPERLINK(".\plots/daily_2016_smallegu_flat.png","daily flat"),HYPERLINK(VLOOKUP($AB366,linkref!$A$2:$D$68,3,FALSE),VLOOKUP($AB366,linkref!$A$2:$D$68,2,FALSE))),"")</f>
        <v>MANE-VU Other Nonpeaking</v>
      </c>
      <c r="AA366" s="10" t="str">
        <f>_xlfn.IFNA(IF(OR(R366="Y",S366="Y"),HYPERLINK(".\plots/diurnal_2016_smallegu_flat.png","diurnal flat"),HYPERLINK(VLOOKUP($AB366,linkref!$A$2:$D$68,4,FALSE),VLOOKUP($AB366,linkref!$A$2:$D$68,2,FALSE))),"")</f>
        <v>MANE-VU Other Nonpeaking</v>
      </c>
      <c r="AB366" t="str">
        <f>_xlfn.IFNA(VLOOKUP(I366,units!A$2:B$1765,2,FALSE),"")</f>
        <v>MANE-VU_other_nonpeak</v>
      </c>
    </row>
    <row r="367" spans="1:28" x14ac:dyDescent="0.3">
      <c r="A367" s="1" t="s">
        <v>5658</v>
      </c>
      <c r="B367" s="9" t="str">
        <f>_xlfn.IFNA(VLOOKUP(C367,regions!A$1:B$49,2,FALSE),"")</f>
        <v>SESARM</v>
      </c>
      <c r="C367" t="s">
        <v>20907</v>
      </c>
      <c r="D367" s="1" t="s">
        <v>5575</v>
      </c>
      <c r="E367" s="1" t="s">
        <v>5641</v>
      </c>
      <c r="F367" s="1" t="s">
        <v>835</v>
      </c>
      <c r="G367" t="s">
        <v>5646</v>
      </c>
      <c r="H367" s="1" t="s">
        <v>5642</v>
      </c>
      <c r="I367" s="1" t="s">
        <v>5659</v>
      </c>
      <c r="J367" s="1" t="s">
        <v>5660</v>
      </c>
      <c r="K367" s="1" t="s">
        <v>5662</v>
      </c>
      <c r="L367" s="1" t="s">
        <v>5281</v>
      </c>
      <c r="M367" s="1" t="s">
        <v>177</v>
      </c>
      <c r="N367" t="s">
        <v>41</v>
      </c>
      <c r="O367" t="s">
        <v>43</v>
      </c>
      <c r="P367" s="1" t="s">
        <v>52</v>
      </c>
      <c r="Q367" s="1" t="s">
        <v>49</v>
      </c>
      <c r="R367" t="s">
        <v>19</v>
      </c>
      <c r="S367" t="str">
        <f t="shared" si="5"/>
        <v>Y</v>
      </c>
      <c r="T367" t="s">
        <v>19</v>
      </c>
      <c r="V367" s="12">
        <v>74.342600000000004</v>
      </c>
      <c r="W367" s="12">
        <v>1.2163139999999999</v>
      </c>
      <c r="X367" s="12">
        <v>1.2531699999999999</v>
      </c>
      <c r="Y367">
        <v>7927</v>
      </c>
      <c r="Z367" s="10" t="str">
        <f>_xlfn.IFNA(IF(OR(R367="Y",S367="Y"),HYPERLINK(".\plots/daily_2016_smallegu_flat.png","daily flat"),HYPERLINK(VLOOKUP($AB367,linkref!$A$2:$D$68,3,FALSE),VLOOKUP($AB367,linkref!$A$2:$D$68,2,FALSE))),"")</f>
        <v>daily flat</v>
      </c>
      <c r="AA367" s="10" t="str">
        <f>_xlfn.IFNA(IF(OR(R367="Y",S367="Y"),HYPERLINK(".\plots/diurnal_2016_smallegu_flat.png","diurnal flat"),HYPERLINK(VLOOKUP($AB367,linkref!$A$2:$D$68,4,FALSE),VLOOKUP($AB367,linkref!$A$2:$D$68,2,FALSE))),"")</f>
        <v>diurnal flat</v>
      </c>
      <c r="AB367" t="str">
        <f>_xlfn.IFNA(VLOOKUP(I367,units!A$2:B$1765,2,FALSE),"")</f>
        <v>SESARM_other_nonpeak</v>
      </c>
    </row>
    <row r="368" spans="1:28" x14ac:dyDescent="0.3">
      <c r="A368" s="1" t="s">
        <v>7853</v>
      </c>
      <c r="B368" s="9" t="str">
        <f>_xlfn.IFNA(VLOOKUP(C368,regions!A$1:B$49,2,FALSE),"")</f>
        <v>SESARM</v>
      </c>
      <c r="C368" t="s">
        <v>20935</v>
      </c>
      <c r="D368" s="1" t="s">
        <v>3876</v>
      </c>
      <c r="E368" s="1" t="s">
        <v>7842</v>
      </c>
      <c r="F368" s="1" t="s">
        <v>7854</v>
      </c>
      <c r="G368" t="s">
        <v>7849</v>
      </c>
      <c r="H368" s="1" t="s">
        <v>7844</v>
      </c>
      <c r="I368" s="1" t="s">
        <v>7855</v>
      </c>
      <c r="J368" s="1" t="s">
        <v>7856</v>
      </c>
      <c r="K368" s="1" t="s">
        <v>7858</v>
      </c>
      <c r="L368" s="1" t="s">
        <v>538</v>
      </c>
      <c r="M368" s="1" t="s">
        <v>17</v>
      </c>
      <c r="N368" t="s">
        <v>115</v>
      </c>
      <c r="O368" t="s">
        <v>115</v>
      </c>
      <c r="P368" s="1" t="s">
        <v>111</v>
      </c>
      <c r="Q368" s="1" t="s">
        <v>15</v>
      </c>
      <c r="R368" t="s">
        <v>8</v>
      </c>
      <c r="S368" t="str">
        <f t="shared" si="5"/>
        <v>N</v>
      </c>
      <c r="T368" t="s">
        <v>19</v>
      </c>
      <c r="V368" s="12">
        <v>74.040000000000006</v>
      </c>
      <c r="W368" s="12">
        <v>22.6</v>
      </c>
      <c r="X368" s="12">
        <v>16.579999999999998</v>
      </c>
      <c r="Y368">
        <v>8437</v>
      </c>
      <c r="Z368" s="10" t="str">
        <f>_xlfn.IFNA(IF(OR(R368="Y",S368="Y"),HYPERLINK(".\plots/daily_2016_smallegu_flat.png","daily flat"),HYPERLINK(VLOOKUP($AB368,linkref!$A$2:$D$68,3,FALSE),VLOOKUP($AB368,linkref!$A$2:$D$68,2,FALSE))),"")</f>
        <v>daily flat</v>
      </c>
      <c r="AA368" s="10" t="str">
        <f>_xlfn.IFNA(IF(OR(R368="Y",S368="Y"),HYPERLINK(".\plots/diurnal_2016_smallegu_flat.png","diurnal flat"),HYPERLINK(VLOOKUP($AB368,linkref!$A$2:$D$68,4,FALSE),VLOOKUP($AB368,linkref!$A$2:$D$68,2,FALSE))),"")</f>
        <v>diurnal flat</v>
      </c>
      <c r="AB368" t="str">
        <f>_xlfn.IFNA(VLOOKUP(I368,units!A$2:B$1765,2,FALSE),"")</f>
        <v>SESARM_other_nonpeak</v>
      </c>
    </row>
    <row r="369" spans="1:28" x14ac:dyDescent="0.3">
      <c r="A369" s="1" t="s">
        <v>4569</v>
      </c>
      <c r="B369" s="9" t="str">
        <f>_xlfn.IFNA(VLOOKUP(C369,regions!A$1:B$49,2,FALSE),"")</f>
        <v>West</v>
      </c>
      <c r="C369" t="s">
        <v>20905</v>
      </c>
      <c r="D369" s="1" t="s">
        <v>116</v>
      </c>
      <c r="E369" s="1" t="s">
        <v>4560</v>
      </c>
      <c r="F369" s="1" t="s">
        <v>4570</v>
      </c>
      <c r="G369" t="s">
        <v>4566</v>
      </c>
      <c r="H369" s="1" t="s">
        <v>4562</v>
      </c>
      <c r="I369" s="1" t="s">
        <v>4571</v>
      </c>
      <c r="J369" s="1" t="s">
        <v>4572</v>
      </c>
      <c r="K369" s="1" t="s">
        <v>4573</v>
      </c>
      <c r="L369" s="1" t="s">
        <v>278</v>
      </c>
      <c r="M369" s="1" t="s">
        <v>842</v>
      </c>
      <c r="N369" t="s">
        <v>115</v>
      </c>
      <c r="O369" t="s">
        <v>115</v>
      </c>
      <c r="P369" s="1" t="s">
        <v>111</v>
      </c>
      <c r="Q369" s="1" t="s">
        <v>15</v>
      </c>
      <c r="R369" t="s">
        <v>8</v>
      </c>
      <c r="S369" t="str">
        <f t="shared" si="5"/>
        <v>N</v>
      </c>
      <c r="T369" t="s">
        <v>19</v>
      </c>
      <c r="V369" s="12">
        <v>74.010000000000005</v>
      </c>
      <c r="W369" s="12">
        <v>13.0304</v>
      </c>
      <c r="X369" s="12">
        <v>9.0105799999999991</v>
      </c>
      <c r="Y369">
        <v>8736</v>
      </c>
      <c r="Z369" s="10" t="str">
        <f>_xlfn.IFNA(IF(OR(R369="Y",S369="Y"),HYPERLINK(".\plots/daily_2016_smallegu_flat.png","daily flat"),HYPERLINK(VLOOKUP($AB369,linkref!$A$2:$D$68,3,FALSE),VLOOKUP($AB369,linkref!$A$2:$D$68,2,FALSE))),"")</f>
        <v>daily flat</v>
      </c>
      <c r="AA369" s="10" t="str">
        <f>_xlfn.IFNA(IF(OR(R369="Y",S369="Y"),HYPERLINK(".\plots/diurnal_2016_smallegu_flat.png","diurnal flat"),HYPERLINK(VLOOKUP($AB369,linkref!$A$2:$D$68,4,FALSE),VLOOKUP($AB369,linkref!$A$2:$D$68,2,FALSE))),"")</f>
        <v>diurnal flat</v>
      </c>
      <c r="AB369" t="str">
        <f>_xlfn.IFNA(VLOOKUP(I369,units!A$2:B$1765,2,FALSE),"")</f>
        <v>West_other_nonpeak</v>
      </c>
    </row>
    <row r="370" spans="1:28" x14ac:dyDescent="0.3">
      <c r="A370" s="1" t="s">
        <v>8366</v>
      </c>
      <c r="B370" s="9" t="str">
        <f>_xlfn.IFNA(VLOOKUP(C370,regions!A$1:B$49,2,FALSE),"")</f>
        <v>Northwest</v>
      </c>
      <c r="C370" t="s">
        <v>20947</v>
      </c>
      <c r="D370" s="1" t="s">
        <v>8359</v>
      </c>
      <c r="E370" s="1" t="s">
        <v>8358</v>
      </c>
      <c r="F370" s="1" t="s">
        <v>143</v>
      </c>
      <c r="G370" t="s">
        <v>8364</v>
      </c>
      <c r="H370" s="1" t="s">
        <v>8360</v>
      </c>
      <c r="I370" s="1" t="s">
        <v>8367</v>
      </c>
      <c r="J370" s="1" t="s">
        <v>8368</v>
      </c>
      <c r="K370" s="1" t="s">
        <v>8369</v>
      </c>
      <c r="L370" s="1" t="s">
        <v>229</v>
      </c>
      <c r="M370" s="1" t="s">
        <v>110</v>
      </c>
      <c r="N370" t="s">
        <v>128</v>
      </c>
      <c r="O370" t="s">
        <v>219</v>
      </c>
      <c r="P370" s="1" t="s">
        <v>111</v>
      </c>
      <c r="Q370" s="1" t="s">
        <v>136</v>
      </c>
      <c r="R370" t="s">
        <v>19</v>
      </c>
      <c r="S370" t="str">
        <f t="shared" si="5"/>
        <v>N</v>
      </c>
      <c r="T370" t="s">
        <v>19</v>
      </c>
      <c r="U370" t="s">
        <v>112</v>
      </c>
      <c r="V370" s="12">
        <v>73.900000000000006</v>
      </c>
      <c r="W370" s="12">
        <v>1.58</v>
      </c>
      <c r="X370" s="12">
        <v>0.52</v>
      </c>
      <c r="Y370">
        <v>1176</v>
      </c>
      <c r="Z370" s="10" t="str">
        <f>_xlfn.IFNA(IF(OR(R370="Y",S370="Y"),HYPERLINK(".\plots/daily_2016_smallegu_flat.png","daily flat"),HYPERLINK(VLOOKUP($AB370,linkref!$A$2:$D$68,3,FALSE),VLOOKUP($AB370,linkref!$A$2:$D$68,2,FALSE))),"")</f>
        <v>Northwest Gas Peaking</v>
      </c>
      <c r="AA370" s="10" t="str">
        <f>_xlfn.IFNA(IF(OR(R370="Y",S370="Y"),HYPERLINK(".\plots/diurnal_2016_smallegu_flat.png","diurnal flat"),HYPERLINK(VLOOKUP($AB370,linkref!$A$2:$D$68,4,FALSE),VLOOKUP($AB370,linkref!$A$2:$D$68,2,FALSE))),"")</f>
        <v>Northwest Gas Peaking</v>
      </c>
      <c r="AB370" t="str">
        <f>_xlfn.IFNA(VLOOKUP(I370,units!A$2:B$1765,2,FALSE),"")</f>
        <v>Northwest_gas_peak</v>
      </c>
    </row>
    <row r="371" spans="1:28" x14ac:dyDescent="0.3">
      <c r="A371" s="1" t="s">
        <v>5653</v>
      </c>
      <c r="B371" s="9" t="str">
        <f>_xlfn.IFNA(VLOOKUP(C371,regions!A$1:B$49,2,FALSE),"")</f>
        <v>SESARM</v>
      </c>
      <c r="C371" t="s">
        <v>20907</v>
      </c>
      <c r="D371" s="1" t="s">
        <v>5575</v>
      </c>
      <c r="E371" s="1" t="s">
        <v>5641</v>
      </c>
      <c r="F371" s="1" t="s">
        <v>143</v>
      </c>
      <c r="G371" t="s">
        <v>5646</v>
      </c>
      <c r="H371" s="1" t="s">
        <v>5642</v>
      </c>
      <c r="I371" s="1" t="s">
        <v>5654</v>
      </c>
      <c r="J371" s="1" t="s">
        <v>5655</v>
      </c>
      <c r="K371" s="1" t="s">
        <v>5656</v>
      </c>
      <c r="L371" s="1" t="s">
        <v>5281</v>
      </c>
      <c r="M371" s="1" t="s">
        <v>177</v>
      </c>
      <c r="N371" t="s">
        <v>41</v>
      </c>
      <c r="O371" t="s">
        <v>43</v>
      </c>
      <c r="P371" s="1" t="s">
        <v>52</v>
      </c>
      <c r="Q371" s="1" t="s">
        <v>49</v>
      </c>
      <c r="R371" t="s">
        <v>19</v>
      </c>
      <c r="S371" t="str">
        <f t="shared" si="5"/>
        <v>Y</v>
      </c>
      <c r="T371" t="s">
        <v>19</v>
      </c>
      <c r="V371" s="12">
        <v>73.816100000000006</v>
      </c>
      <c r="W371" s="12">
        <v>1.2077009999999999</v>
      </c>
      <c r="X371" s="12">
        <v>1.2443</v>
      </c>
      <c r="Y371">
        <v>7841</v>
      </c>
      <c r="Z371" s="10" t="str">
        <f>_xlfn.IFNA(IF(OR(R371="Y",S371="Y"),HYPERLINK(".\plots/daily_2016_smallegu_flat.png","daily flat"),HYPERLINK(VLOOKUP($AB371,linkref!$A$2:$D$68,3,FALSE),VLOOKUP($AB371,linkref!$A$2:$D$68,2,FALSE))),"")</f>
        <v>daily flat</v>
      </c>
      <c r="AA371" s="10" t="str">
        <f>_xlfn.IFNA(IF(OR(R371="Y",S371="Y"),HYPERLINK(".\plots/diurnal_2016_smallegu_flat.png","diurnal flat"),HYPERLINK(VLOOKUP($AB371,linkref!$A$2:$D$68,4,FALSE),VLOOKUP($AB371,linkref!$A$2:$D$68,2,FALSE))),"")</f>
        <v>diurnal flat</v>
      </c>
      <c r="AB371" t="str">
        <f>_xlfn.IFNA(VLOOKUP(I371,units!A$2:B$1765,2,FALSE),"")</f>
        <v>SESARM_other_nonpeak</v>
      </c>
    </row>
    <row r="372" spans="1:28" x14ac:dyDescent="0.3">
      <c r="A372" s="1" t="s">
        <v>5295</v>
      </c>
      <c r="B372" s="9" t="str">
        <f>_xlfn.IFNA(VLOOKUP(C372,regions!A$1:B$49,2,FALSE),"")</f>
        <v>Northwest</v>
      </c>
      <c r="C372" t="s">
        <v>20942</v>
      </c>
      <c r="D372" s="1" t="s">
        <v>5298</v>
      </c>
      <c r="E372" s="1" t="s">
        <v>5296</v>
      </c>
      <c r="F372" s="1" t="s">
        <v>5297</v>
      </c>
      <c r="G372" t="s">
        <v>5304</v>
      </c>
      <c r="H372" s="1" t="s">
        <v>5299</v>
      </c>
      <c r="I372" s="1" t="s">
        <v>5300</v>
      </c>
      <c r="J372" s="1" t="s">
        <v>5301</v>
      </c>
      <c r="K372" s="1" t="s">
        <v>5306</v>
      </c>
      <c r="L372" s="1" t="s">
        <v>14</v>
      </c>
      <c r="M372" s="1" t="s">
        <v>5305</v>
      </c>
      <c r="N372" t="s">
        <v>6</v>
      </c>
      <c r="O372" t="s">
        <v>9</v>
      </c>
      <c r="P372" s="1" t="s">
        <v>280</v>
      </c>
      <c r="Q372" s="1" t="s">
        <v>15</v>
      </c>
      <c r="R372" t="s">
        <v>8</v>
      </c>
      <c r="S372" t="str">
        <f t="shared" si="5"/>
        <v>N</v>
      </c>
      <c r="T372" t="s">
        <v>19</v>
      </c>
      <c r="V372" s="12">
        <v>73.400000000000006</v>
      </c>
      <c r="W372" s="12">
        <v>0.92630800000000002</v>
      </c>
      <c r="X372" s="12">
        <v>0.44040000000000001</v>
      </c>
      <c r="Y372">
        <v>8181</v>
      </c>
      <c r="Z372" s="10" t="str">
        <f>_xlfn.IFNA(IF(OR(R372="Y",S372="Y"),HYPERLINK(".\plots/daily_2016_smallegu_flat.png","daily flat"),HYPERLINK(VLOOKUP($AB372,linkref!$A$2:$D$68,3,FALSE),VLOOKUP($AB372,linkref!$A$2:$D$68,2,FALSE))),"")</f>
        <v>daily flat</v>
      </c>
      <c r="AA372" s="10" t="str">
        <f>_xlfn.IFNA(IF(OR(R372="Y",S372="Y"),HYPERLINK(".\plots/diurnal_2016_smallegu_flat.png","diurnal flat"),HYPERLINK(VLOOKUP($AB372,linkref!$A$2:$D$68,4,FALSE),VLOOKUP($AB372,linkref!$A$2:$D$68,2,FALSE))),"")</f>
        <v>diurnal flat</v>
      </c>
      <c r="AB372" t="str">
        <f>_xlfn.IFNA(VLOOKUP(I372,units!A$2:B$1765,2,FALSE),"")</f>
        <v>Northwest_comp_nonpeak</v>
      </c>
    </row>
    <row r="373" spans="1:28" hidden="1" x14ac:dyDescent="0.3">
      <c r="B373" s="9" t="str">
        <f>_xlfn.IFNA(VLOOKUP(C373,regions!A$1:B$49,2,FALSE),"")</f>
        <v>South</v>
      </c>
      <c r="C373" t="s">
        <v>20924</v>
      </c>
      <c r="D373" s="1" t="s">
        <v>11706</v>
      </c>
      <c r="G373" t="s">
        <v>21129</v>
      </c>
      <c r="H373" s="1" t="s">
        <v>21125</v>
      </c>
      <c r="I373" s="1" t="s">
        <v>21126</v>
      </c>
      <c r="J373" s="1" t="s">
        <v>21127</v>
      </c>
      <c r="K373" s="1" t="s">
        <v>21128</v>
      </c>
      <c r="L373" s="1" t="s">
        <v>7482</v>
      </c>
      <c r="M373" s="1" t="s">
        <v>110</v>
      </c>
      <c r="Q373" s="1" t="s">
        <v>254</v>
      </c>
      <c r="S373" t="str">
        <f t="shared" si="5"/>
        <v>N</v>
      </c>
      <c r="T373" t="s">
        <v>8</v>
      </c>
      <c r="U373" t="s">
        <v>112</v>
      </c>
      <c r="V373" s="4">
        <v>73.374799999999993</v>
      </c>
      <c r="W373" s="4">
        <v>0.29435699999999998</v>
      </c>
      <c r="X373" s="4">
        <v>1.7333399999999902E-2</v>
      </c>
      <c r="Y373">
        <v>1</v>
      </c>
      <c r="Z373" s="10" t="str">
        <f>_xlfn.IFNA(IF(OR(R373="Y",S373="Y"),HYPERLINK(".\plots/daily_2016_smallegu_flat.png","daily flat"),HYPERLINK(VLOOKUP($AB373,linkref!$A$2:$D$68,3,FALSE),VLOOKUP($AB373,linkref!$A$2:$D$68,2,FALSE))),"")</f>
        <v/>
      </c>
      <c r="AA373" s="10" t="str">
        <f>_xlfn.IFNA(IF(OR(R373="Y",S373="Y"),HYPERLINK(".\plots/diurnal_2016_smallegu_flat.png","diurnal flat"),HYPERLINK(VLOOKUP($AB373,linkref!$A$2:$D$68,4,FALSE),VLOOKUP($AB373,linkref!$A$2:$D$68,2,FALSE))),"")</f>
        <v/>
      </c>
      <c r="AB373" t="str">
        <f>_xlfn.IFNA(VLOOKUP(I373,units!A$2:B$1765,2,FALSE),"")</f>
        <v/>
      </c>
    </row>
    <row r="374" spans="1:28" x14ac:dyDescent="0.3">
      <c r="A374" s="1" t="s">
        <v>213</v>
      </c>
      <c r="B374" s="9" t="str">
        <f>_xlfn.IFNA(VLOOKUP(C374,regions!A$1:B$49,2,FALSE),"")</f>
        <v>MANE-VU</v>
      </c>
      <c r="C374" t="s">
        <v>20909</v>
      </c>
      <c r="D374" s="1" t="s">
        <v>204</v>
      </c>
      <c r="E374" s="1" t="s">
        <v>203</v>
      </c>
      <c r="F374" s="1" t="s">
        <v>143</v>
      </c>
      <c r="G374" t="s">
        <v>209</v>
      </c>
      <c r="H374" s="1" t="s">
        <v>205</v>
      </c>
      <c r="I374" s="1" t="s">
        <v>214</v>
      </c>
      <c r="J374" s="1" t="s">
        <v>207</v>
      </c>
      <c r="K374" s="1" t="s">
        <v>215</v>
      </c>
      <c r="L374" s="1" t="s">
        <v>66</v>
      </c>
      <c r="M374" s="1" t="s">
        <v>51</v>
      </c>
      <c r="N374" t="s">
        <v>41</v>
      </c>
      <c r="O374" t="s">
        <v>43</v>
      </c>
      <c r="P374" s="1" t="s">
        <v>52</v>
      </c>
      <c r="Q374" s="1" t="s">
        <v>49</v>
      </c>
      <c r="R374" t="s">
        <v>8</v>
      </c>
      <c r="S374" t="str">
        <f t="shared" si="5"/>
        <v>Y</v>
      </c>
      <c r="T374" t="s">
        <v>19</v>
      </c>
      <c r="V374" s="12">
        <v>73.299999999999898</v>
      </c>
      <c r="W374" s="12">
        <v>2.9546000000000001</v>
      </c>
      <c r="X374" s="12">
        <v>14.1</v>
      </c>
      <c r="Y374">
        <v>7971</v>
      </c>
      <c r="Z374" s="10" t="str">
        <f>_xlfn.IFNA(IF(OR(R374="Y",S374="Y"),HYPERLINK(".\plots/daily_2016_smallegu_flat.png","daily flat"),HYPERLINK(VLOOKUP($AB374,linkref!$A$2:$D$68,3,FALSE),VLOOKUP($AB374,linkref!$A$2:$D$68,2,FALSE))),"")</f>
        <v>daily flat</v>
      </c>
      <c r="AA374" s="10" t="str">
        <f>_xlfn.IFNA(IF(OR(R374="Y",S374="Y"),HYPERLINK(".\plots/diurnal_2016_smallegu_flat.png","diurnal flat"),HYPERLINK(VLOOKUP($AB374,linkref!$A$2:$D$68,4,FALSE),VLOOKUP($AB374,linkref!$A$2:$D$68,2,FALSE))),"")</f>
        <v>diurnal flat</v>
      </c>
      <c r="AB374" t="str">
        <f>_xlfn.IFNA(VLOOKUP(I374,units!A$2:B$1765,2,FALSE),"")</f>
        <v>MANE-VU_other_nonpeak</v>
      </c>
    </row>
    <row r="375" spans="1:28" x14ac:dyDescent="0.3">
      <c r="A375" s="1" t="s">
        <v>5868</v>
      </c>
      <c r="B375" s="9" t="str">
        <f>_xlfn.IFNA(VLOOKUP(C375,regions!A$1:B$49,2,FALSE),"")</f>
        <v>SESARM</v>
      </c>
      <c r="C375" t="s">
        <v>20907</v>
      </c>
      <c r="D375" s="1" t="s">
        <v>5870</v>
      </c>
      <c r="E375" s="1" t="s">
        <v>5869</v>
      </c>
      <c r="F375" s="1" t="s">
        <v>159</v>
      </c>
      <c r="G375" t="s">
        <v>5875</v>
      </c>
      <c r="H375" s="1" t="s">
        <v>5871</v>
      </c>
      <c r="I375" s="1" t="s">
        <v>5872</v>
      </c>
      <c r="J375" s="1" t="s">
        <v>5873</v>
      </c>
      <c r="K375" s="1" t="s">
        <v>5874</v>
      </c>
      <c r="L375" s="1" t="s">
        <v>1036</v>
      </c>
      <c r="M375" s="1" t="s">
        <v>5876</v>
      </c>
      <c r="N375" t="s">
        <v>128</v>
      </c>
      <c r="O375" t="s">
        <v>9</v>
      </c>
      <c r="Q375" s="1" t="s">
        <v>136</v>
      </c>
      <c r="R375" t="s">
        <v>8</v>
      </c>
      <c r="S375" t="str">
        <f t="shared" si="5"/>
        <v>N</v>
      </c>
      <c r="T375" t="s">
        <v>19</v>
      </c>
      <c r="V375" s="12">
        <v>72.770799999999994</v>
      </c>
      <c r="W375" s="12">
        <v>10.91231</v>
      </c>
      <c r="X375" s="12">
        <v>9.5340999999999995E-2</v>
      </c>
      <c r="Y375">
        <v>8013</v>
      </c>
      <c r="Z375" s="10" t="str">
        <f>_xlfn.IFNA(IF(OR(R375="Y",S375="Y"),HYPERLINK(".\plots/daily_2016_smallegu_flat.png","daily flat"),HYPERLINK(VLOOKUP($AB375,linkref!$A$2:$D$68,3,FALSE),VLOOKUP($AB375,linkref!$A$2:$D$68,2,FALSE))),"")</f>
        <v>daily flat</v>
      </c>
      <c r="AA375" s="10" t="str">
        <f>_xlfn.IFNA(IF(OR(R375="Y",S375="Y"),HYPERLINK(".\plots/diurnal_2016_smallegu_flat.png","diurnal flat"),HYPERLINK(VLOOKUP($AB375,linkref!$A$2:$D$68,4,FALSE),VLOOKUP($AB375,linkref!$A$2:$D$68,2,FALSE))),"")</f>
        <v>diurnal flat</v>
      </c>
      <c r="AB375" t="str">
        <f>_xlfn.IFNA(VLOOKUP(I375,units!A$2:B$1765,2,FALSE),"")</f>
        <v>SESARM_gas_nonpeak</v>
      </c>
    </row>
    <row r="376" spans="1:28" x14ac:dyDescent="0.3">
      <c r="A376" s="1" t="s">
        <v>9998</v>
      </c>
      <c r="B376" s="9" t="str">
        <f>_xlfn.IFNA(VLOOKUP(C376,regions!A$1:B$49,2,FALSE),"")</f>
        <v>MANE-VU</v>
      </c>
      <c r="C376" t="s">
        <v>20909</v>
      </c>
      <c r="D376" s="1" t="s">
        <v>3623</v>
      </c>
      <c r="G376" t="s">
        <v>4968</v>
      </c>
      <c r="H376" s="1" t="s">
        <v>4964</v>
      </c>
      <c r="I376" s="1" t="s">
        <v>9999</v>
      </c>
      <c r="J376" s="1" t="s">
        <v>10000</v>
      </c>
      <c r="K376" s="1" t="s">
        <v>10001</v>
      </c>
      <c r="L376" s="1" t="s">
        <v>5051</v>
      </c>
      <c r="M376" s="1" t="s">
        <v>536</v>
      </c>
      <c r="P376" s="1" t="s">
        <v>280</v>
      </c>
      <c r="Q376" s="1" t="s">
        <v>15</v>
      </c>
      <c r="S376" t="str">
        <f t="shared" si="5"/>
        <v>N</v>
      </c>
      <c r="T376" t="s">
        <v>19</v>
      </c>
      <c r="V376" s="12">
        <v>72.623199999999898</v>
      </c>
      <c r="W376" s="12">
        <v>2.5733999999999999</v>
      </c>
      <c r="X376" s="12">
        <v>270.07600000000002</v>
      </c>
      <c r="Y376">
        <v>1206</v>
      </c>
      <c r="Z376" s="10" t="str">
        <f>_xlfn.IFNA(IF(OR(R376="Y",S376="Y"),HYPERLINK(".\plots/daily_2016_smallegu_flat.png","daily flat"),HYPERLINK(VLOOKUP($AB376,linkref!$A$2:$D$68,3,FALSE),VLOOKUP($AB376,linkref!$A$2:$D$68,2,FALSE))),"")</f>
        <v>MANE-VU Coal Nonpeaking</v>
      </c>
      <c r="AA376" s="10" t="str">
        <f>_xlfn.IFNA(IF(OR(R376="Y",S376="Y"),HYPERLINK(".\plots/diurnal_2016_smallegu_flat.png","diurnal flat"),HYPERLINK(VLOOKUP($AB376,linkref!$A$2:$D$68,4,FALSE),VLOOKUP($AB376,linkref!$A$2:$D$68,2,FALSE))),"")</f>
        <v>MANE-VU Coal Nonpeaking</v>
      </c>
      <c r="AB376" t="str">
        <f>_xlfn.IFNA(VLOOKUP(I376,units!A$2:B$1765,2,FALSE),"")</f>
        <v>MANE-VU_coal_nonpeak</v>
      </c>
    </row>
    <row r="377" spans="1:28" x14ac:dyDescent="0.3">
      <c r="A377" s="1" t="s">
        <v>6280</v>
      </c>
      <c r="B377" s="9" t="str">
        <f>_xlfn.IFNA(VLOOKUP(C377,regions!A$1:B$49,2,FALSE),"")</f>
        <v>MANE-VU</v>
      </c>
      <c r="C377" t="s">
        <v>20921</v>
      </c>
      <c r="D377" s="1" t="s">
        <v>5674</v>
      </c>
      <c r="E377" s="1" t="s">
        <v>6281</v>
      </c>
      <c r="F377" s="1" t="s">
        <v>1067</v>
      </c>
      <c r="G377" t="s">
        <v>6287</v>
      </c>
      <c r="H377" s="1" t="s">
        <v>6282</v>
      </c>
      <c r="I377" s="1" t="s">
        <v>6283</v>
      </c>
      <c r="J377" s="1" t="s">
        <v>6284</v>
      </c>
      <c r="K377" s="1" t="s">
        <v>6285</v>
      </c>
      <c r="L377" s="1" t="s">
        <v>6286</v>
      </c>
      <c r="M377" s="1" t="s">
        <v>324</v>
      </c>
      <c r="N377" t="s">
        <v>115</v>
      </c>
      <c r="O377" t="s">
        <v>115</v>
      </c>
      <c r="P377" s="1" t="s">
        <v>111</v>
      </c>
      <c r="Q377" s="1" t="s">
        <v>15</v>
      </c>
      <c r="R377" t="s">
        <v>19</v>
      </c>
      <c r="S377" t="str">
        <f t="shared" si="5"/>
        <v>N</v>
      </c>
      <c r="T377" t="s">
        <v>19</v>
      </c>
      <c r="V377" s="12">
        <v>71.861000000000004</v>
      </c>
      <c r="W377" s="12">
        <v>5.7679600000000004</v>
      </c>
      <c r="X377" s="12">
        <v>3.3279999999999998</v>
      </c>
      <c r="Z377" s="10" t="str">
        <f>_xlfn.IFNA(IF(OR(R377="Y",S377="Y"),HYPERLINK(".\plots/daily_2016_smallegu_flat.png","daily flat"),HYPERLINK(VLOOKUP($AB377,linkref!$A$2:$D$68,3,FALSE),VLOOKUP($AB377,linkref!$A$2:$D$68,2,FALSE))),"")</f>
        <v>MANE-VU Other Nonpeaking</v>
      </c>
      <c r="AA377" s="10" t="str">
        <f>_xlfn.IFNA(IF(OR(R377="Y",S377="Y"),HYPERLINK(".\plots/diurnal_2016_smallegu_flat.png","diurnal flat"),HYPERLINK(VLOOKUP($AB377,linkref!$A$2:$D$68,4,FALSE),VLOOKUP($AB377,linkref!$A$2:$D$68,2,FALSE))),"")</f>
        <v>MANE-VU Other Nonpeaking</v>
      </c>
      <c r="AB377" t="str">
        <f>_xlfn.IFNA(VLOOKUP(I377,units!A$2:B$1765,2,FALSE),"")</f>
        <v>MANE-VU_other_nonpeak</v>
      </c>
    </row>
    <row r="378" spans="1:28" x14ac:dyDescent="0.3">
      <c r="A378" s="1" t="s">
        <v>6697</v>
      </c>
      <c r="B378" s="9" t="str">
        <f>_xlfn.IFNA(VLOOKUP(C378,regions!A$1:B$49,2,FALSE),"")</f>
        <v>MANE-VU</v>
      </c>
      <c r="C378" t="s">
        <v>20921</v>
      </c>
      <c r="D378" s="1" t="s">
        <v>6691</v>
      </c>
      <c r="E378" s="1" t="s">
        <v>6690</v>
      </c>
      <c r="F378" s="1" t="s">
        <v>3649</v>
      </c>
      <c r="G378" t="s">
        <v>6696</v>
      </c>
      <c r="H378" s="1" t="s">
        <v>6692</v>
      </c>
      <c r="I378" s="1" t="s">
        <v>6698</v>
      </c>
      <c r="J378" s="1" t="s">
        <v>6699</v>
      </c>
      <c r="K378" s="1" t="s">
        <v>6700</v>
      </c>
      <c r="L378" s="1" t="s">
        <v>5941</v>
      </c>
      <c r="M378" s="1" t="s">
        <v>123</v>
      </c>
      <c r="N378" t="s">
        <v>516</v>
      </c>
      <c r="O378" t="s">
        <v>516</v>
      </c>
      <c r="Q378" s="1" t="s">
        <v>254</v>
      </c>
      <c r="R378" t="s">
        <v>19</v>
      </c>
      <c r="S378" t="str">
        <f t="shared" si="5"/>
        <v>N</v>
      </c>
      <c r="T378" t="s">
        <v>19</v>
      </c>
      <c r="V378" s="12">
        <v>71.511200000000002</v>
      </c>
      <c r="W378" s="12">
        <v>0.45827600000000002</v>
      </c>
      <c r="X378" s="12">
        <v>1.5100000000000001E-2</v>
      </c>
      <c r="Z378" s="10" t="str">
        <f>_xlfn.IFNA(IF(OR(R378="Y",S378="Y"),HYPERLINK(".\plots/daily_2016_smallegu_flat.png","daily flat"),HYPERLINK(VLOOKUP($AB378,linkref!$A$2:$D$68,3,FALSE),VLOOKUP($AB378,linkref!$A$2:$D$68,2,FALSE))),"")</f>
        <v>MANE-VU Other Nonpeaking</v>
      </c>
      <c r="AA378" s="10" t="str">
        <f>_xlfn.IFNA(IF(OR(R378="Y",S378="Y"),HYPERLINK(".\plots/diurnal_2016_smallegu_flat.png","diurnal flat"),HYPERLINK(VLOOKUP($AB378,linkref!$A$2:$D$68,4,FALSE),VLOOKUP($AB378,linkref!$A$2:$D$68,2,FALSE))),"")</f>
        <v>MANE-VU Other Nonpeaking</v>
      </c>
      <c r="AB378" t="str">
        <f>_xlfn.IFNA(VLOOKUP(I378,units!A$2:B$1765,2,FALSE),"")</f>
        <v>MANE-VU_other_nonpeak</v>
      </c>
    </row>
    <row r="379" spans="1:28" x14ac:dyDescent="0.3">
      <c r="A379" s="1" t="s">
        <v>1073</v>
      </c>
      <c r="B379" s="9" t="str">
        <f>_xlfn.IFNA(VLOOKUP(C379,regions!A$1:B$49,2,FALSE),"")</f>
        <v>MANE-VU</v>
      </c>
      <c r="C379" t="s">
        <v>20914</v>
      </c>
      <c r="D379" s="1" t="s">
        <v>1075</v>
      </c>
      <c r="E379" s="1" t="s">
        <v>1074</v>
      </c>
      <c r="F379" s="1" t="s">
        <v>5</v>
      </c>
      <c r="G379" t="s">
        <v>1080</v>
      </c>
      <c r="H379" s="1" t="s">
        <v>1076</v>
      </c>
      <c r="I379" s="1" t="s">
        <v>1077</v>
      </c>
      <c r="J379" s="1" t="s">
        <v>1078</v>
      </c>
      <c r="K379" s="1" t="s">
        <v>1079</v>
      </c>
      <c r="L379" s="1" t="s">
        <v>328</v>
      </c>
      <c r="M379" s="1" t="s">
        <v>324</v>
      </c>
      <c r="N379" t="s">
        <v>115</v>
      </c>
      <c r="O379" t="s">
        <v>115</v>
      </c>
      <c r="P379" s="1" t="s">
        <v>111</v>
      </c>
      <c r="Q379" s="1" t="s">
        <v>15</v>
      </c>
      <c r="R379" t="s">
        <v>19</v>
      </c>
      <c r="S379" t="str">
        <f t="shared" si="5"/>
        <v>N</v>
      </c>
      <c r="T379" t="s">
        <v>19</v>
      </c>
      <c r="V379" s="12">
        <v>71.37</v>
      </c>
      <c r="W379" s="12">
        <v>12.449</v>
      </c>
      <c r="X379" s="12">
        <v>0.83487</v>
      </c>
      <c r="Z379" s="10" t="str">
        <f>_xlfn.IFNA(IF(OR(R379="Y",S379="Y"),HYPERLINK(".\plots/daily_2016_smallegu_flat.png","daily flat"),HYPERLINK(VLOOKUP($AB379,linkref!$A$2:$D$68,3,FALSE),VLOOKUP($AB379,linkref!$A$2:$D$68,2,FALSE))),"")</f>
        <v>MANE-VU Other Nonpeaking</v>
      </c>
      <c r="AA379" s="10" t="str">
        <f>_xlfn.IFNA(IF(OR(R379="Y",S379="Y"),HYPERLINK(".\plots/diurnal_2016_smallegu_flat.png","diurnal flat"),HYPERLINK(VLOOKUP($AB379,linkref!$A$2:$D$68,4,FALSE),VLOOKUP($AB379,linkref!$A$2:$D$68,2,FALSE))),"")</f>
        <v>MANE-VU Other Nonpeaking</v>
      </c>
      <c r="AB379" t="str">
        <f>_xlfn.IFNA(VLOOKUP(I379,units!A$2:B$1765,2,FALSE),"")</f>
        <v>MANE-VU_other_nonpeak</v>
      </c>
    </row>
    <row r="380" spans="1:28" x14ac:dyDescent="0.3">
      <c r="A380" s="1" t="s">
        <v>10159</v>
      </c>
      <c r="B380" s="9" t="str">
        <f>_xlfn.IFNA(VLOOKUP(C380,regions!A$1:B$49,2,FALSE),"")</f>
        <v>SESARM</v>
      </c>
      <c r="C380" t="s">
        <v>20907</v>
      </c>
      <c r="D380" s="1" t="s">
        <v>10113</v>
      </c>
      <c r="G380" t="s">
        <v>10112</v>
      </c>
      <c r="H380" s="1" t="s">
        <v>10108</v>
      </c>
      <c r="I380" s="1" t="s">
        <v>10160</v>
      </c>
      <c r="J380" s="1" t="s">
        <v>10161</v>
      </c>
      <c r="K380" s="1" t="s">
        <v>10162</v>
      </c>
      <c r="L380" s="1" t="s">
        <v>5281</v>
      </c>
      <c r="M380" s="1" t="s">
        <v>177</v>
      </c>
      <c r="P380" s="1" t="s">
        <v>52</v>
      </c>
      <c r="Q380" s="1" t="s">
        <v>49</v>
      </c>
      <c r="S380" t="str">
        <f t="shared" si="5"/>
        <v>N</v>
      </c>
      <c r="T380" t="s">
        <v>19</v>
      </c>
      <c r="V380" s="12">
        <v>71.239999999999995</v>
      </c>
      <c r="W380" s="12">
        <v>3.14</v>
      </c>
      <c r="X380" s="12">
        <v>4.2699999999999996</v>
      </c>
      <c r="Y380">
        <v>7020</v>
      </c>
      <c r="Z380" s="10" t="str">
        <f>_xlfn.IFNA(IF(OR(R380="Y",S380="Y"),HYPERLINK(".\plots/daily_2016_smallegu_flat.png","daily flat"),HYPERLINK(VLOOKUP($AB380,linkref!$A$2:$D$68,3,FALSE),VLOOKUP($AB380,linkref!$A$2:$D$68,2,FALSE))),"")</f>
        <v>SESARM Other Nonpeaking</v>
      </c>
      <c r="AA380" s="10" t="str">
        <f>_xlfn.IFNA(IF(OR(R380="Y",S380="Y"),HYPERLINK(".\plots/diurnal_2016_smallegu_flat.png","diurnal flat"),HYPERLINK(VLOOKUP($AB380,linkref!$A$2:$D$68,4,FALSE),VLOOKUP($AB380,linkref!$A$2:$D$68,2,FALSE))),"")</f>
        <v>SESARM Other Nonpeaking</v>
      </c>
      <c r="AB380" t="str">
        <f>_xlfn.IFNA(VLOOKUP(I380,units!A$2:B$1765,2,FALSE),"")</f>
        <v>SESARM_other_nonpeak</v>
      </c>
    </row>
    <row r="381" spans="1:28" x14ac:dyDescent="0.3">
      <c r="A381" s="1" t="s">
        <v>7553</v>
      </c>
      <c r="B381" s="9" t="str">
        <f>_xlfn.IFNA(VLOOKUP(C381,regions!A$1:B$49,2,FALSE),"")</f>
        <v>MANE-VU</v>
      </c>
      <c r="C381" t="s">
        <v>20939</v>
      </c>
      <c r="D381" s="1" t="s">
        <v>7555</v>
      </c>
      <c r="E381" s="1" t="s">
        <v>7554</v>
      </c>
      <c r="F381" s="1" t="s">
        <v>159</v>
      </c>
      <c r="G381" t="s">
        <v>7560</v>
      </c>
      <c r="H381" s="1" t="s">
        <v>7556</v>
      </c>
      <c r="I381" s="1" t="s">
        <v>7557</v>
      </c>
      <c r="J381" s="1" t="s">
        <v>7558</v>
      </c>
      <c r="K381" s="1" t="s">
        <v>7559</v>
      </c>
      <c r="L381" s="1" t="s">
        <v>2040</v>
      </c>
      <c r="M381" s="1" t="s">
        <v>524</v>
      </c>
      <c r="N381" t="s">
        <v>516</v>
      </c>
      <c r="O381" t="s">
        <v>516</v>
      </c>
      <c r="P381" s="1" t="s">
        <v>525</v>
      </c>
      <c r="Q381" s="1" t="s">
        <v>254</v>
      </c>
      <c r="R381" t="s">
        <v>19</v>
      </c>
      <c r="S381" t="str">
        <f t="shared" si="5"/>
        <v>N</v>
      </c>
      <c r="T381" t="s">
        <v>19</v>
      </c>
      <c r="V381" s="12">
        <v>70.782700000000006</v>
      </c>
      <c r="W381" s="12">
        <v>0.69667999999999997</v>
      </c>
      <c r="X381" s="12">
        <v>3.94495</v>
      </c>
      <c r="Z381" s="10" t="str">
        <f>_xlfn.IFNA(IF(OR(R381="Y",S381="Y"),HYPERLINK(".\plots/daily_2016_smallegu_flat.png","daily flat"),HYPERLINK(VLOOKUP($AB381,linkref!$A$2:$D$68,3,FALSE),VLOOKUP($AB381,linkref!$A$2:$D$68,2,FALSE))),"")</f>
        <v>MANE-VU Gas Nonpeaking</v>
      </c>
      <c r="AA381" s="10" t="str">
        <f>_xlfn.IFNA(IF(OR(R381="Y",S381="Y"),HYPERLINK(".\plots/diurnal_2016_smallegu_flat.png","diurnal flat"),HYPERLINK(VLOOKUP($AB381,linkref!$A$2:$D$68,4,FALSE),VLOOKUP($AB381,linkref!$A$2:$D$68,2,FALSE))),"")</f>
        <v>MANE-VU Gas Nonpeaking</v>
      </c>
      <c r="AB381" t="str">
        <f>_xlfn.IFNA(VLOOKUP(I381,units!A$2:B$1765,2,FALSE),"")</f>
        <v>MANE-VU_gas_nonpeak</v>
      </c>
    </row>
    <row r="382" spans="1:28" x14ac:dyDescent="0.3">
      <c r="A382" s="1" t="s">
        <v>4576</v>
      </c>
      <c r="B382" s="9" t="str">
        <f>_xlfn.IFNA(VLOOKUP(C382,regions!A$1:B$49,2,FALSE),"")</f>
        <v>West</v>
      </c>
      <c r="C382" t="s">
        <v>20905</v>
      </c>
      <c r="D382" s="1" t="s">
        <v>116</v>
      </c>
      <c r="E382" s="1" t="s">
        <v>4560</v>
      </c>
      <c r="F382" s="1" t="s">
        <v>4577</v>
      </c>
      <c r="G382" t="s">
        <v>4566</v>
      </c>
      <c r="H382" s="1" t="s">
        <v>4562</v>
      </c>
      <c r="I382" s="1" t="s">
        <v>4578</v>
      </c>
      <c r="J382" s="1" t="s">
        <v>4579</v>
      </c>
      <c r="K382" s="1" t="s">
        <v>4580</v>
      </c>
      <c r="L382" s="1" t="s">
        <v>278</v>
      </c>
      <c r="M382" s="1" t="s">
        <v>842</v>
      </c>
      <c r="N382" t="s">
        <v>115</v>
      </c>
      <c r="O382" t="s">
        <v>115</v>
      </c>
      <c r="P382" s="1" t="s">
        <v>111</v>
      </c>
      <c r="Q382" s="1" t="s">
        <v>15</v>
      </c>
      <c r="R382" t="s">
        <v>8</v>
      </c>
      <c r="S382" t="str">
        <f t="shared" si="5"/>
        <v>N</v>
      </c>
      <c r="T382" t="s">
        <v>19</v>
      </c>
      <c r="V382" s="12">
        <v>70.55</v>
      </c>
      <c r="W382" s="12">
        <v>18.281099999999999</v>
      </c>
      <c r="X382" s="12">
        <v>12.9742</v>
      </c>
      <c r="Y382">
        <v>8736</v>
      </c>
      <c r="Z382" s="10" t="str">
        <f>_xlfn.IFNA(IF(OR(R382="Y",S382="Y"),HYPERLINK(".\plots/daily_2016_smallegu_flat.png","daily flat"),HYPERLINK(VLOOKUP($AB382,linkref!$A$2:$D$68,3,FALSE),VLOOKUP($AB382,linkref!$A$2:$D$68,2,FALSE))),"")</f>
        <v>daily flat</v>
      </c>
      <c r="AA382" s="10" t="str">
        <f>_xlfn.IFNA(IF(OR(R382="Y",S382="Y"),HYPERLINK(".\plots/diurnal_2016_smallegu_flat.png","diurnal flat"),HYPERLINK(VLOOKUP($AB382,linkref!$A$2:$D$68,4,FALSE),VLOOKUP($AB382,linkref!$A$2:$D$68,2,FALSE))),"")</f>
        <v>diurnal flat</v>
      </c>
      <c r="AB382" t="str">
        <f>_xlfn.IFNA(VLOOKUP(I382,units!A$2:B$1765,2,FALSE),"")</f>
        <v>West_other_nonpeak</v>
      </c>
    </row>
    <row r="383" spans="1:28" x14ac:dyDescent="0.3">
      <c r="A383" s="1" t="s">
        <v>3</v>
      </c>
      <c r="B383" s="9" t="str">
        <f>_xlfn.IFNA(VLOOKUP(C383,regions!A$1:B$49,2,FALSE),"")</f>
        <v>Southwest</v>
      </c>
      <c r="C383" t="s">
        <v>20901</v>
      </c>
      <c r="D383" s="1" t="s">
        <v>7</v>
      </c>
      <c r="E383" s="1" t="s">
        <v>4</v>
      </c>
      <c r="F383" s="1" t="s">
        <v>5</v>
      </c>
      <c r="G383" t="s">
        <v>16</v>
      </c>
      <c r="H383" s="1" t="s">
        <v>10</v>
      </c>
      <c r="I383" s="1" t="s">
        <v>11</v>
      </c>
      <c r="J383" s="1" t="s">
        <v>12</v>
      </c>
      <c r="K383" s="1" t="s">
        <v>13</v>
      </c>
      <c r="L383" s="1" t="s">
        <v>14</v>
      </c>
      <c r="M383" s="1" t="s">
        <v>17</v>
      </c>
      <c r="N383" t="s">
        <v>6</v>
      </c>
      <c r="O383" t="s">
        <v>9</v>
      </c>
      <c r="P383" s="1" t="s">
        <v>18</v>
      </c>
      <c r="Q383" s="1" t="s">
        <v>15</v>
      </c>
      <c r="R383" t="s">
        <v>8</v>
      </c>
      <c r="S383" t="str">
        <f t="shared" si="5"/>
        <v>N</v>
      </c>
      <c r="T383" t="s">
        <v>19</v>
      </c>
      <c r="V383" s="12">
        <v>70.45</v>
      </c>
      <c r="W383" s="12">
        <v>1.9119999999999999</v>
      </c>
      <c r="X383" s="12">
        <v>0.15</v>
      </c>
      <c r="Z383" s="10" t="str">
        <f>_xlfn.IFNA(IF(OR(R383="Y",S383="Y"),HYPERLINK(".\plots/daily_2016_smallegu_flat.png","daily flat"),HYPERLINK(VLOOKUP($AB383,linkref!$A$2:$D$68,3,FALSE),VLOOKUP($AB383,linkref!$A$2:$D$68,2,FALSE))),"")</f>
        <v>daily flat</v>
      </c>
      <c r="AA383" s="10" t="str">
        <f>_xlfn.IFNA(IF(OR(R383="Y",S383="Y"),HYPERLINK(".\plots/diurnal_2016_smallegu_flat.png","diurnal flat"),HYPERLINK(VLOOKUP($AB383,linkref!$A$2:$D$68,4,FALSE),VLOOKUP($AB383,linkref!$A$2:$D$68,2,FALSE))),"")</f>
        <v>diurnal flat</v>
      </c>
      <c r="AB383" t="str">
        <f>_xlfn.IFNA(VLOOKUP(I383,units!A$2:B$1765,2,FALSE),"")</f>
        <v>Southwest_gas_nonpeak</v>
      </c>
    </row>
    <row r="384" spans="1:28" x14ac:dyDescent="0.3">
      <c r="A384" s="1" t="s">
        <v>10243</v>
      </c>
      <c r="B384" s="9" t="str">
        <f>_xlfn.IFNA(VLOOKUP(C384,regions!A$1:B$49,2,FALSE),"")</f>
        <v>Northwest</v>
      </c>
      <c r="C384" t="s">
        <v>20947</v>
      </c>
      <c r="D384" s="1" t="s">
        <v>6592</v>
      </c>
      <c r="G384" t="s">
        <v>10248</v>
      </c>
      <c r="H384" s="1" t="s">
        <v>10244</v>
      </c>
      <c r="I384" s="1" t="s">
        <v>10245</v>
      </c>
      <c r="J384" s="1" t="s">
        <v>10246</v>
      </c>
      <c r="K384" s="1" t="s">
        <v>10247</v>
      </c>
      <c r="L384" s="1" t="s">
        <v>278</v>
      </c>
      <c r="M384" s="1" t="s">
        <v>4634</v>
      </c>
      <c r="P384" s="1" t="s">
        <v>828</v>
      </c>
      <c r="Q384" s="1" t="s">
        <v>15</v>
      </c>
      <c r="S384" t="str">
        <f t="shared" si="5"/>
        <v>N</v>
      </c>
      <c r="T384" t="s">
        <v>19</v>
      </c>
      <c r="V384" s="12">
        <v>69.599999999999994</v>
      </c>
      <c r="W384" s="12">
        <v>2.2000000000000002</v>
      </c>
      <c r="X384" s="12">
        <v>5.3</v>
      </c>
      <c r="Y384">
        <v>8232</v>
      </c>
      <c r="Z384" s="10" t="str">
        <f>_xlfn.IFNA(IF(OR(R384="Y",S384="Y"),HYPERLINK(".\plots/daily_2016_smallegu_flat.png","daily flat"),HYPERLINK(VLOOKUP($AB384,linkref!$A$2:$D$68,3,FALSE),VLOOKUP($AB384,linkref!$A$2:$D$68,2,FALSE))),"")</f>
        <v>Northwest Composite Nonpeaking</v>
      </c>
      <c r="AA384" s="10" t="str">
        <f>_xlfn.IFNA(IF(OR(R384="Y",S384="Y"),HYPERLINK(".\plots/diurnal_2016_smallegu_flat.png","diurnal flat"),HYPERLINK(VLOOKUP($AB384,linkref!$A$2:$D$68,4,FALSE),VLOOKUP($AB384,linkref!$A$2:$D$68,2,FALSE))),"")</f>
        <v>Northwest Composite Nonpeaking</v>
      </c>
      <c r="AB384" t="str">
        <f>_xlfn.IFNA(VLOOKUP(I384,units!A$2:B$1765,2,FALSE),"")</f>
        <v>Northwest_comp_nonpeak</v>
      </c>
    </row>
    <row r="385" spans="1:28" x14ac:dyDescent="0.3">
      <c r="A385" s="1" t="s">
        <v>10944</v>
      </c>
      <c r="B385" s="9" t="str">
        <f>_xlfn.IFNA(VLOOKUP(C385,regions!A$1:B$49,2,FALSE),"")</f>
        <v>MANE-VU</v>
      </c>
      <c r="C385" t="s">
        <v>20916</v>
      </c>
      <c r="D385" s="1" t="s">
        <v>10950</v>
      </c>
      <c r="G385" t="s">
        <v>10949</v>
      </c>
      <c r="H385" s="1" t="s">
        <v>10945</v>
      </c>
      <c r="I385" s="1" t="s">
        <v>10946</v>
      </c>
      <c r="J385" s="1" t="s">
        <v>10947</v>
      </c>
      <c r="K385" s="1" t="s">
        <v>10951</v>
      </c>
      <c r="L385" s="1" t="s">
        <v>328</v>
      </c>
      <c r="M385" s="1" t="s">
        <v>123</v>
      </c>
      <c r="P385" s="1" t="s">
        <v>111</v>
      </c>
      <c r="Q385" s="1" t="s">
        <v>15</v>
      </c>
      <c r="S385" t="str">
        <f t="shared" si="5"/>
        <v>N</v>
      </c>
      <c r="T385" t="s">
        <v>19</v>
      </c>
      <c r="V385" s="12">
        <v>69.294399999999996</v>
      </c>
      <c r="W385" s="12">
        <v>17.417200000000001</v>
      </c>
      <c r="X385" s="12">
        <v>1.08</v>
      </c>
      <c r="Z385" s="10" t="str">
        <f>_xlfn.IFNA(IF(OR(R385="Y",S385="Y"),HYPERLINK(".\plots/daily_2016_smallegu_flat.png","daily flat"),HYPERLINK(VLOOKUP($AB385,linkref!$A$2:$D$68,3,FALSE),VLOOKUP($AB385,linkref!$A$2:$D$68,2,FALSE))),"")</f>
        <v>MANE-VU Other Nonpeaking</v>
      </c>
      <c r="AA385" s="10" t="str">
        <f>_xlfn.IFNA(IF(OR(R385="Y",S385="Y"),HYPERLINK(".\plots/diurnal_2016_smallegu_flat.png","diurnal flat"),HYPERLINK(VLOOKUP($AB385,linkref!$A$2:$D$68,4,FALSE),VLOOKUP($AB385,linkref!$A$2:$D$68,2,FALSE))),"")</f>
        <v>MANE-VU Other Nonpeaking</v>
      </c>
      <c r="AB385" t="str">
        <f>_xlfn.IFNA(VLOOKUP(I385,units!A$2:B$1765,2,FALSE),"")</f>
        <v>MANE-VU_other_nonpeak</v>
      </c>
    </row>
    <row r="386" spans="1:28" x14ac:dyDescent="0.3">
      <c r="A386" s="1" t="s">
        <v>4732</v>
      </c>
      <c r="B386" s="9" t="str">
        <f>_xlfn.IFNA(VLOOKUP(C386,regions!A$1:B$49,2,FALSE),"")</f>
        <v>South</v>
      </c>
      <c r="C386" t="s">
        <v>20908</v>
      </c>
      <c r="D386" s="1" t="s">
        <v>621</v>
      </c>
      <c r="E386" s="1" t="s">
        <v>4725</v>
      </c>
      <c r="F386" s="1" t="s">
        <v>373</v>
      </c>
      <c r="G386" t="s">
        <v>4731</v>
      </c>
      <c r="H386" s="1" t="s">
        <v>4727</v>
      </c>
      <c r="I386" s="1" t="s">
        <v>4733</v>
      </c>
      <c r="J386" s="1" t="s">
        <v>4734</v>
      </c>
      <c r="K386" s="1" t="s">
        <v>4735</v>
      </c>
      <c r="L386" s="1" t="s">
        <v>229</v>
      </c>
      <c r="M386" s="1" t="s">
        <v>313</v>
      </c>
      <c r="N386" t="s">
        <v>102</v>
      </c>
      <c r="O386" t="s">
        <v>9</v>
      </c>
      <c r="P386" s="1" t="s">
        <v>314</v>
      </c>
      <c r="Q386" s="1" t="s">
        <v>136</v>
      </c>
      <c r="R386" t="s">
        <v>8</v>
      </c>
      <c r="S386" t="str">
        <f t="shared" si="5"/>
        <v>N</v>
      </c>
      <c r="T386" t="s">
        <v>19</v>
      </c>
      <c r="V386" s="12">
        <v>69.120699999999999</v>
      </c>
      <c r="W386" s="12">
        <v>3.0992999999999999</v>
      </c>
      <c r="Y386">
        <v>8760</v>
      </c>
      <c r="Z386" s="10" t="str">
        <f>_xlfn.IFNA(IF(OR(R386="Y",S386="Y"),HYPERLINK(".\plots/daily_2016_smallegu_flat.png","daily flat"),HYPERLINK(VLOOKUP($AB386,linkref!$A$2:$D$68,3,FALSE),VLOOKUP($AB386,linkref!$A$2:$D$68,2,FALSE))),"")</f>
        <v>daily flat</v>
      </c>
      <c r="AA386" s="10" t="str">
        <f>_xlfn.IFNA(IF(OR(R386="Y",S386="Y"),HYPERLINK(".\plots/diurnal_2016_smallegu_flat.png","diurnal flat"),HYPERLINK(VLOOKUP($AB386,linkref!$A$2:$D$68,4,FALSE),VLOOKUP($AB386,linkref!$A$2:$D$68,2,FALSE))),"")</f>
        <v>diurnal flat</v>
      </c>
      <c r="AB386" t="str">
        <f>_xlfn.IFNA(VLOOKUP(I386,units!A$2:B$1765,2,FALSE),"")</f>
        <v>South_gas_nonpeak</v>
      </c>
    </row>
    <row r="387" spans="1:28" x14ac:dyDescent="0.3">
      <c r="A387" s="1" t="s">
        <v>7681</v>
      </c>
      <c r="B387" s="9" t="str">
        <f>_xlfn.IFNA(VLOOKUP(C387,regions!A$1:B$49,2,FALSE),"")</f>
        <v>South</v>
      </c>
      <c r="C387" t="s">
        <v>20908</v>
      </c>
      <c r="D387" s="1" t="s">
        <v>621</v>
      </c>
      <c r="E387" s="1" t="s">
        <v>7682</v>
      </c>
      <c r="F387" s="1" t="s">
        <v>7683</v>
      </c>
      <c r="G387" t="s">
        <v>626</v>
      </c>
      <c r="H387" s="1" t="s">
        <v>622</v>
      </c>
      <c r="I387" s="1" t="s">
        <v>7684</v>
      </c>
      <c r="J387" s="1" t="s">
        <v>7685</v>
      </c>
      <c r="K387" s="1" t="s">
        <v>7686</v>
      </c>
      <c r="L387" s="1" t="s">
        <v>5851</v>
      </c>
      <c r="M387" s="1" t="s">
        <v>627</v>
      </c>
      <c r="N387" t="s">
        <v>6</v>
      </c>
      <c r="O387" t="s">
        <v>9</v>
      </c>
      <c r="P387" s="1" t="s">
        <v>464</v>
      </c>
      <c r="Q387" s="1" t="s">
        <v>15</v>
      </c>
      <c r="R387" t="s">
        <v>19</v>
      </c>
      <c r="S387" t="str">
        <f t="shared" ref="S387:S450" si="6">IF(O387="MSW","Y","N")</f>
        <v>N</v>
      </c>
      <c r="T387" t="s">
        <v>19</v>
      </c>
      <c r="V387" s="12">
        <v>69.081999999999994</v>
      </c>
      <c r="W387" s="12">
        <v>3.9885000000000002</v>
      </c>
      <c r="X387" s="12">
        <v>0.14199999999999999</v>
      </c>
      <c r="Y387">
        <v>8760</v>
      </c>
      <c r="Z387" s="10" t="str">
        <f>_xlfn.IFNA(IF(OR(R387="Y",S387="Y"),HYPERLINK(".\plots/daily_2016_smallegu_flat.png","daily flat"),HYPERLINK(VLOOKUP($AB387,linkref!$A$2:$D$68,3,FALSE),VLOOKUP($AB387,linkref!$A$2:$D$68,2,FALSE))),"")</f>
        <v>South Composite Nonpeaking</v>
      </c>
      <c r="AA387" s="10" t="str">
        <f>_xlfn.IFNA(IF(OR(R387="Y",S387="Y"),HYPERLINK(".\plots/diurnal_2016_smallegu_flat.png","diurnal flat"),HYPERLINK(VLOOKUP($AB387,linkref!$A$2:$D$68,4,FALSE),VLOOKUP($AB387,linkref!$A$2:$D$68,2,FALSE))),"")</f>
        <v>South Composite Nonpeaking</v>
      </c>
      <c r="AB387" t="str">
        <f>_xlfn.IFNA(VLOOKUP(I387,units!A$2:B$1765,2,FALSE),"")</f>
        <v>South_comp_nonpeak</v>
      </c>
    </row>
    <row r="388" spans="1:28" x14ac:dyDescent="0.3">
      <c r="A388" s="1" t="s">
        <v>5994</v>
      </c>
      <c r="B388" s="9" t="str">
        <f>_xlfn.IFNA(VLOOKUP(C388,regions!A$1:B$49,2,FALSE),"")</f>
        <v>MANE-VU</v>
      </c>
      <c r="C388" t="s">
        <v>20949</v>
      </c>
      <c r="D388" s="1" t="s">
        <v>4</v>
      </c>
      <c r="E388" s="1" t="s">
        <v>5987</v>
      </c>
      <c r="F388" s="1" t="s">
        <v>182</v>
      </c>
      <c r="G388" t="s">
        <v>5992</v>
      </c>
      <c r="H388" s="1" t="s">
        <v>5988</v>
      </c>
      <c r="I388" s="1" t="s">
        <v>5995</v>
      </c>
      <c r="J388" s="1" t="s">
        <v>5990</v>
      </c>
      <c r="K388" s="1" t="s">
        <v>5996</v>
      </c>
      <c r="L388" s="1" t="s">
        <v>4859</v>
      </c>
      <c r="M388" s="1" t="s">
        <v>5993</v>
      </c>
      <c r="N388" t="s">
        <v>192</v>
      </c>
      <c r="O388" t="s">
        <v>192</v>
      </c>
      <c r="P388" s="1" t="s">
        <v>487</v>
      </c>
      <c r="Q388" s="1" t="s">
        <v>15</v>
      </c>
      <c r="R388" t="s">
        <v>8</v>
      </c>
      <c r="S388" t="str">
        <f t="shared" si="6"/>
        <v>N</v>
      </c>
      <c r="T388" t="s">
        <v>19</v>
      </c>
      <c r="V388" s="12">
        <v>66.8</v>
      </c>
      <c r="W388" s="12">
        <v>10.62</v>
      </c>
      <c r="X388" s="12">
        <v>8.7599999999999891</v>
      </c>
      <c r="Y388">
        <v>8767</v>
      </c>
      <c r="Z388" s="10" t="str">
        <f>_xlfn.IFNA(IF(OR(R388="Y",S388="Y"),HYPERLINK(".\plots/daily_2016_smallegu_flat.png","daily flat"),HYPERLINK(VLOOKUP($AB388,linkref!$A$2:$D$68,3,FALSE),VLOOKUP($AB388,linkref!$A$2:$D$68,2,FALSE))),"")</f>
        <v>daily flat</v>
      </c>
      <c r="AA388" s="10" t="str">
        <f>_xlfn.IFNA(IF(OR(R388="Y",S388="Y"),HYPERLINK(".\plots/diurnal_2016_smallegu_flat.png","diurnal flat"),HYPERLINK(VLOOKUP($AB388,linkref!$A$2:$D$68,4,FALSE),VLOOKUP($AB388,linkref!$A$2:$D$68,2,FALSE))),"")</f>
        <v>diurnal flat</v>
      </c>
      <c r="AB388" t="str">
        <f>_xlfn.IFNA(VLOOKUP(I388,units!A$2:B$1765,2,FALSE),"")</f>
        <v>MANE-VU_other_nonpeak</v>
      </c>
    </row>
    <row r="389" spans="1:28" hidden="1" x14ac:dyDescent="0.3">
      <c r="B389" s="9" t="str">
        <f>_xlfn.IFNA(VLOOKUP(C389,regions!A$1:B$49,2,FALSE),"")</f>
        <v>Southwest</v>
      </c>
      <c r="C389" t="s">
        <v>20923</v>
      </c>
      <c r="D389" s="1" t="s">
        <v>1257</v>
      </c>
      <c r="G389" t="s">
        <v>11684</v>
      </c>
      <c r="H389" s="1" t="s">
        <v>11680</v>
      </c>
      <c r="I389" s="1" t="s">
        <v>21676</v>
      </c>
      <c r="J389" s="1" t="s">
        <v>11692</v>
      </c>
      <c r="K389" s="1" t="s">
        <v>21677</v>
      </c>
      <c r="L389" s="1" t="s">
        <v>229</v>
      </c>
      <c r="M389" s="1" t="s">
        <v>110</v>
      </c>
      <c r="P389" s="1" t="s">
        <v>111</v>
      </c>
      <c r="Q389" s="1" t="s">
        <v>136</v>
      </c>
      <c r="S389" t="str">
        <f t="shared" si="6"/>
        <v>N</v>
      </c>
      <c r="T389" t="s">
        <v>8</v>
      </c>
      <c r="U389" t="s">
        <v>112</v>
      </c>
      <c r="V389" s="4">
        <v>66.4405</v>
      </c>
      <c r="W389" s="4">
        <v>4.7904999999999998</v>
      </c>
      <c r="X389" s="4">
        <v>0.4355</v>
      </c>
      <c r="Z389" s="10" t="str">
        <f>_xlfn.IFNA(IF(OR(R389="Y",S389="Y"),HYPERLINK(".\plots/daily_2016_smallegu_flat.png","daily flat"),HYPERLINK(VLOOKUP($AB389,linkref!$A$2:$D$68,3,FALSE),VLOOKUP($AB389,linkref!$A$2:$D$68,2,FALSE))),"")</f>
        <v/>
      </c>
      <c r="AA389" s="10" t="str">
        <f>_xlfn.IFNA(IF(OR(R389="Y",S389="Y"),HYPERLINK(".\plots/diurnal_2016_smallegu_flat.png","diurnal flat"),HYPERLINK(VLOOKUP($AB389,linkref!$A$2:$D$68,4,FALSE),VLOOKUP($AB389,linkref!$A$2:$D$68,2,FALSE))),"")</f>
        <v/>
      </c>
      <c r="AB389" t="str">
        <f>_xlfn.IFNA(VLOOKUP(I389,units!A$2:B$1765,2,FALSE),"")</f>
        <v/>
      </c>
    </row>
    <row r="390" spans="1:28" x14ac:dyDescent="0.3">
      <c r="A390" s="1" t="s">
        <v>315</v>
      </c>
      <c r="B390" s="9" t="str">
        <f>_xlfn.IFNA(VLOOKUP(C390,regions!A$1:B$49,2,FALSE),"")</f>
        <v>MANE-VU</v>
      </c>
      <c r="C390" t="s">
        <v>20914</v>
      </c>
      <c r="D390" s="1" t="s">
        <v>318</v>
      </c>
      <c r="E390" s="1" t="s">
        <v>316</v>
      </c>
      <c r="F390" s="1" t="s">
        <v>317</v>
      </c>
      <c r="G390" t="s">
        <v>323</v>
      </c>
      <c r="H390" s="1" t="s">
        <v>319</v>
      </c>
      <c r="I390" s="1" t="s">
        <v>320</v>
      </c>
      <c r="J390" s="1" t="s">
        <v>321</v>
      </c>
      <c r="K390" s="1" t="s">
        <v>327</v>
      </c>
      <c r="L390" s="1" t="s">
        <v>328</v>
      </c>
      <c r="M390" s="1" t="s">
        <v>324</v>
      </c>
      <c r="N390" t="s">
        <v>115</v>
      </c>
      <c r="O390" t="s">
        <v>115</v>
      </c>
      <c r="P390" s="1" t="s">
        <v>111</v>
      </c>
      <c r="Q390" s="1" t="s">
        <v>15</v>
      </c>
      <c r="R390" t="s">
        <v>19</v>
      </c>
      <c r="S390" t="str">
        <f t="shared" si="6"/>
        <v>N</v>
      </c>
      <c r="T390" t="s">
        <v>19</v>
      </c>
      <c r="V390" s="12">
        <v>66.209999999999994</v>
      </c>
      <c r="W390" s="12">
        <v>39.532200000000003</v>
      </c>
      <c r="X390" s="12">
        <v>0.57979999999999998</v>
      </c>
      <c r="Z390" s="10" t="str">
        <f>_xlfn.IFNA(IF(OR(R390="Y",S390="Y"),HYPERLINK(".\plots/daily_2016_smallegu_flat.png","daily flat"),HYPERLINK(VLOOKUP($AB390,linkref!$A$2:$D$68,3,FALSE),VLOOKUP($AB390,linkref!$A$2:$D$68,2,FALSE))),"")</f>
        <v>MANE-VU Other Nonpeaking</v>
      </c>
      <c r="AA390" s="10" t="str">
        <f>_xlfn.IFNA(IF(OR(R390="Y",S390="Y"),HYPERLINK(".\plots/diurnal_2016_smallegu_flat.png","diurnal flat"),HYPERLINK(VLOOKUP($AB390,linkref!$A$2:$D$68,4,FALSE),VLOOKUP($AB390,linkref!$A$2:$D$68,2,FALSE))),"")</f>
        <v>MANE-VU Other Nonpeaking</v>
      </c>
      <c r="AB390" t="str">
        <f>_xlfn.IFNA(VLOOKUP(I390,units!A$2:B$1765,2,FALSE),"")</f>
        <v>MANE-VU_other_nonpeak</v>
      </c>
    </row>
    <row r="391" spans="1:28" hidden="1" x14ac:dyDescent="0.3">
      <c r="B391" s="9" t="str">
        <f>_xlfn.IFNA(VLOOKUP(C391,regions!A$1:B$49,2,FALSE),"")</f>
        <v>Southwest</v>
      </c>
      <c r="C391" t="s">
        <v>20923</v>
      </c>
      <c r="D391" s="1" t="s">
        <v>1257</v>
      </c>
      <c r="G391" t="s">
        <v>11684</v>
      </c>
      <c r="H391" s="1" t="s">
        <v>11680</v>
      </c>
      <c r="I391" s="1" t="s">
        <v>21755</v>
      </c>
      <c r="J391" s="1" t="s">
        <v>11682</v>
      </c>
      <c r="K391" s="1" t="s">
        <v>21756</v>
      </c>
      <c r="L391" s="1" t="s">
        <v>229</v>
      </c>
      <c r="M391" s="1" t="s">
        <v>110</v>
      </c>
      <c r="P391" s="1" t="s">
        <v>111</v>
      </c>
      <c r="Q391" s="1" t="s">
        <v>136</v>
      </c>
      <c r="S391" t="str">
        <f t="shared" si="6"/>
        <v>N</v>
      </c>
      <c r="T391" t="s">
        <v>8</v>
      </c>
      <c r="U391" t="s">
        <v>112</v>
      </c>
      <c r="V391" s="4">
        <v>64.629499999999993</v>
      </c>
      <c r="W391" s="4">
        <v>5.1304999999999996</v>
      </c>
      <c r="X391" s="4">
        <v>0.46650000000000003</v>
      </c>
      <c r="Z391" s="10" t="str">
        <f>_xlfn.IFNA(IF(OR(R391="Y",S391="Y"),HYPERLINK(".\plots/daily_2016_smallegu_flat.png","daily flat"),HYPERLINK(VLOOKUP($AB391,linkref!$A$2:$D$68,3,FALSE),VLOOKUP($AB391,linkref!$A$2:$D$68,2,FALSE))),"")</f>
        <v/>
      </c>
      <c r="AA391" s="10" t="str">
        <f>_xlfn.IFNA(IF(OR(R391="Y",S391="Y"),HYPERLINK(".\plots/diurnal_2016_smallegu_flat.png","diurnal flat"),HYPERLINK(VLOOKUP($AB391,linkref!$A$2:$D$68,4,FALSE),VLOOKUP($AB391,linkref!$A$2:$D$68,2,FALSE))),"")</f>
        <v/>
      </c>
      <c r="AB391" t="str">
        <f>_xlfn.IFNA(VLOOKUP(I391,units!A$2:B$1765,2,FALSE),"")</f>
        <v/>
      </c>
    </row>
    <row r="392" spans="1:28" x14ac:dyDescent="0.3">
      <c r="A392" s="1" t="s">
        <v>329</v>
      </c>
      <c r="B392" s="9" t="str">
        <f>_xlfn.IFNA(VLOOKUP(C392,regions!A$1:B$49,2,FALSE),"")</f>
        <v>West</v>
      </c>
      <c r="C392" t="s">
        <v>20905</v>
      </c>
      <c r="D392" s="1" t="s">
        <v>332</v>
      </c>
      <c r="E392" s="1" t="s">
        <v>330</v>
      </c>
      <c r="F392" s="1" t="s">
        <v>331</v>
      </c>
      <c r="G392" t="s">
        <v>337</v>
      </c>
      <c r="H392" s="1" t="s">
        <v>333</v>
      </c>
      <c r="I392" s="1" t="s">
        <v>334</v>
      </c>
      <c r="J392" s="1" t="s">
        <v>335</v>
      </c>
      <c r="K392" s="1" t="s">
        <v>336</v>
      </c>
      <c r="L392" s="1" t="s">
        <v>229</v>
      </c>
      <c r="M392" s="1" t="s">
        <v>110</v>
      </c>
      <c r="N392" t="s">
        <v>102</v>
      </c>
      <c r="O392" t="s">
        <v>9</v>
      </c>
      <c r="P392" s="1" t="s">
        <v>111</v>
      </c>
      <c r="Q392" s="1" t="s">
        <v>136</v>
      </c>
      <c r="R392" t="s">
        <v>8</v>
      </c>
      <c r="S392" t="str">
        <f t="shared" si="6"/>
        <v>N</v>
      </c>
      <c r="T392" t="s">
        <v>19</v>
      </c>
      <c r="U392" t="s">
        <v>112</v>
      </c>
      <c r="V392" s="12">
        <v>64.3</v>
      </c>
      <c r="W392" s="12">
        <v>2.01376</v>
      </c>
      <c r="X392" s="12">
        <v>0.31</v>
      </c>
      <c r="Y392">
        <v>8232</v>
      </c>
      <c r="Z392" s="10" t="str">
        <f>_xlfn.IFNA(IF(OR(R392="Y",S392="Y"),HYPERLINK(".\plots/daily_2016_smallegu_flat.png","daily flat"),HYPERLINK(VLOOKUP($AB392,linkref!$A$2:$D$68,3,FALSE),VLOOKUP($AB392,linkref!$A$2:$D$68,2,FALSE))),"")</f>
        <v>daily flat</v>
      </c>
      <c r="AA392" s="10" t="str">
        <f>_xlfn.IFNA(IF(OR(R392="Y",S392="Y"),HYPERLINK(".\plots/diurnal_2016_smallegu_flat.png","diurnal flat"),HYPERLINK(VLOOKUP($AB392,linkref!$A$2:$D$68,4,FALSE),VLOOKUP($AB392,linkref!$A$2:$D$68,2,FALSE))),"")</f>
        <v>diurnal flat</v>
      </c>
      <c r="AB392" t="str">
        <f>_xlfn.IFNA(VLOOKUP(I392,units!A$2:B$1765,2,FALSE),"")</f>
        <v>West_gas_peak</v>
      </c>
    </row>
    <row r="393" spans="1:28" x14ac:dyDescent="0.3">
      <c r="A393" s="1" t="s">
        <v>1201</v>
      </c>
      <c r="B393" s="9" t="str">
        <f>_xlfn.IFNA(VLOOKUP(C393,regions!A$1:B$49,2,FALSE),"")</f>
        <v>MANE-VU</v>
      </c>
      <c r="C393" t="s">
        <v>20921</v>
      </c>
      <c r="D393" s="1" t="s">
        <v>1044</v>
      </c>
      <c r="E393" s="1" t="s">
        <v>1162</v>
      </c>
      <c r="F393" s="1" t="s">
        <v>1202</v>
      </c>
      <c r="G393" t="s">
        <v>1168</v>
      </c>
      <c r="H393" s="1" t="s">
        <v>1164</v>
      </c>
      <c r="I393" s="1" t="s">
        <v>1203</v>
      </c>
      <c r="J393" s="1" t="s">
        <v>1166</v>
      </c>
      <c r="K393" s="1" t="s">
        <v>1204</v>
      </c>
      <c r="L393" s="1" t="s">
        <v>1205</v>
      </c>
      <c r="M393" s="1" t="s">
        <v>110</v>
      </c>
      <c r="N393" t="s">
        <v>128</v>
      </c>
      <c r="O393" t="s">
        <v>130</v>
      </c>
      <c r="P393" s="1" t="s">
        <v>111</v>
      </c>
      <c r="Q393" s="1" t="s">
        <v>254</v>
      </c>
      <c r="R393" t="s">
        <v>8</v>
      </c>
      <c r="S393" t="str">
        <f t="shared" si="6"/>
        <v>N</v>
      </c>
      <c r="T393" t="s">
        <v>19</v>
      </c>
      <c r="U393" t="s">
        <v>22632</v>
      </c>
      <c r="V393" s="12">
        <v>62.06</v>
      </c>
      <c r="W393" s="12">
        <v>0.191077</v>
      </c>
      <c r="X393" s="12">
        <v>10.83</v>
      </c>
      <c r="Z393" s="10" t="str">
        <f>_xlfn.IFNA(IF(OR(R393="Y",S393="Y"),HYPERLINK(".\plots/daily_2016_smallegu_flat.png","daily flat"),HYPERLINK(VLOOKUP($AB393,linkref!$A$2:$D$68,3,FALSE),VLOOKUP($AB393,linkref!$A$2:$D$68,2,FALSE))),"")</f>
        <v>daily flat</v>
      </c>
      <c r="AA393" s="10" t="str">
        <f>_xlfn.IFNA(IF(OR(R393="Y",S393="Y"),HYPERLINK(".\plots/diurnal_2016_smallegu_flat.png","diurnal flat"),HYPERLINK(VLOOKUP($AB393,linkref!$A$2:$D$68,4,FALSE),VLOOKUP($AB393,linkref!$A$2:$D$68,2,FALSE))),"")</f>
        <v>diurnal flat</v>
      </c>
      <c r="AB393" t="str">
        <f>_xlfn.IFNA(VLOOKUP(I393,units!A$2:B$1765,2,FALSE),"")</f>
        <v>MANE-VU_oil_peak</v>
      </c>
    </row>
    <row r="394" spans="1:28" x14ac:dyDescent="0.3">
      <c r="A394" s="1" t="s">
        <v>10190</v>
      </c>
      <c r="B394" s="9" t="str">
        <f>_xlfn.IFNA(VLOOKUP(C394,regions!A$1:B$49,2,FALSE),"")</f>
        <v>West</v>
      </c>
      <c r="C394" t="s">
        <v>20905</v>
      </c>
      <c r="D394" s="1" t="s">
        <v>821</v>
      </c>
      <c r="G394" t="s">
        <v>10195</v>
      </c>
      <c r="H394" s="1" t="s">
        <v>10191</v>
      </c>
      <c r="I394" s="1" t="s">
        <v>10192</v>
      </c>
      <c r="J394" s="1" t="s">
        <v>10193</v>
      </c>
      <c r="K394" s="1" t="s">
        <v>10194</v>
      </c>
      <c r="L394" s="1" t="s">
        <v>278</v>
      </c>
      <c r="M394" s="1" t="s">
        <v>842</v>
      </c>
      <c r="P394" s="1" t="s">
        <v>828</v>
      </c>
      <c r="Q394" s="1" t="s">
        <v>15</v>
      </c>
      <c r="S394" t="str">
        <f t="shared" si="6"/>
        <v>N</v>
      </c>
      <c r="T394" t="s">
        <v>19</v>
      </c>
      <c r="V394" s="12">
        <v>61.62</v>
      </c>
      <c r="W394" s="12">
        <v>0.80612700000000004</v>
      </c>
      <c r="X394" s="12">
        <v>0.434</v>
      </c>
      <c r="Y394">
        <v>8736</v>
      </c>
      <c r="Z394" s="10" t="str">
        <f>_xlfn.IFNA(IF(OR(R394="Y",S394="Y"),HYPERLINK(".\plots/daily_2016_smallegu_flat.png","daily flat"),HYPERLINK(VLOOKUP($AB394,linkref!$A$2:$D$68,3,FALSE),VLOOKUP($AB394,linkref!$A$2:$D$68,2,FALSE))),"")</f>
        <v>West Other Nonpeaking</v>
      </c>
      <c r="AA394" s="10" t="str">
        <f>_xlfn.IFNA(IF(OR(R394="Y",S394="Y"),HYPERLINK(".\plots/diurnal_2016_smallegu_flat.png","diurnal flat"),HYPERLINK(VLOOKUP($AB394,linkref!$A$2:$D$68,4,FALSE),VLOOKUP($AB394,linkref!$A$2:$D$68,2,FALSE))),"")</f>
        <v>West Other Nonpeaking</v>
      </c>
      <c r="AB394" t="str">
        <f>_xlfn.IFNA(VLOOKUP(I394,units!A$2:B$1765,2,FALSE),"")</f>
        <v>West_other_nonpeak</v>
      </c>
    </row>
    <row r="395" spans="1:28" x14ac:dyDescent="0.3">
      <c r="A395" s="1" t="s">
        <v>6172</v>
      </c>
      <c r="B395" s="9" t="str">
        <f>_xlfn.IFNA(VLOOKUP(C395,regions!A$1:B$49,2,FALSE),"")</f>
        <v>South</v>
      </c>
      <c r="C395" t="s">
        <v>20917</v>
      </c>
      <c r="D395" s="1" t="s">
        <v>6166</v>
      </c>
      <c r="E395" s="1" t="s">
        <v>6165</v>
      </c>
      <c r="F395" s="1" t="s">
        <v>928</v>
      </c>
      <c r="G395" t="s">
        <v>6171</v>
      </c>
      <c r="H395" s="1" t="s">
        <v>6167</v>
      </c>
      <c r="I395" s="1" t="s">
        <v>6173</v>
      </c>
      <c r="J395" s="1" t="s">
        <v>6174</v>
      </c>
      <c r="K395" s="1" t="s">
        <v>6175</v>
      </c>
      <c r="L395" s="1" t="s">
        <v>229</v>
      </c>
      <c r="M395" s="1" t="s">
        <v>627</v>
      </c>
      <c r="N395" t="s">
        <v>128</v>
      </c>
      <c r="O395" t="s">
        <v>9</v>
      </c>
      <c r="P395" s="1" t="s">
        <v>464</v>
      </c>
      <c r="Q395" s="1" t="s">
        <v>136</v>
      </c>
      <c r="R395" t="s">
        <v>8</v>
      </c>
      <c r="S395" t="str">
        <f t="shared" si="6"/>
        <v>N</v>
      </c>
      <c r="T395" t="s">
        <v>19</v>
      </c>
      <c r="V395" s="12">
        <v>61.493000000000002</v>
      </c>
      <c r="W395" s="12">
        <v>7.242</v>
      </c>
      <c r="X395" s="12">
        <v>5.9240000000000004</v>
      </c>
      <c r="Y395">
        <v>8736</v>
      </c>
      <c r="Z395" s="10" t="str">
        <f>_xlfn.IFNA(IF(OR(R395="Y",S395="Y"),HYPERLINK(".\plots/daily_2016_smallegu_flat.png","daily flat"),HYPERLINK(VLOOKUP($AB395,linkref!$A$2:$D$68,3,FALSE),VLOOKUP($AB395,linkref!$A$2:$D$68,2,FALSE))),"")</f>
        <v>daily flat</v>
      </c>
      <c r="AA395" s="10" t="str">
        <f>_xlfn.IFNA(IF(OR(R395="Y",S395="Y"),HYPERLINK(".\plots/diurnal_2016_smallegu_flat.png","diurnal flat"),HYPERLINK(VLOOKUP($AB395,linkref!$A$2:$D$68,4,FALSE),VLOOKUP($AB395,linkref!$A$2:$D$68,2,FALSE))),"")</f>
        <v>diurnal flat</v>
      </c>
      <c r="AB395" t="str">
        <f>_xlfn.IFNA(VLOOKUP(I395,units!A$2:B$1765,2,FALSE),"")</f>
        <v>South_gas_nonpeak</v>
      </c>
    </row>
    <row r="396" spans="1:28" x14ac:dyDescent="0.3">
      <c r="A396" s="1" t="s">
        <v>6398</v>
      </c>
      <c r="B396" s="9" t="str">
        <f>_xlfn.IFNA(VLOOKUP(C396,regions!A$1:B$49,2,FALSE),"")</f>
        <v>South</v>
      </c>
      <c r="C396" t="s">
        <v>20917</v>
      </c>
      <c r="D396" s="1" t="s">
        <v>6401</v>
      </c>
      <c r="E396" s="1" t="s">
        <v>6399</v>
      </c>
      <c r="F396" s="1" t="s">
        <v>6400</v>
      </c>
      <c r="G396" t="s">
        <v>6407</v>
      </c>
      <c r="H396" s="1" t="s">
        <v>6402</v>
      </c>
      <c r="I396" s="1" t="s">
        <v>6403</v>
      </c>
      <c r="J396" s="1" t="s">
        <v>6404</v>
      </c>
      <c r="K396" s="1" t="s">
        <v>6405</v>
      </c>
      <c r="L396" s="1" t="s">
        <v>6406</v>
      </c>
      <c r="M396" s="1" t="s">
        <v>4931</v>
      </c>
      <c r="N396" t="s">
        <v>272</v>
      </c>
      <c r="O396" t="s">
        <v>272</v>
      </c>
      <c r="P396" s="1" t="s">
        <v>4932</v>
      </c>
      <c r="Q396" s="1" t="s">
        <v>15</v>
      </c>
      <c r="R396" t="s">
        <v>8</v>
      </c>
      <c r="S396" t="str">
        <f t="shared" si="6"/>
        <v>N</v>
      </c>
      <c r="T396" t="s">
        <v>19</v>
      </c>
      <c r="V396" s="12">
        <v>60.512799999999999</v>
      </c>
      <c r="W396" s="12">
        <v>204.34399999999999</v>
      </c>
      <c r="X396" s="12">
        <v>2627.41</v>
      </c>
      <c r="Y396">
        <v>7056</v>
      </c>
      <c r="Z396" s="10" t="str">
        <f>_xlfn.IFNA(IF(OR(R396="Y",S396="Y"),HYPERLINK(".\plots/daily_2016_smallegu_flat.png","daily flat"),HYPERLINK(VLOOKUP($AB396,linkref!$A$2:$D$68,3,FALSE),VLOOKUP($AB396,linkref!$A$2:$D$68,2,FALSE))),"")</f>
        <v>daily flat</v>
      </c>
      <c r="AA396" s="10" t="str">
        <f>_xlfn.IFNA(IF(OR(R396="Y",S396="Y"),HYPERLINK(".\plots/diurnal_2016_smallegu_flat.png","diurnal flat"),HYPERLINK(VLOOKUP($AB396,linkref!$A$2:$D$68,4,FALSE),VLOOKUP($AB396,linkref!$A$2:$D$68,2,FALSE))),"")</f>
        <v>diurnal flat</v>
      </c>
      <c r="AB396" t="str">
        <f>_xlfn.IFNA(VLOOKUP(I396,units!A$2:B$1765,2,FALSE),"")</f>
        <v>South_comp_nonpeak</v>
      </c>
    </row>
    <row r="397" spans="1:28" x14ac:dyDescent="0.3">
      <c r="A397" s="1" t="s">
        <v>8357</v>
      </c>
      <c r="B397" s="9" t="str">
        <f>_xlfn.IFNA(VLOOKUP(C397,regions!A$1:B$49,2,FALSE),"")</f>
        <v>Northwest</v>
      </c>
      <c r="C397" t="s">
        <v>20947</v>
      </c>
      <c r="D397" s="1" t="s">
        <v>8359</v>
      </c>
      <c r="E397" s="1" t="s">
        <v>8358</v>
      </c>
      <c r="F397" s="1" t="s">
        <v>40</v>
      </c>
      <c r="G397" t="s">
        <v>8364</v>
      </c>
      <c r="H397" s="1" t="s">
        <v>8360</v>
      </c>
      <c r="I397" s="1" t="s">
        <v>8361</v>
      </c>
      <c r="J397" s="1" t="s">
        <v>8362</v>
      </c>
      <c r="K397" s="1" t="s">
        <v>8363</v>
      </c>
      <c r="L397" s="1" t="s">
        <v>229</v>
      </c>
      <c r="M397" s="1" t="s">
        <v>110</v>
      </c>
      <c r="N397" t="s">
        <v>128</v>
      </c>
      <c r="O397" t="s">
        <v>219</v>
      </c>
      <c r="P397" s="1" t="s">
        <v>111</v>
      </c>
      <c r="Q397" s="1" t="s">
        <v>136</v>
      </c>
      <c r="R397" t="s">
        <v>19</v>
      </c>
      <c r="S397" t="str">
        <f t="shared" si="6"/>
        <v>N</v>
      </c>
      <c r="T397" t="s">
        <v>19</v>
      </c>
      <c r="U397" t="s">
        <v>112</v>
      </c>
      <c r="V397" s="12">
        <v>58.03</v>
      </c>
      <c r="W397" s="12">
        <v>1.2</v>
      </c>
      <c r="X397" s="12">
        <v>0.4</v>
      </c>
      <c r="Y397">
        <v>840</v>
      </c>
      <c r="Z397" s="10" t="str">
        <f>_xlfn.IFNA(IF(OR(R397="Y",S397="Y"),HYPERLINK(".\plots/daily_2016_smallegu_flat.png","daily flat"),HYPERLINK(VLOOKUP($AB397,linkref!$A$2:$D$68,3,FALSE),VLOOKUP($AB397,linkref!$A$2:$D$68,2,FALSE))),"")</f>
        <v>Northwest Gas Peaking</v>
      </c>
      <c r="AA397" s="10" t="str">
        <f>_xlfn.IFNA(IF(OR(R397="Y",S397="Y"),HYPERLINK(".\plots/diurnal_2016_smallegu_flat.png","diurnal flat"),HYPERLINK(VLOOKUP($AB397,linkref!$A$2:$D$68,4,FALSE),VLOOKUP($AB397,linkref!$A$2:$D$68,2,FALSE))),"")</f>
        <v>Northwest Gas Peaking</v>
      </c>
      <c r="AB397" t="str">
        <f>_xlfn.IFNA(VLOOKUP(I397,units!A$2:B$1765,2,FALSE),"")</f>
        <v>Northwest_gas_peak</v>
      </c>
    </row>
    <row r="398" spans="1:28" x14ac:dyDescent="0.3">
      <c r="A398" s="1" t="s">
        <v>4559</v>
      </c>
      <c r="B398" s="9" t="str">
        <f>_xlfn.IFNA(VLOOKUP(C398,regions!A$1:B$49,2,FALSE),"")</f>
        <v>West</v>
      </c>
      <c r="C398" t="s">
        <v>20905</v>
      </c>
      <c r="D398" s="1" t="s">
        <v>116</v>
      </c>
      <c r="E398" s="1" t="s">
        <v>4560</v>
      </c>
      <c r="F398" s="1" t="s">
        <v>4561</v>
      </c>
      <c r="G398" t="s">
        <v>4566</v>
      </c>
      <c r="H398" s="1" t="s">
        <v>4562</v>
      </c>
      <c r="I398" s="1" t="s">
        <v>4563</v>
      </c>
      <c r="J398" s="1" t="s">
        <v>4564</v>
      </c>
      <c r="K398" s="1" t="s">
        <v>4565</v>
      </c>
      <c r="L398" s="1" t="s">
        <v>278</v>
      </c>
      <c r="M398" s="1" t="s">
        <v>842</v>
      </c>
      <c r="N398" t="s">
        <v>115</v>
      </c>
      <c r="O398" t="s">
        <v>115</v>
      </c>
      <c r="P398" s="1" t="s">
        <v>111</v>
      </c>
      <c r="Q398" s="1" t="s">
        <v>15</v>
      </c>
      <c r="R398" t="s">
        <v>8</v>
      </c>
      <c r="S398" t="str">
        <f t="shared" si="6"/>
        <v>N</v>
      </c>
      <c r="T398" t="s">
        <v>19</v>
      </c>
      <c r="V398" s="12">
        <v>57.5</v>
      </c>
      <c r="W398" s="12">
        <v>9.0819399999999995</v>
      </c>
      <c r="X398" s="12">
        <v>6.9979500000000003</v>
      </c>
      <c r="Y398">
        <v>8736</v>
      </c>
      <c r="Z398" s="10" t="str">
        <f>_xlfn.IFNA(IF(OR(R398="Y",S398="Y"),HYPERLINK(".\plots/daily_2016_smallegu_flat.png","daily flat"),HYPERLINK(VLOOKUP($AB398,linkref!$A$2:$D$68,3,FALSE),VLOOKUP($AB398,linkref!$A$2:$D$68,2,FALSE))),"")</f>
        <v>daily flat</v>
      </c>
      <c r="AA398" s="10" t="str">
        <f>_xlfn.IFNA(IF(OR(R398="Y",S398="Y"),HYPERLINK(".\plots/diurnal_2016_smallegu_flat.png","diurnal flat"),HYPERLINK(VLOOKUP($AB398,linkref!$A$2:$D$68,4,FALSE),VLOOKUP($AB398,linkref!$A$2:$D$68,2,FALSE))),"")</f>
        <v>diurnal flat</v>
      </c>
      <c r="AB398" t="str">
        <f>_xlfn.IFNA(VLOOKUP(I398,units!A$2:B$1765,2,FALSE),"")</f>
        <v>West_other_nonpeak</v>
      </c>
    </row>
    <row r="399" spans="1:28" hidden="1" x14ac:dyDescent="0.3">
      <c r="B399" s="9" t="str">
        <f>_xlfn.IFNA(VLOOKUP(C399,regions!A$1:B$49,2,FALSE),"")</f>
        <v>Southwest</v>
      </c>
      <c r="C399" t="s">
        <v>20923</v>
      </c>
      <c r="D399" s="1" t="s">
        <v>1257</v>
      </c>
      <c r="G399" t="s">
        <v>11684</v>
      </c>
      <c r="H399" s="1" t="s">
        <v>11680</v>
      </c>
      <c r="I399" s="1" t="s">
        <v>21859</v>
      </c>
      <c r="J399" s="1" t="s">
        <v>11689</v>
      </c>
      <c r="K399" s="1" t="s">
        <v>21860</v>
      </c>
      <c r="L399" s="1" t="s">
        <v>229</v>
      </c>
      <c r="M399" s="1" t="s">
        <v>110</v>
      </c>
      <c r="P399" s="1" t="s">
        <v>111</v>
      </c>
      <c r="Q399" s="1" t="s">
        <v>136</v>
      </c>
      <c r="S399" t="str">
        <f t="shared" si="6"/>
        <v>N</v>
      </c>
      <c r="T399" t="s">
        <v>8</v>
      </c>
      <c r="U399" t="s">
        <v>112</v>
      </c>
      <c r="V399" s="4">
        <v>56.83</v>
      </c>
      <c r="W399" s="4">
        <v>4.8550000000000004</v>
      </c>
      <c r="X399" s="4">
        <v>0.4415</v>
      </c>
      <c r="Z399" s="10" t="str">
        <f>_xlfn.IFNA(IF(OR(R399="Y",S399="Y"),HYPERLINK(".\plots/daily_2016_smallegu_flat.png","daily flat"),HYPERLINK(VLOOKUP($AB399,linkref!$A$2:$D$68,3,FALSE),VLOOKUP($AB399,linkref!$A$2:$D$68,2,FALSE))),"")</f>
        <v/>
      </c>
      <c r="AA399" s="10" t="str">
        <f>_xlfn.IFNA(IF(OR(R399="Y",S399="Y"),HYPERLINK(".\plots/diurnal_2016_smallegu_flat.png","diurnal flat"),HYPERLINK(VLOOKUP($AB399,linkref!$A$2:$D$68,4,FALSE),VLOOKUP($AB399,linkref!$A$2:$D$68,2,FALSE))),"")</f>
        <v/>
      </c>
      <c r="AB399" t="str">
        <f>_xlfn.IFNA(VLOOKUP(I399,units!A$2:B$1765,2,FALSE),"")</f>
        <v/>
      </c>
    </row>
    <row r="400" spans="1:28" hidden="1" x14ac:dyDescent="0.3">
      <c r="B400" s="9" t="str">
        <f>_xlfn.IFNA(VLOOKUP(C400,regions!A$1:B$49,2,FALSE),"")</f>
        <v>Southwest</v>
      </c>
      <c r="C400" t="s">
        <v>20929</v>
      </c>
      <c r="D400" s="1" t="s">
        <v>16269</v>
      </c>
      <c r="G400" t="s">
        <v>22087</v>
      </c>
      <c r="H400" s="1" t="s">
        <v>22083</v>
      </c>
      <c r="I400" s="1" t="s">
        <v>22084</v>
      </c>
      <c r="J400" s="1" t="s">
        <v>22085</v>
      </c>
      <c r="K400" s="1" t="s">
        <v>22086</v>
      </c>
      <c r="L400" s="1" t="s">
        <v>925</v>
      </c>
      <c r="M400" s="1" t="s">
        <v>110</v>
      </c>
      <c r="P400" s="1" t="s">
        <v>111</v>
      </c>
      <c r="Q400" s="1" t="s">
        <v>136</v>
      </c>
      <c r="S400" t="str">
        <f t="shared" si="6"/>
        <v>N</v>
      </c>
      <c r="T400" t="s">
        <v>8</v>
      </c>
      <c r="U400" t="s">
        <v>112</v>
      </c>
      <c r="V400" s="4">
        <v>56.2</v>
      </c>
      <c r="W400" s="4">
        <v>4.3899999999999997</v>
      </c>
      <c r="X400" s="4">
        <v>8.8999999999999899E-2</v>
      </c>
      <c r="Y400">
        <v>7716</v>
      </c>
      <c r="Z400" s="10" t="str">
        <f>_xlfn.IFNA(IF(OR(R400="Y",S400="Y"),HYPERLINK(".\plots/daily_2016_smallegu_flat.png","daily flat"),HYPERLINK(VLOOKUP($AB400,linkref!$A$2:$D$68,3,FALSE),VLOOKUP($AB400,linkref!$A$2:$D$68,2,FALSE))),"")</f>
        <v/>
      </c>
      <c r="AA400" s="10" t="str">
        <f>_xlfn.IFNA(IF(OR(R400="Y",S400="Y"),HYPERLINK(".\plots/diurnal_2016_smallegu_flat.png","diurnal flat"),HYPERLINK(VLOOKUP($AB400,linkref!$A$2:$D$68,4,FALSE),VLOOKUP($AB400,linkref!$A$2:$D$68,2,FALSE))),"")</f>
        <v/>
      </c>
      <c r="AB400" t="str">
        <f>_xlfn.IFNA(VLOOKUP(I400,units!A$2:B$1765,2,FALSE),"")</f>
        <v/>
      </c>
    </row>
    <row r="401" spans="1:28" x14ac:dyDescent="0.3">
      <c r="A401" s="1" t="s">
        <v>7123</v>
      </c>
      <c r="B401" s="9" t="str">
        <f>_xlfn.IFNA(VLOOKUP(C401,regions!A$1:B$49,2,FALSE),"")</f>
        <v>MANE-VU</v>
      </c>
      <c r="C401" t="s">
        <v>20918</v>
      </c>
      <c r="D401" s="1" t="s">
        <v>1821</v>
      </c>
      <c r="E401" s="1" t="s">
        <v>7115</v>
      </c>
      <c r="F401" s="1" t="s">
        <v>40</v>
      </c>
      <c r="G401" t="s">
        <v>7120</v>
      </c>
      <c r="H401" s="1" t="s">
        <v>7116</v>
      </c>
      <c r="I401" s="1" t="s">
        <v>7124</v>
      </c>
      <c r="J401" s="1" t="s">
        <v>7125</v>
      </c>
      <c r="K401" s="1" t="s">
        <v>7127</v>
      </c>
      <c r="L401" s="1" t="s">
        <v>386</v>
      </c>
      <c r="M401" s="1" t="s">
        <v>225</v>
      </c>
      <c r="N401" t="s">
        <v>128</v>
      </c>
      <c r="O401" t="s">
        <v>219</v>
      </c>
      <c r="P401" s="1" t="s">
        <v>226</v>
      </c>
      <c r="Q401" s="1" t="s">
        <v>136</v>
      </c>
      <c r="R401" t="s">
        <v>8</v>
      </c>
      <c r="S401" t="str">
        <f t="shared" si="6"/>
        <v>N</v>
      </c>
      <c r="T401" t="s">
        <v>19</v>
      </c>
      <c r="V401" s="12">
        <v>56.080500000000001</v>
      </c>
      <c r="W401" s="12">
        <v>5.3285099999999996</v>
      </c>
      <c r="X401" s="12">
        <v>1.7493000000000001</v>
      </c>
      <c r="Y401">
        <v>2080</v>
      </c>
      <c r="Z401" s="10" t="str">
        <f>_xlfn.IFNA(IF(OR(R401="Y",S401="Y"),HYPERLINK(".\plots/daily_2016_smallegu_flat.png","daily flat"),HYPERLINK(VLOOKUP($AB401,linkref!$A$2:$D$68,3,FALSE),VLOOKUP($AB401,linkref!$A$2:$D$68,2,FALSE))),"")</f>
        <v>daily flat</v>
      </c>
      <c r="AA401" s="10" t="str">
        <f>_xlfn.IFNA(IF(OR(R401="Y",S401="Y"),HYPERLINK(".\plots/diurnal_2016_smallegu_flat.png","diurnal flat"),HYPERLINK(VLOOKUP($AB401,linkref!$A$2:$D$68,4,FALSE),VLOOKUP($AB401,linkref!$A$2:$D$68,2,FALSE))),"")</f>
        <v>diurnal flat</v>
      </c>
      <c r="AB401" t="str">
        <f>_xlfn.IFNA(VLOOKUP(I401,units!A$2:B$1765,2,FALSE),"")</f>
        <v>MANE-VU_gas_nonpeak</v>
      </c>
    </row>
    <row r="402" spans="1:28" x14ac:dyDescent="0.3">
      <c r="A402" s="1" t="s">
        <v>7313</v>
      </c>
      <c r="B402" s="9" t="str">
        <f>_xlfn.IFNA(VLOOKUP(C402,regions!A$1:B$49,2,FALSE),"")</f>
        <v>LADCO</v>
      </c>
      <c r="C402" t="s">
        <v>20903</v>
      </c>
      <c r="D402" s="1" t="s">
        <v>7315</v>
      </c>
      <c r="E402" s="1" t="s">
        <v>7314</v>
      </c>
      <c r="F402" s="1" t="s">
        <v>60</v>
      </c>
      <c r="G402" t="s">
        <v>7320</v>
      </c>
      <c r="H402" s="1" t="s">
        <v>7316</v>
      </c>
      <c r="I402" s="1" t="s">
        <v>7317</v>
      </c>
      <c r="J402" s="1" t="s">
        <v>7318</v>
      </c>
      <c r="K402" s="1" t="s">
        <v>7319</v>
      </c>
      <c r="L402" s="1" t="s">
        <v>5433</v>
      </c>
      <c r="M402" s="1" t="s">
        <v>51</v>
      </c>
      <c r="N402" t="s">
        <v>41</v>
      </c>
      <c r="O402" t="s">
        <v>43</v>
      </c>
      <c r="P402" s="1" t="s">
        <v>52</v>
      </c>
      <c r="Q402" s="1" t="s">
        <v>49</v>
      </c>
      <c r="R402" t="s">
        <v>8</v>
      </c>
      <c r="S402" t="str">
        <f t="shared" si="6"/>
        <v>Y</v>
      </c>
      <c r="T402" t="s">
        <v>19</v>
      </c>
      <c r="V402" s="12">
        <v>55.66</v>
      </c>
      <c r="W402" s="12">
        <v>0.97370000000000001</v>
      </c>
      <c r="X402" s="12">
        <v>5.7709999999999999</v>
      </c>
      <c r="Z402" s="10" t="str">
        <f>_xlfn.IFNA(IF(OR(R402="Y",S402="Y"),HYPERLINK(".\plots/daily_2016_smallegu_flat.png","daily flat"),HYPERLINK(VLOOKUP($AB402,linkref!$A$2:$D$68,3,FALSE),VLOOKUP($AB402,linkref!$A$2:$D$68,2,FALSE))),"")</f>
        <v>daily flat</v>
      </c>
      <c r="AA402" s="10" t="str">
        <f>_xlfn.IFNA(IF(OR(R402="Y",S402="Y"),HYPERLINK(".\plots/diurnal_2016_smallegu_flat.png","diurnal flat"),HYPERLINK(VLOOKUP($AB402,linkref!$A$2:$D$68,4,FALSE),VLOOKUP($AB402,linkref!$A$2:$D$68,2,FALSE))),"")</f>
        <v>diurnal flat</v>
      </c>
      <c r="AB402" t="str">
        <f>_xlfn.IFNA(VLOOKUP(I402,units!A$2:B$1765,2,FALSE),"")</f>
        <v>LADCO_other_nonpeak</v>
      </c>
    </row>
    <row r="403" spans="1:28" x14ac:dyDescent="0.3">
      <c r="A403" s="1" t="s">
        <v>4993</v>
      </c>
      <c r="B403" s="9" t="str">
        <f>_xlfn.IFNA(VLOOKUP(C403,regions!A$1:B$49,2,FALSE),"")</f>
        <v>LADCO</v>
      </c>
      <c r="C403" t="s">
        <v>20903</v>
      </c>
      <c r="D403" s="1" t="s">
        <v>4986</v>
      </c>
      <c r="E403" s="1" t="s">
        <v>4985</v>
      </c>
      <c r="F403" s="1" t="s">
        <v>4994</v>
      </c>
      <c r="G403" t="s">
        <v>4991</v>
      </c>
      <c r="H403" s="1" t="s">
        <v>4987</v>
      </c>
      <c r="I403" s="1" t="s">
        <v>4995</v>
      </c>
      <c r="J403" s="1" t="s">
        <v>4996</v>
      </c>
      <c r="K403" s="1" t="s">
        <v>4997</v>
      </c>
      <c r="L403" s="1" t="s">
        <v>66</v>
      </c>
      <c r="M403" s="1" t="s">
        <v>51</v>
      </c>
      <c r="N403" t="s">
        <v>41</v>
      </c>
      <c r="O403" t="s">
        <v>43</v>
      </c>
      <c r="P403" s="1" t="s">
        <v>52</v>
      </c>
      <c r="Q403" s="1" t="s">
        <v>49</v>
      </c>
      <c r="R403" t="s">
        <v>8</v>
      </c>
      <c r="S403" t="str">
        <f t="shared" si="6"/>
        <v>Y</v>
      </c>
      <c r="T403" t="s">
        <v>19</v>
      </c>
      <c r="V403" s="12">
        <v>54.96</v>
      </c>
      <c r="W403" s="12">
        <v>4.6420000000000003</v>
      </c>
      <c r="X403" s="12">
        <v>8.625</v>
      </c>
      <c r="Z403" s="10" t="str">
        <f>_xlfn.IFNA(IF(OR(R403="Y",S403="Y"),HYPERLINK(".\plots/daily_2016_smallegu_flat.png","daily flat"),HYPERLINK(VLOOKUP($AB403,linkref!$A$2:$D$68,3,FALSE),VLOOKUP($AB403,linkref!$A$2:$D$68,2,FALSE))),"")</f>
        <v>daily flat</v>
      </c>
      <c r="AA403" s="10" t="str">
        <f>_xlfn.IFNA(IF(OR(R403="Y",S403="Y"),HYPERLINK(".\plots/diurnal_2016_smallegu_flat.png","diurnal flat"),HYPERLINK(VLOOKUP($AB403,linkref!$A$2:$D$68,4,FALSE),VLOOKUP($AB403,linkref!$A$2:$D$68,2,FALSE))),"")</f>
        <v>diurnal flat</v>
      </c>
      <c r="AB403" t="str">
        <f>_xlfn.IFNA(VLOOKUP(I403,units!A$2:B$1765,2,FALSE),"")</f>
        <v>LADCO_other_nonpeak</v>
      </c>
    </row>
    <row r="404" spans="1:28" x14ac:dyDescent="0.3">
      <c r="A404" s="1" t="s">
        <v>20950</v>
      </c>
      <c r="B404" s="9" t="str">
        <f>_xlfn.IFNA(VLOOKUP(C404,regions!A$1:B$49,2,FALSE),"")</f>
        <v>SESARM</v>
      </c>
      <c r="C404" t="s">
        <v>20930</v>
      </c>
      <c r="D404" s="1" t="s">
        <v>6122</v>
      </c>
      <c r="E404" s="1" t="s">
        <v>6121</v>
      </c>
      <c r="F404" s="1" t="s">
        <v>6128</v>
      </c>
      <c r="G404" t="s">
        <v>6127</v>
      </c>
      <c r="H404" s="1" t="s">
        <v>6123</v>
      </c>
      <c r="I404" s="1" t="s">
        <v>6129</v>
      </c>
      <c r="J404" s="1" t="s">
        <v>6130</v>
      </c>
      <c r="K404" s="1" t="s">
        <v>6131</v>
      </c>
      <c r="L404" s="1" t="s">
        <v>5303</v>
      </c>
      <c r="M404" s="1" t="s">
        <v>536</v>
      </c>
      <c r="N404" t="s">
        <v>272</v>
      </c>
      <c r="O404" t="s">
        <v>272</v>
      </c>
      <c r="P404" s="1" t="s">
        <v>280</v>
      </c>
      <c r="Q404" s="1" t="s">
        <v>15</v>
      </c>
      <c r="R404" t="s">
        <v>8</v>
      </c>
      <c r="S404" t="str">
        <f t="shared" si="6"/>
        <v>N</v>
      </c>
      <c r="T404" t="s">
        <v>19</v>
      </c>
      <c r="V404" s="12">
        <v>54.655000000000001</v>
      </c>
      <c r="W404" s="12">
        <v>9.0210000000000008</v>
      </c>
      <c r="X404" s="12">
        <v>0.115</v>
      </c>
      <c r="Z404" s="10" t="str">
        <f>_xlfn.IFNA(IF(OR(R404="Y",S404="Y"),HYPERLINK(".\plots/daily_2016_smallegu_flat.png","daily flat"),HYPERLINK(VLOOKUP($AB404,linkref!$A$2:$D$68,3,FALSE),VLOOKUP($AB404,linkref!$A$2:$D$68,2,FALSE))),"")</f>
        <v>daily flat</v>
      </c>
      <c r="AA404" s="10" t="str">
        <f>_xlfn.IFNA(IF(OR(R404="Y",S404="Y"),HYPERLINK(".\plots/diurnal_2016_smallegu_flat.png","diurnal flat"),HYPERLINK(VLOOKUP($AB404,linkref!$A$2:$D$68,4,FALSE),VLOOKUP($AB404,linkref!$A$2:$D$68,2,FALSE))),"")</f>
        <v>diurnal flat</v>
      </c>
      <c r="AB404" t="str">
        <f>_xlfn.IFNA(VLOOKUP(I404,units!A$2:B$1765,2,FALSE),"")</f>
        <v>SESARM_comp_nonpeak</v>
      </c>
    </row>
    <row r="405" spans="1:28" x14ac:dyDescent="0.3">
      <c r="A405" s="1" t="s">
        <v>378</v>
      </c>
      <c r="B405" s="9" t="str">
        <f>_xlfn.IFNA(VLOOKUP(C405,regions!A$1:B$49,2,FALSE),"")</f>
        <v>West</v>
      </c>
      <c r="C405" t="s">
        <v>20905</v>
      </c>
      <c r="D405" s="1" t="s">
        <v>381</v>
      </c>
      <c r="E405" s="1" t="s">
        <v>379</v>
      </c>
      <c r="F405" s="1" t="s">
        <v>380</v>
      </c>
      <c r="G405" t="s">
        <v>387</v>
      </c>
      <c r="H405" s="1" t="s">
        <v>382</v>
      </c>
      <c r="I405" s="1" t="s">
        <v>383</v>
      </c>
      <c r="J405" s="1" t="s">
        <v>384</v>
      </c>
      <c r="K405" s="1" t="s">
        <v>385</v>
      </c>
      <c r="L405" s="1" t="s">
        <v>386</v>
      </c>
      <c r="M405" s="1" t="s">
        <v>110</v>
      </c>
      <c r="N405" t="s">
        <v>102</v>
      </c>
      <c r="O405" t="s">
        <v>9</v>
      </c>
      <c r="P405" s="1" t="s">
        <v>111</v>
      </c>
      <c r="Q405" s="1" t="s">
        <v>136</v>
      </c>
      <c r="R405" t="s">
        <v>8</v>
      </c>
      <c r="S405" t="str">
        <f t="shared" si="6"/>
        <v>N</v>
      </c>
      <c r="T405" t="s">
        <v>19</v>
      </c>
      <c r="U405" t="s">
        <v>112</v>
      </c>
      <c r="V405" s="12">
        <v>54.146099999999997</v>
      </c>
      <c r="W405" s="12">
        <v>8.5961099999999906</v>
      </c>
      <c r="X405" s="12">
        <v>1.0526</v>
      </c>
      <c r="Y405">
        <v>8736</v>
      </c>
      <c r="Z405" s="10" t="str">
        <f>_xlfn.IFNA(IF(OR(R405="Y",S405="Y"),HYPERLINK(".\plots/daily_2016_smallegu_flat.png","daily flat"),HYPERLINK(VLOOKUP($AB405,linkref!$A$2:$D$68,3,FALSE),VLOOKUP($AB405,linkref!$A$2:$D$68,2,FALSE))),"")</f>
        <v>daily flat</v>
      </c>
      <c r="AA405" s="10" t="str">
        <f>_xlfn.IFNA(IF(OR(R405="Y",S405="Y"),HYPERLINK(".\plots/diurnal_2016_smallegu_flat.png","diurnal flat"),HYPERLINK(VLOOKUP($AB405,linkref!$A$2:$D$68,4,FALSE),VLOOKUP($AB405,linkref!$A$2:$D$68,2,FALSE))),"")</f>
        <v>diurnal flat</v>
      </c>
      <c r="AB405" t="str">
        <f>_xlfn.IFNA(VLOOKUP(I405,units!A$2:B$1765,2,FALSE),"")</f>
        <v>West_gas_peak</v>
      </c>
    </row>
    <row r="406" spans="1:28" x14ac:dyDescent="0.3">
      <c r="A406" s="1" t="s">
        <v>25</v>
      </c>
      <c r="B406" s="9" t="str">
        <f>_xlfn.IFNA(VLOOKUP(C406,regions!A$1:B$49,2,FALSE),"")</f>
        <v>Southwest</v>
      </c>
      <c r="C406" t="s">
        <v>20901</v>
      </c>
      <c r="D406" s="1" t="s">
        <v>7</v>
      </c>
      <c r="E406" s="1" t="s">
        <v>4</v>
      </c>
      <c r="F406" s="1" t="s">
        <v>26</v>
      </c>
      <c r="G406" t="s">
        <v>16</v>
      </c>
      <c r="H406" s="1" t="s">
        <v>10</v>
      </c>
      <c r="I406" s="1" t="s">
        <v>27</v>
      </c>
      <c r="J406" s="1" t="s">
        <v>28</v>
      </c>
      <c r="K406" s="1" t="s">
        <v>29</v>
      </c>
      <c r="L406" s="1" t="s">
        <v>14</v>
      </c>
      <c r="M406" s="1" t="s">
        <v>17</v>
      </c>
      <c r="N406" t="s">
        <v>6</v>
      </c>
      <c r="O406" t="s">
        <v>9</v>
      </c>
      <c r="P406" s="1" t="s">
        <v>18</v>
      </c>
      <c r="Q406" s="1" t="s">
        <v>15</v>
      </c>
      <c r="R406" t="s">
        <v>8</v>
      </c>
      <c r="S406" t="str">
        <f t="shared" si="6"/>
        <v>N</v>
      </c>
      <c r="T406" t="s">
        <v>19</v>
      </c>
      <c r="V406" s="12">
        <v>54.01</v>
      </c>
      <c r="W406" s="12">
        <v>5.66</v>
      </c>
      <c r="X406" s="12">
        <v>1.8</v>
      </c>
      <c r="Z406" s="10" t="str">
        <f>_xlfn.IFNA(IF(OR(R406="Y",S406="Y"),HYPERLINK(".\plots/daily_2016_smallegu_flat.png","daily flat"),HYPERLINK(VLOOKUP($AB406,linkref!$A$2:$D$68,3,FALSE),VLOOKUP($AB406,linkref!$A$2:$D$68,2,FALSE))),"")</f>
        <v>daily flat</v>
      </c>
      <c r="AA406" s="10" t="str">
        <f>_xlfn.IFNA(IF(OR(R406="Y",S406="Y"),HYPERLINK(".\plots/diurnal_2016_smallegu_flat.png","diurnal flat"),HYPERLINK(VLOOKUP($AB406,linkref!$A$2:$D$68,4,FALSE),VLOOKUP($AB406,linkref!$A$2:$D$68,2,FALSE))),"")</f>
        <v>diurnal flat</v>
      </c>
      <c r="AB406" t="str">
        <f>_xlfn.IFNA(VLOOKUP(I406,units!A$2:B$1765,2,FALSE),"")</f>
        <v>Southwest_gas_nonpeak</v>
      </c>
    </row>
    <row r="407" spans="1:28" x14ac:dyDescent="0.3">
      <c r="A407" s="1" t="s">
        <v>388</v>
      </c>
      <c r="B407" s="9" t="str">
        <f>_xlfn.IFNA(VLOOKUP(C407,regions!A$1:B$49,2,FALSE),"")</f>
        <v>West</v>
      </c>
      <c r="C407" t="s">
        <v>20905</v>
      </c>
      <c r="D407" s="1" t="s">
        <v>381</v>
      </c>
      <c r="E407" s="1" t="s">
        <v>379</v>
      </c>
      <c r="F407" s="1" t="s">
        <v>389</v>
      </c>
      <c r="G407" t="s">
        <v>387</v>
      </c>
      <c r="H407" s="1" t="s">
        <v>382</v>
      </c>
      <c r="I407" s="1" t="s">
        <v>390</v>
      </c>
      <c r="J407" s="1" t="s">
        <v>391</v>
      </c>
      <c r="K407" s="1" t="s">
        <v>392</v>
      </c>
      <c r="L407" s="1" t="s">
        <v>386</v>
      </c>
      <c r="M407" s="1" t="s">
        <v>110</v>
      </c>
      <c r="N407" t="s">
        <v>102</v>
      </c>
      <c r="O407" t="s">
        <v>9</v>
      </c>
      <c r="P407" s="1" t="s">
        <v>111</v>
      </c>
      <c r="Q407" s="1" t="s">
        <v>136</v>
      </c>
      <c r="R407" t="s">
        <v>8</v>
      </c>
      <c r="S407" t="str">
        <f t="shared" si="6"/>
        <v>N</v>
      </c>
      <c r="T407" t="s">
        <v>19</v>
      </c>
      <c r="U407" t="s">
        <v>112</v>
      </c>
      <c r="V407" s="12">
        <v>53.800699999999999</v>
      </c>
      <c r="W407" s="12">
        <v>8.5412700000000008</v>
      </c>
      <c r="X407" s="12">
        <v>1.0458799999999999</v>
      </c>
      <c r="Y407">
        <v>8736</v>
      </c>
      <c r="Z407" s="10" t="str">
        <f>_xlfn.IFNA(IF(OR(R407="Y",S407="Y"),HYPERLINK(".\plots/daily_2016_smallegu_flat.png","daily flat"),HYPERLINK(VLOOKUP($AB407,linkref!$A$2:$D$68,3,FALSE),VLOOKUP($AB407,linkref!$A$2:$D$68,2,FALSE))),"")</f>
        <v>daily flat</v>
      </c>
      <c r="AA407" s="10" t="str">
        <f>_xlfn.IFNA(IF(OR(R407="Y",S407="Y"),HYPERLINK(".\plots/diurnal_2016_smallegu_flat.png","diurnal flat"),HYPERLINK(VLOOKUP($AB407,linkref!$A$2:$D$68,4,FALSE),VLOOKUP($AB407,linkref!$A$2:$D$68,2,FALSE))),"")</f>
        <v>diurnal flat</v>
      </c>
      <c r="AB407" t="str">
        <f>_xlfn.IFNA(VLOOKUP(I407,units!A$2:B$1765,2,FALSE),"")</f>
        <v>West_gas_peak</v>
      </c>
    </row>
    <row r="408" spans="1:28" x14ac:dyDescent="0.3">
      <c r="A408" s="1" t="s">
        <v>1222</v>
      </c>
      <c r="B408" s="9" t="str">
        <f>_xlfn.IFNA(VLOOKUP(C408,regions!A$1:B$49,2,FALSE),"")</f>
        <v>MANE-VU</v>
      </c>
      <c r="C408" t="s">
        <v>20921</v>
      </c>
      <c r="D408" s="1" t="s">
        <v>1044</v>
      </c>
      <c r="E408" s="1" t="s">
        <v>1162</v>
      </c>
      <c r="F408" s="1" t="s">
        <v>1223</v>
      </c>
      <c r="G408" t="s">
        <v>1168</v>
      </c>
      <c r="H408" s="1" t="s">
        <v>1164</v>
      </c>
      <c r="I408" s="1" t="s">
        <v>1224</v>
      </c>
      <c r="J408" s="1" t="s">
        <v>1166</v>
      </c>
      <c r="K408" s="1" t="s">
        <v>1225</v>
      </c>
      <c r="L408" s="1" t="s">
        <v>1205</v>
      </c>
      <c r="M408" s="1" t="s">
        <v>110</v>
      </c>
      <c r="N408" t="s">
        <v>128</v>
      </c>
      <c r="O408" t="s">
        <v>130</v>
      </c>
      <c r="P408" s="1" t="s">
        <v>111</v>
      </c>
      <c r="Q408" s="1" t="s">
        <v>254</v>
      </c>
      <c r="R408" t="s">
        <v>8</v>
      </c>
      <c r="S408" t="str">
        <f t="shared" si="6"/>
        <v>N</v>
      </c>
      <c r="T408" t="s">
        <v>19</v>
      </c>
      <c r="U408" t="s">
        <v>22632</v>
      </c>
      <c r="V408" s="12">
        <v>52.97</v>
      </c>
      <c r="W408" s="12">
        <v>0.15179899999999899</v>
      </c>
      <c r="X408" s="12">
        <v>9.3699999999999992</v>
      </c>
      <c r="Z408" s="10" t="str">
        <f>_xlfn.IFNA(IF(OR(R408="Y",S408="Y"),HYPERLINK(".\plots/daily_2016_smallegu_flat.png","daily flat"),HYPERLINK(VLOOKUP($AB408,linkref!$A$2:$D$68,3,FALSE),VLOOKUP($AB408,linkref!$A$2:$D$68,2,FALSE))),"")</f>
        <v>daily flat</v>
      </c>
      <c r="AA408" s="10" t="str">
        <f>_xlfn.IFNA(IF(OR(R408="Y",S408="Y"),HYPERLINK(".\plots/diurnal_2016_smallegu_flat.png","diurnal flat"),HYPERLINK(VLOOKUP($AB408,linkref!$A$2:$D$68,4,FALSE),VLOOKUP($AB408,linkref!$A$2:$D$68,2,FALSE))),"")</f>
        <v>diurnal flat</v>
      </c>
      <c r="AB408" t="str">
        <f>_xlfn.IFNA(VLOOKUP(I408,units!A$2:B$1765,2,FALSE),"")</f>
        <v>MANE-VU_oil_peak</v>
      </c>
    </row>
    <row r="409" spans="1:28" x14ac:dyDescent="0.3">
      <c r="A409" s="1" t="s">
        <v>1218</v>
      </c>
      <c r="B409" s="9" t="str">
        <f>_xlfn.IFNA(VLOOKUP(C409,regions!A$1:B$49,2,FALSE),"")</f>
        <v>MANE-VU</v>
      </c>
      <c r="C409" t="s">
        <v>20921</v>
      </c>
      <c r="D409" s="1" t="s">
        <v>1044</v>
      </c>
      <c r="E409" s="1" t="s">
        <v>1162</v>
      </c>
      <c r="F409" s="1" t="s">
        <v>1219</v>
      </c>
      <c r="G409" t="s">
        <v>1168</v>
      </c>
      <c r="H409" s="1" t="s">
        <v>1164</v>
      </c>
      <c r="I409" s="1" t="s">
        <v>1220</v>
      </c>
      <c r="J409" s="1" t="s">
        <v>1166</v>
      </c>
      <c r="K409" s="1" t="s">
        <v>1221</v>
      </c>
      <c r="L409" s="1" t="s">
        <v>1205</v>
      </c>
      <c r="M409" s="1" t="s">
        <v>110</v>
      </c>
      <c r="N409" t="s">
        <v>128</v>
      </c>
      <c r="O409" t="s">
        <v>130</v>
      </c>
      <c r="P409" s="1" t="s">
        <v>111</v>
      </c>
      <c r="Q409" s="1" t="s">
        <v>254</v>
      </c>
      <c r="R409" t="s">
        <v>8</v>
      </c>
      <c r="S409" t="str">
        <f t="shared" si="6"/>
        <v>N</v>
      </c>
      <c r="T409" t="s">
        <v>19</v>
      </c>
      <c r="U409" t="s">
        <v>22632</v>
      </c>
      <c r="V409" s="12">
        <v>52.92</v>
      </c>
      <c r="W409" s="12">
        <v>0.17294000000000001</v>
      </c>
      <c r="X409" s="12">
        <v>9.25</v>
      </c>
      <c r="Z409" s="10" t="str">
        <f>_xlfn.IFNA(IF(OR(R409="Y",S409="Y"),HYPERLINK(".\plots/daily_2016_smallegu_flat.png","daily flat"),HYPERLINK(VLOOKUP($AB409,linkref!$A$2:$D$68,3,FALSE),VLOOKUP($AB409,linkref!$A$2:$D$68,2,FALSE))),"")</f>
        <v>daily flat</v>
      </c>
      <c r="AA409" s="10" t="str">
        <f>_xlfn.IFNA(IF(OR(R409="Y",S409="Y"),HYPERLINK(".\plots/diurnal_2016_smallegu_flat.png","diurnal flat"),HYPERLINK(VLOOKUP($AB409,linkref!$A$2:$D$68,4,FALSE),VLOOKUP($AB409,linkref!$A$2:$D$68,2,FALSE))),"")</f>
        <v>diurnal flat</v>
      </c>
      <c r="AB409" t="str">
        <f>_xlfn.IFNA(VLOOKUP(I409,units!A$2:B$1765,2,FALSE),"")</f>
        <v>MANE-VU_oil_peak</v>
      </c>
    </row>
    <row r="410" spans="1:28" x14ac:dyDescent="0.3">
      <c r="A410" s="1" t="s">
        <v>852</v>
      </c>
      <c r="B410" s="9" t="str">
        <f>_xlfn.IFNA(VLOOKUP(C410,regions!A$1:B$49,2,FALSE),"")</f>
        <v>LADCO</v>
      </c>
      <c r="C410" t="s">
        <v>20903</v>
      </c>
      <c r="D410" s="1" t="s">
        <v>854</v>
      </c>
      <c r="E410" s="1" t="s">
        <v>853</v>
      </c>
      <c r="F410" s="1" t="s">
        <v>148</v>
      </c>
      <c r="G410" t="s">
        <v>860</v>
      </c>
      <c r="H410" s="1" t="s">
        <v>855</v>
      </c>
      <c r="I410" s="1" t="s">
        <v>856</v>
      </c>
      <c r="J410" s="1" t="s">
        <v>857</v>
      </c>
      <c r="K410" s="1" t="s">
        <v>858</v>
      </c>
      <c r="L410" s="1" t="s">
        <v>859</v>
      </c>
      <c r="M410" s="1" t="s">
        <v>536</v>
      </c>
      <c r="N410" t="s">
        <v>115</v>
      </c>
      <c r="O410" t="s">
        <v>115</v>
      </c>
      <c r="P410" s="1" t="s">
        <v>280</v>
      </c>
      <c r="Q410" s="1" t="s">
        <v>15</v>
      </c>
      <c r="R410" t="s">
        <v>8</v>
      </c>
      <c r="S410" t="str">
        <f t="shared" si="6"/>
        <v>N</v>
      </c>
      <c r="T410" t="s">
        <v>19</v>
      </c>
      <c r="V410" s="12">
        <v>52.74</v>
      </c>
      <c r="W410" s="12">
        <v>2.8410000000000002</v>
      </c>
      <c r="X410" s="12">
        <v>22.94</v>
      </c>
      <c r="Z410" s="10" t="str">
        <f>_xlfn.IFNA(IF(OR(R410="Y",S410="Y"),HYPERLINK(".\plots/daily_2016_smallegu_flat.png","daily flat"),HYPERLINK(VLOOKUP($AB410,linkref!$A$2:$D$68,3,FALSE),VLOOKUP($AB410,linkref!$A$2:$D$68,2,FALSE))),"")</f>
        <v>daily flat</v>
      </c>
      <c r="AA410" s="10" t="str">
        <f>_xlfn.IFNA(IF(OR(R410="Y",S410="Y"),HYPERLINK(".\plots/diurnal_2016_smallegu_flat.png","diurnal flat"),HYPERLINK(VLOOKUP($AB410,linkref!$A$2:$D$68,4,FALSE),VLOOKUP($AB410,linkref!$A$2:$D$68,2,FALSE))),"")</f>
        <v>diurnal flat</v>
      </c>
      <c r="AB410" t="str">
        <f>_xlfn.IFNA(VLOOKUP(I410,units!A$2:B$1765,2,FALSE),"")</f>
        <v>LADCO_other_nonpeak</v>
      </c>
    </row>
    <row r="411" spans="1:28" hidden="1" x14ac:dyDescent="0.3">
      <c r="B411" s="9" t="str">
        <f>_xlfn.IFNA(VLOOKUP(C411,regions!A$1:B$49,2,FALSE),"")</f>
        <v>Southwest</v>
      </c>
      <c r="C411" t="s">
        <v>20923</v>
      </c>
      <c r="D411" s="1" t="s">
        <v>1257</v>
      </c>
      <c r="G411" t="s">
        <v>11684</v>
      </c>
      <c r="H411" s="1" t="s">
        <v>11680</v>
      </c>
      <c r="I411" s="1" t="s">
        <v>21712</v>
      </c>
      <c r="J411" s="1" t="s">
        <v>11686</v>
      </c>
      <c r="K411" s="1" t="s">
        <v>21713</v>
      </c>
      <c r="L411" s="1" t="s">
        <v>229</v>
      </c>
      <c r="M411" s="1" t="s">
        <v>110</v>
      </c>
      <c r="P411" s="1" t="s">
        <v>111</v>
      </c>
      <c r="Q411" s="1" t="s">
        <v>136</v>
      </c>
      <c r="S411" t="str">
        <f t="shared" si="6"/>
        <v>N</v>
      </c>
      <c r="T411" t="s">
        <v>8</v>
      </c>
      <c r="U411" t="s">
        <v>112</v>
      </c>
      <c r="V411" s="4">
        <v>52.468499999999999</v>
      </c>
      <c r="W411" s="4">
        <v>4.7460000000000004</v>
      </c>
      <c r="X411" s="4">
        <v>0.43149999999999999</v>
      </c>
      <c r="Z411" s="10" t="str">
        <f>_xlfn.IFNA(IF(OR(R411="Y",S411="Y"),HYPERLINK(".\plots/daily_2016_smallegu_flat.png","daily flat"),HYPERLINK(VLOOKUP($AB411,linkref!$A$2:$D$68,3,FALSE),VLOOKUP($AB411,linkref!$A$2:$D$68,2,FALSE))),"")</f>
        <v/>
      </c>
      <c r="AA411" s="10" t="str">
        <f>_xlfn.IFNA(IF(OR(R411="Y",S411="Y"),HYPERLINK(".\plots/diurnal_2016_smallegu_flat.png","diurnal flat"),HYPERLINK(VLOOKUP($AB411,linkref!$A$2:$D$68,4,FALSE),VLOOKUP($AB411,linkref!$A$2:$D$68,2,FALSE))),"")</f>
        <v/>
      </c>
      <c r="AB411" t="str">
        <f>_xlfn.IFNA(VLOOKUP(I411,units!A$2:B$1765,2,FALSE),"")</f>
        <v/>
      </c>
    </row>
    <row r="412" spans="1:28" x14ac:dyDescent="0.3">
      <c r="A412" s="1" t="s">
        <v>6048</v>
      </c>
      <c r="B412" s="9" t="str">
        <f>_xlfn.IFNA(VLOOKUP(C412,regions!A$1:B$49,2,FALSE),"")</f>
        <v>West</v>
      </c>
      <c r="C412" t="s">
        <v>20928</v>
      </c>
      <c r="D412" s="1" t="s">
        <v>3253</v>
      </c>
      <c r="E412" s="1" t="s">
        <v>6049</v>
      </c>
      <c r="F412" s="1" t="s">
        <v>3606</v>
      </c>
      <c r="G412" t="s">
        <v>6054</v>
      </c>
      <c r="H412" s="1" t="s">
        <v>6050</v>
      </c>
      <c r="I412" s="1" t="s">
        <v>6051</v>
      </c>
      <c r="J412" s="1" t="s">
        <v>6052</v>
      </c>
      <c r="K412" s="1" t="s">
        <v>6053</v>
      </c>
      <c r="L412" s="1" t="s">
        <v>229</v>
      </c>
      <c r="M412" s="1" t="s">
        <v>2366</v>
      </c>
      <c r="N412" t="s">
        <v>102</v>
      </c>
      <c r="O412" t="s">
        <v>219</v>
      </c>
      <c r="P412" s="1" t="s">
        <v>111</v>
      </c>
      <c r="Q412" s="1" t="s">
        <v>136</v>
      </c>
      <c r="R412" t="s">
        <v>8</v>
      </c>
      <c r="S412" t="str">
        <f t="shared" si="6"/>
        <v>N</v>
      </c>
      <c r="T412" t="s">
        <v>19</v>
      </c>
      <c r="U412" t="s">
        <v>112</v>
      </c>
      <c r="V412" s="12">
        <v>52.091999999999999</v>
      </c>
      <c r="W412" s="12">
        <v>10.545</v>
      </c>
      <c r="X412" s="12">
        <v>1.139</v>
      </c>
      <c r="Z412" s="10" t="str">
        <f>_xlfn.IFNA(IF(OR(R412="Y",S412="Y"),HYPERLINK(".\plots/daily_2016_smallegu_flat.png","daily flat"),HYPERLINK(VLOOKUP($AB412,linkref!$A$2:$D$68,3,FALSE),VLOOKUP($AB412,linkref!$A$2:$D$68,2,FALSE))),"")</f>
        <v>daily flat</v>
      </c>
      <c r="AA412" s="10" t="str">
        <f>_xlfn.IFNA(IF(OR(R412="Y",S412="Y"),HYPERLINK(".\plots/diurnal_2016_smallegu_flat.png","diurnal flat"),HYPERLINK(VLOOKUP($AB412,linkref!$A$2:$D$68,4,FALSE),VLOOKUP($AB412,linkref!$A$2:$D$68,2,FALSE))),"")</f>
        <v>diurnal flat</v>
      </c>
      <c r="AB412" t="str">
        <f>_xlfn.IFNA(VLOOKUP(I412,units!A$2:B$1765,2,FALSE),"")</f>
        <v>West_gas_peak</v>
      </c>
    </row>
    <row r="413" spans="1:28" x14ac:dyDescent="0.3">
      <c r="A413" s="1" t="s">
        <v>6055</v>
      </c>
      <c r="B413" s="9" t="str">
        <f>_xlfn.IFNA(VLOOKUP(C413,regions!A$1:B$49,2,FALSE),"")</f>
        <v>West</v>
      </c>
      <c r="C413" t="s">
        <v>20928</v>
      </c>
      <c r="D413" s="1" t="s">
        <v>3253</v>
      </c>
      <c r="E413" s="1" t="s">
        <v>6049</v>
      </c>
      <c r="F413" s="1" t="s">
        <v>687</v>
      </c>
      <c r="G413" t="s">
        <v>6054</v>
      </c>
      <c r="H413" s="1" t="s">
        <v>6050</v>
      </c>
      <c r="I413" s="1" t="s">
        <v>6056</v>
      </c>
      <c r="J413" s="1" t="s">
        <v>6057</v>
      </c>
      <c r="K413" s="1" t="s">
        <v>6058</v>
      </c>
      <c r="L413" s="1" t="s">
        <v>229</v>
      </c>
      <c r="M413" s="1" t="s">
        <v>2366</v>
      </c>
      <c r="N413" t="s">
        <v>102</v>
      </c>
      <c r="O413" t="s">
        <v>219</v>
      </c>
      <c r="P413" s="1" t="s">
        <v>111</v>
      </c>
      <c r="Q413" s="1" t="s">
        <v>136</v>
      </c>
      <c r="R413" t="s">
        <v>8</v>
      </c>
      <c r="S413" t="str">
        <f t="shared" si="6"/>
        <v>N</v>
      </c>
      <c r="T413" t="s">
        <v>19</v>
      </c>
      <c r="U413" t="s">
        <v>112</v>
      </c>
      <c r="V413" s="12">
        <v>52.014000000000003</v>
      </c>
      <c r="W413" s="12">
        <v>10.53</v>
      </c>
      <c r="X413" s="12">
        <v>1.137</v>
      </c>
      <c r="Z413" s="10" t="str">
        <f>_xlfn.IFNA(IF(OR(R413="Y",S413="Y"),HYPERLINK(".\plots/daily_2016_smallegu_flat.png","daily flat"),HYPERLINK(VLOOKUP($AB413,linkref!$A$2:$D$68,3,FALSE),VLOOKUP($AB413,linkref!$A$2:$D$68,2,FALSE))),"")</f>
        <v>daily flat</v>
      </c>
      <c r="AA413" s="10" t="str">
        <f>_xlfn.IFNA(IF(OR(R413="Y",S413="Y"),HYPERLINK(".\plots/diurnal_2016_smallegu_flat.png","diurnal flat"),HYPERLINK(VLOOKUP($AB413,linkref!$A$2:$D$68,4,FALSE),VLOOKUP($AB413,linkref!$A$2:$D$68,2,FALSE))),"")</f>
        <v>diurnal flat</v>
      </c>
      <c r="AB413" t="str">
        <f>_xlfn.IFNA(VLOOKUP(I413,units!A$2:B$1765,2,FALSE),"")</f>
        <v>West_gas_peak</v>
      </c>
    </row>
    <row r="414" spans="1:28" hidden="1" x14ac:dyDescent="0.3">
      <c r="B414" s="9" t="str">
        <f>_xlfn.IFNA(VLOOKUP(C414,regions!A$1:B$49,2,FALSE),"")</f>
        <v>MANE-VU</v>
      </c>
      <c r="C414" t="s">
        <v>20939</v>
      </c>
      <c r="D414" s="1" t="s">
        <v>8027</v>
      </c>
      <c r="G414" t="s">
        <v>13809</v>
      </c>
      <c r="H414" s="1" t="s">
        <v>13805</v>
      </c>
      <c r="I414" s="1" t="s">
        <v>13806</v>
      </c>
      <c r="J414" s="1" t="s">
        <v>13807</v>
      </c>
      <c r="K414" s="1" t="s">
        <v>13808</v>
      </c>
      <c r="L414" s="1" t="s">
        <v>1789</v>
      </c>
      <c r="M414" s="1" t="s">
        <v>110</v>
      </c>
      <c r="P414" s="1" t="s">
        <v>111</v>
      </c>
      <c r="Q414" s="1" t="s">
        <v>136</v>
      </c>
      <c r="S414" t="str">
        <f t="shared" si="6"/>
        <v>N</v>
      </c>
      <c r="T414" t="s">
        <v>8</v>
      </c>
      <c r="U414" t="s">
        <v>22632</v>
      </c>
      <c r="V414" s="4">
        <v>51.7</v>
      </c>
      <c r="W414" s="4">
        <v>1.17489</v>
      </c>
      <c r="X414" s="4">
        <v>21.4</v>
      </c>
      <c r="Z414" s="10" t="str">
        <f>_xlfn.IFNA(IF(OR(R414="Y",S414="Y"),HYPERLINK(".\plots/daily_2016_smallegu_flat.png","daily flat"),HYPERLINK(VLOOKUP($AB414,linkref!$A$2:$D$68,3,FALSE),VLOOKUP($AB414,linkref!$A$2:$D$68,2,FALSE))),"")</f>
        <v/>
      </c>
      <c r="AA414" s="10" t="str">
        <f>_xlfn.IFNA(IF(OR(R414="Y",S414="Y"),HYPERLINK(".\plots/diurnal_2016_smallegu_flat.png","diurnal flat"),HYPERLINK(VLOOKUP($AB414,linkref!$A$2:$D$68,4,FALSE),VLOOKUP($AB414,linkref!$A$2:$D$68,2,FALSE))),"")</f>
        <v/>
      </c>
      <c r="AB414" t="str">
        <f>_xlfn.IFNA(VLOOKUP(I414,units!A$2:B$1765,2,FALSE),"")</f>
        <v/>
      </c>
    </row>
    <row r="415" spans="1:28" x14ac:dyDescent="0.3">
      <c r="A415" s="1" t="s">
        <v>862</v>
      </c>
      <c r="B415" s="9" t="str">
        <f>_xlfn.IFNA(VLOOKUP(C415,regions!A$1:B$49,2,FALSE),"")</f>
        <v>LADCO</v>
      </c>
      <c r="C415" t="s">
        <v>20903</v>
      </c>
      <c r="D415" s="1" t="s">
        <v>854</v>
      </c>
      <c r="E415" s="1" t="s">
        <v>853</v>
      </c>
      <c r="F415" s="1" t="s">
        <v>153</v>
      </c>
      <c r="G415" t="s">
        <v>860</v>
      </c>
      <c r="H415" s="1" t="s">
        <v>855</v>
      </c>
      <c r="I415" s="1" t="s">
        <v>863</v>
      </c>
      <c r="J415" s="1" t="s">
        <v>857</v>
      </c>
      <c r="K415" s="1" t="s">
        <v>865</v>
      </c>
      <c r="L415" s="1" t="s">
        <v>859</v>
      </c>
      <c r="M415" s="1" t="s">
        <v>536</v>
      </c>
      <c r="N415" t="s">
        <v>115</v>
      </c>
      <c r="O415" t="s">
        <v>115</v>
      </c>
      <c r="P415" s="1" t="s">
        <v>280</v>
      </c>
      <c r="Q415" s="1" t="s">
        <v>15</v>
      </c>
      <c r="R415" t="s">
        <v>8</v>
      </c>
      <c r="S415" t="str">
        <f t="shared" si="6"/>
        <v>N</v>
      </c>
      <c r="T415" t="s">
        <v>19</v>
      </c>
      <c r="V415" s="12">
        <v>51.5</v>
      </c>
      <c r="W415" s="12">
        <v>2.7320000000000002</v>
      </c>
      <c r="X415" s="12">
        <v>25.09</v>
      </c>
      <c r="Z415" s="10" t="str">
        <f>_xlfn.IFNA(IF(OR(R415="Y",S415="Y"),HYPERLINK(".\plots/daily_2016_smallegu_flat.png","daily flat"),HYPERLINK(VLOOKUP($AB415,linkref!$A$2:$D$68,3,FALSE),VLOOKUP($AB415,linkref!$A$2:$D$68,2,FALSE))),"")</f>
        <v>daily flat</v>
      </c>
      <c r="AA415" s="10" t="str">
        <f>_xlfn.IFNA(IF(OR(R415="Y",S415="Y"),HYPERLINK(".\plots/diurnal_2016_smallegu_flat.png","diurnal flat"),HYPERLINK(VLOOKUP($AB415,linkref!$A$2:$D$68,4,FALSE),VLOOKUP($AB415,linkref!$A$2:$D$68,2,FALSE))),"")</f>
        <v>diurnal flat</v>
      </c>
      <c r="AB415" t="str">
        <f>_xlfn.IFNA(VLOOKUP(I415,units!A$2:B$1765,2,FALSE),"")</f>
        <v>LADCO_other_nonpeak</v>
      </c>
    </row>
    <row r="416" spans="1:28" x14ac:dyDescent="0.3">
      <c r="A416" s="1" t="s">
        <v>6218</v>
      </c>
      <c r="B416" s="9" t="str">
        <f>_xlfn.IFNA(VLOOKUP(C416,regions!A$1:B$49,2,FALSE),"")</f>
        <v>West</v>
      </c>
      <c r="C416" t="s">
        <v>20905</v>
      </c>
      <c r="D416" s="1" t="s">
        <v>103</v>
      </c>
      <c r="E416" s="1" t="s">
        <v>6219</v>
      </c>
      <c r="F416" s="1" t="s">
        <v>6220</v>
      </c>
      <c r="G416" t="s">
        <v>6225</v>
      </c>
      <c r="H416" s="1" t="s">
        <v>6221</v>
      </c>
      <c r="I416" s="1" t="s">
        <v>6222</v>
      </c>
      <c r="J416" s="1" t="s">
        <v>6223</v>
      </c>
      <c r="K416" s="1" t="s">
        <v>6224</v>
      </c>
      <c r="L416" s="1" t="s">
        <v>386</v>
      </c>
      <c r="M416" s="1" t="s">
        <v>536</v>
      </c>
      <c r="N416" t="s">
        <v>102</v>
      </c>
      <c r="O416" t="s">
        <v>9</v>
      </c>
      <c r="P416" s="1" t="s">
        <v>280</v>
      </c>
      <c r="Q416" s="1" t="s">
        <v>136</v>
      </c>
      <c r="R416" t="s">
        <v>8</v>
      </c>
      <c r="S416" t="str">
        <f t="shared" si="6"/>
        <v>N</v>
      </c>
      <c r="T416" t="s">
        <v>19</v>
      </c>
      <c r="V416" s="12">
        <v>51.086300000000001</v>
      </c>
      <c r="W416" s="12">
        <v>12.626200000000001</v>
      </c>
      <c r="X416" s="12">
        <v>0.51351800000000003</v>
      </c>
      <c r="Y416">
        <v>8736</v>
      </c>
      <c r="Z416" s="10" t="str">
        <f>_xlfn.IFNA(IF(OR(R416="Y",S416="Y"),HYPERLINK(".\plots/daily_2016_smallegu_flat.png","daily flat"),HYPERLINK(VLOOKUP($AB416,linkref!$A$2:$D$68,3,FALSE),VLOOKUP($AB416,linkref!$A$2:$D$68,2,FALSE))),"")</f>
        <v>daily flat</v>
      </c>
      <c r="AA416" s="10" t="str">
        <f>_xlfn.IFNA(IF(OR(R416="Y",S416="Y"),HYPERLINK(".\plots/diurnal_2016_smallegu_flat.png","diurnal flat"),HYPERLINK(VLOOKUP($AB416,linkref!$A$2:$D$68,4,FALSE),VLOOKUP($AB416,linkref!$A$2:$D$68,2,FALSE))),"")</f>
        <v>diurnal flat</v>
      </c>
      <c r="AB416" t="str">
        <f>_xlfn.IFNA(VLOOKUP(I416,units!A$2:B$1765,2,FALSE),"")</f>
        <v>West_gas_nonpeak</v>
      </c>
    </row>
    <row r="417" spans="1:28" x14ac:dyDescent="0.3">
      <c r="A417" s="1" t="s">
        <v>10134</v>
      </c>
      <c r="B417" s="9" t="str">
        <f>_xlfn.IFNA(VLOOKUP(C417,regions!A$1:B$49,2,FALSE),"")</f>
        <v>Northwest</v>
      </c>
      <c r="C417" t="s">
        <v>20942</v>
      </c>
      <c r="D417" s="1" t="s">
        <v>5298</v>
      </c>
      <c r="G417" t="s">
        <v>5304</v>
      </c>
      <c r="H417" s="1" t="s">
        <v>5299</v>
      </c>
      <c r="I417" s="1" t="s">
        <v>10135</v>
      </c>
      <c r="J417" s="1" t="s">
        <v>10136</v>
      </c>
      <c r="K417" s="1" t="s">
        <v>10137</v>
      </c>
      <c r="L417" s="1" t="s">
        <v>14</v>
      </c>
      <c r="M417" s="1" t="s">
        <v>5305</v>
      </c>
      <c r="P417" s="1" t="s">
        <v>280</v>
      </c>
      <c r="Q417" s="1" t="s">
        <v>15</v>
      </c>
      <c r="S417" t="str">
        <f t="shared" si="6"/>
        <v>N</v>
      </c>
      <c r="T417" t="s">
        <v>19</v>
      </c>
      <c r="V417" s="12">
        <v>50.844499999999996</v>
      </c>
      <c r="W417" s="12">
        <v>0.32244099999999998</v>
      </c>
      <c r="X417" s="12">
        <v>0.15329999999999999</v>
      </c>
      <c r="Y417">
        <v>4200</v>
      </c>
      <c r="Z417" s="10" t="str">
        <f>_xlfn.IFNA(IF(OR(R417="Y",S417="Y"),HYPERLINK(".\plots/daily_2016_smallegu_flat.png","daily flat"),HYPERLINK(VLOOKUP($AB417,linkref!$A$2:$D$68,3,FALSE),VLOOKUP($AB417,linkref!$A$2:$D$68,2,FALSE))),"")</f>
        <v>Northwest Gas Nonpeaking</v>
      </c>
      <c r="AA417" s="10" t="str">
        <f>_xlfn.IFNA(IF(OR(R417="Y",S417="Y"),HYPERLINK(".\plots/diurnal_2016_smallegu_flat.png","diurnal flat"),HYPERLINK(VLOOKUP($AB417,linkref!$A$2:$D$68,4,FALSE),VLOOKUP($AB417,linkref!$A$2:$D$68,2,FALSE))),"")</f>
        <v>Northwest Gas Nonpeaking</v>
      </c>
      <c r="AB417" t="str">
        <f>_xlfn.IFNA(VLOOKUP(I417,units!A$2:B$1765,2,FALSE),"")</f>
        <v>Northwest_gas_nonpeak</v>
      </c>
    </row>
    <row r="418" spans="1:28" x14ac:dyDescent="0.3">
      <c r="A418" s="1" t="s">
        <v>4984</v>
      </c>
      <c r="B418" s="9" t="str">
        <f>_xlfn.IFNA(VLOOKUP(C418,regions!A$1:B$49,2,FALSE),"")</f>
        <v>LADCO</v>
      </c>
      <c r="C418" t="s">
        <v>20903</v>
      </c>
      <c r="D418" s="1" t="s">
        <v>4986</v>
      </c>
      <c r="E418" s="1" t="s">
        <v>4985</v>
      </c>
      <c r="F418" s="1" t="s">
        <v>389</v>
      </c>
      <c r="G418" t="s">
        <v>4991</v>
      </c>
      <c r="H418" s="1" t="s">
        <v>4987</v>
      </c>
      <c r="I418" s="1" t="s">
        <v>4988</v>
      </c>
      <c r="J418" s="1" t="s">
        <v>4989</v>
      </c>
      <c r="K418" s="1" t="s">
        <v>4992</v>
      </c>
      <c r="L418" s="1" t="s">
        <v>66</v>
      </c>
      <c r="M418" s="1" t="s">
        <v>51</v>
      </c>
      <c r="N418" t="s">
        <v>41</v>
      </c>
      <c r="O418" t="s">
        <v>43</v>
      </c>
      <c r="P418" s="1" t="s">
        <v>52</v>
      </c>
      <c r="Q418" s="1" t="s">
        <v>49</v>
      </c>
      <c r="R418" t="s">
        <v>8</v>
      </c>
      <c r="S418" t="str">
        <f t="shared" si="6"/>
        <v>Y</v>
      </c>
      <c r="T418" t="s">
        <v>19</v>
      </c>
      <c r="V418" s="12">
        <v>49.49</v>
      </c>
      <c r="W418" s="12">
        <v>1.0815999999999999</v>
      </c>
      <c r="X418" s="12">
        <v>1.165</v>
      </c>
      <c r="Z418" s="10" t="str">
        <f>_xlfn.IFNA(IF(OR(R418="Y",S418="Y"),HYPERLINK(".\plots/daily_2016_smallegu_flat.png","daily flat"),HYPERLINK(VLOOKUP($AB418,linkref!$A$2:$D$68,3,FALSE),VLOOKUP($AB418,linkref!$A$2:$D$68,2,FALSE))),"")</f>
        <v>daily flat</v>
      </c>
      <c r="AA418" s="10" t="str">
        <f>_xlfn.IFNA(IF(OR(R418="Y",S418="Y"),HYPERLINK(".\plots/diurnal_2016_smallegu_flat.png","diurnal flat"),HYPERLINK(VLOOKUP($AB418,linkref!$A$2:$D$68,4,FALSE),VLOOKUP($AB418,linkref!$A$2:$D$68,2,FALSE))),"")</f>
        <v>diurnal flat</v>
      </c>
      <c r="AB418" t="str">
        <f>_xlfn.IFNA(VLOOKUP(I418,units!A$2:B$1765,2,FALSE),"")</f>
        <v>LADCO_other_nonpeak</v>
      </c>
    </row>
    <row r="419" spans="1:28" x14ac:dyDescent="0.3">
      <c r="A419" s="1" t="s">
        <v>5979</v>
      </c>
      <c r="B419" s="9" t="str">
        <f>_xlfn.IFNA(VLOOKUP(C419,regions!A$1:B$49,2,FALSE),"")</f>
        <v>West</v>
      </c>
      <c r="C419" t="s">
        <v>20905</v>
      </c>
      <c r="D419" s="1" t="s">
        <v>406</v>
      </c>
      <c r="E419" s="1" t="s">
        <v>5980</v>
      </c>
      <c r="F419" s="1" t="s">
        <v>159</v>
      </c>
      <c r="G419" t="s">
        <v>5985</v>
      </c>
      <c r="H419" s="1" t="s">
        <v>5981</v>
      </c>
      <c r="I419" s="1" t="s">
        <v>5982</v>
      </c>
      <c r="J419" s="1" t="s">
        <v>5983</v>
      </c>
      <c r="K419" s="1" t="s">
        <v>5984</v>
      </c>
      <c r="L419" s="1" t="s">
        <v>925</v>
      </c>
      <c r="M419" s="1" t="s">
        <v>123</v>
      </c>
      <c r="N419" t="s">
        <v>128</v>
      </c>
      <c r="O419" t="s">
        <v>9</v>
      </c>
      <c r="P419" s="1" t="s">
        <v>111</v>
      </c>
      <c r="Q419" s="1" t="s">
        <v>136</v>
      </c>
      <c r="R419" t="s">
        <v>8</v>
      </c>
      <c r="S419" t="str">
        <f t="shared" si="6"/>
        <v>N</v>
      </c>
      <c r="T419" t="s">
        <v>19</v>
      </c>
      <c r="V419" s="12">
        <v>49.3</v>
      </c>
      <c r="W419" s="12">
        <v>3.8432499999999998</v>
      </c>
      <c r="X419" s="12">
        <v>7.9000000000000001E-2</v>
      </c>
      <c r="Y419">
        <v>8736</v>
      </c>
      <c r="Z419" s="10" t="str">
        <f>_xlfn.IFNA(IF(OR(R419="Y",S419="Y"),HYPERLINK(".\plots/daily_2016_smallegu_flat.png","daily flat"),HYPERLINK(VLOOKUP($AB419,linkref!$A$2:$D$68,3,FALSE),VLOOKUP($AB419,linkref!$A$2:$D$68,2,FALSE))),"")</f>
        <v>daily flat</v>
      </c>
      <c r="AA419" s="10" t="str">
        <f>_xlfn.IFNA(IF(OR(R419="Y",S419="Y"),HYPERLINK(".\plots/diurnal_2016_smallegu_flat.png","diurnal flat"),HYPERLINK(VLOOKUP($AB419,linkref!$A$2:$D$68,4,FALSE),VLOOKUP($AB419,linkref!$A$2:$D$68,2,FALSE))),"")</f>
        <v>diurnal flat</v>
      </c>
      <c r="AB419" t="str">
        <f>_xlfn.IFNA(VLOOKUP(I419,units!A$2:B$1765,2,FALSE),"")</f>
        <v>West_gas_nonpeak</v>
      </c>
    </row>
    <row r="420" spans="1:28" x14ac:dyDescent="0.3">
      <c r="A420" s="1" t="s">
        <v>10057</v>
      </c>
      <c r="B420" s="9" t="str">
        <f>_xlfn.IFNA(VLOOKUP(C420,regions!A$1:B$49,2,FALSE),"")</f>
        <v>Northwest</v>
      </c>
      <c r="C420" t="s">
        <v>20942</v>
      </c>
      <c r="D420" s="1" t="s">
        <v>5298</v>
      </c>
      <c r="G420" t="s">
        <v>5304</v>
      </c>
      <c r="H420" s="1" t="s">
        <v>5299</v>
      </c>
      <c r="I420" s="1" t="s">
        <v>10058</v>
      </c>
      <c r="J420" s="1" t="s">
        <v>10059</v>
      </c>
      <c r="K420" s="1" t="s">
        <v>10060</v>
      </c>
      <c r="L420" s="1" t="s">
        <v>14</v>
      </c>
      <c r="M420" s="1" t="s">
        <v>5305</v>
      </c>
      <c r="P420" s="1" t="s">
        <v>280</v>
      </c>
      <c r="Q420" s="1" t="s">
        <v>15</v>
      </c>
      <c r="S420" t="str">
        <f t="shared" si="6"/>
        <v>N</v>
      </c>
      <c r="T420" t="s">
        <v>19</v>
      </c>
      <c r="V420" s="12">
        <v>48.4</v>
      </c>
      <c r="W420" s="12">
        <v>0.10095999999999999</v>
      </c>
      <c r="X420" s="12">
        <v>4.8000000000000001E-2</v>
      </c>
      <c r="Y420">
        <v>1159</v>
      </c>
      <c r="Z420" s="10" t="str">
        <f>_xlfn.IFNA(IF(OR(R420="Y",S420="Y"),HYPERLINK(".\plots/daily_2016_smallegu_flat.png","daily flat"),HYPERLINK(VLOOKUP($AB420,linkref!$A$2:$D$68,3,FALSE),VLOOKUP($AB420,linkref!$A$2:$D$68,2,FALSE))),"")</f>
        <v>Northwest Gas Nonpeaking</v>
      </c>
      <c r="AA420" s="10" t="str">
        <f>_xlfn.IFNA(IF(OR(R420="Y",S420="Y"),HYPERLINK(".\plots/diurnal_2016_smallegu_flat.png","diurnal flat"),HYPERLINK(VLOOKUP($AB420,linkref!$A$2:$D$68,4,FALSE),VLOOKUP($AB420,linkref!$A$2:$D$68,2,FALSE))),"")</f>
        <v>Northwest Gas Nonpeaking</v>
      </c>
      <c r="AB420" t="str">
        <f>_xlfn.IFNA(VLOOKUP(I420,units!A$2:B$1765,2,FALSE),"")</f>
        <v>Northwest_gas_nonpeak</v>
      </c>
    </row>
    <row r="421" spans="1:28" hidden="1" x14ac:dyDescent="0.3">
      <c r="B421" s="9" t="str">
        <f>_xlfn.IFNA(VLOOKUP(C421,regions!A$1:B$49,2,FALSE),"")</f>
        <v>MANE-VU</v>
      </c>
      <c r="C421" t="s">
        <v>20921</v>
      </c>
      <c r="D421" s="1" t="s">
        <v>6691</v>
      </c>
      <c r="G421" t="s">
        <v>16941</v>
      </c>
      <c r="H421" s="1" t="s">
        <v>16937</v>
      </c>
      <c r="I421" s="1" t="s">
        <v>16942</v>
      </c>
      <c r="J421" s="1" t="s">
        <v>16939</v>
      </c>
      <c r="K421" s="1" t="s">
        <v>22041</v>
      </c>
      <c r="L421" s="1" t="s">
        <v>229</v>
      </c>
      <c r="M421" s="1" t="s">
        <v>110</v>
      </c>
      <c r="P421" s="1" t="s">
        <v>111</v>
      </c>
      <c r="Q421" s="1" t="s">
        <v>136</v>
      </c>
      <c r="S421" t="str">
        <f t="shared" si="6"/>
        <v>N</v>
      </c>
      <c r="T421" t="s">
        <v>8</v>
      </c>
      <c r="U421" t="s">
        <v>112</v>
      </c>
      <c r="V421" s="4">
        <v>48.16</v>
      </c>
      <c r="W421" s="4">
        <v>0.83265</v>
      </c>
      <c r="X421" s="4">
        <v>0.14000000000000001</v>
      </c>
      <c r="Z421" s="10" t="str">
        <f>_xlfn.IFNA(IF(OR(R421="Y",S421="Y"),HYPERLINK(".\plots/daily_2016_smallegu_flat.png","daily flat"),HYPERLINK(VLOOKUP($AB421,linkref!$A$2:$D$68,3,FALSE),VLOOKUP($AB421,linkref!$A$2:$D$68,2,FALSE))),"")</f>
        <v/>
      </c>
      <c r="AA421" s="10" t="str">
        <f>_xlfn.IFNA(IF(OR(R421="Y",S421="Y"),HYPERLINK(".\plots/diurnal_2016_smallegu_flat.png","diurnal flat"),HYPERLINK(VLOOKUP($AB421,linkref!$A$2:$D$68,4,FALSE),VLOOKUP($AB421,linkref!$A$2:$D$68,2,FALSE))),"")</f>
        <v/>
      </c>
      <c r="AB421" t="str">
        <f>_xlfn.IFNA(VLOOKUP(I421,units!A$2:B$1765,2,FALSE),"")</f>
        <v/>
      </c>
    </row>
    <row r="422" spans="1:28" x14ac:dyDescent="0.3">
      <c r="A422" s="1" t="s">
        <v>1267</v>
      </c>
      <c r="B422" s="9" t="str">
        <f>_xlfn.IFNA(VLOOKUP(C422,regions!A$1:B$49,2,FALSE),"")</f>
        <v>West North Central</v>
      </c>
      <c r="C422" t="s">
        <v>20920</v>
      </c>
      <c r="D422" s="1" t="s">
        <v>1269</v>
      </c>
      <c r="E422" s="1" t="s">
        <v>1268</v>
      </c>
      <c r="F422" s="1" t="s">
        <v>544</v>
      </c>
      <c r="G422" t="s">
        <v>1276</v>
      </c>
      <c r="H422" s="1" t="s">
        <v>1271</v>
      </c>
      <c r="I422" s="1" t="s">
        <v>1272</v>
      </c>
      <c r="J422" s="1" t="s">
        <v>1273</v>
      </c>
      <c r="K422" s="1" t="s">
        <v>1274</v>
      </c>
      <c r="L422" s="1" t="s">
        <v>1275</v>
      </c>
      <c r="M422" s="1" t="s">
        <v>110</v>
      </c>
      <c r="N422" t="s">
        <v>289</v>
      </c>
      <c r="O422" t="s">
        <v>1270</v>
      </c>
      <c r="P422" s="1" t="s">
        <v>111</v>
      </c>
      <c r="Q422" s="1" t="s">
        <v>15</v>
      </c>
      <c r="R422" t="s">
        <v>19</v>
      </c>
      <c r="S422" t="str">
        <f t="shared" si="6"/>
        <v>N</v>
      </c>
      <c r="T422" t="s">
        <v>19</v>
      </c>
      <c r="U422" t="s">
        <v>1000</v>
      </c>
      <c r="V422" s="12">
        <v>47.95</v>
      </c>
      <c r="W422" s="12">
        <v>2.06</v>
      </c>
      <c r="X422" s="12">
        <v>62</v>
      </c>
      <c r="Y422">
        <v>384</v>
      </c>
      <c r="Z422" s="10" t="str">
        <f>_xlfn.IFNA(IF(OR(R422="Y",S422="Y"),HYPERLINK(".\plots/daily_2016_smallegu_flat.png","daily flat"),HYPERLINK(VLOOKUP($AB422,linkref!$A$2:$D$68,3,FALSE),VLOOKUP($AB422,linkref!$A$2:$D$68,2,FALSE))),"")</f>
        <v>West North Central Composite Peaking</v>
      </c>
      <c r="AA422" s="10" t="str">
        <f>_xlfn.IFNA(IF(OR(R422="Y",S422="Y"),HYPERLINK(".\plots/diurnal_2016_smallegu_flat.png","diurnal flat"),HYPERLINK(VLOOKUP($AB422,linkref!$A$2:$D$68,4,FALSE),VLOOKUP($AB422,linkref!$A$2:$D$68,2,FALSE))),"")</f>
        <v>West North Central Composite Peaking</v>
      </c>
      <c r="AB422" t="str">
        <f>_xlfn.IFNA(VLOOKUP(I422,units!A$2:B$1765,2,FALSE),"")</f>
        <v>West North Central_comp_peak</v>
      </c>
    </row>
    <row r="423" spans="1:28" x14ac:dyDescent="0.3">
      <c r="A423" s="1" t="s">
        <v>8058</v>
      </c>
      <c r="B423" s="9" t="str">
        <f>_xlfn.IFNA(VLOOKUP(C423,regions!A$1:B$49,2,FALSE),"")</f>
        <v>MANE-VU</v>
      </c>
      <c r="C423" t="s">
        <v>20909</v>
      </c>
      <c r="D423" s="1" t="s">
        <v>3511</v>
      </c>
      <c r="E423" s="1" t="s">
        <v>8059</v>
      </c>
      <c r="F423" s="1" t="s">
        <v>60</v>
      </c>
      <c r="G423" t="s">
        <v>8064</v>
      </c>
      <c r="H423" s="1" t="s">
        <v>8060</v>
      </c>
      <c r="I423" s="1" t="s">
        <v>8061</v>
      </c>
      <c r="J423" s="1" t="s">
        <v>8062</v>
      </c>
      <c r="K423" s="1" t="s">
        <v>8063</v>
      </c>
      <c r="L423" s="1" t="s">
        <v>542</v>
      </c>
      <c r="M423" s="1" t="s">
        <v>8065</v>
      </c>
      <c r="N423" t="s">
        <v>115</v>
      </c>
      <c r="O423" t="s">
        <v>115</v>
      </c>
      <c r="P423" s="1" t="s">
        <v>280</v>
      </c>
      <c r="Q423" s="1" t="s">
        <v>15</v>
      </c>
      <c r="R423" t="s">
        <v>8</v>
      </c>
      <c r="S423" t="str">
        <f t="shared" si="6"/>
        <v>N</v>
      </c>
      <c r="T423" t="s">
        <v>19</v>
      </c>
      <c r="V423" s="12">
        <v>46.3</v>
      </c>
      <c r="W423" s="12">
        <v>23.3</v>
      </c>
      <c r="X423" s="12">
        <v>12.1</v>
      </c>
      <c r="Y423">
        <v>8111</v>
      </c>
      <c r="Z423" s="10" t="str">
        <f>_xlfn.IFNA(IF(OR(R423="Y",S423="Y"),HYPERLINK(".\plots/daily_2016_smallegu_flat.png","daily flat"),HYPERLINK(VLOOKUP($AB423,linkref!$A$2:$D$68,3,FALSE),VLOOKUP($AB423,linkref!$A$2:$D$68,2,FALSE))),"")</f>
        <v>daily flat</v>
      </c>
      <c r="AA423" s="10" t="str">
        <f>_xlfn.IFNA(IF(OR(R423="Y",S423="Y"),HYPERLINK(".\plots/diurnal_2016_smallegu_flat.png","diurnal flat"),HYPERLINK(VLOOKUP($AB423,linkref!$A$2:$D$68,4,FALSE),VLOOKUP($AB423,linkref!$A$2:$D$68,2,FALSE))),"")</f>
        <v>diurnal flat</v>
      </c>
      <c r="AB423" t="str">
        <f>_xlfn.IFNA(VLOOKUP(I423,units!A$2:B$1765,2,FALSE),"")</f>
        <v>MANE-VU_other_nonpeak</v>
      </c>
    </row>
    <row r="424" spans="1:28" x14ac:dyDescent="0.3">
      <c r="A424" s="1" t="s">
        <v>653</v>
      </c>
      <c r="B424" s="9" t="str">
        <f>_xlfn.IFNA(VLOOKUP(C424,regions!A$1:B$49,2,FALSE),"")</f>
        <v>South</v>
      </c>
      <c r="C424" t="s">
        <v>20908</v>
      </c>
      <c r="D424" s="1" t="s">
        <v>621</v>
      </c>
      <c r="E424" s="1" t="s">
        <v>619</v>
      </c>
      <c r="F424" s="1" t="s">
        <v>654</v>
      </c>
      <c r="G424" t="s">
        <v>626</v>
      </c>
      <c r="H424" s="1" t="s">
        <v>622</v>
      </c>
      <c r="I424" s="1" t="s">
        <v>655</v>
      </c>
      <c r="J424" s="1" t="s">
        <v>656</v>
      </c>
      <c r="K424" s="1" t="s">
        <v>657</v>
      </c>
      <c r="L424" s="1" t="s">
        <v>376</v>
      </c>
      <c r="M424" s="1" t="s">
        <v>627</v>
      </c>
      <c r="N424" t="s">
        <v>102</v>
      </c>
      <c r="O424" t="s">
        <v>9</v>
      </c>
      <c r="P424" s="1" t="s">
        <v>464</v>
      </c>
      <c r="Q424" s="1" t="s">
        <v>136</v>
      </c>
      <c r="R424" t="s">
        <v>8</v>
      </c>
      <c r="S424" t="str">
        <f t="shared" si="6"/>
        <v>N</v>
      </c>
      <c r="T424" t="s">
        <v>19</v>
      </c>
      <c r="V424" s="12">
        <v>46.14</v>
      </c>
      <c r="W424" s="12">
        <v>6.68</v>
      </c>
      <c r="X424" s="12">
        <v>1.28</v>
      </c>
      <c r="Y424">
        <v>8760</v>
      </c>
      <c r="Z424" s="10" t="str">
        <f>_xlfn.IFNA(IF(OR(R424="Y",S424="Y"),HYPERLINK(".\plots/daily_2016_smallegu_flat.png","daily flat"),HYPERLINK(VLOOKUP($AB424,linkref!$A$2:$D$68,3,FALSE),VLOOKUP($AB424,linkref!$A$2:$D$68,2,FALSE))),"")</f>
        <v>daily flat</v>
      </c>
      <c r="AA424" s="10" t="str">
        <f>_xlfn.IFNA(IF(OR(R424="Y",S424="Y"),HYPERLINK(".\plots/diurnal_2016_smallegu_flat.png","diurnal flat"),HYPERLINK(VLOOKUP($AB424,linkref!$A$2:$D$68,4,FALSE),VLOOKUP($AB424,linkref!$A$2:$D$68,2,FALSE))),"")</f>
        <v>diurnal flat</v>
      </c>
      <c r="AB424" t="str">
        <f>_xlfn.IFNA(VLOOKUP(I424,units!A$2:B$1765,2,FALSE),"")</f>
        <v>South_gas_nonpeak</v>
      </c>
    </row>
    <row r="425" spans="1:28" x14ac:dyDescent="0.3">
      <c r="A425" s="1" t="s">
        <v>4707</v>
      </c>
      <c r="B425" s="9" t="str">
        <f>_xlfn.IFNA(VLOOKUP(C425,regions!A$1:B$49,2,FALSE),"")</f>
        <v>West</v>
      </c>
      <c r="C425" t="s">
        <v>20905</v>
      </c>
      <c r="D425" s="1" t="s">
        <v>561</v>
      </c>
      <c r="E425" s="1" t="s">
        <v>4697</v>
      </c>
      <c r="F425" s="1" t="s">
        <v>573</v>
      </c>
      <c r="G425" t="s">
        <v>4702</v>
      </c>
      <c r="H425" s="1" t="s">
        <v>4698</v>
      </c>
      <c r="I425" s="1" t="s">
        <v>4708</v>
      </c>
      <c r="J425" s="1" t="s">
        <v>4709</v>
      </c>
      <c r="K425" s="1" t="s">
        <v>4710</v>
      </c>
      <c r="L425" s="1" t="s">
        <v>229</v>
      </c>
      <c r="M425" s="1" t="s">
        <v>110</v>
      </c>
      <c r="N425" t="s">
        <v>128</v>
      </c>
      <c r="O425" t="s">
        <v>9</v>
      </c>
      <c r="P425" s="1" t="s">
        <v>111</v>
      </c>
      <c r="Q425" s="1" t="s">
        <v>136</v>
      </c>
      <c r="R425" t="s">
        <v>8</v>
      </c>
      <c r="S425" t="str">
        <f t="shared" si="6"/>
        <v>N</v>
      </c>
      <c r="T425" t="s">
        <v>19</v>
      </c>
      <c r="U425" t="s">
        <v>112</v>
      </c>
      <c r="V425" s="12">
        <v>45.972900000000003</v>
      </c>
      <c r="W425" s="12">
        <v>13.9223</v>
      </c>
      <c r="X425" s="12">
        <v>1.2285900000000001</v>
      </c>
      <c r="Y425">
        <v>8736</v>
      </c>
      <c r="Z425" s="10" t="str">
        <f>_xlfn.IFNA(IF(OR(R425="Y",S425="Y"),HYPERLINK(".\plots/daily_2016_smallegu_flat.png","daily flat"),HYPERLINK(VLOOKUP($AB425,linkref!$A$2:$D$68,3,FALSE),VLOOKUP($AB425,linkref!$A$2:$D$68,2,FALSE))),"")</f>
        <v>daily flat</v>
      </c>
      <c r="AA425" s="10" t="str">
        <f>_xlfn.IFNA(IF(OR(R425="Y",S425="Y"),HYPERLINK(".\plots/diurnal_2016_smallegu_flat.png","diurnal flat"),HYPERLINK(VLOOKUP($AB425,linkref!$A$2:$D$68,4,FALSE),VLOOKUP($AB425,linkref!$A$2:$D$68,2,FALSE))),"")</f>
        <v>diurnal flat</v>
      </c>
      <c r="AB425" t="str">
        <f>_xlfn.IFNA(VLOOKUP(I425,units!A$2:B$1765,2,FALSE),"")</f>
        <v>West_gas_peak</v>
      </c>
    </row>
    <row r="426" spans="1:28" x14ac:dyDescent="0.3">
      <c r="A426" s="1" t="s">
        <v>4724</v>
      </c>
      <c r="B426" s="9" t="str">
        <f>_xlfn.IFNA(VLOOKUP(C426,regions!A$1:B$49,2,FALSE),"")</f>
        <v>South</v>
      </c>
      <c r="C426" t="s">
        <v>20908</v>
      </c>
      <c r="D426" s="1" t="s">
        <v>621</v>
      </c>
      <c r="E426" s="1" t="s">
        <v>4725</v>
      </c>
      <c r="F426" s="1" t="s">
        <v>4726</v>
      </c>
      <c r="G426" t="s">
        <v>4731</v>
      </c>
      <c r="H426" s="1" t="s">
        <v>4727</v>
      </c>
      <c r="I426" s="1" t="s">
        <v>4728</v>
      </c>
      <c r="J426" s="1" t="s">
        <v>4729</v>
      </c>
      <c r="K426" s="1" t="s">
        <v>4730</v>
      </c>
      <c r="L426" s="1" t="s">
        <v>229</v>
      </c>
      <c r="M426" s="1" t="s">
        <v>313</v>
      </c>
      <c r="N426" t="s">
        <v>102</v>
      </c>
      <c r="O426" t="s">
        <v>9</v>
      </c>
      <c r="P426" s="1" t="s">
        <v>314</v>
      </c>
      <c r="Q426" s="1" t="s">
        <v>136</v>
      </c>
      <c r="R426" t="s">
        <v>8</v>
      </c>
      <c r="S426" t="str">
        <f t="shared" si="6"/>
        <v>N</v>
      </c>
      <c r="T426" t="s">
        <v>19</v>
      </c>
      <c r="V426" s="12">
        <v>45.102899999999998</v>
      </c>
      <c r="W426" s="12">
        <v>21.858699999999999</v>
      </c>
      <c r="Y426">
        <v>8760</v>
      </c>
      <c r="Z426" s="10" t="str">
        <f>_xlfn.IFNA(IF(OR(R426="Y",S426="Y"),HYPERLINK(".\plots/daily_2016_smallegu_flat.png","daily flat"),HYPERLINK(VLOOKUP($AB426,linkref!$A$2:$D$68,3,FALSE),VLOOKUP($AB426,linkref!$A$2:$D$68,2,FALSE))),"")</f>
        <v>daily flat</v>
      </c>
      <c r="AA426" s="10" t="str">
        <f>_xlfn.IFNA(IF(OR(R426="Y",S426="Y"),HYPERLINK(".\plots/diurnal_2016_smallegu_flat.png","diurnal flat"),HYPERLINK(VLOOKUP($AB426,linkref!$A$2:$D$68,4,FALSE),VLOOKUP($AB426,linkref!$A$2:$D$68,2,FALSE))),"")</f>
        <v>diurnal flat</v>
      </c>
      <c r="AB426" t="str">
        <f>_xlfn.IFNA(VLOOKUP(I426,units!A$2:B$1765,2,FALSE),"")</f>
        <v>South_gas_nonpeak</v>
      </c>
    </row>
    <row r="427" spans="1:28" x14ac:dyDescent="0.3">
      <c r="A427" s="1" t="s">
        <v>6480</v>
      </c>
      <c r="B427" s="9" t="str">
        <f>_xlfn.IFNA(VLOOKUP(C427,regions!A$1:B$49,2,FALSE),"")</f>
        <v>MANE-VU</v>
      </c>
      <c r="C427" t="s">
        <v>20939</v>
      </c>
      <c r="D427" s="1" t="s">
        <v>6483</v>
      </c>
      <c r="E427" s="1" t="s">
        <v>6481</v>
      </c>
      <c r="F427" s="1" t="s">
        <v>6482</v>
      </c>
      <c r="G427" t="s">
        <v>6488</v>
      </c>
      <c r="H427" s="1" t="s">
        <v>6484</v>
      </c>
      <c r="I427" s="1" t="s">
        <v>6485</v>
      </c>
      <c r="J427" s="1" t="s">
        <v>6486</v>
      </c>
      <c r="K427" s="1" t="s">
        <v>6487</v>
      </c>
      <c r="L427" s="1" t="s">
        <v>1946</v>
      </c>
      <c r="M427" s="1" t="s">
        <v>110</v>
      </c>
      <c r="N427" t="s">
        <v>516</v>
      </c>
      <c r="O427" t="s">
        <v>516</v>
      </c>
      <c r="P427" s="1" t="s">
        <v>111</v>
      </c>
      <c r="Q427" s="1" t="s">
        <v>254</v>
      </c>
      <c r="R427" t="s">
        <v>19</v>
      </c>
      <c r="S427" t="str">
        <f t="shared" si="6"/>
        <v>N</v>
      </c>
      <c r="T427" t="s">
        <v>19</v>
      </c>
      <c r="U427" t="s">
        <v>112</v>
      </c>
      <c r="V427" s="12">
        <v>44.7</v>
      </c>
      <c r="W427" s="12">
        <v>4.2300000000000004</v>
      </c>
      <c r="X427" s="12">
        <v>7.75999999999999</v>
      </c>
      <c r="Z427" s="10" t="str">
        <f>_xlfn.IFNA(IF(OR(R427="Y",S427="Y"),HYPERLINK(".\plots/daily_2016_smallegu_flat.png","daily flat"),HYPERLINK(VLOOKUP($AB427,linkref!$A$2:$D$68,3,FALSE),VLOOKUP($AB427,linkref!$A$2:$D$68,2,FALSE))),"")</f>
        <v>MANE-VU Gas Peaking</v>
      </c>
      <c r="AA427" s="10" t="str">
        <f>_xlfn.IFNA(IF(OR(R427="Y",S427="Y"),HYPERLINK(".\plots/diurnal_2016_smallegu_flat.png","diurnal flat"),HYPERLINK(VLOOKUP($AB427,linkref!$A$2:$D$68,4,FALSE),VLOOKUP($AB427,linkref!$A$2:$D$68,2,FALSE))),"")</f>
        <v>MANE-VU Gas Peaking</v>
      </c>
      <c r="AB427" t="str">
        <f>_xlfn.IFNA(VLOOKUP(I427,units!A$2:B$1765,2,FALSE),"")</f>
        <v>MANE-VU_gas_peak</v>
      </c>
    </row>
    <row r="428" spans="1:28" x14ac:dyDescent="0.3">
      <c r="A428" s="1" t="s">
        <v>577</v>
      </c>
      <c r="B428" s="9" t="str">
        <f>_xlfn.IFNA(VLOOKUP(C428,regions!A$1:B$49,2,FALSE),"")</f>
        <v>West</v>
      </c>
      <c r="C428" t="s">
        <v>20905</v>
      </c>
      <c r="D428" s="1" t="s">
        <v>561</v>
      </c>
      <c r="E428" s="1" t="s">
        <v>559</v>
      </c>
      <c r="F428" s="1" t="s">
        <v>578</v>
      </c>
      <c r="G428" t="s">
        <v>566</v>
      </c>
      <c r="H428" s="1" t="s">
        <v>562</v>
      </c>
      <c r="I428" s="1" t="s">
        <v>579</v>
      </c>
      <c r="J428" s="1" t="s">
        <v>580</v>
      </c>
      <c r="K428" s="1" t="s">
        <v>581</v>
      </c>
      <c r="L428" s="1" t="s">
        <v>229</v>
      </c>
      <c r="M428" s="1" t="s">
        <v>298</v>
      </c>
      <c r="N428" t="s">
        <v>128</v>
      </c>
      <c r="O428" t="s">
        <v>9</v>
      </c>
      <c r="P428" s="1" t="s">
        <v>111</v>
      </c>
      <c r="Q428" s="1" t="s">
        <v>136</v>
      </c>
      <c r="R428" t="s">
        <v>8</v>
      </c>
      <c r="S428" t="str">
        <f t="shared" si="6"/>
        <v>N</v>
      </c>
      <c r="T428" t="s">
        <v>19</v>
      </c>
      <c r="V428" s="12">
        <v>44.657800000000002</v>
      </c>
      <c r="W428" s="12">
        <v>15.6233</v>
      </c>
      <c r="X428" s="12">
        <v>0.79408500000000004</v>
      </c>
      <c r="Y428">
        <v>8736</v>
      </c>
      <c r="Z428" s="10" t="str">
        <f>_xlfn.IFNA(IF(OR(R428="Y",S428="Y"),HYPERLINK(".\plots/daily_2016_smallegu_flat.png","daily flat"),HYPERLINK(VLOOKUP($AB428,linkref!$A$2:$D$68,3,FALSE),VLOOKUP($AB428,linkref!$A$2:$D$68,2,FALSE))),"")</f>
        <v>daily flat</v>
      </c>
      <c r="AA428" s="10" t="str">
        <f>_xlfn.IFNA(IF(OR(R428="Y",S428="Y"),HYPERLINK(".\plots/diurnal_2016_smallegu_flat.png","diurnal flat"),HYPERLINK(VLOOKUP($AB428,linkref!$A$2:$D$68,4,FALSE),VLOOKUP($AB428,linkref!$A$2:$D$68,2,FALSE))),"")</f>
        <v>diurnal flat</v>
      </c>
      <c r="AB428" t="str">
        <f>_xlfn.IFNA(VLOOKUP(I428,units!A$2:B$1765,2,FALSE),"")</f>
        <v>West_gas_nonpeak</v>
      </c>
    </row>
    <row r="429" spans="1:28" x14ac:dyDescent="0.3">
      <c r="A429" s="1" t="s">
        <v>7305</v>
      </c>
      <c r="B429" s="9" t="str">
        <f>_xlfn.IFNA(VLOOKUP(C429,regions!A$1:B$49,2,FALSE),"")</f>
        <v>Southwest</v>
      </c>
      <c r="C429" t="s">
        <v>20938</v>
      </c>
      <c r="D429" s="1" t="s">
        <v>7307</v>
      </c>
      <c r="E429" s="1" t="s">
        <v>7306</v>
      </c>
      <c r="F429" s="1" t="s">
        <v>6658</v>
      </c>
      <c r="G429" t="s">
        <v>7312</v>
      </c>
      <c r="H429" s="1" t="s">
        <v>7308</v>
      </c>
      <c r="I429" s="1" t="s">
        <v>7309</v>
      </c>
      <c r="J429" s="1" t="s">
        <v>7310</v>
      </c>
      <c r="K429" s="1" t="s">
        <v>7311</v>
      </c>
      <c r="L429" s="1" t="s">
        <v>2661</v>
      </c>
      <c r="M429" s="1" t="s">
        <v>110</v>
      </c>
      <c r="N429" t="s">
        <v>102</v>
      </c>
      <c r="O429" t="s">
        <v>9</v>
      </c>
      <c r="P429" s="1" t="s">
        <v>111</v>
      </c>
      <c r="Q429" s="1" t="s">
        <v>15</v>
      </c>
      <c r="R429" t="s">
        <v>19</v>
      </c>
      <c r="S429" t="str">
        <f t="shared" si="6"/>
        <v>N</v>
      </c>
      <c r="T429" t="s">
        <v>19</v>
      </c>
      <c r="U429" t="s">
        <v>112</v>
      </c>
      <c r="V429" s="12">
        <v>44.627000000000002</v>
      </c>
      <c r="W429" s="12">
        <v>3.3916499999999998</v>
      </c>
      <c r="X429" s="12">
        <v>0.267762</v>
      </c>
      <c r="Y429">
        <v>8760</v>
      </c>
      <c r="Z429" s="10" t="str">
        <f>_xlfn.IFNA(IF(OR(R429="Y",S429="Y"),HYPERLINK(".\plots/daily_2016_smallegu_flat.png","daily flat"),HYPERLINK(VLOOKUP($AB429,linkref!$A$2:$D$68,3,FALSE),VLOOKUP($AB429,linkref!$A$2:$D$68,2,FALSE))),"")</f>
        <v>Southwest Gas Peaking</v>
      </c>
      <c r="AA429" s="10" t="str">
        <f>_xlfn.IFNA(IF(OR(R429="Y",S429="Y"),HYPERLINK(".\plots/diurnal_2016_smallegu_flat.png","diurnal flat"),HYPERLINK(VLOOKUP($AB429,linkref!$A$2:$D$68,4,FALSE),VLOOKUP($AB429,linkref!$A$2:$D$68,2,FALSE))),"")</f>
        <v>Southwest Gas Peaking</v>
      </c>
      <c r="AB429" t="str">
        <f>_xlfn.IFNA(VLOOKUP(I429,units!A$2:B$1765,2,FALSE),"")</f>
        <v>Southwest_gas_peak</v>
      </c>
    </row>
    <row r="430" spans="1:28" x14ac:dyDescent="0.3">
      <c r="A430" s="1" t="s">
        <v>8291</v>
      </c>
      <c r="B430" s="9" t="str">
        <f>_xlfn.IFNA(VLOOKUP(C430,regions!A$1:B$49,2,FALSE),"")</f>
        <v>West</v>
      </c>
      <c r="C430" t="s">
        <v>20905</v>
      </c>
      <c r="D430" s="1" t="s">
        <v>8293</v>
      </c>
      <c r="E430" s="1" t="s">
        <v>8292</v>
      </c>
      <c r="F430" s="1" t="s">
        <v>8117</v>
      </c>
      <c r="G430" t="s">
        <v>8298</v>
      </c>
      <c r="H430" s="1" t="s">
        <v>8294</v>
      </c>
      <c r="I430" s="1" t="s">
        <v>8295</v>
      </c>
      <c r="J430" s="1" t="s">
        <v>8296</v>
      </c>
      <c r="K430" s="1" t="s">
        <v>8297</v>
      </c>
      <c r="L430" s="1" t="s">
        <v>328</v>
      </c>
      <c r="M430" s="1" t="s">
        <v>324</v>
      </c>
      <c r="N430" t="s">
        <v>115</v>
      </c>
      <c r="O430" t="s">
        <v>115</v>
      </c>
      <c r="P430" s="1" t="s">
        <v>111</v>
      </c>
      <c r="Q430" s="1" t="s">
        <v>15</v>
      </c>
      <c r="R430" t="s">
        <v>19</v>
      </c>
      <c r="S430" t="str">
        <f t="shared" si="6"/>
        <v>N</v>
      </c>
      <c r="T430" t="s">
        <v>19</v>
      </c>
      <c r="V430" s="12">
        <v>44.606499999999997</v>
      </c>
      <c r="W430" s="12">
        <v>2.1363500000000002</v>
      </c>
      <c r="Y430">
        <v>8736</v>
      </c>
      <c r="Z430" s="10" t="str">
        <f>_xlfn.IFNA(IF(OR(R430="Y",S430="Y"),HYPERLINK(".\plots/daily_2016_smallegu_flat.png","daily flat"),HYPERLINK(VLOOKUP($AB430,linkref!$A$2:$D$68,3,FALSE),VLOOKUP($AB430,linkref!$A$2:$D$68,2,FALSE))),"")</f>
        <v>West Other Nonpeaking</v>
      </c>
      <c r="AA430" s="10" t="str">
        <f>_xlfn.IFNA(IF(OR(R430="Y",S430="Y"),HYPERLINK(".\plots/diurnal_2016_smallegu_flat.png","diurnal flat"),HYPERLINK(VLOOKUP($AB430,linkref!$A$2:$D$68,4,FALSE),VLOOKUP($AB430,linkref!$A$2:$D$68,2,FALSE))),"")</f>
        <v>West Other Nonpeaking</v>
      </c>
      <c r="AB430" t="str">
        <f>_xlfn.IFNA(VLOOKUP(I430,units!A$2:B$1765,2,FALSE),"")</f>
        <v>West_other_nonpeak</v>
      </c>
    </row>
    <row r="431" spans="1:28" x14ac:dyDescent="0.3">
      <c r="A431" s="1" t="s">
        <v>7114</v>
      </c>
      <c r="B431" s="9" t="str">
        <f>_xlfn.IFNA(VLOOKUP(C431,regions!A$1:B$49,2,FALSE),"")</f>
        <v>MANE-VU</v>
      </c>
      <c r="C431" t="s">
        <v>20918</v>
      </c>
      <c r="D431" s="1" t="s">
        <v>1821</v>
      </c>
      <c r="E431" s="1" t="s">
        <v>7115</v>
      </c>
      <c r="F431" s="1" t="s">
        <v>60</v>
      </c>
      <c r="G431" t="s">
        <v>7120</v>
      </c>
      <c r="H431" s="1" t="s">
        <v>7116</v>
      </c>
      <c r="I431" s="1" t="s">
        <v>7117</v>
      </c>
      <c r="J431" s="1" t="s">
        <v>7118</v>
      </c>
      <c r="K431" s="1" t="s">
        <v>7121</v>
      </c>
      <c r="L431" s="1" t="s">
        <v>386</v>
      </c>
      <c r="M431" s="1" t="s">
        <v>225</v>
      </c>
      <c r="N431" t="s">
        <v>128</v>
      </c>
      <c r="O431" t="s">
        <v>219</v>
      </c>
      <c r="P431" s="1" t="s">
        <v>226</v>
      </c>
      <c r="Q431" s="1" t="s">
        <v>136</v>
      </c>
      <c r="R431" t="s">
        <v>8</v>
      </c>
      <c r="S431" t="str">
        <f t="shared" si="6"/>
        <v>N</v>
      </c>
      <c r="T431" t="s">
        <v>19</v>
      </c>
      <c r="V431" s="12">
        <v>44.430999999999997</v>
      </c>
      <c r="W431" s="12">
        <v>5.0663900000000002</v>
      </c>
      <c r="X431" s="12">
        <v>1.51505</v>
      </c>
      <c r="Y431">
        <v>2080</v>
      </c>
      <c r="Z431" s="10" t="str">
        <f>_xlfn.IFNA(IF(OR(R431="Y",S431="Y"),HYPERLINK(".\plots/daily_2016_smallegu_flat.png","daily flat"),HYPERLINK(VLOOKUP($AB431,linkref!$A$2:$D$68,3,FALSE),VLOOKUP($AB431,linkref!$A$2:$D$68,2,FALSE))),"")</f>
        <v>daily flat</v>
      </c>
      <c r="AA431" s="10" t="str">
        <f>_xlfn.IFNA(IF(OR(R431="Y",S431="Y"),HYPERLINK(".\plots/diurnal_2016_smallegu_flat.png","diurnal flat"),HYPERLINK(VLOOKUP($AB431,linkref!$A$2:$D$68,4,FALSE),VLOOKUP($AB431,linkref!$A$2:$D$68,2,FALSE))),"")</f>
        <v>diurnal flat</v>
      </c>
      <c r="AB431" t="str">
        <f>_xlfn.IFNA(VLOOKUP(I431,units!A$2:B$1765,2,FALSE),"")</f>
        <v>MANE-VU_gas_nonpeak</v>
      </c>
    </row>
    <row r="432" spans="1:28" x14ac:dyDescent="0.3">
      <c r="A432" s="1" t="s">
        <v>4696</v>
      </c>
      <c r="B432" s="9" t="str">
        <f>_xlfn.IFNA(VLOOKUP(C432,regions!A$1:B$49,2,FALSE),"")</f>
        <v>West</v>
      </c>
      <c r="C432" t="s">
        <v>20905</v>
      </c>
      <c r="D432" s="1" t="s">
        <v>561</v>
      </c>
      <c r="E432" s="1" t="s">
        <v>4697</v>
      </c>
      <c r="F432" s="1" t="s">
        <v>560</v>
      </c>
      <c r="G432" t="s">
        <v>4702</v>
      </c>
      <c r="H432" s="1" t="s">
        <v>4698</v>
      </c>
      <c r="I432" s="1" t="s">
        <v>4699</v>
      </c>
      <c r="J432" s="1" t="s">
        <v>4700</v>
      </c>
      <c r="K432" s="1" t="s">
        <v>4701</v>
      </c>
      <c r="L432" s="1" t="s">
        <v>229</v>
      </c>
      <c r="M432" s="1" t="s">
        <v>110</v>
      </c>
      <c r="N432" t="s">
        <v>128</v>
      </c>
      <c r="O432" t="s">
        <v>9</v>
      </c>
      <c r="P432" s="1" t="s">
        <v>111</v>
      </c>
      <c r="Q432" s="1" t="s">
        <v>136</v>
      </c>
      <c r="R432" t="s">
        <v>8</v>
      </c>
      <c r="S432" t="str">
        <f t="shared" si="6"/>
        <v>N</v>
      </c>
      <c r="T432" t="s">
        <v>19</v>
      </c>
      <c r="U432" t="s">
        <v>112</v>
      </c>
      <c r="V432" s="12">
        <v>44.047499999999999</v>
      </c>
      <c r="W432" s="12">
        <v>13.6934</v>
      </c>
      <c r="X432" s="12">
        <v>2.0269599999999999</v>
      </c>
      <c r="Y432">
        <v>8736</v>
      </c>
      <c r="Z432" s="10" t="str">
        <f>_xlfn.IFNA(IF(OR(R432="Y",S432="Y"),HYPERLINK(".\plots/daily_2016_smallegu_flat.png","daily flat"),HYPERLINK(VLOOKUP($AB432,linkref!$A$2:$D$68,3,FALSE),VLOOKUP($AB432,linkref!$A$2:$D$68,2,FALSE))),"")</f>
        <v>daily flat</v>
      </c>
      <c r="AA432" s="10" t="str">
        <f>_xlfn.IFNA(IF(OR(R432="Y",S432="Y"),HYPERLINK(".\plots/diurnal_2016_smallegu_flat.png","diurnal flat"),HYPERLINK(VLOOKUP($AB432,linkref!$A$2:$D$68,4,FALSE),VLOOKUP($AB432,linkref!$A$2:$D$68,2,FALSE))),"")</f>
        <v>diurnal flat</v>
      </c>
      <c r="AB432" t="str">
        <f>_xlfn.IFNA(VLOOKUP(I432,units!A$2:B$1765,2,FALSE),"")</f>
        <v>West_gas_peak</v>
      </c>
    </row>
    <row r="433" spans="1:28" x14ac:dyDescent="0.3">
      <c r="A433" s="1" t="s">
        <v>430</v>
      </c>
      <c r="B433" s="9" t="str">
        <f>_xlfn.IFNA(VLOOKUP(C433,regions!A$1:B$49,2,FALSE),"")</f>
        <v>LADCO</v>
      </c>
      <c r="C433" t="s">
        <v>20906</v>
      </c>
      <c r="D433" s="1" t="s">
        <v>433</v>
      </c>
      <c r="E433" s="1" t="s">
        <v>431</v>
      </c>
      <c r="F433" s="1" t="s">
        <v>432</v>
      </c>
      <c r="G433" t="s">
        <v>438</v>
      </c>
      <c r="H433" s="1" t="s">
        <v>434</v>
      </c>
      <c r="I433" s="1" t="s">
        <v>435</v>
      </c>
      <c r="J433" s="1" t="s">
        <v>436</v>
      </c>
      <c r="K433" s="1" t="s">
        <v>437</v>
      </c>
      <c r="L433" s="1" t="s">
        <v>14</v>
      </c>
      <c r="M433" s="1" t="s">
        <v>439</v>
      </c>
      <c r="N433" t="s">
        <v>192</v>
      </c>
      <c r="O433" t="s">
        <v>192</v>
      </c>
      <c r="P433" s="1" t="s">
        <v>440</v>
      </c>
      <c r="Q433" s="1" t="s">
        <v>15</v>
      </c>
      <c r="R433" t="s">
        <v>8</v>
      </c>
      <c r="S433" t="str">
        <f t="shared" si="6"/>
        <v>N</v>
      </c>
      <c r="T433" t="s">
        <v>19</v>
      </c>
      <c r="V433" s="12">
        <v>43.82</v>
      </c>
      <c r="W433" s="12">
        <v>1.1894</v>
      </c>
      <c r="X433" s="12">
        <v>9.3899999999999997E-2</v>
      </c>
      <c r="Z433" s="10" t="str">
        <f>_xlfn.IFNA(IF(OR(R433="Y",S433="Y"),HYPERLINK(".\plots/daily_2016_smallegu_flat.png","daily flat"),HYPERLINK(VLOOKUP($AB433,linkref!$A$2:$D$68,3,FALSE),VLOOKUP($AB433,linkref!$A$2:$D$68,2,FALSE))),"")</f>
        <v>daily flat</v>
      </c>
      <c r="AA433" s="10" t="str">
        <f>_xlfn.IFNA(IF(OR(R433="Y",S433="Y"),HYPERLINK(".\plots/diurnal_2016_smallegu_flat.png","diurnal flat"),HYPERLINK(VLOOKUP($AB433,linkref!$A$2:$D$68,4,FALSE),VLOOKUP($AB433,linkref!$A$2:$D$68,2,FALSE))),"")</f>
        <v>diurnal flat</v>
      </c>
      <c r="AB433" t="str">
        <f>_xlfn.IFNA(VLOOKUP(I433,units!A$2:B$1765,2,FALSE),"")</f>
        <v>LADCO_gas_nonpeak</v>
      </c>
    </row>
    <row r="434" spans="1:28" x14ac:dyDescent="0.3">
      <c r="A434" s="1" t="s">
        <v>5259</v>
      </c>
      <c r="B434" s="9" t="str">
        <f>_xlfn.IFNA(VLOOKUP(C434,regions!A$1:B$49,2,FALSE),"")</f>
        <v>MANE-VU</v>
      </c>
      <c r="C434" t="s">
        <v>20902</v>
      </c>
      <c r="D434" s="1" t="s">
        <v>5261</v>
      </c>
      <c r="E434" s="1" t="s">
        <v>5260</v>
      </c>
      <c r="F434" s="1" t="s">
        <v>159</v>
      </c>
      <c r="G434" t="s">
        <v>5266</v>
      </c>
      <c r="H434" s="1" t="s">
        <v>5262</v>
      </c>
      <c r="I434" s="1" t="s">
        <v>5263</v>
      </c>
      <c r="J434" s="1" t="s">
        <v>5264</v>
      </c>
      <c r="K434" s="1" t="s">
        <v>5271</v>
      </c>
      <c r="L434" s="1" t="s">
        <v>4748</v>
      </c>
      <c r="M434" s="1" t="s">
        <v>486</v>
      </c>
      <c r="N434" t="s">
        <v>128</v>
      </c>
      <c r="O434" t="s">
        <v>219</v>
      </c>
      <c r="P434" s="1" t="s">
        <v>487</v>
      </c>
      <c r="Q434" s="1" t="s">
        <v>15</v>
      </c>
      <c r="R434" t="s">
        <v>8</v>
      </c>
      <c r="S434" t="str">
        <f t="shared" si="6"/>
        <v>N</v>
      </c>
      <c r="T434" t="s">
        <v>19</v>
      </c>
      <c r="V434" s="12">
        <v>43.62</v>
      </c>
      <c r="W434" s="12">
        <v>7.42</v>
      </c>
      <c r="X434" s="12">
        <v>1.19</v>
      </c>
      <c r="Z434" s="10" t="str">
        <f>_xlfn.IFNA(IF(OR(R434="Y",S434="Y"),HYPERLINK(".\plots/daily_2016_smallegu_flat.png","daily flat"),HYPERLINK(VLOOKUP($AB434,linkref!$A$2:$D$68,3,FALSE),VLOOKUP($AB434,linkref!$A$2:$D$68,2,FALSE))),"")</f>
        <v>daily flat</v>
      </c>
      <c r="AA434" s="10" t="str">
        <f>_xlfn.IFNA(IF(OR(R434="Y",S434="Y"),HYPERLINK(".\plots/diurnal_2016_smallegu_flat.png","diurnal flat"),HYPERLINK(VLOOKUP($AB434,linkref!$A$2:$D$68,4,FALSE),VLOOKUP($AB434,linkref!$A$2:$D$68,2,FALSE))),"")</f>
        <v>diurnal flat</v>
      </c>
      <c r="AB434" t="str">
        <f>_xlfn.IFNA(VLOOKUP(I434,units!A$2:B$1765,2,FALSE),"")</f>
        <v>MANE-VU_comp_nonpeak</v>
      </c>
    </row>
    <row r="435" spans="1:28" x14ac:dyDescent="0.3">
      <c r="A435" s="1" t="s">
        <v>5259</v>
      </c>
      <c r="B435" s="9" t="str">
        <f>_xlfn.IFNA(VLOOKUP(C435,regions!A$1:B$49,2,FALSE),"")</f>
        <v>MANE-VU</v>
      </c>
      <c r="C435" t="s">
        <v>20902</v>
      </c>
      <c r="D435" s="1" t="s">
        <v>5261</v>
      </c>
      <c r="E435" s="1" t="s">
        <v>5260</v>
      </c>
      <c r="F435" s="1" t="s">
        <v>159</v>
      </c>
      <c r="G435" t="s">
        <v>5266</v>
      </c>
      <c r="H435" s="1" t="s">
        <v>5262</v>
      </c>
      <c r="I435" s="1" t="s">
        <v>5263</v>
      </c>
      <c r="J435" s="1" t="s">
        <v>5264</v>
      </c>
      <c r="K435" s="1" t="s">
        <v>5265</v>
      </c>
      <c r="L435" s="1" t="s">
        <v>4748</v>
      </c>
      <c r="M435" s="1" t="s">
        <v>486</v>
      </c>
      <c r="N435" t="s">
        <v>128</v>
      </c>
      <c r="O435" t="s">
        <v>219</v>
      </c>
      <c r="P435" s="1" t="s">
        <v>487</v>
      </c>
      <c r="Q435" s="1" t="s">
        <v>15</v>
      </c>
      <c r="R435" t="s">
        <v>8</v>
      </c>
      <c r="S435" t="str">
        <f t="shared" si="6"/>
        <v>N</v>
      </c>
      <c r="T435" t="s">
        <v>19</v>
      </c>
      <c r="V435" s="12">
        <v>43.57</v>
      </c>
      <c r="W435" s="12">
        <v>7.42</v>
      </c>
      <c r="X435" s="12">
        <v>1.19</v>
      </c>
      <c r="Z435" s="10" t="str">
        <f>_xlfn.IFNA(IF(OR(R435="Y",S435="Y"),HYPERLINK(".\plots/daily_2016_smallegu_flat.png","daily flat"),HYPERLINK(VLOOKUP($AB435,linkref!$A$2:$D$68,3,FALSE),VLOOKUP($AB435,linkref!$A$2:$D$68,2,FALSE))),"")</f>
        <v>daily flat</v>
      </c>
      <c r="AA435" s="10" t="str">
        <f>_xlfn.IFNA(IF(OR(R435="Y",S435="Y"),HYPERLINK(".\plots/diurnal_2016_smallegu_flat.png","diurnal flat"),HYPERLINK(VLOOKUP($AB435,linkref!$A$2:$D$68,4,FALSE),VLOOKUP($AB435,linkref!$A$2:$D$68,2,FALSE))),"")</f>
        <v>diurnal flat</v>
      </c>
      <c r="AB435" t="str">
        <f>_xlfn.IFNA(VLOOKUP(I435,units!A$2:B$1765,2,FALSE),"")</f>
        <v>MANE-VU_comp_nonpeak</v>
      </c>
    </row>
    <row r="436" spans="1:28" x14ac:dyDescent="0.3">
      <c r="A436" s="1" t="s">
        <v>10786</v>
      </c>
      <c r="B436" s="9" t="str">
        <f>_xlfn.IFNA(VLOOKUP(C436,regions!A$1:B$49,2,FALSE),"")</f>
        <v>MANE-VU</v>
      </c>
      <c r="C436" t="s">
        <v>20921</v>
      </c>
      <c r="D436" s="1" t="s">
        <v>4844</v>
      </c>
      <c r="G436" t="s">
        <v>4850</v>
      </c>
      <c r="H436" s="1" t="s">
        <v>4845</v>
      </c>
      <c r="I436" s="1" t="s">
        <v>10787</v>
      </c>
      <c r="J436" s="1" t="s">
        <v>4847</v>
      </c>
      <c r="K436" s="1" t="s">
        <v>10788</v>
      </c>
      <c r="L436" s="1" t="s">
        <v>4849</v>
      </c>
      <c r="M436" s="1" t="s">
        <v>51</v>
      </c>
      <c r="P436" s="1" t="s">
        <v>52</v>
      </c>
      <c r="Q436" s="1" t="s">
        <v>49</v>
      </c>
      <c r="S436" t="str">
        <f t="shared" si="6"/>
        <v>N</v>
      </c>
      <c r="T436" t="s">
        <v>19</v>
      </c>
      <c r="V436" s="12">
        <v>42.761099999999999</v>
      </c>
      <c r="W436" s="12">
        <v>1.7735399999999899</v>
      </c>
      <c r="X436" s="12">
        <v>4.6254999999999997</v>
      </c>
      <c r="Z436" s="10" t="str">
        <f>_xlfn.IFNA(IF(OR(R436="Y",S436="Y"),HYPERLINK(".\plots/daily_2016_smallegu_flat.png","daily flat"),HYPERLINK(VLOOKUP($AB436,linkref!$A$2:$D$68,3,FALSE),VLOOKUP($AB436,linkref!$A$2:$D$68,2,FALSE))),"")</f>
        <v>MANE-VU Other Nonpeaking</v>
      </c>
      <c r="AA436" s="10" t="str">
        <f>_xlfn.IFNA(IF(OR(R436="Y",S436="Y"),HYPERLINK(".\plots/diurnal_2016_smallegu_flat.png","diurnal flat"),HYPERLINK(VLOOKUP($AB436,linkref!$A$2:$D$68,4,FALSE),VLOOKUP($AB436,linkref!$A$2:$D$68,2,FALSE))),"")</f>
        <v>MANE-VU Other Nonpeaking</v>
      </c>
      <c r="AB436" t="str">
        <f>_xlfn.IFNA(VLOOKUP(I436,units!A$2:B$1765,2,FALSE),"")</f>
        <v>MANE-VU_other_nonpeak</v>
      </c>
    </row>
    <row r="437" spans="1:28" x14ac:dyDescent="0.3">
      <c r="A437" s="1" t="s">
        <v>5259</v>
      </c>
      <c r="B437" s="9" t="str">
        <f>_xlfn.IFNA(VLOOKUP(C437,regions!A$1:B$49,2,FALSE),"")</f>
        <v>MANE-VU</v>
      </c>
      <c r="C437" t="s">
        <v>20902</v>
      </c>
      <c r="D437" s="1" t="s">
        <v>5261</v>
      </c>
      <c r="E437" s="1" t="s">
        <v>5260</v>
      </c>
      <c r="F437" s="1" t="s">
        <v>159</v>
      </c>
      <c r="G437" t="s">
        <v>5266</v>
      </c>
      <c r="H437" s="1" t="s">
        <v>5262</v>
      </c>
      <c r="I437" s="1" t="s">
        <v>5263</v>
      </c>
      <c r="J437" s="1" t="s">
        <v>5264</v>
      </c>
      <c r="K437" s="1" t="s">
        <v>5270</v>
      </c>
      <c r="L437" s="1" t="s">
        <v>4748</v>
      </c>
      <c r="M437" s="1" t="s">
        <v>486</v>
      </c>
      <c r="N437" t="s">
        <v>128</v>
      </c>
      <c r="O437" t="s">
        <v>219</v>
      </c>
      <c r="P437" s="1" t="s">
        <v>487</v>
      </c>
      <c r="Q437" s="1" t="s">
        <v>15</v>
      </c>
      <c r="R437" t="s">
        <v>8</v>
      </c>
      <c r="S437" t="str">
        <f t="shared" si="6"/>
        <v>N</v>
      </c>
      <c r="T437" t="s">
        <v>19</v>
      </c>
      <c r="V437" s="12">
        <v>42.64</v>
      </c>
      <c r="W437" s="12">
        <v>7.46</v>
      </c>
      <c r="X437" s="12">
        <v>1.2</v>
      </c>
      <c r="Z437" s="10" t="str">
        <f>_xlfn.IFNA(IF(OR(R437="Y",S437="Y"),HYPERLINK(".\plots/daily_2016_smallegu_flat.png","daily flat"),HYPERLINK(VLOOKUP($AB437,linkref!$A$2:$D$68,3,FALSE),VLOOKUP($AB437,linkref!$A$2:$D$68,2,FALSE))),"")</f>
        <v>daily flat</v>
      </c>
      <c r="AA437" s="10" t="str">
        <f>_xlfn.IFNA(IF(OR(R437="Y",S437="Y"),HYPERLINK(".\plots/diurnal_2016_smallegu_flat.png","diurnal flat"),HYPERLINK(VLOOKUP($AB437,linkref!$A$2:$D$68,4,FALSE),VLOOKUP($AB437,linkref!$A$2:$D$68,2,FALSE))),"")</f>
        <v>diurnal flat</v>
      </c>
      <c r="AB437" t="str">
        <f>_xlfn.IFNA(VLOOKUP(I437,units!A$2:B$1765,2,FALSE),"")</f>
        <v>MANE-VU_comp_nonpeak</v>
      </c>
    </row>
    <row r="438" spans="1:28" x14ac:dyDescent="0.3">
      <c r="A438" s="1" t="s">
        <v>6141</v>
      </c>
      <c r="B438" s="9" t="str">
        <f>_xlfn.IFNA(VLOOKUP(C438,regions!A$1:B$49,2,FALSE),"")</f>
        <v>SESARM</v>
      </c>
      <c r="C438" t="s">
        <v>20943</v>
      </c>
      <c r="D438" s="1" t="s">
        <v>6135</v>
      </c>
      <c r="E438" s="1" t="s">
        <v>6133</v>
      </c>
      <c r="F438" s="1" t="s">
        <v>6142</v>
      </c>
      <c r="G438" t="s">
        <v>6140</v>
      </c>
      <c r="H438" s="1" t="s">
        <v>6136</v>
      </c>
      <c r="I438" s="1" t="s">
        <v>6143</v>
      </c>
      <c r="J438" s="1" t="s">
        <v>6144</v>
      </c>
      <c r="K438" s="1" t="s">
        <v>6146</v>
      </c>
      <c r="L438" s="1" t="s">
        <v>542</v>
      </c>
      <c r="M438" s="1" t="s">
        <v>5305</v>
      </c>
      <c r="N438" t="s">
        <v>272</v>
      </c>
      <c r="O438" t="s">
        <v>272</v>
      </c>
      <c r="P438" s="1" t="s">
        <v>280</v>
      </c>
      <c r="Q438" s="1" t="s">
        <v>15</v>
      </c>
      <c r="R438" t="s">
        <v>8</v>
      </c>
      <c r="S438" t="str">
        <f t="shared" si="6"/>
        <v>N</v>
      </c>
      <c r="T438" t="s">
        <v>19</v>
      </c>
      <c r="V438" s="12">
        <v>42.5</v>
      </c>
      <c r="W438" s="12">
        <v>12.91</v>
      </c>
      <c r="X438" s="12">
        <v>6.6500000000000004E-2</v>
      </c>
      <c r="Y438">
        <v>8222</v>
      </c>
      <c r="Z438" s="10" t="str">
        <f>_xlfn.IFNA(IF(OR(R438="Y",S438="Y"),HYPERLINK(".\plots/daily_2016_smallegu_flat.png","daily flat"),HYPERLINK(VLOOKUP($AB438,linkref!$A$2:$D$68,3,FALSE),VLOOKUP($AB438,linkref!$A$2:$D$68,2,FALSE))),"")</f>
        <v>daily flat</v>
      </c>
      <c r="AA438" s="10" t="str">
        <f>_xlfn.IFNA(IF(OR(R438="Y",S438="Y"),HYPERLINK(".\plots/diurnal_2016_smallegu_flat.png","diurnal flat"),HYPERLINK(VLOOKUP($AB438,linkref!$A$2:$D$68,4,FALSE),VLOOKUP($AB438,linkref!$A$2:$D$68,2,FALSE))),"")</f>
        <v>diurnal flat</v>
      </c>
      <c r="AB438" t="str">
        <f>_xlfn.IFNA(VLOOKUP(I438,units!A$2:B$1765,2,FALSE),"")</f>
        <v>SESARM_comp_nonpeak</v>
      </c>
    </row>
    <row r="439" spans="1:28" x14ac:dyDescent="0.3">
      <c r="A439" s="1" t="s">
        <v>10177</v>
      </c>
      <c r="B439" s="9" t="str">
        <f>_xlfn.IFNA(VLOOKUP(C439,regions!A$1:B$49,2,FALSE),"")</f>
        <v>West</v>
      </c>
      <c r="C439" t="s">
        <v>20905</v>
      </c>
      <c r="D439" s="1" t="s">
        <v>561</v>
      </c>
      <c r="G439" t="s">
        <v>10182</v>
      </c>
      <c r="H439" s="1" t="s">
        <v>10178</v>
      </c>
      <c r="I439" s="1" t="s">
        <v>10179</v>
      </c>
      <c r="J439" s="1" t="s">
        <v>10180</v>
      </c>
      <c r="K439" s="1" t="s">
        <v>10181</v>
      </c>
      <c r="L439" s="1" t="s">
        <v>9812</v>
      </c>
      <c r="M439" s="1" t="s">
        <v>110</v>
      </c>
      <c r="P439" s="1" t="s">
        <v>111</v>
      </c>
      <c r="Q439" s="1" t="s">
        <v>15</v>
      </c>
      <c r="S439" t="str">
        <f t="shared" si="6"/>
        <v>N</v>
      </c>
      <c r="T439" t="s">
        <v>19</v>
      </c>
      <c r="U439" t="s">
        <v>1000</v>
      </c>
      <c r="V439" s="12">
        <v>42.21</v>
      </c>
      <c r="W439" s="12">
        <v>1.2049300000000001</v>
      </c>
      <c r="X439" s="12">
        <v>16.1755</v>
      </c>
      <c r="Y439">
        <v>8736</v>
      </c>
      <c r="Z439" s="10" t="str">
        <f>_xlfn.IFNA(IF(OR(R439="Y",S439="Y"),HYPERLINK(".\plots/daily_2016_smallegu_flat.png","daily flat"),HYPERLINK(VLOOKUP($AB439,linkref!$A$2:$D$68,3,FALSE),VLOOKUP($AB439,linkref!$A$2:$D$68,2,FALSE))),"")</f>
        <v>West Composite Peaking</v>
      </c>
      <c r="AA439" s="10" t="str">
        <f>_xlfn.IFNA(IF(OR(R439="Y",S439="Y"),HYPERLINK(".\plots/diurnal_2016_smallegu_flat.png","diurnal flat"),HYPERLINK(VLOOKUP($AB439,linkref!$A$2:$D$68,4,FALSE),VLOOKUP($AB439,linkref!$A$2:$D$68,2,FALSE))),"")</f>
        <v>West Composite Peaking</v>
      </c>
      <c r="AB439" t="str">
        <f>_xlfn.IFNA(VLOOKUP(I439,units!A$2:B$1765,2,FALSE),"")</f>
        <v>West_comp_peak</v>
      </c>
    </row>
    <row r="440" spans="1:28" x14ac:dyDescent="0.3">
      <c r="A440" s="1" t="s">
        <v>5015</v>
      </c>
      <c r="B440" s="9" t="str">
        <f>_xlfn.IFNA(VLOOKUP(C440,regions!A$1:B$49,2,FALSE),"")</f>
        <v>LADCO</v>
      </c>
      <c r="C440" t="s">
        <v>20904</v>
      </c>
      <c r="D440" s="1" t="s">
        <v>5007</v>
      </c>
      <c r="E440" s="1" t="s">
        <v>5006</v>
      </c>
      <c r="F440" s="1" t="s">
        <v>5016</v>
      </c>
      <c r="G440" t="s">
        <v>5012</v>
      </c>
      <c r="H440" s="1" t="s">
        <v>5008</v>
      </c>
      <c r="I440" s="1" t="s">
        <v>5017</v>
      </c>
      <c r="J440" s="1" t="s">
        <v>5018</v>
      </c>
      <c r="K440" s="1" t="s">
        <v>5019</v>
      </c>
      <c r="L440" s="1" t="s">
        <v>3003</v>
      </c>
      <c r="M440" s="1" t="s">
        <v>225</v>
      </c>
      <c r="N440" t="s">
        <v>102</v>
      </c>
      <c r="O440" t="s">
        <v>219</v>
      </c>
      <c r="P440" s="1" t="s">
        <v>226</v>
      </c>
      <c r="Q440" s="1" t="s">
        <v>15</v>
      </c>
      <c r="R440" t="s">
        <v>8</v>
      </c>
      <c r="S440" t="str">
        <f t="shared" si="6"/>
        <v>N</v>
      </c>
      <c r="T440" t="s">
        <v>19</v>
      </c>
      <c r="V440" s="12">
        <v>41.225000000000001</v>
      </c>
      <c r="W440" s="12">
        <v>1.6395</v>
      </c>
      <c r="X440" s="12">
        <v>0.12945000000000001</v>
      </c>
      <c r="Y440">
        <v>8760</v>
      </c>
      <c r="Z440" s="10" t="str">
        <f>_xlfn.IFNA(IF(OR(R440="Y",S440="Y"),HYPERLINK(".\plots/daily_2016_smallegu_flat.png","daily flat"),HYPERLINK(VLOOKUP($AB440,linkref!$A$2:$D$68,3,FALSE),VLOOKUP($AB440,linkref!$A$2:$D$68,2,FALSE))),"")</f>
        <v>daily flat</v>
      </c>
      <c r="AA440" s="10" t="str">
        <f>_xlfn.IFNA(IF(OR(R440="Y",S440="Y"),HYPERLINK(".\plots/diurnal_2016_smallegu_flat.png","diurnal flat"),HYPERLINK(VLOOKUP($AB440,linkref!$A$2:$D$68,4,FALSE),VLOOKUP($AB440,linkref!$A$2:$D$68,2,FALSE))),"")</f>
        <v>diurnal flat</v>
      </c>
      <c r="AB440" t="str">
        <f>_xlfn.IFNA(VLOOKUP(I440,units!A$2:B$1765,2,FALSE),"")</f>
        <v>LADCO_gas_nonpeak</v>
      </c>
    </row>
    <row r="441" spans="1:28" x14ac:dyDescent="0.3">
      <c r="A441" s="1" t="s">
        <v>5015</v>
      </c>
      <c r="B441" s="9" t="str">
        <f>_xlfn.IFNA(VLOOKUP(C441,regions!A$1:B$49,2,FALSE),"")</f>
        <v>LADCO</v>
      </c>
      <c r="C441" t="s">
        <v>20904</v>
      </c>
      <c r="D441" s="1" t="s">
        <v>5007</v>
      </c>
      <c r="E441" s="1" t="s">
        <v>5006</v>
      </c>
      <c r="F441" s="1" t="s">
        <v>5016</v>
      </c>
      <c r="G441" t="s">
        <v>5012</v>
      </c>
      <c r="H441" s="1" t="s">
        <v>5008</v>
      </c>
      <c r="I441" s="1" t="s">
        <v>5017</v>
      </c>
      <c r="J441" s="1" t="s">
        <v>5010</v>
      </c>
      <c r="K441" s="1" t="s">
        <v>5019</v>
      </c>
      <c r="L441" s="1" t="s">
        <v>3003</v>
      </c>
      <c r="M441" s="1" t="s">
        <v>225</v>
      </c>
      <c r="N441" t="s">
        <v>102</v>
      </c>
      <c r="O441" t="s">
        <v>219</v>
      </c>
      <c r="P441" s="1" t="s">
        <v>226</v>
      </c>
      <c r="Q441" s="1" t="s">
        <v>15</v>
      </c>
      <c r="R441" t="s">
        <v>8</v>
      </c>
      <c r="S441" t="str">
        <f t="shared" si="6"/>
        <v>N</v>
      </c>
      <c r="T441" t="s">
        <v>19</v>
      </c>
      <c r="V441" s="12">
        <v>41.225000000000001</v>
      </c>
      <c r="W441" s="12">
        <v>1.6395</v>
      </c>
      <c r="X441" s="12">
        <v>0.12945000000000001</v>
      </c>
      <c r="Y441">
        <v>8760</v>
      </c>
      <c r="Z441" s="10" t="str">
        <f>_xlfn.IFNA(IF(OR(R441="Y",S441="Y"),HYPERLINK(".\plots/daily_2016_smallegu_flat.png","daily flat"),HYPERLINK(VLOOKUP($AB441,linkref!$A$2:$D$68,3,FALSE),VLOOKUP($AB441,linkref!$A$2:$D$68,2,FALSE))),"")</f>
        <v>daily flat</v>
      </c>
      <c r="AA441" s="10" t="str">
        <f>_xlfn.IFNA(IF(OR(R441="Y",S441="Y"),HYPERLINK(".\plots/diurnal_2016_smallegu_flat.png","diurnal flat"),HYPERLINK(VLOOKUP($AB441,linkref!$A$2:$D$68,4,FALSE),VLOOKUP($AB441,linkref!$A$2:$D$68,2,FALSE))),"")</f>
        <v>diurnal flat</v>
      </c>
      <c r="AB441" t="str">
        <f>_xlfn.IFNA(VLOOKUP(I441,units!A$2:B$1765,2,FALSE),"")</f>
        <v>LADCO_gas_nonpeak</v>
      </c>
    </row>
    <row r="442" spans="1:28" x14ac:dyDescent="0.3">
      <c r="A442" s="1" t="s">
        <v>4941</v>
      </c>
      <c r="B442" s="9" t="str">
        <f>_xlfn.IFNA(VLOOKUP(C442,regions!A$1:B$49,2,FALSE),"")</f>
        <v>Northwest</v>
      </c>
      <c r="C442" t="s">
        <v>20944</v>
      </c>
      <c r="D442" s="1" t="s">
        <v>4943</v>
      </c>
      <c r="E442" s="1" t="s">
        <v>4942</v>
      </c>
      <c r="F442" s="1" t="s">
        <v>5</v>
      </c>
      <c r="G442" t="s">
        <v>4948</v>
      </c>
      <c r="H442" s="1" t="s">
        <v>4944</v>
      </c>
      <c r="I442" s="1" t="s">
        <v>4945</v>
      </c>
      <c r="J442" s="1" t="s">
        <v>4946</v>
      </c>
      <c r="K442" s="1" t="s">
        <v>4950</v>
      </c>
      <c r="L442" s="1" t="s">
        <v>14</v>
      </c>
      <c r="M442" s="1" t="s">
        <v>842</v>
      </c>
      <c r="N442" t="s">
        <v>115</v>
      </c>
      <c r="O442" t="s">
        <v>115</v>
      </c>
      <c r="P442" s="1" t="s">
        <v>4949</v>
      </c>
      <c r="Q442" s="1" t="s">
        <v>15</v>
      </c>
      <c r="R442" t="s">
        <v>8</v>
      </c>
      <c r="S442" t="str">
        <f t="shared" si="6"/>
        <v>N</v>
      </c>
      <c r="T442" t="s">
        <v>19</v>
      </c>
      <c r="V442" s="12">
        <v>41.2</v>
      </c>
      <c r="W442" s="12">
        <v>0.41199999999999998</v>
      </c>
      <c r="X442" s="12">
        <v>0.247</v>
      </c>
      <c r="Z442" s="10" t="str">
        <f>_xlfn.IFNA(IF(OR(R442="Y",S442="Y"),HYPERLINK(".\plots/daily_2016_smallegu_flat.png","daily flat"),HYPERLINK(VLOOKUP($AB442,linkref!$A$2:$D$68,3,FALSE),VLOOKUP($AB442,linkref!$A$2:$D$68,2,FALSE))),"")</f>
        <v>daily flat</v>
      </c>
      <c r="AA442" s="10" t="str">
        <f>_xlfn.IFNA(IF(OR(R442="Y",S442="Y"),HYPERLINK(".\plots/diurnal_2016_smallegu_flat.png","diurnal flat"),HYPERLINK(VLOOKUP($AB442,linkref!$A$2:$D$68,4,FALSE),VLOOKUP($AB442,linkref!$A$2:$D$68,2,FALSE))),"")</f>
        <v>diurnal flat</v>
      </c>
      <c r="AB442" t="str">
        <f>_xlfn.IFNA(VLOOKUP(I442,units!A$2:B$1765,2,FALSE),"")</f>
        <v>Northwest_comp_nonpeak</v>
      </c>
    </row>
    <row r="443" spans="1:28" x14ac:dyDescent="0.3">
      <c r="A443" s="1" t="s">
        <v>8115</v>
      </c>
      <c r="B443" s="9" t="str">
        <f>_xlfn.IFNA(VLOOKUP(C443,regions!A$1:B$49,2,FALSE),"")</f>
        <v>South</v>
      </c>
      <c r="C443" t="s">
        <v>20917</v>
      </c>
      <c r="D443" s="1" t="s">
        <v>696</v>
      </c>
      <c r="E443" s="1" t="s">
        <v>8116</v>
      </c>
      <c r="F443" s="1" t="s">
        <v>8117</v>
      </c>
      <c r="G443" t="s">
        <v>8124</v>
      </c>
      <c r="H443" s="1" t="s">
        <v>8118</v>
      </c>
      <c r="I443" s="1" t="s">
        <v>8119</v>
      </c>
      <c r="J443" s="1" t="s">
        <v>8120</v>
      </c>
      <c r="K443" s="1" t="s">
        <v>8121</v>
      </c>
      <c r="L443" s="1" t="s">
        <v>8122</v>
      </c>
      <c r="M443" s="1" t="s">
        <v>4931</v>
      </c>
      <c r="N443" t="s">
        <v>272</v>
      </c>
      <c r="O443" t="s">
        <v>272</v>
      </c>
      <c r="P443" s="1" t="s">
        <v>4932</v>
      </c>
      <c r="Q443" s="1" t="s">
        <v>8123</v>
      </c>
      <c r="R443" t="s">
        <v>19</v>
      </c>
      <c r="S443" t="str">
        <f t="shared" si="6"/>
        <v>N</v>
      </c>
      <c r="T443" t="s">
        <v>19</v>
      </c>
      <c r="V443" s="12">
        <v>40.785400000000003</v>
      </c>
      <c r="W443" s="12">
        <v>18.224599999999999</v>
      </c>
      <c r="X443" s="12">
        <v>1777.94</v>
      </c>
      <c r="Y443">
        <v>7728</v>
      </c>
      <c r="Z443" s="10" t="str">
        <f>_xlfn.IFNA(IF(OR(R443="Y",S443="Y"),HYPERLINK(".\plots/daily_2016_smallegu_flat.png","daily flat"),HYPERLINK(VLOOKUP($AB443,linkref!$A$2:$D$68,3,FALSE),VLOOKUP($AB443,linkref!$A$2:$D$68,2,FALSE))),"")</f>
        <v>South Composite Nonpeaking</v>
      </c>
      <c r="AA443" s="10" t="str">
        <f>_xlfn.IFNA(IF(OR(R443="Y",S443="Y"),HYPERLINK(".\plots/diurnal_2016_smallegu_flat.png","diurnal flat"),HYPERLINK(VLOOKUP($AB443,linkref!$A$2:$D$68,4,FALSE),VLOOKUP($AB443,linkref!$A$2:$D$68,2,FALSE))),"")</f>
        <v>South Composite Nonpeaking</v>
      </c>
      <c r="AB443" t="str">
        <f>_xlfn.IFNA(VLOOKUP(I443,units!A$2:B$1765,2,FALSE),"")</f>
        <v>South_comp_nonpeak</v>
      </c>
    </row>
    <row r="444" spans="1:28" x14ac:dyDescent="0.3">
      <c r="A444" s="1" t="s">
        <v>10119</v>
      </c>
      <c r="B444" s="9" t="str">
        <f>_xlfn.IFNA(VLOOKUP(C444,regions!A$1:B$49,2,FALSE),"")</f>
        <v>LADCO</v>
      </c>
      <c r="C444" t="s">
        <v>20941</v>
      </c>
      <c r="D444" s="1" t="s">
        <v>9965</v>
      </c>
      <c r="G444" t="s">
        <v>9964</v>
      </c>
      <c r="H444" s="1" t="s">
        <v>9959</v>
      </c>
      <c r="I444" s="1" t="s">
        <v>10120</v>
      </c>
      <c r="J444" s="1" t="s">
        <v>10121</v>
      </c>
      <c r="K444" s="1" t="s">
        <v>10122</v>
      </c>
      <c r="L444" s="1" t="s">
        <v>9963</v>
      </c>
      <c r="M444" s="1" t="s">
        <v>17</v>
      </c>
      <c r="P444" s="1" t="s">
        <v>111</v>
      </c>
      <c r="Q444" s="1" t="s">
        <v>15</v>
      </c>
      <c r="S444" t="str">
        <f t="shared" si="6"/>
        <v>N</v>
      </c>
      <c r="T444" t="s">
        <v>19</v>
      </c>
      <c r="V444" s="12">
        <v>40.35</v>
      </c>
      <c r="W444" s="12">
        <v>0.19707640000000001</v>
      </c>
      <c r="X444" s="12">
        <v>63.308</v>
      </c>
      <c r="Z444" s="10" t="str">
        <f>_xlfn.IFNA(IF(OR(R444="Y",S444="Y"),HYPERLINK(".\plots/daily_2016_smallegu_flat.png","daily flat"),HYPERLINK(VLOOKUP($AB444,linkref!$A$2:$D$68,3,FALSE),VLOOKUP($AB444,linkref!$A$2:$D$68,2,FALSE))),"")</f>
        <v>LADCO Coal Nonpeaking</v>
      </c>
      <c r="AA444" s="10" t="str">
        <f>_xlfn.IFNA(IF(OR(R444="Y",S444="Y"),HYPERLINK(".\plots/diurnal_2016_smallegu_flat.png","diurnal flat"),HYPERLINK(VLOOKUP($AB444,linkref!$A$2:$D$68,4,FALSE),VLOOKUP($AB444,linkref!$A$2:$D$68,2,FALSE))),"")</f>
        <v>LADCO Coal Nonpeaking</v>
      </c>
      <c r="AB444" t="str">
        <f>_xlfn.IFNA(VLOOKUP(I444,units!A$2:B$1765,2,FALSE),"")</f>
        <v>LADCO_coal_nonpeak</v>
      </c>
    </row>
    <row r="445" spans="1:28" x14ac:dyDescent="0.3">
      <c r="A445" s="1" t="s">
        <v>4841</v>
      </c>
      <c r="B445" s="9" t="str">
        <f>_xlfn.IFNA(VLOOKUP(C445,regions!A$1:B$49,2,FALSE),"")</f>
        <v>MANE-VU</v>
      </c>
      <c r="C445" t="s">
        <v>20921</v>
      </c>
      <c r="D445" s="1" t="s">
        <v>4844</v>
      </c>
      <c r="E445" s="1" t="s">
        <v>4842</v>
      </c>
      <c r="F445" s="1" t="s">
        <v>4843</v>
      </c>
      <c r="G445" t="s">
        <v>4850</v>
      </c>
      <c r="H445" s="1" t="s">
        <v>4845</v>
      </c>
      <c r="I445" s="1" t="s">
        <v>4846</v>
      </c>
      <c r="J445" s="1" t="s">
        <v>4847</v>
      </c>
      <c r="K445" s="1" t="s">
        <v>4848</v>
      </c>
      <c r="L445" s="1" t="s">
        <v>4849</v>
      </c>
      <c r="M445" s="1" t="s">
        <v>51</v>
      </c>
      <c r="N445" t="s">
        <v>41</v>
      </c>
      <c r="O445" t="s">
        <v>43</v>
      </c>
      <c r="P445" s="1" t="s">
        <v>52</v>
      </c>
      <c r="Q445" s="1" t="s">
        <v>49</v>
      </c>
      <c r="R445" t="s">
        <v>19</v>
      </c>
      <c r="S445" t="str">
        <f t="shared" si="6"/>
        <v>Y</v>
      </c>
      <c r="T445" t="s">
        <v>19</v>
      </c>
      <c r="V445" s="12">
        <v>40.224800000000002</v>
      </c>
      <c r="W445" s="12">
        <v>1.6595800000000001</v>
      </c>
      <c r="X445" s="12">
        <v>4.3512000000000004</v>
      </c>
      <c r="Z445" s="10" t="str">
        <f>_xlfn.IFNA(IF(OR(R445="Y",S445="Y"),HYPERLINK(".\plots/daily_2016_smallegu_flat.png","daily flat"),HYPERLINK(VLOOKUP($AB445,linkref!$A$2:$D$68,3,FALSE),VLOOKUP($AB445,linkref!$A$2:$D$68,2,FALSE))),"")</f>
        <v>daily flat</v>
      </c>
      <c r="AA445" s="10" t="str">
        <f>_xlfn.IFNA(IF(OR(R445="Y",S445="Y"),HYPERLINK(".\plots/diurnal_2016_smallegu_flat.png","diurnal flat"),HYPERLINK(VLOOKUP($AB445,linkref!$A$2:$D$68,4,FALSE),VLOOKUP($AB445,linkref!$A$2:$D$68,2,FALSE))),"")</f>
        <v>diurnal flat</v>
      </c>
      <c r="AB445" t="str">
        <f>_xlfn.IFNA(VLOOKUP(I445,units!A$2:B$1765,2,FALSE),"")</f>
        <v>MANE-VU_other_nonpeak</v>
      </c>
    </row>
    <row r="446" spans="1:28" x14ac:dyDescent="0.3">
      <c r="A446" s="1" t="s">
        <v>9958</v>
      </c>
      <c r="B446" s="9" t="str">
        <f>_xlfn.IFNA(VLOOKUP(C446,regions!A$1:B$49,2,FALSE),"")</f>
        <v>LADCO</v>
      </c>
      <c r="C446" t="s">
        <v>20941</v>
      </c>
      <c r="D446" s="1" t="s">
        <v>9965</v>
      </c>
      <c r="G446" t="s">
        <v>9964</v>
      </c>
      <c r="H446" s="1" t="s">
        <v>9959</v>
      </c>
      <c r="I446" s="1" t="s">
        <v>9960</v>
      </c>
      <c r="J446" s="1" t="s">
        <v>9961</v>
      </c>
      <c r="K446" s="1" t="s">
        <v>9962</v>
      </c>
      <c r="L446" s="1" t="s">
        <v>9963</v>
      </c>
      <c r="M446" s="1" t="s">
        <v>17</v>
      </c>
      <c r="P446" s="1" t="s">
        <v>111</v>
      </c>
      <c r="Q446" s="1" t="s">
        <v>15</v>
      </c>
      <c r="S446" t="str">
        <f t="shared" si="6"/>
        <v>N</v>
      </c>
      <c r="T446" t="s">
        <v>19</v>
      </c>
      <c r="V446" s="12">
        <v>39.76</v>
      </c>
      <c r="W446" s="12">
        <v>0.18662880000000001</v>
      </c>
      <c r="X446" s="12">
        <v>61.69</v>
      </c>
      <c r="Z446" s="10" t="str">
        <f>_xlfn.IFNA(IF(OR(R446="Y",S446="Y"),HYPERLINK(".\plots/daily_2016_smallegu_flat.png","daily flat"),HYPERLINK(VLOOKUP($AB446,linkref!$A$2:$D$68,3,FALSE),VLOOKUP($AB446,linkref!$A$2:$D$68,2,FALSE))),"")</f>
        <v>LADCO Coal Nonpeaking</v>
      </c>
      <c r="AA446" s="10" t="str">
        <f>_xlfn.IFNA(IF(OR(R446="Y",S446="Y"),HYPERLINK(".\plots/diurnal_2016_smallegu_flat.png","diurnal flat"),HYPERLINK(VLOOKUP($AB446,linkref!$A$2:$D$68,4,FALSE),VLOOKUP($AB446,linkref!$A$2:$D$68,2,FALSE))),"")</f>
        <v>LADCO Coal Nonpeaking</v>
      </c>
      <c r="AB446" t="str">
        <f>_xlfn.IFNA(VLOOKUP(I446,units!A$2:B$1765,2,FALSE),"")</f>
        <v>LADCO_coal_nonpeak</v>
      </c>
    </row>
    <row r="447" spans="1:28" x14ac:dyDescent="0.3">
      <c r="A447" s="1" t="s">
        <v>2305</v>
      </c>
      <c r="B447" s="9" t="str">
        <f>_xlfn.IFNA(VLOOKUP(C447,regions!A$1:B$49,2,FALSE),"")</f>
        <v>LADCO</v>
      </c>
      <c r="C447" t="s">
        <v>20903</v>
      </c>
      <c r="D447" s="1" t="s">
        <v>2296</v>
      </c>
      <c r="E447" s="1" t="s">
        <v>2295</v>
      </c>
      <c r="F447" s="1" t="s">
        <v>40</v>
      </c>
      <c r="G447" t="s">
        <v>2301</v>
      </c>
      <c r="H447" s="1" t="s">
        <v>2297</v>
      </c>
      <c r="I447" s="1" t="s">
        <v>2306</v>
      </c>
      <c r="J447" s="1" t="s">
        <v>2299</v>
      </c>
      <c r="K447" s="1" t="s">
        <v>2307</v>
      </c>
      <c r="L447" s="1" t="s">
        <v>859</v>
      </c>
      <c r="M447" s="1" t="s">
        <v>298</v>
      </c>
      <c r="N447" t="s">
        <v>289</v>
      </c>
      <c r="O447" t="s">
        <v>1270</v>
      </c>
      <c r="P447" s="1" t="s">
        <v>111</v>
      </c>
      <c r="Q447" s="1" t="s">
        <v>15</v>
      </c>
      <c r="R447" t="s">
        <v>8</v>
      </c>
      <c r="S447" t="str">
        <f t="shared" si="6"/>
        <v>N</v>
      </c>
      <c r="T447" t="s">
        <v>19</v>
      </c>
      <c r="V447" s="12">
        <v>39.5</v>
      </c>
      <c r="W447" s="12">
        <v>0.45019999999999999</v>
      </c>
      <c r="X447" s="12">
        <v>37.33</v>
      </c>
      <c r="Z447" s="10" t="str">
        <f>_xlfn.IFNA(IF(OR(R447="Y",S447="Y"),HYPERLINK(".\plots/daily_2016_smallegu_flat.png","daily flat"),HYPERLINK(VLOOKUP($AB447,linkref!$A$2:$D$68,3,FALSE),VLOOKUP($AB447,linkref!$A$2:$D$68,2,FALSE))),"")</f>
        <v>daily flat</v>
      </c>
      <c r="AA447" s="10" t="str">
        <f>_xlfn.IFNA(IF(OR(R447="Y",S447="Y"),HYPERLINK(".\plots/diurnal_2016_smallegu_flat.png","diurnal flat"),HYPERLINK(VLOOKUP($AB447,linkref!$A$2:$D$68,4,FALSE),VLOOKUP($AB447,linkref!$A$2:$D$68,2,FALSE))),"")</f>
        <v>diurnal flat</v>
      </c>
      <c r="AB447" t="str">
        <f>_xlfn.IFNA(VLOOKUP(I447,units!A$2:B$1765,2,FALSE),"")</f>
        <v>LADCO_coal_nonpeak</v>
      </c>
    </row>
    <row r="448" spans="1:28" x14ac:dyDescent="0.3">
      <c r="A448" s="1" t="s">
        <v>5099</v>
      </c>
      <c r="B448" s="9" t="str">
        <f>_xlfn.IFNA(VLOOKUP(C448,regions!A$1:B$49,2,FALSE),"")</f>
        <v>South</v>
      </c>
      <c r="C448" t="s">
        <v>20908</v>
      </c>
      <c r="D448" s="1" t="s">
        <v>306</v>
      </c>
      <c r="E448" s="1" t="s">
        <v>5100</v>
      </c>
      <c r="F448" s="1" t="s">
        <v>159</v>
      </c>
      <c r="G448" t="s">
        <v>5105</v>
      </c>
      <c r="H448" s="1" t="s">
        <v>5101</v>
      </c>
      <c r="I448" s="1" t="s">
        <v>5102</v>
      </c>
      <c r="J448" s="1" t="s">
        <v>5103</v>
      </c>
      <c r="K448" s="1" t="s">
        <v>5104</v>
      </c>
      <c r="L448" s="1" t="s">
        <v>14</v>
      </c>
      <c r="M448" s="1" t="s">
        <v>313</v>
      </c>
      <c r="N448" t="s">
        <v>128</v>
      </c>
      <c r="O448" t="s">
        <v>9</v>
      </c>
      <c r="P448" s="1" t="s">
        <v>314</v>
      </c>
      <c r="Q448" s="1" t="s">
        <v>15</v>
      </c>
      <c r="R448" t="s">
        <v>8</v>
      </c>
      <c r="S448" t="str">
        <f t="shared" si="6"/>
        <v>N</v>
      </c>
      <c r="T448" t="s">
        <v>19</v>
      </c>
      <c r="V448" s="12">
        <v>39.07</v>
      </c>
      <c r="W448" s="12">
        <v>2.27</v>
      </c>
      <c r="X448" s="12">
        <v>0.03</v>
      </c>
      <c r="Y448">
        <v>3552</v>
      </c>
      <c r="Z448" s="10" t="str">
        <f>_xlfn.IFNA(IF(OR(R448="Y",S448="Y"),HYPERLINK(".\plots/daily_2016_smallegu_flat.png","daily flat"),HYPERLINK(VLOOKUP($AB448,linkref!$A$2:$D$68,3,FALSE),VLOOKUP($AB448,linkref!$A$2:$D$68,2,FALSE))),"")</f>
        <v>daily flat</v>
      </c>
      <c r="AA448" s="10" t="str">
        <f>_xlfn.IFNA(IF(OR(R448="Y",S448="Y"),HYPERLINK(".\plots/diurnal_2016_smallegu_flat.png","diurnal flat"),HYPERLINK(VLOOKUP($AB448,linkref!$A$2:$D$68,4,FALSE),VLOOKUP($AB448,linkref!$A$2:$D$68,2,FALSE))),"")</f>
        <v>diurnal flat</v>
      </c>
      <c r="AB448" t="str">
        <f>_xlfn.IFNA(VLOOKUP(I448,units!A$2:B$1765,2,FALSE),"")</f>
        <v>South_gas_nonpeak</v>
      </c>
    </row>
    <row r="449" spans="1:28" x14ac:dyDescent="0.3">
      <c r="A449" s="1" t="s">
        <v>6329</v>
      </c>
      <c r="B449" s="9" t="str">
        <f>_xlfn.IFNA(VLOOKUP(C449,regions!A$1:B$49,2,FALSE),"")</f>
        <v>SESARM</v>
      </c>
      <c r="C449" t="s">
        <v>20907</v>
      </c>
      <c r="D449" s="1" t="s">
        <v>4601</v>
      </c>
      <c r="E449" s="1" t="s">
        <v>6312</v>
      </c>
      <c r="F449" s="1" t="s">
        <v>3536</v>
      </c>
      <c r="G449" t="s">
        <v>6318</v>
      </c>
      <c r="H449" s="1" t="s">
        <v>6313</v>
      </c>
      <c r="I449" s="1" t="s">
        <v>6330</v>
      </c>
      <c r="J449" s="1" t="s">
        <v>6331</v>
      </c>
      <c r="K449" s="1" t="s">
        <v>6334</v>
      </c>
      <c r="L449" s="1" t="s">
        <v>35</v>
      </c>
      <c r="M449" s="1" t="s">
        <v>2277</v>
      </c>
      <c r="N449" t="s">
        <v>115</v>
      </c>
      <c r="O449" t="s">
        <v>115</v>
      </c>
      <c r="P449" s="1" t="s">
        <v>111</v>
      </c>
      <c r="Q449" s="1" t="s">
        <v>15</v>
      </c>
      <c r="R449" t="s">
        <v>8</v>
      </c>
      <c r="S449" t="str">
        <f t="shared" si="6"/>
        <v>N</v>
      </c>
      <c r="T449" t="s">
        <v>19</v>
      </c>
      <c r="V449" s="12">
        <v>38.4009</v>
      </c>
      <c r="W449" s="12">
        <v>5.2723839999999997</v>
      </c>
      <c r="X449" s="12">
        <v>6.3087200000000001</v>
      </c>
      <c r="Y449">
        <v>7189</v>
      </c>
      <c r="Z449" s="10" t="str">
        <f>_xlfn.IFNA(IF(OR(R449="Y",S449="Y"),HYPERLINK(".\plots/daily_2016_smallegu_flat.png","daily flat"),HYPERLINK(VLOOKUP($AB449,linkref!$A$2:$D$68,3,FALSE),VLOOKUP($AB449,linkref!$A$2:$D$68,2,FALSE))),"")</f>
        <v>daily flat</v>
      </c>
      <c r="AA449" s="10" t="str">
        <f>_xlfn.IFNA(IF(OR(R449="Y",S449="Y"),HYPERLINK(".\plots/diurnal_2016_smallegu_flat.png","diurnal flat"),HYPERLINK(VLOOKUP($AB449,linkref!$A$2:$D$68,4,FALSE),VLOOKUP($AB449,linkref!$A$2:$D$68,2,FALSE))),"")</f>
        <v>diurnal flat</v>
      </c>
      <c r="AB449" t="str">
        <f>_xlfn.IFNA(VLOOKUP(I449,units!A$2:B$1765,2,FALSE),"")</f>
        <v>SESARM_comp_nonpeak</v>
      </c>
    </row>
    <row r="450" spans="1:28" x14ac:dyDescent="0.3">
      <c r="A450" s="1" t="s">
        <v>10783</v>
      </c>
      <c r="B450" s="9" t="str">
        <f>_xlfn.IFNA(VLOOKUP(C450,regions!A$1:B$49,2,FALSE),"")</f>
        <v>MANE-VU</v>
      </c>
      <c r="C450" t="s">
        <v>20921</v>
      </c>
      <c r="D450" s="1" t="s">
        <v>4844</v>
      </c>
      <c r="G450" t="s">
        <v>4850</v>
      </c>
      <c r="H450" s="1" t="s">
        <v>4845</v>
      </c>
      <c r="I450" s="1" t="s">
        <v>10784</v>
      </c>
      <c r="J450" s="1" t="s">
        <v>4847</v>
      </c>
      <c r="K450" s="1" t="s">
        <v>10785</v>
      </c>
      <c r="L450" s="1" t="s">
        <v>4849</v>
      </c>
      <c r="M450" s="1" t="s">
        <v>51</v>
      </c>
      <c r="P450" s="1" t="s">
        <v>52</v>
      </c>
      <c r="Q450" s="1" t="s">
        <v>49</v>
      </c>
      <c r="S450" t="str">
        <f t="shared" si="6"/>
        <v>N</v>
      </c>
      <c r="T450" t="s">
        <v>19</v>
      </c>
      <c r="V450" s="12">
        <v>38.226399999999998</v>
      </c>
      <c r="W450" s="12">
        <v>1.5854699999999999</v>
      </c>
      <c r="X450" s="12">
        <v>4.1349999999999998</v>
      </c>
      <c r="Z450" s="10" t="str">
        <f>_xlfn.IFNA(IF(OR(R450="Y",S450="Y"),HYPERLINK(".\plots/daily_2016_smallegu_flat.png","daily flat"),HYPERLINK(VLOOKUP($AB450,linkref!$A$2:$D$68,3,FALSE),VLOOKUP($AB450,linkref!$A$2:$D$68,2,FALSE))),"")</f>
        <v>MANE-VU Other Nonpeaking</v>
      </c>
      <c r="AA450" s="10" t="str">
        <f>_xlfn.IFNA(IF(OR(R450="Y",S450="Y"),HYPERLINK(".\plots/diurnal_2016_smallegu_flat.png","diurnal flat"),HYPERLINK(VLOOKUP($AB450,linkref!$A$2:$D$68,4,FALSE),VLOOKUP($AB450,linkref!$A$2:$D$68,2,FALSE))),"")</f>
        <v>MANE-VU Other Nonpeaking</v>
      </c>
      <c r="AB450" t="str">
        <f>_xlfn.IFNA(VLOOKUP(I450,units!A$2:B$1765,2,FALSE),"")</f>
        <v>MANE-VU_other_nonpeak</v>
      </c>
    </row>
    <row r="451" spans="1:28" x14ac:dyDescent="0.3">
      <c r="A451" s="1" t="s">
        <v>5495</v>
      </c>
      <c r="B451" s="9" t="str">
        <f>_xlfn.IFNA(VLOOKUP(C451,regions!A$1:B$49,2,FALSE),"")</f>
        <v>LADCO</v>
      </c>
      <c r="C451" t="s">
        <v>20904</v>
      </c>
      <c r="D451" s="1" t="s">
        <v>5497</v>
      </c>
      <c r="E451" s="1" t="s">
        <v>5496</v>
      </c>
      <c r="F451" s="1" t="s">
        <v>1067</v>
      </c>
      <c r="G451" t="s">
        <v>5494</v>
      </c>
      <c r="H451" s="1" t="s">
        <v>5498</v>
      </c>
      <c r="I451" s="1" t="s">
        <v>5499</v>
      </c>
      <c r="J451" s="1" t="s">
        <v>5500</v>
      </c>
      <c r="K451" s="1" t="s">
        <v>5504</v>
      </c>
      <c r="L451" s="1" t="s">
        <v>5281</v>
      </c>
      <c r="M451" s="1" t="s">
        <v>123</v>
      </c>
      <c r="N451" t="s">
        <v>115</v>
      </c>
      <c r="O451" t="s">
        <v>115</v>
      </c>
      <c r="P451" s="1" t="s">
        <v>111</v>
      </c>
      <c r="Q451" s="1" t="s">
        <v>15</v>
      </c>
      <c r="R451" t="s">
        <v>19</v>
      </c>
      <c r="S451" t="str">
        <f t="shared" ref="S451:S514" si="7">IF(O451="MSW","Y","N")</f>
        <v>N</v>
      </c>
      <c r="T451" t="s">
        <v>19</v>
      </c>
      <c r="V451" s="12">
        <v>37.784999999999997</v>
      </c>
      <c r="W451" s="12">
        <v>2.202</v>
      </c>
      <c r="X451" s="12">
        <v>206.65</v>
      </c>
      <c r="Y451">
        <v>8592</v>
      </c>
      <c r="Z451" s="10" t="str">
        <f>_xlfn.IFNA(IF(OR(R451="Y",S451="Y"),HYPERLINK(".\plots/daily_2016_smallegu_flat.png","daily flat"),HYPERLINK(VLOOKUP($AB451,linkref!$A$2:$D$68,3,FALSE),VLOOKUP($AB451,linkref!$A$2:$D$68,2,FALSE))),"")</f>
        <v>LADCO Other Nonpeaking</v>
      </c>
      <c r="AA451" s="10" t="str">
        <f>_xlfn.IFNA(IF(OR(R451="Y",S451="Y"),HYPERLINK(".\plots/diurnal_2016_smallegu_flat.png","diurnal flat"),HYPERLINK(VLOOKUP($AB451,linkref!$A$2:$D$68,4,FALSE),VLOOKUP($AB451,linkref!$A$2:$D$68,2,FALSE))),"")</f>
        <v>LADCO Other Nonpeaking</v>
      </c>
      <c r="AB451" t="str">
        <f>_xlfn.IFNA(VLOOKUP(I451,units!A$2:B$1765,2,FALSE),"")</f>
        <v>LADCO_other_nonpeak</v>
      </c>
    </row>
    <row r="452" spans="1:28" x14ac:dyDescent="0.3">
      <c r="A452" s="1" t="s">
        <v>6081</v>
      </c>
      <c r="B452" s="9" t="str">
        <f>_xlfn.IFNA(VLOOKUP(C452,regions!A$1:B$49,2,FALSE),"")</f>
        <v>West</v>
      </c>
      <c r="C452" t="s">
        <v>20928</v>
      </c>
      <c r="D452" s="1" t="s">
        <v>3253</v>
      </c>
      <c r="E452" s="1" t="s">
        <v>6075</v>
      </c>
      <c r="F452" s="1" t="s">
        <v>4687</v>
      </c>
      <c r="G452" t="s">
        <v>6080</v>
      </c>
      <c r="H452" s="1" t="s">
        <v>6076</v>
      </c>
      <c r="I452" s="1" t="s">
        <v>6082</v>
      </c>
      <c r="J452" s="1" t="s">
        <v>6083</v>
      </c>
      <c r="K452" s="1" t="s">
        <v>6084</v>
      </c>
      <c r="L452" s="1" t="s">
        <v>386</v>
      </c>
      <c r="M452" s="1" t="s">
        <v>2366</v>
      </c>
      <c r="N452" t="s">
        <v>102</v>
      </c>
      <c r="O452" t="s">
        <v>9</v>
      </c>
      <c r="P452" s="1" t="s">
        <v>111</v>
      </c>
      <c r="Q452" s="1" t="s">
        <v>136</v>
      </c>
      <c r="R452" t="s">
        <v>8</v>
      </c>
      <c r="S452" t="str">
        <f t="shared" si="7"/>
        <v>N</v>
      </c>
      <c r="T452" t="s">
        <v>19</v>
      </c>
      <c r="U452" t="s">
        <v>112</v>
      </c>
      <c r="V452" s="12">
        <v>37.72</v>
      </c>
      <c r="W452" s="12">
        <v>16.420000000000002</v>
      </c>
      <c r="X452" s="12">
        <v>2.92</v>
      </c>
      <c r="Z452" s="10" t="str">
        <f>_xlfn.IFNA(IF(OR(R452="Y",S452="Y"),HYPERLINK(".\plots/daily_2016_smallegu_flat.png","daily flat"),HYPERLINK(VLOOKUP($AB452,linkref!$A$2:$D$68,3,FALSE),VLOOKUP($AB452,linkref!$A$2:$D$68,2,FALSE))),"")</f>
        <v>daily flat</v>
      </c>
      <c r="AA452" s="10" t="str">
        <f>_xlfn.IFNA(IF(OR(R452="Y",S452="Y"),HYPERLINK(".\plots/diurnal_2016_smallegu_flat.png","diurnal flat"),HYPERLINK(VLOOKUP($AB452,linkref!$A$2:$D$68,4,FALSE),VLOOKUP($AB452,linkref!$A$2:$D$68,2,FALSE))),"")</f>
        <v>diurnal flat</v>
      </c>
      <c r="AB452" t="str">
        <f>_xlfn.IFNA(VLOOKUP(I452,units!A$2:B$1765,2,FALSE),"")</f>
        <v>West_gas_peak</v>
      </c>
    </row>
    <row r="453" spans="1:28" x14ac:dyDescent="0.3">
      <c r="A453" s="1" t="s">
        <v>6085</v>
      </c>
      <c r="B453" s="9" t="str">
        <f>_xlfn.IFNA(VLOOKUP(C453,regions!A$1:B$49,2,FALSE),"")</f>
        <v>West</v>
      </c>
      <c r="C453" t="s">
        <v>20928</v>
      </c>
      <c r="D453" s="1" t="s">
        <v>3253</v>
      </c>
      <c r="E453" s="1" t="s">
        <v>6075</v>
      </c>
      <c r="F453" s="1" t="s">
        <v>4692</v>
      </c>
      <c r="G453" t="s">
        <v>6080</v>
      </c>
      <c r="H453" s="1" t="s">
        <v>6076</v>
      </c>
      <c r="I453" s="1" t="s">
        <v>6086</v>
      </c>
      <c r="J453" s="1" t="s">
        <v>6087</v>
      </c>
      <c r="K453" s="1" t="s">
        <v>6088</v>
      </c>
      <c r="L453" s="1" t="s">
        <v>386</v>
      </c>
      <c r="M453" s="1" t="s">
        <v>2366</v>
      </c>
      <c r="N453" t="s">
        <v>102</v>
      </c>
      <c r="O453" t="s">
        <v>9</v>
      </c>
      <c r="P453" s="1" t="s">
        <v>111</v>
      </c>
      <c r="Q453" s="1" t="s">
        <v>136</v>
      </c>
      <c r="R453" t="s">
        <v>8</v>
      </c>
      <c r="S453" t="str">
        <f t="shared" si="7"/>
        <v>N</v>
      </c>
      <c r="T453" t="s">
        <v>19</v>
      </c>
      <c r="U453" t="s">
        <v>112</v>
      </c>
      <c r="V453" s="12">
        <v>37.479999999999997</v>
      </c>
      <c r="W453" s="12">
        <v>16.63</v>
      </c>
      <c r="X453" s="12">
        <v>2.96</v>
      </c>
      <c r="Z453" s="10" t="str">
        <f>_xlfn.IFNA(IF(OR(R453="Y",S453="Y"),HYPERLINK(".\plots/daily_2016_smallegu_flat.png","daily flat"),HYPERLINK(VLOOKUP($AB453,linkref!$A$2:$D$68,3,FALSE),VLOOKUP($AB453,linkref!$A$2:$D$68,2,FALSE))),"")</f>
        <v>daily flat</v>
      </c>
      <c r="AA453" s="10" t="str">
        <f>_xlfn.IFNA(IF(OR(R453="Y",S453="Y"),HYPERLINK(".\plots/diurnal_2016_smallegu_flat.png","diurnal flat"),HYPERLINK(VLOOKUP($AB453,linkref!$A$2:$D$68,4,FALSE),VLOOKUP($AB453,linkref!$A$2:$D$68,2,FALSE))),"")</f>
        <v>diurnal flat</v>
      </c>
      <c r="AB453" t="str">
        <f>_xlfn.IFNA(VLOOKUP(I453,units!A$2:B$1765,2,FALSE),"")</f>
        <v>West_gas_peak</v>
      </c>
    </row>
    <row r="454" spans="1:28" x14ac:dyDescent="0.3">
      <c r="A454" s="1" t="s">
        <v>503</v>
      </c>
      <c r="B454" s="9" t="str">
        <f>_xlfn.IFNA(VLOOKUP(C454,regions!A$1:B$49,2,FALSE),"")</f>
        <v>South</v>
      </c>
      <c r="C454" t="s">
        <v>20908</v>
      </c>
      <c r="D454" s="1" t="s">
        <v>480</v>
      </c>
      <c r="E454" s="1" t="s">
        <v>478</v>
      </c>
      <c r="F454" s="1" t="s">
        <v>504</v>
      </c>
      <c r="G454" t="s">
        <v>485</v>
      </c>
      <c r="H454" s="1" t="s">
        <v>481</v>
      </c>
      <c r="I454" s="1" t="s">
        <v>505</v>
      </c>
      <c r="J454" s="1" t="s">
        <v>506</v>
      </c>
      <c r="K454" s="1" t="s">
        <v>507</v>
      </c>
      <c r="L454" s="1" t="s">
        <v>229</v>
      </c>
      <c r="M454" s="1" t="s">
        <v>486</v>
      </c>
      <c r="N454" t="s">
        <v>128</v>
      </c>
      <c r="O454" t="s">
        <v>219</v>
      </c>
      <c r="P454" s="1" t="s">
        <v>487</v>
      </c>
      <c r="Q454" s="1" t="s">
        <v>136</v>
      </c>
      <c r="R454" t="s">
        <v>8</v>
      </c>
      <c r="S454" t="str">
        <f t="shared" si="7"/>
        <v>N</v>
      </c>
      <c r="T454" t="s">
        <v>19</v>
      </c>
      <c r="V454" s="12">
        <v>37.478000000000002</v>
      </c>
      <c r="W454" s="12">
        <v>7.8834</v>
      </c>
      <c r="X454" s="12">
        <v>1.1565000000000001</v>
      </c>
      <c r="Y454">
        <v>8760</v>
      </c>
      <c r="Z454" s="10" t="str">
        <f>_xlfn.IFNA(IF(OR(R454="Y",S454="Y"),HYPERLINK(".\plots/daily_2016_smallegu_flat.png","daily flat"),HYPERLINK(VLOOKUP($AB454,linkref!$A$2:$D$68,3,FALSE),VLOOKUP($AB454,linkref!$A$2:$D$68,2,FALSE))),"")</f>
        <v>daily flat</v>
      </c>
      <c r="AA454" s="10" t="str">
        <f>_xlfn.IFNA(IF(OR(R454="Y",S454="Y"),HYPERLINK(".\plots/diurnal_2016_smallegu_flat.png","diurnal flat"),HYPERLINK(VLOOKUP($AB454,linkref!$A$2:$D$68,4,FALSE),VLOOKUP($AB454,linkref!$A$2:$D$68,2,FALSE))),"")</f>
        <v>diurnal flat</v>
      </c>
      <c r="AB454" t="str">
        <f>_xlfn.IFNA(VLOOKUP(I454,units!A$2:B$1765,2,FALSE),"")</f>
        <v>South_gas_nonpeak</v>
      </c>
    </row>
    <row r="455" spans="1:28" hidden="1" x14ac:dyDescent="0.3">
      <c r="B455" s="9" t="str">
        <f>_xlfn.IFNA(VLOOKUP(C455,regions!A$1:B$49,2,FALSE),"")</f>
        <v>MANE-VU</v>
      </c>
      <c r="C455" t="s">
        <v>20912</v>
      </c>
      <c r="D455" s="1" t="s">
        <v>6514</v>
      </c>
      <c r="G455" t="s">
        <v>18454</v>
      </c>
      <c r="H455" s="1" t="s">
        <v>18450</v>
      </c>
      <c r="I455" s="1" t="s">
        <v>18451</v>
      </c>
      <c r="J455" s="1" t="s">
        <v>18452</v>
      </c>
      <c r="K455" s="1" t="s">
        <v>22300</v>
      </c>
      <c r="L455" s="1" t="s">
        <v>7482</v>
      </c>
      <c r="M455" s="1" t="s">
        <v>110</v>
      </c>
      <c r="P455" s="1" t="s">
        <v>111</v>
      </c>
      <c r="Q455" s="1" t="s">
        <v>254</v>
      </c>
      <c r="S455" t="str">
        <f t="shared" si="7"/>
        <v>N</v>
      </c>
      <c r="T455" t="s">
        <v>8</v>
      </c>
      <c r="U455" t="s">
        <v>112</v>
      </c>
      <c r="V455" s="4">
        <v>37.061999999999998</v>
      </c>
      <c r="W455" s="4">
        <v>1.6060000000000001</v>
      </c>
      <c r="X455" s="4">
        <v>9.4500000000000001E-2</v>
      </c>
      <c r="Z455" s="10" t="str">
        <f>_xlfn.IFNA(IF(OR(R455="Y",S455="Y"),HYPERLINK(".\plots/daily_2016_smallegu_flat.png","daily flat"),HYPERLINK(VLOOKUP($AB455,linkref!$A$2:$D$68,3,FALSE),VLOOKUP($AB455,linkref!$A$2:$D$68,2,FALSE))),"")</f>
        <v/>
      </c>
      <c r="AA455" s="10" t="str">
        <f>_xlfn.IFNA(IF(OR(R455="Y",S455="Y"),HYPERLINK(".\plots/diurnal_2016_smallegu_flat.png","diurnal flat"),HYPERLINK(VLOOKUP($AB455,linkref!$A$2:$D$68,4,FALSE),VLOOKUP($AB455,linkref!$A$2:$D$68,2,FALSE))),"")</f>
        <v/>
      </c>
      <c r="AB455" t="str">
        <f>_xlfn.IFNA(VLOOKUP(I455,units!A$2:B$1765,2,FALSE),"")</f>
        <v/>
      </c>
    </row>
    <row r="456" spans="1:28" x14ac:dyDescent="0.3">
      <c r="A456" s="1" t="s">
        <v>6758</v>
      </c>
      <c r="B456" s="9" t="str">
        <f>_xlfn.IFNA(VLOOKUP(C456,regions!A$1:B$49,2,FALSE),"")</f>
        <v>South</v>
      </c>
      <c r="C456" t="s">
        <v>20908</v>
      </c>
      <c r="D456" s="1" t="s">
        <v>5253</v>
      </c>
      <c r="E456" s="1" t="s">
        <v>6759</v>
      </c>
      <c r="F456" s="1" t="s">
        <v>1899</v>
      </c>
      <c r="G456" t="s">
        <v>6764</v>
      </c>
      <c r="H456" s="1" t="s">
        <v>6760</v>
      </c>
      <c r="I456" s="1" t="s">
        <v>6761</v>
      </c>
      <c r="J456" s="1" t="s">
        <v>6762</v>
      </c>
      <c r="K456" s="1" t="s">
        <v>6763</v>
      </c>
      <c r="L456" s="1" t="s">
        <v>376</v>
      </c>
      <c r="M456" s="1" t="s">
        <v>313</v>
      </c>
      <c r="N456" t="s">
        <v>128</v>
      </c>
      <c r="O456" t="s">
        <v>9</v>
      </c>
      <c r="P456" s="1" t="s">
        <v>314</v>
      </c>
      <c r="Q456" s="1" t="s">
        <v>136</v>
      </c>
      <c r="R456" t="s">
        <v>8</v>
      </c>
      <c r="S456" t="str">
        <f t="shared" si="7"/>
        <v>N</v>
      </c>
      <c r="T456" t="s">
        <v>19</v>
      </c>
      <c r="V456" s="12">
        <v>36.614400000000003</v>
      </c>
      <c r="W456" s="12">
        <v>11.5045</v>
      </c>
      <c r="X456" s="12">
        <v>0.24340000000000001</v>
      </c>
      <c r="Y456">
        <v>7891</v>
      </c>
      <c r="Z456" s="10" t="str">
        <f>_xlfn.IFNA(IF(OR(R456="Y",S456="Y"),HYPERLINK(".\plots/daily_2016_smallegu_flat.png","daily flat"),HYPERLINK(VLOOKUP($AB456,linkref!$A$2:$D$68,3,FALSE),VLOOKUP($AB456,linkref!$A$2:$D$68,2,FALSE))),"")</f>
        <v>daily flat</v>
      </c>
      <c r="AA456" s="10" t="str">
        <f>_xlfn.IFNA(IF(OR(R456="Y",S456="Y"),HYPERLINK(".\plots/diurnal_2016_smallegu_flat.png","diurnal flat"),HYPERLINK(VLOOKUP($AB456,linkref!$A$2:$D$68,4,FALSE),VLOOKUP($AB456,linkref!$A$2:$D$68,2,FALSE))),"")</f>
        <v>diurnal flat</v>
      </c>
      <c r="AB456" t="str">
        <f>_xlfn.IFNA(VLOOKUP(I456,units!A$2:B$1765,2,FALSE),"")</f>
        <v>South_gas_nonpeak</v>
      </c>
    </row>
    <row r="457" spans="1:28" x14ac:dyDescent="0.3">
      <c r="A457" s="1" t="s">
        <v>947</v>
      </c>
      <c r="B457" s="9" t="str">
        <f>_xlfn.IFNA(VLOOKUP(C457,regions!A$1:B$49,2,FALSE),"")</f>
        <v>MANE-VU</v>
      </c>
      <c r="C457" t="s">
        <v>20915</v>
      </c>
      <c r="D457" s="1" t="s">
        <v>950</v>
      </c>
      <c r="E457" s="1" t="s">
        <v>948</v>
      </c>
      <c r="F457" s="1" t="s">
        <v>949</v>
      </c>
      <c r="G457" t="s">
        <v>955</v>
      </c>
      <c r="H457" s="1" t="s">
        <v>951</v>
      </c>
      <c r="I457" s="1" t="s">
        <v>952</v>
      </c>
      <c r="J457" s="1" t="s">
        <v>953</v>
      </c>
      <c r="K457" s="1" t="s">
        <v>956</v>
      </c>
      <c r="L457" s="1" t="s">
        <v>328</v>
      </c>
      <c r="M457" s="1" t="s">
        <v>324</v>
      </c>
      <c r="N457" t="s">
        <v>115</v>
      </c>
      <c r="O457" t="s">
        <v>115</v>
      </c>
      <c r="P457" s="1" t="s">
        <v>111</v>
      </c>
      <c r="Q457" s="1" t="s">
        <v>15</v>
      </c>
      <c r="R457" t="s">
        <v>19</v>
      </c>
      <c r="S457" t="str">
        <f t="shared" si="7"/>
        <v>N</v>
      </c>
      <c r="T457" t="s">
        <v>19</v>
      </c>
      <c r="V457" s="12">
        <v>36.54</v>
      </c>
      <c r="W457" s="12">
        <v>2.5908060000000002</v>
      </c>
      <c r="X457" s="12">
        <v>9.3663500000000006</v>
      </c>
      <c r="Z457" s="10" t="str">
        <f>_xlfn.IFNA(IF(OR(R457="Y",S457="Y"),HYPERLINK(".\plots/daily_2016_smallegu_flat.png","daily flat"),HYPERLINK(VLOOKUP($AB457,linkref!$A$2:$D$68,3,FALSE),VLOOKUP($AB457,linkref!$A$2:$D$68,2,FALSE))),"")</f>
        <v>MANE-VU Other Nonpeaking</v>
      </c>
      <c r="AA457" s="10" t="str">
        <f>_xlfn.IFNA(IF(OR(R457="Y",S457="Y"),HYPERLINK(".\plots/diurnal_2016_smallegu_flat.png","diurnal flat"),HYPERLINK(VLOOKUP($AB457,linkref!$A$2:$D$68,4,FALSE),VLOOKUP($AB457,linkref!$A$2:$D$68,2,FALSE))),"")</f>
        <v>MANE-VU Other Nonpeaking</v>
      </c>
      <c r="AB457" t="str">
        <f>_xlfn.IFNA(VLOOKUP(I457,units!A$2:B$1765,2,FALSE),"")</f>
        <v>MANE-VU_other_nonpeak</v>
      </c>
    </row>
    <row r="458" spans="1:28" x14ac:dyDescent="0.3">
      <c r="A458" s="1" t="s">
        <v>6074</v>
      </c>
      <c r="B458" s="9" t="str">
        <f>_xlfn.IFNA(VLOOKUP(C458,regions!A$1:B$49,2,FALSE),"")</f>
        <v>West</v>
      </c>
      <c r="C458" t="s">
        <v>20928</v>
      </c>
      <c r="D458" s="1" t="s">
        <v>3253</v>
      </c>
      <c r="E458" s="1" t="s">
        <v>6075</v>
      </c>
      <c r="F458" s="1" t="s">
        <v>4679</v>
      </c>
      <c r="G458" t="s">
        <v>6080</v>
      </c>
      <c r="H458" s="1" t="s">
        <v>6076</v>
      </c>
      <c r="I458" s="1" t="s">
        <v>6077</v>
      </c>
      <c r="J458" s="1" t="s">
        <v>6078</v>
      </c>
      <c r="K458" s="1" t="s">
        <v>6079</v>
      </c>
      <c r="L458" s="1" t="s">
        <v>386</v>
      </c>
      <c r="M458" s="1" t="s">
        <v>2366</v>
      </c>
      <c r="N458" t="s">
        <v>102</v>
      </c>
      <c r="O458" t="s">
        <v>9</v>
      </c>
      <c r="P458" s="1" t="s">
        <v>111</v>
      </c>
      <c r="Q458" s="1" t="s">
        <v>136</v>
      </c>
      <c r="R458" t="s">
        <v>8</v>
      </c>
      <c r="S458" t="str">
        <f t="shared" si="7"/>
        <v>N</v>
      </c>
      <c r="T458" t="s">
        <v>19</v>
      </c>
      <c r="U458" t="s">
        <v>112</v>
      </c>
      <c r="V458" s="12">
        <v>36.53</v>
      </c>
      <c r="W458" s="12">
        <v>16.61</v>
      </c>
      <c r="X458" s="12">
        <v>2.96</v>
      </c>
      <c r="Z458" s="10" t="str">
        <f>_xlfn.IFNA(IF(OR(R458="Y",S458="Y"),HYPERLINK(".\plots/daily_2016_smallegu_flat.png","daily flat"),HYPERLINK(VLOOKUP($AB458,linkref!$A$2:$D$68,3,FALSE),VLOOKUP($AB458,linkref!$A$2:$D$68,2,FALSE))),"")</f>
        <v>daily flat</v>
      </c>
      <c r="AA458" s="10" t="str">
        <f>_xlfn.IFNA(IF(OR(R458="Y",S458="Y"),HYPERLINK(".\plots/diurnal_2016_smallegu_flat.png","diurnal flat"),HYPERLINK(VLOOKUP($AB458,linkref!$A$2:$D$68,4,FALSE),VLOOKUP($AB458,linkref!$A$2:$D$68,2,FALSE))),"")</f>
        <v>diurnal flat</v>
      </c>
      <c r="AB458" t="str">
        <f>_xlfn.IFNA(VLOOKUP(I458,units!A$2:B$1765,2,FALSE),"")</f>
        <v>West_gas_peak</v>
      </c>
    </row>
    <row r="459" spans="1:28" x14ac:dyDescent="0.3">
      <c r="A459" s="1" t="s">
        <v>477</v>
      </c>
      <c r="B459" s="9" t="str">
        <f>_xlfn.IFNA(VLOOKUP(C459,regions!A$1:B$49,2,FALSE),"")</f>
        <v>South</v>
      </c>
      <c r="C459" t="s">
        <v>20908</v>
      </c>
      <c r="D459" s="1" t="s">
        <v>480</v>
      </c>
      <c r="E459" s="1" t="s">
        <v>478</v>
      </c>
      <c r="F459" s="1" t="s">
        <v>479</v>
      </c>
      <c r="G459" t="s">
        <v>485</v>
      </c>
      <c r="H459" s="1" t="s">
        <v>481</v>
      </c>
      <c r="I459" s="1" t="s">
        <v>482</v>
      </c>
      <c r="J459" s="1" t="s">
        <v>483</v>
      </c>
      <c r="K459" s="1" t="s">
        <v>484</v>
      </c>
      <c r="L459" s="1" t="s">
        <v>229</v>
      </c>
      <c r="M459" s="1" t="s">
        <v>486</v>
      </c>
      <c r="N459" t="s">
        <v>128</v>
      </c>
      <c r="O459" t="s">
        <v>219</v>
      </c>
      <c r="P459" s="1" t="s">
        <v>487</v>
      </c>
      <c r="Q459" s="1" t="s">
        <v>136</v>
      </c>
      <c r="R459" t="s">
        <v>8</v>
      </c>
      <c r="S459" t="str">
        <f t="shared" si="7"/>
        <v>N</v>
      </c>
      <c r="T459" t="s">
        <v>19</v>
      </c>
      <c r="V459" s="12">
        <v>36.402999999999999</v>
      </c>
      <c r="W459" s="12">
        <v>12.6221</v>
      </c>
      <c r="X459" s="12">
        <v>1.7116</v>
      </c>
      <c r="Y459">
        <v>8760</v>
      </c>
      <c r="Z459" s="10" t="str">
        <f>_xlfn.IFNA(IF(OR(R459="Y",S459="Y"),HYPERLINK(".\plots/daily_2016_smallegu_flat.png","daily flat"),HYPERLINK(VLOOKUP($AB459,linkref!$A$2:$D$68,3,FALSE),VLOOKUP($AB459,linkref!$A$2:$D$68,2,FALSE))),"")</f>
        <v>daily flat</v>
      </c>
      <c r="AA459" s="10" t="str">
        <f>_xlfn.IFNA(IF(OR(R459="Y",S459="Y"),HYPERLINK(".\plots/diurnal_2016_smallegu_flat.png","diurnal flat"),HYPERLINK(VLOOKUP($AB459,linkref!$A$2:$D$68,4,FALSE),VLOOKUP($AB459,linkref!$A$2:$D$68,2,FALSE))),"")</f>
        <v>diurnal flat</v>
      </c>
      <c r="AB459" t="str">
        <f>_xlfn.IFNA(VLOOKUP(I459,units!A$2:B$1765,2,FALSE),"")</f>
        <v>South_gas_nonpeak</v>
      </c>
    </row>
    <row r="460" spans="1:28" x14ac:dyDescent="0.3">
      <c r="A460" s="1" t="s">
        <v>8025</v>
      </c>
      <c r="B460" s="9" t="str">
        <f>_xlfn.IFNA(VLOOKUP(C460,regions!A$1:B$49,2,FALSE),"")</f>
        <v>MANE-VU</v>
      </c>
      <c r="C460" t="s">
        <v>20939</v>
      </c>
      <c r="D460" s="1" t="s">
        <v>8027</v>
      </c>
      <c r="E460" s="1" t="s">
        <v>8026</v>
      </c>
      <c r="F460" s="1" t="s">
        <v>3641</v>
      </c>
      <c r="G460" t="s">
        <v>8033</v>
      </c>
      <c r="H460" s="1" t="s">
        <v>8028</v>
      </c>
      <c r="I460" s="1" t="s">
        <v>8029</v>
      </c>
      <c r="J460" s="1" t="s">
        <v>8030</v>
      </c>
      <c r="K460" s="1" t="s">
        <v>8031</v>
      </c>
      <c r="L460" s="1" t="s">
        <v>8032</v>
      </c>
      <c r="M460" s="1" t="s">
        <v>123</v>
      </c>
      <c r="N460" t="s">
        <v>516</v>
      </c>
      <c r="O460" t="s">
        <v>516</v>
      </c>
      <c r="Q460" s="1" t="s">
        <v>254</v>
      </c>
      <c r="R460" t="s">
        <v>19</v>
      </c>
      <c r="S460" t="str">
        <f t="shared" si="7"/>
        <v>N</v>
      </c>
      <c r="T460" t="s">
        <v>19</v>
      </c>
      <c r="V460" s="12">
        <v>36.1</v>
      </c>
      <c r="W460" s="12">
        <v>5.0999999999999996</v>
      </c>
      <c r="X460" s="12">
        <v>3.5</v>
      </c>
      <c r="Z460" s="10" t="str">
        <f>_xlfn.IFNA(IF(OR(R460="Y",S460="Y"),HYPERLINK(".\plots/daily_2016_smallegu_flat.png","daily flat"),HYPERLINK(VLOOKUP($AB460,linkref!$A$2:$D$68,3,FALSE),VLOOKUP($AB460,linkref!$A$2:$D$68,2,FALSE))),"")</f>
        <v>MANE-VU Other Nonpeaking</v>
      </c>
      <c r="AA460" s="10" t="str">
        <f>_xlfn.IFNA(IF(OR(R460="Y",S460="Y"),HYPERLINK(".\plots/diurnal_2016_smallegu_flat.png","diurnal flat"),HYPERLINK(VLOOKUP($AB460,linkref!$A$2:$D$68,4,FALSE),VLOOKUP($AB460,linkref!$A$2:$D$68,2,FALSE))),"")</f>
        <v>MANE-VU Other Nonpeaking</v>
      </c>
      <c r="AB460" t="str">
        <f>_xlfn.IFNA(VLOOKUP(I460,units!A$2:B$1765,2,FALSE),"")</f>
        <v>MANE-VU_other_nonpeak</v>
      </c>
    </row>
    <row r="461" spans="1:28" hidden="1" x14ac:dyDescent="0.3">
      <c r="B461" s="9" t="str">
        <f>_xlfn.IFNA(VLOOKUP(C461,regions!A$1:B$49,2,FALSE),"")</f>
        <v>South</v>
      </c>
      <c r="C461" t="s">
        <v>20924</v>
      </c>
      <c r="D461" s="1" t="s">
        <v>14111</v>
      </c>
      <c r="G461" t="s">
        <v>14110</v>
      </c>
      <c r="H461" s="1" t="s">
        <v>14106</v>
      </c>
      <c r="I461" s="1" t="s">
        <v>14107</v>
      </c>
      <c r="J461" s="1" t="s">
        <v>14108</v>
      </c>
      <c r="K461" s="1" t="s">
        <v>14109</v>
      </c>
      <c r="L461" s="1" t="s">
        <v>1377</v>
      </c>
      <c r="M461" s="1" t="s">
        <v>110</v>
      </c>
      <c r="P461" s="1" t="s">
        <v>111</v>
      </c>
      <c r="Q461" s="1" t="s">
        <v>254</v>
      </c>
      <c r="S461" t="str">
        <f t="shared" si="7"/>
        <v>N</v>
      </c>
      <c r="T461" t="s">
        <v>8</v>
      </c>
      <c r="U461" t="s">
        <v>22632</v>
      </c>
      <c r="V461" s="4">
        <v>36.084899999999998</v>
      </c>
      <c r="W461" s="4">
        <v>1.082098</v>
      </c>
      <c r="X461" s="4">
        <v>1.1978399999999999E-3</v>
      </c>
      <c r="Y461">
        <v>8736</v>
      </c>
      <c r="Z461" s="10" t="str">
        <f>_xlfn.IFNA(IF(OR(R461="Y",S461="Y"),HYPERLINK(".\plots/daily_2016_smallegu_flat.png","daily flat"),HYPERLINK(VLOOKUP($AB461,linkref!$A$2:$D$68,3,FALSE),VLOOKUP($AB461,linkref!$A$2:$D$68,2,FALSE))),"")</f>
        <v/>
      </c>
      <c r="AA461" s="10" t="str">
        <f>_xlfn.IFNA(IF(OR(R461="Y",S461="Y"),HYPERLINK(".\plots/diurnal_2016_smallegu_flat.png","diurnal flat"),HYPERLINK(VLOOKUP($AB461,linkref!$A$2:$D$68,4,FALSE),VLOOKUP($AB461,linkref!$A$2:$D$68,2,FALSE))),"")</f>
        <v/>
      </c>
      <c r="AB461" t="str">
        <f>_xlfn.IFNA(VLOOKUP(I461,units!A$2:B$1765,2,FALSE),"")</f>
        <v/>
      </c>
    </row>
    <row r="462" spans="1:28" hidden="1" x14ac:dyDescent="0.3">
      <c r="B462" s="9" t="str">
        <f>_xlfn.IFNA(VLOOKUP(C462,regions!A$1:B$49,2,FALSE),"")</f>
        <v>South</v>
      </c>
      <c r="C462" t="s">
        <v>20926</v>
      </c>
      <c r="D462" s="1" t="s">
        <v>21977</v>
      </c>
      <c r="G462" t="s">
        <v>21976</v>
      </c>
      <c r="H462" s="1" t="s">
        <v>21972</v>
      </c>
      <c r="I462" s="1" t="s">
        <v>21973</v>
      </c>
      <c r="J462" s="1" t="s">
        <v>21978</v>
      </c>
      <c r="K462" s="1" t="s">
        <v>21975</v>
      </c>
      <c r="L462" s="1" t="s">
        <v>21120</v>
      </c>
      <c r="M462" s="1" t="s">
        <v>110</v>
      </c>
      <c r="Q462" s="1" t="s">
        <v>254</v>
      </c>
      <c r="S462" t="str">
        <f t="shared" si="7"/>
        <v>N</v>
      </c>
      <c r="T462" t="s">
        <v>8</v>
      </c>
      <c r="U462" t="s">
        <v>112</v>
      </c>
      <c r="V462" s="4">
        <v>35.638680000000001</v>
      </c>
      <c r="W462" s="4">
        <v>0.30472199999999999</v>
      </c>
      <c r="X462" s="4">
        <v>9.2399999999999999E-3</v>
      </c>
      <c r="Z462" s="10" t="str">
        <f>_xlfn.IFNA(IF(OR(R462="Y",S462="Y"),HYPERLINK(".\plots/daily_2016_smallegu_flat.png","daily flat"),HYPERLINK(VLOOKUP($AB462,linkref!$A$2:$D$68,3,FALSE),VLOOKUP($AB462,linkref!$A$2:$D$68,2,FALSE))),"")</f>
        <v/>
      </c>
      <c r="AA462" s="10" t="str">
        <f>_xlfn.IFNA(IF(OR(R462="Y",S462="Y"),HYPERLINK(".\plots/diurnal_2016_smallegu_flat.png","diurnal flat"),HYPERLINK(VLOOKUP($AB462,linkref!$A$2:$D$68,4,FALSE),VLOOKUP($AB462,linkref!$A$2:$D$68,2,FALSE))),"")</f>
        <v/>
      </c>
      <c r="AB462" t="str">
        <f>_xlfn.IFNA(VLOOKUP(I462,units!A$2:B$1765,2,FALSE),"")</f>
        <v/>
      </c>
    </row>
    <row r="463" spans="1:28" x14ac:dyDescent="0.3">
      <c r="A463" s="1" t="s">
        <v>7761</v>
      </c>
      <c r="B463" s="9" t="str">
        <f>_xlfn.IFNA(VLOOKUP(C463,regions!A$1:B$49,2,FALSE),"")</f>
        <v>MANE-VU</v>
      </c>
      <c r="C463" t="s">
        <v>20909</v>
      </c>
      <c r="D463" s="1" t="s">
        <v>3511</v>
      </c>
      <c r="E463" s="1" t="s">
        <v>7762</v>
      </c>
      <c r="F463" s="1" t="s">
        <v>7763</v>
      </c>
      <c r="G463" t="s">
        <v>7768</v>
      </c>
      <c r="H463" s="1" t="s">
        <v>7764</v>
      </c>
      <c r="I463" s="1" t="s">
        <v>7765</v>
      </c>
      <c r="J463" s="1" t="s">
        <v>7766</v>
      </c>
      <c r="K463" s="1" t="s">
        <v>7767</v>
      </c>
      <c r="L463" s="1" t="s">
        <v>5941</v>
      </c>
      <c r="M463" s="1" t="s">
        <v>123</v>
      </c>
      <c r="N463" t="s">
        <v>516</v>
      </c>
      <c r="O463" t="s">
        <v>516</v>
      </c>
      <c r="P463" s="1" t="s">
        <v>111</v>
      </c>
      <c r="Q463" s="1" t="s">
        <v>254</v>
      </c>
      <c r="R463" t="s">
        <v>19</v>
      </c>
      <c r="S463" t="str">
        <f t="shared" si="7"/>
        <v>N</v>
      </c>
      <c r="T463" t="s">
        <v>19</v>
      </c>
      <c r="V463" s="12">
        <v>35.5</v>
      </c>
      <c r="W463" s="12">
        <v>4.5</v>
      </c>
      <c r="X463" s="12">
        <v>47.8</v>
      </c>
      <c r="Y463">
        <v>7961</v>
      </c>
      <c r="Z463" s="10" t="str">
        <f>_xlfn.IFNA(IF(OR(R463="Y",S463="Y"),HYPERLINK(".\plots/daily_2016_smallegu_flat.png","daily flat"),HYPERLINK(VLOOKUP($AB463,linkref!$A$2:$D$68,3,FALSE),VLOOKUP($AB463,linkref!$A$2:$D$68,2,FALSE))),"")</f>
        <v>MANE-VU Other Nonpeaking</v>
      </c>
      <c r="AA463" s="10" t="str">
        <f>_xlfn.IFNA(IF(OR(R463="Y",S463="Y"),HYPERLINK(".\plots/diurnal_2016_smallegu_flat.png","diurnal flat"),HYPERLINK(VLOOKUP($AB463,linkref!$A$2:$D$68,4,FALSE),VLOOKUP($AB463,linkref!$A$2:$D$68,2,FALSE))),"")</f>
        <v>MANE-VU Other Nonpeaking</v>
      </c>
      <c r="AB463" t="str">
        <f>_xlfn.IFNA(VLOOKUP(I463,units!A$2:B$1765,2,FALSE),"")</f>
        <v>MANE-VU_other_nonpeak</v>
      </c>
    </row>
    <row r="464" spans="1:28" hidden="1" x14ac:dyDescent="0.3">
      <c r="B464" s="9" t="str">
        <f>_xlfn.IFNA(VLOOKUP(C464,regions!A$1:B$49,2,FALSE),"")</f>
        <v>West</v>
      </c>
      <c r="C464" t="s">
        <v>20905</v>
      </c>
      <c r="D464" s="1" t="s">
        <v>10841</v>
      </c>
      <c r="G464" t="s">
        <v>21152</v>
      </c>
      <c r="H464" s="1" t="s">
        <v>21148</v>
      </c>
      <c r="I464" s="1" t="s">
        <v>21149</v>
      </c>
      <c r="J464" s="1" t="s">
        <v>21150</v>
      </c>
      <c r="K464" s="1" t="s">
        <v>21151</v>
      </c>
      <c r="L464" s="1" t="s">
        <v>925</v>
      </c>
      <c r="M464" s="1" t="s">
        <v>110</v>
      </c>
      <c r="Q464" s="1" t="s">
        <v>7060</v>
      </c>
      <c r="S464" t="str">
        <f t="shared" si="7"/>
        <v>N</v>
      </c>
      <c r="T464" t="s">
        <v>8</v>
      </c>
      <c r="U464" t="s">
        <v>112</v>
      </c>
      <c r="V464" s="4">
        <v>35.4</v>
      </c>
      <c r="W464" s="4">
        <v>42.854399999999998</v>
      </c>
      <c r="X464" s="4">
        <v>0.5</v>
      </c>
      <c r="Y464">
        <v>8736</v>
      </c>
      <c r="Z464" s="10" t="str">
        <f>_xlfn.IFNA(IF(OR(R464="Y",S464="Y"),HYPERLINK(".\plots/daily_2016_smallegu_flat.png","daily flat"),HYPERLINK(VLOOKUP($AB464,linkref!$A$2:$D$68,3,FALSE),VLOOKUP($AB464,linkref!$A$2:$D$68,2,FALSE))),"")</f>
        <v/>
      </c>
      <c r="AA464" s="10" t="str">
        <f>_xlfn.IFNA(IF(OR(R464="Y",S464="Y"),HYPERLINK(".\plots/diurnal_2016_smallegu_flat.png","diurnal flat"),HYPERLINK(VLOOKUP($AB464,linkref!$A$2:$D$68,4,FALSE),VLOOKUP($AB464,linkref!$A$2:$D$68,2,FALSE))),"")</f>
        <v/>
      </c>
      <c r="AB464" t="str">
        <f>_xlfn.IFNA(VLOOKUP(I464,units!A$2:B$1765,2,FALSE),"")</f>
        <v/>
      </c>
    </row>
    <row r="465" spans="1:28" x14ac:dyDescent="0.3">
      <c r="A465" s="1" t="s">
        <v>4851</v>
      </c>
      <c r="B465" s="9" t="str">
        <f>_xlfn.IFNA(VLOOKUP(C465,regions!A$1:B$49,2,FALSE),"")</f>
        <v>MANE-VU</v>
      </c>
      <c r="C465" t="s">
        <v>20909</v>
      </c>
      <c r="D465" s="1" t="s">
        <v>4854</v>
      </c>
      <c r="E465" s="1" t="s">
        <v>4852</v>
      </c>
      <c r="F465" s="1" t="s">
        <v>4853</v>
      </c>
      <c r="G465" t="s">
        <v>4860</v>
      </c>
      <c r="H465" s="1" t="s">
        <v>4855</v>
      </c>
      <c r="I465" s="1" t="s">
        <v>4856</v>
      </c>
      <c r="J465" s="1" t="s">
        <v>4857</v>
      </c>
      <c r="K465" s="1" t="s">
        <v>4858</v>
      </c>
      <c r="L465" s="1" t="s">
        <v>4859</v>
      </c>
      <c r="M465" s="1" t="s">
        <v>110</v>
      </c>
      <c r="N465" t="s">
        <v>516</v>
      </c>
      <c r="O465" t="s">
        <v>516</v>
      </c>
      <c r="P465" s="1" t="s">
        <v>111</v>
      </c>
      <c r="Q465" s="1" t="s">
        <v>15</v>
      </c>
      <c r="R465" t="s">
        <v>19</v>
      </c>
      <c r="S465" t="str">
        <f t="shared" si="7"/>
        <v>N</v>
      </c>
      <c r="T465" t="s">
        <v>19</v>
      </c>
      <c r="V465" s="12">
        <v>35.341299999999997</v>
      </c>
      <c r="W465" s="12">
        <v>10.7613</v>
      </c>
      <c r="X465" s="12">
        <v>44.278700000000001</v>
      </c>
      <c r="Y465">
        <v>7018</v>
      </c>
      <c r="Z465" s="10" t="str">
        <f>_xlfn.IFNA(IF(OR(R465="Y",S465="Y"),HYPERLINK(".\plots/daily_2016_smallegu_flat.png","daily flat"),HYPERLINK(VLOOKUP($AB465,linkref!$A$2:$D$68,3,FALSE),VLOOKUP($AB465,linkref!$A$2:$D$68,2,FALSE))),"")</f>
        <v>MANE-VU Other Nonpeaking</v>
      </c>
      <c r="AA465" s="10" t="str">
        <f>_xlfn.IFNA(IF(OR(R465="Y",S465="Y"),HYPERLINK(".\plots/diurnal_2016_smallegu_flat.png","diurnal flat"),HYPERLINK(VLOOKUP($AB465,linkref!$A$2:$D$68,4,FALSE),VLOOKUP($AB465,linkref!$A$2:$D$68,2,FALSE))),"")</f>
        <v>MANE-VU Other Nonpeaking</v>
      </c>
      <c r="AB465" t="str">
        <f>_xlfn.IFNA(VLOOKUP(I465,units!A$2:B$1765,2,FALSE),"")</f>
        <v>MANE-VU_other_nonpeak</v>
      </c>
    </row>
    <row r="466" spans="1:28" hidden="1" x14ac:dyDescent="0.3">
      <c r="B466" s="9" t="str">
        <f>_xlfn.IFNA(VLOOKUP(C466,regions!A$1:B$49,2,FALSE),"")</f>
        <v>West</v>
      </c>
      <c r="C466" t="s">
        <v>20905</v>
      </c>
      <c r="D466" s="1" t="s">
        <v>10841</v>
      </c>
      <c r="G466" t="s">
        <v>21152</v>
      </c>
      <c r="H466" s="1" t="s">
        <v>21148</v>
      </c>
      <c r="I466" s="1" t="s">
        <v>21153</v>
      </c>
      <c r="J466" s="1" t="s">
        <v>21154</v>
      </c>
      <c r="K466" s="1" t="s">
        <v>21155</v>
      </c>
      <c r="L466" s="1" t="s">
        <v>925</v>
      </c>
      <c r="M466" s="1" t="s">
        <v>110</v>
      </c>
      <c r="Q466" s="1" t="s">
        <v>7060</v>
      </c>
      <c r="S466" t="str">
        <f t="shared" si="7"/>
        <v>N</v>
      </c>
      <c r="T466" t="s">
        <v>8</v>
      </c>
      <c r="U466" t="s">
        <v>112</v>
      </c>
      <c r="V466" s="4">
        <v>35.1</v>
      </c>
      <c r="W466" s="4">
        <v>42.854399999999998</v>
      </c>
      <c r="X466" s="4">
        <v>0.2</v>
      </c>
      <c r="Y466">
        <v>8736</v>
      </c>
      <c r="Z466" s="10" t="str">
        <f>_xlfn.IFNA(IF(OR(R466="Y",S466="Y"),HYPERLINK(".\plots/daily_2016_smallegu_flat.png","daily flat"),HYPERLINK(VLOOKUP($AB466,linkref!$A$2:$D$68,3,FALSE),VLOOKUP($AB466,linkref!$A$2:$D$68,2,FALSE))),"")</f>
        <v/>
      </c>
      <c r="AA466" s="10" t="str">
        <f>_xlfn.IFNA(IF(OR(R466="Y",S466="Y"),HYPERLINK(".\plots/diurnal_2016_smallegu_flat.png","diurnal flat"),HYPERLINK(VLOOKUP($AB466,linkref!$A$2:$D$68,4,FALSE),VLOOKUP($AB466,linkref!$A$2:$D$68,2,FALSE))),"")</f>
        <v/>
      </c>
      <c r="AB466" t="str">
        <f>_xlfn.IFNA(VLOOKUP(I466,units!A$2:B$1765,2,FALSE),"")</f>
        <v/>
      </c>
    </row>
    <row r="467" spans="1:28" x14ac:dyDescent="0.3">
      <c r="A467" s="1" t="s">
        <v>6962</v>
      </c>
      <c r="B467" s="9" t="str">
        <f>_xlfn.IFNA(VLOOKUP(C467,regions!A$1:B$49,2,FALSE),"")</f>
        <v>MANE-VU</v>
      </c>
      <c r="C467" t="s">
        <v>20921</v>
      </c>
      <c r="D467" s="1" t="s">
        <v>6691</v>
      </c>
      <c r="E467" s="1" t="s">
        <v>6963</v>
      </c>
      <c r="F467" s="1" t="s">
        <v>143</v>
      </c>
      <c r="G467" t="s">
        <v>6969</v>
      </c>
      <c r="H467" s="1" t="s">
        <v>6964</v>
      </c>
      <c r="I467" s="1" t="s">
        <v>6965</v>
      </c>
      <c r="J467" s="1" t="s">
        <v>6966</v>
      </c>
      <c r="K467" s="1" t="s">
        <v>6967</v>
      </c>
      <c r="L467" s="1" t="s">
        <v>6968</v>
      </c>
      <c r="M467" s="1" t="s">
        <v>123</v>
      </c>
      <c r="N467" t="s">
        <v>516</v>
      </c>
      <c r="O467" t="s">
        <v>516</v>
      </c>
      <c r="P467" s="1" t="s">
        <v>111</v>
      </c>
      <c r="Q467" s="1" t="s">
        <v>136</v>
      </c>
      <c r="R467" t="s">
        <v>19</v>
      </c>
      <c r="S467" t="str">
        <f t="shared" si="7"/>
        <v>N</v>
      </c>
      <c r="T467" t="s">
        <v>19</v>
      </c>
      <c r="V467" s="12">
        <v>35.078800000000001</v>
      </c>
      <c r="W467" s="12">
        <v>11.0769</v>
      </c>
      <c r="X467" s="12">
        <v>3.3910999999999998</v>
      </c>
      <c r="Z467" s="10" t="str">
        <f>_xlfn.IFNA(IF(OR(R467="Y",S467="Y"),HYPERLINK(".\plots/daily_2016_smallegu_flat.png","daily flat"),HYPERLINK(VLOOKUP($AB467,linkref!$A$2:$D$68,3,FALSE),VLOOKUP($AB467,linkref!$A$2:$D$68,2,FALSE))),"")</f>
        <v>MANE-VU Other Nonpeaking</v>
      </c>
      <c r="AA467" s="10" t="str">
        <f>_xlfn.IFNA(IF(OR(R467="Y",S467="Y"),HYPERLINK(".\plots/diurnal_2016_smallegu_flat.png","diurnal flat"),HYPERLINK(VLOOKUP($AB467,linkref!$A$2:$D$68,4,FALSE),VLOOKUP($AB467,linkref!$A$2:$D$68,2,FALSE))),"")</f>
        <v>MANE-VU Other Nonpeaking</v>
      </c>
      <c r="AB467" t="str">
        <f>_xlfn.IFNA(VLOOKUP(I467,units!A$2:B$1765,2,FALSE),"")</f>
        <v>MANE-VU_other_nonpeak</v>
      </c>
    </row>
    <row r="468" spans="1:28" x14ac:dyDescent="0.3">
      <c r="A468" s="1" t="s">
        <v>3431</v>
      </c>
      <c r="B468" s="9" t="str">
        <f>_xlfn.IFNA(VLOOKUP(C468,regions!A$1:B$49,2,FALSE),"")</f>
        <v>LADCO</v>
      </c>
      <c r="C468" t="s">
        <v>20933</v>
      </c>
      <c r="D468" s="1" t="s">
        <v>3424</v>
      </c>
      <c r="E468" s="1" t="s">
        <v>3423</v>
      </c>
      <c r="F468" s="1" t="s">
        <v>148</v>
      </c>
      <c r="G468" t="s">
        <v>3429</v>
      </c>
      <c r="H468" s="1" t="s">
        <v>3425</v>
      </c>
      <c r="I468" s="1" t="s">
        <v>3432</v>
      </c>
      <c r="J468" s="1" t="s">
        <v>3434</v>
      </c>
      <c r="K468" s="1" t="s">
        <v>3433</v>
      </c>
      <c r="L468" s="1" t="s">
        <v>3416</v>
      </c>
      <c r="M468" s="1" t="s">
        <v>110</v>
      </c>
      <c r="N468" t="s">
        <v>289</v>
      </c>
      <c r="O468" t="s">
        <v>291</v>
      </c>
      <c r="P468" s="1" t="s">
        <v>111</v>
      </c>
      <c r="Q468" s="1" t="s">
        <v>15</v>
      </c>
      <c r="R468" t="s">
        <v>19</v>
      </c>
      <c r="S468" t="str">
        <f t="shared" si="7"/>
        <v>N</v>
      </c>
      <c r="T468" t="s">
        <v>19</v>
      </c>
      <c r="U468" t="s">
        <v>1000</v>
      </c>
      <c r="V468" s="12">
        <v>35.075699999999998</v>
      </c>
      <c r="W468" s="12">
        <v>9.8141669999999994</v>
      </c>
      <c r="X468" s="12">
        <v>161.86500000000001</v>
      </c>
      <c r="Y468">
        <v>567</v>
      </c>
      <c r="Z468" s="10" t="str">
        <f>_xlfn.IFNA(IF(OR(R468="Y",S468="Y"),HYPERLINK(".\plots/daily_2016_smallegu_flat.png","daily flat"),HYPERLINK(VLOOKUP($AB468,linkref!$A$2:$D$68,3,FALSE),VLOOKUP($AB468,linkref!$A$2:$D$68,2,FALSE))),"")</f>
        <v>LADCO Coal Peaking</v>
      </c>
      <c r="AA468" s="10" t="str">
        <f>_xlfn.IFNA(IF(OR(R468="Y",S468="Y"),HYPERLINK(".\plots/diurnal_2016_smallegu_flat.png","diurnal flat"),HYPERLINK(VLOOKUP($AB468,linkref!$A$2:$D$68,4,FALSE),VLOOKUP($AB468,linkref!$A$2:$D$68,2,FALSE))),"")</f>
        <v>LADCO Coal Peaking</v>
      </c>
      <c r="AB468" t="str">
        <f>_xlfn.IFNA(VLOOKUP(I468,units!A$2:B$1765,2,FALSE),"")</f>
        <v>LADCO_coal_peak</v>
      </c>
    </row>
    <row r="469" spans="1:28" x14ac:dyDescent="0.3">
      <c r="A469" s="1" t="s">
        <v>10165</v>
      </c>
      <c r="B469" s="9" t="str">
        <f>_xlfn.IFNA(VLOOKUP(C469,regions!A$1:B$49,2,FALSE),"")</f>
        <v>Southwest</v>
      </c>
      <c r="C469" t="s">
        <v>20901</v>
      </c>
      <c r="D469" s="1" t="s">
        <v>7018</v>
      </c>
      <c r="G469" t="s">
        <v>10170</v>
      </c>
      <c r="H469" s="1" t="s">
        <v>10166</v>
      </c>
      <c r="I469" s="1" t="s">
        <v>10167</v>
      </c>
      <c r="J469" s="1" t="s">
        <v>10168</v>
      </c>
      <c r="K469" s="1" t="s">
        <v>10169</v>
      </c>
      <c r="L469" s="1" t="s">
        <v>376</v>
      </c>
      <c r="M469" s="1" t="s">
        <v>110</v>
      </c>
      <c r="P469" s="1" t="s">
        <v>111</v>
      </c>
      <c r="Q469" s="1" t="s">
        <v>254</v>
      </c>
      <c r="S469" t="str">
        <f t="shared" si="7"/>
        <v>N</v>
      </c>
      <c r="T469" t="s">
        <v>19</v>
      </c>
      <c r="U469" t="s">
        <v>112</v>
      </c>
      <c r="V469" s="12">
        <v>35</v>
      </c>
      <c r="W469" s="12">
        <v>1.9</v>
      </c>
      <c r="X469" s="12">
        <v>2</v>
      </c>
      <c r="Z469" s="10" t="str">
        <f>_xlfn.IFNA(IF(OR(R469="Y",S469="Y"),HYPERLINK(".\plots/daily_2016_smallegu_flat.png","daily flat"),HYPERLINK(VLOOKUP($AB469,linkref!$A$2:$D$68,3,FALSE),VLOOKUP($AB469,linkref!$A$2:$D$68,2,FALSE))),"")</f>
        <v>Southwest Gas Peaking</v>
      </c>
      <c r="AA469" s="10" t="str">
        <f>_xlfn.IFNA(IF(OR(R469="Y",S469="Y"),HYPERLINK(".\plots/diurnal_2016_smallegu_flat.png","diurnal flat"),HYPERLINK(VLOOKUP($AB469,linkref!$A$2:$D$68,4,FALSE),VLOOKUP($AB469,linkref!$A$2:$D$68,2,FALSE))),"")</f>
        <v>Southwest Gas Peaking</v>
      </c>
      <c r="AB469" t="str">
        <f>_xlfn.IFNA(VLOOKUP(I469,units!A$2:B$1765,2,FALSE),"")</f>
        <v>Southwest_gas_peak</v>
      </c>
    </row>
    <row r="470" spans="1:28" x14ac:dyDescent="0.3">
      <c r="A470" s="1" t="s">
        <v>10260</v>
      </c>
      <c r="B470" s="9" t="str">
        <f>_xlfn.IFNA(VLOOKUP(C470,regions!A$1:B$49,2,FALSE),"")</f>
        <v>Southwest</v>
      </c>
      <c r="C470" t="s">
        <v>20901</v>
      </c>
      <c r="D470" s="1" t="s">
        <v>7018</v>
      </c>
      <c r="G470" t="s">
        <v>10170</v>
      </c>
      <c r="H470" s="1" t="s">
        <v>10166</v>
      </c>
      <c r="I470" s="1" t="s">
        <v>10261</v>
      </c>
      <c r="J470" s="1" t="s">
        <v>10262</v>
      </c>
      <c r="K470" s="1" t="s">
        <v>10263</v>
      </c>
      <c r="L470" s="1" t="s">
        <v>376</v>
      </c>
      <c r="M470" s="1" t="s">
        <v>110</v>
      </c>
      <c r="P470" s="1" t="s">
        <v>111</v>
      </c>
      <c r="Q470" s="1" t="s">
        <v>254</v>
      </c>
      <c r="S470" t="str">
        <f t="shared" si="7"/>
        <v>N</v>
      </c>
      <c r="T470" t="s">
        <v>19</v>
      </c>
      <c r="U470" t="s">
        <v>112</v>
      </c>
      <c r="V470" s="12">
        <v>35</v>
      </c>
      <c r="W470" s="12">
        <v>1.9</v>
      </c>
      <c r="X470" s="12">
        <v>2</v>
      </c>
      <c r="Z470" s="10" t="str">
        <f>_xlfn.IFNA(IF(OR(R470="Y",S470="Y"),HYPERLINK(".\plots/daily_2016_smallegu_flat.png","daily flat"),HYPERLINK(VLOOKUP($AB470,linkref!$A$2:$D$68,3,FALSE),VLOOKUP($AB470,linkref!$A$2:$D$68,2,FALSE))),"")</f>
        <v>Southwest Gas Peaking</v>
      </c>
      <c r="AA470" s="10" t="str">
        <f>_xlfn.IFNA(IF(OR(R470="Y",S470="Y"),HYPERLINK(".\plots/diurnal_2016_smallegu_flat.png","diurnal flat"),HYPERLINK(VLOOKUP($AB470,linkref!$A$2:$D$68,4,FALSE),VLOOKUP($AB470,linkref!$A$2:$D$68,2,FALSE))),"")</f>
        <v>Southwest Gas Peaking</v>
      </c>
      <c r="AB470" t="str">
        <f>_xlfn.IFNA(VLOOKUP(I470,units!A$2:B$1765,2,FALSE),"")</f>
        <v>Southwest_gas_peak</v>
      </c>
    </row>
    <row r="471" spans="1:28" x14ac:dyDescent="0.3">
      <c r="A471" s="1" t="s">
        <v>6059</v>
      </c>
      <c r="B471" s="9" t="str">
        <f>_xlfn.IFNA(VLOOKUP(C471,regions!A$1:B$49,2,FALSE),"")</f>
        <v>West</v>
      </c>
      <c r="C471" t="s">
        <v>20928</v>
      </c>
      <c r="D471" s="1" t="s">
        <v>3253</v>
      </c>
      <c r="E471" s="1" t="s">
        <v>6060</v>
      </c>
      <c r="F471" s="1" t="s">
        <v>4679</v>
      </c>
      <c r="G471" t="s">
        <v>6065</v>
      </c>
      <c r="H471" s="1" t="s">
        <v>6061</v>
      </c>
      <c r="I471" s="1" t="s">
        <v>6062</v>
      </c>
      <c r="J471" s="1" t="s">
        <v>6063</v>
      </c>
      <c r="K471" s="1" t="s">
        <v>6064</v>
      </c>
      <c r="L471" s="1" t="s">
        <v>386</v>
      </c>
      <c r="M471" s="1" t="s">
        <v>2366</v>
      </c>
      <c r="N471" t="s">
        <v>102</v>
      </c>
      <c r="O471" t="s">
        <v>9</v>
      </c>
      <c r="P471" s="1" t="s">
        <v>111</v>
      </c>
      <c r="Q471" s="1" t="s">
        <v>136</v>
      </c>
      <c r="R471" t="s">
        <v>8</v>
      </c>
      <c r="S471" t="str">
        <f t="shared" si="7"/>
        <v>N</v>
      </c>
      <c r="T471" t="s">
        <v>19</v>
      </c>
      <c r="U471" t="s">
        <v>112</v>
      </c>
      <c r="V471" s="12">
        <v>34.9</v>
      </c>
      <c r="W471" s="12">
        <v>16.53</v>
      </c>
      <c r="X471" s="12">
        <v>2.95</v>
      </c>
      <c r="Z471" s="10" t="str">
        <f>_xlfn.IFNA(IF(OR(R471="Y",S471="Y"),HYPERLINK(".\plots/daily_2016_smallegu_flat.png","daily flat"),HYPERLINK(VLOOKUP($AB471,linkref!$A$2:$D$68,3,FALSE),VLOOKUP($AB471,linkref!$A$2:$D$68,2,FALSE))),"")</f>
        <v>daily flat</v>
      </c>
      <c r="AA471" s="10" t="str">
        <f>_xlfn.IFNA(IF(OR(R471="Y",S471="Y"),HYPERLINK(".\plots/diurnal_2016_smallegu_flat.png","diurnal flat"),HYPERLINK(VLOOKUP($AB471,linkref!$A$2:$D$68,4,FALSE),VLOOKUP($AB471,linkref!$A$2:$D$68,2,FALSE))),"")</f>
        <v>diurnal flat</v>
      </c>
      <c r="AB471" t="str">
        <f>_xlfn.IFNA(VLOOKUP(I471,units!A$2:B$1765,2,FALSE),"")</f>
        <v>West_gas_peak</v>
      </c>
    </row>
    <row r="472" spans="1:28" x14ac:dyDescent="0.3">
      <c r="A472" s="1" t="s">
        <v>5250</v>
      </c>
      <c r="B472" s="9" t="str">
        <f>_xlfn.IFNA(VLOOKUP(C472,regions!A$1:B$49,2,FALSE),"")</f>
        <v>South</v>
      </c>
      <c r="C472" t="s">
        <v>20908</v>
      </c>
      <c r="D472" s="1" t="s">
        <v>5253</v>
      </c>
      <c r="E472" s="1" t="s">
        <v>5251</v>
      </c>
      <c r="F472" s="1" t="s">
        <v>5252</v>
      </c>
      <c r="G472" t="s">
        <v>5258</v>
      </c>
      <c r="H472" s="1" t="s">
        <v>5254</v>
      </c>
      <c r="I472" s="1" t="s">
        <v>5255</v>
      </c>
      <c r="J472" s="1" t="s">
        <v>5256</v>
      </c>
      <c r="K472" s="1" t="s">
        <v>5257</v>
      </c>
      <c r="L472" s="1" t="s">
        <v>376</v>
      </c>
      <c r="M472" s="1" t="s">
        <v>486</v>
      </c>
      <c r="N472" t="s">
        <v>128</v>
      </c>
      <c r="O472" t="s">
        <v>9</v>
      </c>
      <c r="P472" s="1" t="s">
        <v>487</v>
      </c>
      <c r="Q472" s="1" t="s">
        <v>136</v>
      </c>
      <c r="R472" t="s">
        <v>8</v>
      </c>
      <c r="S472" t="str">
        <f t="shared" si="7"/>
        <v>N</v>
      </c>
      <c r="T472" t="s">
        <v>19</v>
      </c>
      <c r="V472" s="12">
        <v>34.700000000000003</v>
      </c>
      <c r="W472" s="12">
        <v>6.76</v>
      </c>
      <c r="X472" s="12">
        <v>6.27</v>
      </c>
      <c r="Y472">
        <v>8687</v>
      </c>
      <c r="Z472" s="10" t="str">
        <f>_xlfn.IFNA(IF(OR(R472="Y",S472="Y"),HYPERLINK(".\plots/daily_2016_smallegu_flat.png","daily flat"),HYPERLINK(VLOOKUP($AB472,linkref!$A$2:$D$68,3,FALSE),VLOOKUP($AB472,linkref!$A$2:$D$68,2,FALSE))),"")</f>
        <v>daily flat</v>
      </c>
      <c r="AA472" s="10" t="str">
        <f>_xlfn.IFNA(IF(OR(R472="Y",S472="Y"),HYPERLINK(".\plots/diurnal_2016_smallegu_flat.png","diurnal flat"),HYPERLINK(VLOOKUP($AB472,linkref!$A$2:$D$68,4,FALSE),VLOOKUP($AB472,linkref!$A$2:$D$68,2,FALSE))),"")</f>
        <v>diurnal flat</v>
      </c>
      <c r="AB472" t="str">
        <f>_xlfn.IFNA(VLOOKUP(I472,units!A$2:B$1765,2,FALSE),"")</f>
        <v>South_gas_nonpeak</v>
      </c>
    </row>
    <row r="473" spans="1:28" x14ac:dyDescent="0.3">
      <c r="A473" s="1" t="s">
        <v>6070</v>
      </c>
      <c r="B473" s="9" t="str">
        <f>_xlfn.IFNA(VLOOKUP(C473,regions!A$1:B$49,2,FALSE),"")</f>
        <v>West</v>
      </c>
      <c r="C473" t="s">
        <v>20928</v>
      </c>
      <c r="D473" s="1" t="s">
        <v>3253</v>
      </c>
      <c r="E473" s="1" t="s">
        <v>6060</v>
      </c>
      <c r="F473" s="1" t="s">
        <v>4692</v>
      </c>
      <c r="G473" t="s">
        <v>6065</v>
      </c>
      <c r="H473" s="1" t="s">
        <v>6061</v>
      </c>
      <c r="I473" s="1" t="s">
        <v>6071</v>
      </c>
      <c r="J473" s="1" t="s">
        <v>6072</v>
      </c>
      <c r="K473" s="1" t="s">
        <v>6073</v>
      </c>
      <c r="L473" s="1" t="s">
        <v>386</v>
      </c>
      <c r="M473" s="1" t="s">
        <v>2366</v>
      </c>
      <c r="N473" t="s">
        <v>102</v>
      </c>
      <c r="O473" t="s">
        <v>9</v>
      </c>
      <c r="P473" s="1" t="s">
        <v>111</v>
      </c>
      <c r="Q473" s="1" t="s">
        <v>136</v>
      </c>
      <c r="R473" t="s">
        <v>8</v>
      </c>
      <c r="S473" t="str">
        <f t="shared" si="7"/>
        <v>N</v>
      </c>
      <c r="T473" t="s">
        <v>19</v>
      </c>
      <c r="U473" t="s">
        <v>112</v>
      </c>
      <c r="V473" s="12">
        <v>34.700000000000003</v>
      </c>
      <c r="W473" s="12">
        <v>16.62</v>
      </c>
      <c r="X473" s="12">
        <v>2.96</v>
      </c>
      <c r="Z473" s="10" t="str">
        <f>_xlfn.IFNA(IF(OR(R473="Y",S473="Y"),HYPERLINK(".\plots/daily_2016_smallegu_flat.png","daily flat"),HYPERLINK(VLOOKUP($AB473,linkref!$A$2:$D$68,3,FALSE),VLOOKUP($AB473,linkref!$A$2:$D$68,2,FALSE))),"")</f>
        <v>daily flat</v>
      </c>
      <c r="AA473" s="10" t="str">
        <f>_xlfn.IFNA(IF(OR(R473="Y",S473="Y"),HYPERLINK(".\plots/diurnal_2016_smallegu_flat.png","diurnal flat"),HYPERLINK(VLOOKUP($AB473,linkref!$A$2:$D$68,4,FALSE),VLOOKUP($AB473,linkref!$A$2:$D$68,2,FALSE))),"")</f>
        <v>diurnal flat</v>
      </c>
      <c r="AB473" t="str">
        <f>_xlfn.IFNA(VLOOKUP(I473,units!A$2:B$1765,2,FALSE),"")</f>
        <v>West_gas_peak</v>
      </c>
    </row>
    <row r="474" spans="1:28" x14ac:dyDescent="0.3">
      <c r="A474" s="1" t="s">
        <v>6066</v>
      </c>
      <c r="B474" s="9" t="str">
        <f>_xlfn.IFNA(VLOOKUP(C474,regions!A$1:B$49,2,FALSE),"")</f>
        <v>West</v>
      </c>
      <c r="C474" t="s">
        <v>20928</v>
      </c>
      <c r="D474" s="1" t="s">
        <v>3253</v>
      </c>
      <c r="E474" s="1" t="s">
        <v>6060</v>
      </c>
      <c r="F474" s="1" t="s">
        <v>4687</v>
      </c>
      <c r="G474" t="s">
        <v>6065</v>
      </c>
      <c r="H474" s="1" t="s">
        <v>6061</v>
      </c>
      <c r="I474" s="1" t="s">
        <v>6067</v>
      </c>
      <c r="J474" s="1" t="s">
        <v>6068</v>
      </c>
      <c r="K474" s="1" t="s">
        <v>6069</v>
      </c>
      <c r="L474" s="1" t="s">
        <v>386</v>
      </c>
      <c r="M474" s="1" t="s">
        <v>2366</v>
      </c>
      <c r="N474" t="s">
        <v>102</v>
      </c>
      <c r="O474" t="s">
        <v>9</v>
      </c>
      <c r="P474" s="1" t="s">
        <v>111</v>
      </c>
      <c r="Q474" s="1" t="s">
        <v>136</v>
      </c>
      <c r="R474" t="s">
        <v>8</v>
      </c>
      <c r="S474" t="str">
        <f t="shared" si="7"/>
        <v>N</v>
      </c>
      <c r="T474" t="s">
        <v>19</v>
      </c>
      <c r="U474" t="s">
        <v>112</v>
      </c>
      <c r="V474" s="12">
        <v>34.700000000000003</v>
      </c>
      <c r="W474" s="12">
        <v>16.53</v>
      </c>
      <c r="X474" s="12">
        <v>2.95</v>
      </c>
      <c r="Z474" s="10" t="str">
        <f>_xlfn.IFNA(IF(OR(R474="Y",S474="Y"),HYPERLINK(".\plots/daily_2016_smallegu_flat.png","daily flat"),HYPERLINK(VLOOKUP($AB474,linkref!$A$2:$D$68,3,FALSE),VLOOKUP($AB474,linkref!$A$2:$D$68,2,FALSE))),"")</f>
        <v>daily flat</v>
      </c>
      <c r="AA474" s="10" t="str">
        <f>_xlfn.IFNA(IF(OR(R474="Y",S474="Y"),HYPERLINK(".\plots/diurnal_2016_smallegu_flat.png","diurnal flat"),HYPERLINK(VLOOKUP($AB474,linkref!$A$2:$D$68,4,FALSE),VLOOKUP($AB474,linkref!$A$2:$D$68,2,FALSE))),"")</f>
        <v>diurnal flat</v>
      </c>
      <c r="AB474" t="str">
        <f>_xlfn.IFNA(VLOOKUP(I474,units!A$2:B$1765,2,FALSE),"")</f>
        <v>West_gas_peak</v>
      </c>
    </row>
    <row r="475" spans="1:28" x14ac:dyDescent="0.3">
      <c r="A475" s="1" t="s">
        <v>4999</v>
      </c>
      <c r="B475" s="9" t="str">
        <f>_xlfn.IFNA(VLOOKUP(C475,regions!A$1:B$49,2,FALSE),"")</f>
        <v>LADCO</v>
      </c>
      <c r="C475" t="s">
        <v>20903</v>
      </c>
      <c r="D475" s="1" t="s">
        <v>4986</v>
      </c>
      <c r="E475" s="1" t="s">
        <v>4985</v>
      </c>
      <c r="F475" s="1" t="s">
        <v>5000</v>
      </c>
      <c r="G475" t="s">
        <v>4991</v>
      </c>
      <c r="H475" s="1" t="s">
        <v>4987</v>
      </c>
      <c r="I475" s="1" t="s">
        <v>5001</v>
      </c>
      <c r="J475" s="1" t="s">
        <v>5002</v>
      </c>
      <c r="K475" s="1" t="s">
        <v>5004</v>
      </c>
      <c r="L475" s="1" t="s">
        <v>66</v>
      </c>
      <c r="M475" s="1" t="s">
        <v>51</v>
      </c>
      <c r="N475" t="s">
        <v>41</v>
      </c>
      <c r="O475" t="s">
        <v>43</v>
      </c>
      <c r="P475" s="1" t="s">
        <v>52</v>
      </c>
      <c r="Q475" s="1" t="s">
        <v>49</v>
      </c>
      <c r="R475" t="s">
        <v>8</v>
      </c>
      <c r="S475" t="str">
        <f t="shared" si="7"/>
        <v>Y</v>
      </c>
      <c r="T475" t="s">
        <v>19</v>
      </c>
      <c r="V475" s="12">
        <v>34.380000000000003</v>
      </c>
      <c r="W475" s="12">
        <v>0.54710000000000003</v>
      </c>
      <c r="X475" s="12">
        <v>0.84540000000000004</v>
      </c>
      <c r="Z475" s="10" t="str">
        <f>_xlfn.IFNA(IF(OR(R475="Y",S475="Y"),HYPERLINK(".\plots/daily_2016_smallegu_flat.png","daily flat"),HYPERLINK(VLOOKUP($AB475,linkref!$A$2:$D$68,3,FALSE),VLOOKUP($AB475,linkref!$A$2:$D$68,2,FALSE))),"")</f>
        <v>daily flat</v>
      </c>
      <c r="AA475" s="10" t="str">
        <f>_xlfn.IFNA(IF(OR(R475="Y",S475="Y"),HYPERLINK(".\plots/diurnal_2016_smallegu_flat.png","diurnal flat"),HYPERLINK(VLOOKUP($AB475,linkref!$A$2:$D$68,4,FALSE),VLOOKUP($AB475,linkref!$A$2:$D$68,2,FALSE))),"")</f>
        <v>diurnal flat</v>
      </c>
      <c r="AB475" t="str">
        <f>_xlfn.IFNA(VLOOKUP(I475,units!A$2:B$1765,2,FALSE),"")</f>
        <v>LADCO_other_nonpeak</v>
      </c>
    </row>
    <row r="476" spans="1:28" x14ac:dyDescent="0.3">
      <c r="A476" s="1" t="s">
        <v>4715</v>
      </c>
      <c r="B476" s="9" t="str">
        <f>_xlfn.IFNA(VLOOKUP(C476,regions!A$1:B$49,2,FALSE),"")</f>
        <v>South</v>
      </c>
      <c r="C476" t="s">
        <v>20908</v>
      </c>
      <c r="D476" s="1" t="s">
        <v>4718</v>
      </c>
      <c r="E476" s="1" t="s">
        <v>4716</v>
      </c>
      <c r="F476" s="1" t="s">
        <v>4717</v>
      </c>
      <c r="G476" t="s">
        <v>4723</v>
      </c>
      <c r="H476" s="1" t="s">
        <v>4719</v>
      </c>
      <c r="I476" s="1" t="s">
        <v>4720</v>
      </c>
      <c r="J476" s="1" t="s">
        <v>4721</v>
      </c>
      <c r="K476" s="1" t="s">
        <v>4722</v>
      </c>
      <c r="L476" s="1" t="s">
        <v>278</v>
      </c>
      <c r="M476" s="1" t="s">
        <v>842</v>
      </c>
      <c r="N476" t="s">
        <v>115</v>
      </c>
      <c r="O476" t="s">
        <v>115</v>
      </c>
      <c r="P476" s="1" t="s">
        <v>828</v>
      </c>
      <c r="Q476" s="1" t="s">
        <v>15</v>
      </c>
      <c r="R476" t="s">
        <v>8</v>
      </c>
      <c r="S476" t="str">
        <f t="shared" si="7"/>
        <v>N</v>
      </c>
      <c r="T476" t="s">
        <v>19</v>
      </c>
      <c r="V476" s="12">
        <v>34.32</v>
      </c>
      <c r="W476" s="12">
        <v>13.61</v>
      </c>
      <c r="X476" s="12">
        <v>2.746</v>
      </c>
      <c r="Y476">
        <v>7584</v>
      </c>
      <c r="Z476" s="10" t="str">
        <f>_xlfn.IFNA(IF(OR(R476="Y",S476="Y"),HYPERLINK(".\plots/daily_2016_smallegu_flat.png","daily flat"),HYPERLINK(VLOOKUP($AB476,linkref!$A$2:$D$68,3,FALSE),VLOOKUP($AB476,linkref!$A$2:$D$68,2,FALSE))),"")</f>
        <v>daily flat</v>
      </c>
      <c r="AA476" s="10" t="str">
        <f>_xlfn.IFNA(IF(OR(R476="Y",S476="Y"),HYPERLINK(".\plots/diurnal_2016_smallegu_flat.png","diurnal flat"),HYPERLINK(VLOOKUP($AB476,linkref!$A$2:$D$68,4,FALSE),VLOOKUP($AB476,linkref!$A$2:$D$68,2,FALSE))),"")</f>
        <v>diurnal flat</v>
      </c>
      <c r="AB476" t="str">
        <f>_xlfn.IFNA(VLOOKUP(I476,units!A$2:B$1765,2,FALSE),"")</f>
        <v>South_comp_nonpeak</v>
      </c>
    </row>
    <row r="477" spans="1:28" x14ac:dyDescent="0.3">
      <c r="A477" s="1" t="s">
        <v>5505</v>
      </c>
      <c r="B477" s="9" t="str">
        <f>_xlfn.IFNA(VLOOKUP(C477,regions!A$1:B$49,2,FALSE),"")</f>
        <v>LADCO</v>
      </c>
      <c r="C477" t="s">
        <v>20904</v>
      </c>
      <c r="D477" s="1" t="s">
        <v>5507</v>
      </c>
      <c r="E477" s="1" t="s">
        <v>5506</v>
      </c>
      <c r="F477" s="1" t="s">
        <v>1067</v>
      </c>
      <c r="G477" t="s">
        <v>5512</v>
      </c>
      <c r="H477" s="1" t="s">
        <v>5508</v>
      </c>
      <c r="I477" s="1" t="s">
        <v>5509</v>
      </c>
      <c r="J477" s="1" t="s">
        <v>5510</v>
      </c>
      <c r="K477" s="1" t="s">
        <v>5514</v>
      </c>
      <c r="L477" s="1" t="s">
        <v>5281</v>
      </c>
      <c r="M477" s="1" t="s">
        <v>324</v>
      </c>
      <c r="N477" t="s">
        <v>115</v>
      </c>
      <c r="O477" t="s">
        <v>115</v>
      </c>
      <c r="P477" s="1" t="s">
        <v>111</v>
      </c>
      <c r="Q477" s="1" t="s">
        <v>15</v>
      </c>
      <c r="R477" t="s">
        <v>19</v>
      </c>
      <c r="S477" t="str">
        <f t="shared" si="7"/>
        <v>N</v>
      </c>
      <c r="T477" t="s">
        <v>19</v>
      </c>
      <c r="V477" s="12">
        <v>34.090000000000003</v>
      </c>
      <c r="W477" s="12">
        <v>3.4855</v>
      </c>
      <c r="X477" s="12">
        <v>140.85</v>
      </c>
      <c r="Y477">
        <v>8592</v>
      </c>
      <c r="Z477" s="10" t="str">
        <f>_xlfn.IFNA(IF(OR(R477="Y",S477="Y"),HYPERLINK(".\plots/daily_2016_smallegu_flat.png","daily flat"),HYPERLINK(VLOOKUP($AB477,linkref!$A$2:$D$68,3,FALSE),VLOOKUP($AB477,linkref!$A$2:$D$68,2,FALSE))),"")</f>
        <v>LADCO Other Nonpeaking</v>
      </c>
      <c r="AA477" s="10" t="str">
        <f>_xlfn.IFNA(IF(OR(R477="Y",S477="Y"),HYPERLINK(".\plots/diurnal_2016_smallegu_flat.png","diurnal flat"),HYPERLINK(VLOOKUP($AB477,linkref!$A$2:$D$68,4,FALSE),VLOOKUP($AB477,linkref!$A$2:$D$68,2,FALSE))),"")</f>
        <v>LADCO Other Nonpeaking</v>
      </c>
      <c r="AB477" t="str">
        <f>_xlfn.IFNA(VLOOKUP(I477,units!A$2:B$1765,2,FALSE),"")</f>
        <v>LADCO_other_nonpeak</v>
      </c>
    </row>
    <row r="478" spans="1:28" x14ac:dyDescent="0.3">
      <c r="A478" s="1" t="s">
        <v>6431</v>
      </c>
      <c r="B478" s="9" t="str">
        <f>_xlfn.IFNA(VLOOKUP(C478,regions!A$1:B$49,2,FALSE),"")</f>
        <v>MANE-VU</v>
      </c>
      <c r="C478" t="s">
        <v>20939</v>
      </c>
      <c r="D478" s="1" t="s">
        <v>5394</v>
      </c>
      <c r="E478" s="1" t="s">
        <v>6432</v>
      </c>
      <c r="F478" s="1" t="s">
        <v>3641</v>
      </c>
      <c r="G478" t="s">
        <v>5942</v>
      </c>
      <c r="H478" s="1" t="s">
        <v>5937</v>
      </c>
      <c r="I478" s="1" t="s">
        <v>6433</v>
      </c>
      <c r="J478" s="1" t="s">
        <v>6434</v>
      </c>
      <c r="K478" s="1" t="s">
        <v>6436</v>
      </c>
      <c r="L478" s="1" t="s">
        <v>5941</v>
      </c>
      <c r="M478" s="1" t="s">
        <v>110</v>
      </c>
      <c r="N478" t="s">
        <v>516</v>
      </c>
      <c r="O478" t="s">
        <v>516</v>
      </c>
      <c r="P478" s="1" t="s">
        <v>111</v>
      </c>
      <c r="Q478" s="1" t="s">
        <v>254</v>
      </c>
      <c r="R478" t="s">
        <v>19</v>
      </c>
      <c r="S478" t="str">
        <f t="shared" si="7"/>
        <v>N</v>
      </c>
      <c r="T478" t="s">
        <v>19</v>
      </c>
      <c r="V478" s="12">
        <v>34.073399999999999</v>
      </c>
      <c r="Z478" s="10" t="str">
        <f>_xlfn.IFNA(IF(OR(R478="Y",S478="Y"),HYPERLINK(".\plots/daily_2016_smallegu_flat.png","daily flat"),HYPERLINK(VLOOKUP($AB478,linkref!$A$2:$D$68,3,FALSE),VLOOKUP($AB478,linkref!$A$2:$D$68,2,FALSE))),"")</f>
        <v>MANE-VU Other Nonpeaking</v>
      </c>
      <c r="AA478" s="10" t="str">
        <f>_xlfn.IFNA(IF(OR(R478="Y",S478="Y"),HYPERLINK(".\plots/diurnal_2016_smallegu_flat.png","diurnal flat"),HYPERLINK(VLOOKUP($AB478,linkref!$A$2:$D$68,4,FALSE),VLOOKUP($AB478,linkref!$A$2:$D$68,2,FALSE))),"")</f>
        <v>MANE-VU Other Nonpeaking</v>
      </c>
      <c r="AB478" t="str">
        <f>_xlfn.IFNA(VLOOKUP(I478,units!A$2:B$1765,2,FALSE),"")</f>
        <v>MANE-VU_other_nonpeak</v>
      </c>
    </row>
    <row r="479" spans="1:28" x14ac:dyDescent="0.3">
      <c r="A479" s="1" t="s">
        <v>6164</v>
      </c>
      <c r="B479" s="9" t="str">
        <f>_xlfn.IFNA(VLOOKUP(C479,regions!A$1:B$49,2,FALSE),"")</f>
        <v>South</v>
      </c>
      <c r="C479" t="s">
        <v>20917</v>
      </c>
      <c r="D479" s="1" t="s">
        <v>6166</v>
      </c>
      <c r="E479" s="1" t="s">
        <v>6165</v>
      </c>
      <c r="F479" s="1" t="s">
        <v>919</v>
      </c>
      <c r="G479" t="s">
        <v>6171</v>
      </c>
      <c r="H479" s="1" t="s">
        <v>6167</v>
      </c>
      <c r="I479" s="1" t="s">
        <v>6168</v>
      </c>
      <c r="J479" s="1" t="s">
        <v>6169</v>
      </c>
      <c r="K479" s="1" t="s">
        <v>6170</v>
      </c>
      <c r="L479" s="1" t="s">
        <v>229</v>
      </c>
      <c r="M479" s="1" t="s">
        <v>627</v>
      </c>
      <c r="N479" t="s">
        <v>128</v>
      </c>
      <c r="O479" t="s">
        <v>9</v>
      </c>
      <c r="P479" s="1" t="s">
        <v>464</v>
      </c>
      <c r="Q479" s="1" t="s">
        <v>136</v>
      </c>
      <c r="R479" t="s">
        <v>8</v>
      </c>
      <c r="S479" t="str">
        <f t="shared" si="7"/>
        <v>N</v>
      </c>
      <c r="T479" t="s">
        <v>19</v>
      </c>
      <c r="V479" s="12">
        <v>33.627000000000002</v>
      </c>
      <c r="W479" s="12">
        <v>1.0449999999999999</v>
      </c>
      <c r="X479" s="12">
        <v>0.871</v>
      </c>
      <c r="Y479">
        <v>8736</v>
      </c>
      <c r="Z479" s="10" t="str">
        <f>_xlfn.IFNA(IF(OR(R479="Y",S479="Y"),HYPERLINK(".\plots/daily_2016_smallegu_flat.png","daily flat"),HYPERLINK(VLOOKUP($AB479,linkref!$A$2:$D$68,3,FALSE),VLOOKUP($AB479,linkref!$A$2:$D$68,2,FALSE))),"")</f>
        <v>daily flat</v>
      </c>
      <c r="AA479" s="10" t="str">
        <f>_xlfn.IFNA(IF(OR(R479="Y",S479="Y"),HYPERLINK(".\plots/diurnal_2016_smallegu_flat.png","diurnal flat"),HYPERLINK(VLOOKUP($AB479,linkref!$A$2:$D$68,4,FALSE),VLOOKUP($AB479,linkref!$A$2:$D$68,2,FALSE))),"")</f>
        <v>diurnal flat</v>
      </c>
      <c r="AB479" t="str">
        <f>_xlfn.IFNA(VLOOKUP(I479,units!A$2:B$1765,2,FALSE),"")</f>
        <v>South_gas_nonpeak</v>
      </c>
    </row>
    <row r="480" spans="1:28" x14ac:dyDescent="0.3">
      <c r="A480" s="1" t="s">
        <v>5551</v>
      </c>
      <c r="B480" s="9" t="str">
        <f>_xlfn.IFNA(VLOOKUP(C480,regions!A$1:B$49,2,FALSE),"")</f>
        <v>West</v>
      </c>
      <c r="C480" t="s">
        <v>20905</v>
      </c>
      <c r="D480" s="1" t="s">
        <v>5553</v>
      </c>
      <c r="E480" s="1" t="s">
        <v>5552</v>
      </c>
      <c r="F480" s="1" t="s">
        <v>159</v>
      </c>
      <c r="G480" t="s">
        <v>5558</v>
      </c>
      <c r="H480" s="1" t="s">
        <v>5554</v>
      </c>
      <c r="I480" s="1" t="s">
        <v>5555</v>
      </c>
      <c r="J480" s="1" t="s">
        <v>5556</v>
      </c>
      <c r="K480" s="1" t="s">
        <v>5557</v>
      </c>
      <c r="L480" s="1" t="s">
        <v>386</v>
      </c>
      <c r="M480" s="1" t="s">
        <v>110</v>
      </c>
      <c r="N480" t="s">
        <v>102</v>
      </c>
      <c r="O480" t="s">
        <v>219</v>
      </c>
      <c r="P480" s="1" t="s">
        <v>111</v>
      </c>
      <c r="Q480" s="1" t="s">
        <v>377</v>
      </c>
      <c r="R480" t="s">
        <v>8</v>
      </c>
      <c r="S480" t="str">
        <f t="shared" si="7"/>
        <v>N</v>
      </c>
      <c r="T480" t="s">
        <v>19</v>
      </c>
      <c r="U480" t="s">
        <v>112</v>
      </c>
      <c r="V480" s="12">
        <v>33.482399999999998</v>
      </c>
      <c r="W480" s="12">
        <v>10.9735</v>
      </c>
      <c r="X480" s="12">
        <v>0.44630199999999998</v>
      </c>
      <c r="Y480">
        <v>8736</v>
      </c>
      <c r="Z480" s="10" t="str">
        <f>_xlfn.IFNA(IF(OR(R480="Y",S480="Y"),HYPERLINK(".\plots/daily_2016_smallegu_flat.png","daily flat"),HYPERLINK(VLOOKUP($AB480,linkref!$A$2:$D$68,3,FALSE),VLOOKUP($AB480,linkref!$A$2:$D$68,2,FALSE))),"")</f>
        <v>daily flat</v>
      </c>
      <c r="AA480" s="10" t="str">
        <f>_xlfn.IFNA(IF(OR(R480="Y",S480="Y"),HYPERLINK(".\plots/diurnal_2016_smallegu_flat.png","diurnal flat"),HYPERLINK(VLOOKUP($AB480,linkref!$A$2:$D$68,4,FALSE),VLOOKUP($AB480,linkref!$A$2:$D$68,2,FALSE))),"")</f>
        <v>diurnal flat</v>
      </c>
      <c r="AB480" t="str">
        <f>_xlfn.IFNA(VLOOKUP(I480,units!A$2:B$1765,2,FALSE),"")</f>
        <v>West_gas_peak</v>
      </c>
    </row>
    <row r="481" spans="1:28" x14ac:dyDescent="0.3">
      <c r="A481" s="1" t="s">
        <v>6038</v>
      </c>
      <c r="B481" s="9" t="str">
        <f>_xlfn.IFNA(VLOOKUP(C481,regions!A$1:B$49,2,FALSE),"")</f>
        <v>SESARM</v>
      </c>
      <c r="C481" t="s">
        <v>20943</v>
      </c>
      <c r="D481" s="1" t="s">
        <v>6016</v>
      </c>
      <c r="E481" s="1" t="s">
        <v>6014</v>
      </c>
      <c r="F481" s="1" t="s">
        <v>101</v>
      </c>
      <c r="G481" t="s">
        <v>6023</v>
      </c>
      <c r="H481" s="1" t="s">
        <v>6017</v>
      </c>
      <c r="I481" s="1" t="s">
        <v>6039</v>
      </c>
      <c r="J481" s="1" t="s">
        <v>6019</v>
      </c>
      <c r="K481" s="1" t="s">
        <v>6040</v>
      </c>
      <c r="L481" s="1" t="s">
        <v>925</v>
      </c>
      <c r="M481" s="1" t="s">
        <v>5305</v>
      </c>
      <c r="N481" t="s">
        <v>128</v>
      </c>
      <c r="O481" t="s">
        <v>219</v>
      </c>
      <c r="P481" s="1" t="s">
        <v>280</v>
      </c>
      <c r="Q481" s="1" t="s">
        <v>377</v>
      </c>
      <c r="R481" t="s">
        <v>8</v>
      </c>
      <c r="S481" t="str">
        <f t="shared" si="7"/>
        <v>N</v>
      </c>
      <c r="T481" t="s">
        <v>19</v>
      </c>
      <c r="V481" s="12">
        <v>33.4</v>
      </c>
      <c r="W481" s="12">
        <v>9.08</v>
      </c>
      <c r="X481" s="12">
        <v>18.149999999999999</v>
      </c>
      <c r="Y481">
        <v>108</v>
      </c>
      <c r="Z481" s="10" t="str">
        <f>_xlfn.IFNA(IF(OR(R481="Y",S481="Y"),HYPERLINK(".\plots/daily_2016_smallegu_flat.png","daily flat"),HYPERLINK(VLOOKUP($AB481,linkref!$A$2:$D$68,3,FALSE),VLOOKUP($AB481,linkref!$A$2:$D$68,2,FALSE))),"")</f>
        <v>daily flat</v>
      </c>
      <c r="AA481" s="10" t="str">
        <f>_xlfn.IFNA(IF(OR(R481="Y",S481="Y"),HYPERLINK(".\plots/diurnal_2016_smallegu_flat.png","diurnal flat"),HYPERLINK(VLOOKUP($AB481,linkref!$A$2:$D$68,4,FALSE),VLOOKUP($AB481,linkref!$A$2:$D$68,2,FALSE))),"")</f>
        <v>diurnal flat</v>
      </c>
      <c r="AB481" t="str">
        <f>_xlfn.IFNA(VLOOKUP(I481,units!A$2:B$1765,2,FALSE),"")</f>
        <v>SESARM_gas_nonpeak</v>
      </c>
    </row>
    <row r="482" spans="1:28" x14ac:dyDescent="0.3">
      <c r="A482" s="1" t="s">
        <v>937</v>
      </c>
      <c r="B482" s="9" t="str">
        <f>_xlfn.IFNA(VLOOKUP(C482,regions!A$1:B$49,2,FALSE),"")</f>
        <v>MANE-VU</v>
      </c>
      <c r="C482" t="s">
        <v>20915</v>
      </c>
      <c r="D482" s="1" t="s">
        <v>705</v>
      </c>
      <c r="E482" s="1" t="s">
        <v>938</v>
      </c>
      <c r="F482" s="1" t="s">
        <v>939</v>
      </c>
      <c r="G482" t="s">
        <v>945</v>
      </c>
      <c r="H482" s="1" t="s">
        <v>940</v>
      </c>
      <c r="I482" s="1" t="s">
        <v>941</v>
      </c>
      <c r="J482" s="1" t="s">
        <v>942</v>
      </c>
      <c r="K482" s="1" t="s">
        <v>946</v>
      </c>
      <c r="L482" s="1" t="s">
        <v>328</v>
      </c>
      <c r="M482" s="1" t="s">
        <v>324</v>
      </c>
      <c r="N482" t="s">
        <v>115</v>
      </c>
      <c r="O482" t="s">
        <v>115</v>
      </c>
      <c r="P482" s="1" t="s">
        <v>111</v>
      </c>
      <c r="Q482" s="1" t="s">
        <v>15</v>
      </c>
      <c r="R482" t="s">
        <v>19</v>
      </c>
      <c r="S482" t="str">
        <f t="shared" si="7"/>
        <v>N</v>
      </c>
      <c r="T482" t="s">
        <v>19</v>
      </c>
      <c r="V482" s="12">
        <v>33.213000000000001</v>
      </c>
      <c r="W482" s="12">
        <v>1.850503</v>
      </c>
      <c r="X482" s="12">
        <v>6.6899899999999999</v>
      </c>
      <c r="Z482" s="10" t="str">
        <f>_xlfn.IFNA(IF(OR(R482="Y",S482="Y"),HYPERLINK(".\plots/daily_2016_smallegu_flat.png","daily flat"),HYPERLINK(VLOOKUP($AB482,linkref!$A$2:$D$68,3,FALSE),VLOOKUP($AB482,linkref!$A$2:$D$68,2,FALSE))),"")</f>
        <v>MANE-VU Other Nonpeaking</v>
      </c>
      <c r="AA482" s="10" t="str">
        <f>_xlfn.IFNA(IF(OR(R482="Y",S482="Y"),HYPERLINK(".\plots/diurnal_2016_smallegu_flat.png","diurnal flat"),HYPERLINK(VLOOKUP($AB482,linkref!$A$2:$D$68,4,FALSE),VLOOKUP($AB482,linkref!$A$2:$D$68,2,FALSE))),"")</f>
        <v>MANE-VU Other Nonpeaking</v>
      </c>
      <c r="AB482" t="str">
        <f>_xlfn.IFNA(VLOOKUP(I482,units!A$2:B$1765,2,FALSE),"")</f>
        <v>MANE-VU_other_nonpeak</v>
      </c>
    </row>
    <row r="483" spans="1:28" hidden="1" x14ac:dyDescent="0.3">
      <c r="B483" s="9" t="str">
        <f>_xlfn.IFNA(VLOOKUP(C483,regions!A$1:B$49,2,FALSE),"")</f>
        <v>South</v>
      </c>
      <c r="C483" t="s">
        <v>20908</v>
      </c>
      <c r="D483" s="1" t="s">
        <v>12461</v>
      </c>
      <c r="G483" t="s">
        <v>16954</v>
      </c>
      <c r="H483" s="1" t="s">
        <v>16953</v>
      </c>
      <c r="I483" s="1" t="s">
        <v>22341</v>
      </c>
      <c r="J483" s="1" t="s">
        <v>22342</v>
      </c>
      <c r="K483" s="1" t="s">
        <v>22343</v>
      </c>
      <c r="L483" s="1" t="s">
        <v>229</v>
      </c>
      <c r="M483" s="1" t="s">
        <v>2366</v>
      </c>
      <c r="P483" s="1" t="s">
        <v>111</v>
      </c>
      <c r="Q483" s="1" t="s">
        <v>136</v>
      </c>
      <c r="S483" t="str">
        <f t="shared" si="7"/>
        <v>N</v>
      </c>
      <c r="T483" t="s">
        <v>8</v>
      </c>
      <c r="U483" t="s">
        <v>112</v>
      </c>
      <c r="V483" s="4">
        <v>32.784199999999998</v>
      </c>
      <c r="W483" s="4">
        <v>5.5269000000000004</v>
      </c>
      <c r="X483" s="4">
        <v>0.42699999999999999</v>
      </c>
      <c r="Y483">
        <v>1817</v>
      </c>
      <c r="Z483" s="10" t="str">
        <f>_xlfn.IFNA(IF(OR(R483="Y",S483="Y"),HYPERLINK(".\plots/daily_2016_smallegu_flat.png","daily flat"),HYPERLINK(VLOOKUP($AB483,linkref!$A$2:$D$68,3,FALSE),VLOOKUP($AB483,linkref!$A$2:$D$68,2,FALSE))),"")</f>
        <v/>
      </c>
      <c r="AA483" s="10" t="str">
        <f>_xlfn.IFNA(IF(OR(R483="Y",S483="Y"),HYPERLINK(".\plots/diurnal_2016_smallegu_flat.png","diurnal flat"),HYPERLINK(VLOOKUP($AB483,linkref!$A$2:$D$68,4,FALSE),VLOOKUP($AB483,linkref!$A$2:$D$68,2,FALSE))),"")</f>
        <v/>
      </c>
      <c r="AB483" t="str">
        <f>_xlfn.IFNA(VLOOKUP(I483,units!A$2:B$1765,2,FALSE),"")</f>
        <v/>
      </c>
    </row>
    <row r="484" spans="1:28" hidden="1" x14ac:dyDescent="0.3">
      <c r="B484" s="9" t="str">
        <f>_xlfn.IFNA(VLOOKUP(C484,regions!A$1:B$49,2,FALSE),"")</f>
        <v>South</v>
      </c>
      <c r="C484" t="s">
        <v>20926</v>
      </c>
      <c r="D484" s="1" t="s">
        <v>21977</v>
      </c>
      <c r="G484" t="s">
        <v>21976</v>
      </c>
      <c r="H484" s="1" t="s">
        <v>21972</v>
      </c>
      <c r="I484" s="1" t="s">
        <v>21973</v>
      </c>
      <c r="J484" s="1" t="s">
        <v>21982</v>
      </c>
      <c r="K484" s="1" t="s">
        <v>21975</v>
      </c>
      <c r="L484" s="1" t="s">
        <v>21120</v>
      </c>
      <c r="M484" s="1" t="s">
        <v>110</v>
      </c>
      <c r="Q484" s="1" t="s">
        <v>254</v>
      </c>
      <c r="S484" t="str">
        <f t="shared" si="7"/>
        <v>N</v>
      </c>
      <c r="T484" t="s">
        <v>8</v>
      </c>
      <c r="U484" t="s">
        <v>112</v>
      </c>
      <c r="V484" s="4">
        <v>32.398800000000001</v>
      </c>
      <c r="W484" s="4">
        <v>0.27701999999999999</v>
      </c>
      <c r="X484" s="4">
        <v>8.3999999999999908E-3</v>
      </c>
      <c r="Z484" s="10" t="str">
        <f>_xlfn.IFNA(IF(OR(R484="Y",S484="Y"),HYPERLINK(".\plots/daily_2016_smallegu_flat.png","daily flat"),HYPERLINK(VLOOKUP($AB484,linkref!$A$2:$D$68,3,FALSE),VLOOKUP($AB484,linkref!$A$2:$D$68,2,FALSE))),"")</f>
        <v/>
      </c>
      <c r="AA484" s="10" t="str">
        <f>_xlfn.IFNA(IF(OR(R484="Y",S484="Y"),HYPERLINK(".\plots/diurnal_2016_smallegu_flat.png","diurnal flat"),HYPERLINK(VLOOKUP($AB484,linkref!$A$2:$D$68,4,FALSE),VLOOKUP($AB484,linkref!$A$2:$D$68,2,FALSE))),"")</f>
        <v/>
      </c>
      <c r="AB484" t="str">
        <f>_xlfn.IFNA(VLOOKUP(I484,units!A$2:B$1765,2,FALSE),"")</f>
        <v/>
      </c>
    </row>
    <row r="485" spans="1:28" x14ac:dyDescent="0.3">
      <c r="A485" s="1" t="s">
        <v>6542</v>
      </c>
      <c r="B485" s="9" t="str">
        <f>_xlfn.IFNA(VLOOKUP(C485,regions!A$1:B$49,2,FALSE),"")</f>
        <v>LADCO</v>
      </c>
      <c r="C485" t="s">
        <v>20933</v>
      </c>
      <c r="D485" s="1" t="s">
        <v>6544</v>
      </c>
      <c r="E485" s="1" t="s">
        <v>6543</v>
      </c>
      <c r="F485" s="1" t="s">
        <v>3641</v>
      </c>
      <c r="G485" t="s">
        <v>6549</v>
      </c>
      <c r="H485" s="1" t="s">
        <v>6545</v>
      </c>
      <c r="I485" s="1" t="s">
        <v>6546</v>
      </c>
      <c r="J485" s="1" t="s">
        <v>6547</v>
      </c>
      <c r="K485" s="1" t="s">
        <v>6548</v>
      </c>
      <c r="L485" s="1" t="s">
        <v>2303</v>
      </c>
      <c r="M485" s="1" t="s">
        <v>110</v>
      </c>
      <c r="N485" t="s">
        <v>115</v>
      </c>
      <c r="O485" t="s">
        <v>115</v>
      </c>
      <c r="P485" s="1" t="s">
        <v>111</v>
      </c>
      <c r="Q485" s="1" t="s">
        <v>15</v>
      </c>
      <c r="R485" t="s">
        <v>8</v>
      </c>
      <c r="S485" t="str">
        <f t="shared" si="7"/>
        <v>N</v>
      </c>
      <c r="T485" t="s">
        <v>19</v>
      </c>
      <c r="V485" s="12">
        <v>31.4</v>
      </c>
      <c r="W485" s="12">
        <v>4.0910000000000002</v>
      </c>
      <c r="X485" s="12">
        <v>6.0129999999999999</v>
      </c>
      <c r="Y485">
        <v>8392</v>
      </c>
      <c r="Z485" s="10" t="str">
        <f>_xlfn.IFNA(IF(OR(R485="Y",S485="Y"),HYPERLINK(".\plots/daily_2016_smallegu_flat.png","daily flat"),HYPERLINK(VLOOKUP($AB485,linkref!$A$2:$D$68,3,FALSE),VLOOKUP($AB485,linkref!$A$2:$D$68,2,FALSE))),"")</f>
        <v>daily flat</v>
      </c>
      <c r="AA485" s="10" t="str">
        <f>_xlfn.IFNA(IF(OR(R485="Y",S485="Y"),HYPERLINK(".\plots/diurnal_2016_smallegu_flat.png","diurnal flat"),HYPERLINK(VLOOKUP($AB485,linkref!$A$2:$D$68,4,FALSE),VLOOKUP($AB485,linkref!$A$2:$D$68,2,FALSE))),"")</f>
        <v>diurnal flat</v>
      </c>
      <c r="AB485" t="str">
        <f>_xlfn.IFNA(VLOOKUP(I485,units!A$2:B$1765,2,FALSE),"")</f>
        <v>LADCO_comp_peak</v>
      </c>
    </row>
    <row r="486" spans="1:28" x14ac:dyDescent="0.3">
      <c r="A486" s="1" t="s">
        <v>1337</v>
      </c>
      <c r="B486" s="9" t="str">
        <f>_xlfn.IFNA(VLOOKUP(C486,regions!A$1:B$49,2,FALSE),"")</f>
        <v>Southwest</v>
      </c>
      <c r="C486" t="s">
        <v>20923</v>
      </c>
      <c r="D486" s="1" t="s">
        <v>1322</v>
      </c>
      <c r="E486" s="1" t="s">
        <v>136</v>
      </c>
      <c r="F486" s="1" t="s">
        <v>928</v>
      </c>
      <c r="G486" t="s">
        <v>1327</v>
      </c>
      <c r="H486" s="1" t="s">
        <v>1323</v>
      </c>
      <c r="I486" s="1" t="s">
        <v>1338</v>
      </c>
      <c r="J486" s="1" t="s">
        <v>1339</v>
      </c>
      <c r="K486" s="1" t="s">
        <v>1340</v>
      </c>
      <c r="L486" s="1" t="s">
        <v>229</v>
      </c>
      <c r="M486" s="1" t="s">
        <v>110</v>
      </c>
      <c r="N486" t="s">
        <v>128</v>
      </c>
      <c r="O486" t="s">
        <v>219</v>
      </c>
      <c r="P486" s="1" t="s">
        <v>111</v>
      </c>
      <c r="Q486" s="1" t="s">
        <v>136</v>
      </c>
      <c r="R486" t="s">
        <v>19</v>
      </c>
      <c r="S486" t="str">
        <f t="shared" si="7"/>
        <v>N</v>
      </c>
      <c r="T486" t="s">
        <v>19</v>
      </c>
      <c r="U486" t="s">
        <v>112</v>
      </c>
      <c r="V486" s="12">
        <v>31.276399999999999</v>
      </c>
      <c r="W486" s="12">
        <v>0.64507599999999998</v>
      </c>
      <c r="X486" s="12">
        <v>5.8643199999999999E-2</v>
      </c>
      <c r="Y486">
        <v>512</v>
      </c>
      <c r="Z486" s="10" t="str">
        <f>_xlfn.IFNA(IF(OR(R486="Y",S486="Y"),HYPERLINK(".\plots/daily_2016_smallegu_flat.png","daily flat"),HYPERLINK(VLOOKUP($AB486,linkref!$A$2:$D$68,3,FALSE),VLOOKUP($AB486,linkref!$A$2:$D$68,2,FALSE))),"")</f>
        <v>Southwest Gas Peaking</v>
      </c>
      <c r="AA486" s="10" t="str">
        <f>_xlfn.IFNA(IF(OR(R486="Y",S486="Y"),HYPERLINK(".\plots/diurnal_2016_smallegu_flat.png","diurnal flat"),HYPERLINK(VLOOKUP($AB486,linkref!$A$2:$D$68,4,FALSE),VLOOKUP($AB486,linkref!$A$2:$D$68,2,FALSE))),"")</f>
        <v>Southwest Gas Peaking</v>
      </c>
      <c r="AB486" t="str">
        <f>_xlfn.IFNA(VLOOKUP(I486,units!A$2:B$1765,2,FALSE),"")</f>
        <v>Southwest_gas_peak</v>
      </c>
    </row>
    <row r="487" spans="1:28" hidden="1" x14ac:dyDescent="0.3">
      <c r="B487" s="9" t="str">
        <f>_xlfn.IFNA(VLOOKUP(C487,regions!A$1:B$49,2,FALSE),"")</f>
        <v>West</v>
      </c>
      <c r="C487" t="s">
        <v>20905</v>
      </c>
      <c r="D487" s="1" t="s">
        <v>103</v>
      </c>
      <c r="G487" t="s">
        <v>14267</v>
      </c>
      <c r="H487" s="1" t="s">
        <v>14266</v>
      </c>
      <c r="I487" s="1" t="s">
        <v>21659</v>
      </c>
      <c r="J487" s="1" t="s">
        <v>21660</v>
      </c>
      <c r="K487" s="1" t="s">
        <v>21661</v>
      </c>
      <c r="L487" s="1" t="s">
        <v>386</v>
      </c>
      <c r="M487" s="1" t="s">
        <v>110</v>
      </c>
      <c r="Q487" s="1" t="s">
        <v>7060</v>
      </c>
      <c r="S487" t="str">
        <f t="shared" si="7"/>
        <v>N</v>
      </c>
      <c r="T487" t="s">
        <v>8</v>
      </c>
      <c r="U487" t="s">
        <v>112</v>
      </c>
      <c r="V487" s="4">
        <v>31.141400000000001</v>
      </c>
      <c r="W487" s="4">
        <v>2.74979</v>
      </c>
      <c r="X487" s="4">
        <v>0.11183700000000001</v>
      </c>
      <c r="Y487">
        <v>8064</v>
      </c>
      <c r="Z487" s="10" t="str">
        <f>_xlfn.IFNA(IF(OR(R487="Y",S487="Y"),HYPERLINK(".\plots/daily_2016_smallegu_flat.png","daily flat"),HYPERLINK(VLOOKUP($AB487,linkref!$A$2:$D$68,3,FALSE),VLOOKUP($AB487,linkref!$A$2:$D$68,2,FALSE))),"")</f>
        <v/>
      </c>
      <c r="AA487" s="10" t="str">
        <f>_xlfn.IFNA(IF(OR(R487="Y",S487="Y"),HYPERLINK(".\plots/diurnal_2016_smallegu_flat.png","diurnal flat"),HYPERLINK(VLOOKUP($AB487,linkref!$A$2:$D$68,4,FALSE),VLOOKUP($AB487,linkref!$A$2:$D$68,2,FALSE))),"")</f>
        <v/>
      </c>
      <c r="AB487" t="str">
        <f>_xlfn.IFNA(VLOOKUP(I487,units!A$2:B$1765,2,FALSE),"")</f>
        <v/>
      </c>
    </row>
    <row r="488" spans="1:28" x14ac:dyDescent="0.3">
      <c r="A488" s="1" t="s">
        <v>75</v>
      </c>
      <c r="B488" s="9" t="str">
        <f>_xlfn.IFNA(VLOOKUP(C488,regions!A$1:B$49,2,FALSE),"")</f>
        <v>LADCO</v>
      </c>
      <c r="C488" t="s">
        <v>20904</v>
      </c>
      <c r="D488" s="1" t="s">
        <v>78</v>
      </c>
      <c r="E488" s="1" t="s">
        <v>76</v>
      </c>
      <c r="F488" s="1" t="s">
        <v>77</v>
      </c>
      <c r="G488" t="s">
        <v>84</v>
      </c>
      <c r="H488" s="1" t="s">
        <v>79</v>
      </c>
      <c r="I488" s="1" t="s">
        <v>80</v>
      </c>
      <c r="J488" s="1" t="s">
        <v>81</v>
      </c>
      <c r="K488" s="1" t="s">
        <v>85</v>
      </c>
      <c r="L488" s="1" t="s">
        <v>86</v>
      </c>
      <c r="M488" s="1" t="s">
        <v>51</v>
      </c>
      <c r="N488" t="s">
        <v>41</v>
      </c>
      <c r="O488" t="s">
        <v>43</v>
      </c>
      <c r="P488" s="1" t="s">
        <v>52</v>
      </c>
      <c r="Q488" s="1" t="s">
        <v>15</v>
      </c>
      <c r="R488" t="s">
        <v>8</v>
      </c>
      <c r="S488" t="str">
        <f t="shared" si="7"/>
        <v>Y</v>
      </c>
      <c r="T488" t="s">
        <v>19</v>
      </c>
      <c r="V488" s="12">
        <v>30.695</v>
      </c>
      <c r="W488" s="12">
        <v>0.23865</v>
      </c>
      <c r="X488" s="12">
        <v>3.2170000000000001</v>
      </c>
      <c r="Y488">
        <v>8760</v>
      </c>
      <c r="Z488" s="10" t="str">
        <f>_xlfn.IFNA(IF(OR(R488="Y",S488="Y"),HYPERLINK(".\plots/daily_2016_smallegu_flat.png","daily flat"),HYPERLINK(VLOOKUP($AB488,linkref!$A$2:$D$68,3,FALSE),VLOOKUP($AB488,linkref!$A$2:$D$68,2,FALSE))),"")</f>
        <v>daily flat</v>
      </c>
      <c r="AA488" s="10" t="str">
        <f>_xlfn.IFNA(IF(OR(R488="Y",S488="Y"),HYPERLINK(".\plots/diurnal_2016_smallegu_flat.png","diurnal flat"),HYPERLINK(VLOOKUP($AB488,linkref!$A$2:$D$68,4,FALSE),VLOOKUP($AB488,linkref!$A$2:$D$68,2,FALSE))),"")</f>
        <v>diurnal flat</v>
      </c>
      <c r="AB488" t="str">
        <f>_xlfn.IFNA(VLOOKUP(I488,units!A$2:B$1765,2,FALSE),"")</f>
        <v>LADCO_other_nonpeak</v>
      </c>
    </row>
    <row r="489" spans="1:28" x14ac:dyDescent="0.3">
      <c r="A489" s="1" t="s">
        <v>6322</v>
      </c>
      <c r="B489" s="9" t="str">
        <f>_xlfn.IFNA(VLOOKUP(C489,regions!A$1:B$49,2,FALSE),"")</f>
        <v>SESARM</v>
      </c>
      <c r="C489" t="s">
        <v>20907</v>
      </c>
      <c r="D489" s="1" t="s">
        <v>4601</v>
      </c>
      <c r="E489" s="1" t="s">
        <v>6312</v>
      </c>
      <c r="F489" s="1" t="s">
        <v>3531</v>
      </c>
      <c r="G489" t="s">
        <v>6318</v>
      </c>
      <c r="H489" s="1" t="s">
        <v>6313</v>
      </c>
      <c r="I489" s="1" t="s">
        <v>6323</v>
      </c>
      <c r="J489" s="1" t="s">
        <v>6324</v>
      </c>
      <c r="K489" s="1" t="s">
        <v>6325</v>
      </c>
      <c r="L489" s="1" t="s">
        <v>35</v>
      </c>
      <c r="M489" s="1" t="s">
        <v>2277</v>
      </c>
      <c r="N489" t="s">
        <v>115</v>
      </c>
      <c r="O489" t="s">
        <v>115</v>
      </c>
      <c r="P489" s="1" t="s">
        <v>111</v>
      </c>
      <c r="Q489" s="1" t="s">
        <v>15</v>
      </c>
      <c r="R489" t="s">
        <v>8</v>
      </c>
      <c r="S489" t="str">
        <f t="shared" si="7"/>
        <v>N</v>
      </c>
      <c r="T489" t="s">
        <v>19</v>
      </c>
      <c r="V489" s="12">
        <v>30.500699999999998</v>
      </c>
      <c r="W489" s="12">
        <v>4.4080919999999999</v>
      </c>
      <c r="X489" s="12">
        <v>4.35724</v>
      </c>
      <c r="Y489">
        <v>6182</v>
      </c>
      <c r="Z489" s="10" t="str">
        <f>_xlfn.IFNA(IF(OR(R489="Y",S489="Y"),HYPERLINK(".\plots/daily_2016_smallegu_flat.png","daily flat"),HYPERLINK(VLOOKUP($AB489,linkref!$A$2:$D$68,3,FALSE),VLOOKUP($AB489,linkref!$A$2:$D$68,2,FALSE))),"")</f>
        <v>daily flat</v>
      </c>
      <c r="AA489" s="10" t="str">
        <f>_xlfn.IFNA(IF(OR(R489="Y",S489="Y"),HYPERLINK(".\plots/diurnal_2016_smallegu_flat.png","diurnal flat"),HYPERLINK(VLOOKUP($AB489,linkref!$A$2:$D$68,4,FALSE),VLOOKUP($AB489,linkref!$A$2:$D$68,2,FALSE))),"")</f>
        <v>diurnal flat</v>
      </c>
      <c r="AB489" t="str">
        <f>_xlfn.IFNA(VLOOKUP(I489,units!A$2:B$1765,2,FALSE),"")</f>
        <v>SESARM_comp_nonpeak</v>
      </c>
    </row>
    <row r="490" spans="1:28" hidden="1" x14ac:dyDescent="0.3">
      <c r="B490" s="9" t="str">
        <f>_xlfn.IFNA(VLOOKUP(C490,regions!A$1:B$49,2,FALSE),"")</f>
        <v>West</v>
      </c>
      <c r="C490" t="s">
        <v>20905</v>
      </c>
      <c r="D490" s="1" t="s">
        <v>103</v>
      </c>
      <c r="G490" t="s">
        <v>11260</v>
      </c>
      <c r="H490" s="1" t="s">
        <v>21576</v>
      </c>
      <c r="I490" s="1" t="s">
        <v>21577</v>
      </c>
      <c r="J490" s="1" t="s">
        <v>21578</v>
      </c>
      <c r="K490" s="1" t="s">
        <v>21579</v>
      </c>
      <c r="L490" s="1" t="s">
        <v>386</v>
      </c>
      <c r="M490" s="1" t="s">
        <v>110</v>
      </c>
      <c r="Q490" s="1" t="s">
        <v>136</v>
      </c>
      <c r="S490" t="str">
        <f t="shared" si="7"/>
        <v>N</v>
      </c>
      <c r="T490" t="s">
        <v>8</v>
      </c>
      <c r="U490" t="s">
        <v>112</v>
      </c>
      <c r="V490" s="4">
        <v>30.127099999999999</v>
      </c>
      <c r="W490" s="4">
        <v>2.8018900000000002</v>
      </c>
      <c r="X490" s="4">
        <v>0.113956</v>
      </c>
      <c r="Y490">
        <v>8064</v>
      </c>
      <c r="Z490" s="10" t="str">
        <f>_xlfn.IFNA(IF(OR(R490="Y",S490="Y"),HYPERLINK(".\plots/daily_2016_smallegu_flat.png","daily flat"),HYPERLINK(VLOOKUP($AB490,linkref!$A$2:$D$68,3,FALSE),VLOOKUP($AB490,linkref!$A$2:$D$68,2,FALSE))),"")</f>
        <v/>
      </c>
      <c r="AA490" s="10" t="str">
        <f>_xlfn.IFNA(IF(OR(R490="Y",S490="Y"),HYPERLINK(".\plots/diurnal_2016_smallegu_flat.png","diurnal flat"),HYPERLINK(VLOOKUP($AB490,linkref!$A$2:$D$68,4,FALSE),VLOOKUP($AB490,linkref!$A$2:$D$68,2,FALSE))),"")</f>
        <v/>
      </c>
      <c r="AB490" t="str">
        <f>_xlfn.IFNA(VLOOKUP(I490,units!A$2:B$1765,2,FALSE),"")</f>
        <v/>
      </c>
    </row>
    <row r="491" spans="1:28" x14ac:dyDescent="0.3">
      <c r="A491" s="1" t="s">
        <v>241</v>
      </c>
      <c r="B491" s="9" t="str">
        <f>_xlfn.IFNA(VLOOKUP(C491,regions!A$1:B$49,2,FALSE),"")</f>
        <v>MANE-VU</v>
      </c>
      <c r="C491" t="s">
        <v>20909</v>
      </c>
      <c r="D491" s="1" t="s">
        <v>218</v>
      </c>
      <c r="E491" s="1" t="s">
        <v>217</v>
      </c>
      <c r="F491" s="1" t="s">
        <v>242</v>
      </c>
      <c r="G491" t="s">
        <v>224</v>
      </c>
      <c r="H491" s="1" t="s">
        <v>220</v>
      </c>
      <c r="I491" s="1" t="s">
        <v>243</v>
      </c>
      <c r="J491" s="1" t="s">
        <v>222</v>
      </c>
      <c r="K491" s="1" t="s">
        <v>244</v>
      </c>
      <c r="L491" s="1" t="s">
        <v>229</v>
      </c>
      <c r="M491" s="1" t="s">
        <v>225</v>
      </c>
      <c r="N491" t="s">
        <v>128</v>
      </c>
      <c r="O491" t="s">
        <v>219</v>
      </c>
      <c r="P491" s="1" t="s">
        <v>226</v>
      </c>
      <c r="Q491" s="1" t="s">
        <v>136</v>
      </c>
      <c r="R491" t="s">
        <v>8</v>
      </c>
      <c r="S491" t="str">
        <f t="shared" si="7"/>
        <v>N</v>
      </c>
      <c r="T491" t="s">
        <v>19</v>
      </c>
      <c r="V491" s="12">
        <v>29.451114</v>
      </c>
      <c r="W491" s="12">
        <v>1.8169371000000001</v>
      </c>
      <c r="X491" s="12">
        <v>0.62657099999999999</v>
      </c>
      <c r="Y491">
        <v>1503</v>
      </c>
      <c r="Z491" s="10" t="str">
        <f>_xlfn.IFNA(IF(OR(R491="Y",S491="Y"),HYPERLINK(".\plots/daily_2016_smallegu_flat.png","daily flat"),HYPERLINK(VLOOKUP($AB491,linkref!$A$2:$D$68,3,FALSE),VLOOKUP($AB491,linkref!$A$2:$D$68,2,FALSE))),"")</f>
        <v>daily flat</v>
      </c>
      <c r="AA491" s="10" t="str">
        <f>_xlfn.IFNA(IF(OR(R491="Y",S491="Y"),HYPERLINK(".\plots/diurnal_2016_smallegu_flat.png","diurnal flat"),HYPERLINK(VLOOKUP($AB491,linkref!$A$2:$D$68,4,FALSE),VLOOKUP($AB491,linkref!$A$2:$D$68,2,FALSE))),"")</f>
        <v>diurnal flat</v>
      </c>
      <c r="AB491" t="str">
        <f>_xlfn.IFNA(VLOOKUP(I491,units!A$2:B$1765,2,FALSE),"")</f>
        <v>MANE-VU_gas_nonpeak</v>
      </c>
    </row>
    <row r="492" spans="1:28" x14ac:dyDescent="0.3">
      <c r="A492" s="1" t="s">
        <v>230</v>
      </c>
      <c r="B492" s="9" t="str">
        <f>_xlfn.IFNA(VLOOKUP(C492,regions!A$1:B$49,2,FALSE),"")</f>
        <v>MANE-VU</v>
      </c>
      <c r="C492" t="s">
        <v>20909</v>
      </c>
      <c r="D492" s="1" t="s">
        <v>218</v>
      </c>
      <c r="E492" s="1" t="s">
        <v>217</v>
      </c>
      <c r="F492" s="1" t="s">
        <v>101</v>
      </c>
      <c r="G492" t="s">
        <v>224</v>
      </c>
      <c r="H492" s="1" t="s">
        <v>220</v>
      </c>
      <c r="I492" s="1" t="s">
        <v>231</v>
      </c>
      <c r="J492" s="1" t="s">
        <v>222</v>
      </c>
      <c r="K492" s="1" t="s">
        <v>232</v>
      </c>
      <c r="L492" s="1" t="s">
        <v>229</v>
      </c>
      <c r="M492" s="1" t="s">
        <v>225</v>
      </c>
      <c r="N492" t="s">
        <v>128</v>
      </c>
      <c r="O492" t="s">
        <v>219</v>
      </c>
      <c r="P492" s="1" t="s">
        <v>226</v>
      </c>
      <c r="Q492" s="1" t="s">
        <v>136</v>
      </c>
      <c r="R492" t="s">
        <v>8</v>
      </c>
      <c r="S492" t="str">
        <f t="shared" si="7"/>
        <v>N</v>
      </c>
      <c r="T492" t="s">
        <v>19</v>
      </c>
      <c r="V492" s="12">
        <v>29.394486000000001</v>
      </c>
      <c r="W492" s="12">
        <v>1.8136899</v>
      </c>
      <c r="X492" s="12">
        <v>0.52054199999999995</v>
      </c>
      <c r="Y492">
        <v>1400</v>
      </c>
      <c r="Z492" s="10" t="str">
        <f>_xlfn.IFNA(IF(OR(R492="Y",S492="Y"),HYPERLINK(".\plots/daily_2016_smallegu_flat.png","daily flat"),HYPERLINK(VLOOKUP($AB492,linkref!$A$2:$D$68,3,FALSE),VLOOKUP($AB492,linkref!$A$2:$D$68,2,FALSE))),"")</f>
        <v>daily flat</v>
      </c>
      <c r="AA492" s="10" t="str">
        <f>_xlfn.IFNA(IF(OR(R492="Y",S492="Y"),HYPERLINK(".\plots/diurnal_2016_smallegu_flat.png","diurnal flat"),HYPERLINK(VLOOKUP($AB492,linkref!$A$2:$D$68,4,FALSE),VLOOKUP($AB492,linkref!$A$2:$D$68,2,FALSE))),"")</f>
        <v>diurnal flat</v>
      </c>
      <c r="AB492" t="str">
        <f>_xlfn.IFNA(VLOOKUP(I492,units!A$2:B$1765,2,FALSE),"")</f>
        <v>MANE-VU_gas_nonpeak</v>
      </c>
    </row>
    <row r="493" spans="1:28" x14ac:dyDescent="0.3">
      <c r="A493" s="1" t="s">
        <v>6550</v>
      </c>
      <c r="B493" s="9" t="str">
        <f>_xlfn.IFNA(VLOOKUP(C493,regions!A$1:B$49,2,FALSE),"")</f>
        <v>LADCO</v>
      </c>
      <c r="C493" t="s">
        <v>20933</v>
      </c>
      <c r="D493" s="1" t="s">
        <v>6544</v>
      </c>
      <c r="E493" s="1" t="s">
        <v>6543</v>
      </c>
      <c r="F493" s="1" t="s">
        <v>3649</v>
      </c>
      <c r="G493" t="s">
        <v>6549</v>
      </c>
      <c r="H493" s="1" t="s">
        <v>6545</v>
      </c>
      <c r="I493" s="1" t="s">
        <v>6551</v>
      </c>
      <c r="J493" s="1" t="s">
        <v>6547</v>
      </c>
      <c r="K493" s="1" t="s">
        <v>6552</v>
      </c>
      <c r="L493" s="1" t="s">
        <v>2303</v>
      </c>
      <c r="M493" s="1" t="s">
        <v>110</v>
      </c>
      <c r="N493" t="s">
        <v>115</v>
      </c>
      <c r="O493" t="s">
        <v>115</v>
      </c>
      <c r="P493" s="1" t="s">
        <v>111</v>
      </c>
      <c r="Q493" s="1" t="s">
        <v>15</v>
      </c>
      <c r="R493" t="s">
        <v>8</v>
      </c>
      <c r="S493" t="str">
        <f t="shared" si="7"/>
        <v>N</v>
      </c>
      <c r="T493" t="s">
        <v>19</v>
      </c>
      <c r="V493" s="12">
        <v>29.2</v>
      </c>
      <c r="W493" s="12">
        <v>4.0490000000000004</v>
      </c>
      <c r="X493" s="12">
        <v>5.94</v>
      </c>
      <c r="Y493">
        <v>8475</v>
      </c>
      <c r="Z493" s="10" t="str">
        <f>_xlfn.IFNA(IF(OR(R493="Y",S493="Y"),HYPERLINK(".\plots/daily_2016_smallegu_flat.png","daily flat"),HYPERLINK(VLOOKUP($AB493,linkref!$A$2:$D$68,3,FALSE),VLOOKUP($AB493,linkref!$A$2:$D$68,2,FALSE))),"")</f>
        <v>daily flat</v>
      </c>
      <c r="AA493" s="10" t="str">
        <f>_xlfn.IFNA(IF(OR(R493="Y",S493="Y"),HYPERLINK(".\plots/diurnal_2016_smallegu_flat.png","diurnal flat"),HYPERLINK(VLOOKUP($AB493,linkref!$A$2:$D$68,4,FALSE),VLOOKUP($AB493,linkref!$A$2:$D$68,2,FALSE))),"")</f>
        <v>diurnal flat</v>
      </c>
      <c r="AB493" t="str">
        <f>_xlfn.IFNA(VLOOKUP(I493,units!A$2:B$1765,2,FALSE),"")</f>
        <v>LADCO_comp_peak</v>
      </c>
    </row>
    <row r="494" spans="1:28" hidden="1" x14ac:dyDescent="0.3">
      <c r="B494" s="9" t="str">
        <f>_xlfn.IFNA(VLOOKUP(C494,regions!A$1:B$49,2,FALSE),"")</f>
        <v>South</v>
      </c>
      <c r="C494" t="s">
        <v>20926</v>
      </c>
      <c r="D494" s="1" t="s">
        <v>21977</v>
      </c>
      <c r="G494" t="s">
        <v>21976</v>
      </c>
      <c r="H494" s="1" t="s">
        <v>21972</v>
      </c>
      <c r="I494" s="1" t="s">
        <v>21973</v>
      </c>
      <c r="J494" s="1" t="s">
        <v>21974</v>
      </c>
      <c r="K494" s="1" t="s">
        <v>21975</v>
      </c>
      <c r="L494" s="1" t="s">
        <v>21120</v>
      </c>
      <c r="M494" s="1" t="s">
        <v>110</v>
      </c>
      <c r="Q494" s="1" t="s">
        <v>254</v>
      </c>
      <c r="S494" t="str">
        <f t="shared" si="7"/>
        <v>N</v>
      </c>
      <c r="T494" t="s">
        <v>8</v>
      </c>
      <c r="U494" t="s">
        <v>112</v>
      </c>
      <c r="V494" s="4">
        <v>29.158919999999998</v>
      </c>
      <c r="W494" s="4">
        <v>0.24931800000000001</v>
      </c>
      <c r="X494" s="4">
        <v>7.5599999999999999E-3</v>
      </c>
      <c r="Z494" s="10" t="str">
        <f>_xlfn.IFNA(IF(OR(R494="Y",S494="Y"),HYPERLINK(".\plots/daily_2016_smallegu_flat.png","daily flat"),HYPERLINK(VLOOKUP($AB494,linkref!$A$2:$D$68,3,FALSE),VLOOKUP($AB494,linkref!$A$2:$D$68,2,FALSE))),"")</f>
        <v/>
      </c>
      <c r="AA494" s="10" t="str">
        <f>_xlfn.IFNA(IF(OR(R494="Y",S494="Y"),HYPERLINK(".\plots/diurnal_2016_smallegu_flat.png","diurnal flat"),HYPERLINK(VLOOKUP($AB494,linkref!$A$2:$D$68,4,FALSE),VLOOKUP($AB494,linkref!$A$2:$D$68,2,FALSE))),"")</f>
        <v/>
      </c>
      <c r="AB494" t="str">
        <f>_xlfn.IFNA(VLOOKUP(I494,units!A$2:B$1765,2,FALSE),"")</f>
        <v/>
      </c>
    </row>
    <row r="495" spans="1:28" hidden="1" x14ac:dyDescent="0.3">
      <c r="B495" s="9" t="str">
        <f>_xlfn.IFNA(VLOOKUP(C495,regions!A$1:B$49,2,FALSE),"")</f>
        <v>MANE-VU</v>
      </c>
      <c r="C495" t="s">
        <v>20912</v>
      </c>
      <c r="D495" s="1" t="s">
        <v>3289</v>
      </c>
      <c r="G495" t="s">
        <v>12985</v>
      </c>
      <c r="H495" s="1" t="s">
        <v>12981</v>
      </c>
      <c r="I495" s="1" t="s">
        <v>12982</v>
      </c>
      <c r="J495" s="1" t="s">
        <v>12983</v>
      </c>
      <c r="K495" s="1" t="s">
        <v>12984</v>
      </c>
      <c r="L495" s="1" t="s">
        <v>253</v>
      </c>
      <c r="M495" s="1" t="s">
        <v>110</v>
      </c>
      <c r="P495" s="1" t="s">
        <v>111</v>
      </c>
      <c r="Q495" s="1" t="s">
        <v>254</v>
      </c>
      <c r="S495" t="str">
        <f t="shared" si="7"/>
        <v>N</v>
      </c>
      <c r="T495" t="s">
        <v>8</v>
      </c>
      <c r="U495" t="s">
        <v>22632</v>
      </c>
      <c r="V495" s="4">
        <v>28.587</v>
      </c>
      <c r="W495" s="4">
        <v>1.0773699999999999</v>
      </c>
      <c r="X495" s="4">
        <v>1.2999999999999999E-2</v>
      </c>
      <c r="Z495" s="10" t="str">
        <f>_xlfn.IFNA(IF(OR(R495="Y",S495="Y"),HYPERLINK(".\plots/daily_2016_smallegu_flat.png","daily flat"),HYPERLINK(VLOOKUP($AB495,linkref!$A$2:$D$68,3,FALSE),VLOOKUP($AB495,linkref!$A$2:$D$68,2,FALSE))),"")</f>
        <v/>
      </c>
      <c r="AA495" s="10" t="str">
        <f>_xlfn.IFNA(IF(OR(R495="Y",S495="Y"),HYPERLINK(".\plots/diurnal_2016_smallegu_flat.png","diurnal flat"),HYPERLINK(VLOOKUP($AB495,linkref!$A$2:$D$68,4,FALSE),VLOOKUP($AB495,linkref!$A$2:$D$68,2,FALSE))),"")</f>
        <v/>
      </c>
      <c r="AB495" t="str">
        <f>_xlfn.IFNA(VLOOKUP(I495,units!A$2:B$1765,2,FALSE),"")</f>
        <v/>
      </c>
    </row>
    <row r="496" spans="1:28" hidden="1" x14ac:dyDescent="0.3">
      <c r="B496" s="9" t="str">
        <f>_xlfn.IFNA(VLOOKUP(C496,regions!A$1:B$49,2,FALSE),"")</f>
        <v>West</v>
      </c>
      <c r="C496" t="s">
        <v>20905</v>
      </c>
      <c r="D496" s="1" t="s">
        <v>103</v>
      </c>
      <c r="G496" t="s">
        <v>11260</v>
      </c>
      <c r="H496" s="1" t="s">
        <v>21576</v>
      </c>
      <c r="I496" s="1" t="s">
        <v>21746</v>
      </c>
      <c r="J496" s="1" t="s">
        <v>21747</v>
      </c>
      <c r="K496" s="1" t="s">
        <v>21748</v>
      </c>
      <c r="L496" s="1" t="s">
        <v>386</v>
      </c>
      <c r="M496" s="1" t="s">
        <v>110</v>
      </c>
      <c r="Q496" s="1" t="s">
        <v>136</v>
      </c>
      <c r="S496" t="str">
        <f t="shared" si="7"/>
        <v>N</v>
      </c>
      <c r="T496" t="s">
        <v>8</v>
      </c>
      <c r="U496" t="s">
        <v>112</v>
      </c>
      <c r="V496" s="4">
        <v>28.458300000000001</v>
      </c>
      <c r="W496" s="4">
        <v>2.64669</v>
      </c>
      <c r="X496" s="4">
        <v>0.107643</v>
      </c>
      <c r="Y496">
        <v>8064</v>
      </c>
      <c r="Z496" s="10" t="str">
        <f>_xlfn.IFNA(IF(OR(R496="Y",S496="Y"),HYPERLINK(".\plots/daily_2016_smallegu_flat.png","daily flat"),HYPERLINK(VLOOKUP($AB496,linkref!$A$2:$D$68,3,FALSE),VLOOKUP($AB496,linkref!$A$2:$D$68,2,FALSE))),"")</f>
        <v/>
      </c>
      <c r="AA496" s="10" t="str">
        <f>_xlfn.IFNA(IF(OR(R496="Y",S496="Y"),HYPERLINK(".\plots/diurnal_2016_smallegu_flat.png","diurnal flat"),HYPERLINK(VLOOKUP($AB496,linkref!$A$2:$D$68,4,FALSE),VLOOKUP($AB496,linkref!$A$2:$D$68,2,FALSE))),"")</f>
        <v/>
      </c>
      <c r="AB496" t="str">
        <f>_xlfn.IFNA(VLOOKUP(I496,units!A$2:B$1765,2,FALSE),"")</f>
        <v/>
      </c>
    </row>
    <row r="497" spans="1:28" x14ac:dyDescent="0.3">
      <c r="A497" s="1" t="s">
        <v>3418</v>
      </c>
      <c r="B497" s="9" t="str">
        <f>_xlfn.IFNA(VLOOKUP(C497,regions!A$1:B$49,2,FALSE),"")</f>
        <v>LADCO</v>
      </c>
      <c r="C497" t="s">
        <v>20933</v>
      </c>
      <c r="D497" s="1" t="s">
        <v>3403</v>
      </c>
      <c r="E497" s="1" t="s">
        <v>3402</v>
      </c>
      <c r="F497" s="1" t="s">
        <v>94</v>
      </c>
      <c r="G497" t="s">
        <v>3408</v>
      </c>
      <c r="H497" s="1" t="s">
        <v>3404</v>
      </c>
      <c r="I497" s="1" t="s">
        <v>3419</v>
      </c>
      <c r="J497" s="1" t="s">
        <v>3414</v>
      </c>
      <c r="K497" s="1" t="s">
        <v>3421</v>
      </c>
      <c r="L497" s="1" t="s">
        <v>35</v>
      </c>
      <c r="M497" s="1" t="s">
        <v>110</v>
      </c>
      <c r="N497" t="s">
        <v>289</v>
      </c>
      <c r="O497" t="s">
        <v>291</v>
      </c>
      <c r="P497" s="1" t="s">
        <v>111</v>
      </c>
      <c r="Q497" s="1" t="s">
        <v>15</v>
      </c>
      <c r="R497" t="s">
        <v>19</v>
      </c>
      <c r="S497" t="str">
        <f t="shared" si="7"/>
        <v>N</v>
      </c>
      <c r="T497" t="s">
        <v>19</v>
      </c>
      <c r="U497" t="s">
        <v>112</v>
      </c>
      <c r="V497" s="12">
        <v>28.37</v>
      </c>
      <c r="W497" s="12">
        <v>0.57788499999999998</v>
      </c>
      <c r="X497" s="12">
        <v>6.0789999999999997E-2</v>
      </c>
      <c r="Y497">
        <v>1410</v>
      </c>
      <c r="Z497" s="10" t="str">
        <f>_xlfn.IFNA(IF(OR(R497="Y",S497="Y"),HYPERLINK(".\plots/daily_2016_smallegu_flat.png","daily flat"),HYPERLINK(VLOOKUP($AB497,linkref!$A$2:$D$68,3,FALSE),VLOOKUP($AB497,linkref!$A$2:$D$68,2,FALSE))),"")</f>
        <v>LADCO Coal Peaking</v>
      </c>
      <c r="AA497" s="10" t="str">
        <f>_xlfn.IFNA(IF(OR(R497="Y",S497="Y"),HYPERLINK(".\plots/diurnal_2016_smallegu_flat.png","diurnal flat"),HYPERLINK(VLOOKUP($AB497,linkref!$A$2:$D$68,4,FALSE),VLOOKUP($AB497,linkref!$A$2:$D$68,2,FALSE))),"")</f>
        <v>LADCO Coal Peaking</v>
      </c>
      <c r="AB497" t="str">
        <f>_xlfn.IFNA(VLOOKUP(I497,units!A$2:B$1765,2,FALSE),"")</f>
        <v>LADCO_coal_peak</v>
      </c>
    </row>
    <row r="498" spans="1:28" x14ac:dyDescent="0.3">
      <c r="A498" s="1" t="s">
        <v>449</v>
      </c>
      <c r="B498" s="9" t="str">
        <f>_xlfn.IFNA(VLOOKUP(C498,regions!A$1:B$49,2,FALSE),"")</f>
        <v>LADCO</v>
      </c>
      <c r="C498" t="s">
        <v>20906</v>
      </c>
      <c r="D498" s="1" t="s">
        <v>433</v>
      </c>
      <c r="E498" s="1" t="s">
        <v>431</v>
      </c>
      <c r="F498" s="1" t="s">
        <v>450</v>
      </c>
      <c r="G498" t="s">
        <v>438</v>
      </c>
      <c r="H498" s="1" t="s">
        <v>434</v>
      </c>
      <c r="I498" s="1" t="s">
        <v>451</v>
      </c>
      <c r="J498" s="1" t="s">
        <v>452</v>
      </c>
      <c r="K498" s="1" t="s">
        <v>454</v>
      </c>
      <c r="L498" s="1" t="s">
        <v>442</v>
      </c>
      <c r="M498" s="1" t="s">
        <v>439</v>
      </c>
      <c r="N498" t="s">
        <v>192</v>
      </c>
      <c r="O498" t="s">
        <v>192</v>
      </c>
      <c r="P498" s="1" t="s">
        <v>440</v>
      </c>
      <c r="Q498" s="1" t="s">
        <v>15</v>
      </c>
      <c r="R498" t="s">
        <v>8</v>
      </c>
      <c r="S498" t="str">
        <f t="shared" si="7"/>
        <v>N</v>
      </c>
      <c r="T498" t="s">
        <v>19</v>
      </c>
      <c r="V498" s="12">
        <v>28.100999999999999</v>
      </c>
      <c r="W498" s="12">
        <v>162.39420000000001</v>
      </c>
      <c r="X498" s="12">
        <v>464.99799999999999</v>
      </c>
      <c r="Z498" s="10" t="str">
        <f>_xlfn.IFNA(IF(OR(R498="Y",S498="Y"),HYPERLINK(".\plots/daily_2016_smallegu_flat.png","daily flat"),HYPERLINK(VLOOKUP($AB498,linkref!$A$2:$D$68,3,FALSE),VLOOKUP($AB498,linkref!$A$2:$D$68,2,FALSE))),"")</f>
        <v>daily flat</v>
      </c>
      <c r="AA498" s="10" t="str">
        <f>_xlfn.IFNA(IF(OR(R498="Y",S498="Y"),HYPERLINK(".\plots/diurnal_2016_smallegu_flat.png","diurnal flat"),HYPERLINK(VLOOKUP($AB498,linkref!$A$2:$D$68,4,FALSE),VLOOKUP($AB498,linkref!$A$2:$D$68,2,FALSE))),"")</f>
        <v>diurnal flat</v>
      </c>
      <c r="AB498" t="str">
        <f>_xlfn.IFNA(VLOOKUP(I498,units!A$2:B$1765,2,FALSE),"")</f>
        <v>LADCO_comp_nonpeak</v>
      </c>
    </row>
    <row r="499" spans="1:28" x14ac:dyDescent="0.3">
      <c r="A499" s="1" t="s">
        <v>9806</v>
      </c>
      <c r="B499" s="9" t="str">
        <f>_xlfn.IFNA(VLOOKUP(C499,regions!A$1:B$49,2,FALSE),"")</f>
        <v>West</v>
      </c>
      <c r="C499" t="s">
        <v>20905</v>
      </c>
      <c r="D499" s="1" t="s">
        <v>561</v>
      </c>
      <c r="E499" s="1" t="s">
        <v>9807</v>
      </c>
      <c r="F499" s="1" t="s">
        <v>959</v>
      </c>
      <c r="G499" t="s">
        <v>9813</v>
      </c>
      <c r="H499" s="1" t="s">
        <v>9808</v>
      </c>
      <c r="I499" s="1" t="s">
        <v>9809</v>
      </c>
      <c r="J499" s="1" t="s">
        <v>9810</v>
      </c>
      <c r="K499" s="1" t="s">
        <v>9811</v>
      </c>
      <c r="L499" s="1" t="s">
        <v>9812</v>
      </c>
      <c r="M499" s="1" t="s">
        <v>110</v>
      </c>
      <c r="N499" t="s">
        <v>115</v>
      </c>
      <c r="O499" t="s">
        <v>115</v>
      </c>
      <c r="P499" s="1" t="s">
        <v>111</v>
      </c>
      <c r="Q499" s="1" t="s">
        <v>15</v>
      </c>
      <c r="R499" t="s">
        <v>8</v>
      </c>
      <c r="S499" t="str">
        <f t="shared" si="7"/>
        <v>N</v>
      </c>
      <c r="T499" t="s">
        <v>19</v>
      </c>
      <c r="U499" t="s">
        <v>1000</v>
      </c>
      <c r="V499" s="12">
        <v>28.043399999999998</v>
      </c>
      <c r="W499" s="12">
        <v>0.95602500000000001</v>
      </c>
      <c r="X499" s="12">
        <v>12.747</v>
      </c>
      <c r="Y499">
        <v>2856</v>
      </c>
      <c r="Z499" s="10" t="str">
        <f>_xlfn.IFNA(IF(OR(R499="Y",S499="Y"),HYPERLINK(".\plots/daily_2016_smallegu_flat.png","daily flat"),HYPERLINK(VLOOKUP($AB499,linkref!$A$2:$D$68,3,FALSE),VLOOKUP($AB499,linkref!$A$2:$D$68,2,FALSE))),"")</f>
        <v>daily flat</v>
      </c>
      <c r="AA499" s="10" t="str">
        <f>_xlfn.IFNA(IF(OR(R499="Y",S499="Y"),HYPERLINK(".\plots/diurnal_2016_smallegu_flat.png","diurnal flat"),HYPERLINK(VLOOKUP($AB499,linkref!$A$2:$D$68,4,FALSE),VLOOKUP($AB499,linkref!$A$2:$D$68,2,FALSE))),"")</f>
        <v>diurnal flat</v>
      </c>
      <c r="AB499" t="str">
        <f>_xlfn.IFNA(VLOOKUP(I499,units!A$2:B$1765,2,FALSE),"")</f>
        <v>West_comp_peak</v>
      </c>
    </row>
    <row r="500" spans="1:28" x14ac:dyDescent="0.3">
      <c r="A500" s="1" t="s">
        <v>669</v>
      </c>
      <c r="B500" s="9" t="str">
        <f>_xlfn.IFNA(VLOOKUP(C500,regions!A$1:B$49,2,FALSE),"")</f>
        <v>SESARM</v>
      </c>
      <c r="C500" t="s">
        <v>20907</v>
      </c>
      <c r="D500" s="1" t="s">
        <v>661</v>
      </c>
      <c r="E500" s="1" t="s">
        <v>659</v>
      </c>
      <c r="F500" s="1" t="s">
        <v>670</v>
      </c>
      <c r="G500" t="s">
        <v>667</v>
      </c>
      <c r="H500" s="1" t="s">
        <v>662</v>
      </c>
      <c r="I500" s="1" t="s">
        <v>671</v>
      </c>
      <c r="J500" s="1" t="s">
        <v>672</v>
      </c>
      <c r="K500" s="1" t="s">
        <v>673</v>
      </c>
      <c r="L500" s="1" t="s">
        <v>674</v>
      </c>
      <c r="M500" s="1" t="s">
        <v>668</v>
      </c>
      <c r="N500" t="s">
        <v>115</v>
      </c>
      <c r="O500" t="s">
        <v>115</v>
      </c>
      <c r="P500" s="1" t="s">
        <v>280</v>
      </c>
      <c r="Q500" s="1" t="s">
        <v>15</v>
      </c>
      <c r="R500" t="s">
        <v>8</v>
      </c>
      <c r="S500" t="str">
        <f t="shared" si="7"/>
        <v>N</v>
      </c>
      <c r="T500" t="s">
        <v>19</v>
      </c>
      <c r="V500" s="12">
        <v>27.896799999999999</v>
      </c>
      <c r="W500" s="12">
        <v>1.5302500000000001</v>
      </c>
      <c r="X500" s="12">
        <v>1.37</v>
      </c>
      <c r="Y500">
        <v>7608</v>
      </c>
      <c r="Z500" s="10" t="str">
        <f>_xlfn.IFNA(IF(OR(R500="Y",S500="Y"),HYPERLINK(".\plots/daily_2016_smallegu_flat.png","daily flat"),HYPERLINK(VLOOKUP($AB500,linkref!$A$2:$D$68,3,FALSE),VLOOKUP($AB500,linkref!$A$2:$D$68,2,FALSE))),"")</f>
        <v>daily flat</v>
      </c>
      <c r="AA500" s="10" t="str">
        <f>_xlfn.IFNA(IF(OR(R500="Y",S500="Y"),HYPERLINK(".\plots/diurnal_2016_smallegu_flat.png","diurnal flat"),HYPERLINK(VLOOKUP($AB500,linkref!$A$2:$D$68,4,FALSE),VLOOKUP($AB500,linkref!$A$2:$D$68,2,FALSE))),"")</f>
        <v>diurnal flat</v>
      </c>
      <c r="AB500" t="str">
        <f>_xlfn.IFNA(VLOOKUP(I500,units!A$2:B$1765,2,FALSE),"")</f>
        <v>SESARM_comp_nonpeak</v>
      </c>
    </row>
    <row r="501" spans="1:28" x14ac:dyDescent="0.3">
      <c r="A501" s="1" t="s">
        <v>2021</v>
      </c>
      <c r="B501" s="9" t="str">
        <f>_xlfn.IFNA(VLOOKUP(C501,regions!A$1:B$49,2,FALSE),"")</f>
        <v>LADCO</v>
      </c>
      <c r="C501" t="s">
        <v>20904</v>
      </c>
      <c r="D501" s="1" t="s">
        <v>2023</v>
      </c>
      <c r="E501" s="1" t="s">
        <v>2022</v>
      </c>
      <c r="F501" s="1" t="s">
        <v>60</v>
      </c>
      <c r="G501" t="s">
        <v>2028</v>
      </c>
      <c r="H501" s="1" t="s">
        <v>2024</v>
      </c>
      <c r="I501" s="1" t="s">
        <v>2025</v>
      </c>
      <c r="J501" s="1" t="s">
        <v>2026</v>
      </c>
      <c r="K501" s="1" t="s">
        <v>2031</v>
      </c>
      <c r="L501" s="1" t="s">
        <v>542</v>
      </c>
      <c r="M501" s="1" t="s">
        <v>324</v>
      </c>
      <c r="N501" t="s">
        <v>115</v>
      </c>
      <c r="O501" t="s">
        <v>115</v>
      </c>
      <c r="P501" s="1" t="s">
        <v>111</v>
      </c>
      <c r="Q501" s="1" t="s">
        <v>15</v>
      </c>
      <c r="R501" t="s">
        <v>19</v>
      </c>
      <c r="S501" t="str">
        <f t="shared" si="7"/>
        <v>N</v>
      </c>
      <c r="T501" t="s">
        <v>19</v>
      </c>
      <c r="V501" s="12">
        <v>27.824999999999999</v>
      </c>
      <c r="W501" s="12">
        <v>1.2609999999999999</v>
      </c>
      <c r="X501" s="12">
        <v>241.95</v>
      </c>
      <c r="Y501">
        <v>6552</v>
      </c>
      <c r="Z501" s="10" t="str">
        <f>_xlfn.IFNA(IF(OR(R501="Y",S501="Y"),HYPERLINK(".\plots/daily_2016_smallegu_flat.png","daily flat"),HYPERLINK(VLOOKUP($AB501,linkref!$A$2:$D$68,3,FALSE),VLOOKUP($AB501,linkref!$A$2:$D$68,2,FALSE))),"")</f>
        <v>LADCO Other Nonpeaking</v>
      </c>
      <c r="AA501" s="10" t="str">
        <f>_xlfn.IFNA(IF(OR(R501="Y",S501="Y"),HYPERLINK(".\plots/diurnal_2016_smallegu_flat.png","diurnal flat"),HYPERLINK(VLOOKUP($AB501,linkref!$A$2:$D$68,4,FALSE),VLOOKUP($AB501,linkref!$A$2:$D$68,2,FALSE))),"")</f>
        <v>LADCO Other Nonpeaking</v>
      </c>
      <c r="AB501" t="str">
        <f>_xlfn.IFNA(VLOOKUP(I501,units!A$2:B$1765,2,FALSE),"")</f>
        <v>LADCO_other_nonpeak</v>
      </c>
    </row>
    <row r="502" spans="1:28" x14ac:dyDescent="0.3">
      <c r="A502" s="1" t="s">
        <v>6765</v>
      </c>
      <c r="B502" s="9" t="str">
        <f>_xlfn.IFNA(VLOOKUP(C502,regions!A$1:B$49,2,FALSE),"")</f>
        <v>South</v>
      </c>
      <c r="C502" t="s">
        <v>20908</v>
      </c>
      <c r="D502" s="1" t="s">
        <v>5253</v>
      </c>
      <c r="E502" s="1" t="s">
        <v>6759</v>
      </c>
      <c r="F502" s="1" t="s">
        <v>1907</v>
      </c>
      <c r="G502" t="s">
        <v>6764</v>
      </c>
      <c r="H502" s="1" t="s">
        <v>6760</v>
      </c>
      <c r="I502" s="1" t="s">
        <v>6766</v>
      </c>
      <c r="J502" s="1" t="s">
        <v>6767</v>
      </c>
      <c r="K502" s="1" t="s">
        <v>6768</v>
      </c>
      <c r="L502" s="1" t="s">
        <v>376</v>
      </c>
      <c r="M502" s="1" t="s">
        <v>313</v>
      </c>
      <c r="N502" t="s">
        <v>128</v>
      </c>
      <c r="O502" t="s">
        <v>9</v>
      </c>
      <c r="P502" s="1" t="s">
        <v>314</v>
      </c>
      <c r="Q502" s="1" t="s">
        <v>136</v>
      </c>
      <c r="R502" t="s">
        <v>8</v>
      </c>
      <c r="S502" t="str">
        <f t="shared" si="7"/>
        <v>N</v>
      </c>
      <c r="T502" t="s">
        <v>19</v>
      </c>
      <c r="V502" s="12">
        <v>27.095199999999998</v>
      </c>
      <c r="W502" s="12">
        <v>15.613</v>
      </c>
      <c r="X502" s="12">
        <v>0.19350000000000001</v>
      </c>
      <c r="Y502">
        <v>8601</v>
      </c>
      <c r="Z502" s="10" t="str">
        <f>_xlfn.IFNA(IF(OR(R502="Y",S502="Y"),HYPERLINK(".\plots/daily_2016_smallegu_flat.png","daily flat"),HYPERLINK(VLOOKUP($AB502,linkref!$A$2:$D$68,3,FALSE),VLOOKUP($AB502,linkref!$A$2:$D$68,2,FALSE))),"")</f>
        <v>daily flat</v>
      </c>
      <c r="AA502" s="10" t="str">
        <f>_xlfn.IFNA(IF(OR(R502="Y",S502="Y"),HYPERLINK(".\plots/diurnal_2016_smallegu_flat.png","diurnal flat"),HYPERLINK(VLOOKUP($AB502,linkref!$A$2:$D$68,4,FALSE),VLOOKUP($AB502,linkref!$A$2:$D$68,2,FALSE))),"")</f>
        <v>diurnal flat</v>
      </c>
      <c r="AB502" t="str">
        <f>_xlfn.IFNA(VLOOKUP(I502,units!A$2:B$1765,2,FALSE),"")</f>
        <v>South_gas_nonpeak</v>
      </c>
    </row>
    <row r="503" spans="1:28" hidden="1" x14ac:dyDescent="0.3">
      <c r="B503" s="9" t="str">
        <f>_xlfn.IFNA(VLOOKUP(C503,regions!A$1:B$49,2,FALSE),"")</f>
        <v>West</v>
      </c>
      <c r="C503" t="s">
        <v>20905</v>
      </c>
      <c r="D503" s="1" t="s">
        <v>517</v>
      </c>
      <c r="G503" t="s">
        <v>21966</v>
      </c>
      <c r="H503" s="1" t="s">
        <v>21962</v>
      </c>
      <c r="I503" s="1" t="s">
        <v>21963</v>
      </c>
      <c r="J503" s="1" t="s">
        <v>21964</v>
      </c>
      <c r="K503" s="1" t="s">
        <v>21965</v>
      </c>
      <c r="L503" s="1" t="s">
        <v>925</v>
      </c>
      <c r="M503" s="1" t="s">
        <v>2366</v>
      </c>
      <c r="P503" s="1" t="s">
        <v>111</v>
      </c>
      <c r="Q503" s="1" t="s">
        <v>7060</v>
      </c>
      <c r="S503" t="str">
        <f t="shared" si="7"/>
        <v>N</v>
      </c>
      <c r="T503" t="s">
        <v>8</v>
      </c>
      <c r="U503" t="s">
        <v>112</v>
      </c>
      <c r="V503" s="4">
        <v>26.943100000000001</v>
      </c>
      <c r="W503" s="4">
        <v>9.8747799999999994</v>
      </c>
      <c r="X503" s="4">
        <v>2.0511300000000001</v>
      </c>
      <c r="Y503">
        <v>8736</v>
      </c>
      <c r="Z503" s="10" t="str">
        <f>_xlfn.IFNA(IF(OR(R503="Y",S503="Y"),HYPERLINK(".\plots/daily_2016_smallegu_flat.png","daily flat"),HYPERLINK(VLOOKUP($AB503,linkref!$A$2:$D$68,3,FALSE),VLOOKUP($AB503,linkref!$A$2:$D$68,2,FALSE))),"")</f>
        <v/>
      </c>
      <c r="AA503" s="10" t="str">
        <f>_xlfn.IFNA(IF(OR(R503="Y",S503="Y"),HYPERLINK(".\plots/diurnal_2016_smallegu_flat.png","diurnal flat"),HYPERLINK(VLOOKUP($AB503,linkref!$A$2:$D$68,4,FALSE),VLOOKUP($AB503,linkref!$A$2:$D$68,2,FALSE))),"")</f>
        <v/>
      </c>
      <c r="AB503" t="str">
        <f>_xlfn.IFNA(VLOOKUP(I503,units!A$2:B$1765,2,FALSE),"")</f>
        <v/>
      </c>
    </row>
    <row r="504" spans="1:28" x14ac:dyDescent="0.3">
      <c r="A504" s="1" t="s">
        <v>508</v>
      </c>
      <c r="B504" s="9" t="str">
        <f>_xlfn.IFNA(VLOOKUP(C504,regions!A$1:B$49,2,FALSE),"")</f>
        <v>South</v>
      </c>
      <c r="C504" t="s">
        <v>20908</v>
      </c>
      <c r="D504" s="1" t="s">
        <v>480</v>
      </c>
      <c r="E504" s="1" t="s">
        <v>478</v>
      </c>
      <c r="F504" s="1" t="s">
        <v>509</v>
      </c>
      <c r="G504" t="s">
        <v>485</v>
      </c>
      <c r="H504" s="1" t="s">
        <v>481</v>
      </c>
      <c r="I504" s="1" t="s">
        <v>510</v>
      </c>
      <c r="J504" s="1" t="s">
        <v>511</v>
      </c>
      <c r="K504" s="1" t="s">
        <v>512</v>
      </c>
      <c r="L504" s="1" t="s">
        <v>35</v>
      </c>
      <c r="M504" s="1" t="s">
        <v>486</v>
      </c>
      <c r="N504" t="s">
        <v>128</v>
      </c>
      <c r="O504" t="s">
        <v>219</v>
      </c>
      <c r="P504" s="1" t="s">
        <v>487</v>
      </c>
      <c r="Q504" s="1" t="s">
        <v>136</v>
      </c>
      <c r="R504" t="s">
        <v>8</v>
      </c>
      <c r="S504" t="str">
        <f t="shared" si="7"/>
        <v>N</v>
      </c>
      <c r="T504" t="s">
        <v>19</v>
      </c>
      <c r="V504" s="12">
        <v>26.8691</v>
      </c>
      <c r="W504" s="12">
        <v>13.8749</v>
      </c>
      <c r="X504" s="12">
        <v>1.8188</v>
      </c>
      <c r="Y504">
        <v>8760</v>
      </c>
      <c r="Z504" s="10" t="str">
        <f>_xlfn.IFNA(IF(OR(R504="Y",S504="Y"),HYPERLINK(".\plots/daily_2016_smallegu_flat.png","daily flat"),HYPERLINK(VLOOKUP($AB504,linkref!$A$2:$D$68,3,FALSE),VLOOKUP($AB504,linkref!$A$2:$D$68,2,FALSE))),"")</f>
        <v>daily flat</v>
      </c>
      <c r="AA504" s="10" t="str">
        <f>_xlfn.IFNA(IF(OR(R504="Y",S504="Y"),HYPERLINK(".\plots/diurnal_2016_smallegu_flat.png","diurnal flat"),HYPERLINK(VLOOKUP($AB504,linkref!$A$2:$D$68,4,FALSE),VLOOKUP($AB504,linkref!$A$2:$D$68,2,FALSE))),"")</f>
        <v>diurnal flat</v>
      </c>
      <c r="AB504" t="str">
        <f>_xlfn.IFNA(VLOOKUP(I504,units!A$2:B$1765,2,FALSE),"")</f>
        <v>South_gas_nonpeak</v>
      </c>
    </row>
    <row r="505" spans="1:28" x14ac:dyDescent="0.3">
      <c r="A505" s="1" t="s">
        <v>404</v>
      </c>
      <c r="B505" s="9" t="str">
        <f>_xlfn.IFNA(VLOOKUP(C505,regions!A$1:B$49,2,FALSE),"")</f>
        <v>West</v>
      </c>
      <c r="C505" t="s">
        <v>20905</v>
      </c>
      <c r="D505" s="1" t="s">
        <v>406</v>
      </c>
      <c r="E505" s="1" t="s">
        <v>405</v>
      </c>
      <c r="F505" s="1" t="s">
        <v>159</v>
      </c>
      <c r="G505" t="s">
        <v>411</v>
      </c>
      <c r="H505" s="1" t="s">
        <v>407</v>
      </c>
      <c r="I505" s="1" t="s">
        <v>408</v>
      </c>
      <c r="J505" s="1" t="s">
        <v>409</v>
      </c>
      <c r="K505" s="1" t="s">
        <v>410</v>
      </c>
      <c r="L505" s="1" t="s">
        <v>229</v>
      </c>
      <c r="M505" s="1" t="s">
        <v>123</v>
      </c>
      <c r="N505" t="s">
        <v>128</v>
      </c>
      <c r="O505" t="s">
        <v>9</v>
      </c>
      <c r="P505" s="1" t="s">
        <v>111</v>
      </c>
      <c r="Q505" s="1" t="s">
        <v>136</v>
      </c>
      <c r="R505" t="s">
        <v>8</v>
      </c>
      <c r="S505" t="str">
        <f t="shared" si="7"/>
        <v>N</v>
      </c>
      <c r="T505" t="s">
        <v>19</v>
      </c>
      <c r="V505" s="12">
        <v>26.766500000000001</v>
      </c>
      <c r="W505" s="12">
        <v>3.0032800000000002</v>
      </c>
      <c r="X505" s="12">
        <v>0.35399999999999998</v>
      </c>
      <c r="Y505">
        <v>8736</v>
      </c>
      <c r="Z505" s="10" t="str">
        <f>_xlfn.IFNA(IF(OR(R505="Y",S505="Y"),HYPERLINK(".\plots/daily_2016_smallegu_flat.png","daily flat"),HYPERLINK(VLOOKUP($AB505,linkref!$A$2:$D$68,3,FALSE),VLOOKUP($AB505,linkref!$A$2:$D$68,2,FALSE))),"")</f>
        <v>daily flat</v>
      </c>
      <c r="AA505" s="10" t="str">
        <f>_xlfn.IFNA(IF(OR(R505="Y",S505="Y"),HYPERLINK(".\plots/diurnal_2016_smallegu_flat.png","diurnal flat"),HYPERLINK(VLOOKUP($AB505,linkref!$A$2:$D$68,4,FALSE),VLOOKUP($AB505,linkref!$A$2:$D$68,2,FALSE))),"")</f>
        <v>diurnal flat</v>
      </c>
      <c r="AB505" t="str">
        <f>_xlfn.IFNA(VLOOKUP(I505,units!A$2:B$1765,2,FALSE),"")</f>
        <v>West_gas_nonpeak</v>
      </c>
    </row>
    <row r="506" spans="1:28" x14ac:dyDescent="0.3">
      <c r="A506" s="1" t="s">
        <v>8077</v>
      </c>
      <c r="B506" s="9" t="str">
        <f>_xlfn.IFNA(VLOOKUP(C506,regions!A$1:B$49,2,FALSE),"")</f>
        <v>MANE-VU</v>
      </c>
      <c r="C506" t="s">
        <v>20916</v>
      </c>
      <c r="D506" s="1" t="s">
        <v>8070</v>
      </c>
      <c r="E506" s="1" t="s">
        <v>8068</v>
      </c>
      <c r="F506" s="1" t="s">
        <v>8078</v>
      </c>
      <c r="G506" t="s">
        <v>8075</v>
      </c>
      <c r="H506" s="1" t="s">
        <v>8071</v>
      </c>
      <c r="I506" s="1" t="s">
        <v>8079</v>
      </c>
      <c r="J506" s="1" t="s">
        <v>8080</v>
      </c>
      <c r="K506" s="1" t="s">
        <v>8081</v>
      </c>
      <c r="L506" s="1" t="s">
        <v>925</v>
      </c>
      <c r="M506" s="1" t="s">
        <v>8076</v>
      </c>
      <c r="N506" t="s">
        <v>128</v>
      </c>
      <c r="O506" t="s">
        <v>219</v>
      </c>
      <c r="P506" s="1" t="s">
        <v>280</v>
      </c>
      <c r="Q506" s="1" t="s">
        <v>136</v>
      </c>
      <c r="R506" t="s">
        <v>8</v>
      </c>
      <c r="S506" t="str">
        <f t="shared" si="7"/>
        <v>N</v>
      </c>
      <c r="T506" t="s">
        <v>19</v>
      </c>
      <c r="V506" s="12">
        <v>26.661200000000001</v>
      </c>
      <c r="W506" s="12">
        <v>0.83637399999999995</v>
      </c>
      <c r="X506" s="12">
        <v>0.31474400000000002</v>
      </c>
      <c r="Z506" s="10" t="str">
        <f>_xlfn.IFNA(IF(OR(R506="Y",S506="Y"),HYPERLINK(".\plots/daily_2016_smallegu_flat.png","daily flat"),HYPERLINK(VLOOKUP($AB506,linkref!$A$2:$D$68,3,FALSE),VLOOKUP($AB506,linkref!$A$2:$D$68,2,FALSE))),"")</f>
        <v>daily flat</v>
      </c>
      <c r="AA506" s="10" t="str">
        <f>_xlfn.IFNA(IF(OR(R506="Y",S506="Y"),HYPERLINK(".\plots/diurnal_2016_smallegu_flat.png","diurnal flat"),HYPERLINK(VLOOKUP($AB506,linkref!$A$2:$D$68,4,FALSE),VLOOKUP($AB506,linkref!$A$2:$D$68,2,FALSE))),"")</f>
        <v>diurnal flat</v>
      </c>
      <c r="AB506" t="str">
        <f>_xlfn.IFNA(VLOOKUP(I506,units!A$2:B$1765,2,FALSE),"")</f>
        <v>MANE-VU_gas_nonpeak</v>
      </c>
    </row>
    <row r="507" spans="1:28" x14ac:dyDescent="0.3">
      <c r="A507" s="1" t="s">
        <v>10085</v>
      </c>
      <c r="B507" s="9" t="str">
        <f>_xlfn.IFNA(VLOOKUP(C507,regions!A$1:B$49,2,FALSE),"")</f>
        <v>LADCO</v>
      </c>
      <c r="C507" t="s">
        <v>20903</v>
      </c>
      <c r="D507" s="1" t="s">
        <v>7315</v>
      </c>
      <c r="G507" t="s">
        <v>7320</v>
      </c>
      <c r="H507" s="1" t="s">
        <v>7316</v>
      </c>
      <c r="I507" s="1" t="s">
        <v>10086</v>
      </c>
      <c r="J507" s="1" t="s">
        <v>7318</v>
      </c>
      <c r="K507" s="1" t="s">
        <v>10087</v>
      </c>
      <c r="L507" s="1" t="s">
        <v>5433</v>
      </c>
      <c r="M507" s="1" t="s">
        <v>51</v>
      </c>
      <c r="P507" s="1" t="s">
        <v>52</v>
      </c>
      <c r="Q507" s="1" t="s">
        <v>49</v>
      </c>
      <c r="S507" t="str">
        <f t="shared" si="7"/>
        <v>N</v>
      </c>
      <c r="T507" t="s">
        <v>19</v>
      </c>
      <c r="V507" s="12">
        <v>26.57</v>
      </c>
      <c r="W507" s="12">
        <v>1.3748</v>
      </c>
      <c r="X507" s="12">
        <v>6.6870000000000003</v>
      </c>
      <c r="Z507" s="10" t="str">
        <f>_xlfn.IFNA(IF(OR(R507="Y",S507="Y"),HYPERLINK(".\plots/daily_2016_smallegu_flat.png","daily flat"),HYPERLINK(VLOOKUP($AB507,linkref!$A$2:$D$68,3,FALSE),VLOOKUP($AB507,linkref!$A$2:$D$68,2,FALSE))),"")</f>
        <v>LADCO Other Nonpeaking</v>
      </c>
      <c r="AA507" s="10" t="str">
        <f>_xlfn.IFNA(IF(OR(R507="Y",S507="Y"),HYPERLINK(".\plots/diurnal_2016_smallegu_flat.png","diurnal flat"),HYPERLINK(VLOOKUP($AB507,linkref!$A$2:$D$68,4,FALSE),VLOOKUP($AB507,linkref!$A$2:$D$68,2,FALSE))),"")</f>
        <v>LADCO Other Nonpeaking</v>
      </c>
      <c r="AB507" t="str">
        <f>_xlfn.IFNA(VLOOKUP(I507,units!A$2:B$1765,2,FALSE),"")</f>
        <v>LADCO_other_nonpeak</v>
      </c>
    </row>
    <row r="508" spans="1:28" x14ac:dyDescent="0.3">
      <c r="A508" s="1" t="s">
        <v>7322</v>
      </c>
      <c r="B508" s="9" t="str">
        <f>_xlfn.IFNA(VLOOKUP(C508,regions!A$1:B$49,2,FALSE),"")</f>
        <v>South</v>
      </c>
      <c r="C508" t="s">
        <v>20917</v>
      </c>
      <c r="D508" s="1" t="s">
        <v>7325</v>
      </c>
      <c r="E508" s="1" t="s">
        <v>7323</v>
      </c>
      <c r="F508" s="1" t="s">
        <v>7324</v>
      </c>
      <c r="G508" t="s">
        <v>7330</v>
      </c>
      <c r="H508" s="1" t="s">
        <v>7326</v>
      </c>
      <c r="I508" s="1" t="s">
        <v>7327</v>
      </c>
      <c r="J508" s="1" t="s">
        <v>7328</v>
      </c>
      <c r="K508" s="1" t="s">
        <v>7329</v>
      </c>
      <c r="L508" s="1" t="s">
        <v>311</v>
      </c>
      <c r="M508" s="1" t="s">
        <v>313</v>
      </c>
      <c r="N508" t="s">
        <v>128</v>
      </c>
      <c r="O508" t="s">
        <v>9</v>
      </c>
      <c r="P508" s="1" t="s">
        <v>314</v>
      </c>
      <c r="Q508" s="1" t="s">
        <v>136</v>
      </c>
      <c r="R508" t="s">
        <v>8</v>
      </c>
      <c r="S508" t="str">
        <f t="shared" si="7"/>
        <v>N</v>
      </c>
      <c r="T508" t="s">
        <v>19</v>
      </c>
      <c r="V508" s="12">
        <v>26.260899999999999</v>
      </c>
      <c r="W508" s="12">
        <v>21.0549</v>
      </c>
      <c r="X508" s="12">
        <v>1.2419100000000001</v>
      </c>
      <c r="Y508">
        <v>8736</v>
      </c>
      <c r="Z508" s="10" t="str">
        <f>_xlfn.IFNA(IF(OR(R508="Y",S508="Y"),HYPERLINK(".\plots/daily_2016_smallegu_flat.png","daily flat"),HYPERLINK(VLOOKUP($AB508,linkref!$A$2:$D$68,3,FALSE),VLOOKUP($AB508,linkref!$A$2:$D$68,2,FALSE))),"")</f>
        <v>daily flat</v>
      </c>
      <c r="AA508" s="10" t="str">
        <f>_xlfn.IFNA(IF(OR(R508="Y",S508="Y"),HYPERLINK(".\plots/diurnal_2016_smallegu_flat.png","diurnal flat"),HYPERLINK(VLOOKUP($AB508,linkref!$A$2:$D$68,4,FALSE),VLOOKUP($AB508,linkref!$A$2:$D$68,2,FALSE))),"")</f>
        <v>diurnal flat</v>
      </c>
      <c r="AB508" t="str">
        <f>_xlfn.IFNA(VLOOKUP(I508,units!A$2:B$1765,2,FALSE),"")</f>
        <v>South_gas_nonpeak</v>
      </c>
    </row>
    <row r="509" spans="1:28" x14ac:dyDescent="0.3">
      <c r="A509" s="1" t="s">
        <v>6311</v>
      </c>
      <c r="B509" s="9" t="str">
        <f>_xlfn.IFNA(VLOOKUP(C509,regions!A$1:B$49,2,FALSE),"")</f>
        <v>SESARM</v>
      </c>
      <c r="C509" t="s">
        <v>20907</v>
      </c>
      <c r="D509" s="1" t="s">
        <v>4601</v>
      </c>
      <c r="E509" s="1" t="s">
        <v>6312</v>
      </c>
      <c r="F509" s="1" t="s">
        <v>1998</v>
      </c>
      <c r="G509" t="s">
        <v>6318</v>
      </c>
      <c r="H509" s="1" t="s">
        <v>6313</v>
      </c>
      <c r="I509" s="1" t="s">
        <v>6314</v>
      </c>
      <c r="J509" s="1" t="s">
        <v>6315</v>
      </c>
      <c r="K509" s="1" t="s">
        <v>6321</v>
      </c>
      <c r="L509" s="1" t="s">
        <v>35</v>
      </c>
      <c r="M509" s="1" t="s">
        <v>2277</v>
      </c>
      <c r="N509" t="s">
        <v>115</v>
      </c>
      <c r="O509" t="s">
        <v>115</v>
      </c>
      <c r="P509" s="1" t="s">
        <v>111</v>
      </c>
      <c r="Q509" s="1" t="s">
        <v>15</v>
      </c>
      <c r="R509" t="s">
        <v>8</v>
      </c>
      <c r="S509" t="str">
        <f t="shared" si="7"/>
        <v>N</v>
      </c>
      <c r="T509" t="s">
        <v>19</v>
      </c>
      <c r="V509" s="12">
        <v>26.100100000000001</v>
      </c>
      <c r="W509" s="12">
        <v>3.6092939999999998</v>
      </c>
      <c r="X509" s="12">
        <v>4.3187199999999999</v>
      </c>
      <c r="Y509">
        <v>5908</v>
      </c>
      <c r="Z509" s="10" t="str">
        <f>_xlfn.IFNA(IF(OR(R509="Y",S509="Y"),HYPERLINK(".\plots/daily_2016_smallegu_flat.png","daily flat"),HYPERLINK(VLOOKUP($AB509,linkref!$A$2:$D$68,3,FALSE),VLOOKUP($AB509,linkref!$A$2:$D$68,2,FALSE))),"")</f>
        <v>daily flat</v>
      </c>
      <c r="AA509" s="10" t="str">
        <f>_xlfn.IFNA(IF(OR(R509="Y",S509="Y"),HYPERLINK(".\plots/diurnal_2016_smallegu_flat.png","diurnal flat"),HYPERLINK(VLOOKUP($AB509,linkref!$A$2:$D$68,4,FALSE),VLOOKUP($AB509,linkref!$A$2:$D$68,2,FALSE))),"")</f>
        <v>diurnal flat</v>
      </c>
      <c r="AB509" t="str">
        <f>_xlfn.IFNA(VLOOKUP(I509,units!A$2:B$1765,2,FALSE),"")</f>
        <v>SESARM_comp_nonpeak</v>
      </c>
    </row>
    <row r="510" spans="1:28" hidden="1" x14ac:dyDescent="0.3">
      <c r="B510" s="9" t="str">
        <f>_xlfn.IFNA(VLOOKUP(C510,regions!A$1:B$49,2,FALSE),"")</f>
        <v>South</v>
      </c>
      <c r="C510" t="s">
        <v>20908</v>
      </c>
      <c r="D510" s="1" t="s">
        <v>12461</v>
      </c>
      <c r="G510" t="s">
        <v>16954</v>
      </c>
      <c r="H510" s="1" t="s">
        <v>16953</v>
      </c>
      <c r="I510" s="1" t="s">
        <v>22042</v>
      </c>
      <c r="J510" s="1" t="s">
        <v>22043</v>
      </c>
      <c r="K510" s="1" t="s">
        <v>22044</v>
      </c>
      <c r="L510" s="1" t="s">
        <v>229</v>
      </c>
      <c r="M510" s="1" t="s">
        <v>2366</v>
      </c>
      <c r="P510" s="1" t="s">
        <v>111</v>
      </c>
      <c r="Q510" s="1" t="s">
        <v>136</v>
      </c>
      <c r="S510" t="str">
        <f t="shared" si="7"/>
        <v>N</v>
      </c>
      <c r="T510" t="s">
        <v>8</v>
      </c>
      <c r="U510" t="s">
        <v>112</v>
      </c>
      <c r="V510" s="4">
        <v>25.988399999999999</v>
      </c>
      <c r="W510" s="4">
        <v>4.8704000000000001</v>
      </c>
      <c r="X510" s="4">
        <v>0.37630000000000002</v>
      </c>
      <c r="Y510">
        <v>1669</v>
      </c>
      <c r="Z510" s="10" t="str">
        <f>_xlfn.IFNA(IF(OR(R510="Y",S510="Y"),HYPERLINK(".\plots/daily_2016_smallegu_flat.png","daily flat"),HYPERLINK(VLOOKUP($AB510,linkref!$A$2:$D$68,3,FALSE),VLOOKUP($AB510,linkref!$A$2:$D$68,2,FALSE))),"")</f>
        <v/>
      </c>
      <c r="AA510" s="10" t="str">
        <f>_xlfn.IFNA(IF(OR(R510="Y",S510="Y"),HYPERLINK(".\plots/diurnal_2016_smallegu_flat.png","diurnal flat"),HYPERLINK(VLOOKUP($AB510,linkref!$A$2:$D$68,4,FALSE),VLOOKUP($AB510,linkref!$A$2:$D$68,2,FALSE))),"")</f>
        <v/>
      </c>
      <c r="AB510" t="str">
        <f>_xlfn.IFNA(VLOOKUP(I510,units!A$2:B$1765,2,FALSE),"")</f>
        <v/>
      </c>
    </row>
    <row r="511" spans="1:28" hidden="1" x14ac:dyDescent="0.3">
      <c r="B511" s="9" t="str">
        <f>_xlfn.IFNA(VLOOKUP(C511,regions!A$1:B$49,2,FALSE),"")</f>
        <v>Southwest</v>
      </c>
      <c r="C511" t="s">
        <v>20901</v>
      </c>
      <c r="D511" s="1" t="s">
        <v>7018</v>
      </c>
      <c r="G511" t="s">
        <v>12071</v>
      </c>
      <c r="H511" s="1" t="s">
        <v>12070</v>
      </c>
      <c r="I511" s="1" t="s">
        <v>21242</v>
      </c>
      <c r="J511" s="1" t="s">
        <v>21243</v>
      </c>
      <c r="K511" s="1" t="s">
        <v>21244</v>
      </c>
      <c r="L511" s="1" t="s">
        <v>7482</v>
      </c>
      <c r="M511" s="1" t="s">
        <v>110</v>
      </c>
      <c r="P511" s="1" t="s">
        <v>111</v>
      </c>
      <c r="Q511" s="1" t="s">
        <v>254</v>
      </c>
      <c r="S511" t="str">
        <f t="shared" si="7"/>
        <v>N</v>
      </c>
      <c r="T511" t="s">
        <v>8</v>
      </c>
      <c r="U511" t="s">
        <v>112</v>
      </c>
      <c r="V511" s="4">
        <v>25.97</v>
      </c>
      <c r="W511" s="4">
        <v>0.13</v>
      </c>
      <c r="X511" s="4"/>
      <c r="Z511" s="10" t="str">
        <f>_xlfn.IFNA(IF(OR(R511="Y",S511="Y"),HYPERLINK(".\plots/daily_2016_smallegu_flat.png","daily flat"),HYPERLINK(VLOOKUP($AB511,linkref!$A$2:$D$68,3,FALSE),VLOOKUP($AB511,linkref!$A$2:$D$68,2,FALSE))),"")</f>
        <v/>
      </c>
      <c r="AA511" s="10" t="str">
        <f>_xlfn.IFNA(IF(OR(R511="Y",S511="Y"),HYPERLINK(".\plots/diurnal_2016_smallegu_flat.png","diurnal flat"),HYPERLINK(VLOOKUP($AB511,linkref!$A$2:$D$68,4,FALSE),VLOOKUP($AB511,linkref!$A$2:$D$68,2,FALSE))),"")</f>
        <v/>
      </c>
      <c r="AB511" t="str">
        <f>_xlfn.IFNA(VLOOKUP(I511,units!A$2:B$1765,2,FALSE),"")</f>
        <v/>
      </c>
    </row>
    <row r="512" spans="1:28" x14ac:dyDescent="0.3">
      <c r="A512" s="1" t="s">
        <v>2177</v>
      </c>
      <c r="B512" s="9" t="str">
        <f>_xlfn.IFNA(VLOOKUP(C512,regions!A$1:B$49,2,FALSE),"")</f>
        <v>LADCO</v>
      </c>
      <c r="C512" t="s">
        <v>20904</v>
      </c>
      <c r="D512" s="1" t="s">
        <v>2168</v>
      </c>
      <c r="E512" s="1" t="s">
        <v>2167</v>
      </c>
      <c r="F512" s="1" t="s">
        <v>871</v>
      </c>
      <c r="G512" t="s">
        <v>2173</v>
      </c>
      <c r="H512" s="1" t="s">
        <v>2169</v>
      </c>
      <c r="I512" s="1" t="s">
        <v>2178</v>
      </c>
      <c r="J512" s="1" t="s">
        <v>2179</v>
      </c>
      <c r="K512" s="1" t="s">
        <v>2180</v>
      </c>
      <c r="L512" s="1" t="s">
        <v>229</v>
      </c>
      <c r="M512" s="1" t="s">
        <v>110</v>
      </c>
      <c r="N512" t="s">
        <v>128</v>
      </c>
      <c r="O512" t="s">
        <v>219</v>
      </c>
      <c r="P512" s="1" t="s">
        <v>111</v>
      </c>
      <c r="Q512" s="1" t="s">
        <v>136</v>
      </c>
      <c r="R512" t="s">
        <v>19</v>
      </c>
      <c r="S512" t="str">
        <f t="shared" si="7"/>
        <v>N</v>
      </c>
      <c r="T512" t="s">
        <v>19</v>
      </c>
      <c r="U512" t="s">
        <v>112</v>
      </c>
      <c r="V512" s="12">
        <v>25.88</v>
      </c>
      <c r="W512" s="12">
        <v>0.36299999999999999</v>
      </c>
      <c r="X512" s="12">
        <v>0.18335000000000001</v>
      </c>
      <c r="Y512">
        <v>378</v>
      </c>
      <c r="Z512" s="10" t="str">
        <f>_xlfn.IFNA(IF(OR(R512="Y",S512="Y"),HYPERLINK(".\plots/daily_2016_smallegu_flat.png","daily flat"),HYPERLINK(VLOOKUP($AB512,linkref!$A$2:$D$68,3,FALSE),VLOOKUP($AB512,linkref!$A$2:$D$68,2,FALSE))),"")</f>
        <v>LADCO Gas Peaking</v>
      </c>
      <c r="AA512" s="10" t="str">
        <f>_xlfn.IFNA(IF(OR(R512="Y",S512="Y"),HYPERLINK(".\plots/diurnal_2016_smallegu_flat.png","diurnal flat"),HYPERLINK(VLOOKUP($AB512,linkref!$A$2:$D$68,4,FALSE),VLOOKUP($AB512,linkref!$A$2:$D$68,2,FALSE))),"")</f>
        <v>LADCO Gas Peaking</v>
      </c>
      <c r="AB512" t="str">
        <f>_xlfn.IFNA(VLOOKUP(I512,units!A$2:B$1765,2,FALSE),"")</f>
        <v>LADCO_gas_peak</v>
      </c>
    </row>
    <row r="513" spans="1:28" x14ac:dyDescent="0.3">
      <c r="A513" s="1" t="s">
        <v>5935</v>
      </c>
      <c r="B513" s="9" t="str">
        <f>_xlfn.IFNA(VLOOKUP(C513,regions!A$1:B$49,2,FALSE),"")</f>
        <v>MANE-VU</v>
      </c>
      <c r="C513" t="s">
        <v>20939</v>
      </c>
      <c r="D513" s="1" t="s">
        <v>5394</v>
      </c>
      <c r="E513" s="1" t="s">
        <v>5936</v>
      </c>
      <c r="F513" s="1" t="s">
        <v>3641</v>
      </c>
      <c r="G513" t="s">
        <v>5942</v>
      </c>
      <c r="H513" s="1" t="s">
        <v>5937</v>
      </c>
      <c r="I513" s="1" t="s">
        <v>5938</v>
      </c>
      <c r="J513" s="1" t="s">
        <v>5939</v>
      </c>
      <c r="K513" s="1" t="s">
        <v>5943</v>
      </c>
      <c r="L513" s="1" t="s">
        <v>5941</v>
      </c>
      <c r="M513" s="1" t="s">
        <v>110</v>
      </c>
      <c r="N513" t="s">
        <v>516</v>
      </c>
      <c r="O513" t="s">
        <v>516</v>
      </c>
      <c r="P513" s="1" t="s">
        <v>111</v>
      </c>
      <c r="Q513" s="1" t="s">
        <v>254</v>
      </c>
      <c r="R513" t="s">
        <v>19</v>
      </c>
      <c r="S513" t="str">
        <f t="shared" si="7"/>
        <v>N</v>
      </c>
      <c r="T513" t="s">
        <v>19</v>
      </c>
      <c r="V513" s="12">
        <v>25.7803</v>
      </c>
      <c r="Z513" s="10" t="str">
        <f>_xlfn.IFNA(IF(OR(R513="Y",S513="Y"),HYPERLINK(".\plots/daily_2016_smallegu_flat.png","daily flat"),HYPERLINK(VLOOKUP($AB513,linkref!$A$2:$D$68,3,FALSE),VLOOKUP($AB513,linkref!$A$2:$D$68,2,FALSE))),"")</f>
        <v>MANE-VU Other Nonpeaking</v>
      </c>
      <c r="AA513" s="10" t="str">
        <f>_xlfn.IFNA(IF(OR(R513="Y",S513="Y"),HYPERLINK(".\plots/diurnal_2016_smallegu_flat.png","diurnal flat"),HYPERLINK(VLOOKUP($AB513,linkref!$A$2:$D$68,4,FALSE),VLOOKUP($AB513,linkref!$A$2:$D$68,2,FALSE))),"")</f>
        <v>MANE-VU Other Nonpeaking</v>
      </c>
      <c r="AB513" t="str">
        <f>_xlfn.IFNA(VLOOKUP(I513,units!A$2:B$1765,2,FALSE),"")</f>
        <v>MANE-VU_other_nonpeak</v>
      </c>
    </row>
    <row r="514" spans="1:28" hidden="1" x14ac:dyDescent="0.3">
      <c r="B514" s="9" t="str">
        <f>_xlfn.IFNA(VLOOKUP(C514,regions!A$1:B$49,2,FALSE),"")</f>
        <v>LADCO</v>
      </c>
      <c r="C514" t="s">
        <v>20904</v>
      </c>
      <c r="D514" s="1" t="s">
        <v>12688</v>
      </c>
      <c r="G514" t="s">
        <v>12687</v>
      </c>
      <c r="H514" s="1" t="s">
        <v>12683</v>
      </c>
      <c r="I514" s="1" t="s">
        <v>12684</v>
      </c>
      <c r="J514" s="1" t="s">
        <v>12685</v>
      </c>
      <c r="K514" s="1" t="s">
        <v>12686</v>
      </c>
      <c r="L514" s="1" t="s">
        <v>135</v>
      </c>
      <c r="M514" s="1" t="s">
        <v>110</v>
      </c>
      <c r="P514" s="1" t="s">
        <v>111</v>
      </c>
      <c r="Q514" s="1" t="s">
        <v>7060</v>
      </c>
      <c r="S514" t="str">
        <f t="shared" si="7"/>
        <v>N</v>
      </c>
      <c r="T514" t="s">
        <v>8</v>
      </c>
      <c r="U514" t="s">
        <v>22632</v>
      </c>
      <c r="V514" s="4">
        <v>25.73</v>
      </c>
      <c r="W514" s="4">
        <v>0.32364999999999999</v>
      </c>
      <c r="X514" s="4">
        <v>4.4290000000000003E-2</v>
      </c>
      <c r="Y514">
        <v>328</v>
      </c>
      <c r="Z514" s="10" t="str">
        <f>_xlfn.IFNA(IF(OR(R514="Y",S514="Y"),HYPERLINK(".\plots/daily_2016_smallegu_flat.png","daily flat"),HYPERLINK(VLOOKUP($AB514,linkref!$A$2:$D$68,3,FALSE),VLOOKUP($AB514,linkref!$A$2:$D$68,2,FALSE))),"")</f>
        <v/>
      </c>
      <c r="AA514" s="10" t="str">
        <f>_xlfn.IFNA(IF(OR(R514="Y",S514="Y"),HYPERLINK(".\plots/diurnal_2016_smallegu_flat.png","diurnal flat"),HYPERLINK(VLOOKUP($AB514,linkref!$A$2:$D$68,4,FALSE),VLOOKUP($AB514,linkref!$A$2:$D$68,2,FALSE))),"")</f>
        <v/>
      </c>
      <c r="AB514" t="str">
        <f>_xlfn.IFNA(VLOOKUP(I514,units!A$2:B$1765,2,FALSE),"")</f>
        <v/>
      </c>
    </row>
    <row r="515" spans="1:28" x14ac:dyDescent="0.3">
      <c r="A515" s="1" t="s">
        <v>498</v>
      </c>
      <c r="B515" s="9" t="str">
        <f>_xlfn.IFNA(VLOOKUP(C515,regions!A$1:B$49,2,FALSE),"")</f>
        <v>South</v>
      </c>
      <c r="C515" t="s">
        <v>20908</v>
      </c>
      <c r="D515" s="1" t="s">
        <v>480</v>
      </c>
      <c r="E515" s="1" t="s">
        <v>478</v>
      </c>
      <c r="F515" s="1" t="s">
        <v>499</v>
      </c>
      <c r="G515" t="s">
        <v>485</v>
      </c>
      <c r="H515" s="1" t="s">
        <v>481</v>
      </c>
      <c r="I515" s="1" t="s">
        <v>500</v>
      </c>
      <c r="J515" s="1" t="s">
        <v>501</v>
      </c>
      <c r="K515" s="1" t="s">
        <v>502</v>
      </c>
      <c r="L515" s="1" t="s">
        <v>229</v>
      </c>
      <c r="M515" s="1" t="s">
        <v>486</v>
      </c>
      <c r="N515" t="s">
        <v>128</v>
      </c>
      <c r="O515" t="s">
        <v>219</v>
      </c>
      <c r="P515" s="1" t="s">
        <v>487</v>
      </c>
      <c r="Q515" s="1" t="s">
        <v>136</v>
      </c>
      <c r="R515" t="s">
        <v>8</v>
      </c>
      <c r="S515" t="str">
        <f t="shared" ref="S515:S578" si="8">IF(O515="MSW","Y","N")</f>
        <v>N</v>
      </c>
      <c r="T515" t="s">
        <v>19</v>
      </c>
      <c r="V515" s="12">
        <v>25.688500000000001</v>
      </c>
      <c r="W515" s="12">
        <v>8.5751000000000008</v>
      </c>
      <c r="X515" s="12">
        <v>1.1840999999999999</v>
      </c>
      <c r="Y515">
        <v>8760</v>
      </c>
      <c r="Z515" s="10" t="str">
        <f>_xlfn.IFNA(IF(OR(R515="Y",S515="Y"),HYPERLINK(".\plots/daily_2016_smallegu_flat.png","daily flat"),HYPERLINK(VLOOKUP($AB515,linkref!$A$2:$D$68,3,FALSE),VLOOKUP($AB515,linkref!$A$2:$D$68,2,FALSE))),"")</f>
        <v>daily flat</v>
      </c>
      <c r="AA515" s="10" t="str">
        <f>_xlfn.IFNA(IF(OR(R515="Y",S515="Y"),HYPERLINK(".\plots/diurnal_2016_smallegu_flat.png","diurnal flat"),HYPERLINK(VLOOKUP($AB515,linkref!$A$2:$D$68,4,FALSE),VLOOKUP($AB515,linkref!$A$2:$D$68,2,FALSE))),"")</f>
        <v>diurnal flat</v>
      </c>
      <c r="AB515" t="str">
        <f>_xlfn.IFNA(VLOOKUP(I515,units!A$2:B$1765,2,FALSE),"")</f>
        <v>South_gas_nonpeak</v>
      </c>
    </row>
    <row r="516" spans="1:28" hidden="1" x14ac:dyDescent="0.3">
      <c r="B516" s="9" t="str">
        <f>_xlfn.IFNA(VLOOKUP(C516,regions!A$1:B$49,2,FALSE),"")</f>
        <v>LADCO</v>
      </c>
      <c r="C516" t="s">
        <v>20951</v>
      </c>
      <c r="D516" s="1" t="s">
        <v>14139</v>
      </c>
      <c r="G516" t="s">
        <v>14138</v>
      </c>
      <c r="H516" s="1" t="s">
        <v>14134</v>
      </c>
      <c r="I516" s="1" t="s">
        <v>21616</v>
      </c>
      <c r="J516" s="1" t="s">
        <v>21617</v>
      </c>
      <c r="K516" s="1" t="s">
        <v>21618</v>
      </c>
      <c r="L516" s="1" t="s">
        <v>229</v>
      </c>
      <c r="M516" s="1" t="s">
        <v>110</v>
      </c>
      <c r="Q516" s="1" t="s">
        <v>136</v>
      </c>
      <c r="S516" t="str">
        <f t="shared" si="8"/>
        <v>N</v>
      </c>
      <c r="T516" t="s">
        <v>8</v>
      </c>
      <c r="U516" t="s">
        <v>112</v>
      </c>
      <c r="V516" s="4">
        <v>25.5792</v>
      </c>
      <c r="W516" s="4">
        <v>2.0148000000000001</v>
      </c>
      <c r="X516" s="4">
        <v>8.75999999999999E-2</v>
      </c>
      <c r="Y516">
        <v>8760</v>
      </c>
      <c r="Z516" s="10" t="str">
        <f>_xlfn.IFNA(IF(OR(R516="Y",S516="Y"),HYPERLINK(".\plots/daily_2016_smallegu_flat.png","daily flat"),HYPERLINK(VLOOKUP($AB516,linkref!$A$2:$D$68,3,FALSE),VLOOKUP($AB516,linkref!$A$2:$D$68,2,FALSE))),"")</f>
        <v/>
      </c>
      <c r="AA516" s="10" t="str">
        <f>_xlfn.IFNA(IF(OR(R516="Y",S516="Y"),HYPERLINK(".\plots/diurnal_2016_smallegu_flat.png","diurnal flat"),HYPERLINK(VLOOKUP($AB516,linkref!$A$2:$D$68,4,FALSE),VLOOKUP($AB516,linkref!$A$2:$D$68,2,FALSE))),"")</f>
        <v/>
      </c>
      <c r="AB516" t="str">
        <f>_xlfn.IFNA(VLOOKUP(I516,units!A$2:B$1765,2,FALSE),"")</f>
        <v/>
      </c>
    </row>
    <row r="517" spans="1:28" x14ac:dyDescent="0.3">
      <c r="A517" s="1" t="s">
        <v>5986</v>
      </c>
      <c r="B517" s="9" t="str">
        <f>_xlfn.IFNA(VLOOKUP(C517,regions!A$1:B$49,2,FALSE),"")</f>
        <v>MANE-VU</v>
      </c>
      <c r="C517" t="s">
        <v>20949</v>
      </c>
      <c r="D517" s="1" t="s">
        <v>4</v>
      </c>
      <c r="E517" s="1" t="s">
        <v>5987</v>
      </c>
      <c r="F517" s="1" t="s">
        <v>21</v>
      </c>
      <c r="G517" t="s">
        <v>5992</v>
      </c>
      <c r="H517" s="1" t="s">
        <v>5988</v>
      </c>
      <c r="I517" s="1" t="s">
        <v>5989</v>
      </c>
      <c r="J517" s="1" t="s">
        <v>5990</v>
      </c>
      <c r="K517" s="1" t="s">
        <v>5991</v>
      </c>
      <c r="L517" s="1" t="s">
        <v>4859</v>
      </c>
      <c r="M517" s="1" t="s">
        <v>5993</v>
      </c>
      <c r="N517" t="s">
        <v>192</v>
      </c>
      <c r="O517" t="s">
        <v>192</v>
      </c>
      <c r="P517" s="1" t="s">
        <v>487</v>
      </c>
      <c r="Q517" s="1" t="s">
        <v>15</v>
      </c>
      <c r="R517" t="s">
        <v>8</v>
      </c>
      <c r="S517" t="str">
        <f t="shared" si="8"/>
        <v>N</v>
      </c>
      <c r="T517" t="s">
        <v>19</v>
      </c>
      <c r="V517" s="12">
        <v>25.05</v>
      </c>
      <c r="W517" s="12">
        <v>12.39</v>
      </c>
      <c r="X517" s="12">
        <v>10.59</v>
      </c>
      <c r="Y517">
        <v>8784</v>
      </c>
      <c r="Z517" s="10" t="str">
        <f>_xlfn.IFNA(IF(OR(R517="Y",S517="Y"),HYPERLINK(".\plots/daily_2016_smallegu_flat.png","daily flat"),HYPERLINK(VLOOKUP($AB517,linkref!$A$2:$D$68,3,FALSE),VLOOKUP($AB517,linkref!$A$2:$D$68,2,FALSE))),"")</f>
        <v>daily flat</v>
      </c>
      <c r="AA517" s="10" t="str">
        <f>_xlfn.IFNA(IF(OR(R517="Y",S517="Y"),HYPERLINK(".\plots/diurnal_2016_smallegu_flat.png","diurnal flat"),HYPERLINK(VLOOKUP($AB517,linkref!$A$2:$D$68,4,FALSE),VLOOKUP($AB517,linkref!$A$2:$D$68,2,FALSE))),"")</f>
        <v>diurnal flat</v>
      </c>
      <c r="AB517" t="str">
        <f>_xlfn.IFNA(VLOOKUP(I517,units!A$2:B$1765,2,FALSE),"")</f>
        <v>MANE-VU_other_nonpeak</v>
      </c>
    </row>
    <row r="518" spans="1:28" x14ac:dyDescent="0.3">
      <c r="A518" s="1" t="s">
        <v>582</v>
      </c>
      <c r="B518" s="9" t="str">
        <f>_xlfn.IFNA(VLOOKUP(C518,regions!A$1:B$49,2,FALSE),"")</f>
        <v>West</v>
      </c>
      <c r="C518" t="s">
        <v>20905</v>
      </c>
      <c r="D518" s="1" t="s">
        <v>561</v>
      </c>
      <c r="E518" s="1" t="s">
        <v>583</v>
      </c>
      <c r="F518" s="1" t="s">
        <v>584</v>
      </c>
      <c r="G518" t="s">
        <v>589</v>
      </c>
      <c r="H518" s="1" t="s">
        <v>585</v>
      </c>
      <c r="I518" s="1" t="s">
        <v>586</v>
      </c>
      <c r="J518" s="1" t="s">
        <v>587</v>
      </c>
      <c r="K518" s="1" t="s">
        <v>588</v>
      </c>
      <c r="L518" s="1" t="s">
        <v>376</v>
      </c>
      <c r="M518" s="1" t="s">
        <v>590</v>
      </c>
      <c r="N518" t="s">
        <v>128</v>
      </c>
      <c r="O518" t="s">
        <v>9</v>
      </c>
      <c r="P518" s="1" t="s">
        <v>111</v>
      </c>
      <c r="Q518" s="1" t="s">
        <v>136</v>
      </c>
      <c r="R518" t="s">
        <v>8</v>
      </c>
      <c r="S518" t="str">
        <f t="shared" si="8"/>
        <v>N</v>
      </c>
      <c r="T518" t="s">
        <v>19</v>
      </c>
      <c r="V518" s="12">
        <v>24.564499999999999</v>
      </c>
      <c r="W518" s="12">
        <v>8.9407800000000002</v>
      </c>
      <c r="X518" s="12">
        <v>0.198683</v>
      </c>
      <c r="Y518">
        <v>8736</v>
      </c>
      <c r="Z518" s="10" t="str">
        <f>_xlfn.IFNA(IF(OR(R518="Y",S518="Y"),HYPERLINK(".\plots/daily_2016_smallegu_flat.png","daily flat"),HYPERLINK(VLOOKUP($AB518,linkref!$A$2:$D$68,3,FALSE),VLOOKUP($AB518,linkref!$A$2:$D$68,2,FALSE))),"")</f>
        <v>daily flat</v>
      </c>
      <c r="AA518" s="10" t="str">
        <f>_xlfn.IFNA(IF(OR(R518="Y",S518="Y"),HYPERLINK(".\plots/diurnal_2016_smallegu_flat.png","diurnal flat"),HYPERLINK(VLOOKUP($AB518,linkref!$A$2:$D$68,4,FALSE),VLOOKUP($AB518,linkref!$A$2:$D$68,2,FALSE))),"")</f>
        <v>diurnal flat</v>
      </c>
      <c r="AB518" t="str">
        <f>_xlfn.IFNA(VLOOKUP(I518,units!A$2:B$1765,2,FALSE),"")</f>
        <v>West_gas_nonpeak</v>
      </c>
    </row>
    <row r="519" spans="1:28" x14ac:dyDescent="0.3">
      <c r="A519" s="1" t="s">
        <v>7331</v>
      </c>
      <c r="B519" s="9" t="str">
        <f>_xlfn.IFNA(VLOOKUP(C519,regions!A$1:B$49,2,FALSE),"")</f>
        <v>South</v>
      </c>
      <c r="C519" t="s">
        <v>20917</v>
      </c>
      <c r="D519" s="1" t="s">
        <v>7325</v>
      </c>
      <c r="E519" s="1" t="s">
        <v>7323</v>
      </c>
      <c r="F519" s="1" t="s">
        <v>7332</v>
      </c>
      <c r="G519" t="s">
        <v>7330</v>
      </c>
      <c r="H519" s="1" t="s">
        <v>7326</v>
      </c>
      <c r="I519" s="1" t="s">
        <v>7333</v>
      </c>
      <c r="J519" s="1" t="s">
        <v>7334</v>
      </c>
      <c r="K519" s="1" t="s">
        <v>7335</v>
      </c>
      <c r="L519" s="1" t="s">
        <v>311</v>
      </c>
      <c r="M519" s="1" t="s">
        <v>313</v>
      </c>
      <c r="N519" t="s">
        <v>128</v>
      </c>
      <c r="O519" t="s">
        <v>9</v>
      </c>
      <c r="P519" s="1" t="s">
        <v>314</v>
      </c>
      <c r="Q519" s="1" t="s">
        <v>136</v>
      </c>
      <c r="R519" t="s">
        <v>8</v>
      </c>
      <c r="S519" t="str">
        <f t="shared" si="8"/>
        <v>N</v>
      </c>
      <c r="T519" t="s">
        <v>19</v>
      </c>
      <c r="V519" s="12">
        <v>24.412400000000002</v>
      </c>
      <c r="W519" s="12">
        <v>20.058399999999999</v>
      </c>
      <c r="X519" s="12">
        <v>1.1833199999999999</v>
      </c>
      <c r="Y519">
        <v>8736</v>
      </c>
      <c r="Z519" s="10" t="str">
        <f>_xlfn.IFNA(IF(OR(R519="Y",S519="Y"),HYPERLINK(".\plots/daily_2016_smallegu_flat.png","daily flat"),HYPERLINK(VLOOKUP($AB519,linkref!$A$2:$D$68,3,FALSE),VLOOKUP($AB519,linkref!$A$2:$D$68,2,FALSE))),"")</f>
        <v>daily flat</v>
      </c>
      <c r="AA519" s="10" t="str">
        <f>_xlfn.IFNA(IF(OR(R519="Y",S519="Y"),HYPERLINK(".\plots/diurnal_2016_smallegu_flat.png","diurnal flat"),HYPERLINK(VLOOKUP($AB519,linkref!$A$2:$D$68,4,FALSE),VLOOKUP($AB519,linkref!$A$2:$D$68,2,FALSE))),"")</f>
        <v>diurnal flat</v>
      </c>
      <c r="AB519" t="str">
        <f>_xlfn.IFNA(VLOOKUP(I519,units!A$2:B$1765,2,FALSE),"")</f>
        <v>South_gas_nonpeak</v>
      </c>
    </row>
    <row r="520" spans="1:28" x14ac:dyDescent="0.3">
      <c r="A520" s="1" t="s">
        <v>10100</v>
      </c>
      <c r="B520" s="9" t="str">
        <f>_xlfn.IFNA(VLOOKUP(C520,regions!A$1:B$49,2,FALSE),"")</f>
        <v>SESARM</v>
      </c>
      <c r="C520" t="s">
        <v>20907</v>
      </c>
      <c r="D520" s="1" t="s">
        <v>5274</v>
      </c>
      <c r="G520" t="s">
        <v>10105</v>
      </c>
      <c r="H520" s="1" t="s">
        <v>10101</v>
      </c>
      <c r="I520" s="1" t="s">
        <v>10102</v>
      </c>
      <c r="J520" s="1" t="s">
        <v>10103</v>
      </c>
      <c r="K520" s="1" t="s">
        <v>10104</v>
      </c>
      <c r="L520" s="1" t="s">
        <v>229</v>
      </c>
      <c r="M520" s="1" t="s">
        <v>123</v>
      </c>
      <c r="P520" s="1" t="s">
        <v>111</v>
      </c>
      <c r="Q520" s="1" t="s">
        <v>377</v>
      </c>
      <c r="S520" t="str">
        <f t="shared" si="8"/>
        <v>N</v>
      </c>
      <c r="T520" t="s">
        <v>19</v>
      </c>
      <c r="V520" s="12">
        <v>24.3</v>
      </c>
      <c r="W520" s="12">
        <v>3.5125999999999999</v>
      </c>
      <c r="X520" s="12">
        <v>0.17</v>
      </c>
      <c r="Y520">
        <v>1334</v>
      </c>
      <c r="Z520" s="10" t="str">
        <f>_xlfn.IFNA(IF(OR(R520="Y",S520="Y"),HYPERLINK(".\plots/daily_2016_smallegu_flat.png","daily flat"),HYPERLINK(VLOOKUP($AB520,linkref!$A$2:$D$68,3,FALSE),VLOOKUP($AB520,linkref!$A$2:$D$68,2,FALSE))),"")</f>
        <v>SESARM Gas Nonpeaking</v>
      </c>
      <c r="AA520" s="10" t="str">
        <f>_xlfn.IFNA(IF(OR(R520="Y",S520="Y"),HYPERLINK(".\plots/diurnal_2016_smallegu_flat.png","diurnal flat"),HYPERLINK(VLOOKUP($AB520,linkref!$A$2:$D$68,4,FALSE),VLOOKUP($AB520,linkref!$A$2:$D$68,2,FALSE))),"")</f>
        <v>SESARM Gas Nonpeaking</v>
      </c>
      <c r="AB520" t="str">
        <f>_xlfn.IFNA(VLOOKUP(I520,units!A$2:B$1765,2,FALSE),"")</f>
        <v>SESARM_gas_nonpeak</v>
      </c>
    </row>
    <row r="521" spans="1:28" hidden="1" x14ac:dyDescent="0.3">
      <c r="B521" s="9" t="str">
        <f>_xlfn.IFNA(VLOOKUP(C521,regions!A$1:B$49,2,FALSE),"")</f>
        <v>South</v>
      </c>
      <c r="C521" t="s">
        <v>20926</v>
      </c>
      <c r="D521" s="1" t="s">
        <v>21977</v>
      </c>
      <c r="G521" t="s">
        <v>21976</v>
      </c>
      <c r="H521" s="1" t="s">
        <v>21972</v>
      </c>
      <c r="I521" s="1" t="s">
        <v>21973</v>
      </c>
      <c r="J521" s="1" t="s">
        <v>21979</v>
      </c>
      <c r="K521" s="1" t="s">
        <v>21975</v>
      </c>
      <c r="L521" s="1" t="s">
        <v>21120</v>
      </c>
      <c r="M521" s="1" t="s">
        <v>110</v>
      </c>
      <c r="Q521" s="1" t="s">
        <v>254</v>
      </c>
      <c r="S521" t="str">
        <f t="shared" si="8"/>
        <v>N</v>
      </c>
      <c r="T521" t="s">
        <v>8</v>
      </c>
      <c r="U521" t="s">
        <v>112</v>
      </c>
      <c r="V521" s="4">
        <v>24.299099999999999</v>
      </c>
      <c r="W521" s="4">
        <v>0.20776500000000001</v>
      </c>
      <c r="X521" s="4">
        <v>6.3E-3</v>
      </c>
      <c r="Z521" s="10" t="str">
        <f>_xlfn.IFNA(IF(OR(R521="Y",S521="Y"),HYPERLINK(".\plots/daily_2016_smallegu_flat.png","daily flat"),HYPERLINK(VLOOKUP($AB521,linkref!$A$2:$D$68,3,FALSE),VLOOKUP($AB521,linkref!$A$2:$D$68,2,FALSE))),"")</f>
        <v/>
      </c>
      <c r="AA521" s="10" t="str">
        <f>_xlfn.IFNA(IF(OR(R521="Y",S521="Y"),HYPERLINK(".\plots/diurnal_2016_smallegu_flat.png","diurnal flat"),HYPERLINK(VLOOKUP($AB521,linkref!$A$2:$D$68,4,FALSE),VLOOKUP($AB521,linkref!$A$2:$D$68,2,FALSE))),"")</f>
        <v/>
      </c>
      <c r="AB521" t="str">
        <f>_xlfn.IFNA(VLOOKUP(I521,units!A$2:B$1765,2,FALSE),"")</f>
        <v/>
      </c>
    </row>
    <row r="522" spans="1:28" hidden="1" x14ac:dyDescent="0.3">
      <c r="B522" s="9" t="str">
        <f>_xlfn.IFNA(VLOOKUP(C522,regions!A$1:B$49,2,FALSE),"")</f>
        <v>South</v>
      </c>
      <c r="C522" t="s">
        <v>20926</v>
      </c>
      <c r="D522" s="1" t="s">
        <v>21977</v>
      </c>
      <c r="G522" t="s">
        <v>21976</v>
      </c>
      <c r="H522" s="1" t="s">
        <v>21972</v>
      </c>
      <c r="I522" s="1" t="s">
        <v>21973</v>
      </c>
      <c r="J522" s="1" t="s">
        <v>21981</v>
      </c>
      <c r="K522" s="1" t="s">
        <v>21975</v>
      </c>
      <c r="L522" s="1" t="s">
        <v>21120</v>
      </c>
      <c r="M522" s="1" t="s">
        <v>110</v>
      </c>
      <c r="Q522" s="1" t="s">
        <v>254</v>
      </c>
      <c r="S522" t="str">
        <f t="shared" si="8"/>
        <v>N</v>
      </c>
      <c r="T522" t="s">
        <v>8</v>
      </c>
      <c r="U522" t="s">
        <v>112</v>
      </c>
      <c r="V522" s="4">
        <v>24.299099999999999</v>
      </c>
      <c r="W522" s="4">
        <v>0.20776500000000001</v>
      </c>
      <c r="X522" s="4">
        <v>6.3E-3</v>
      </c>
      <c r="Z522" s="10" t="str">
        <f>_xlfn.IFNA(IF(OR(R522="Y",S522="Y"),HYPERLINK(".\plots/daily_2016_smallegu_flat.png","daily flat"),HYPERLINK(VLOOKUP($AB522,linkref!$A$2:$D$68,3,FALSE),VLOOKUP($AB522,linkref!$A$2:$D$68,2,FALSE))),"")</f>
        <v/>
      </c>
      <c r="AA522" s="10" t="str">
        <f>_xlfn.IFNA(IF(OR(R522="Y",S522="Y"),HYPERLINK(".\plots/diurnal_2016_smallegu_flat.png","diurnal flat"),HYPERLINK(VLOOKUP($AB522,linkref!$A$2:$D$68,4,FALSE),VLOOKUP($AB522,linkref!$A$2:$D$68,2,FALSE))),"")</f>
        <v/>
      </c>
      <c r="AB522" t="str">
        <f>_xlfn.IFNA(VLOOKUP(I522,units!A$2:B$1765,2,FALSE),"")</f>
        <v/>
      </c>
    </row>
    <row r="523" spans="1:28" x14ac:dyDescent="0.3">
      <c r="A523" s="1" t="s">
        <v>6375</v>
      </c>
      <c r="B523" s="9" t="str">
        <f>_xlfn.IFNA(VLOOKUP(C523,regions!A$1:B$49,2,FALSE),"")</f>
        <v>MANE-VU</v>
      </c>
      <c r="C523" t="s">
        <v>20914</v>
      </c>
      <c r="D523" s="1" t="s">
        <v>6351</v>
      </c>
      <c r="E523" s="1" t="s">
        <v>6350</v>
      </c>
      <c r="F523" s="1" t="s">
        <v>373</v>
      </c>
      <c r="G523" t="s">
        <v>6357</v>
      </c>
      <c r="H523" s="1" t="s">
        <v>6352</v>
      </c>
      <c r="I523" s="1" t="s">
        <v>6376</v>
      </c>
      <c r="J523" s="1" t="s">
        <v>6377</v>
      </c>
      <c r="K523" s="1" t="s">
        <v>6378</v>
      </c>
      <c r="L523" s="1" t="s">
        <v>6374</v>
      </c>
      <c r="M523" s="1" t="s">
        <v>524</v>
      </c>
      <c r="N523" t="s">
        <v>516</v>
      </c>
      <c r="O523" t="s">
        <v>516</v>
      </c>
      <c r="P523" s="1" t="s">
        <v>525</v>
      </c>
      <c r="Q523" s="1" t="s">
        <v>136</v>
      </c>
      <c r="R523" t="s">
        <v>19</v>
      </c>
      <c r="S523" t="str">
        <f t="shared" si="8"/>
        <v>N</v>
      </c>
      <c r="T523" t="s">
        <v>19</v>
      </c>
      <c r="V523" s="12">
        <v>24.285599999999999</v>
      </c>
      <c r="W523" s="12">
        <v>3.5922399999999999</v>
      </c>
      <c r="X523" s="12">
        <v>30.469899999999999</v>
      </c>
      <c r="Z523" s="10" t="str">
        <f>_xlfn.IFNA(IF(OR(R523="Y",S523="Y"),HYPERLINK(".\plots/daily_2016_smallegu_flat.png","daily flat"),HYPERLINK(VLOOKUP($AB523,linkref!$A$2:$D$68,3,FALSE),VLOOKUP($AB523,linkref!$A$2:$D$68,2,FALSE))),"")</f>
        <v>MANE-VU Other Nonpeaking</v>
      </c>
      <c r="AA523" s="10" t="str">
        <f>_xlfn.IFNA(IF(OR(R523="Y",S523="Y"),HYPERLINK(".\plots/diurnal_2016_smallegu_flat.png","diurnal flat"),HYPERLINK(VLOOKUP($AB523,linkref!$A$2:$D$68,4,FALSE),VLOOKUP($AB523,linkref!$A$2:$D$68,2,FALSE))),"")</f>
        <v>MANE-VU Other Nonpeaking</v>
      </c>
      <c r="AB523" t="str">
        <f>_xlfn.IFNA(VLOOKUP(I523,units!A$2:B$1765,2,FALSE),"")</f>
        <v>MANE-VU_other_nonpeak</v>
      </c>
    </row>
    <row r="524" spans="1:28" hidden="1" x14ac:dyDescent="0.3">
      <c r="B524" s="9" t="str">
        <f>_xlfn.IFNA(VLOOKUP(C524,regions!A$1:B$49,2,FALSE),"")</f>
        <v>West</v>
      </c>
      <c r="C524" t="s">
        <v>20928</v>
      </c>
      <c r="D524" s="1" t="s">
        <v>11796</v>
      </c>
      <c r="G524" t="s">
        <v>19267</v>
      </c>
      <c r="H524" s="1" t="s">
        <v>19266</v>
      </c>
      <c r="I524" s="1" t="s">
        <v>22393</v>
      </c>
      <c r="J524" s="1" t="s">
        <v>22394</v>
      </c>
      <c r="K524" s="1" t="s">
        <v>22395</v>
      </c>
      <c r="L524" s="1" t="s">
        <v>1946</v>
      </c>
      <c r="M524" s="1" t="s">
        <v>110</v>
      </c>
      <c r="Q524" s="1" t="s">
        <v>254</v>
      </c>
      <c r="S524" t="str">
        <f t="shared" si="8"/>
        <v>N</v>
      </c>
      <c r="T524" t="s">
        <v>8</v>
      </c>
      <c r="U524" t="s">
        <v>112</v>
      </c>
      <c r="V524" s="4">
        <v>24.230499999999999</v>
      </c>
      <c r="W524" s="4">
        <v>41.966200000000001</v>
      </c>
      <c r="X524" s="4">
        <v>9.3674599999999995</v>
      </c>
      <c r="Z524" s="10" t="str">
        <f>_xlfn.IFNA(IF(OR(R524="Y",S524="Y"),HYPERLINK(".\plots/daily_2016_smallegu_flat.png","daily flat"),HYPERLINK(VLOOKUP($AB524,linkref!$A$2:$D$68,3,FALSE),VLOOKUP($AB524,linkref!$A$2:$D$68,2,FALSE))),"")</f>
        <v/>
      </c>
      <c r="AA524" s="10" t="str">
        <f>_xlfn.IFNA(IF(OR(R524="Y",S524="Y"),HYPERLINK(".\plots/diurnal_2016_smallegu_flat.png","diurnal flat"),HYPERLINK(VLOOKUP($AB524,linkref!$A$2:$D$68,4,FALSE),VLOOKUP($AB524,linkref!$A$2:$D$68,2,FALSE))),"")</f>
        <v/>
      </c>
      <c r="AB524" t="str">
        <f>_xlfn.IFNA(VLOOKUP(I524,units!A$2:B$1765,2,FALSE),"")</f>
        <v/>
      </c>
    </row>
    <row r="525" spans="1:28" x14ac:dyDescent="0.3">
      <c r="A525" s="1" t="s">
        <v>87</v>
      </c>
      <c r="B525" s="9" t="str">
        <f>_xlfn.IFNA(VLOOKUP(C525,regions!A$1:B$49,2,FALSE),"")</f>
        <v>LADCO</v>
      </c>
      <c r="C525" t="s">
        <v>20904</v>
      </c>
      <c r="D525" s="1" t="s">
        <v>78</v>
      </c>
      <c r="E525" s="1" t="s">
        <v>76</v>
      </c>
      <c r="F525" s="1" t="s">
        <v>88</v>
      </c>
      <c r="G525" t="s">
        <v>84</v>
      </c>
      <c r="H525" s="1" t="s">
        <v>79</v>
      </c>
      <c r="I525" s="1" t="s">
        <v>89</v>
      </c>
      <c r="J525" s="1" t="s">
        <v>90</v>
      </c>
      <c r="K525" s="1" t="s">
        <v>92</v>
      </c>
      <c r="L525" s="1" t="s">
        <v>86</v>
      </c>
      <c r="M525" s="1" t="s">
        <v>51</v>
      </c>
      <c r="N525" t="s">
        <v>41</v>
      </c>
      <c r="O525" t="s">
        <v>43</v>
      </c>
      <c r="P525" s="1" t="s">
        <v>52</v>
      </c>
      <c r="Q525" s="1" t="s">
        <v>15</v>
      </c>
      <c r="R525" t="s">
        <v>8</v>
      </c>
      <c r="S525" t="str">
        <f t="shared" si="8"/>
        <v>Y</v>
      </c>
      <c r="T525" t="s">
        <v>19</v>
      </c>
      <c r="V525" s="12">
        <v>24.215</v>
      </c>
      <c r="W525" s="12">
        <v>0.185</v>
      </c>
      <c r="X525" s="12">
        <v>3.0495000000000001</v>
      </c>
      <c r="Y525">
        <v>8760</v>
      </c>
      <c r="Z525" s="10" t="str">
        <f>_xlfn.IFNA(IF(OR(R525="Y",S525="Y"),HYPERLINK(".\plots/daily_2016_smallegu_flat.png","daily flat"),HYPERLINK(VLOOKUP($AB525,linkref!$A$2:$D$68,3,FALSE),VLOOKUP($AB525,linkref!$A$2:$D$68,2,FALSE))),"")</f>
        <v>daily flat</v>
      </c>
      <c r="AA525" s="10" t="str">
        <f>_xlfn.IFNA(IF(OR(R525="Y",S525="Y"),HYPERLINK(".\plots/diurnal_2016_smallegu_flat.png","diurnal flat"),HYPERLINK(VLOOKUP($AB525,linkref!$A$2:$D$68,4,FALSE),VLOOKUP($AB525,linkref!$A$2:$D$68,2,FALSE))),"")</f>
        <v>diurnal flat</v>
      </c>
      <c r="AB525" t="str">
        <f>_xlfn.IFNA(VLOOKUP(I525,units!A$2:B$1765,2,FALSE),"")</f>
        <v>LADCO_other_nonpeak</v>
      </c>
    </row>
    <row r="526" spans="1:28" x14ac:dyDescent="0.3">
      <c r="A526" s="1" t="s">
        <v>10635</v>
      </c>
      <c r="B526" s="9" t="str">
        <f>_xlfn.IFNA(VLOOKUP(C526,regions!A$1:B$49,2,FALSE),"")</f>
        <v>SESARM</v>
      </c>
      <c r="C526" t="s">
        <v>20907</v>
      </c>
      <c r="D526" s="1" t="s">
        <v>5274</v>
      </c>
      <c r="G526" t="s">
        <v>10105</v>
      </c>
      <c r="H526" s="1" t="s">
        <v>10101</v>
      </c>
      <c r="I526" s="1" t="s">
        <v>10636</v>
      </c>
      <c r="J526" s="1" t="s">
        <v>10637</v>
      </c>
      <c r="K526" s="1" t="s">
        <v>10638</v>
      </c>
      <c r="L526" s="1" t="s">
        <v>229</v>
      </c>
      <c r="M526" s="1" t="s">
        <v>123</v>
      </c>
      <c r="P526" s="1" t="s">
        <v>111</v>
      </c>
      <c r="Q526" s="1" t="s">
        <v>377</v>
      </c>
      <c r="S526" t="str">
        <f t="shared" si="8"/>
        <v>N</v>
      </c>
      <c r="T526" t="s">
        <v>19</v>
      </c>
      <c r="V526" s="12">
        <v>23.8</v>
      </c>
      <c r="W526" s="12">
        <v>3.4034</v>
      </c>
      <c r="X526" s="12">
        <v>0.16800000000000001</v>
      </c>
      <c r="Y526">
        <v>1338</v>
      </c>
      <c r="Z526" s="10" t="str">
        <f>_xlfn.IFNA(IF(OR(R526="Y",S526="Y"),HYPERLINK(".\plots/daily_2016_smallegu_flat.png","daily flat"),HYPERLINK(VLOOKUP($AB526,linkref!$A$2:$D$68,3,FALSE),VLOOKUP($AB526,linkref!$A$2:$D$68,2,FALSE))),"")</f>
        <v>SESARM Gas Nonpeaking</v>
      </c>
      <c r="AA526" s="10" t="str">
        <f>_xlfn.IFNA(IF(OR(R526="Y",S526="Y"),HYPERLINK(".\plots/diurnal_2016_smallegu_flat.png","diurnal flat"),HYPERLINK(VLOOKUP($AB526,linkref!$A$2:$D$68,4,FALSE),VLOOKUP($AB526,linkref!$A$2:$D$68,2,FALSE))),"")</f>
        <v>SESARM Gas Nonpeaking</v>
      </c>
      <c r="AB526" t="str">
        <f>_xlfn.IFNA(VLOOKUP(I526,units!A$2:B$1765,2,FALSE),"")</f>
        <v>SESARM_gas_nonpeak</v>
      </c>
    </row>
    <row r="527" spans="1:28" x14ac:dyDescent="0.3">
      <c r="A527" s="1" t="s">
        <v>493</v>
      </c>
      <c r="B527" s="9" t="str">
        <f>_xlfn.IFNA(VLOOKUP(C527,regions!A$1:B$49,2,FALSE),"")</f>
        <v>South</v>
      </c>
      <c r="C527" t="s">
        <v>20908</v>
      </c>
      <c r="D527" s="1" t="s">
        <v>480</v>
      </c>
      <c r="E527" s="1" t="s">
        <v>478</v>
      </c>
      <c r="F527" s="1" t="s">
        <v>494</v>
      </c>
      <c r="G527" t="s">
        <v>485</v>
      </c>
      <c r="H527" s="1" t="s">
        <v>481</v>
      </c>
      <c r="I527" s="1" t="s">
        <v>495</v>
      </c>
      <c r="J527" s="1" t="s">
        <v>496</v>
      </c>
      <c r="K527" s="1" t="s">
        <v>497</v>
      </c>
      <c r="L527" s="1" t="s">
        <v>229</v>
      </c>
      <c r="M527" s="1" t="s">
        <v>486</v>
      </c>
      <c r="N527" t="s">
        <v>128</v>
      </c>
      <c r="O527" t="s">
        <v>219</v>
      </c>
      <c r="P527" s="1" t="s">
        <v>487</v>
      </c>
      <c r="Q527" s="1" t="s">
        <v>136</v>
      </c>
      <c r="R527" t="s">
        <v>8</v>
      </c>
      <c r="S527" t="str">
        <f t="shared" si="8"/>
        <v>N</v>
      </c>
      <c r="T527" t="s">
        <v>19</v>
      </c>
      <c r="V527" s="12">
        <v>23.597100000000001</v>
      </c>
      <c r="W527" s="12">
        <v>8.5035000000000007</v>
      </c>
      <c r="X527" s="12">
        <v>1.2693000000000001</v>
      </c>
      <c r="Y527">
        <v>8760</v>
      </c>
      <c r="Z527" s="10" t="str">
        <f>_xlfn.IFNA(IF(OR(R527="Y",S527="Y"),HYPERLINK(".\plots/daily_2016_smallegu_flat.png","daily flat"),HYPERLINK(VLOOKUP($AB527,linkref!$A$2:$D$68,3,FALSE),VLOOKUP($AB527,linkref!$A$2:$D$68,2,FALSE))),"")</f>
        <v>daily flat</v>
      </c>
      <c r="AA527" s="10" t="str">
        <f>_xlfn.IFNA(IF(OR(R527="Y",S527="Y"),HYPERLINK(".\plots/diurnal_2016_smallegu_flat.png","diurnal flat"),HYPERLINK(VLOOKUP($AB527,linkref!$A$2:$D$68,4,FALSE),VLOOKUP($AB527,linkref!$A$2:$D$68,2,FALSE))),"")</f>
        <v>diurnal flat</v>
      </c>
      <c r="AB527" t="str">
        <f>_xlfn.IFNA(VLOOKUP(I527,units!A$2:B$1765,2,FALSE),"")</f>
        <v>South_gas_nonpeak</v>
      </c>
    </row>
    <row r="528" spans="1:28" x14ac:dyDescent="0.3">
      <c r="A528" s="1" t="s">
        <v>7777</v>
      </c>
      <c r="B528" s="9" t="str">
        <f>_xlfn.IFNA(VLOOKUP(C528,regions!A$1:B$49,2,FALSE),"")</f>
        <v>MANE-VU</v>
      </c>
      <c r="C528" t="s">
        <v>20939</v>
      </c>
      <c r="D528" s="1" t="s">
        <v>7779</v>
      </c>
      <c r="E528" s="1" t="s">
        <v>7778</v>
      </c>
      <c r="F528" s="1" t="s">
        <v>159</v>
      </c>
      <c r="G528" t="s">
        <v>7784</v>
      </c>
      <c r="H528" s="1" t="s">
        <v>7780</v>
      </c>
      <c r="I528" s="1" t="s">
        <v>7781</v>
      </c>
      <c r="J528" s="1" t="s">
        <v>7782</v>
      </c>
      <c r="K528" s="1" t="s">
        <v>7783</v>
      </c>
      <c r="L528" s="1" t="s">
        <v>6374</v>
      </c>
      <c r="M528" s="1" t="s">
        <v>524</v>
      </c>
      <c r="N528" t="s">
        <v>516</v>
      </c>
      <c r="O528" t="s">
        <v>516</v>
      </c>
      <c r="P528" s="1" t="s">
        <v>525</v>
      </c>
      <c r="Q528" s="1" t="s">
        <v>136</v>
      </c>
      <c r="R528" t="s">
        <v>19</v>
      </c>
      <c r="S528" t="str">
        <f t="shared" si="8"/>
        <v>N</v>
      </c>
      <c r="T528" t="s">
        <v>19</v>
      </c>
      <c r="V528" s="12">
        <v>23.569800000000001</v>
      </c>
      <c r="W528" s="12">
        <v>3.8645299999999998</v>
      </c>
      <c r="X528" s="12">
        <v>6.9498300000000004</v>
      </c>
      <c r="Z528" s="10" t="str">
        <f>_xlfn.IFNA(IF(OR(R528="Y",S528="Y"),HYPERLINK(".\plots/daily_2016_smallegu_flat.png","daily flat"),HYPERLINK(VLOOKUP($AB528,linkref!$A$2:$D$68,3,FALSE),VLOOKUP($AB528,linkref!$A$2:$D$68,2,FALSE))),"")</f>
        <v>MANE-VU Other Nonpeaking</v>
      </c>
      <c r="AA528" s="10" t="str">
        <f>_xlfn.IFNA(IF(OR(R528="Y",S528="Y"),HYPERLINK(".\plots/diurnal_2016_smallegu_flat.png","diurnal flat"),HYPERLINK(VLOOKUP($AB528,linkref!$A$2:$D$68,4,FALSE),VLOOKUP($AB528,linkref!$A$2:$D$68,2,FALSE))),"")</f>
        <v>MANE-VU Other Nonpeaking</v>
      </c>
      <c r="AB528" t="str">
        <f>_xlfn.IFNA(VLOOKUP(I528,units!A$2:B$1765,2,FALSE),"")</f>
        <v>MANE-VU_other_nonpeak</v>
      </c>
    </row>
    <row r="529" spans="1:28" x14ac:dyDescent="0.3">
      <c r="A529" s="1" t="s">
        <v>93</v>
      </c>
      <c r="B529" s="9" t="str">
        <f>_xlfn.IFNA(VLOOKUP(C529,regions!A$1:B$49,2,FALSE),"")</f>
        <v>LADCO</v>
      </c>
      <c r="C529" t="s">
        <v>20904</v>
      </c>
      <c r="D529" s="1" t="s">
        <v>78</v>
      </c>
      <c r="E529" s="1" t="s">
        <v>76</v>
      </c>
      <c r="F529" s="1" t="s">
        <v>94</v>
      </c>
      <c r="G529" t="s">
        <v>84</v>
      </c>
      <c r="H529" s="1" t="s">
        <v>79</v>
      </c>
      <c r="I529" s="1" t="s">
        <v>95</v>
      </c>
      <c r="J529" s="1" t="s">
        <v>96</v>
      </c>
      <c r="K529" s="1" t="s">
        <v>97</v>
      </c>
      <c r="L529" s="1" t="s">
        <v>86</v>
      </c>
      <c r="M529" s="1" t="s">
        <v>51</v>
      </c>
      <c r="N529" t="s">
        <v>41</v>
      </c>
      <c r="O529" t="s">
        <v>43</v>
      </c>
      <c r="P529" s="1" t="s">
        <v>52</v>
      </c>
      <c r="Q529" s="1" t="s">
        <v>15</v>
      </c>
      <c r="R529" t="s">
        <v>8</v>
      </c>
      <c r="S529" t="str">
        <f t="shared" si="8"/>
        <v>Y</v>
      </c>
      <c r="T529" t="s">
        <v>19</v>
      </c>
      <c r="V529" s="12">
        <v>23.28</v>
      </c>
      <c r="W529" s="12">
        <v>0.19869999999999999</v>
      </c>
      <c r="X529" s="12">
        <v>2.8624999999999998</v>
      </c>
      <c r="Y529">
        <v>8760</v>
      </c>
      <c r="Z529" s="10" t="str">
        <f>_xlfn.IFNA(IF(OR(R529="Y",S529="Y"),HYPERLINK(".\plots/daily_2016_smallegu_flat.png","daily flat"),HYPERLINK(VLOOKUP($AB529,linkref!$A$2:$D$68,3,FALSE),VLOOKUP($AB529,linkref!$A$2:$D$68,2,FALSE))),"")</f>
        <v>daily flat</v>
      </c>
      <c r="AA529" s="10" t="str">
        <f>_xlfn.IFNA(IF(OR(R529="Y",S529="Y"),HYPERLINK(".\plots/diurnal_2016_smallegu_flat.png","diurnal flat"),HYPERLINK(VLOOKUP($AB529,linkref!$A$2:$D$68,4,FALSE),VLOOKUP($AB529,linkref!$A$2:$D$68,2,FALSE))),"")</f>
        <v>diurnal flat</v>
      </c>
      <c r="AB529" t="str">
        <f>_xlfn.IFNA(VLOOKUP(I529,units!A$2:B$1765,2,FALSE),"")</f>
        <v>LADCO_other_nonpeak</v>
      </c>
    </row>
    <row r="530" spans="1:28" x14ac:dyDescent="0.3">
      <c r="A530" s="1" t="s">
        <v>2336</v>
      </c>
      <c r="B530" s="9" t="str">
        <f>_xlfn.IFNA(VLOOKUP(C530,regions!A$1:B$49,2,FALSE),"")</f>
        <v>LADCO</v>
      </c>
      <c r="C530" t="s">
        <v>20903</v>
      </c>
      <c r="D530" s="1" t="s">
        <v>2296</v>
      </c>
      <c r="E530" s="1" t="s">
        <v>2330</v>
      </c>
      <c r="F530" s="1" t="s">
        <v>544</v>
      </c>
      <c r="G530" t="s">
        <v>2335</v>
      </c>
      <c r="H530" s="1" t="s">
        <v>2331</v>
      </c>
      <c r="I530" s="1" t="s">
        <v>2337</v>
      </c>
      <c r="J530" s="1" t="s">
        <v>2338</v>
      </c>
      <c r="K530" s="1" t="s">
        <v>2339</v>
      </c>
      <c r="L530" s="1" t="s">
        <v>859</v>
      </c>
      <c r="M530" s="1" t="s">
        <v>1064</v>
      </c>
      <c r="N530" t="s">
        <v>115</v>
      </c>
      <c r="O530" t="s">
        <v>115</v>
      </c>
      <c r="P530" s="1" t="s">
        <v>111</v>
      </c>
      <c r="Q530" s="1" t="s">
        <v>15</v>
      </c>
      <c r="R530" t="s">
        <v>8</v>
      </c>
      <c r="S530" t="str">
        <f t="shared" si="8"/>
        <v>N</v>
      </c>
      <c r="T530" t="s">
        <v>19</v>
      </c>
      <c r="V530" s="12">
        <v>23.11</v>
      </c>
      <c r="W530" s="12">
        <v>1.4343999999999999</v>
      </c>
      <c r="X530" s="12">
        <v>39.049999999999997</v>
      </c>
      <c r="Z530" s="10" t="str">
        <f>_xlfn.IFNA(IF(OR(R530="Y",S530="Y"),HYPERLINK(".\plots/daily_2016_smallegu_flat.png","daily flat"),HYPERLINK(VLOOKUP($AB530,linkref!$A$2:$D$68,3,FALSE),VLOOKUP($AB530,linkref!$A$2:$D$68,2,FALSE))),"")</f>
        <v>daily flat</v>
      </c>
      <c r="AA530" s="10" t="str">
        <f>_xlfn.IFNA(IF(OR(R530="Y",S530="Y"),HYPERLINK(".\plots/diurnal_2016_smallegu_flat.png","diurnal flat"),HYPERLINK(VLOOKUP($AB530,linkref!$A$2:$D$68,4,FALSE),VLOOKUP($AB530,linkref!$A$2:$D$68,2,FALSE))),"")</f>
        <v>diurnal flat</v>
      </c>
      <c r="AB530" t="str">
        <f>_xlfn.IFNA(VLOOKUP(I530,units!A$2:B$1765,2,FALSE),"")</f>
        <v>LADCO_coal_nonpeak</v>
      </c>
    </row>
    <row r="531" spans="1:28" x14ac:dyDescent="0.3">
      <c r="A531" s="1" t="s">
        <v>2539</v>
      </c>
      <c r="B531" s="9" t="str">
        <f>_xlfn.IFNA(VLOOKUP(C531,regions!A$1:B$49,2,FALSE),"")</f>
        <v>South</v>
      </c>
      <c r="C531" t="s">
        <v>20926</v>
      </c>
      <c r="D531" s="1" t="s">
        <v>2527</v>
      </c>
      <c r="E531" s="1" t="s">
        <v>2526</v>
      </c>
      <c r="F531" s="1" t="s">
        <v>148</v>
      </c>
      <c r="G531" t="s">
        <v>2532</v>
      </c>
      <c r="H531" s="1" t="s">
        <v>2528</v>
      </c>
      <c r="I531" s="1" t="s">
        <v>2540</v>
      </c>
      <c r="J531" s="1" t="s">
        <v>2541</v>
      </c>
      <c r="K531" s="1" t="s">
        <v>2542</v>
      </c>
      <c r="L531" s="1" t="s">
        <v>35</v>
      </c>
      <c r="M531" s="1" t="s">
        <v>110</v>
      </c>
      <c r="N531" t="s">
        <v>6</v>
      </c>
      <c r="O531" t="s">
        <v>9</v>
      </c>
      <c r="P531" s="1" t="s">
        <v>111</v>
      </c>
      <c r="Q531" s="1" t="s">
        <v>15</v>
      </c>
      <c r="R531" t="s">
        <v>8</v>
      </c>
      <c r="S531" t="str">
        <f t="shared" si="8"/>
        <v>N</v>
      </c>
      <c r="T531" t="s">
        <v>19</v>
      </c>
      <c r="U531" t="s">
        <v>112</v>
      </c>
      <c r="V531" s="12">
        <v>23.107299999999999</v>
      </c>
      <c r="W531" s="12">
        <v>0.62719999999999998</v>
      </c>
      <c r="X531" s="12">
        <v>4.9500000000000002E-2</v>
      </c>
      <c r="Z531" s="10" t="str">
        <f>_xlfn.IFNA(IF(OR(R531="Y",S531="Y"),HYPERLINK(".\plots/daily_2016_smallegu_flat.png","daily flat"),HYPERLINK(VLOOKUP($AB531,linkref!$A$2:$D$68,3,FALSE),VLOOKUP($AB531,linkref!$A$2:$D$68,2,FALSE))),"")</f>
        <v>daily flat</v>
      </c>
      <c r="AA531" s="10" t="str">
        <f>_xlfn.IFNA(IF(OR(R531="Y",S531="Y"),HYPERLINK(".\plots/diurnal_2016_smallegu_flat.png","diurnal flat"),HYPERLINK(VLOOKUP($AB531,linkref!$A$2:$D$68,4,FALSE),VLOOKUP($AB531,linkref!$A$2:$D$68,2,FALSE))),"")</f>
        <v>diurnal flat</v>
      </c>
      <c r="AB531" t="str">
        <f>_xlfn.IFNA(VLOOKUP(I531,units!A$2:B$1765,2,FALSE),"")</f>
        <v>South_comp_peak</v>
      </c>
    </row>
    <row r="532" spans="1:28" x14ac:dyDescent="0.3">
      <c r="A532" s="1" t="s">
        <v>1720</v>
      </c>
      <c r="B532" s="9" t="str">
        <f>_xlfn.IFNA(VLOOKUP(C532,regions!A$1:B$49,2,FALSE),"")</f>
        <v>MANE-VU</v>
      </c>
      <c r="C532" t="s">
        <v>20918</v>
      </c>
      <c r="D532" s="1" t="s">
        <v>1698</v>
      </c>
      <c r="E532" s="1" t="s">
        <v>1714</v>
      </c>
      <c r="F532" s="1" t="s">
        <v>919</v>
      </c>
      <c r="G532" t="s">
        <v>1719</v>
      </c>
      <c r="H532" s="1" t="s">
        <v>1715</v>
      </c>
      <c r="I532" s="1" t="s">
        <v>1721</v>
      </c>
      <c r="J532" s="1" t="s">
        <v>1722</v>
      </c>
      <c r="K532" s="1" t="s">
        <v>1723</v>
      </c>
      <c r="L532" s="1" t="s">
        <v>229</v>
      </c>
      <c r="M532" s="1" t="s">
        <v>110</v>
      </c>
      <c r="N532" t="s">
        <v>128</v>
      </c>
      <c r="O532" t="s">
        <v>9</v>
      </c>
      <c r="P532" s="1" t="s">
        <v>111</v>
      </c>
      <c r="Q532" s="1" t="s">
        <v>136</v>
      </c>
      <c r="R532" t="s">
        <v>19</v>
      </c>
      <c r="S532" t="str">
        <f t="shared" si="8"/>
        <v>N</v>
      </c>
      <c r="T532" t="s">
        <v>19</v>
      </c>
      <c r="U532" t="s">
        <v>112</v>
      </c>
      <c r="V532" s="12">
        <v>22.981000000000002</v>
      </c>
      <c r="W532" s="12">
        <v>0.32046000000000002</v>
      </c>
      <c r="X532" s="12">
        <v>2.9399999999999999E-2</v>
      </c>
      <c r="Y532">
        <v>2080</v>
      </c>
      <c r="Z532" s="10" t="str">
        <f>_xlfn.IFNA(IF(OR(R532="Y",S532="Y"),HYPERLINK(".\plots/daily_2016_smallegu_flat.png","daily flat"),HYPERLINK(VLOOKUP($AB532,linkref!$A$2:$D$68,3,FALSE),VLOOKUP($AB532,linkref!$A$2:$D$68,2,FALSE))),"")</f>
        <v>MANE-VU Gas Peaking</v>
      </c>
      <c r="AA532" s="10" t="str">
        <f>_xlfn.IFNA(IF(OR(R532="Y",S532="Y"),HYPERLINK(".\plots/diurnal_2016_smallegu_flat.png","diurnal flat"),HYPERLINK(VLOOKUP($AB532,linkref!$A$2:$D$68,4,FALSE),VLOOKUP($AB532,linkref!$A$2:$D$68,2,FALSE))),"")</f>
        <v>MANE-VU Gas Peaking</v>
      </c>
      <c r="AB532" t="str">
        <f>_xlfn.IFNA(VLOOKUP(I532,units!A$2:B$1765,2,FALSE),"")</f>
        <v>MANE-VU_gas_peak</v>
      </c>
    </row>
    <row r="533" spans="1:28" x14ac:dyDescent="0.3">
      <c r="A533" s="1" t="s">
        <v>30</v>
      </c>
      <c r="B533" s="9" t="str">
        <f>_xlfn.IFNA(VLOOKUP(C533,regions!A$1:B$49,2,FALSE),"")</f>
        <v>Southwest</v>
      </c>
      <c r="C533" t="s">
        <v>20901</v>
      </c>
      <c r="D533" s="1" t="s">
        <v>7</v>
      </c>
      <c r="E533" s="1" t="s">
        <v>4</v>
      </c>
      <c r="F533" s="1" t="s">
        <v>31</v>
      </c>
      <c r="G533" t="s">
        <v>16</v>
      </c>
      <c r="H533" s="1" t="s">
        <v>10</v>
      </c>
      <c r="I533" s="1" t="s">
        <v>32</v>
      </c>
      <c r="J533" s="1" t="s">
        <v>33</v>
      </c>
      <c r="K533" s="1" t="s">
        <v>34</v>
      </c>
      <c r="L533" s="1" t="s">
        <v>35</v>
      </c>
      <c r="M533" s="1" t="s">
        <v>17</v>
      </c>
      <c r="N533" t="s">
        <v>6</v>
      </c>
      <c r="O533" t="s">
        <v>9</v>
      </c>
      <c r="P533" s="1" t="s">
        <v>18</v>
      </c>
      <c r="Q533" s="1" t="s">
        <v>15</v>
      </c>
      <c r="R533" t="s">
        <v>8</v>
      </c>
      <c r="S533" t="str">
        <f t="shared" si="8"/>
        <v>N</v>
      </c>
      <c r="T533" t="s">
        <v>19</v>
      </c>
      <c r="V533" s="12">
        <v>22.823799999999999</v>
      </c>
      <c r="W533" s="12">
        <v>6.6E-3</v>
      </c>
      <c r="X533" s="12">
        <v>1.107</v>
      </c>
      <c r="Z533" s="10" t="str">
        <f>_xlfn.IFNA(IF(OR(R533="Y",S533="Y"),HYPERLINK(".\plots/daily_2016_smallegu_flat.png","daily flat"),HYPERLINK(VLOOKUP($AB533,linkref!$A$2:$D$68,3,FALSE),VLOOKUP($AB533,linkref!$A$2:$D$68,2,FALSE))),"")</f>
        <v>daily flat</v>
      </c>
      <c r="AA533" s="10" t="str">
        <f>_xlfn.IFNA(IF(OR(R533="Y",S533="Y"),HYPERLINK(".\plots/diurnal_2016_smallegu_flat.png","diurnal flat"),HYPERLINK(VLOOKUP($AB533,linkref!$A$2:$D$68,4,FALSE),VLOOKUP($AB533,linkref!$A$2:$D$68,2,FALSE))),"")</f>
        <v>diurnal flat</v>
      </c>
      <c r="AB533" t="str">
        <f>_xlfn.IFNA(VLOOKUP(I533,units!A$2:B$1765,2,FALSE),"")</f>
        <v>Southwest_coal_nonpeak</v>
      </c>
    </row>
    <row r="534" spans="1:28" hidden="1" x14ac:dyDescent="0.3">
      <c r="B534" s="9" t="str">
        <f>_xlfn.IFNA(VLOOKUP(C534,regions!A$1:B$49,2,FALSE),"")</f>
        <v>SESARM</v>
      </c>
      <c r="C534" t="s">
        <v>20913</v>
      </c>
      <c r="D534" s="1" t="s">
        <v>9927</v>
      </c>
      <c r="G534" t="s">
        <v>9926</v>
      </c>
      <c r="H534" s="1" t="s">
        <v>9922</v>
      </c>
      <c r="I534" s="1" t="s">
        <v>22574</v>
      </c>
      <c r="J534" s="1" t="s">
        <v>22575</v>
      </c>
      <c r="K534" s="1" t="s">
        <v>22576</v>
      </c>
      <c r="L534" s="1" t="s">
        <v>229</v>
      </c>
      <c r="M534" s="1" t="s">
        <v>110</v>
      </c>
      <c r="P534" s="1" t="s">
        <v>111</v>
      </c>
      <c r="Q534" s="1" t="s">
        <v>136</v>
      </c>
      <c r="S534" t="str">
        <f t="shared" si="8"/>
        <v>N</v>
      </c>
      <c r="T534" t="s">
        <v>8</v>
      </c>
      <c r="U534" t="s">
        <v>112</v>
      </c>
      <c r="V534" s="4">
        <v>22.8</v>
      </c>
      <c r="W534" s="4">
        <v>31.4496</v>
      </c>
      <c r="X534" s="4">
        <v>1</v>
      </c>
      <c r="Y534">
        <v>8760</v>
      </c>
      <c r="Z534" s="10" t="str">
        <f>_xlfn.IFNA(IF(OR(R534="Y",S534="Y"),HYPERLINK(".\plots/daily_2016_smallegu_flat.png","daily flat"),HYPERLINK(VLOOKUP($AB534,linkref!$A$2:$D$68,3,FALSE),VLOOKUP($AB534,linkref!$A$2:$D$68,2,FALSE))),"")</f>
        <v/>
      </c>
      <c r="AA534" s="10" t="str">
        <f>_xlfn.IFNA(IF(OR(R534="Y",S534="Y"),HYPERLINK(".\plots/diurnal_2016_smallegu_flat.png","diurnal flat"),HYPERLINK(VLOOKUP($AB534,linkref!$A$2:$D$68,4,FALSE),VLOOKUP($AB534,linkref!$A$2:$D$68,2,FALSE))),"")</f>
        <v/>
      </c>
      <c r="AB534" t="str">
        <f>_xlfn.IFNA(VLOOKUP(I534,units!A$2:B$1765,2,FALSE),"")</f>
        <v/>
      </c>
    </row>
    <row r="535" spans="1:28" hidden="1" x14ac:dyDescent="0.3">
      <c r="B535" s="9" t="str">
        <f>_xlfn.IFNA(VLOOKUP(C535,regions!A$1:B$49,2,FALSE),"")</f>
        <v>LADCO</v>
      </c>
      <c r="C535" t="s">
        <v>20951</v>
      </c>
      <c r="D535" s="1" t="s">
        <v>6206</v>
      </c>
      <c r="G535" t="s">
        <v>22335</v>
      </c>
      <c r="H535" s="1" t="s">
        <v>22331</v>
      </c>
      <c r="I535" s="1" t="s">
        <v>22332</v>
      </c>
      <c r="J535" s="1" t="s">
        <v>22333</v>
      </c>
      <c r="K535" s="1" t="s">
        <v>22334</v>
      </c>
      <c r="L535" s="1" t="s">
        <v>1036</v>
      </c>
      <c r="M535" s="1" t="s">
        <v>110</v>
      </c>
      <c r="P535" s="1" t="s">
        <v>111</v>
      </c>
      <c r="Q535" s="1" t="s">
        <v>136</v>
      </c>
      <c r="S535" t="str">
        <f t="shared" si="8"/>
        <v>N</v>
      </c>
      <c r="T535" t="s">
        <v>8</v>
      </c>
      <c r="U535" t="s">
        <v>112</v>
      </c>
      <c r="V535" s="4">
        <v>22.732199999999999</v>
      </c>
      <c r="W535" s="4">
        <v>1.2921</v>
      </c>
      <c r="X535" s="4">
        <v>3.066E-2</v>
      </c>
      <c r="Y535">
        <v>8760</v>
      </c>
      <c r="Z535" s="10" t="str">
        <f>_xlfn.IFNA(IF(OR(R535="Y",S535="Y"),HYPERLINK(".\plots/daily_2016_smallegu_flat.png","daily flat"),HYPERLINK(VLOOKUP($AB535,linkref!$A$2:$D$68,3,FALSE),VLOOKUP($AB535,linkref!$A$2:$D$68,2,FALSE))),"")</f>
        <v/>
      </c>
      <c r="AA535" s="10" t="str">
        <f>_xlfn.IFNA(IF(OR(R535="Y",S535="Y"),HYPERLINK(".\plots/diurnal_2016_smallegu_flat.png","diurnal flat"),HYPERLINK(VLOOKUP($AB535,linkref!$A$2:$D$68,4,FALSE),VLOOKUP($AB535,linkref!$A$2:$D$68,2,FALSE))),"")</f>
        <v/>
      </c>
      <c r="AB535" t="str">
        <f>_xlfn.IFNA(VLOOKUP(I535,units!A$2:B$1765,2,FALSE),"")</f>
        <v/>
      </c>
    </row>
    <row r="536" spans="1:28" hidden="1" x14ac:dyDescent="0.3">
      <c r="B536" s="9" t="str">
        <f>_xlfn.IFNA(VLOOKUP(C536,regions!A$1:B$49,2,FALSE),"")</f>
        <v>South</v>
      </c>
      <c r="C536" t="s">
        <v>20917</v>
      </c>
      <c r="D536" s="1" t="s">
        <v>21173</v>
      </c>
      <c r="G536" t="s">
        <v>21172</v>
      </c>
      <c r="H536" s="1" t="s">
        <v>21168</v>
      </c>
      <c r="I536" s="1" t="s">
        <v>22135</v>
      </c>
      <c r="J536" s="1" t="s">
        <v>22136</v>
      </c>
      <c r="K536" s="1" t="s">
        <v>22137</v>
      </c>
      <c r="L536" s="1" t="s">
        <v>229</v>
      </c>
      <c r="M536" s="1" t="s">
        <v>110</v>
      </c>
      <c r="P536" s="1" t="s">
        <v>111</v>
      </c>
      <c r="Q536" s="1" t="s">
        <v>15</v>
      </c>
      <c r="S536" t="str">
        <f t="shared" si="8"/>
        <v>N</v>
      </c>
      <c r="T536" t="s">
        <v>8</v>
      </c>
      <c r="U536" t="s">
        <v>112</v>
      </c>
      <c r="V536" s="4">
        <v>22.72</v>
      </c>
      <c r="W536" s="4">
        <v>0.53359999999999996</v>
      </c>
      <c r="X536" s="4">
        <v>0.27489999999999998</v>
      </c>
      <c r="Y536">
        <v>196</v>
      </c>
      <c r="Z536" s="10" t="str">
        <f>_xlfn.IFNA(IF(OR(R536="Y",S536="Y"),HYPERLINK(".\plots/daily_2016_smallegu_flat.png","daily flat"),HYPERLINK(VLOOKUP($AB536,linkref!$A$2:$D$68,3,FALSE),VLOOKUP($AB536,linkref!$A$2:$D$68,2,FALSE))),"")</f>
        <v/>
      </c>
      <c r="AA536" s="10" t="str">
        <f>_xlfn.IFNA(IF(OR(R536="Y",S536="Y"),HYPERLINK(".\plots/diurnal_2016_smallegu_flat.png","diurnal flat"),HYPERLINK(VLOOKUP($AB536,linkref!$A$2:$D$68,4,FALSE),VLOOKUP($AB536,linkref!$A$2:$D$68,2,FALSE))),"")</f>
        <v/>
      </c>
      <c r="AB536" t="str">
        <f>_xlfn.IFNA(VLOOKUP(I536,units!A$2:B$1765,2,FALSE),"")</f>
        <v/>
      </c>
    </row>
    <row r="537" spans="1:28" x14ac:dyDescent="0.3">
      <c r="A537" s="1" t="s">
        <v>6261</v>
      </c>
      <c r="B537" s="9" t="str">
        <f>_xlfn.IFNA(VLOOKUP(C537,regions!A$1:B$49,2,FALSE),"")</f>
        <v>MANE-VU</v>
      </c>
      <c r="C537" t="s">
        <v>20912</v>
      </c>
      <c r="D537" s="1" t="s">
        <v>6263</v>
      </c>
      <c r="E537" s="1" t="s">
        <v>6262</v>
      </c>
      <c r="F537" s="1" t="s">
        <v>236</v>
      </c>
      <c r="G537" t="s">
        <v>6268</v>
      </c>
      <c r="H537" s="1" t="s">
        <v>6264</v>
      </c>
      <c r="I537" s="1" t="s">
        <v>6265</v>
      </c>
      <c r="J537" s="1" t="s">
        <v>6266</v>
      </c>
      <c r="K537" s="1" t="s">
        <v>6267</v>
      </c>
      <c r="L537" s="1" t="s">
        <v>14</v>
      </c>
      <c r="M537" s="1" t="s">
        <v>110</v>
      </c>
      <c r="N537" t="s">
        <v>102</v>
      </c>
      <c r="O537" t="s">
        <v>9</v>
      </c>
      <c r="P537" s="1" t="s">
        <v>111</v>
      </c>
      <c r="Q537" s="1" t="s">
        <v>15</v>
      </c>
      <c r="R537" t="s">
        <v>19</v>
      </c>
      <c r="S537" t="str">
        <f t="shared" si="8"/>
        <v>N</v>
      </c>
      <c r="T537" t="s">
        <v>19</v>
      </c>
      <c r="U537" t="s">
        <v>112</v>
      </c>
      <c r="V537" s="12">
        <v>22.588149999999999</v>
      </c>
      <c r="W537" s="12">
        <v>2.6383000000000001</v>
      </c>
      <c r="X537" s="12">
        <v>0.51149999999999995</v>
      </c>
      <c r="Z537" s="10" t="str">
        <f>_xlfn.IFNA(IF(OR(R537="Y",S537="Y"),HYPERLINK(".\plots/daily_2016_smallegu_flat.png","daily flat"),HYPERLINK(VLOOKUP($AB537,linkref!$A$2:$D$68,3,FALSE),VLOOKUP($AB537,linkref!$A$2:$D$68,2,FALSE))),"")</f>
        <v>MANE-VU Gas Peaking</v>
      </c>
      <c r="AA537" s="10" t="str">
        <f>_xlfn.IFNA(IF(OR(R537="Y",S537="Y"),HYPERLINK(".\plots/diurnal_2016_smallegu_flat.png","diurnal flat"),HYPERLINK(VLOOKUP($AB537,linkref!$A$2:$D$68,4,FALSE),VLOOKUP($AB537,linkref!$A$2:$D$68,2,FALSE))),"")</f>
        <v>MANE-VU Gas Peaking</v>
      </c>
      <c r="AB537" t="str">
        <f>_xlfn.IFNA(VLOOKUP(I537,units!A$2:B$1765,2,FALSE),"")</f>
        <v>MANE-VU_gas_peak</v>
      </c>
    </row>
    <row r="538" spans="1:28" x14ac:dyDescent="0.3">
      <c r="A538" s="1" t="s">
        <v>6451</v>
      </c>
      <c r="B538" s="9" t="str">
        <f>_xlfn.IFNA(VLOOKUP(C538,regions!A$1:B$49,2,FALSE),"")</f>
        <v>South</v>
      </c>
      <c r="C538" t="s">
        <v>20908</v>
      </c>
      <c r="D538" s="1" t="s">
        <v>5253</v>
      </c>
      <c r="E538" s="1" t="s">
        <v>6452</v>
      </c>
      <c r="F538" s="1" t="s">
        <v>6453</v>
      </c>
      <c r="G538" t="s">
        <v>6458</v>
      </c>
      <c r="H538" s="1" t="s">
        <v>6454</v>
      </c>
      <c r="I538" s="1" t="s">
        <v>6455</v>
      </c>
      <c r="J538" s="1" t="s">
        <v>6456</v>
      </c>
      <c r="K538" s="1" t="s">
        <v>6457</v>
      </c>
      <c r="L538" s="1" t="s">
        <v>229</v>
      </c>
      <c r="M538" s="1" t="s">
        <v>6459</v>
      </c>
      <c r="N538" t="s">
        <v>128</v>
      </c>
      <c r="O538" t="s">
        <v>9</v>
      </c>
      <c r="Q538" s="1" t="s">
        <v>136</v>
      </c>
      <c r="R538" t="s">
        <v>8</v>
      </c>
      <c r="S538" t="str">
        <f t="shared" si="8"/>
        <v>N</v>
      </c>
      <c r="T538" t="s">
        <v>19</v>
      </c>
      <c r="V538" s="12">
        <v>22.46</v>
      </c>
      <c r="W538" s="12">
        <v>23.58</v>
      </c>
      <c r="X538" s="12">
        <v>0.1721</v>
      </c>
      <c r="Y538">
        <v>8269</v>
      </c>
      <c r="Z538" s="10" t="str">
        <f>_xlfn.IFNA(IF(OR(R538="Y",S538="Y"),HYPERLINK(".\plots/daily_2016_smallegu_flat.png","daily flat"),HYPERLINK(VLOOKUP($AB538,linkref!$A$2:$D$68,3,FALSE),VLOOKUP($AB538,linkref!$A$2:$D$68,2,FALSE))),"")</f>
        <v>daily flat</v>
      </c>
      <c r="AA538" s="10" t="str">
        <f>_xlfn.IFNA(IF(OR(R538="Y",S538="Y"),HYPERLINK(".\plots/diurnal_2016_smallegu_flat.png","diurnal flat"),HYPERLINK(VLOOKUP($AB538,linkref!$A$2:$D$68,4,FALSE),VLOOKUP($AB538,linkref!$A$2:$D$68,2,FALSE))),"")</f>
        <v>diurnal flat</v>
      </c>
      <c r="AB538" t="str">
        <f>_xlfn.IFNA(VLOOKUP(I538,units!A$2:B$1765,2,FALSE),"")</f>
        <v>South_gas_nonpeak</v>
      </c>
    </row>
    <row r="539" spans="1:28" x14ac:dyDescent="0.3">
      <c r="A539" s="1" t="s">
        <v>2352</v>
      </c>
      <c r="B539" s="9" t="str">
        <f>_xlfn.IFNA(VLOOKUP(C539,regions!A$1:B$49,2,FALSE),"")</f>
        <v>LADCO</v>
      </c>
      <c r="C539" t="s">
        <v>20903</v>
      </c>
      <c r="D539" s="1" t="s">
        <v>2346</v>
      </c>
      <c r="E539" s="1" t="s">
        <v>2345</v>
      </c>
      <c r="F539" s="1" t="s">
        <v>143</v>
      </c>
      <c r="G539" t="s">
        <v>2351</v>
      </c>
      <c r="H539" s="1" t="s">
        <v>2347</v>
      </c>
      <c r="I539" s="1" t="s">
        <v>2353</v>
      </c>
      <c r="J539" s="1" t="s">
        <v>2354</v>
      </c>
      <c r="K539" s="1" t="s">
        <v>2357</v>
      </c>
      <c r="L539" s="1" t="s">
        <v>35</v>
      </c>
      <c r="M539" s="1" t="s">
        <v>298</v>
      </c>
      <c r="N539" t="s">
        <v>289</v>
      </c>
      <c r="O539" t="s">
        <v>1133</v>
      </c>
      <c r="P539" s="1" t="s">
        <v>111</v>
      </c>
      <c r="Q539" s="1" t="s">
        <v>15</v>
      </c>
      <c r="R539" t="s">
        <v>8</v>
      </c>
      <c r="S539" t="str">
        <f t="shared" si="8"/>
        <v>N</v>
      </c>
      <c r="T539" t="s">
        <v>19</v>
      </c>
      <c r="V539" s="12">
        <v>22.4</v>
      </c>
      <c r="W539" s="12">
        <v>2.7359999999999999E-2</v>
      </c>
      <c r="X539" s="12">
        <v>4.8000000000000001E-2</v>
      </c>
      <c r="Z539" s="10" t="str">
        <f>_xlfn.IFNA(IF(OR(R539="Y",S539="Y"),HYPERLINK(".\plots/daily_2016_smallegu_flat.png","daily flat"),HYPERLINK(VLOOKUP($AB539,linkref!$A$2:$D$68,3,FALSE),VLOOKUP($AB539,linkref!$A$2:$D$68,2,FALSE))),"")</f>
        <v>daily flat</v>
      </c>
      <c r="AA539" s="10" t="str">
        <f>_xlfn.IFNA(IF(OR(R539="Y",S539="Y"),HYPERLINK(".\plots/diurnal_2016_smallegu_flat.png","diurnal flat"),HYPERLINK(VLOOKUP($AB539,linkref!$A$2:$D$68,4,FALSE),VLOOKUP($AB539,linkref!$A$2:$D$68,2,FALSE))),"")</f>
        <v>diurnal flat</v>
      </c>
      <c r="AB539" t="str">
        <f>_xlfn.IFNA(VLOOKUP(I539,units!A$2:B$1765,2,FALSE),"")</f>
        <v>LADCO_coal_nonpeak</v>
      </c>
    </row>
    <row r="540" spans="1:28" hidden="1" x14ac:dyDescent="0.3">
      <c r="B540" s="9" t="str">
        <f>_xlfn.IFNA(VLOOKUP(C540,regions!A$1:B$49,2,FALSE),"")</f>
        <v>LADCO</v>
      </c>
      <c r="C540" t="s">
        <v>20951</v>
      </c>
      <c r="D540" s="1" t="s">
        <v>10634</v>
      </c>
      <c r="G540" t="s">
        <v>11510</v>
      </c>
      <c r="H540" s="1" t="s">
        <v>11506</v>
      </c>
      <c r="I540" s="1" t="s">
        <v>22100</v>
      </c>
      <c r="J540" s="1" t="s">
        <v>22101</v>
      </c>
      <c r="K540" s="1" t="s">
        <v>22102</v>
      </c>
      <c r="L540" s="1" t="s">
        <v>229</v>
      </c>
      <c r="M540" s="1" t="s">
        <v>110</v>
      </c>
      <c r="P540" s="1" t="s">
        <v>111</v>
      </c>
      <c r="Q540" s="1" t="s">
        <v>136</v>
      </c>
      <c r="S540" t="str">
        <f t="shared" si="8"/>
        <v>N</v>
      </c>
      <c r="T540" t="s">
        <v>8</v>
      </c>
      <c r="U540" t="s">
        <v>112</v>
      </c>
      <c r="V540" s="4">
        <v>22.381499999999999</v>
      </c>
      <c r="W540" s="4">
        <v>0.77900000000000003</v>
      </c>
      <c r="X540" s="4">
        <v>0.23160500000000001</v>
      </c>
      <c r="Y540">
        <v>4211</v>
      </c>
      <c r="Z540" s="10" t="str">
        <f>_xlfn.IFNA(IF(OR(R540="Y",S540="Y"),HYPERLINK(".\plots/daily_2016_smallegu_flat.png","daily flat"),HYPERLINK(VLOOKUP($AB540,linkref!$A$2:$D$68,3,FALSE),VLOOKUP($AB540,linkref!$A$2:$D$68,2,FALSE))),"")</f>
        <v/>
      </c>
      <c r="AA540" s="10" t="str">
        <f>_xlfn.IFNA(IF(OR(R540="Y",S540="Y"),HYPERLINK(".\plots/diurnal_2016_smallegu_flat.png","diurnal flat"),HYPERLINK(VLOOKUP($AB540,linkref!$A$2:$D$68,4,FALSE),VLOOKUP($AB540,linkref!$A$2:$D$68,2,FALSE))),"")</f>
        <v/>
      </c>
      <c r="AB540" t="str">
        <f>_xlfn.IFNA(VLOOKUP(I540,units!A$2:B$1765,2,FALSE),"")</f>
        <v/>
      </c>
    </row>
    <row r="541" spans="1:28" x14ac:dyDescent="0.3">
      <c r="A541" s="1" t="s">
        <v>7831</v>
      </c>
      <c r="B541" s="9" t="str">
        <f>_xlfn.IFNA(VLOOKUP(C541,regions!A$1:B$49,2,FALSE),"")</f>
        <v>LADCO</v>
      </c>
      <c r="C541" t="s">
        <v>20903</v>
      </c>
      <c r="D541" s="1" t="s">
        <v>7834</v>
      </c>
      <c r="E541" s="1" t="s">
        <v>7832</v>
      </c>
      <c r="F541" s="1" t="s">
        <v>7833</v>
      </c>
      <c r="G541" t="s">
        <v>7839</v>
      </c>
      <c r="H541" s="1" t="s">
        <v>7835</v>
      </c>
      <c r="I541" s="1" t="s">
        <v>7836</v>
      </c>
      <c r="J541" s="1" t="s">
        <v>7837</v>
      </c>
      <c r="K541" s="1" t="s">
        <v>7840</v>
      </c>
      <c r="L541" s="1" t="s">
        <v>35</v>
      </c>
      <c r="M541" s="1" t="s">
        <v>123</v>
      </c>
      <c r="N541" t="s">
        <v>115</v>
      </c>
      <c r="O541" t="s">
        <v>115</v>
      </c>
      <c r="P541" s="1" t="s">
        <v>111</v>
      </c>
      <c r="Q541" s="1" t="s">
        <v>15</v>
      </c>
      <c r="R541" t="s">
        <v>8</v>
      </c>
      <c r="S541" t="str">
        <f t="shared" si="8"/>
        <v>N</v>
      </c>
      <c r="T541" t="s">
        <v>19</v>
      </c>
      <c r="V541" s="12">
        <v>22.35</v>
      </c>
      <c r="W541" s="12">
        <v>4.3600000000000003E-4</v>
      </c>
      <c r="X541" s="12">
        <v>9.77</v>
      </c>
      <c r="Z541" s="10" t="str">
        <f>_xlfn.IFNA(IF(OR(R541="Y",S541="Y"),HYPERLINK(".\plots/daily_2016_smallegu_flat.png","daily flat"),HYPERLINK(VLOOKUP($AB541,linkref!$A$2:$D$68,3,FALSE),VLOOKUP($AB541,linkref!$A$2:$D$68,2,FALSE))),"")</f>
        <v>daily flat</v>
      </c>
      <c r="AA541" s="10" t="str">
        <f>_xlfn.IFNA(IF(OR(R541="Y",S541="Y"),HYPERLINK(".\plots/diurnal_2016_smallegu_flat.png","diurnal flat"),HYPERLINK(VLOOKUP($AB541,linkref!$A$2:$D$68,4,FALSE),VLOOKUP($AB541,linkref!$A$2:$D$68,2,FALSE))),"")</f>
        <v>diurnal flat</v>
      </c>
      <c r="AB541" t="str">
        <f>_xlfn.IFNA(VLOOKUP(I541,units!A$2:B$1765,2,FALSE),"")</f>
        <v>LADCO_comp_nonpeak</v>
      </c>
    </row>
    <row r="542" spans="1:28" x14ac:dyDescent="0.3">
      <c r="A542" s="1" t="s">
        <v>4755</v>
      </c>
      <c r="B542" s="9" t="str">
        <f>_xlfn.IFNA(VLOOKUP(C542,regions!A$1:B$49,2,FALSE),"")</f>
        <v>West</v>
      </c>
      <c r="C542" t="s">
        <v>20905</v>
      </c>
      <c r="D542" s="1" t="s">
        <v>561</v>
      </c>
      <c r="E542" s="1" t="s">
        <v>4756</v>
      </c>
      <c r="F542" s="1" t="s">
        <v>159</v>
      </c>
      <c r="G542" t="s">
        <v>4761</v>
      </c>
      <c r="H542" s="1" t="s">
        <v>4757</v>
      </c>
      <c r="I542" s="1" t="s">
        <v>4758</v>
      </c>
      <c r="J542" s="1" t="s">
        <v>4759</v>
      </c>
      <c r="K542" s="1" t="s">
        <v>4760</v>
      </c>
      <c r="L542" s="1" t="s">
        <v>229</v>
      </c>
      <c r="M542" s="1" t="s">
        <v>4762</v>
      </c>
      <c r="N542" t="s">
        <v>128</v>
      </c>
      <c r="O542" t="s">
        <v>9</v>
      </c>
      <c r="Q542" s="1" t="s">
        <v>136</v>
      </c>
      <c r="R542" t="s">
        <v>8</v>
      </c>
      <c r="S542" t="str">
        <f t="shared" si="8"/>
        <v>N</v>
      </c>
      <c r="T542" t="s">
        <v>19</v>
      </c>
      <c r="V542" s="12">
        <v>22.2257</v>
      </c>
      <c r="W542" s="12">
        <v>18.808700000000002</v>
      </c>
      <c r="X542" s="12">
        <v>5.7324200000000003</v>
      </c>
      <c r="Y542">
        <v>8736</v>
      </c>
      <c r="Z542" s="10" t="str">
        <f>_xlfn.IFNA(IF(OR(R542="Y",S542="Y"),HYPERLINK(".\plots/daily_2016_smallegu_flat.png","daily flat"),HYPERLINK(VLOOKUP($AB542,linkref!$A$2:$D$68,3,FALSE),VLOOKUP($AB542,linkref!$A$2:$D$68,2,FALSE))),"")</f>
        <v>daily flat</v>
      </c>
      <c r="AA542" s="10" t="str">
        <f>_xlfn.IFNA(IF(OR(R542="Y",S542="Y"),HYPERLINK(".\plots/diurnal_2016_smallegu_flat.png","diurnal flat"),HYPERLINK(VLOOKUP($AB542,linkref!$A$2:$D$68,4,FALSE),VLOOKUP($AB542,linkref!$A$2:$D$68,2,FALSE))),"")</f>
        <v>diurnal flat</v>
      </c>
      <c r="AB542" t="str">
        <f>_xlfn.IFNA(VLOOKUP(I542,units!A$2:B$1765,2,FALSE),"")</f>
        <v>West_gas_nonpeak</v>
      </c>
    </row>
    <row r="543" spans="1:28" x14ac:dyDescent="0.3">
      <c r="A543" s="1" t="s">
        <v>3422</v>
      </c>
      <c r="B543" s="9" t="str">
        <f>_xlfn.IFNA(VLOOKUP(C543,regions!A$1:B$49,2,FALSE),"")</f>
        <v>LADCO</v>
      </c>
      <c r="C543" t="s">
        <v>20933</v>
      </c>
      <c r="D543" s="1" t="s">
        <v>3424</v>
      </c>
      <c r="E543" s="1" t="s">
        <v>3423</v>
      </c>
      <c r="F543" s="1" t="s">
        <v>835</v>
      </c>
      <c r="G543" t="s">
        <v>3429</v>
      </c>
      <c r="H543" s="1" t="s">
        <v>3425</v>
      </c>
      <c r="I543" s="1" t="s">
        <v>3426</v>
      </c>
      <c r="J543" s="1" t="s">
        <v>3430</v>
      </c>
      <c r="K543" s="1" t="s">
        <v>3428</v>
      </c>
      <c r="L543" s="1" t="s">
        <v>296</v>
      </c>
      <c r="M543" s="1" t="s">
        <v>110</v>
      </c>
      <c r="N543" t="s">
        <v>289</v>
      </c>
      <c r="O543" t="s">
        <v>291</v>
      </c>
      <c r="P543" s="1" t="s">
        <v>111</v>
      </c>
      <c r="Q543" s="1" t="s">
        <v>15</v>
      </c>
      <c r="R543" t="s">
        <v>19</v>
      </c>
      <c r="S543" t="str">
        <f t="shared" si="8"/>
        <v>N</v>
      </c>
      <c r="T543" t="s">
        <v>19</v>
      </c>
      <c r="U543" t="s">
        <v>1000</v>
      </c>
      <c r="V543" s="12">
        <v>21.997800000000002</v>
      </c>
      <c r="W543" s="12">
        <v>1.874565</v>
      </c>
      <c r="X543" s="12">
        <v>113.652</v>
      </c>
      <c r="Y543">
        <v>319</v>
      </c>
      <c r="Z543" s="10" t="str">
        <f>_xlfn.IFNA(IF(OR(R543="Y",S543="Y"),HYPERLINK(".\plots/daily_2016_smallegu_flat.png","daily flat"),HYPERLINK(VLOOKUP($AB543,linkref!$A$2:$D$68,3,FALSE),VLOOKUP($AB543,linkref!$A$2:$D$68,2,FALSE))),"")</f>
        <v>LADCO Coal Peaking</v>
      </c>
      <c r="AA543" s="10" t="str">
        <f>_xlfn.IFNA(IF(OR(R543="Y",S543="Y"),HYPERLINK(".\plots/diurnal_2016_smallegu_flat.png","diurnal flat"),HYPERLINK(VLOOKUP($AB543,linkref!$A$2:$D$68,4,FALSE),VLOOKUP($AB543,linkref!$A$2:$D$68,2,FALSE))),"")</f>
        <v>LADCO Coal Peaking</v>
      </c>
      <c r="AB543" t="str">
        <f>_xlfn.IFNA(VLOOKUP(I543,units!A$2:B$1765,2,FALSE),"")</f>
        <v>LADCO_coal_peak</v>
      </c>
    </row>
    <row r="544" spans="1:28" x14ac:dyDescent="0.3">
      <c r="A544" s="1" t="s">
        <v>4916</v>
      </c>
      <c r="B544" s="9" t="str">
        <f>_xlfn.IFNA(VLOOKUP(C544,regions!A$1:B$49,2,FALSE),"")</f>
        <v>MANE-VU</v>
      </c>
      <c r="C544" t="s">
        <v>20909</v>
      </c>
      <c r="D544" s="1" t="s">
        <v>204</v>
      </c>
      <c r="E544" s="1" t="s">
        <v>4910</v>
      </c>
      <c r="F544" s="1" t="s">
        <v>101</v>
      </c>
      <c r="G544" t="s">
        <v>4915</v>
      </c>
      <c r="H544" s="1" t="s">
        <v>4911</v>
      </c>
      <c r="I544" s="1" t="s">
        <v>4917</v>
      </c>
      <c r="J544" s="1" t="s">
        <v>4918</v>
      </c>
      <c r="K544" s="1" t="s">
        <v>4920</v>
      </c>
      <c r="L544" s="1" t="s">
        <v>35</v>
      </c>
      <c r="M544" s="1" t="s">
        <v>17</v>
      </c>
      <c r="N544" t="s">
        <v>128</v>
      </c>
      <c r="O544" t="s">
        <v>219</v>
      </c>
      <c r="P544" s="1" t="s">
        <v>111</v>
      </c>
      <c r="Q544" s="1" t="s">
        <v>15</v>
      </c>
      <c r="R544" t="s">
        <v>8</v>
      </c>
      <c r="S544" t="str">
        <f t="shared" si="8"/>
        <v>N</v>
      </c>
      <c r="T544" t="s">
        <v>19</v>
      </c>
      <c r="V544" s="12">
        <v>21.8813</v>
      </c>
      <c r="W544" s="12">
        <v>0.61499999999999999</v>
      </c>
      <c r="X544" s="12">
        <v>7.0699999999999999E-2</v>
      </c>
      <c r="Y544">
        <v>4289</v>
      </c>
      <c r="Z544" s="10" t="str">
        <f>_xlfn.IFNA(IF(OR(R544="Y",S544="Y"),HYPERLINK(".\plots/daily_2016_smallegu_flat.png","daily flat"),HYPERLINK(VLOOKUP($AB544,linkref!$A$2:$D$68,3,FALSE),VLOOKUP($AB544,linkref!$A$2:$D$68,2,FALSE))),"")</f>
        <v>daily flat</v>
      </c>
      <c r="AA544" s="10" t="str">
        <f>_xlfn.IFNA(IF(OR(R544="Y",S544="Y"),HYPERLINK(".\plots/diurnal_2016_smallegu_flat.png","diurnal flat"),HYPERLINK(VLOOKUP($AB544,linkref!$A$2:$D$68,4,FALSE),VLOOKUP($AB544,linkref!$A$2:$D$68,2,FALSE))),"")</f>
        <v>diurnal flat</v>
      </c>
      <c r="AB544" t="str">
        <f>_xlfn.IFNA(VLOOKUP(I544,units!A$2:B$1765,2,FALSE),"")</f>
        <v>MANE-VU_gas_nonpeak</v>
      </c>
    </row>
    <row r="545" spans="1:28" x14ac:dyDescent="0.3">
      <c r="A545" s="1" t="s">
        <v>7789</v>
      </c>
      <c r="B545" s="9" t="str">
        <f>_xlfn.IFNA(VLOOKUP(C545,regions!A$1:B$49,2,FALSE),"")</f>
        <v>MANE-VU</v>
      </c>
      <c r="C545" t="s">
        <v>20939</v>
      </c>
      <c r="D545" s="1" t="s">
        <v>7779</v>
      </c>
      <c r="E545" s="1" t="s">
        <v>7778</v>
      </c>
      <c r="F545" s="1" t="s">
        <v>236</v>
      </c>
      <c r="G545" t="s">
        <v>7784</v>
      </c>
      <c r="H545" s="1" t="s">
        <v>7780</v>
      </c>
      <c r="I545" s="1" t="s">
        <v>7790</v>
      </c>
      <c r="J545" s="1" t="s">
        <v>7791</v>
      </c>
      <c r="K545" s="1" t="s">
        <v>7792</v>
      </c>
      <c r="L545" s="1" t="s">
        <v>6374</v>
      </c>
      <c r="M545" s="1" t="s">
        <v>524</v>
      </c>
      <c r="N545" t="s">
        <v>516</v>
      </c>
      <c r="O545" t="s">
        <v>516</v>
      </c>
      <c r="P545" s="1" t="s">
        <v>525</v>
      </c>
      <c r="Q545" s="1" t="s">
        <v>136</v>
      </c>
      <c r="R545" t="s">
        <v>19</v>
      </c>
      <c r="S545" t="str">
        <f t="shared" si="8"/>
        <v>N</v>
      </c>
      <c r="T545" t="s">
        <v>19</v>
      </c>
      <c r="V545" s="12">
        <v>21.7606</v>
      </c>
      <c r="W545" s="12">
        <v>3.8717600000000001</v>
      </c>
      <c r="X545" s="12">
        <v>6.9628399999999999</v>
      </c>
      <c r="Z545" s="10" t="str">
        <f>_xlfn.IFNA(IF(OR(R545="Y",S545="Y"),HYPERLINK(".\plots/daily_2016_smallegu_flat.png","daily flat"),HYPERLINK(VLOOKUP($AB545,linkref!$A$2:$D$68,3,FALSE),VLOOKUP($AB545,linkref!$A$2:$D$68,2,FALSE))),"")</f>
        <v>MANE-VU Other Nonpeaking</v>
      </c>
      <c r="AA545" s="10" t="str">
        <f>_xlfn.IFNA(IF(OR(R545="Y",S545="Y"),HYPERLINK(".\plots/diurnal_2016_smallegu_flat.png","diurnal flat"),HYPERLINK(VLOOKUP($AB545,linkref!$A$2:$D$68,4,FALSE),VLOOKUP($AB545,linkref!$A$2:$D$68,2,FALSE))),"")</f>
        <v>MANE-VU Other Nonpeaking</v>
      </c>
      <c r="AB545" t="str">
        <f>_xlfn.IFNA(VLOOKUP(I545,units!A$2:B$1765,2,FALSE),"")</f>
        <v>MANE-VU_other_nonpeak</v>
      </c>
    </row>
    <row r="546" spans="1:28" x14ac:dyDescent="0.3">
      <c r="A546" s="1" t="s">
        <v>8135</v>
      </c>
      <c r="B546" s="9" t="str">
        <f>_xlfn.IFNA(VLOOKUP(C546,regions!A$1:B$49,2,FALSE),"")</f>
        <v>Northwest</v>
      </c>
      <c r="C546" t="s">
        <v>20944</v>
      </c>
      <c r="D546" s="1" t="s">
        <v>8137</v>
      </c>
      <c r="E546" s="1" t="s">
        <v>8136</v>
      </c>
      <c r="F546" s="1" t="s">
        <v>159</v>
      </c>
      <c r="G546" t="s">
        <v>8142</v>
      </c>
      <c r="H546" s="1" t="s">
        <v>8138</v>
      </c>
      <c r="I546" s="1" t="s">
        <v>8139</v>
      </c>
      <c r="J546" s="1" t="s">
        <v>8140</v>
      </c>
      <c r="K546" s="1" t="s">
        <v>8141</v>
      </c>
      <c r="L546" s="1" t="s">
        <v>229</v>
      </c>
      <c r="M546" s="1" t="s">
        <v>110</v>
      </c>
      <c r="N546" t="s">
        <v>102</v>
      </c>
      <c r="O546" t="s">
        <v>9</v>
      </c>
      <c r="P546" s="1" t="s">
        <v>111</v>
      </c>
      <c r="Q546" s="1" t="s">
        <v>136</v>
      </c>
      <c r="R546" t="s">
        <v>19</v>
      </c>
      <c r="S546" t="str">
        <f t="shared" si="8"/>
        <v>N</v>
      </c>
      <c r="T546" t="s">
        <v>19</v>
      </c>
      <c r="U546" t="s">
        <v>112</v>
      </c>
      <c r="V546" s="12">
        <v>21.7</v>
      </c>
      <c r="W546" s="12">
        <v>25.2</v>
      </c>
      <c r="X546" s="12">
        <v>10</v>
      </c>
      <c r="Z546" s="10" t="str">
        <f>_xlfn.IFNA(IF(OR(R546="Y",S546="Y"),HYPERLINK(".\plots/daily_2016_smallegu_flat.png","daily flat"),HYPERLINK(VLOOKUP($AB546,linkref!$A$2:$D$68,3,FALSE),VLOOKUP($AB546,linkref!$A$2:$D$68,2,FALSE))),"")</f>
        <v>Northwest Gas Peaking</v>
      </c>
      <c r="AA546" s="10" t="str">
        <f>_xlfn.IFNA(IF(OR(R546="Y",S546="Y"),HYPERLINK(".\plots/diurnal_2016_smallegu_flat.png","diurnal flat"),HYPERLINK(VLOOKUP($AB546,linkref!$A$2:$D$68,4,FALSE),VLOOKUP($AB546,linkref!$A$2:$D$68,2,FALSE))),"")</f>
        <v>Northwest Gas Peaking</v>
      </c>
      <c r="AB546" t="str">
        <f>_xlfn.IFNA(VLOOKUP(I546,units!A$2:B$1765,2,FALSE),"")</f>
        <v>Northwest_gas_peak</v>
      </c>
    </row>
    <row r="547" spans="1:28" x14ac:dyDescent="0.3">
      <c r="A547" s="1" t="s">
        <v>2545</v>
      </c>
      <c r="B547" s="9" t="str">
        <f>_xlfn.IFNA(VLOOKUP(C547,regions!A$1:B$49,2,FALSE),"")</f>
        <v>South</v>
      </c>
      <c r="C547" t="s">
        <v>20926</v>
      </c>
      <c r="D547" s="1" t="s">
        <v>2527</v>
      </c>
      <c r="E547" s="1" t="s">
        <v>2526</v>
      </c>
      <c r="F547" s="1" t="s">
        <v>871</v>
      </c>
      <c r="G547" t="s">
        <v>2532</v>
      </c>
      <c r="H547" s="1" t="s">
        <v>2528</v>
      </c>
      <c r="I547" s="1" t="s">
        <v>2546</v>
      </c>
      <c r="J547" s="1" t="s">
        <v>2547</v>
      </c>
      <c r="K547" s="1" t="s">
        <v>2548</v>
      </c>
      <c r="L547" s="1" t="s">
        <v>35</v>
      </c>
      <c r="M547" s="1" t="s">
        <v>110</v>
      </c>
      <c r="N547" t="s">
        <v>6</v>
      </c>
      <c r="O547" t="s">
        <v>9</v>
      </c>
      <c r="P547" s="1" t="s">
        <v>111</v>
      </c>
      <c r="Q547" s="1" t="s">
        <v>15</v>
      </c>
      <c r="R547" t="s">
        <v>8</v>
      </c>
      <c r="S547" t="str">
        <f t="shared" si="8"/>
        <v>N</v>
      </c>
      <c r="T547" t="s">
        <v>19</v>
      </c>
      <c r="U547" t="s">
        <v>112</v>
      </c>
      <c r="V547" s="12">
        <v>21.697099999999999</v>
      </c>
      <c r="W547" s="12">
        <v>3.782</v>
      </c>
      <c r="X547" s="12">
        <v>0.29859999999999998</v>
      </c>
      <c r="Z547" s="10" t="str">
        <f>_xlfn.IFNA(IF(OR(R547="Y",S547="Y"),HYPERLINK(".\plots/daily_2016_smallegu_flat.png","daily flat"),HYPERLINK(VLOOKUP($AB547,linkref!$A$2:$D$68,3,FALSE),VLOOKUP($AB547,linkref!$A$2:$D$68,2,FALSE))),"")</f>
        <v>daily flat</v>
      </c>
      <c r="AA547" s="10" t="str">
        <f>_xlfn.IFNA(IF(OR(R547="Y",S547="Y"),HYPERLINK(".\plots/diurnal_2016_smallegu_flat.png","diurnal flat"),HYPERLINK(VLOOKUP($AB547,linkref!$A$2:$D$68,4,FALSE),VLOOKUP($AB547,linkref!$A$2:$D$68,2,FALSE))),"")</f>
        <v>diurnal flat</v>
      </c>
      <c r="AB547" t="str">
        <f>_xlfn.IFNA(VLOOKUP(I547,units!A$2:B$1765,2,FALSE),"")</f>
        <v>South_gas_peak</v>
      </c>
    </row>
    <row r="548" spans="1:28" x14ac:dyDescent="0.3">
      <c r="A548" s="1" t="s">
        <v>1741</v>
      </c>
      <c r="B548" s="9" t="str">
        <f>_xlfn.IFNA(VLOOKUP(C548,regions!A$1:B$49,2,FALSE),"")</f>
        <v>MANE-VU</v>
      </c>
      <c r="C548" t="s">
        <v>20918</v>
      </c>
      <c r="D548" s="1" t="s">
        <v>1698</v>
      </c>
      <c r="E548" s="1" t="s">
        <v>1714</v>
      </c>
      <c r="F548" s="1" t="s">
        <v>1742</v>
      </c>
      <c r="G548" t="s">
        <v>1719</v>
      </c>
      <c r="H548" s="1" t="s">
        <v>1715</v>
      </c>
      <c r="I548" s="1" t="s">
        <v>1743</v>
      </c>
      <c r="J548" s="1" t="s">
        <v>1744</v>
      </c>
      <c r="K548" s="1" t="s">
        <v>1745</v>
      </c>
      <c r="L548" s="1" t="s">
        <v>229</v>
      </c>
      <c r="M548" s="1" t="s">
        <v>110</v>
      </c>
      <c r="N548" t="s">
        <v>128</v>
      </c>
      <c r="O548" t="s">
        <v>9</v>
      </c>
      <c r="P548" s="1" t="s">
        <v>111</v>
      </c>
      <c r="Q548" s="1" t="s">
        <v>136</v>
      </c>
      <c r="R548" t="s">
        <v>19</v>
      </c>
      <c r="S548" t="str">
        <f t="shared" si="8"/>
        <v>N</v>
      </c>
      <c r="T548" t="s">
        <v>19</v>
      </c>
      <c r="U548" t="s">
        <v>112</v>
      </c>
      <c r="V548" s="12">
        <v>21.573</v>
      </c>
      <c r="W548" s="12">
        <v>0.30080000000000001</v>
      </c>
      <c r="X548" s="12">
        <v>2.8199999999999999E-2</v>
      </c>
      <c r="Y548">
        <v>2080</v>
      </c>
      <c r="Z548" s="10" t="str">
        <f>_xlfn.IFNA(IF(OR(R548="Y",S548="Y"),HYPERLINK(".\plots/daily_2016_smallegu_flat.png","daily flat"),HYPERLINK(VLOOKUP($AB548,linkref!$A$2:$D$68,3,FALSE),VLOOKUP($AB548,linkref!$A$2:$D$68,2,FALSE))),"")</f>
        <v>MANE-VU Gas Peaking</v>
      </c>
      <c r="AA548" s="10" t="str">
        <f>_xlfn.IFNA(IF(OR(R548="Y",S548="Y"),HYPERLINK(".\plots/diurnal_2016_smallegu_flat.png","diurnal flat"),HYPERLINK(VLOOKUP($AB548,linkref!$A$2:$D$68,4,FALSE),VLOOKUP($AB548,linkref!$A$2:$D$68,2,FALSE))),"")</f>
        <v>MANE-VU Gas Peaking</v>
      </c>
      <c r="AB548" t="str">
        <f>_xlfn.IFNA(VLOOKUP(I548,units!A$2:B$1765,2,FALSE),"")</f>
        <v>MANE-VU_gas_peak</v>
      </c>
    </row>
    <row r="549" spans="1:28" hidden="1" x14ac:dyDescent="0.3">
      <c r="B549" s="9" t="str">
        <f>_xlfn.IFNA(VLOOKUP(C549,regions!A$1:B$49,2,FALSE),"")</f>
        <v>LADCO</v>
      </c>
      <c r="C549" t="s">
        <v>20951</v>
      </c>
      <c r="D549" s="1" t="s">
        <v>13990</v>
      </c>
      <c r="G549" t="s">
        <v>12946</v>
      </c>
      <c r="H549" s="1" t="s">
        <v>13986</v>
      </c>
      <c r="I549" s="1" t="s">
        <v>14216</v>
      </c>
      <c r="J549" s="1" t="s">
        <v>14217</v>
      </c>
      <c r="K549" s="1" t="s">
        <v>14218</v>
      </c>
      <c r="L549" s="1" t="s">
        <v>253</v>
      </c>
      <c r="M549" s="1" t="s">
        <v>110</v>
      </c>
      <c r="P549" s="1" t="s">
        <v>111</v>
      </c>
      <c r="Q549" s="1" t="s">
        <v>254</v>
      </c>
      <c r="S549" t="str">
        <f t="shared" si="8"/>
        <v>N</v>
      </c>
      <c r="T549" t="s">
        <v>8</v>
      </c>
      <c r="U549" t="s">
        <v>22632</v>
      </c>
      <c r="V549" s="4">
        <v>21.4512</v>
      </c>
      <c r="W549" s="4">
        <v>0.37269999999999998</v>
      </c>
      <c r="X549" s="4">
        <v>4.9049999999999996E-3</v>
      </c>
      <c r="Y549">
        <v>327</v>
      </c>
      <c r="Z549" s="10" t="str">
        <f>_xlfn.IFNA(IF(OR(R549="Y",S549="Y"),HYPERLINK(".\plots/daily_2016_smallegu_flat.png","daily flat"),HYPERLINK(VLOOKUP($AB549,linkref!$A$2:$D$68,3,FALSE),VLOOKUP($AB549,linkref!$A$2:$D$68,2,FALSE))),"")</f>
        <v/>
      </c>
      <c r="AA549" s="10" t="str">
        <f>_xlfn.IFNA(IF(OR(R549="Y",S549="Y"),HYPERLINK(".\plots/diurnal_2016_smallegu_flat.png","diurnal flat"),HYPERLINK(VLOOKUP($AB549,linkref!$A$2:$D$68,4,FALSE),VLOOKUP($AB549,linkref!$A$2:$D$68,2,FALSE))),"")</f>
        <v/>
      </c>
      <c r="AB549" t="str">
        <f>_xlfn.IFNA(VLOOKUP(I549,units!A$2:B$1765,2,FALSE),"")</f>
        <v/>
      </c>
    </row>
    <row r="550" spans="1:28" x14ac:dyDescent="0.3">
      <c r="A550" s="1" t="s">
        <v>1746</v>
      </c>
      <c r="B550" s="9" t="str">
        <f>_xlfn.IFNA(VLOOKUP(C550,regions!A$1:B$49,2,FALSE),"")</f>
        <v>MANE-VU</v>
      </c>
      <c r="C550" t="s">
        <v>20918</v>
      </c>
      <c r="D550" s="1" t="s">
        <v>1698</v>
      </c>
      <c r="E550" s="1" t="s">
        <v>1714</v>
      </c>
      <c r="F550" s="1" t="s">
        <v>1747</v>
      </c>
      <c r="G550" t="s">
        <v>1719</v>
      </c>
      <c r="H550" s="1" t="s">
        <v>1715</v>
      </c>
      <c r="I550" s="1" t="s">
        <v>1748</v>
      </c>
      <c r="J550" s="1" t="s">
        <v>1749</v>
      </c>
      <c r="K550" s="1" t="s">
        <v>1750</v>
      </c>
      <c r="L550" s="1" t="s">
        <v>229</v>
      </c>
      <c r="M550" s="1" t="s">
        <v>110</v>
      </c>
      <c r="N550" t="s">
        <v>128</v>
      </c>
      <c r="O550" t="s">
        <v>9</v>
      </c>
      <c r="P550" s="1" t="s">
        <v>111</v>
      </c>
      <c r="Q550" s="1" t="s">
        <v>136</v>
      </c>
      <c r="R550" t="s">
        <v>19</v>
      </c>
      <c r="S550" t="str">
        <f t="shared" si="8"/>
        <v>N</v>
      </c>
      <c r="T550" t="s">
        <v>19</v>
      </c>
      <c r="U550" t="s">
        <v>112</v>
      </c>
      <c r="V550" s="12">
        <v>21.436</v>
      </c>
      <c r="W550" s="12">
        <v>0.29899999999999999</v>
      </c>
      <c r="X550" s="12">
        <v>2.76E-2</v>
      </c>
      <c r="Y550">
        <v>2080</v>
      </c>
      <c r="Z550" s="10" t="str">
        <f>_xlfn.IFNA(IF(OR(R550="Y",S550="Y"),HYPERLINK(".\plots/daily_2016_smallegu_flat.png","daily flat"),HYPERLINK(VLOOKUP($AB550,linkref!$A$2:$D$68,3,FALSE),VLOOKUP($AB550,linkref!$A$2:$D$68,2,FALSE))),"")</f>
        <v>MANE-VU Gas Peaking</v>
      </c>
      <c r="AA550" s="10" t="str">
        <f>_xlfn.IFNA(IF(OR(R550="Y",S550="Y"),HYPERLINK(".\plots/diurnal_2016_smallegu_flat.png","diurnal flat"),HYPERLINK(VLOOKUP($AB550,linkref!$A$2:$D$68,4,FALSE),VLOOKUP($AB550,linkref!$A$2:$D$68,2,FALSE))),"")</f>
        <v>MANE-VU Gas Peaking</v>
      </c>
      <c r="AB550" t="str">
        <f>_xlfn.IFNA(VLOOKUP(I550,units!A$2:B$1765,2,FALSE),"")</f>
        <v>MANE-VU_gas_peak</v>
      </c>
    </row>
    <row r="551" spans="1:28" hidden="1" x14ac:dyDescent="0.3">
      <c r="B551" s="9" t="str">
        <f>_xlfn.IFNA(VLOOKUP(C551,regions!A$1:B$49,2,FALSE),"")</f>
        <v>South</v>
      </c>
      <c r="C551" t="s">
        <v>20934</v>
      </c>
      <c r="D551" s="1" t="s">
        <v>12587</v>
      </c>
      <c r="G551" t="s">
        <v>12586</v>
      </c>
      <c r="H551" s="1" t="s">
        <v>12585</v>
      </c>
      <c r="I551" s="1" t="s">
        <v>21319</v>
      </c>
      <c r="J551" s="1" t="s">
        <v>21320</v>
      </c>
      <c r="K551" s="1" t="s">
        <v>21321</v>
      </c>
      <c r="L551" s="1" t="s">
        <v>7482</v>
      </c>
      <c r="M551" s="1" t="s">
        <v>110</v>
      </c>
      <c r="P551" s="1" t="s">
        <v>111</v>
      </c>
      <c r="Q551" s="1" t="s">
        <v>254</v>
      </c>
      <c r="S551" t="str">
        <f t="shared" si="8"/>
        <v>N</v>
      </c>
      <c r="T551" t="s">
        <v>8</v>
      </c>
      <c r="U551" t="s">
        <v>112</v>
      </c>
      <c r="V551" s="4">
        <v>21.247</v>
      </c>
      <c r="W551" s="4">
        <v>0.48099999999999998</v>
      </c>
      <c r="X551" s="4">
        <v>2.8000000000000001E-2</v>
      </c>
      <c r="Y551">
        <v>8694</v>
      </c>
      <c r="Z551" s="10" t="str">
        <f>_xlfn.IFNA(IF(OR(R551="Y",S551="Y"),HYPERLINK(".\plots/daily_2016_smallegu_flat.png","daily flat"),HYPERLINK(VLOOKUP($AB551,linkref!$A$2:$D$68,3,FALSE),VLOOKUP($AB551,linkref!$A$2:$D$68,2,FALSE))),"")</f>
        <v/>
      </c>
      <c r="AA551" s="10" t="str">
        <f>_xlfn.IFNA(IF(OR(R551="Y",S551="Y"),HYPERLINK(".\plots/diurnal_2016_smallegu_flat.png","diurnal flat"),HYPERLINK(VLOOKUP($AB551,linkref!$A$2:$D$68,4,FALSE),VLOOKUP($AB551,linkref!$A$2:$D$68,2,FALSE))),"")</f>
        <v/>
      </c>
      <c r="AB551" t="str">
        <f>_xlfn.IFNA(VLOOKUP(I551,units!A$2:B$1765,2,FALSE),"")</f>
        <v/>
      </c>
    </row>
    <row r="552" spans="1:28" x14ac:dyDescent="0.3">
      <c r="A552" s="1" t="s">
        <v>393</v>
      </c>
      <c r="B552" s="9" t="str">
        <f>_xlfn.IFNA(VLOOKUP(C552,regions!A$1:B$49,2,FALSE),"")</f>
        <v>LADCO</v>
      </c>
      <c r="C552" t="s">
        <v>20904</v>
      </c>
      <c r="D552" s="1" t="s">
        <v>396</v>
      </c>
      <c r="E552" s="1" t="s">
        <v>394</v>
      </c>
      <c r="F552" s="1" t="s">
        <v>395</v>
      </c>
      <c r="G552" t="s">
        <v>401</v>
      </c>
      <c r="H552" s="1" t="s">
        <v>397</v>
      </c>
      <c r="I552" s="1" t="s">
        <v>398</v>
      </c>
      <c r="J552" s="1" t="s">
        <v>399</v>
      </c>
      <c r="K552" s="1" t="s">
        <v>400</v>
      </c>
      <c r="L552" s="1" t="s">
        <v>175</v>
      </c>
      <c r="M552" s="1" t="s">
        <v>324</v>
      </c>
      <c r="N552" t="s">
        <v>115</v>
      </c>
      <c r="O552" t="s">
        <v>115</v>
      </c>
      <c r="P552" s="1" t="s">
        <v>111</v>
      </c>
      <c r="Q552" s="1" t="s">
        <v>15</v>
      </c>
      <c r="R552" t="s">
        <v>19</v>
      </c>
      <c r="S552" t="str">
        <f t="shared" si="8"/>
        <v>N</v>
      </c>
      <c r="T552" t="s">
        <v>19</v>
      </c>
      <c r="V552" s="12">
        <v>21.05</v>
      </c>
      <c r="W552" s="12">
        <v>2.3043960000000001</v>
      </c>
      <c r="X552" s="12">
        <v>96.55</v>
      </c>
      <c r="Y552">
        <v>8208</v>
      </c>
      <c r="Z552" s="10" t="str">
        <f>_xlfn.IFNA(IF(OR(R552="Y",S552="Y"),HYPERLINK(".\plots/daily_2016_smallegu_flat.png","daily flat"),HYPERLINK(VLOOKUP($AB552,linkref!$A$2:$D$68,3,FALSE),VLOOKUP($AB552,linkref!$A$2:$D$68,2,FALSE))),"")</f>
        <v>LADCO Other Nonpeaking</v>
      </c>
      <c r="AA552" s="10" t="str">
        <f>_xlfn.IFNA(IF(OR(R552="Y",S552="Y"),HYPERLINK(".\plots/diurnal_2016_smallegu_flat.png","diurnal flat"),HYPERLINK(VLOOKUP($AB552,linkref!$A$2:$D$68,4,FALSE),VLOOKUP($AB552,linkref!$A$2:$D$68,2,FALSE))),"")</f>
        <v>LADCO Other Nonpeaking</v>
      </c>
      <c r="AB552" t="str">
        <f>_xlfn.IFNA(VLOOKUP(I552,units!A$2:B$1765,2,FALSE),"")</f>
        <v>LADCO_other_nonpeak</v>
      </c>
    </row>
    <row r="553" spans="1:28" x14ac:dyDescent="0.3">
      <c r="A553" s="1" t="s">
        <v>9233</v>
      </c>
      <c r="B553" s="9" t="str">
        <f>_xlfn.IFNA(VLOOKUP(C553,regions!A$1:B$49,2,FALSE),"")</f>
        <v>LADCO</v>
      </c>
      <c r="C553" t="s">
        <v>20904</v>
      </c>
      <c r="D553" s="1" t="s">
        <v>1987</v>
      </c>
      <c r="E553" s="1" t="s">
        <v>9227</v>
      </c>
      <c r="F553" s="1" t="s">
        <v>40</v>
      </c>
      <c r="G553" t="s">
        <v>9232</v>
      </c>
      <c r="H553" s="1" t="s">
        <v>9228</v>
      </c>
      <c r="I553" s="1" t="s">
        <v>9234</v>
      </c>
      <c r="J553" s="1" t="s">
        <v>9235</v>
      </c>
      <c r="K553" s="1" t="s">
        <v>9236</v>
      </c>
      <c r="L553" s="1" t="s">
        <v>229</v>
      </c>
      <c r="M553" s="1" t="s">
        <v>110</v>
      </c>
      <c r="N553" t="s">
        <v>128</v>
      </c>
      <c r="O553" t="s">
        <v>9</v>
      </c>
      <c r="P553" s="1" t="s">
        <v>111</v>
      </c>
      <c r="Q553" s="1" t="s">
        <v>136</v>
      </c>
      <c r="R553" t="s">
        <v>19</v>
      </c>
      <c r="S553" t="str">
        <f t="shared" si="8"/>
        <v>N</v>
      </c>
      <c r="T553" t="s">
        <v>19</v>
      </c>
      <c r="U553" t="s">
        <v>112</v>
      </c>
      <c r="V553" s="12">
        <v>21.02</v>
      </c>
      <c r="W553" s="12">
        <v>0.34770000000000001</v>
      </c>
      <c r="X553" s="12">
        <v>0.193</v>
      </c>
      <c r="Y553">
        <v>376</v>
      </c>
      <c r="Z553" s="10" t="str">
        <f>_xlfn.IFNA(IF(OR(R553="Y",S553="Y"),HYPERLINK(".\plots/daily_2016_smallegu_flat.png","daily flat"),HYPERLINK(VLOOKUP($AB553,linkref!$A$2:$D$68,3,FALSE),VLOOKUP($AB553,linkref!$A$2:$D$68,2,FALSE))),"")</f>
        <v>LADCO Gas Peaking</v>
      </c>
      <c r="AA553" s="10" t="str">
        <f>_xlfn.IFNA(IF(OR(R553="Y",S553="Y"),HYPERLINK(".\plots/diurnal_2016_smallegu_flat.png","diurnal flat"),HYPERLINK(VLOOKUP($AB553,linkref!$A$2:$D$68,4,FALSE),VLOOKUP($AB553,linkref!$A$2:$D$68,2,FALSE))),"")</f>
        <v>LADCO Gas Peaking</v>
      </c>
      <c r="AB553" t="str">
        <f>_xlfn.IFNA(VLOOKUP(I553,units!A$2:B$1765,2,FALSE),"")</f>
        <v>LADCO_gas_peak</v>
      </c>
    </row>
    <row r="554" spans="1:28" x14ac:dyDescent="0.3">
      <c r="A554" s="1" t="s">
        <v>9786</v>
      </c>
      <c r="B554" s="9" t="str">
        <f>_xlfn.IFNA(VLOOKUP(C554,regions!A$1:B$49,2,FALSE),"")</f>
        <v>South</v>
      </c>
      <c r="C554" t="s">
        <v>20926</v>
      </c>
      <c r="D554" s="1" t="s">
        <v>2527</v>
      </c>
      <c r="E554" s="1" t="s">
        <v>2526</v>
      </c>
      <c r="F554" s="1" t="s">
        <v>835</v>
      </c>
      <c r="G554" t="s">
        <v>2532</v>
      </c>
      <c r="H554" s="1" t="s">
        <v>2528</v>
      </c>
      <c r="I554" s="1" t="s">
        <v>9787</v>
      </c>
      <c r="J554" s="1" t="s">
        <v>9788</v>
      </c>
      <c r="K554" s="1" t="s">
        <v>9789</v>
      </c>
      <c r="L554" s="1" t="s">
        <v>35</v>
      </c>
      <c r="M554" s="1" t="s">
        <v>110</v>
      </c>
      <c r="N554" t="s">
        <v>6</v>
      </c>
      <c r="O554" t="s">
        <v>219</v>
      </c>
      <c r="P554" s="1" t="s">
        <v>111</v>
      </c>
      <c r="Q554" s="1" t="s">
        <v>15</v>
      </c>
      <c r="R554" t="s">
        <v>8</v>
      </c>
      <c r="S554" t="str">
        <f t="shared" si="8"/>
        <v>N</v>
      </c>
      <c r="T554" t="s">
        <v>19</v>
      </c>
      <c r="U554" t="s">
        <v>112</v>
      </c>
      <c r="V554" s="12">
        <v>20.939499999999999</v>
      </c>
      <c r="W554" s="12">
        <v>0.56840000000000002</v>
      </c>
      <c r="X554" s="12">
        <v>4.4900000000000002E-2</v>
      </c>
      <c r="Z554" s="10" t="str">
        <f>_xlfn.IFNA(IF(OR(R554="Y",S554="Y"),HYPERLINK(".\plots/daily_2016_smallegu_flat.png","daily flat"),HYPERLINK(VLOOKUP($AB554,linkref!$A$2:$D$68,3,FALSE),VLOOKUP($AB554,linkref!$A$2:$D$68,2,FALSE))),"")</f>
        <v>daily flat</v>
      </c>
      <c r="AA554" s="10" t="str">
        <f>_xlfn.IFNA(IF(OR(R554="Y",S554="Y"),HYPERLINK(".\plots/diurnal_2016_smallegu_flat.png","diurnal flat"),HYPERLINK(VLOOKUP($AB554,linkref!$A$2:$D$68,4,FALSE),VLOOKUP($AB554,linkref!$A$2:$D$68,2,FALSE))),"")</f>
        <v>diurnal flat</v>
      </c>
      <c r="AB554" t="str">
        <f>_xlfn.IFNA(VLOOKUP(I554,units!A$2:B$1765,2,FALSE),"")</f>
        <v>South_gas_peak</v>
      </c>
    </row>
    <row r="555" spans="1:28" x14ac:dyDescent="0.3">
      <c r="A555" s="1" t="s">
        <v>5997</v>
      </c>
      <c r="B555" s="9" t="str">
        <f>_xlfn.IFNA(VLOOKUP(C555,regions!A$1:B$49,2,FALSE),"")</f>
        <v>MANE-VU</v>
      </c>
      <c r="C555" t="s">
        <v>20949</v>
      </c>
      <c r="D555" s="1" t="s">
        <v>4</v>
      </c>
      <c r="E555" s="1" t="s">
        <v>5987</v>
      </c>
      <c r="F555" s="1" t="s">
        <v>1191</v>
      </c>
      <c r="G555" t="s">
        <v>5992</v>
      </c>
      <c r="H555" s="1" t="s">
        <v>5988</v>
      </c>
      <c r="I555" s="1" t="s">
        <v>5998</v>
      </c>
      <c r="J555" s="1" t="s">
        <v>5999</v>
      </c>
      <c r="K555" s="1" t="s">
        <v>6000</v>
      </c>
      <c r="L555" s="1" t="s">
        <v>925</v>
      </c>
      <c r="M555" s="1" t="s">
        <v>5993</v>
      </c>
      <c r="N555" t="s">
        <v>128</v>
      </c>
      <c r="O555" t="s">
        <v>219</v>
      </c>
      <c r="P555" s="1" t="s">
        <v>487</v>
      </c>
      <c r="Q555" s="1" t="s">
        <v>377</v>
      </c>
      <c r="R555" t="s">
        <v>8</v>
      </c>
      <c r="S555" t="str">
        <f t="shared" si="8"/>
        <v>N</v>
      </c>
      <c r="T555" t="s">
        <v>19</v>
      </c>
      <c r="V555" s="12">
        <v>20.91</v>
      </c>
      <c r="W555" s="12">
        <v>11.63</v>
      </c>
      <c r="X555" s="12">
        <v>11.087400000000001</v>
      </c>
      <c r="Y555">
        <v>8778</v>
      </c>
      <c r="Z555" s="10" t="str">
        <f>_xlfn.IFNA(IF(OR(R555="Y",S555="Y"),HYPERLINK(".\plots/daily_2016_smallegu_flat.png","daily flat"),HYPERLINK(VLOOKUP($AB555,linkref!$A$2:$D$68,3,FALSE),VLOOKUP($AB555,linkref!$A$2:$D$68,2,FALSE))),"")</f>
        <v>daily flat</v>
      </c>
      <c r="AA555" s="10" t="str">
        <f>_xlfn.IFNA(IF(OR(R555="Y",S555="Y"),HYPERLINK(".\plots/diurnal_2016_smallegu_flat.png","diurnal flat"),HYPERLINK(VLOOKUP($AB555,linkref!$A$2:$D$68,4,FALSE),VLOOKUP($AB555,linkref!$A$2:$D$68,2,FALSE))),"")</f>
        <v>diurnal flat</v>
      </c>
      <c r="AB555" t="str">
        <f>_xlfn.IFNA(VLOOKUP(I555,units!A$2:B$1765,2,FALSE),"")</f>
        <v>MANE-VU_gas_nonpeak</v>
      </c>
    </row>
    <row r="556" spans="1:28" x14ac:dyDescent="0.3">
      <c r="A556" s="1" t="s">
        <v>4107</v>
      </c>
      <c r="B556" s="9" t="str">
        <f>_xlfn.IFNA(VLOOKUP(C556,regions!A$1:B$49,2,FALSE),"")</f>
        <v>South</v>
      </c>
      <c r="C556" t="s">
        <v>20908</v>
      </c>
      <c r="D556" s="1" t="s">
        <v>4109</v>
      </c>
      <c r="E556" s="1" t="s">
        <v>4108</v>
      </c>
      <c r="F556" s="1" t="s">
        <v>919</v>
      </c>
      <c r="G556" t="s">
        <v>4114</v>
      </c>
      <c r="H556" s="1" t="s">
        <v>4110</v>
      </c>
      <c r="I556" s="1" t="s">
        <v>4111</v>
      </c>
      <c r="J556" s="1" t="s">
        <v>4112</v>
      </c>
      <c r="K556" s="1" t="s">
        <v>4113</v>
      </c>
      <c r="L556" s="1" t="s">
        <v>229</v>
      </c>
      <c r="M556" s="1" t="s">
        <v>2366</v>
      </c>
      <c r="N556" t="s">
        <v>128</v>
      </c>
      <c r="O556" t="s">
        <v>9</v>
      </c>
      <c r="P556" s="1" t="s">
        <v>111</v>
      </c>
      <c r="Q556" s="1" t="s">
        <v>136</v>
      </c>
      <c r="R556" t="s">
        <v>19</v>
      </c>
      <c r="S556" t="str">
        <f t="shared" si="8"/>
        <v>N</v>
      </c>
      <c r="T556" t="s">
        <v>19</v>
      </c>
      <c r="U556" t="s">
        <v>112</v>
      </c>
      <c r="V556" s="12">
        <v>20.469899999999999</v>
      </c>
      <c r="W556" s="12">
        <v>0.42220000000000002</v>
      </c>
      <c r="X556" s="12">
        <v>3.8399999999999997E-2</v>
      </c>
      <c r="Y556">
        <v>723</v>
      </c>
      <c r="Z556" s="10" t="str">
        <f>_xlfn.IFNA(IF(OR(R556="Y",S556="Y"),HYPERLINK(".\plots/daily_2016_smallegu_flat.png","daily flat"),HYPERLINK(VLOOKUP($AB556,linkref!$A$2:$D$68,3,FALSE),VLOOKUP($AB556,linkref!$A$2:$D$68,2,FALSE))),"")</f>
        <v>South Gas Peaking</v>
      </c>
      <c r="AA556" s="10" t="str">
        <f>_xlfn.IFNA(IF(OR(R556="Y",S556="Y"),HYPERLINK(".\plots/diurnal_2016_smallegu_flat.png","diurnal flat"),HYPERLINK(VLOOKUP($AB556,linkref!$A$2:$D$68,4,FALSE),VLOOKUP($AB556,linkref!$A$2:$D$68,2,FALSE))),"")</f>
        <v>South Gas Peaking</v>
      </c>
      <c r="AB556" t="str">
        <f>_xlfn.IFNA(VLOOKUP(I556,units!A$2:B$1765,2,FALSE),"")</f>
        <v>South_gas_peak</v>
      </c>
    </row>
    <row r="557" spans="1:28" x14ac:dyDescent="0.3">
      <c r="A557" s="1" t="s">
        <v>1523</v>
      </c>
      <c r="B557" s="9" t="str">
        <f>_xlfn.IFNA(VLOOKUP(C557,regions!A$1:B$49,2,FALSE),"")</f>
        <v>South</v>
      </c>
      <c r="C557" t="s">
        <v>20924</v>
      </c>
      <c r="D557" s="1" t="s">
        <v>1513</v>
      </c>
      <c r="E557" s="1" t="s">
        <v>1512</v>
      </c>
      <c r="F557" s="1" t="s">
        <v>153</v>
      </c>
      <c r="G557" t="s">
        <v>1518</v>
      </c>
      <c r="H557" s="1" t="s">
        <v>1514</v>
      </c>
      <c r="I557" s="1" t="s">
        <v>1524</v>
      </c>
      <c r="J557" s="1" t="s">
        <v>1525</v>
      </c>
      <c r="K557" s="1" t="s">
        <v>1526</v>
      </c>
      <c r="L557" s="1" t="s">
        <v>1377</v>
      </c>
      <c r="M557" s="1" t="s">
        <v>110</v>
      </c>
      <c r="N557" t="s">
        <v>128</v>
      </c>
      <c r="O557" t="s">
        <v>219</v>
      </c>
      <c r="P557" s="1" t="s">
        <v>111</v>
      </c>
      <c r="Q557" s="1" t="s">
        <v>254</v>
      </c>
      <c r="R557" t="s">
        <v>19</v>
      </c>
      <c r="S557" t="str">
        <f t="shared" si="8"/>
        <v>N</v>
      </c>
      <c r="T557" t="s">
        <v>19</v>
      </c>
      <c r="U557" t="s">
        <v>22632</v>
      </c>
      <c r="V557" s="12">
        <v>20.422599999999999</v>
      </c>
      <c r="W557" s="12">
        <v>0.42055310000000001</v>
      </c>
      <c r="X557" s="12">
        <v>4.7055100000000004E-3</v>
      </c>
      <c r="Y557">
        <v>556</v>
      </c>
      <c r="Z557" s="10" t="str">
        <f>_xlfn.IFNA(IF(OR(R557="Y",S557="Y"),HYPERLINK(".\plots/daily_2016_smallegu_flat.png","daily flat"),HYPERLINK(VLOOKUP($AB557,linkref!$A$2:$D$68,3,FALSE),VLOOKUP($AB557,linkref!$A$2:$D$68,2,FALSE))),"")</f>
        <v>South Oil Peaking</v>
      </c>
      <c r="AA557" s="10" t="str">
        <f>_xlfn.IFNA(IF(OR(R557="Y",S557="Y"),HYPERLINK(".\plots/diurnal_2016_smallegu_flat.png","diurnal flat"),HYPERLINK(VLOOKUP($AB557,linkref!$A$2:$D$68,4,FALSE),VLOOKUP($AB557,linkref!$A$2:$D$68,2,FALSE))),"")</f>
        <v>South Oil Peaking</v>
      </c>
      <c r="AB557" t="str">
        <f>_xlfn.IFNA(VLOOKUP(I557,units!A$2:B$1765,2,FALSE),"")</f>
        <v>South_oil_peak</v>
      </c>
    </row>
    <row r="558" spans="1:28" hidden="1" x14ac:dyDescent="0.3">
      <c r="B558" s="9" t="str">
        <f>_xlfn.IFNA(VLOOKUP(C558,regions!A$1:B$49,2,FALSE),"")</f>
        <v>Southwest</v>
      </c>
      <c r="C558" t="s">
        <v>20901</v>
      </c>
      <c r="D558" s="1" t="s">
        <v>7018</v>
      </c>
      <c r="G558" t="s">
        <v>12071</v>
      </c>
      <c r="H558" s="1" t="s">
        <v>12070</v>
      </c>
      <c r="I558" s="1" t="s">
        <v>12789</v>
      </c>
      <c r="J558" s="1" t="s">
        <v>12790</v>
      </c>
      <c r="K558" s="1" t="s">
        <v>12791</v>
      </c>
      <c r="L558" s="1" t="s">
        <v>1205</v>
      </c>
      <c r="M558" s="1" t="s">
        <v>110</v>
      </c>
      <c r="P558" s="1" t="s">
        <v>111</v>
      </c>
      <c r="Q558" s="1" t="s">
        <v>254</v>
      </c>
      <c r="S558" t="str">
        <f t="shared" si="8"/>
        <v>N</v>
      </c>
      <c r="T558" t="s">
        <v>8</v>
      </c>
      <c r="U558" t="s">
        <v>22632</v>
      </c>
      <c r="V558" s="4">
        <v>20.10003</v>
      </c>
      <c r="W558" s="4">
        <v>0.100008</v>
      </c>
      <c r="X558" s="4"/>
      <c r="Z558" s="10" t="str">
        <f>_xlfn.IFNA(IF(OR(R558="Y",S558="Y"),HYPERLINK(".\plots/daily_2016_smallegu_flat.png","daily flat"),HYPERLINK(VLOOKUP($AB558,linkref!$A$2:$D$68,3,FALSE),VLOOKUP($AB558,linkref!$A$2:$D$68,2,FALSE))),"")</f>
        <v/>
      </c>
      <c r="AA558" s="10" t="str">
        <f>_xlfn.IFNA(IF(OR(R558="Y",S558="Y"),HYPERLINK(".\plots/diurnal_2016_smallegu_flat.png","diurnal flat"),HYPERLINK(VLOOKUP($AB558,linkref!$A$2:$D$68,4,FALSE),VLOOKUP($AB558,linkref!$A$2:$D$68,2,FALSE))),"")</f>
        <v/>
      </c>
      <c r="AB558" t="str">
        <f>_xlfn.IFNA(VLOOKUP(I558,units!A$2:B$1765,2,FALSE),"")</f>
        <v/>
      </c>
    </row>
    <row r="559" spans="1:28" x14ac:dyDescent="0.3">
      <c r="A559" s="1" t="s">
        <v>6132</v>
      </c>
      <c r="B559" s="9" t="str">
        <f>_xlfn.IFNA(VLOOKUP(C559,regions!A$1:B$49,2,FALSE),"")</f>
        <v>SESARM</v>
      </c>
      <c r="C559" t="s">
        <v>20943</v>
      </c>
      <c r="D559" s="1" t="s">
        <v>6135</v>
      </c>
      <c r="E559" s="1" t="s">
        <v>6133</v>
      </c>
      <c r="F559" s="1" t="s">
        <v>6134</v>
      </c>
      <c r="G559" t="s">
        <v>6140</v>
      </c>
      <c r="H559" s="1" t="s">
        <v>6136</v>
      </c>
      <c r="I559" s="1" t="s">
        <v>6137</v>
      </c>
      <c r="J559" s="1" t="s">
        <v>6138</v>
      </c>
      <c r="K559" s="1" t="s">
        <v>6139</v>
      </c>
      <c r="L559" s="1" t="s">
        <v>14</v>
      </c>
      <c r="M559" s="1" t="s">
        <v>5305</v>
      </c>
      <c r="N559" t="s">
        <v>272</v>
      </c>
      <c r="O559" t="s">
        <v>272</v>
      </c>
      <c r="P559" s="1" t="s">
        <v>280</v>
      </c>
      <c r="Q559" s="1" t="s">
        <v>15</v>
      </c>
      <c r="R559" t="s">
        <v>8</v>
      </c>
      <c r="S559" t="str">
        <f t="shared" si="8"/>
        <v>N</v>
      </c>
      <c r="T559" t="s">
        <v>19</v>
      </c>
      <c r="V559" s="12">
        <v>20.010000000000002</v>
      </c>
      <c r="W559" s="12">
        <v>0.35360000000000003</v>
      </c>
      <c r="X559" s="12">
        <v>4.2999999999999997E-2</v>
      </c>
      <c r="Y559">
        <v>1696</v>
      </c>
      <c r="Z559" s="10" t="str">
        <f>_xlfn.IFNA(IF(OR(R559="Y",S559="Y"),HYPERLINK(".\plots/daily_2016_smallegu_flat.png","daily flat"),HYPERLINK(VLOOKUP($AB559,linkref!$A$2:$D$68,3,FALSE),VLOOKUP($AB559,linkref!$A$2:$D$68,2,FALSE))),"")</f>
        <v>daily flat</v>
      </c>
      <c r="AA559" s="10" t="str">
        <f>_xlfn.IFNA(IF(OR(R559="Y",S559="Y"),HYPERLINK(".\plots/diurnal_2016_smallegu_flat.png","diurnal flat"),HYPERLINK(VLOOKUP($AB559,linkref!$A$2:$D$68,4,FALSE),VLOOKUP($AB559,linkref!$A$2:$D$68,2,FALSE))),"")</f>
        <v>diurnal flat</v>
      </c>
      <c r="AB559" t="str">
        <f>_xlfn.IFNA(VLOOKUP(I559,units!A$2:B$1765,2,FALSE),"")</f>
        <v>SESARM_gas_nonpeak</v>
      </c>
    </row>
    <row r="560" spans="1:28" x14ac:dyDescent="0.3">
      <c r="A560" s="1" t="s">
        <v>7785</v>
      </c>
      <c r="B560" s="9" t="str">
        <f>_xlfn.IFNA(VLOOKUP(C560,regions!A$1:B$49,2,FALSE),"")</f>
        <v>MANE-VU</v>
      </c>
      <c r="C560" t="s">
        <v>20939</v>
      </c>
      <c r="D560" s="1" t="s">
        <v>7779</v>
      </c>
      <c r="E560" s="1" t="s">
        <v>7778</v>
      </c>
      <c r="F560" s="1" t="s">
        <v>101</v>
      </c>
      <c r="G560" t="s">
        <v>7784</v>
      </c>
      <c r="H560" s="1" t="s">
        <v>7780</v>
      </c>
      <c r="I560" s="1" t="s">
        <v>7786</v>
      </c>
      <c r="J560" s="1" t="s">
        <v>7787</v>
      </c>
      <c r="K560" s="1" t="s">
        <v>7788</v>
      </c>
      <c r="L560" s="1" t="s">
        <v>6374</v>
      </c>
      <c r="M560" s="1" t="s">
        <v>524</v>
      </c>
      <c r="N560" t="s">
        <v>516</v>
      </c>
      <c r="O560" t="s">
        <v>516</v>
      </c>
      <c r="P560" s="1" t="s">
        <v>525</v>
      </c>
      <c r="Q560" s="1" t="s">
        <v>136</v>
      </c>
      <c r="R560" t="s">
        <v>19</v>
      </c>
      <c r="S560" t="str">
        <f t="shared" si="8"/>
        <v>N</v>
      </c>
      <c r="T560" t="s">
        <v>19</v>
      </c>
      <c r="V560" s="12">
        <v>19.719899999999999</v>
      </c>
      <c r="W560" s="12">
        <v>3.87086</v>
      </c>
      <c r="X560" s="12">
        <v>6.9612100000000003</v>
      </c>
      <c r="Z560" s="10" t="str">
        <f>_xlfn.IFNA(IF(OR(R560="Y",S560="Y"),HYPERLINK(".\plots/daily_2016_smallegu_flat.png","daily flat"),HYPERLINK(VLOOKUP($AB560,linkref!$A$2:$D$68,3,FALSE),VLOOKUP($AB560,linkref!$A$2:$D$68,2,FALSE))),"")</f>
        <v>MANE-VU Other Nonpeaking</v>
      </c>
      <c r="AA560" s="10" t="str">
        <f>_xlfn.IFNA(IF(OR(R560="Y",S560="Y"),HYPERLINK(".\plots/diurnal_2016_smallegu_flat.png","diurnal flat"),HYPERLINK(VLOOKUP($AB560,linkref!$A$2:$D$68,4,FALSE),VLOOKUP($AB560,linkref!$A$2:$D$68,2,FALSE))),"")</f>
        <v>MANE-VU Other Nonpeaking</v>
      </c>
      <c r="AB560" t="str">
        <f>_xlfn.IFNA(VLOOKUP(I560,units!A$2:B$1765,2,FALSE),"")</f>
        <v>MANE-VU_other_nonpeak</v>
      </c>
    </row>
    <row r="561" spans="1:28" hidden="1" x14ac:dyDescent="0.3">
      <c r="B561" s="9" t="str">
        <f>_xlfn.IFNA(VLOOKUP(C561,regions!A$1:B$49,2,FALSE),"")</f>
        <v>Southwest</v>
      </c>
      <c r="C561" t="s">
        <v>20929</v>
      </c>
      <c r="D561" s="1" t="s">
        <v>12798</v>
      </c>
      <c r="G561" t="s">
        <v>12797</v>
      </c>
      <c r="H561" s="1" t="s">
        <v>12792</v>
      </c>
      <c r="I561" s="1" t="s">
        <v>22181</v>
      </c>
      <c r="J561" s="1" t="s">
        <v>18051</v>
      </c>
      <c r="K561" s="1" t="s">
        <v>22182</v>
      </c>
      <c r="L561" s="1" t="s">
        <v>229</v>
      </c>
      <c r="M561" s="1" t="s">
        <v>110</v>
      </c>
      <c r="P561" s="1" t="s">
        <v>111</v>
      </c>
      <c r="Q561" s="1" t="s">
        <v>136</v>
      </c>
      <c r="S561" t="str">
        <f t="shared" si="8"/>
        <v>N</v>
      </c>
      <c r="T561" t="s">
        <v>8</v>
      </c>
      <c r="U561" t="s">
        <v>112</v>
      </c>
      <c r="V561" s="4">
        <v>19.7</v>
      </c>
      <c r="W561" s="4">
        <v>2.6080000000000001</v>
      </c>
      <c r="X561" s="4">
        <v>0.38</v>
      </c>
      <c r="Y561">
        <v>997</v>
      </c>
      <c r="Z561" s="10" t="str">
        <f>_xlfn.IFNA(IF(OR(R561="Y",S561="Y"),HYPERLINK(".\plots/daily_2016_smallegu_flat.png","daily flat"),HYPERLINK(VLOOKUP($AB561,linkref!$A$2:$D$68,3,FALSE),VLOOKUP($AB561,linkref!$A$2:$D$68,2,FALSE))),"")</f>
        <v/>
      </c>
      <c r="AA561" s="10" t="str">
        <f>_xlfn.IFNA(IF(OR(R561="Y",S561="Y"),HYPERLINK(".\plots/diurnal_2016_smallegu_flat.png","diurnal flat"),HYPERLINK(VLOOKUP($AB561,linkref!$A$2:$D$68,4,FALSE),VLOOKUP($AB561,linkref!$A$2:$D$68,2,FALSE))),"")</f>
        <v/>
      </c>
      <c r="AB561" t="str">
        <f>_xlfn.IFNA(VLOOKUP(I561,units!A$2:B$1765,2,FALSE),"")</f>
        <v/>
      </c>
    </row>
    <row r="562" spans="1:28" x14ac:dyDescent="0.3">
      <c r="A562" s="1" t="s">
        <v>1170</v>
      </c>
      <c r="B562" s="9" t="str">
        <f>_xlfn.IFNA(VLOOKUP(C562,regions!A$1:B$49,2,FALSE),"")</f>
        <v>MANE-VU</v>
      </c>
      <c r="C562" t="s">
        <v>20921</v>
      </c>
      <c r="D562" s="1" t="s">
        <v>1044</v>
      </c>
      <c r="E562" s="1" t="s">
        <v>1162</v>
      </c>
      <c r="F562" s="1" t="s">
        <v>1171</v>
      </c>
      <c r="G562" t="s">
        <v>1168</v>
      </c>
      <c r="H562" s="1" t="s">
        <v>1164</v>
      </c>
      <c r="I562" s="1" t="s">
        <v>1172</v>
      </c>
      <c r="J562" s="1" t="s">
        <v>1166</v>
      </c>
      <c r="K562" s="1" t="s">
        <v>1173</v>
      </c>
      <c r="L562" s="1" t="s">
        <v>35</v>
      </c>
      <c r="M562" s="1" t="s">
        <v>110</v>
      </c>
      <c r="N562" t="s">
        <v>6</v>
      </c>
      <c r="O562" t="s">
        <v>9</v>
      </c>
      <c r="P562" s="1" t="s">
        <v>111</v>
      </c>
      <c r="Q562" s="1" t="s">
        <v>15</v>
      </c>
      <c r="R562" t="s">
        <v>8</v>
      </c>
      <c r="S562" t="str">
        <f t="shared" si="8"/>
        <v>N</v>
      </c>
      <c r="T562" t="s">
        <v>19</v>
      </c>
      <c r="U562" t="s">
        <v>112</v>
      </c>
      <c r="V562" s="12">
        <v>19.55</v>
      </c>
      <c r="W562" s="12">
        <v>3.9</v>
      </c>
      <c r="X562" s="12">
        <v>0.17119999999999999</v>
      </c>
      <c r="Z562" s="10" t="str">
        <f>_xlfn.IFNA(IF(OR(R562="Y",S562="Y"),HYPERLINK(".\plots/daily_2016_smallegu_flat.png","daily flat"),HYPERLINK(VLOOKUP($AB562,linkref!$A$2:$D$68,3,FALSE),VLOOKUP($AB562,linkref!$A$2:$D$68,2,FALSE))),"")</f>
        <v>daily flat</v>
      </c>
      <c r="AA562" s="10" t="str">
        <f>_xlfn.IFNA(IF(OR(R562="Y",S562="Y"),HYPERLINK(".\plots/diurnal_2016_smallegu_flat.png","diurnal flat"),HYPERLINK(VLOOKUP($AB562,linkref!$A$2:$D$68,4,FALSE),VLOOKUP($AB562,linkref!$A$2:$D$68,2,FALSE))),"")</f>
        <v>diurnal flat</v>
      </c>
      <c r="AB562" t="str">
        <f>_xlfn.IFNA(VLOOKUP(I562,units!A$2:B$1765,2,FALSE),"")</f>
        <v>MANE-VU_gas_peak</v>
      </c>
    </row>
    <row r="563" spans="1:28" x14ac:dyDescent="0.3">
      <c r="A563" s="1" t="s">
        <v>9226</v>
      </c>
      <c r="B563" s="9" t="str">
        <f>_xlfn.IFNA(VLOOKUP(C563,regions!A$1:B$49,2,FALSE),"")</f>
        <v>LADCO</v>
      </c>
      <c r="C563" t="s">
        <v>20904</v>
      </c>
      <c r="D563" s="1" t="s">
        <v>1987</v>
      </c>
      <c r="E563" s="1" t="s">
        <v>9227</v>
      </c>
      <c r="F563" s="1" t="s">
        <v>60</v>
      </c>
      <c r="G563" t="s">
        <v>9232</v>
      </c>
      <c r="H563" s="1" t="s">
        <v>9228</v>
      </c>
      <c r="I563" s="1" t="s">
        <v>9229</v>
      </c>
      <c r="J563" s="1" t="s">
        <v>9230</v>
      </c>
      <c r="K563" s="1" t="s">
        <v>9231</v>
      </c>
      <c r="L563" s="1" t="s">
        <v>229</v>
      </c>
      <c r="M563" s="1" t="s">
        <v>110</v>
      </c>
      <c r="N563" t="s">
        <v>128</v>
      </c>
      <c r="O563" t="s">
        <v>9</v>
      </c>
      <c r="P563" s="1" t="s">
        <v>111</v>
      </c>
      <c r="Q563" s="1" t="s">
        <v>136</v>
      </c>
      <c r="R563" t="s">
        <v>19</v>
      </c>
      <c r="S563" t="str">
        <f t="shared" si="8"/>
        <v>N</v>
      </c>
      <c r="T563" t="s">
        <v>19</v>
      </c>
      <c r="U563" t="s">
        <v>112</v>
      </c>
      <c r="V563" s="12">
        <v>19.495000000000001</v>
      </c>
      <c r="W563" s="12">
        <v>0.32245000000000001</v>
      </c>
      <c r="X563" s="12">
        <v>0.17899999999999999</v>
      </c>
      <c r="Y563">
        <v>371</v>
      </c>
      <c r="Z563" s="10" t="str">
        <f>_xlfn.IFNA(IF(OR(R563="Y",S563="Y"),HYPERLINK(".\plots/daily_2016_smallegu_flat.png","daily flat"),HYPERLINK(VLOOKUP($AB563,linkref!$A$2:$D$68,3,FALSE),VLOOKUP($AB563,linkref!$A$2:$D$68,2,FALSE))),"")</f>
        <v>LADCO Gas Peaking</v>
      </c>
      <c r="AA563" s="10" t="str">
        <f>_xlfn.IFNA(IF(OR(R563="Y",S563="Y"),HYPERLINK(".\plots/diurnal_2016_smallegu_flat.png","diurnal flat"),HYPERLINK(VLOOKUP($AB563,linkref!$A$2:$D$68,4,FALSE),VLOOKUP($AB563,linkref!$A$2:$D$68,2,FALSE))),"")</f>
        <v>LADCO Gas Peaking</v>
      </c>
      <c r="AB563" t="str">
        <f>_xlfn.IFNA(VLOOKUP(I563,units!A$2:B$1765,2,FALSE),"")</f>
        <v>LADCO_gas_peak</v>
      </c>
    </row>
    <row r="564" spans="1:28" x14ac:dyDescent="0.3">
      <c r="A564" s="1" t="s">
        <v>216</v>
      </c>
      <c r="B564" s="9" t="str">
        <f>_xlfn.IFNA(VLOOKUP(C564,regions!A$1:B$49,2,FALSE),"")</f>
        <v>MANE-VU</v>
      </c>
      <c r="C564" t="s">
        <v>20909</v>
      </c>
      <c r="D564" s="1" t="s">
        <v>218</v>
      </c>
      <c r="E564" s="1" t="s">
        <v>217</v>
      </c>
      <c r="F564" s="1" t="s">
        <v>159</v>
      </c>
      <c r="G564" t="s">
        <v>224</v>
      </c>
      <c r="H564" s="1" t="s">
        <v>220</v>
      </c>
      <c r="I564" s="1" t="s">
        <v>221</v>
      </c>
      <c r="J564" s="1" t="s">
        <v>222</v>
      </c>
      <c r="K564" s="1" t="s">
        <v>228</v>
      </c>
      <c r="L564" s="1" t="s">
        <v>229</v>
      </c>
      <c r="M564" s="1" t="s">
        <v>225</v>
      </c>
      <c r="N564" t="s">
        <v>128</v>
      </c>
      <c r="O564" t="s">
        <v>219</v>
      </c>
      <c r="P564" s="1" t="s">
        <v>226</v>
      </c>
      <c r="Q564" s="1" t="s">
        <v>136</v>
      </c>
      <c r="R564" t="s">
        <v>8</v>
      </c>
      <c r="S564" t="str">
        <f t="shared" si="8"/>
        <v>N</v>
      </c>
      <c r="T564" t="s">
        <v>19</v>
      </c>
      <c r="V564" s="12">
        <v>19.381428</v>
      </c>
      <c r="W564" s="12">
        <v>1.1958507</v>
      </c>
      <c r="X564" s="12">
        <v>0.94139099999999998</v>
      </c>
      <c r="Y564">
        <v>1855</v>
      </c>
      <c r="Z564" s="10" t="str">
        <f>_xlfn.IFNA(IF(OR(R564="Y",S564="Y"),HYPERLINK(".\plots/daily_2016_smallegu_flat.png","daily flat"),HYPERLINK(VLOOKUP($AB564,linkref!$A$2:$D$68,3,FALSE),VLOOKUP($AB564,linkref!$A$2:$D$68,2,FALSE))),"")</f>
        <v>daily flat</v>
      </c>
      <c r="AA564" s="10" t="str">
        <f>_xlfn.IFNA(IF(OR(R564="Y",S564="Y"),HYPERLINK(".\plots/diurnal_2016_smallegu_flat.png","diurnal flat"),HYPERLINK(VLOOKUP($AB564,linkref!$A$2:$D$68,4,FALSE),VLOOKUP($AB564,linkref!$A$2:$D$68,2,FALSE))),"")</f>
        <v>diurnal flat</v>
      </c>
      <c r="AB564" t="str">
        <f>_xlfn.IFNA(VLOOKUP(I564,units!A$2:B$1765,2,FALSE),"")</f>
        <v>MANE-VU_gas_nonpeak</v>
      </c>
    </row>
    <row r="565" spans="1:28" x14ac:dyDescent="0.3">
      <c r="A565" s="1" t="s">
        <v>8098</v>
      </c>
      <c r="B565" s="9" t="str">
        <f>_xlfn.IFNA(VLOOKUP(C565,regions!A$1:B$49,2,FALSE),"")</f>
        <v>MANE-VU</v>
      </c>
      <c r="C565" t="s">
        <v>20918</v>
      </c>
      <c r="D565" s="1" t="s">
        <v>1707</v>
      </c>
      <c r="E565" s="1" t="s">
        <v>8099</v>
      </c>
      <c r="F565" s="1" t="s">
        <v>8100</v>
      </c>
      <c r="G565" t="s">
        <v>8105</v>
      </c>
      <c r="H565" s="1" t="s">
        <v>8101</v>
      </c>
      <c r="I565" s="1" t="s">
        <v>8102</v>
      </c>
      <c r="J565" s="1" t="s">
        <v>8103</v>
      </c>
      <c r="K565" s="1" t="s">
        <v>8104</v>
      </c>
      <c r="L565" s="1" t="s">
        <v>5941</v>
      </c>
      <c r="M565" s="1" t="s">
        <v>123</v>
      </c>
      <c r="N565" t="s">
        <v>516</v>
      </c>
      <c r="O565" t="s">
        <v>516</v>
      </c>
      <c r="Q565" s="1" t="s">
        <v>254</v>
      </c>
      <c r="R565" t="s">
        <v>19</v>
      </c>
      <c r="S565" t="str">
        <f t="shared" si="8"/>
        <v>N</v>
      </c>
      <c r="T565" t="s">
        <v>19</v>
      </c>
      <c r="V565" s="12">
        <v>19.363199999999999</v>
      </c>
      <c r="W565" s="12">
        <v>2.9455499999999999</v>
      </c>
      <c r="X565" s="12">
        <v>2.3907500000000002</v>
      </c>
      <c r="Y565">
        <v>2080</v>
      </c>
      <c r="Z565" s="10" t="str">
        <f>_xlfn.IFNA(IF(OR(R565="Y",S565="Y"),HYPERLINK(".\plots/daily_2016_smallegu_flat.png","daily flat"),HYPERLINK(VLOOKUP($AB565,linkref!$A$2:$D$68,3,FALSE),VLOOKUP($AB565,linkref!$A$2:$D$68,2,FALSE))),"")</f>
        <v>MANE-VU Other Nonpeaking</v>
      </c>
      <c r="AA565" s="10" t="str">
        <f>_xlfn.IFNA(IF(OR(R565="Y",S565="Y"),HYPERLINK(".\plots/diurnal_2016_smallegu_flat.png","diurnal flat"),HYPERLINK(VLOOKUP($AB565,linkref!$A$2:$D$68,4,FALSE),VLOOKUP($AB565,linkref!$A$2:$D$68,2,FALSE))),"")</f>
        <v>MANE-VU Other Nonpeaking</v>
      </c>
      <c r="AB565" t="str">
        <f>_xlfn.IFNA(VLOOKUP(I565,units!A$2:B$1765,2,FALSE),"")</f>
        <v>MANE-VU_other_nonpeak</v>
      </c>
    </row>
    <row r="566" spans="1:28" x14ac:dyDescent="0.3">
      <c r="A566" s="1" t="s">
        <v>6311</v>
      </c>
      <c r="B566" s="9" t="str">
        <f>_xlfn.IFNA(VLOOKUP(C566,regions!A$1:B$49,2,FALSE),"")</f>
        <v>SESARM</v>
      </c>
      <c r="C566" t="s">
        <v>20907</v>
      </c>
      <c r="D566" s="1" t="s">
        <v>4601</v>
      </c>
      <c r="E566" s="1" t="s">
        <v>6312</v>
      </c>
      <c r="F566" s="1" t="s">
        <v>1998</v>
      </c>
      <c r="G566" t="s">
        <v>6318</v>
      </c>
      <c r="H566" s="1" t="s">
        <v>6313</v>
      </c>
      <c r="I566" s="1" t="s">
        <v>6314</v>
      </c>
      <c r="J566" s="1" t="s">
        <v>6315</v>
      </c>
      <c r="K566" s="1" t="s">
        <v>6319</v>
      </c>
      <c r="L566" s="1" t="s">
        <v>328</v>
      </c>
      <c r="M566" s="1" t="s">
        <v>2277</v>
      </c>
      <c r="N566" t="s">
        <v>115</v>
      </c>
      <c r="O566" t="s">
        <v>115</v>
      </c>
      <c r="P566" s="1" t="s">
        <v>111</v>
      </c>
      <c r="Q566" s="1" t="s">
        <v>15</v>
      </c>
      <c r="R566" t="s">
        <v>8</v>
      </c>
      <c r="S566" t="str">
        <f t="shared" si="8"/>
        <v>N</v>
      </c>
      <c r="T566" t="s">
        <v>19</v>
      </c>
      <c r="V566" s="12">
        <v>19.273199999999999</v>
      </c>
      <c r="W566" s="12">
        <v>0.88883489999999998</v>
      </c>
      <c r="X566" s="12">
        <v>3.1890900000000002</v>
      </c>
      <c r="Y566">
        <v>5908</v>
      </c>
      <c r="Z566" s="10" t="str">
        <f>_xlfn.IFNA(IF(OR(R566="Y",S566="Y"),HYPERLINK(".\plots/daily_2016_smallegu_flat.png","daily flat"),HYPERLINK(VLOOKUP($AB566,linkref!$A$2:$D$68,3,FALSE),VLOOKUP($AB566,linkref!$A$2:$D$68,2,FALSE))),"")</f>
        <v>daily flat</v>
      </c>
      <c r="AA566" s="10" t="str">
        <f>_xlfn.IFNA(IF(OR(R566="Y",S566="Y"),HYPERLINK(".\plots/diurnal_2016_smallegu_flat.png","diurnal flat"),HYPERLINK(VLOOKUP($AB566,linkref!$A$2:$D$68,4,FALSE),VLOOKUP($AB566,linkref!$A$2:$D$68,2,FALSE))),"")</f>
        <v>diurnal flat</v>
      </c>
      <c r="AB566" t="str">
        <f>_xlfn.IFNA(VLOOKUP(I566,units!A$2:B$1765,2,FALSE),"")</f>
        <v>SESARM_comp_nonpeak</v>
      </c>
    </row>
    <row r="567" spans="1:28" x14ac:dyDescent="0.3">
      <c r="A567" s="1" t="s">
        <v>2085</v>
      </c>
      <c r="B567" s="9" t="str">
        <f>_xlfn.IFNA(VLOOKUP(C567,regions!A$1:B$49,2,FALSE),"")</f>
        <v>LADCO</v>
      </c>
      <c r="C567" t="s">
        <v>20904</v>
      </c>
      <c r="D567" s="1" t="s">
        <v>2087</v>
      </c>
      <c r="E567" s="1" t="s">
        <v>2086</v>
      </c>
      <c r="F567" s="1" t="s">
        <v>40</v>
      </c>
      <c r="G567" t="s">
        <v>2092</v>
      </c>
      <c r="H567" s="1" t="s">
        <v>2088</v>
      </c>
      <c r="I567" s="1" t="s">
        <v>2089</v>
      </c>
      <c r="J567" s="1" t="s">
        <v>2090</v>
      </c>
      <c r="K567" s="1" t="s">
        <v>2091</v>
      </c>
      <c r="L567" s="1" t="s">
        <v>296</v>
      </c>
      <c r="M567" s="1" t="s">
        <v>110</v>
      </c>
      <c r="N567" t="s">
        <v>289</v>
      </c>
      <c r="O567" t="s">
        <v>1133</v>
      </c>
      <c r="P567" s="1" t="s">
        <v>111</v>
      </c>
      <c r="Q567" s="1" t="s">
        <v>15</v>
      </c>
      <c r="R567" t="s">
        <v>19</v>
      </c>
      <c r="S567" t="str">
        <f t="shared" si="8"/>
        <v>N</v>
      </c>
      <c r="T567" t="s">
        <v>19</v>
      </c>
      <c r="U567" t="s">
        <v>1000</v>
      </c>
      <c r="V567" s="12">
        <v>18.66</v>
      </c>
      <c r="W567" s="12">
        <v>1.332E-2</v>
      </c>
      <c r="X567" s="12">
        <v>74.150000000000006</v>
      </c>
      <c r="Y567">
        <v>672</v>
      </c>
      <c r="Z567" s="10" t="str">
        <f>_xlfn.IFNA(IF(OR(R567="Y",S567="Y"),HYPERLINK(".\plots/daily_2016_smallegu_flat.png","daily flat"),HYPERLINK(VLOOKUP($AB567,linkref!$A$2:$D$68,3,FALSE),VLOOKUP($AB567,linkref!$A$2:$D$68,2,FALSE))),"")</f>
        <v>LADCO Coal Peaking</v>
      </c>
      <c r="AA567" s="10" t="str">
        <f>_xlfn.IFNA(IF(OR(R567="Y",S567="Y"),HYPERLINK(".\plots/diurnal_2016_smallegu_flat.png","diurnal flat"),HYPERLINK(VLOOKUP($AB567,linkref!$A$2:$D$68,4,FALSE),VLOOKUP($AB567,linkref!$A$2:$D$68,2,FALSE))),"")</f>
        <v>LADCO Coal Peaking</v>
      </c>
      <c r="AB567" t="str">
        <f>_xlfn.IFNA(VLOOKUP(I567,units!A$2:B$1765,2,FALSE),"")</f>
        <v>LADCO_coal_peak</v>
      </c>
    </row>
    <row r="568" spans="1:28" hidden="1" x14ac:dyDescent="0.3">
      <c r="B568" s="9" t="str">
        <f>_xlfn.IFNA(VLOOKUP(C568,regions!A$1:B$49,2,FALSE),"")</f>
        <v>West</v>
      </c>
      <c r="C568" t="s">
        <v>20905</v>
      </c>
      <c r="D568" s="1" t="s">
        <v>517</v>
      </c>
      <c r="G568" t="s">
        <v>12738</v>
      </c>
      <c r="H568" s="1" t="s">
        <v>12737</v>
      </c>
      <c r="I568" s="1" t="s">
        <v>15614</v>
      </c>
      <c r="J568" s="1" t="s">
        <v>15615</v>
      </c>
      <c r="K568" s="1" t="s">
        <v>15616</v>
      </c>
      <c r="L568" s="1" t="s">
        <v>253</v>
      </c>
      <c r="M568" s="1" t="s">
        <v>110</v>
      </c>
      <c r="P568" s="1" t="s">
        <v>111</v>
      </c>
      <c r="Q568" s="1" t="s">
        <v>254</v>
      </c>
      <c r="S568" t="str">
        <f t="shared" si="8"/>
        <v>N</v>
      </c>
      <c r="T568" t="s">
        <v>8</v>
      </c>
      <c r="U568" t="s">
        <v>22632</v>
      </c>
      <c r="V568" s="4">
        <v>18.522600000000001</v>
      </c>
      <c r="W568" s="4">
        <v>0.114357</v>
      </c>
      <c r="X568" s="4">
        <v>3.8800000000000001E-2</v>
      </c>
      <c r="Y568">
        <v>8736</v>
      </c>
      <c r="Z568" s="10" t="str">
        <f>_xlfn.IFNA(IF(OR(R568="Y",S568="Y"),HYPERLINK(".\plots/daily_2016_smallegu_flat.png","daily flat"),HYPERLINK(VLOOKUP($AB568,linkref!$A$2:$D$68,3,FALSE),VLOOKUP($AB568,linkref!$A$2:$D$68,2,FALSE))),"")</f>
        <v/>
      </c>
      <c r="AA568" s="10" t="str">
        <f>_xlfn.IFNA(IF(OR(R568="Y",S568="Y"),HYPERLINK(".\plots/diurnal_2016_smallegu_flat.png","diurnal flat"),HYPERLINK(VLOOKUP($AB568,linkref!$A$2:$D$68,4,FALSE),VLOOKUP($AB568,linkref!$A$2:$D$68,2,FALSE))),"")</f>
        <v/>
      </c>
      <c r="AB568" t="str">
        <f>_xlfn.IFNA(VLOOKUP(I568,units!A$2:B$1765,2,FALSE),"")</f>
        <v/>
      </c>
    </row>
    <row r="569" spans="1:28" x14ac:dyDescent="0.3">
      <c r="A569" s="1" t="s">
        <v>2317</v>
      </c>
      <c r="B569" s="9" t="str">
        <f>_xlfn.IFNA(VLOOKUP(C569,regions!A$1:B$49,2,FALSE),"")</f>
        <v>LADCO</v>
      </c>
      <c r="C569" t="s">
        <v>20903</v>
      </c>
      <c r="D569" s="1" t="s">
        <v>2319</v>
      </c>
      <c r="E569" s="1" t="s">
        <v>2318</v>
      </c>
      <c r="F569" s="1" t="s">
        <v>835</v>
      </c>
      <c r="G569" t="s">
        <v>2324</v>
      </c>
      <c r="H569" s="1" t="s">
        <v>2320</v>
      </c>
      <c r="I569" s="1" t="s">
        <v>2321</v>
      </c>
      <c r="J569" s="1" t="s">
        <v>2322</v>
      </c>
      <c r="K569" s="1" t="s">
        <v>2323</v>
      </c>
      <c r="L569" s="1" t="s">
        <v>35</v>
      </c>
      <c r="M569" s="1" t="s">
        <v>123</v>
      </c>
      <c r="N569" t="s">
        <v>6</v>
      </c>
      <c r="O569" t="s">
        <v>9</v>
      </c>
      <c r="P569" s="1" t="s">
        <v>111</v>
      </c>
      <c r="Q569" s="1" t="s">
        <v>15</v>
      </c>
      <c r="R569" t="s">
        <v>8</v>
      </c>
      <c r="S569" t="str">
        <f t="shared" si="8"/>
        <v>N</v>
      </c>
      <c r="T569" t="s">
        <v>19</v>
      </c>
      <c r="V569" s="12">
        <v>18.510000000000002</v>
      </c>
      <c r="W569" s="12">
        <v>2.1295399999999999E-2</v>
      </c>
      <c r="X569" s="12">
        <v>3.9660000000000001E-2</v>
      </c>
      <c r="Z569" s="10" t="str">
        <f>_xlfn.IFNA(IF(OR(R569="Y",S569="Y"),HYPERLINK(".\plots/daily_2016_smallegu_flat.png","daily flat"),HYPERLINK(VLOOKUP($AB569,linkref!$A$2:$D$68,3,FALSE),VLOOKUP($AB569,linkref!$A$2:$D$68,2,FALSE))),"")</f>
        <v>daily flat</v>
      </c>
      <c r="AA569" s="10" t="str">
        <f>_xlfn.IFNA(IF(OR(R569="Y",S569="Y"),HYPERLINK(".\plots/diurnal_2016_smallegu_flat.png","diurnal flat"),HYPERLINK(VLOOKUP($AB569,linkref!$A$2:$D$68,4,FALSE),VLOOKUP($AB569,linkref!$A$2:$D$68,2,FALSE))),"")</f>
        <v>diurnal flat</v>
      </c>
      <c r="AB569" t="str">
        <f>_xlfn.IFNA(VLOOKUP(I569,units!A$2:B$1765,2,FALSE),"")</f>
        <v>LADCO_gas_nonpeak</v>
      </c>
    </row>
    <row r="570" spans="1:28" x14ac:dyDescent="0.3">
      <c r="A570" s="1" t="s">
        <v>9711</v>
      </c>
      <c r="B570" s="9" t="str">
        <f>_xlfn.IFNA(VLOOKUP(C570,regions!A$1:B$49,2,FALSE),"")</f>
        <v>Northwest</v>
      </c>
      <c r="C570" t="s">
        <v>20947</v>
      </c>
      <c r="D570" s="1" t="s">
        <v>7819</v>
      </c>
      <c r="E570" s="1" t="s">
        <v>9712</v>
      </c>
      <c r="F570" s="1" t="s">
        <v>60</v>
      </c>
      <c r="G570" t="s">
        <v>9717</v>
      </c>
      <c r="H570" s="1" t="s">
        <v>9713</v>
      </c>
      <c r="I570" s="1" t="s">
        <v>9714</v>
      </c>
      <c r="J570" s="1" t="s">
        <v>9715</v>
      </c>
      <c r="K570" s="1" t="s">
        <v>9716</v>
      </c>
      <c r="L570" s="1" t="s">
        <v>35</v>
      </c>
      <c r="M570" s="1" t="s">
        <v>110</v>
      </c>
      <c r="N570" t="s">
        <v>128</v>
      </c>
      <c r="O570" t="s">
        <v>219</v>
      </c>
      <c r="P570" s="1" t="s">
        <v>111</v>
      </c>
      <c r="Q570" s="1" t="s">
        <v>136</v>
      </c>
      <c r="R570" t="s">
        <v>19</v>
      </c>
      <c r="S570" t="str">
        <f t="shared" si="8"/>
        <v>N</v>
      </c>
      <c r="T570" t="s">
        <v>19</v>
      </c>
      <c r="U570" t="s">
        <v>112</v>
      </c>
      <c r="V570" s="12">
        <v>18.264500000000002</v>
      </c>
      <c r="W570" s="12">
        <v>0</v>
      </c>
      <c r="X570" s="12">
        <v>0</v>
      </c>
      <c r="Y570">
        <v>3360</v>
      </c>
      <c r="Z570" s="10" t="str">
        <f>_xlfn.IFNA(IF(OR(R570="Y",S570="Y"),HYPERLINK(".\plots/daily_2016_smallegu_flat.png","daily flat"),HYPERLINK(VLOOKUP($AB570,linkref!$A$2:$D$68,3,FALSE),VLOOKUP($AB570,linkref!$A$2:$D$68,2,FALSE))),"")</f>
        <v>Northwest Gas Peaking</v>
      </c>
      <c r="AA570" s="10" t="str">
        <f>_xlfn.IFNA(IF(OR(R570="Y",S570="Y"),HYPERLINK(".\plots/diurnal_2016_smallegu_flat.png","diurnal flat"),HYPERLINK(VLOOKUP($AB570,linkref!$A$2:$D$68,4,FALSE),VLOOKUP($AB570,linkref!$A$2:$D$68,2,FALSE))),"")</f>
        <v>Northwest Gas Peaking</v>
      </c>
      <c r="AB570" t="str">
        <f>_xlfn.IFNA(VLOOKUP(I570,units!A$2:B$1765,2,FALSE),"")</f>
        <v>Northwest_gas_peak</v>
      </c>
    </row>
    <row r="571" spans="1:28" hidden="1" x14ac:dyDescent="0.3">
      <c r="B571" s="9" t="str">
        <f>_xlfn.IFNA(VLOOKUP(C571,regions!A$1:B$49,2,FALSE),"")</f>
        <v>SESARM</v>
      </c>
      <c r="C571" t="s">
        <v>20925</v>
      </c>
      <c r="D571" s="1" t="s">
        <v>20082</v>
      </c>
      <c r="G571" t="s">
        <v>20081</v>
      </c>
      <c r="H571" s="1" t="s">
        <v>20077</v>
      </c>
      <c r="I571" s="1" t="s">
        <v>20078</v>
      </c>
      <c r="J571" s="1" t="s">
        <v>20079</v>
      </c>
      <c r="K571" s="1" t="s">
        <v>20080</v>
      </c>
      <c r="L571" s="1" t="s">
        <v>253</v>
      </c>
      <c r="M571" s="1" t="s">
        <v>110</v>
      </c>
      <c r="Q571" s="1" t="s">
        <v>7060</v>
      </c>
      <c r="S571" t="str">
        <f t="shared" si="8"/>
        <v>N</v>
      </c>
      <c r="T571" t="s">
        <v>8</v>
      </c>
      <c r="U571" t="s">
        <v>22632</v>
      </c>
      <c r="V571" s="4">
        <v>18.264399999999998</v>
      </c>
      <c r="W571" s="4">
        <v>0.61524699999999999</v>
      </c>
      <c r="X571" s="4">
        <v>2.8823500000000002</v>
      </c>
      <c r="Z571" s="10" t="str">
        <f>_xlfn.IFNA(IF(OR(R571="Y",S571="Y"),HYPERLINK(".\plots/daily_2016_smallegu_flat.png","daily flat"),HYPERLINK(VLOOKUP($AB571,linkref!$A$2:$D$68,3,FALSE),VLOOKUP($AB571,linkref!$A$2:$D$68,2,FALSE))),"")</f>
        <v/>
      </c>
      <c r="AA571" s="10" t="str">
        <f>_xlfn.IFNA(IF(OR(R571="Y",S571="Y"),HYPERLINK(".\plots/diurnal_2016_smallegu_flat.png","diurnal flat"),HYPERLINK(VLOOKUP($AB571,linkref!$A$2:$D$68,4,FALSE),VLOOKUP($AB571,linkref!$A$2:$D$68,2,FALSE))),"")</f>
        <v/>
      </c>
      <c r="AB571" t="str">
        <f>_xlfn.IFNA(VLOOKUP(I571,units!A$2:B$1765,2,FALSE),"")</f>
        <v/>
      </c>
    </row>
    <row r="572" spans="1:28" x14ac:dyDescent="0.3">
      <c r="A572" s="1" t="s">
        <v>8420</v>
      </c>
      <c r="B572" s="9" t="str">
        <f>_xlfn.IFNA(VLOOKUP(C572,regions!A$1:B$49,2,FALSE),"")</f>
        <v>SESARM</v>
      </c>
      <c r="C572" t="s">
        <v>20907</v>
      </c>
      <c r="D572" s="1" t="s">
        <v>5788</v>
      </c>
      <c r="E572" s="1" t="s">
        <v>8395</v>
      </c>
      <c r="F572" s="1" t="s">
        <v>8421</v>
      </c>
      <c r="G572" t="s">
        <v>8400</v>
      </c>
      <c r="H572" s="1" t="s">
        <v>8396</v>
      </c>
      <c r="I572" s="1" t="s">
        <v>8422</v>
      </c>
      <c r="J572" s="1" t="s">
        <v>8423</v>
      </c>
      <c r="K572" s="1" t="s">
        <v>8425</v>
      </c>
      <c r="L572" s="1" t="s">
        <v>135</v>
      </c>
      <c r="M572" s="1" t="s">
        <v>2277</v>
      </c>
      <c r="N572" t="s">
        <v>128</v>
      </c>
      <c r="O572" t="s">
        <v>9</v>
      </c>
      <c r="P572" s="1" t="s">
        <v>111</v>
      </c>
      <c r="Q572" s="1" t="s">
        <v>7060</v>
      </c>
      <c r="R572" t="s">
        <v>19</v>
      </c>
      <c r="S572" t="str">
        <f t="shared" si="8"/>
        <v>N</v>
      </c>
      <c r="T572" t="s">
        <v>19</v>
      </c>
      <c r="V572" s="12">
        <v>18.253900000000002</v>
      </c>
      <c r="W572" s="12">
        <v>0.3180866</v>
      </c>
      <c r="X572" s="12">
        <v>6.8451999999999999E-2</v>
      </c>
      <c r="Y572">
        <v>186</v>
      </c>
      <c r="Z572" s="10" t="str">
        <f>_xlfn.IFNA(IF(OR(R572="Y",S572="Y"),HYPERLINK(".\plots/daily_2016_smallegu_flat.png","daily flat"),HYPERLINK(VLOOKUP($AB572,linkref!$A$2:$D$68,3,FALSE),VLOOKUP($AB572,linkref!$A$2:$D$68,2,FALSE))),"")</f>
        <v>SESARM Composite Nonpeaking</v>
      </c>
      <c r="AA572" s="10" t="str">
        <f>_xlfn.IFNA(IF(OR(R572="Y",S572="Y"),HYPERLINK(".\plots/diurnal_2016_smallegu_flat.png","diurnal flat"),HYPERLINK(VLOOKUP($AB572,linkref!$A$2:$D$68,4,FALSE),VLOOKUP($AB572,linkref!$A$2:$D$68,2,FALSE))),"")</f>
        <v>SESARM Composite Nonpeaking</v>
      </c>
      <c r="AB572" t="str">
        <f>_xlfn.IFNA(VLOOKUP(I572,units!A$2:B$1765,2,FALSE),"")</f>
        <v>SESARM_comp_nonpeak</v>
      </c>
    </row>
    <row r="573" spans="1:28" x14ac:dyDescent="0.3">
      <c r="A573" s="1" t="s">
        <v>9237</v>
      </c>
      <c r="B573" s="9" t="str">
        <f>_xlfn.IFNA(VLOOKUP(C573,regions!A$1:B$49,2,FALSE),"")</f>
        <v>LADCO</v>
      </c>
      <c r="C573" t="s">
        <v>20904</v>
      </c>
      <c r="D573" s="1" t="s">
        <v>1987</v>
      </c>
      <c r="E573" s="1" t="s">
        <v>9227</v>
      </c>
      <c r="F573" s="1" t="s">
        <v>143</v>
      </c>
      <c r="G573" t="s">
        <v>9232</v>
      </c>
      <c r="H573" s="1" t="s">
        <v>9228</v>
      </c>
      <c r="I573" s="1" t="s">
        <v>9238</v>
      </c>
      <c r="J573" s="1" t="s">
        <v>9239</v>
      </c>
      <c r="K573" s="1" t="s">
        <v>9240</v>
      </c>
      <c r="L573" s="1" t="s">
        <v>229</v>
      </c>
      <c r="M573" s="1" t="s">
        <v>110</v>
      </c>
      <c r="N573" t="s">
        <v>128</v>
      </c>
      <c r="O573" t="s">
        <v>9</v>
      </c>
      <c r="P573" s="1" t="s">
        <v>111</v>
      </c>
      <c r="Q573" s="1" t="s">
        <v>136</v>
      </c>
      <c r="R573" t="s">
        <v>19</v>
      </c>
      <c r="S573" t="str">
        <f t="shared" si="8"/>
        <v>N</v>
      </c>
      <c r="T573" t="s">
        <v>19</v>
      </c>
      <c r="U573" t="s">
        <v>112</v>
      </c>
      <c r="V573" s="12">
        <v>18.13</v>
      </c>
      <c r="W573" s="12">
        <v>0.2999</v>
      </c>
      <c r="X573" s="12">
        <v>0.16650000000000001</v>
      </c>
      <c r="Y573">
        <v>352</v>
      </c>
      <c r="Z573" s="10" t="str">
        <f>_xlfn.IFNA(IF(OR(R573="Y",S573="Y"),HYPERLINK(".\plots/daily_2016_smallegu_flat.png","daily flat"),HYPERLINK(VLOOKUP($AB573,linkref!$A$2:$D$68,3,FALSE),VLOOKUP($AB573,linkref!$A$2:$D$68,2,FALSE))),"")</f>
        <v>LADCO Gas Peaking</v>
      </c>
      <c r="AA573" s="10" t="str">
        <f>_xlfn.IFNA(IF(OR(R573="Y",S573="Y"),HYPERLINK(".\plots/diurnal_2016_smallegu_flat.png","diurnal flat"),HYPERLINK(VLOOKUP($AB573,linkref!$A$2:$D$68,4,FALSE),VLOOKUP($AB573,linkref!$A$2:$D$68,2,FALSE))),"")</f>
        <v>LADCO Gas Peaking</v>
      </c>
      <c r="AB573" t="str">
        <f>_xlfn.IFNA(VLOOKUP(I573,units!A$2:B$1765,2,FALSE),"")</f>
        <v>LADCO_gas_peak</v>
      </c>
    </row>
    <row r="574" spans="1:28" hidden="1" x14ac:dyDescent="0.3">
      <c r="B574" s="9" t="str">
        <f>_xlfn.IFNA(VLOOKUP(C574,regions!A$1:B$49,2,FALSE),"")</f>
        <v>South</v>
      </c>
      <c r="C574" t="s">
        <v>20924</v>
      </c>
      <c r="D574" s="1" t="s">
        <v>15268</v>
      </c>
      <c r="G574" t="s">
        <v>15267</v>
      </c>
      <c r="H574" s="1" t="s">
        <v>15265</v>
      </c>
      <c r="I574" s="1" t="s">
        <v>21771</v>
      </c>
      <c r="J574" s="1" t="s">
        <v>15266</v>
      </c>
      <c r="K574" s="1" t="s">
        <v>21772</v>
      </c>
      <c r="L574" s="1" t="s">
        <v>7482</v>
      </c>
      <c r="M574" s="1" t="s">
        <v>110</v>
      </c>
      <c r="P574" s="1" t="s">
        <v>111</v>
      </c>
      <c r="Q574" s="1" t="s">
        <v>254</v>
      </c>
      <c r="S574" t="str">
        <f t="shared" si="8"/>
        <v>N</v>
      </c>
      <c r="T574" t="s">
        <v>8</v>
      </c>
      <c r="U574" t="s">
        <v>112</v>
      </c>
      <c r="V574" s="4">
        <v>18.073899999999998</v>
      </c>
      <c r="W574" s="4">
        <v>4.4232140000000003E-2</v>
      </c>
      <c r="X574" s="4">
        <v>2.6031100000000001E-3</v>
      </c>
      <c r="Y574">
        <v>8736</v>
      </c>
      <c r="Z574" s="10" t="str">
        <f>_xlfn.IFNA(IF(OR(R574="Y",S574="Y"),HYPERLINK(".\plots/daily_2016_smallegu_flat.png","daily flat"),HYPERLINK(VLOOKUP($AB574,linkref!$A$2:$D$68,3,FALSE),VLOOKUP($AB574,linkref!$A$2:$D$68,2,FALSE))),"")</f>
        <v/>
      </c>
      <c r="AA574" s="10" t="str">
        <f>_xlfn.IFNA(IF(OR(R574="Y",S574="Y"),HYPERLINK(".\plots/diurnal_2016_smallegu_flat.png","diurnal flat"),HYPERLINK(VLOOKUP($AB574,linkref!$A$2:$D$68,4,FALSE),VLOOKUP($AB574,linkref!$A$2:$D$68,2,FALSE))),"")</f>
        <v/>
      </c>
      <c r="AB574" t="str">
        <f>_xlfn.IFNA(VLOOKUP(I574,units!A$2:B$1765,2,FALSE),"")</f>
        <v/>
      </c>
    </row>
    <row r="575" spans="1:28" x14ac:dyDescent="0.3">
      <c r="A575" s="1" t="s">
        <v>10685</v>
      </c>
      <c r="B575" s="9" t="str">
        <f>_xlfn.IFNA(VLOOKUP(C575,regions!A$1:B$49,2,FALSE),"")</f>
        <v>LADCO</v>
      </c>
      <c r="C575" t="s">
        <v>20906</v>
      </c>
      <c r="D575" s="1" t="s">
        <v>10691</v>
      </c>
      <c r="G575" t="s">
        <v>10690</v>
      </c>
      <c r="H575" s="1" t="s">
        <v>10686</v>
      </c>
      <c r="I575" s="1" t="s">
        <v>10687</v>
      </c>
      <c r="J575" s="1" t="s">
        <v>10688</v>
      </c>
      <c r="K575" s="1" t="s">
        <v>10689</v>
      </c>
      <c r="L575" s="1" t="s">
        <v>14</v>
      </c>
      <c r="M575" s="1" t="s">
        <v>110</v>
      </c>
      <c r="P575" s="1" t="s">
        <v>111</v>
      </c>
      <c r="Q575" s="1" t="s">
        <v>15</v>
      </c>
      <c r="S575" t="str">
        <f t="shared" si="8"/>
        <v>N</v>
      </c>
      <c r="T575" t="s">
        <v>19</v>
      </c>
      <c r="U575" t="s">
        <v>112</v>
      </c>
      <c r="V575" s="12">
        <v>18.036200000000001</v>
      </c>
      <c r="W575" s="12">
        <v>0.48955399999999999</v>
      </c>
      <c r="X575" s="12">
        <v>3.8649000000000003E-2</v>
      </c>
      <c r="Z575" s="10" t="str">
        <f>_xlfn.IFNA(IF(OR(R575="Y",S575="Y"),HYPERLINK(".\plots/daily_2016_smallegu_flat.png","daily flat"),HYPERLINK(VLOOKUP($AB575,linkref!$A$2:$D$68,3,FALSE),VLOOKUP($AB575,linkref!$A$2:$D$68,2,FALSE))),"")</f>
        <v>LADCO Gas Peaking</v>
      </c>
      <c r="AA575" s="10" t="str">
        <f>_xlfn.IFNA(IF(OR(R575="Y",S575="Y"),HYPERLINK(".\plots/diurnal_2016_smallegu_flat.png","diurnal flat"),HYPERLINK(VLOOKUP($AB575,linkref!$A$2:$D$68,4,FALSE),VLOOKUP($AB575,linkref!$A$2:$D$68,2,FALSE))),"")</f>
        <v>LADCO Gas Peaking</v>
      </c>
      <c r="AB575" t="str">
        <f>_xlfn.IFNA(VLOOKUP(I575,units!A$2:B$1765,2,FALSE),"")</f>
        <v>LADCO_gas_peak</v>
      </c>
    </row>
    <row r="576" spans="1:28" x14ac:dyDescent="0.3">
      <c r="A576" s="1" t="s">
        <v>488</v>
      </c>
      <c r="B576" s="9" t="str">
        <f>_xlfn.IFNA(VLOOKUP(C576,regions!A$1:B$49,2,FALSE),"")</f>
        <v>South</v>
      </c>
      <c r="C576" t="s">
        <v>20908</v>
      </c>
      <c r="D576" s="1" t="s">
        <v>480</v>
      </c>
      <c r="E576" s="1" t="s">
        <v>478</v>
      </c>
      <c r="F576" s="1" t="s">
        <v>489</v>
      </c>
      <c r="G576" t="s">
        <v>485</v>
      </c>
      <c r="H576" s="1" t="s">
        <v>481</v>
      </c>
      <c r="I576" s="1" t="s">
        <v>490</v>
      </c>
      <c r="J576" s="1" t="s">
        <v>491</v>
      </c>
      <c r="K576" s="1" t="s">
        <v>492</v>
      </c>
      <c r="L576" s="1" t="s">
        <v>229</v>
      </c>
      <c r="M576" s="1" t="s">
        <v>486</v>
      </c>
      <c r="N576" t="s">
        <v>128</v>
      </c>
      <c r="O576" t="s">
        <v>219</v>
      </c>
      <c r="P576" s="1" t="s">
        <v>487</v>
      </c>
      <c r="Q576" s="1" t="s">
        <v>136</v>
      </c>
      <c r="R576" t="s">
        <v>8</v>
      </c>
      <c r="S576" t="str">
        <f t="shared" si="8"/>
        <v>N</v>
      </c>
      <c r="T576" t="s">
        <v>19</v>
      </c>
      <c r="V576" s="12">
        <v>17.865300000000001</v>
      </c>
      <c r="W576" s="12">
        <v>8.5713000000000008</v>
      </c>
      <c r="X576" s="12">
        <v>1.1734</v>
      </c>
      <c r="Y576">
        <v>8760</v>
      </c>
      <c r="Z576" s="10" t="str">
        <f>_xlfn.IFNA(IF(OR(R576="Y",S576="Y"),HYPERLINK(".\plots/daily_2016_smallegu_flat.png","daily flat"),HYPERLINK(VLOOKUP($AB576,linkref!$A$2:$D$68,3,FALSE),VLOOKUP($AB576,linkref!$A$2:$D$68,2,FALSE))),"")</f>
        <v>daily flat</v>
      </c>
      <c r="AA576" s="10" t="str">
        <f>_xlfn.IFNA(IF(OR(R576="Y",S576="Y"),HYPERLINK(".\plots/diurnal_2016_smallegu_flat.png","diurnal flat"),HYPERLINK(VLOOKUP($AB576,linkref!$A$2:$D$68,4,FALSE),VLOOKUP($AB576,linkref!$A$2:$D$68,2,FALSE))),"")</f>
        <v>diurnal flat</v>
      </c>
      <c r="AB576" t="str">
        <f>_xlfn.IFNA(VLOOKUP(I576,units!A$2:B$1765,2,FALSE),"")</f>
        <v>South_gas_nonpeak</v>
      </c>
    </row>
    <row r="577" spans="1:28" x14ac:dyDescent="0.3">
      <c r="A577" s="1" t="s">
        <v>1291</v>
      </c>
      <c r="B577" s="9" t="str">
        <f>_xlfn.IFNA(VLOOKUP(C577,regions!A$1:B$49,2,FALSE),"")</f>
        <v>Southwest</v>
      </c>
      <c r="C577" t="s">
        <v>20923</v>
      </c>
      <c r="D577" s="1" t="s">
        <v>1257</v>
      </c>
      <c r="E577" s="1" t="s">
        <v>1279</v>
      </c>
      <c r="F577" s="1" t="s">
        <v>1292</v>
      </c>
      <c r="G577" t="s">
        <v>1285</v>
      </c>
      <c r="H577" s="1" t="s">
        <v>1281</v>
      </c>
      <c r="I577" s="1" t="s">
        <v>1293</v>
      </c>
      <c r="J577" s="1" t="s">
        <v>1294</v>
      </c>
      <c r="K577" s="1" t="s">
        <v>1295</v>
      </c>
      <c r="L577" s="1" t="s">
        <v>229</v>
      </c>
      <c r="M577" s="1" t="s">
        <v>110</v>
      </c>
      <c r="N577" t="s">
        <v>102</v>
      </c>
      <c r="O577" t="s">
        <v>219</v>
      </c>
      <c r="P577" s="1" t="s">
        <v>111</v>
      </c>
      <c r="Q577" s="1" t="s">
        <v>377</v>
      </c>
      <c r="R577" t="s">
        <v>19</v>
      </c>
      <c r="S577" t="str">
        <f t="shared" si="8"/>
        <v>N</v>
      </c>
      <c r="T577" t="s">
        <v>19</v>
      </c>
      <c r="U577" t="s">
        <v>112</v>
      </c>
      <c r="V577" s="12">
        <v>17.756</v>
      </c>
      <c r="W577" s="12">
        <v>0.40504000000000001</v>
      </c>
      <c r="X577" s="12">
        <v>0.21249999999999999</v>
      </c>
      <c r="Z577" s="10" t="str">
        <f>_xlfn.IFNA(IF(OR(R577="Y",S577="Y"),HYPERLINK(".\plots/daily_2016_smallegu_flat.png","daily flat"),HYPERLINK(VLOOKUP($AB577,linkref!$A$2:$D$68,3,FALSE),VLOOKUP($AB577,linkref!$A$2:$D$68,2,FALSE))),"")</f>
        <v>Southwest Gas Peaking</v>
      </c>
      <c r="AA577" s="10" t="str">
        <f>_xlfn.IFNA(IF(OR(R577="Y",S577="Y"),HYPERLINK(".\plots/diurnal_2016_smallegu_flat.png","diurnal flat"),HYPERLINK(VLOOKUP($AB577,linkref!$A$2:$D$68,4,FALSE),VLOOKUP($AB577,linkref!$A$2:$D$68,2,FALSE))),"")</f>
        <v>Southwest Gas Peaking</v>
      </c>
      <c r="AB577" t="str">
        <f>_xlfn.IFNA(VLOOKUP(I577,units!A$2:B$1765,2,FALSE),"")</f>
        <v>Southwest_gas_peak</v>
      </c>
    </row>
    <row r="578" spans="1:28" x14ac:dyDescent="0.3">
      <c r="A578" s="1" t="s">
        <v>5218</v>
      </c>
      <c r="B578" s="9" t="str">
        <f>_xlfn.IFNA(VLOOKUP(C578,regions!A$1:B$49,2,FALSE),"")</f>
        <v>West</v>
      </c>
      <c r="C578" t="s">
        <v>20905</v>
      </c>
      <c r="D578" s="1" t="s">
        <v>5220</v>
      </c>
      <c r="E578" s="1" t="s">
        <v>5219</v>
      </c>
      <c r="F578" s="1" t="s">
        <v>159</v>
      </c>
      <c r="G578" t="s">
        <v>5225</v>
      </c>
      <c r="H578" s="1" t="s">
        <v>5221</v>
      </c>
      <c r="I578" s="1" t="s">
        <v>5222</v>
      </c>
      <c r="J578" s="1" t="s">
        <v>5223</v>
      </c>
      <c r="K578" s="1" t="s">
        <v>5224</v>
      </c>
      <c r="L578" s="1" t="s">
        <v>386</v>
      </c>
      <c r="M578" s="1" t="s">
        <v>110</v>
      </c>
      <c r="N578" t="s">
        <v>128</v>
      </c>
      <c r="O578" t="s">
        <v>9</v>
      </c>
      <c r="P578" s="1" t="s">
        <v>111</v>
      </c>
      <c r="Q578" s="1" t="s">
        <v>136</v>
      </c>
      <c r="R578" t="s">
        <v>8</v>
      </c>
      <c r="S578" t="str">
        <f t="shared" si="8"/>
        <v>N</v>
      </c>
      <c r="T578" t="s">
        <v>19</v>
      </c>
      <c r="U578" t="s">
        <v>112</v>
      </c>
      <c r="V578" s="12">
        <v>17.595400000000001</v>
      </c>
      <c r="W578" s="12">
        <v>2.91465</v>
      </c>
      <c r="X578" s="12">
        <v>0.11854199999999999</v>
      </c>
      <c r="Y578">
        <v>8064</v>
      </c>
      <c r="Z578" s="10" t="str">
        <f>_xlfn.IFNA(IF(OR(R578="Y",S578="Y"),HYPERLINK(".\plots/daily_2016_smallegu_flat.png","daily flat"),HYPERLINK(VLOOKUP($AB578,linkref!$A$2:$D$68,3,FALSE),VLOOKUP($AB578,linkref!$A$2:$D$68,2,FALSE))),"")</f>
        <v>daily flat</v>
      </c>
      <c r="AA578" s="10" t="str">
        <f>_xlfn.IFNA(IF(OR(R578="Y",S578="Y"),HYPERLINK(".\plots/diurnal_2016_smallegu_flat.png","diurnal flat"),HYPERLINK(VLOOKUP($AB578,linkref!$A$2:$D$68,4,FALSE),VLOOKUP($AB578,linkref!$A$2:$D$68,2,FALSE))),"")</f>
        <v>diurnal flat</v>
      </c>
      <c r="AB578" t="str">
        <f>_xlfn.IFNA(VLOOKUP(I578,units!A$2:B$1765,2,FALSE),"")</f>
        <v>West_gas_peak</v>
      </c>
    </row>
    <row r="579" spans="1:28" x14ac:dyDescent="0.3">
      <c r="A579" s="1" t="s">
        <v>5142</v>
      </c>
      <c r="B579" s="9" t="str">
        <f>_xlfn.IFNA(VLOOKUP(C579,regions!A$1:B$49,2,FALSE),"")</f>
        <v>South</v>
      </c>
      <c r="C579" t="s">
        <v>20917</v>
      </c>
      <c r="D579" s="1" t="s">
        <v>696</v>
      </c>
      <c r="E579" s="1" t="s">
        <v>5143</v>
      </c>
      <c r="F579" s="1" t="s">
        <v>5144</v>
      </c>
      <c r="G579" t="s">
        <v>5149</v>
      </c>
      <c r="H579" s="1" t="s">
        <v>5145</v>
      </c>
      <c r="I579" s="1" t="s">
        <v>5146</v>
      </c>
      <c r="J579" s="1" t="s">
        <v>5147</v>
      </c>
      <c r="K579" s="1" t="s">
        <v>5148</v>
      </c>
      <c r="L579" s="1" t="s">
        <v>2661</v>
      </c>
      <c r="M579" s="1" t="s">
        <v>5150</v>
      </c>
      <c r="N579" t="s">
        <v>128</v>
      </c>
      <c r="O579" t="s">
        <v>9</v>
      </c>
      <c r="P579" s="1" t="s">
        <v>5151</v>
      </c>
      <c r="Q579" s="1" t="s">
        <v>15</v>
      </c>
      <c r="R579" t="s">
        <v>8</v>
      </c>
      <c r="S579" t="str">
        <f t="shared" ref="S579:S642" si="9">IF(O579="MSW","Y","N")</f>
        <v>N</v>
      </c>
      <c r="T579" t="s">
        <v>19</v>
      </c>
      <c r="V579" s="12">
        <v>17.524100000000001</v>
      </c>
      <c r="W579" s="12">
        <v>0.784215</v>
      </c>
      <c r="X579" s="12">
        <v>6.1604999999999903E-2</v>
      </c>
      <c r="Y579">
        <v>8736</v>
      </c>
      <c r="Z579" s="10" t="str">
        <f>_xlfn.IFNA(IF(OR(R579="Y",S579="Y"),HYPERLINK(".\plots/daily_2016_smallegu_flat.png","daily flat"),HYPERLINK(VLOOKUP($AB579,linkref!$A$2:$D$68,3,FALSE),VLOOKUP($AB579,linkref!$A$2:$D$68,2,FALSE))),"")</f>
        <v>daily flat</v>
      </c>
      <c r="AA579" s="10" t="str">
        <f>_xlfn.IFNA(IF(OR(R579="Y",S579="Y"),HYPERLINK(".\plots/diurnal_2016_smallegu_flat.png","diurnal flat"),HYPERLINK(VLOOKUP($AB579,linkref!$A$2:$D$68,4,FALSE),VLOOKUP($AB579,linkref!$A$2:$D$68,2,FALSE))),"")</f>
        <v>diurnal flat</v>
      </c>
      <c r="AB579" t="str">
        <f>_xlfn.IFNA(VLOOKUP(I579,units!A$2:B$1765,2,FALSE),"")</f>
        <v>South_gas_nonpeak</v>
      </c>
    </row>
    <row r="580" spans="1:28" x14ac:dyDescent="0.3">
      <c r="A580" s="1" t="s">
        <v>8281</v>
      </c>
      <c r="B580" s="9" t="str">
        <f>_xlfn.IFNA(VLOOKUP(C580,regions!A$1:B$49,2,FALSE),"")</f>
        <v>SESARM</v>
      </c>
      <c r="C580" t="s">
        <v>20943</v>
      </c>
      <c r="D580" s="1" t="s">
        <v>8284</v>
      </c>
      <c r="E580" s="1" t="s">
        <v>8282</v>
      </c>
      <c r="F580" s="1" t="s">
        <v>8283</v>
      </c>
      <c r="G580" t="s">
        <v>8289</v>
      </c>
      <c r="H580" s="1" t="s">
        <v>8285</v>
      </c>
      <c r="I580" s="1" t="s">
        <v>8286</v>
      </c>
      <c r="J580" s="1" t="s">
        <v>8287</v>
      </c>
      <c r="K580" s="1" t="s">
        <v>8288</v>
      </c>
      <c r="L580" s="1" t="s">
        <v>557</v>
      </c>
      <c r="M580" s="1" t="s">
        <v>5305</v>
      </c>
      <c r="N580" t="s">
        <v>272</v>
      </c>
      <c r="O580" t="s">
        <v>272</v>
      </c>
      <c r="P580" s="1" t="s">
        <v>280</v>
      </c>
      <c r="Q580" s="1" t="s">
        <v>5085</v>
      </c>
      <c r="R580" t="s">
        <v>8</v>
      </c>
      <c r="S580" t="str">
        <f t="shared" si="9"/>
        <v>N</v>
      </c>
      <c r="T580" t="s">
        <v>19</v>
      </c>
      <c r="V580" s="12">
        <v>17.442</v>
      </c>
      <c r="X580" s="12">
        <v>0.05</v>
      </c>
      <c r="Y580">
        <v>8612</v>
      </c>
      <c r="Z580" s="10" t="str">
        <f>_xlfn.IFNA(IF(OR(R580="Y",S580="Y"),HYPERLINK(".\plots/daily_2016_smallegu_flat.png","daily flat"),HYPERLINK(VLOOKUP($AB580,linkref!$A$2:$D$68,3,FALSE),VLOOKUP($AB580,linkref!$A$2:$D$68,2,FALSE))),"")</f>
        <v>daily flat</v>
      </c>
      <c r="AA580" s="10" t="str">
        <f>_xlfn.IFNA(IF(OR(R580="Y",S580="Y"),HYPERLINK(".\plots/diurnal_2016_smallegu_flat.png","diurnal flat"),HYPERLINK(VLOOKUP($AB580,linkref!$A$2:$D$68,4,FALSE),VLOOKUP($AB580,linkref!$A$2:$D$68,2,FALSE))),"")</f>
        <v>diurnal flat</v>
      </c>
      <c r="AB580" t="str">
        <f>_xlfn.IFNA(VLOOKUP(I580,units!A$2:B$1765,2,FALSE),"")</f>
        <v>SESARM_comp_nonpeak</v>
      </c>
    </row>
    <row r="581" spans="1:28" x14ac:dyDescent="0.3">
      <c r="A581" s="1" t="s">
        <v>6001</v>
      </c>
      <c r="B581" s="9" t="str">
        <f>_xlfn.IFNA(VLOOKUP(C581,regions!A$1:B$49,2,FALSE),"")</f>
        <v>MANE-VU</v>
      </c>
      <c r="C581" t="s">
        <v>20949</v>
      </c>
      <c r="D581" s="1" t="s">
        <v>4</v>
      </c>
      <c r="E581" s="1" t="s">
        <v>5987</v>
      </c>
      <c r="F581" s="1" t="s">
        <v>1197</v>
      </c>
      <c r="G581" t="s">
        <v>5992</v>
      </c>
      <c r="H581" s="1" t="s">
        <v>5988</v>
      </c>
      <c r="I581" s="1" t="s">
        <v>6002</v>
      </c>
      <c r="J581" s="1" t="s">
        <v>6003</v>
      </c>
      <c r="K581" s="1" t="s">
        <v>6004</v>
      </c>
      <c r="L581" s="1" t="s">
        <v>925</v>
      </c>
      <c r="M581" s="1" t="s">
        <v>5993</v>
      </c>
      <c r="N581" t="s">
        <v>128</v>
      </c>
      <c r="O581" t="s">
        <v>219</v>
      </c>
      <c r="P581" s="1" t="s">
        <v>487</v>
      </c>
      <c r="Q581" s="1" t="s">
        <v>377</v>
      </c>
      <c r="R581" t="s">
        <v>8</v>
      </c>
      <c r="S581" t="str">
        <f t="shared" si="9"/>
        <v>N</v>
      </c>
      <c r="T581" t="s">
        <v>19</v>
      </c>
      <c r="V581" s="12">
        <v>17.239999999999998</v>
      </c>
      <c r="W581" s="12">
        <v>13.18</v>
      </c>
      <c r="X581" s="12">
        <v>9.5387000000000004</v>
      </c>
      <c r="Y581">
        <v>8777</v>
      </c>
      <c r="Z581" s="10" t="str">
        <f>_xlfn.IFNA(IF(OR(R581="Y",S581="Y"),HYPERLINK(".\plots/daily_2016_smallegu_flat.png","daily flat"),HYPERLINK(VLOOKUP($AB581,linkref!$A$2:$D$68,3,FALSE),VLOOKUP($AB581,linkref!$A$2:$D$68,2,FALSE))),"")</f>
        <v>daily flat</v>
      </c>
      <c r="AA581" s="10" t="str">
        <f>_xlfn.IFNA(IF(OR(R581="Y",S581="Y"),HYPERLINK(".\plots/diurnal_2016_smallegu_flat.png","diurnal flat"),HYPERLINK(VLOOKUP($AB581,linkref!$A$2:$D$68,4,FALSE),VLOOKUP($AB581,linkref!$A$2:$D$68,2,FALSE))),"")</f>
        <v>diurnal flat</v>
      </c>
      <c r="AB581" t="str">
        <f>_xlfn.IFNA(VLOOKUP(I581,units!A$2:B$1765,2,FALSE),"")</f>
        <v>MANE-VU_gas_nonpeak</v>
      </c>
    </row>
    <row r="582" spans="1:28" x14ac:dyDescent="0.3">
      <c r="A582" s="1" t="s">
        <v>10952</v>
      </c>
      <c r="B582" s="9" t="str">
        <f>_xlfn.IFNA(VLOOKUP(C582,regions!A$1:B$49,2,FALSE),"")</f>
        <v>West North Central</v>
      </c>
      <c r="C582" t="s">
        <v>20920</v>
      </c>
      <c r="D582" s="1" t="s">
        <v>1132</v>
      </c>
      <c r="G582" t="s">
        <v>9828</v>
      </c>
      <c r="H582" s="1" t="s">
        <v>9824</v>
      </c>
      <c r="I582" s="1" t="s">
        <v>10953</v>
      </c>
      <c r="J582" s="1" t="s">
        <v>10954</v>
      </c>
      <c r="K582" s="1" t="s">
        <v>10955</v>
      </c>
      <c r="L582" s="1" t="s">
        <v>35</v>
      </c>
      <c r="M582" s="1" t="s">
        <v>110</v>
      </c>
      <c r="P582" s="1" t="s">
        <v>111</v>
      </c>
      <c r="Q582" s="1" t="s">
        <v>15</v>
      </c>
      <c r="S582" t="str">
        <f t="shared" si="9"/>
        <v>N</v>
      </c>
      <c r="T582" t="s">
        <v>19</v>
      </c>
      <c r="U582" t="s">
        <v>112</v>
      </c>
      <c r="V582" s="12">
        <v>17.218</v>
      </c>
      <c r="W582" s="12">
        <v>0.59752899999999998</v>
      </c>
      <c r="X582" s="12">
        <v>0.119506</v>
      </c>
      <c r="Y582">
        <v>3729</v>
      </c>
      <c r="Z582" s="10" t="str">
        <f>_xlfn.IFNA(IF(OR(R582="Y",S582="Y"),HYPERLINK(".\plots/daily_2016_smallegu_flat.png","daily flat"),HYPERLINK(VLOOKUP($AB582,linkref!$A$2:$D$68,3,FALSE),VLOOKUP($AB582,linkref!$A$2:$D$68,2,FALSE))),"")</f>
        <v>West North Central Gas Peaking</v>
      </c>
      <c r="AA582" s="10" t="str">
        <f>_xlfn.IFNA(IF(OR(R582="Y",S582="Y"),HYPERLINK(".\plots/diurnal_2016_smallegu_flat.png","diurnal flat"),HYPERLINK(VLOOKUP($AB582,linkref!$A$2:$D$68,4,FALSE),VLOOKUP($AB582,linkref!$A$2:$D$68,2,FALSE))),"")</f>
        <v>West North Central Gas Peaking</v>
      </c>
      <c r="AB582" t="str">
        <f>_xlfn.IFNA(VLOOKUP(I582,units!A$2:B$1765,2,FALSE),"")</f>
        <v>West North Central_gas_peak</v>
      </c>
    </row>
    <row r="583" spans="1:28" x14ac:dyDescent="0.3">
      <c r="A583" s="1" t="s">
        <v>8274</v>
      </c>
      <c r="B583" s="9" t="str">
        <f>_xlfn.IFNA(VLOOKUP(C583,regions!A$1:B$49,2,FALSE),"")</f>
        <v>SESARM</v>
      </c>
      <c r="C583" t="s">
        <v>20907</v>
      </c>
      <c r="D583" s="1" t="s">
        <v>661</v>
      </c>
      <c r="E583" s="1" t="s">
        <v>8275</v>
      </c>
      <c r="F583" s="1" t="s">
        <v>6724</v>
      </c>
      <c r="G583" t="s">
        <v>8280</v>
      </c>
      <c r="H583" s="1" t="s">
        <v>8276</v>
      </c>
      <c r="I583" s="1" t="s">
        <v>8277</v>
      </c>
      <c r="J583" s="1" t="s">
        <v>8278</v>
      </c>
      <c r="K583" s="1" t="s">
        <v>8279</v>
      </c>
      <c r="L583" s="1" t="s">
        <v>376</v>
      </c>
      <c r="M583" s="1" t="s">
        <v>2277</v>
      </c>
      <c r="N583" t="s">
        <v>128</v>
      </c>
      <c r="O583" t="s">
        <v>219</v>
      </c>
      <c r="P583" s="1" t="s">
        <v>111</v>
      </c>
      <c r="Q583" s="1" t="s">
        <v>136</v>
      </c>
      <c r="R583" t="s">
        <v>8</v>
      </c>
      <c r="S583" t="str">
        <f t="shared" si="9"/>
        <v>N</v>
      </c>
      <c r="T583" t="s">
        <v>19</v>
      </c>
      <c r="V583" s="12">
        <v>17.059999999999899</v>
      </c>
      <c r="W583" s="12">
        <v>13.3588</v>
      </c>
      <c r="X583" s="12">
        <v>2.3199999999999998</v>
      </c>
      <c r="Y583">
        <v>3905</v>
      </c>
      <c r="Z583" s="10" t="str">
        <f>_xlfn.IFNA(IF(OR(R583="Y",S583="Y"),HYPERLINK(".\plots/daily_2016_smallegu_flat.png","daily flat"),HYPERLINK(VLOOKUP($AB583,linkref!$A$2:$D$68,3,FALSE),VLOOKUP($AB583,linkref!$A$2:$D$68,2,FALSE))),"")</f>
        <v>daily flat</v>
      </c>
      <c r="AA583" s="10" t="str">
        <f>_xlfn.IFNA(IF(OR(R583="Y",S583="Y"),HYPERLINK(".\plots/diurnal_2016_smallegu_flat.png","diurnal flat"),HYPERLINK(VLOOKUP($AB583,linkref!$A$2:$D$68,4,FALSE),VLOOKUP($AB583,linkref!$A$2:$D$68,2,FALSE))),"")</f>
        <v>diurnal flat</v>
      </c>
      <c r="AB583" t="str">
        <f>_xlfn.IFNA(VLOOKUP(I583,units!A$2:B$1765,2,FALSE),"")</f>
        <v>SESARM_gas_nonpeak</v>
      </c>
    </row>
    <row r="584" spans="1:28" hidden="1" x14ac:dyDescent="0.3">
      <c r="B584" s="9" t="str">
        <f>_xlfn.IFNA(VLOOKUP(C584,regions!A$1:B$49,2,FALSE),"")</f>
        <v>LADCO</v>
      </c>
      <c r="C584" t="s">
        <v>20903</v>
      </c>
      <c r="D584" s="1" t="s">
        <v>8458</v>
      </c>
      <c r="G584" t="s">
        <v>11644</v>
      </c>
      <c r="H584" s="1" t="s">
        <v>11643</v>
      </c>
      <c r="I584" s="1" t="s">
        <v>14302</v>
      </c>
      <c r="J584" s="1" t="s">
        <v>14303</v>
      </c>
      <c r="K584" s="1" t="s">
        <v>14304</v>
      </c>
      <c r="L584" s="1" t="s">
        <v>1377</v>
      </c>
      <c r="M584" s="1" t="s">
        <v>110</v>
      </c>
      <c r="P584" s="1" t="s">
        <v>111</v>
      </c>
      <c r="Q584" s="1" t="s">
        <v>254</v>
      </c>
      <c r="S584" t="str">
        <f t="shared" si="9"/>
        <v>N</v>
      </c>
      <c r="T584" t="s">
        <v>8</v>
      </c>
      <c r="U584" t="s">
        <v>22632</v>
      </c>
      <c r="V584" s="4">
        <v>17</v>
      </c>
      <c r="W584" s="4">
        <v>0.36760999999999999</v>
      </c>
      <c r="X584" s="4">
        <v>1.9170000000000001E-5</v>
      </c>
      <c r="Z584" s="10" t="str">
        <f>_xlfn.IFNA(IF(OR(R584="Y",S584="Y"),HYPERLINK(".\plots/daily_2016_smallegu_flat.png","daily flat"),HYPERLINK(VLOOKUP($AB584,linkref!$A$2:$D$68,3,FALSE),VLOOKUP($AB584,linkref!$A$2:$D$68,2,FALSE))),"")</f>
        <v/>
      </c>
      <c r="AA584" s="10" t="str">
        <f>_xlfn.IFNA(IF(OR(R584="Y",S584="Y"),HYPERLINK(".\plots/diurnal_2016_smallegu_flat.png","diurnal flat"),HYPERLINK(VLOOKUP($AB584,linkref!$A$2:$D$68,4,FALSE),VLOOKUP($AB584,linkref!$A$2:$D$68,2,FALSE))),"")</f>
        <v/>
      </c>
      <c r="AB584" t="str">
        <f>_xlfn.IFNA(VLOOKUP(I584,units!A$2:B$1765,2,FALSE),"")</f>
        <v/>
      </c>
    </row>
    <row r="585" spans="1:28" hidden="1" x14ac:dyDescent="0.3">
      <c r="B585" s="9" t="str">
        <f>_xlfn.IFNA(VLOOKUP(C585,regions!A$1:B$49,2,FALSE),"")</f>
        <v>LADCO</v>
      </c>
      <c r="C585" t="s">
        <v>20951</v>
      </c>
      <c r="D585" s="1" t="s">
        <v>10634</v>
      </c>
      <c r="G585" t="s">
        <v>11510</v>
      </c>
      <c r="H585" s="1" t="s">
        <v>11506</v>
      </c>
      <c r="I585" s="1" t="s">
        <v>22097</v>
      </c>
      <c r="J585" s="1" t="s">
        <v>22098</v>
      </c>
      <c r="K585" s="1" t="s">
        <v>22099</v>
      </c>
      <c r="L585" s="1" t="s">
        <v>229</v>
      </c>
      <c r="M585" s="1" t="s">
        <v>110</v>
      </c>
      <c r="P585" s="1" t="s">
        <v>111</v>
      </c>
      <c r="Q585" s="1" t="s">
        <v>136</v>
      </c>
      <c r="S585" t="str">
        <f t="shared" si="9"/>
        <v>N</v>
      </c>
      <c r="T585" t="s">
        <v>8</v>
      </c>
      <c r="U585" t="s">
        <v>112</v>
      </c>
      <c r="V585" s="4">
        <v>16.841999999999899</v>
      </c>
      <c r="W585" s="4">
        <v>0.70589999999999997</v>
      </c>
      <c r="X585" s="4">
        <v>0.18153</v>
      </c>
      <c r="Y585">
        <v>4034</v>
      </c>
      <c r="Z585" s="10" t="str">
        <f>_xlfn.IFNA(IF(OR(R585="Y",S585="Y"),HYPERLINK(".\plots/daily_2016_smallegu_flat.png","daily flat"),HYPERLINK(VLOOKUP($AB585,linkref!$A$2:$D$68,3,FALSE),VLOOKUP($AB585,linkref!$A$2:$D$68,2,FALSE))),"")</f>
        <v/>
      </c>
      <c r="AA585" s="10" t="str">
        <f>_xlfn.IFNA(IF(OR(R585="Y",S585="Y"),HYPERLINK(".\plots/diurnal_2016_smallegu_flat.png","diurnal flat"),HYPERLINK(VLOOKUP($AB585,linkref!$A$2:$D$68,4,FALSE),VLOOKUP($AB585,linkref!$A$2:$D$68,2,FALSE))),"")</f>
        <v/>
      </c>
      <c r="AB585" t="str">
        <f>_xlfn.IFNA(VLOOKUP(I585,units!A$2:B$1765,2,FALSE),"")</f>
        <v/>
      </c>
    </row>
    <row r="586" spans="1:28" hidden="1" x14ac:dyDescent="0.3">
      <c r="B586" s="9" t="str">
        <f>_xlfn.IFNA(VLOOKUP(C586,regions!A$1:B$49,2,FALSE),"")</f>
        <v>LADCO</v>
      </c>
      <c r="C586" t="s">
        <v>20903</v>
      </c>
      <c r="D586" s="1" t="s">
        <v>8458</v>
      </c>
      <c r="G586" t="s">
        <v>11644</v>
      </c>
      <c r="H586" s="1" t="s">
        <v>11643</v>
      </c>
      <c r="I586" s="1" t="s">
        <v>21584</v>
      </c>
      <c r="J586" s="1" t="s">
        <v>21585</v>
      </c>
      <c r="K586" s="1" t="s">
        <v>21586</v>
      </c>
      <c r="L586" s="1" t="s">
        <v>229</v>
      </c>
      <c r="M586" s="1" t="s">
        <v>110</v>
      </c>
      <c r="P586" s="1" t="s">
        <v>111</v>
      </c>
      <c r="Q586" s="1" t="s">
        <v>136</v>
      </c>
      <c r="S586" t="str">
        <f t="shared" si="9"/>
        <v>N</v>
      </c>
      <c r="T586" t="s">
        <v>8</v>
      </c>
      <c r="U586" t="s">
        <v>112</v>
      </c>
      <c r="V586" s="4">
        <v>16.649999999999899</v>
      </c>
      <c r="W586" s="4">
        <v>1.932E-2</v>
      </c>
      <c r="X586" s="4">
        <v>8.0470000000000006</v>
      </c>
      <c r="Z586" s="10" t="str">
        <f>_xlfn.IFNA(IF(OR(R586="Y",S586="Y"),HYPERLINK(".\plots/daily_2016_smallegu_flat.png","daily flat"),HYPERLINK(VLOOKUP($AB586,linkref!$A$2:$D$68,3,FALSE),VLOOKUP($AB586,linkref!$A$2:$D$68,2,FALSE))),"")</f>
        <v/>
      </c>
      <c r="AA586" s="10" t="str">
        <f>_xlfn.IFNA(IF(OR(R586="Y",S586="Y"),HYPERLINK(".\plots/diurnal_2016_smallegu_flat.png","diurnal flat"),HYPERLINK(VLOOKUP($AB586,linkref!$A$2:$D$68,4,FALSE),VLOOKUP($AB586,linkref!$A$2:$D$68,2,FALSE))),"")</f>
        <v/>
      </c>
      <c r="AB586" t="str">
        <f>_xlfn.IFNA(VLOOKUP(I586,units!A$2:B$1765,2,FALSE),"")</f>
        <v/>
      </c>
    </row>
    <row r="587" spans="1:28" x14ac:dyDescent="0.3">
      <c r="A587" s="1" t="s">
        <v>8344</v>
      </c>
      <c r="B587" s="9" t="str">
        <f>_xlfn.IFNA(VLOOKUP(C587,regions!A$1:B$49,2,FALSE),"")</f>
        <v>SESARM</v>
      </c>
      <c r="C587" t="s">
        <v>20907</v>
      </c>
      <c r="D587" s="1" t="s">
        <v>5917</v>
      </c>
      <c r="E587" s="1" t="s">
        <v>8345</v>
      </c>
      <c r="F587" s="1" t="s">
        <v>8346</v>
      </c>
      <c r="G587" t="s">
        <v>8351</v>
      </c>
      <c r="H587" s="1" t="s">
        <v>8347</v>
      </c>
      <c r="I587" s="1" t="s">
        <v>8348</v>
      </c>
      <c r="J587" s="1" t="s">
        <v>8349</v>
      </c>
      <c r="K587" s="1" t="s">
        <v>8350</v>
      </c>
      <c r="L587" s="1" t="s">
        <v>135</v>
      </c>
      <c r="M587" s="1" t="s">
        <v>2277</v>
      </c>
      <c r="N587" t="s">
        <v>128</v>
      </c>
      <c r="O587" t="s">
        <v>9</v>
      </c>
      <c r="P587" s="1" t="s">
        <v>111</v>
      </c>
      <c r="Q587" s="1" t="s">
        <v>136</v>
      </c>
      <c r="R587" t="s">
        <v>19</v>
      </c>
      <c r="S587" t="str">
        <f t="shared" si="9"/>
        <v>N</v>
      </c>
      <c r="T587" t="s">
        <v>19</v>
      </c>
      <c r="V587" s="12">
        <v>16.523499999999999</v>
      </c>
      <c r="W587" s="12">
        <v>0.46399899999999999</v>
      </c>
      <c r="X587" s="12">
        <v>8.9227000000000001E-2</v>
      </c>
      <c r="Y587">
        <v>133</v>
      </c>
      <c r="Z587" s="10" t="str">
        <f>_xlfn.IFNA(IF(OR(R587="Y",S587="Y"),HYPERLINK(".\plots/daily_2016_smallegu_flat.png","daily flat"),HYPERLINK(VLOOKUP($AB587,linkref!$A$2:$D$68,3,FALSE),VLOOKUP($AB587,linkref!$A$2:$D$68,2,FALSE))),"")</f>
        <v>SESARM Composite Nonpeaking</v>
      </c>
      <c r="AA587" s="10" t="str">
        <f>_xlfn.IFNA(IF(OR(R587="Y",S587="Y"),HYPERLINK(".\plots/diurnal_2016_smallegu_flat.png","diurnal flat"),HYPERLINK(VLOOKUP($AB587,linkref!$A$2:$D$68,4,FALSE),VLOOKUP($AB587,linkref!$A$2:$D$68,2,FALSE))),"")</f>
        <v>SESARM Composite Nonpeaking</v>
      </c>
      <c r="AB587" t="str">
        <f>_xlfn.IFNA(VLOOKUP(I587,units!A$2:B$1765,2,FALSE),"")</f>
        <v>SESARM_comp_nonpeak</v>
      </c>
    </row>
    <row r="588" spans="1:28" hidden="1" x14ac:dyDescent="0.3">
      <c r="B588" s="9" t="str">
        <f>_xlfn.IFNA(VLOOKUP(C588,regions!A$1:B$49,2,FALSE),"")</f>
        <v>SESARM</v>
      </c>
      <c r="C588" t="s">
        <v>20913</v>
      </c>
      <c r="D588" s="1" t="s">
        <v>9927</v>
      </c>
      <c r="G588" t="s">
        <v>9926</v>
      </c>
      <c r="H588" s="1" t="s">
        <v>9922</v>
      </c>
      <c r="I588" s="1" t="s">
        <v>22571</v>
      </c>
      <c r="J588" s="1" t="s">
        <v>22572</v>
      </c>
      <c r="K588" s="1" t="s">
        <v>22573</v>
      </c>
      <c r="L588" s="1" t="s">
        <v>229</v>
      </c>
      <c r="M588" s="1" t="s">
        <v>110</v>
      </c>
      <c r="P588" s="1" t="s">
        <v>111</v>
      </c>
      <c r="Q588" s="1" t="s">
        <v>136</v>
      </c>
      <c r="S588" t="str">
        <f t="shared" si="9"/>
        <v>N</v>
      </c>
      <c r="T588" t="s">
        <v>8</v>
      </c>
      <c r="U588" t="s">
        <v>112</v>
      </c>
      <c r="V588" s="4">
        <v>16.5</v>
      </c>
      <c r="W588" s="4">
        <v>37.837800000000001</v>
      </c>
      <c r="X588" s="4">
        <v>1.3</v>
      </c>
      <c r="Y588">
        <v>8760</v>
      </c>
      <c r="Z588" s="10" t="str">
        <f>_xlfn.IFNA(IF(OR(R588="Y",S588="Y"),HYPERLINK(".\plots/daily_2016_smallegu_flat.png","daily flat"),HYPERLINK(VLOOKUP($AB588,linkref!$A$2:$D$68,3,FALSE),VLOOKUP($AB588,linkref!$A$2:$D$68,2,FALSE))),"")</f>
        <v/>
      </c>
      <c r="AA588" s="10" t="str">
        <f>_xlfn.IFNA(IF(OR(R588="Y",S588="Y"),HYPERLINK(".\plots/diurnal_2016_smallegu_flat.png","diurnal flat"),HYPERLINK(VLOOKUP($AB588,linkref!$A$2:$D$68,4,FALSE),VLOOKUP($AB588,linkref!$A$2:$D$68,2,FALSE))),"")</f>
        <v/>
      </c>
      <c r="AB588" t="str">
        <f>_xlfn.IFNA(VLOOKUP(I588,units!A$2:B$1765,2,FALSE),"")</f>
        <v/>
      </c>
    </row>
    <row r="589" spans="1:28" x14ac:dyDescent="0.3">
      <c r="A589" s="1" t="s">
        <v>805</v>
      </c>
      <c r="B589" s="9" t="str">
        <f>_xlfn.IFNA(VLOOKUP(C589,regions!A$1:B$49,2,FALSE),"")</f>
        <v>West</v>
      </c>
      <c r="C589" t="s">
        <v>20905</v>
      </c>
      <c r="D589" s="1" t="s">
        <v>561</v>
      </c>
      <c r="E589" s="1" t="s">
        <v>806</v>
      </c>
      <c r="F589" s="1" t="s">
        <v>159</v>
      </c>
      <c r="G589" t="s">
        <v>811</v>
      </c>
      <c r="H589" s="1" t="s">
        <v>807</v>
      </c>
      <c r="I589" s="1" t="s">
        <v>808</v>
      </c>
      <c r="J589" s="1" t="s">
        <v>809</v>
      </c>
      <c r="K589" s="1" t="s">
        <v>810</v>
      </c>
      <c r="L589" s="1" t="s">
        <v>229</v>
      </c>
      <c r="M589" s="1" t="s">
        <v>298</v>
      </c>
      <c r="N589" t="s">
        <v>128</v>
      </c>
      <c r="O589" t="s">
        <v>9</v>
      </c>
      <c r="Q589" s="1" t="s">
        <v>136</v>
      </c>
      <c r="R589" t="s">
        <v>8</v>
      </c>
      <c r="S589" t="str">
        <f t="shared" si="9"/>
        <v>N</v>
      </c>
      <c r="T589" t="s">
        <v>19</v>
      </c>
      <c r="V589" s="12">
        <v>16.494900000000001</v>
      </c>
      <c r="W589" s="12">
        <v>1.1716500000000001</v>
      </c>
      <c r="X589" s="12">
        <v>8.7317400000000003</v>
      </c>
      <c r="Y589">
        <v>8736</v>
      </c>
      <c r="Z589" s="10" t="str">
        <f>_xlfn.IFNA(IF(OR(R589="Y",S589="Y"),HYPERLINK(".\plots/daily_2016_smallegu_flat.png","daily flat"),HYPERLINK(VLOOKUP($AB589,linkref!$A$2:$D$68,3,FALSE),VLOOKUP($AB589,linkref!$A$2:$D$68,2,FALSE))),"")</f>
        <v>daily flat</v>
      </c>
      <c r="AA589" s="10" t="str">
        <f>_xlfn.IFNA(IF(OR(R589="Y",S589="Y"),HYPERLINK(".\plots/diurnal_2016_smallegu_flat.png","diurnal flat"),HYPERLINK(VLOOKUP($AB589,linkref!$A$2:$D$68,4,FALSE),VLOOKUP($AB589,linkref!$A$2:$D$68,2,FALSE))),"")</f>
        <v>diurnal flat</v>
      </c>
      <c r="AB589" t="str">
        <f>_xlfn.IFNA(VLOOKUP(I589,units!A$2:B$1765,2,FALSE),"")</f>
        <v>West_gas_nonpeak</v>
      </c>
    </row>
    <row r="590" spans="1:28" x14ac:dyDescent="0.3">
      <c r="A590" s="1" t="s">
        <v>1713</v>
      </c>
      <c r="B590" s="9" t="str">
        <f>_xlfn.IFNA(VLOOKUP(C590,regions!A$1:B$49,2,FALSE),"")</f>
        <v>MANE-VU</v>
      </c>
      <c r="C590" t="s">
        <v>20918</v>
      </c>
      <c r="D590" s="1" t="s">
        <v>1698</v>
      </c>
      <c r="E590" s="1" t="s">
        <v>1714</v>
      </c>
      <c r="F590" s="1" t="s">
        <v>845</v>
      </c>
      <c r="G590" t="s">
        <v>1719</v>
      </c>
      <c r="H590" s="1" t="s">
        <v>1715</v>
      </c>
      <c r="I590" s="1" t="s">
        <v>1716</v>
      </c>
      <c r="J590" s="1" t="s">
        <v>1717</v>
      </c>
      <c r="K590" s="1" t="s">
        <v>1718</v>
      </c>
      <c r="L590" s="1" t="s">
        <v>229</v>
      </c>
      <c r="M590" s="1" t="s">
        <v>110</v>
      </c>
      <c r="N590" t="s">
        <v>128</v>
      </c>
      <c r="O590" t="s">
        <v>9</v>
      </c>
      <c r="P590" s="1" t="s">
        <v>111</v>
      </c>
      <c r="Q590" s="1" t="s">
        <v>136</v>
      </c>
      <c r="R590" t="s">
        <v>19</v>
      </c>
      <c r="S590" t="str">
        <f t="shared" si="9"/>
        <v>N</v>
      </c>
      <c r="T590" t="s">
        <v>19</v>
      </c>
      <c r="U590" t="s">
        <v>112</v>
      </c>
      <c r="V590" s="12">
        <v>16.422000000000001</v>
      </c>
      <c r="W590" s="12">
        <v>0.22916</v>
      </c>
      <c r="X590" s="12">
        <v>2.0400000000000001E-2</v>
      </c>
      <c r="Y590">
        <v>2080</v>
      </c>
      <c r="Z590" s="10" t="str">
        <f>_xlfn.IFNA(IF(OR(R590="Y",S590="Y"),HYPERLINK(".\plots/daily_2016_smallegu_flat.png","daily flat"),HYPERLINK(VLOOKUP($AB590,linkref!$A$2:$D$68,3,FALSE),VLOOKUP($AB590,linkref!$A$2:$D$68,2,FALSE))),"")</f>
        <v>MANE-VU Gas Peaking</v>
      </c>
      <c r="AA590" s="10" t="str">
        <f>_xlfn.IFNA(IF(OR(R590="Y",S590="Y"),HYPERLINK(".\plots/diurnal_2016_smallegu_flat.png","diurnal flat"),HYPERLINK(VLOOKUP($AB590,linkref!$A$2:$D$68,4,FALSE),VLOOKUP($AB590,linkref!$A$2:$D$68,2,FALSE))),"")</f>
        <v>MANE-VU Gas Peaking</v>
      </c>
      <c r="AB590" t="str">
        <f>_xlfn.IFNA(VLOOKUP(I590,units!A$2:B$1765,2,FALSE),"")</f>
        <v>MANE-VU_gas_peak</v>
      </c>
    </row>
    <row r="591" spans="1:28" hidden="1" x14ac:dyDescent="0.3">
      <c r="B591" s="9" t="str">
        <f>_xlfn.IFNA(VLOOKUP(C591,regions!A$1:B$49,2,FALSE),"")</f>
        <v>South</v>
      </c>
      <c r="C591" t="s">
        <v>20926</v>
      </c>
      <c r="D591" s="1" t="s">
        <v>22522</v>
      </c>
      <c r="G591" t="s">
        <v>22521</v>
      </c>
      <c r="H591" s="1" t="s">
        <v>22517</v>
      </c>
      <c r="I591" s="1" t="s">
        <v>22518</v>
      </c>
      <c r="J591" s="1" t="s">
        <v>22519</v>
      </c>
      <c r="K591" s="1" t="s">
        <v>22520</v>
      </c>
      <c r="L591" s="1" t="s">
        <v>229</v>
      </c>
      <c r="M591" s="1" t="s">
        <v>110</v>
      </c>
      <c r="P591" s="1" t="s">
        <v>111</v>
      </c>
      <c r="Q591" s="1" t="s">
        <v>136</v>
      </c>
      <c r="S591" t="str">
        <f t="shared" si="9"/>
        <v>N</v>
      </c>
      <c r="T591" t="s">
        <v>8</v>
      </c>
      <c r="U591" t="s">
        <v>112</v>
      </c>
      <c r="V591" s="4">
        <v>16.3752</v>
      </c>
      <c r="W591" s="4">
        <v>3.0188999999999999</v>
      </c>
      <c r="X591" s="4">
        <v>0.26910000000000001</v>
      </c>
      <c r="Z591" s="10" t="str">
        <f>_xlfn.IFNA(IF(OR(R591="Y",S591="Y"),HYPERLINK(".\plots/daily_2016_smallegu_flat.png","daily flat"),HYPERLINK(VLOOKUP($AB591,linkref!$A$2:$D$68,3,FALSE),VLOOKUP($AB591,linkref!$A$2:$D$68,2,FALSE))),"")</f>
        <v/>
      </c>
      <c r="AA591" s="10" t="str">
        <f>_xlfn.IFNA(IF(OR(R591="Y",S591="Y"),HYPERLINK(".\plots/diurnal_2016_smallegu_flat.png","diurnal flat"),HYPERLINK(VLOOKUP($AB591,linkref!$A$2:$D$68,4,FALSE),VLOOKUP($AB591,linkref!$A$2:$D$68,2,FALSE))),"")</f>
        <v/>
      </c>
      <c r="AB591" t="str">
        <f>_xlfn.IFNA(VLOOKUP(I591,units!A$2:B$1765,2,FALSE),"")</f>
        <v/>
      </c>
    </row>
    <row r="592" spans="1:28" x14ac:dyDescent="0.3">
      <c r="A592" s="1" t="s">
        <v>7898</v>
      </c>
      <c r="B592" s="9" t="str">
        <f>_xlfn.IFNA(VLOOKUP(C592,regions!A$1:B$49,2,FALSE),"")</f>
        <v>MANE-VU</v>
      </c>
      <c r="C592" t="s">
        <v>20939</v>
      </c>
      <c r="D592" s="1" t="s">
        <v>7900</v>
      </c>
      <c r="E592" s="1" t="s">
        <v>7899</v>
      </c>
      <c r="F592" s="1" t="s">
        <v>60</v>
      </c>
      <c r="G592" t="s">
        <v>7905</v>
      </c>
      <c r="H592" s="1" t="s">
        <v>7901</v>
      </c>
      <c r="I592" s="1" t="s">
        <v>7902</v>
      </c>
      <c r="J592" s="1" t="s">
        <v>7903</v>
      </c>
      <c r="K592" s="1" t="s">
        <v>7904</v>
      </c>
      <c r="L592" s="1" t="s">
        <v>7482</v>
      </c>
      <c r="M592" s="1" t="s">
        <v>524</v>
      </c>
      <c r="N592" t="s">
        <v>516</v>
      </c>
      <c r="O592" t="s">
        <v>516</v>
      </c>
      <c r="P592" s="1" t="s">
        <v>525</v>
      </c>
      <c r="Q592" s="1" t="s">
        <v>254</v>
      </c>
      <c r="R592" t="s">
        <v>19</v>
      </c>
      <c r="S592" t="str">
        <f t="shared" si="9"/>
        <v>N</v>
      </c>
      <c r="T592" t="s">
        <v>19</v>
      </c>
      <c r="V592" s="12">
        <v>16.343</v>
      </c>
      <c r="W592" s="12">
        <v>4.2092999999999998</v>
      </c>
      <c r="X592" s="12">
        <v>1.5589999999999999</v>
      </c>
      <c r="Z592" s="10" t="str">
        <f>_xlfn.IFNA(IF(OR(R592="Y",S592="Y"),HYPERLINK(".\plots/daily_2016_smallegu_flat.png","daily flat"),HYPERLINK(VLOOKUP($AB592,linkref!$A$2:$D$68,3,FALSE),VLOOKUP($AB592,linkref!$A$2:$D$68,2,FALSE))),"")</f>
        <v>MANE-VU Gas Nonpeaking</v>
      </c>
      <c r="AA592" s="10" t="str">
        <f>_xlfn.IFNA(IF(OR(R592="Y",S592="Y"),HYPERLINK(".\plots/diurnal_2016_smallegu_flat.png","diurnal flat"),HYPERLINK(VLOOKUP($AB592,linkref!$A$2:$D$68,4,FALSE),VLOOKUP($AB592,linkref!$A$2:$D$68,2,FALSE))),"")</f>
        <v>MANE-VU Gas Nonpeaking</v>
      </c>
      <c r="AB592" t="str">
        <f>_xlfn.IFNA(VLOOKUP(I592,units!A$2:B$1765,2,FALSE),"")</f>
        <v>MANE-VU_gas_nonpeak</v>
      </c>
    </row>
    <row r="593" spans="1:28" x14ac:dyDescent="0.3">
      <c r="A593" s="1" t="s">
        <v>2154</v>
      </c>
      <c r="B593" s="9" t="str">
        <f>_xlfn.IFNA(VLOOKUP(C593,regions!A$1:B$49,2,FALSE),"")</f>
        <v>LADCO</v>
      </c>
      <c r="C593" t="s">
        <v>20904</v>
      </c>
      <c r="D593" s="1" t="s">
        <v>2156</v>
      </c>
      <c r="E593" s="1" t="s">
        <v>2155</v>
      </c>
      <c r="F593" s="1" t="s">
        <v>153</v>
      </c>
      <c r="G593" t="s">
        <v>2161</v>
      </c>
      <c r="H593" s="1" t="s">
        <v>2157</v>
      </c>
      <c r="I593" s="1" t="s">
        <v>2158</v>
      </c>
      <c r="J593" s="1" t="s">
        <v>2159</v>
      </c>
      <c r="K593" s="1" t="s">
        <v>2160</v>
      </c>
      <c r="L593" s="1" t="s">
        <v>229</v>
      </c>
      <c r="M593" s="1" t="s">
        <v>110</v>
      </c>
      <c r="N593" t="s">
        <v>102</v>
      </c>
      <c r="O593" t="s">
        <v>9</v>
      </c>
      <c r="P593" s="1" t="s">
        <v>111</v>
      </c>
      <c r="Q593" s="1" t="s">
        <v>377</v>
      </c>
      <c r="R593" t="s">
        <v>19</v>
      </c>
      <c r="S593" t="str">
        <f t="shared" si="9"/>
        <v>N</v>
      </c>
      <c r="T593" t="s">
        <v>19</v>
      </c>
      <c r="U593" t="s">
        <v>112</v>
      </c>
      <c r="V593" s="12">
        <v>16.34</v>
      </c>
      <c r="W593" s="12">
        <v>0.33695000000000003</v>
      </c>
      <c r="X593" s="12">
        <v>0.17499999999999899</v>
      </c>
      <c r="Y593">
        <v>500</v>
      </c>
      <c r="Z593" s="10" t="str">
        <f>_xlfn.IFNA(IF(OR(R593="Y",S593="Y"),HYPERLINK(".\plots/daily_2016_smallegu_flat.png","daily flat"),HYPERLINK(VLOOKUP($AB593,linkref!$A$2:$D$68,3,FALSE),VLOOKUP($AB593,linkref!$A$2:$D$68,2,FALSE))),"")</f>
        <v>LADCO Gas Peaking</v>
      </c>
      <c r="AA593" s="10" t="str">
        <f>_xlfn.IFNA(IF(OR(R593="Y",S593="Y"),HYPERLINK(".\plots/diurnal_2016_smallegu_flat.png","diurnal flat"),HYPERLINK(VLOOKUP($AB593,linkref!$A$2:$D$68,4,FALSE),VLOOKUP($AB593,linkref!$A$2:$D$68,2,FALSE))),"")</f>
        <v>LADCO Gas Peaking</v>
      </c>
      <c r="AB593" t="str">
        <f>_xlfn.IFNA(VLOOKUP(I593,units!A$2:B$1765,2,FALSE),"")</f>
        <v>LADCO_gas_peak</v>
      </c>
    </row>
    <row r="594" spans="1:28" hidden="1" x14ac:dyDescent="0.3">
      <c r="B594" s="9" t="str">
        <f>_xlfn.IFNA(VLOOKUP(C594,regions!A$1:B$49,2,FALSE),"")</f>
        <v>South</v>
      </c>
      <c r="C594" t="s">
        <v>20926</v>
      </c>
      <c r="D594" s="1" t="s">
        <v>11172</v>
      </c>
      <c r="G594" t="s">
        <v>15488</v>
      </c>
      <c r="H594" s="1" t="s">
        <v>15484</v>
      </c>
      <c r="I594" s="1" t="s">
        <v>21849</v>
      </c>
      <c r="J594" s="1" t="s">
        <v>21850</v>
      </c>
      <c r="K594" s="1" t="s">
        <v>21851</v>
      </c>
      <c r="L594" s="1" t="s">
        <v>1036</v>
      </c>
      <c r="M594" s="1" t="s">
        <v>110</v>
      </c>
      <c r="P594" s="1" t="s">
        <v>111</v>
      </c>
      <c r="Q594" s="1" t="s">
        <v>136</v>
      </c>
      <c r="S594" t="str">
        <f t="shared" si="9"/>
        <v>N</v>
      </c>
      <c r="T594" t="s">
        <v>8</v>
      </c>
      <c r="U594" t="s">
        <v>112</v>
      </c>
      <c r="V594" s="4">
        <v>16.225300000000001</v>
      </c>
      <c r="W594" s="4">
        <v>1.6999999999999999E-3</v>
      </c>
      <c r="X594" s="4">
        <v>0.15440000000000001</v>
      </c>
      <c r="Z594" s="10" t="str">
        <f>_xlfn.IFNA(IF(OR(R594="Y",S594="Y"),HYPERLINK(".\plots/daily_2016_smallegu_flat.png","daily flat"),HYPERLINK(VLOOKUP($AB594,linkref!$A$2:$D$68,3,FALSE),VLOOKUP($AB594,linkref!$A$2:$D$68,2,FALSE))),"")</f>
        <v/>
      </c>
      <c r="AA594" s="10" t="str">
        <f>_xlfn.IFNA(IF(OR(R594="Y",S594="Y"),HYPERLINK(".\plots/diurnal_2016_smallegu_flat.png","diurnal flat"),HYPERLINK(VLOOKUP($AB594,linkref!$A$2:$D$68,4,FALSE),VLOOKUP($AB594,linkref!$A$2:$D$68,2,FALSE))),"")</f>
        <v/>
      </c>
      <c r="AB594" t="str">
        <f>_xlfn.IFNA(VLOOKUP(I594,units!A$2:B$1765,2,FALSE),"")</f>
        <v/>
      </c>
    </row>
    <row r="595" spans="1:28" hidden="1" x14ac:dyDescent="0.3">
      <c r="B595" s="9" t="str">
        <f>_xlfn.IFNA(VLOOKUP(C595,regions!A$1:B$49,2,FALSE),"")</f>
        <v>South</v>
      </c>
      <c r="C595" t="s">
        <v>20926</v>
      </c>
      <c r="D595" s="1" t="s">
        <v>21977</v>
      </c>
      <c r="G595" t="s">
        <v>21976</v>
      </c>
      <c r="H595" s="1" t="s">
        <v>21972</v>
      </c>
      <c r="I595" s="1" t="s">
        <v>21973</v>
      </c>
      <c r="J595" s="1" t="s">
        <v>21980</v>
      </c>
      <c r="K595" s="1" t="s">
        <v>21975</v>
      </c>
      <c r="L595" s="1" t="s">
        <v>21120</v>
      </c>
      <c r="M595" s="1" t="s">
        <v>110</v>
      </c>
      <c r="Q595" s="1" t="s">
        <v>254</v>
      </c>
      <c r="S595" t="str">
        <f t="shared" si="9"/>
        <v>N</v>
      </c>
      <c r="T595" t="s">
        <v>8</v>
      </c>
      <c r="U595" t="s">
        <v>112</v>
      </c>
      <c r="V595" s="4">
        <v>16.199400000000001</v>
      </c>
      <c r="W595" s="4">
        <v>0.13850999999999999</v>
      </c>
      <c r="X595" s="4">
        <v>4.1999999999999997E-3</v>
      </c>
      <c r="Z595" s="10" t="str">
        <f>_xlfn.IFNA(IF(OR(R595="Y",S595="Y"),HYPERLINK(".\plots/daily_2016_smallegu_flat.png","daily flat"),HYPERLINK(VLOOKUP($AB595,linkref!$A$2:$D$68,3,FALSE),VLOOKUP($AB595,linkref!$A$2:$D$68,2,FALSE))),"")</f>
        <v/>
      </c>
      <c r="AA595" s="10" t="str">
        <f>_xlfn.IFNA(IF(OR(R595="Y",S595="Y"),HYPERLINK(".\plots/diurnal_2016_smallegu_flat.png","diurnal flat"),HYPERLINK(VLOOKUP($AB595,linkref!$A$2:$D$68,4,FALSE),VLOOKUP($AB595,linkref!$A$2:$D$68,2,FALSE))),"")</f>
        <v/>
      </c>
      <c r="AB595" t="str">
        <f>_xlfn.IFNA(VLOOKUP(I595,units!A$2:B$1765,2,FALSE),"")</f>
        <v/>
      </c>
    </row>
    <row r="596" spans="1:28" x14ac:dyDescent="0.3">
      <c r="A596" s="1" t="s">
        <v>10640</v>
      </c>
      <c r="B596" s="9" t="str">
        <f>_xlfn.IFNA(VLOOKUP(C596,regions!A$1:B$49,2,FALSE),"")</f>
        <v>SESARM</v>
      </c>
      <c r="C596" t="s">
        <v>20907</v>
      </c>
      <c r="D596" s="1" t="s">
        <v>170</v>
      </c>
      <c r="G596" t="s">
        <v>10536</v>
      </c>
      <c r="H596" s="1" t="s">
        <v>10532</v>
      </c>
      <c r="I596" s="1" t="s">
        <v>10641</v>
      </c>
      <c r="J596" s="1" t="s">
        <v>10642</v>
      </c>
      <c r="K596" s="1" t="s">
        <v>10643</v>
      </c>
      <c r="L596" s="1" t="s">
        <v>253</v>
      </c>
      <c r="M596" s="1" t="s">
        <v>2277</v>
      </c>
      <c r="P596" s="1" t="s">
        <v>111</v>
      </c>
      <c r="Q596" s="1" t="s">
        <v>254</v>
      </c>
      <c r="S596" t="str">
        <f t="shared" si="9"/>
        <v>N</v>
      </c>
      <c r="T596" t="s">
        <v>19</v>
      </c>
      <c r="V596" s="12">
        <v>16.181100000000001</v>
      </c>
      <c r="W596" s="12">
        <v>1.9913190000000001</v>
      </c>
      <c r="X596" s="12">
        <v>1.6496999999999999</v>
      </c>
      <c r="Y596">
        <v>234</v>
      </c>
      <c r="Z596" s="10" t="str">
        <f>_xlfn.IFNA(IF(OR(R596="Y",S596="Y"),HYPERLINK(".\plots/daily_2016_smallegu_flat.png","daily flat"),HYPERLINK(VLOOKUP($AB596,linkref!$A$2:$D$68,3,FALSE),VLOOKUP($AB596,linkref!$A$2:$D$68,2,FALSE))),"")</f>
        <v>SESARM Composite Nonpeaking</v>
      </c>
      <c r="AA596" s="10" t="str">
        <f>_xlfn.IFNA(IF(OR(R596="Y",S596="Y"),HYPERLINK(".\plots/diurnal_2016_smallegu_flat.png","diurnal flat"),HYPERLINK(VLOOKUP($AB596,linkref!$A$2:$D$68,4,FALSE),VLOOKUP($AB596,linkref!$A$2:$D$68,2,FALSE))),"")</f>
        <v>SESARM Composite Nonpeaking</v>
      </c>
      <c r="AB596" t="str">
        <f>_xlfn.IFNA(VLOOKUP(I596,units!A$2:B$1765,2,FALSE),"")</f>
        <v>SESARM_comp_nonpeak</v>
      </c>
    </row>
    <row r="597" spans="1:28" hidden="1" x14ac:dyDescent="0.3">
      <c r="B597" s="9" t="str">
        <f>_xlfn.IFNA(VLOOKUP(C597,regions!A$1:B$49,2,FALSE),"")</f>
        <v>LADCO</v>
      </c>
      <c r="C597" t="s">
        <v>20941</v>
      </c>
      <c r="D597" s="1" t="s">
        <v>17922</v>
      </c>
      <c r="G597" t="s">
        <v>17921</v>
      </c>
      <c r="H597" s="1" t="s">
        <v>17917</v>
      </c>
      <c r="I597" s="1" t="s">
        <v>17923</v>
      </c>
      <c r="J597" s="1" t="s">
        <v>17924</v>
      </c>
      <c r="K597" s="1" t="s">
        <v>17925</v>
      </c>
      <c r="L597" s="1" t="s">
        <v>1205</v>
      </c>
      <c r="M597" s="1" t="s">
        <v>110</v>
      </c>
      <c r="P597" s="1" t="s">
        <v>111</v>
      </c>
      <c r="Q597" s="1" t="s">
        <v>15</v>
      </c>
      <c r="S597" t="str">
        <f t="shared" si="9"/>
        <v>N</v>
      </c>
      <c r="T597" t="s">
        <v>8</v>
      </c>
      <c r="U597" t="s">
        <v>22632</v>
      </c>
      <c r="V597" s="4">
        <v>16.095849999999899</v>
      </c>
      <c r="W597" s="4">
        <v>0.2494267</v>
      </c>
      <c r="X597" s="4">
        <v>7.6069500000000003E-3</v>
      </c>
      <c r="Z597" s="10" t="str">
        <f>_xlfn.IFNA(IF(OR(R597="Y",S597="Y"),HYPERLINK(".\plots/daily_2016_smallegu_flat.png","daily flat"),HYPERLINK(VLOOKUP($AB597,linkref!$A$2:$D$68,3,FALSE),VLOOKUP($AB597,linkref!$A$2:$D$68,2,FALSE))),"")</f>
        <v/>
      </c>
      <c r="AA597" s="10" t="str">
        <f>_xlfn.IFNA(IF(OR(R597="Y",S597="Y"),HYPERLINK(".\plots/diurnal_2016_smallegu_flat.png","diurnal flat"),HYPERLINK(VLOOKUP($AB597,linkref!$A$2:$D$68,4,FALSE),VLOOKUP($AB597,linkref!$A$2:$D$68,2,FALSE))),"")</f>
        <v/>
      </c>
      <c r="AB597" t="str">
        <f>_xlfn.IFNA(VLOOKUP(I597,units!A$2:B$1765,2,FALSE),"")</f>
        <v/>
      </c>
    </row>
    <row r="598" spans="1:28" x14ac:dyDescent="0.3">
      <c r="A598" s="1" t="s">
        <v>235</v>
      </c>
      <c r="B598" s="9" t="str">
        <f>_xlfn.IFNA(VLOOKUP(C598,regions!A$1:B$49,2,FALSE),"")</f>
        <v>MANE-VU</v>
      </c>
      <c r="C598" t="s">
        <v>20909</v>
      </c>
      <c r="D598" s="1" t="s">
        <v>218</v>
      </c>
      <c r="E598" s="1" t="s">
        <v>217</v>
      </c>
      <c r="F598" s="1" t="s">
        <v>236</v>
      </c>
      <c r="G598" t="s">
        <v>224</v>
      </c>
      <c r="H598" s="1" t="s">
        <v>220</v>
      </c>
      <c r="I598" s="1" t="s">
        <v>237</v>
      </c>
      <c r="J598" s="1" t="s">
        <v>222</v>
      </c>
      <c r="K598" s="1" t="s">
        <v>238</v>
      </c>
      <c r="L598" s="1" t="s">
        <v>229</v>
      </c>
      <c r="M598" s="1" t="s">
        <v>225</v>
      </c>
      <c r="N598" t="s">
        <v>128</v>
      </c>
      <c r="O598" t="s">
        <v>219</v>
      </c>
      <c r="P598" s="1" t="s">
        <v>226</v>
      </c>
      <c r="Q598" s="1" t="s">
        <v>136</v>
      </c>
      <c r="R598" t="s">
        <v>8</v>
      </c>
      <c r="S598" t="str">
        <f t="shared" si="9"/>
        <v>N</v>
      </c>
      <c r="T598" t="s">
        <v>19</v>
      </c>
      <c r="V598" s="12">
        <v>16.063938</v>
      </c>
      <c r="W598" s="12">
        <v>0.99116820000000005</v>
      </c>
      <c r="X598" s="12">
        <v>0.63726300000000002</v>
      </c>
      <c r="Y598">
        <v>1632</v>
      </c>
      <c r="Z598" s="10" t="str">
        <f>_xlfn.IFNA(IF(OR(R598="Y",S598="Y"),HYPERLINK(".\plots/daily_2016_smallegu_flat.png","daily flat"),HYPERLINK(VLOOKUP($AB598,linkref!$A$2:$D$68,3,FALSE),VLOOKUP($AB598,linkref!$A$2:$D$68,2,FALSE))),"")</f>
        <v>daily flat</v>
      </c>
      <c r="AA598" s="10" t="str">
        <f>_xlfn.IFNA(IF(OR(R598="Y",S598="Y"),HYPERLINK(".\plots/diurnal_2016_smallegu_flat.png","diurnal flat"),HYPERLINK(VLOOKUP($AB598,linkref!$A$2:$D$68,4,FALSE),VLOOKUP($AB598,linkref!$A$2:$D$68,2,FALSE))),"")</f>
        <v>diurnal flat</v>
      </c>
      <c r="AB598" t="str">
        <f>_xlfn.IFNA(VLOOKUP(I598,units!A$2:B$1765,2,FALSE),"")</f>
        <v>MANE-VU_gas_nonpeak</v>
      </c>
    </row>
    <row r="599" spans="1:28" x14ac:dyDescent="0.3">
      <c r="A599" s="1" t="s">
        <v>876</v>
      </c>
      <c r="B599" s="9" t="str">
        <f>_xlfn.IFNA(VLOOKUP(C599,regions!A$1:B$49,2,FALSE),"")</f>
        <v>LADCO</v>
      </c>
      <c r="C599" t="s">
        <v>20904</v>
      </c>
      <c r="D599" s="1" t="s">
        <v>879</v>
      </c>
      <c r="E599" s="1" t="s">
        <v>877</v>
      </c>
      <c r="F599" s="1" t="s">
        <v>878</v>
      </c>
      <c r="G599" t="s">
        <v>875</v>
      </c>
      <c r="H599" s="1" t="s">
        <v>880</v>
      </c>
      <c r="I599" s="1" t="s">
        <v>881</v>
      </c>
      <c r="J599" s="1" t="s">
        <v>882</v>
      </c>
      <c r="K599" s="1" t="s">
        <v>883</v>
      </c>
      <c r="L599" s="1" t="s">
        <v>35</v>
      </c>
      <c r="M599" s="1" t="s">
        <v>110</v>
      </c>
      <c r="N599" t="s">
        <v>102</v>
      </c>
      <c r="O599" t="s">
        <v>9</v>
      </c>
      <c r="P599" s="1" t="s">
        <v>111</v>
      </c>
      <c r="Q599" s="1" t="s">
        <v>15</v>
      </c>
      <c r="R599" t="s">
        <v>8</v>
      </c>
      <c r="S599" t="str">
        <f t="shared" si="9"/>
        <v>N</v>
      </c>
      <c r="T599" t="s">
        <v>19</v>
      </c>
      <c r="U599" t="s">
        <v>112</v>
      </c>
      <c r="V599" s="12">
        <v>16.03</v>
      </c>
      <c r="W599" s="12">
        <v>1.0329999999999999</v>
      </c>
      <c r="X599" s="12">
        <v>8.1519999999999898E-2</v>
      </c>
      <c r="Y599">
        <v>880</v>
      </c>
      <c r="Z599" s="10" t="str">
        <f>_xlfn.IFNA(IF(OR(R599="Y",S599="Y"),HYPERLINK(".\plots/daily_2016_smallegu_flat.png","daily flat"),HYPERLINK(VLOOKUP($AB599,linkref!$A$2:$D$68,3,FALSE),VLOOKUP($AB599,linkref!$A$2:$D$68,2,FALSE))),"")</f>
        <v>daily flat</v>
      </c>
      <c r="AA599" s="10" t="str">
        <f>_xlfn.IFNA(IF(OR(R599="Y",S599="Y"),HYPERLINK(".\plots/diurnal_2016_smallegu_flat.png","diurnal flat"),HYPERLINK(VLOOKUP($AB599,linkref!$A$2:$D$68,4,FALSE),VLOOKUP($AB599,linkref!$A$2:$D$68,2,FALSE))),"")</f>
        <v>diurnal flat</v>
      </c>
      <c r="AB599" t="str">
        <f>_xlfn.IFNA(VLOOKUP(I599,units!A$2:B$1765,2,FALSE),"")</f>
        <v>LADCO_gas_peak</v>
      </c>
    </row>
    <row r="600" spans="1:28" x14ac:dyDescent="0.3">
      <c r="A600" s="1" t="s">
        <v>876</v>
      </c>
      <c r="B600" s="9" t="str">
        <f>_xlfn.IFNA(VLOOKUP(C600,regions!A$1:B$49,2,FALSE),"")</f>
        <v>LADCO</v>
      </c>
      <c r="C600" t="s">
        <v>20904</v>
      </c>
      <c r="D600" s="1" t="s">
        <v>879</v>
      </c>
      <c r="E600" s="1" t="s">
        <v>877</v>
      </c>
      <c r="F600" s="1" t="s">
        <v>878</v>
      </c>
      <c r="G600" t="s">
        <v>875</v>
      </c>
      <c r="H600" s="1" t="s">
        <v>880</v>
      </c>
      <c r="I600" s="1" t="s">
        <v>881</v>
      </c>
      <c r="J600" s="1" t="s">
        <v>884</v>
      </c>
      <c r="K600" s="1" t="s">
        <v>883</v>
      </c>
      <c r="L600" s="1" t="s">
        <v>35</v>
      </c>
      <c r="M600" s="1" t="s">
        <v>110</v>
      </c>
      <c r="N600" t="s">
        <v>102</v>
      </c>
      <c r="O600" t="s">
        <v>9</v>
      </c>
      <c r="P600" s="1" t="s">
        <v>111</v>
      </c>
      <c r="Q600" s="1" t="s">
        <v>15</v>
      </c>
      <c r="R600" t="s">
        <v>8</v>
      </c>
      <c r="S600" t="str">
        <f t="shared" si="9"/>
        <v>N</v>
      </c>
      <c r="T600" t="s">
        <v>19</v>
      </c>
      <c r="U600" t="s">
        <v>112</v>
      </c>
      <c r="V600" s="12">
        <v>16.03</v>
      </c>
      <c r="W600" s="12">
        <v>1.0329999999999999</v>
      </c>
      <c r="X600" s="12">
        <v>8.1519999999999898E-2</v>
      </c>
      <c r="Y600">
        <v>880</v>
      </c>
      <c r="Z600" s="10" t="str">
        <f>_xlfn.IFNA(IF(OR(R600="Y",S600="Y"),HYPERLINK(".\plots/daily_2016_smallegu_flat.png","daily flat"),HYPERLINK(VLOOKUP($AB600,linkref!$A$2:$D$68,3,FALSE),VLOOKUP($AB600,linkref!$A$2:$D$68,2,FALSE))),"")</f>
        <v>daily flat</v>
      </c>
      <c r="AA600" s="10" t="str">
        <f>_xlfn.IFNA(IF(OR(R600="Y",S600="Y"),HYPERLINK(".\plots/diurnal_2016_smallegu_flat.png","diurnal flat"),HYPERLINK(VLOOKUP($AB600,linkref!$A$2:$D$68,4,FALSE),VLOOKUP($AB600,linkref!$A$2:$D$68,2,FALSE))),"")</f>
        <v>diurnal flat</v>
      </c>
      <c r="AB600" t="str">
        <f>_xlfn.IFNA(VLOOKUP(I600,units!A$2:B$1765,2,FALSE),"")</f>
        <v>LADCO_gas_peak</v>
      </c>
    </row>
    <row r="601" spans="1:28" x14ac:dyDescent="0.3">
      <c r="A601" s="1" t="s">
        <v>876</v>
      </c>
      <c r="B601" s="9" t="str">
        <f>_xlfn.IFNA(VLOOKUP(C601,regions!A$1:B$49,2,FALSE),"")</f>
        <v>LADCO</v>
      </c>
      <c r="C601" t="s">
        <v>20904</v>
      </c>
      <c r="D601" s="1" t="s">
        <v>879</v>
      </c>
      <c r="E601" s="1" t="s">
        <v>877</v>
      </c>
      <c r="F601" s="1" t="s">
        <v>878</v>
      </c>
      <c r="G601" t="s">
        <v>875</v>
      </c>
      <c r="H601" s="1" t="s">
        <v>880</v>
      </c>
      <c r="I601" s="1" t="s">
        <v>881</v>
      </c>
      <c r="J601" s="1" t="s">
        <v>885</v>
      </c>
      <c r="K601" s="1" t="s">
        <v>883</v>
      </c>
      <c r="L601" s="1" t="s">
        <v>35</v>
      </c>
      <c r="M601" s="1" t="s">
        <v>110</v>
      </c>
      <c r="N601" t="s">
        <v>102</v>
      </c>
      <c r="O601" t="s">
        <v>9</v>
      </c>
      <c r="P601" s="1" t="s">
        <v>111</v>
      </c>
      <c r="Q601" s="1" t="s">
        <v>15</v>
      </c>
      <c r="R601" t="s">
        <v>8</v>
      </c>
      <c r="S601" t="str">
        <f t="shared" si="9"/>
        <v>N</v>
      </c>
      <c r="T601" t="s">
        <v>19</v>
      </c>
      <c r="U601" t="s">
        <v>112</v>
      </c>
      <c r="V601" s="12">
        <v>16.03</v>
      </c>
      <c r="W601" s="12">
        <v>1.0329999999999999</v>
      </c>
      <c r="X601" s="12">
        <v>8.1519999999999898E-2</v>
      </c>
      <c r="Y601">
        <v>880</v>
      </c>
      <c r="Z601" s="10" t="str">
        <f>_xlfn.IFNA(IF(OR(R601="Y",S601="Y"),HYPERLINK(".\plots/daily_2016_smallegu_flat.png","daily flat"),HYPERLINK(VLOOKUP($AB601,linkref!$A$2:$D$68,3,FALSE),VLOOKUP($AB601,linkref!$A$2:$D$68,2,FALSE))),"")</f>
        <v>daily flat</v>
      </c>
      <c r="AA601" s="10" t="str">
        <f>_xlfn.IFNA(IF(OR(R601="Y",S601="Y"),HYPERLINK(".\plots/diurnal_2016_smallegu_flat.png","diurnal flat"),HYPERLINK(VLOOKUP($AB601,linkref!$A$2:$D$68,4,FALSE),VLOOKUP($AB601,linkref!$A$2:$D$68,2,FALSE))),"")</f>
        <v>diurnal flat</v>
      </c>
      <c r="AB601" t="str">
        <f>_xlfn.IFNA(VLOOKUP(I601,units!A$2:B$1765,2,FALSE),"")</f>
        <v>LADCO_gas_peak</v>
      </c>
    </row>
    <row r="602" spans="1:28" x14ac:dyDescent="0.3">
      <c r="A602" s="1" t="s">
        <v>876</v>
      </c>
      <c r="B602" s="9" t="str">
        <f>_xlfn.IFNA(VLOOKUP(C602,regions!A$1:B$49,2,FALSE),"")</f>
        <v>LADCO</v>
      </c>
      <c r="C602" t="s">
        <v>20904</v>
      </c>
      <c r="D602" s="1" t="s">
        <v>879</v>
      </c>
      <c r="E602" s="1" t="s">
        <v>877</v>
      </c>
      <c r="F602" s="1" t="s">
        <v>878</v>
      </c>
      <c r="G602" t="s">
        <v>875</v>
      </c>
      <c r="H602" s="1" t="s">
        <v>880</v>
      </c>
      <c r="I602" s="1" t="s">
        <v>881</v>
      </c>
      <c r="J602" s="1" t="s">
        <v>886</v>
      </c>
      <c r="K602" s="1" t="s">
        <v>883</v>
      </c>
      <c r="L602" s="1" t="s">
        <v>35</v>
      </c>
      <c r="M602" s="1" t="s">
        <v>110</v>
      </c>
      <c r="N602" t="s">
        <v>102</v>
      </c>
      <c r="O602" t="s">
        <v>9</v>
      </c>
      <c r="P602" s="1" t="s">
        <v>111</v>
      </c>
      <c r="Q602" s="1" t="s">
        <v>15</v>
      </c>
      <c r="R602" t="s">
        <v>8</v>
      </c>
      <c r="S602" t="str">
        <f t="shared" si="9"/>
        <v>N</v>
      </c>
      <c r="T602" t="s">
        <v>19</v>
      </c>
      <c r="U602" t="s">
        <v>112</v>
      </c>
      <c r="V602" s="12">
        <v>16.03</v>
      </c>
      <c r="W602" s="12">
        <v>1.0329999999999999</v>
      </c>
      <c r="X602" s="12">
        <v>8.1519999999999898E-2</v>
      </c>
      <c r="Y602">
        <v>880</v>
      </c>
      <c r="Z602" s="10" t="str">
        <f>_xlfn.IFNA(IF(OR(R602="Y",S602="Y"),HYPERLINK(".\plots/daily_2016_smallegu_flat.png","daily flat"),HYPERLINK(VLOOKUP($AB602,linkref!$A$2:$D$68,3,FALSE),VLOOKUP($AB602,linkref!$A$2:$D$68,2,FALSE))),"")</f>
        <v>daily flat</v>
      </c>
      <c r="AA602" s="10" t="str">
        <f>_xlfn.IFNA(IF(OR(R602="Y",S602="Y"),HYPERLINK(".\plots/diurnal_2016_smallegu_flat.png","diurnal flat"),HYPERLINK(VLOOKUP($AB602,linkref!$A$2:$D$68,4,FALSE),VLOOKUP($AB602,linkref!$A$2:$D$68,2,FALSE))),"")</f>
        <v>diurnal flat</v>
      </c>
      <c r="AB602" t="str">
        <f>_xlfn.IFNA(VLOOKUP(I602,units!A$2:B$1765,2,FALSE),"")</f>
        <v>LADCO_gas_peak</v>
      </c>
    </row>
    <row r="603" spans="1:28" x14ac:dyDescent="0.3">
      <c r="A603" s="1" t="s">
        <v>876</v>
      </c>
      <c r="B603" s="9" t="str">
        <f>_xlfn.IFNA(VLOOKUP(C603,regions!A$1:B$49,2,FALSE),"")</f>
        <v>LADCO</v>
      </c>
      <c r="C603" t="s">
        <v>20904</v>
      </c>
      <c r="D603" s="1" t="s">
        <v>879</v>
      </c>
      <c r="E603" s="1" t="s">
        <v>877</v>
      </c>
      <c r="F603" s="1" t="s">
        <v>878</v>
      </c>
      <c r="G603" t="s">
        <v>875</v>
      </c>
      <c r="H603" s="1" t="s">
        <v>880</v>
      </c>
      <c r="I603" s="1" t="s">
        <v>881</v>
      </c>
      <c r="J603" s="1" t="s">
        <v>887</v>
      </c>
      <c r="K603" s="1" t="s">
        <v>883</v>
      </c>
      <c r="L603" s="1" t="s">
        <v>35</v>
      </c>
      <c r="M603" s="1" t="s">
        <v>110</v>
      </c>
      <c r="N603" t="s">
        <v>102</v>
      </c>
      <c r="O603" t="s">
        <v>9</v>
      </c>
      <c r="P603" s="1" t="s">
        <v>111</v>
      </c>
      <c r="Q603" s="1" t="s">
        <v>15</v>
      </c>
      <c r="R603" t="s">
        <v>8</v>
      </c>
      <c r="S603" t="str">
        <f t="shared" si="9"/>
        <v>N</v>
      </c>
      <c r="T603" t="s">
        <v>19</v>
      </c>
      <c r="U603" t="s">
        <v>112</v>
      </c>
      <c r="V603" s="12">
        <v>16.03</v>
      </c>
      <c r="W603" s="12">
        <v>1.0329999999999999</v>
      </c>
      <c r="X603" s="12">
        <v>8.1519999999999898E-2</v>
      </c>
      <c r="Y603">
        <v>880</v>
      </c>
      <c r="Z603" s="10" t="str">
        <f>_xlfn.IFNA(IF(OR(R603="Y",S603="Y"),HYPERLINK(".\plots/daily_2016_smallegu_flat.png","daily flat"),HYPERLINK(VLOOKUP($AB603,linkref!$A$2:$D$68,3,FALSE),VLOOKUP($AB603,linkref!$A$2:$D$68,2,FALSE))),"")</f>
        <v>daily flat</v>
      </c>
      <c r="AA603" s="10" t="str">
        <f>_xlfn.IFNA(IF(OR(R603="Y",S603="Y"),HYPERLINK(".\plots/diurnal_2016_smallegu_flat.png","diurnal flat"),HYPERLINK(VLOOKUP($AB603,linkref!$A$2:$D$68,4,FALSE),VLOOKUP($AB603,linkref!$A$2:$D$68,2,FALSE))),"")</f>
        <v>diurnal flat</v>
      </c>
      <c r="AB603" t="str">
        <f>_xlfn.IFNA(VLOOKUP(I603,units!A$2:B$1765,2,FALSE),"")</f>
        <v>LADCO_gas_peak</v>
      </c>
    </row>
    <row r="604" spans="1:28" x14ac:dyDescent="0.3">
      <c r="A604" s="1" t="s">
        <v>4956</v>
      </c>
      <c r="B604" s="9" t="str">
        <f>_xlfn.IFNA(VLOOKUP(C604,regions!A$1:B$49,2,FALSE),"")</f>
        <v>Northwest</v>
      </c>
      <c r="C604" t="s">
        <v>20944</v>
      </c>
      <c r="D604" s="1" t="s">
        <v>4943</v>
      </c>
      <c r="E604" s="1" t="s">
        <v>4942</v>
      </c>
      <c r="F604" s="1" t="s">
        <v>365</v>
      </c>
      <c r="G604" t="s">
        <v>4948</v>
      </c>
      <c r="H604" s="1" t="s">
        <v>4944</v>
      </c>
      <c r="I604" s="1" t="s">
        <v>4957</v>
      </c>
      <c r="J604" s="1" t="s">
        <v>4958</v>
      </c>
      <c r="K604" s="1" t="s">
        <v>4960</v>
      </c>
      <c r="L604" s="1" t="s">
        <v>14</v>
      </c>
      <c r="M604" s="1" t="s">
        <v>842</v>
      </c>
      <c r="N604" t="s">
        <v>115</v>
      </c>
      <c r="O604" t="s">
        <v>115</v>
      </c>
      <c r="P604" s="1" t="s">
        <v>4949</v>
      </c>
      <c r="Q604" s="1" t="s">
        <v>15</v>
      </c>
      <c r="R604" t="s">
        <v>8</v>
      </c>
      <c r="S604" t="str">
        <f t="shared" si="9"/>
        <v>N</v>
      </c>
      <c r="T604" t="s">
        <v>19</v>
      </c>
      <c r="V604" s="12">
        <v>15.6</v>
      </c>
      <c r="W604" s="12">
        <v>0.22900000000000001</v>
      </c>
      <c r="X604" s="12">
        <v>0.13700000000000001</v>
      </c>
      <c r="Z604" s="10" t="str">
        <f>_xlfn.IFNA(IF(OR(R604="Y",S604="Y"),HYPERLINK(".\plots/daily_2016_smallegu_flat.png","daily flat"),HYPERLINK(VLOOKUP($AB604,linkref!$A$2:$D$68,3,FALSE),VLOOKUP($AB604,linkref!$A$2:$D$68,2,FALSE))),"")</f>
        <v>daily flat</v>
      </c>
      <c r="AA604" s="10" t="str">
        <f>_xlfn.IFNA(IF(OR(R604="Y",S604="Y"),HYPERLINK(".\plots/diurnal_2016_smallegu_flat.png","diurnal flat"),HYPERLINK(VLOOKUP($AB604,linkref!$A$2:$D$68,4,FALSE),VLOOKUP($AB604,linkref!$A$2:$D$68,2,FALSE))),"")</f>
        <v>diurnal flat</v>
      </c>
      <c r="AB604" t="str">
        <f>_xlfn.IFNA(VLOOKUP(I604,units!A$2:B$1765,2,FALSE),"")</f>
        <v>Northwest_comp_nonpeak</v>
      </c>
    </row>
    <row r="605" spans="1:28" x14ac:dyDescent="0.3">
      <c r="A605" s="1" t="s">
        <v>702</v>
      </c>
      <c r="B605" s="9" t="str">
        <f>_xlfn.IFNA(VLOOKUP(C605,regions!A$1:B$49,2,FALSE),"")</f>
        <v>MANE-VU</v>
      </c>
      <c r="C605" t="s">
        <v>20915</v>
      </c>
      <c r="D605" s="1" t="s">
        <v>705</v>
      </c>
      <c r="E605" s="1" t="s">
        <v>703</v>
      </c>
      <c r="F605" s="1" t="s">
        <v>704</v>
      </c>
      <c r="G605" t="s">
        <v>710</v>
      </c>
      <c r="H605" s="1" t="s">
        <v>706</v>
      </c>
      <c r="I605" s="1" t="s">
        <v>707</v>
      </c>
      <c r="J605" s="1" t="s">
        <v>708</v>
      </c>
      <c r="K605" s="1" t="s">
        <v>711</v>
      </c>
      <c r="L605" s="1" t="s">
        <v>14</v>
      </c>
      <c r="M605" s="1" t="s">
        <v>279</v>
      </c>
      <c r="N605" t="s">
        <v>272</v>
      </c>
      <c r="O605" t="s">
        <v>272</v>
      </c>
      <c r="P605" s="1" t="s">
        <v>280</v>
      </c>
      <c r="Q605" s="1" t="s">
        <v>15</v>
      </c>
      <c r="R605" t="s">
        <v>8</v>
      </c>
      <c r="S605" t="str">
        <f t="shared" si="9"/>
        <v>N</v>
      </c>
      <c r="T605" t="s">
        <v>19</v>
      </c>
      <c r="V605" s="12">
        <v>15.589</v>
      </c>
      <c r="W605" s="12">
        <v>0.55006900000000003</v>
      </c>
      <c r="X605" s="12">
        <v>6.6809999999999994E-2</v>
      </c>
      <c r="Z605" s="10" t="str">
        <f>_xlfn.IFNA(IF(OR(R605="Y",S605="Y"),HYPERLINK(".\plots/daily_2016_smallegu_flat.png","daily flat"),HYPERLINK(VLOOKUP($AB605,linkref!$A$2:$D$68,3,FALSE),VLOOKUP($AB605,linkref!$A$2:$D$68,2,FALSE))),"")</f>
        <v>daily flat</v>
      </c>
      <c r="AA605" s="10" t="str">
        <f>_xlfn.IFNA(IF(OR(R605="Y",S605="Y"),HYPERLINK(".\plots/diurnal_2016_smallegu_flat.png","diurnal flat"),HYPERLINK(VLOOKUP($AB605,linkref!$A$2:$D$68,4,FALSE),VLOOKUP($AB605,linkref!$A$2:$D$68,2,FALSE))),"")</f>
        <v>diurnal flat</v>
      </c>
      <c r="AB605" t="str">
        <f>_xlfn.IFNA(VLOOKUP(I605,units!A$2:B$1765,2,FALSE),"")</f>
        <v>MANE-VU_comp_nonpeak</v>
      </c>
    </row>
    <row r="606" spans="1:28" x14ac:dyDescent="0.3">
      <c r="A606" s="1" t="s">
        <v>7386</v>
      </c>
      <c r="B606" s="9" t="str">
        <f>_xlfn.IFNA(VLOOKUP(C606,regions!A$1:B$49,2,FALSE),"")</f>
        <v>LADCO</v>
      </c>
      <c r="C606" t="s">
        <v>20941</v>
      </c>
      <c r="D606" s="1" t="s">
        <v>7388</v>
      </c>
      <c r="E606" s="1" t="s">
        <v>7387</v>
      </c>
      <c r="F606" s="1" t="s">
        <v>7377</v>
      </c>
      <c r="G606" t="s">
        <v>7393</v>
      </c>
      <c r="H606" s="1" t="s">
        <v>7389</v>
      </c>
      <c r="I606" s="1" t="s">
        <v>7390</v>
      </c>
      <c r="J606" s="1" t="s">
        <v>7391</v>
      </c>
      <c r="K606" s="1" t="s">
        <v>7392</v>
      </c>
      <c r="L606" s="1" t="s">
        <v>6374</v>
      </c>
      <c r="M606" s="1" t="s">
        <v>324</v>
      </c>
      <c r="N606" t="s">
        <v>516</v>
      </c>
      <c r="O606" t="s">
        <v>516</v>
      </c>
      <c r="P606" s="1" t="s">
        <v>111</v>
      </c>
      <c r="Q606" s="1" t="s">
        <v>254</v>
      </c>
      <c r="R606" t="s">
        <v>19</v>
      </c>
      <c r="S606" t="str">
        <f t="shared" si="9"/>
        <v>N</v>
      </c>
      <c r="T606" t="s">
        <v>19</v>
      </c>
      <c r="V606" s="12">
        <v>15.466850000000001</v>
      </c>
      <c r="W606" s="12">
        <v>1.8489100000000001</v>
      </c>
      <c r="Z606" s="10" t="str">
        <f>_xlfn.IFNA(IF(OR(R606="Y",S606="Y"),HYPERLINK(".\plots/daily_2016_smallegu_flat.png","daily flat"),HYPERLINK(VLOOKUP($AB606,linkref!$A$2:$D$68,3,FALSE),VLOOKUP($AB606,linkref!$A$2:$D$68,2,FALSE))),"")</f>
        <v>LADCO Other Nonpeaking</v>
      </c>
      <c r="AA606" s="10" t="str">
        <f>_xlfn.IFNA(IF(OR(R606="Y",S606="Y"),HYPERLINK(".\plots/diurnal_2016_smallegu_flat.png","diurnal flat"),HYPERLINK(VLOOKUP($AB606,linkref!$A$2:$D$68,4,FALSE),VLOOKUP($AB606,linkref!$A$2:$D$68,2,FALSE))),"")</f>
        <v>LADCO Other Nonpeaking</v>
      </c>
      <c r="AB606" t="str">
        <f>_xlfn.IFNA(VLOOKUP(I606,units!A$2:B$1765,2,FALSE),"")</f>
        <v>LADCO_other_nonpeak</v>
      </c>
    </row>
    <row r="607" spans="1:28" x14ac:dyDescent="0.3">
      <c r="A607" s="1" t="s">
        <v>9830</v>
      </c>
      <c r="B607" s="9" t="str">
        <f>_xlfn.IFNA(VLOOKUP(C607,regions!A$1:B$49,2,FALSE),"")</f>
        <v>West North Central</v>
      </c>
      <c r="C607" t="s">
        <v>20920</v>
      </c>
      <c r="D607" s="1" t="s">
        <v>9836</v>
      </c>
      <c r="G607" t="s">
        <v>9835</v>
      </c>
      <c r="H607" s="1" t="s">
        <v>9831</v>
      </c>
      <c r="I607" s="1" t="s">
        <v>9832</v>
      </c>
      <c r="J607" s="1" t="s">
        <v>9833</v>
      </c>
      <c r="K607" s="1" t="s">
        <v>9834</v>
      </c>
      <c r="L607" s="1" t="s">
        <v>229</v>
      </c>
      <c r="M607" s="1" t="s">
        <v>110</v>
      </c>
      <c r="P607" s="1" t="s">
        <v>111</v>
      </c>
      <c r="Q607" s="1" t="s">
        <v>377</v>
      </c>
      <c r="S607" t="str">
        <f t="shared" si="9"/>
        <v>N</v>
      </c>
      <c r="T607" t="s">
        <v>19</v>
      </c>
      <c r="U607" t="s">
        <v>112</v>
      </c>
      <c r="V607" s="12">
        <v>15.420400000000001</v>
      </c>
      <c r="W607" s="12">
        <v>0.31804700000000002</v>
      </c>
      <c r="X607" s="12">
        <v>2.8346400000000001E-2</v>
      </c>
      <c r="Y607">
        <v>121</v>
      </c>
      <c r="Z607" s="10" t="str">
        <f>_xlfn.IFNA(IF(OR(R607="Y",S607="Y"),HYPERLINK(".\plots/daily_2016_smallegu_flat.png","daily flat"),HYPERLINK(VLOOKUP($AB607,linkref!$A$2:$D$68,3,FALSE),VLOOKUP($AB607,linkref!$A$2:$D$68,2,FALSE))),"")</f>
        <v>West North Central Gas Peaking</v>
      </c>
      <c r="AA607" s="10" t="str">
        <f>_xlfn.IFNA(IF(OR(R607="Y",S607="Y"),HYPERLINK(".\plots/diurnal_2016_smallegu_flat.png","diurnal flat"),HYPERLINK(VLOOKUP($AB607,linkref!$A$2:$D$68,4,FALSE),VLOOKUP($AB607,linkref!$A$2:$D$68,2,FALSE))),"")</f>
        <v>West North Central Gas Peaking</v>
      </c>
      <c r="AB607" t="str">
        <f>_xlfn.IFNA(VLOOKUP(I607,units!A$2:B$1765,2,FALSE),"")</f>
        <v>West North Central_gas_peak</v>
      </c>
    </row>
    <row r="608" spans="1:28" x14ac:dyDescent="0.3">
      <c r="A608" s="1" t="s">
        <v>9837</v>
      </c>
      <c r="B608" s="9" t="str">
        <f>_xlfn.IFNA(VLOOKUP(C608,regions!A$1:B$49,2,FALSE),"")</f>
        <v>West North Central</v>
      </c>
      <c r="C608" t="s">
        <v>20920</v>
      </c>
      <c r="D608" s="1" t="s">
        <v>9836</v>
      </c>
      <c r="G608" t="s">
        <v>9835</v>
      </c>
      <c r="H608" s="1" t="s">
        <v>9831</v>
      </c>
      <c r="I608" s="1" t="s">
        <v>9838</v>
      </c>
      <c r="J608" s="1" t="s">
        <v>9839</v>
      </c>
      <c r="K608" s="1" t="s">
        <v>9840</v>
      </c>
      <c r="L608" s="1" t="s">
        <v>229</v>
      </c>
      <c r="M608" s="1" t="s">
        <v>110</v>
      </c>
      <c r="P608" s="1" t="s">
        <v>111</v>
      </c>
      <c r="Q608" s="1" t="s">
        <v>377</v>
      </c>
      <c r="S608" t="str">
        <f t="shared" si="9"/>
        <v>N</v>
      </c>
      <c r="T608" t="s">
        <v>19</v>
      </c>
      <c r="U608" t="s">
        <v>112</v>
      </c>
      <c r="V608" s="12">
        <v>15.420400000000001</v>
      </c>
      <c r="W608" s="12">
        <v>0.31804700000000002</v>
      </c>
      <c r="X608" s="12">
        <v>2.8346400000000001E-2</v>
      </c>
      <c r="Y608">
        <v>121</v>
      </c>
      <c r="Z608" s="10" t="str">
        <f>_xlfn.IFNA(IF(OR(R608="Y",S608="Y"),HYPERLINK(".\plots/daily_2016_smallegu_flat.png","daily flat"),HYPERLINK(VLOOKUP($AB608,linkref!$A$2:$D$68,3,FALSE),VLOOKUP($AB608,linkref!$A$2:$D$68,2,FALSE))),"")</f>
        <v>West North Central Gas Peaking</v>
      </c>
      <c r="AA608" s="10" t="str">
        <f>_xlfn.IFNA(IF(OR(R608="Y",S608="Y"),HYPERLINK(".\plots/diurnal_2016_smallegu_flat.png","diurnal flat"),HYPERLINK(VLOOKUP($AB608,linkref!$A$2:$D$68,4,FALSE),VLOOKUP($AB608,linkref!$A$2:$D$68,2,FALSE))),"")</f>
        <v>West North Central Gas Peaking</v>
      </c>
      <c r="AB608" t="str">
        <f>_xlfn.IFNA(VLOOKUP(I608,units!A$2:B$1765,2,FALSE),"")</f>
        <v>West North Central_gas_peak</v>
      </c>
    </row>
    <row r="609" spans="1:28" x14ac:dyDescent="0.3">
      <c r="A609" s="1" t="s">
        <v>9768</v>
      </c>
      <c r="B609" s="9" t="str">
        <f>_xlfn.IFNA(VLOOKUP(C609,regions!A$1:B$49,2,FALSE),"")</f>
        <v>LADCO</v>
      </c>
      <c r="C609" t="s">
        <v>20904</v>
      </c>
      <c r="D609" s="1" t="s">
        <v>1999</v>
      </c>
      <c r="E609" s="1" t="s">
        <v>9769</v>
      </c>
      <c r="F609" s="1" t="s">
        <v>835</v>
      </c>
      <c r="G609" t="s">
        <v>9774</v>
      </c>
      <c r="H609" s="1" t="s">
        <v>9770</v>
      </c>
      <c r="I609" s="1" t="s">
        <v>9771</v>
      </c>
      <c r="J609" s="1" t="s">
        <v>9772</v>
      </c>
      <c r="K609" s="1" t="s">
        <v>9773</v>
      </c>
      <c r="L609" s="1" t="s">
        <v>3416</v>
      </c>
      <c r="M609" s="1" t="s">
        <v>110</v>
      </c>
      <c r="N609" t="s">
        <v>289</v>
      </c>
      <c r="O609" t="s">
        <v>1133</v>
      </c>
      <c r="P609" s="1" t="s">
        <v>111</v>
      </c>
      <c r="Q609" s="1" t="s">
        <v>15</v>
      </c>
      <c r="R609" t="s">
        <v>19</v>
      </c>
      <c r="S609" t="str">
        <f t="shared" si="9"/>
        <v>N</v>
      </c>
      <c r="T609" t="s">
        <v>19</v>
      </c>
      <c r="U609" t="s">
        <v>1000</v>
      </c>
      <c r="V609" s="12">
        <v>15.41</v>
      </c>
      <c r="W609" s="12">
        <v>7.6948639999999999E-2</v>
      </c>
      <c r="X609" s="12">
        <v>14.175000000000001</v>
      </c>
      <c r="Y609">
        <v>336</v>
      </c>
      <c r="Z609" s="10" t="str">
        <f>_xlfn.IFNA(IF(OR(R609="Y",S609="Y"),HYPERLINK(".\plots/daily_2016_smallegu_flat.png","daily flat"),HYPERLINK(VLOOKUP($AB609,linkref!$A$2:$D$68,3,FALSE),VLOOKUP($AB609,linkref!$A$2:$D$68,2,FALSE))),"")</f>
        <v>LADCO Coal Peaking</v>
      </c>
      <c r="AA609" s="10" t="str">
        <f>_xlfn.IFNA(IF(OR(R609="Y",S609="Y"),HYPERLINK(".\plots/diurnal_2016_smallegu_flat.png","diurnal flat"),HYPERLINK(VLOOKUP($AB609,linkref!$A$2:$D$68,4,FALSE),VLOOKUP($AB609,linkref!$A$2:$D$68,2,FALSE))),"")</f>
        <v>LADCO Coal Peaking</v>
      </c>
      <c r="AB609" t="str">
        <f>_xlfn.IFNA(VLOOKUP(I609,units!A$2:B$1765,2,FALSE),"")</f>
        <v>LADCO_coal_peak</v>
      </c>
    </row>
    <row r="610" spans="1:28" x14ac:dyDescent="0.3">
      <c r="A610" s="1" t="s">
        <v>10649</v>
      </c>
      <c r="B610" s="9" t="str">
        <f>_xlfn.IFNA(VLOOKUP(C610,regions!A$1:B$49,2,FALSE),"")</f>
        <v>SESARM</v>
      </c>
      <c r="C610" t="s">
        <v>20930</v>
      </c>
      <c r="D610" s="1" t="s">
        <v>4974</v>
      </c>
      <c r="G610" t="s">
        <v>9117</v>
      </c>
      <c r="H610" s="1" t="s">
        <v>9113</v>
      </c>
      <c r="I610" s="1" t="s">
        <v>10650</v>
      </c>
      <c r="J610" s="1" t="s">
        <v>10651</v>
      </c>
      <c r="K610" s="1" t="s">
        <v>10652</v>
      </c>
      <c r="L610" s="1" t="s">
        <v>311</v>
      </c>
      <c r="M610" s="1" t="s">
        <v>110</v>
      </c>
      <c r="P610" s="1" t="s">
        <v>111</v>
      </c>
      <c r="Q610" s="1" t="s">
        <v>15</v>
      </c>
      <c r="S610" t="str">
        <f t="shared" si="9"/>
        <v>N</v>
      </c>
      <c r="T610" t="s">
        <v>19</v>
      </c>
      <c r="U610" t="s">
        <v>112</v>
      </c>
      <c r="V610" s="12">
        <v>15.3</v>
      </c>
      <c r="W610" s="12">
        <v>1.625</v>
      </c>
      <c r="X610" s="12">
        <v>0.14000000000000001</v>
      </c>
      <c r="Z610" s="10" t="str">
        <f>_xlfn.IFNA(IF(OR(R610="Y",S610="Y"),HYPERLINK(".\plots/daily_2016_smallegu_flat.png","daily flat"),HYPERLINK(VLOOKUP($AB610,linkref!$A$2:$D$68,3,FALSE),VLOOKUP($AB610,linkref!$A$2:$D$68,2,FALSE))),"")</f>
        <v>SESARM Gas Peaking</v>
      </c>
      <c r="AA610" s="10" t="str">
        <f>_xlfn.IFNA(IF(OR(R610="Y",S610="Y"),HYPERLINK(".\plots/diurnal_2016_smallegu_flat.png","diurnal flat"),HYPERLINK(VLOOKUP($AB610,linkref!$A$2:$D$68,4,FALSE),VLOOKUP($AB610,linkref!$A$2:$D$68,2,FALSE))),"")</f>
        <v>SESARM Gas Peaking</v>
      </c>
      <c r="AB610" t="str">
        <f>_xlfn.IFNA(VLOOKUP(I610,units!A$2:B$1765,2,FALSE),"")</f>
        <v>SESARM_gas_peak</v>
      </c>
    </row>
    <row r="611" spans="1:28" x14ac:dyDescent="0.3">
      <c r="A611" s="1" t="s">
        <v>7700</v>
      </c>
      <c r="B611" s="9" t="str">
        <f>_xlfn.IFNA(VLOOKUP(C611,regions!A$1:B$49,2,FALSE),"")</f>
        <v>MANE-VU</v>
      </c>
      <c r="C611" t="s">
        <v>20918</v>
      </c>
      <c r="D611" s="1" t="s">
        <v>1829</v>
      </c>
      <c r="E611" s="1" t="s">
        <v>7693</v>
      </c>
      <c r="F611" s="1" t="s">
        <v>679</v>
      </c>
      <c r="G611" t="s">
        <v>7699</v>
      </c>
      <c r="H611" s="1" t="s">
        <v>7695</v>
      </c>
      <c r="I611" s="1" t="s">
        <v>7701</v>
      </c>
      <c r="J611" s="1" t="s">
        <v>7702</v>
      </c>
      <c r="K611" s="1" t="s">
        <v>7703</v>
      </c>
      <c r="L611" s="1" t="s">
        <v>229</v>
      </c>
      <c r="M611" s="1" t="s">
        <v>110</v>
      </c>
      <c r="N611" t="s">
        <v>102</v>
      </c>
      <c r="O611" t="s">
        <v>9</v>
      </c>
      <c r="P611" s="1" t="s">
        <v>111</v>
      </c>
      <c r="Q611" s="1" t="s">
        <v>136</v>
      </c>
      <c r="R611" t="s">
        <v>19</v>
      </c>
      <c r="S611" t="str">
        <f t="shared" si="9"/>
        <v>N</v>
      </c>
      <c r="T611" t="s">
        <v>19</v>
      </c>
      <c r="U611" t="s">
        <v>112</v>
      </c>
      <c r="V611" s="12">
        <v>15.0884</v>
      </c>
      <c r="W611" s="12">
        <v>0.32640000000000002</v>
      </c>
      <c r="X611" s="12">
        <v>5.0799999999999998E-2</v>
      </c>
      <c r="Y611">
        <v>2080</v>
      </c>
      <c r="Z611" s="10" t="str">
        <f>_xlfn.IFNA(IF(OR(R611="Y",S611="Y"),HYPERLINK(".\plots/daily_2016_smallegu_flat.png","daily flat"),HYPERLINK(VLOOKUP($AB611,linkref!$A$2:$D$68,3,FALSE),VLOOKUP($AB611,linkref!$A$2:$D$68,2,FALSE))),"")</f>
        <v>MANE-VU Gas Peaking</v>
      </c>
      <c r="AA611" s="10" t="str">
        <f>_xlfn.IFNA(IF(OR(R611="Y",S611="Y"),HYPERLINK(".\plots/diurnal_2016_smallegu_flat.png","diurnal flat"),HYPERLINK(VLOOKUP($AB611,linkref!$A$2:$D$68,4,FALSE),VLOOKUP($AB611,linkref!$A$2:$D$68,2,FALSE))),"")</f>
        <v>MANE-VU Gas Peaking</v>
      </c>
      <c r="AB611" t="str">
        <f>_xlfn.IFNA(VLOOKUP(I611,units!A$2:B$1765,2,FALSE),"")</f>
        <v>MANE-VU_gas_peak</v>
      </c>
    </row>
    <row r="612" spans="1:28" x14ac:dyDescent="0.3">
      <c r="A612" s="1" t="s">
        <v>10799</v>
      </c>
      <c r="B612" s="9" t="str">
        <f>_xlfn.IFNA(VLOOKUP(C612,regions!A$1:B$49,2,FALSE),"")</f>
        <v>MANE-VU</v>
      </c>
      <c r="C612" t="s">
        <v>20912</v>
      </c>
      <c r="D612" s="1" t="s">
        <v>10805</v>
      </c>
      <c r="G612" t="s">
        <v>10804</v>
      </c>
      <c r="H612" s="1" t="s">
        <v>10800</v>
      </c>
      <c r="I612" s="1" t="s">
        <v>10801</v>
      </c>
      <c r="J612" s="1" t="s">
        <v>10802</v>
      </c>
      <c r="K612" s="1" t="s">
        <v>10803</v>
      </c>
      <c r="L612" s="1" t="s">
        <v>1946</v>
      </c>
      <c r="M612" s="1" t="s">
        <v>524</v>
      </c>
      <c r="P612" s="1" t="s">
        <v>525</v>
      </c>
      <c r="Q612" s="1" t="s">
        <v>254</v>
      </c>
      <c r="S612" t="str">
        <f t="shared" si="9"/>
        <v>N</v>
      </c>
      <c r="T612" t="s">
        <v>19</v>
      </c>
      <c r="V612" s="12">
        <v>15.083500000000001</v>
      </c>
      <c r="W612" s="12">
        <v>0.70399999999999996</v>
      </c>
      <c r="X612" s="12">
        <v>6.9570000000000007E-2</v>
      </c>
      <c r="Z612" s="10" t="str">
        <f>_xlfn.IFNA(IF(OR(R612="Y",S612="Y"),HYPERLINK(".\plots/daily_2016_smallegu_flat.png","daily flat"),HYPERLINK(VLOOKUP($AB612,linkref!$A$2:$D$68,3,FALSE),VLOOKUP($AB612,linkref!$A$2:$D$68,2,FALSE))),"")</f>
        <v>MANE-VU Gas Nonpeaking</v>
      </c>
      <c r="AA612" s="10" t="str">
        <f>_xlfn.IFNA(IF(OR(R612="Y",S612="Y"),HYPERLINK(".\plots/diurnal_2016_smallegu_flat.png","diurnal flat"),HYPERLINK(VLOOKUP($AB612,linkref!$A$2:$D$68,4,FALSE),VLOOKUP($AB612,linkref!$A$2:$D$68,2,FALSE))),"")</f>
        <v>MANE-VU Gas Nonpeaking</v>
      </c>
      <c r="AB612" t="str">
        <f>_xlfn.IFNA(VLOOKUP(I612,units!A$2:B$1765,2,FALSE),"")</f>
        <v>MANE-VU_gas_nonpeak</v>
      </c>
    </row>
    <row r="613" spans="1:28" x14ac:dyDescent="0.3">
      <c r="A613" s="1" t="s">
        <v>7008</v>
      </c>
      <c r="B613" s="9" t="str">
        <f>_xlfn.IFNA(VLOOKUP(C613,regions!A$1:B$49,2,FALSE),"")</f>
        <v>MANE-VU</v>
      </c>
      <c r="C613" t="s">
        <v>20909</v>
      </c>
      <c r="D613" s="1" t="s">
        <v>3691</v>
      </c>
      <c r="E613" s="1" t="s">
        <v>7002</v>
      </c>
      <c r="F613" s="1" t="s">
        <v>389</v>
      </c>
      <c r="G613" t="s">
        <v>7007</v>
      </c>
      <c r="H613" s="1" t="s">
        <v>7003</v>
      </c>
      <c r="I613" s="1" t="s">
        <v>7009</v>
      </c>
      <c r="J613" s="1" t="s">
        <v>7010</v>
      </c>
      <c r="K613" s="1" t="s">
        <v>7011</v>
      </c>
      <c r="L613" s="1" t="s">
        <v>4866</v>
      </c>
      <c r="M613" s="1" t="s">
        <v>123</v>
      </c>
      <c r="N613" t="s">
        <v>516</v>
      </c>
      <c r="O613" t="s">
        <v>516</v>
      </c>
      <c r="P613" s="1" t="s">
        <v>111</v>
      </c>
      <c r="Q613" s="1" t="s">
        <v>136</v>
      </c>
      <c r="R613" t="s">
        <v>19</v>
      </c>
      <c r="S613" t="str">
        <f t="shared" si="9"/>
        <v>N</v>
      </c>
      <c r="T613" t="s">
        <v>19</v>
      </c>
      <c r="V613" s="12">
        <v>14.8</v>
      </c>
      <c r="W613" s="12">
        <v>4.42</v>
      </c>
      <c r="X613" s="12">
        <v>12.4</v>
      </c>
      <c r="Y613">
        <v>8208</v>
      </c>
      <c r="Z613" s="10" t="str">
        <f>_xlfn.IFNA(IF(OR(R613="Y",S613="Y"),HYPERLINK(".\plots/daily_2016_smallegu_flat.png","daily flat"),HYPERLINK(VLOOKUP($AB613,linkref!$A$2:$D$68,3,FALSE),VLOOKUP($AB613,linkref!$A$2:$D$68,2,FALSE))),"")</f>
        <v>MANE-VU Other Nonpeaking</v>
      </c>
      <c r="AA613" s="10" t="str">
        <f>_xlfn.IFNA(IF(OR(R613="Y",S613="Y"),HYPERLINK(".\plots/diurnal_2016_smallegu_flat.png","diurnal flat"),HYPERLINK(VLOOKUP($AB613,linkref!$A$2:$D$68,4,FALSE),VLOOKUP($AB613,linkref!$A$2:$D$68,2,FALSE))),"")</f>
        <v>MANE-VU Other Nonpeaking</v>
      </c>
      <c r="AB613" t="str">
        <f>_xlfn.IFNA(VLOOKUP(I613,units!A$2:B$1765,2,FALSE),"")</f>
        <v>MANE-VU_other_nonpeak</v>
      </c>
    </row>
    <row r="614" spans="1:28" x14ac:dyDescent="0.3">
      <c r="A614" s="1" t="s">
        <v>7531</v>
      </c>
      <c r="B614" s="9" t="str">
        <f>_xlfn.IFNA(VLOOKUP(C614,regions!A$1:B$49,2,FALSE),"")</f>
        <v>Southwest</v>
      </c>
      <c r="C614" t="s">
        <v>20901</v>
      </c>
      <c r="D614" s="1" t="s">
        <v>7</v>
      </c>
      <c r="E614" s="1" t="s">
        <v>7532</v>
      </c>
      <c r="F614" s="1" t="s">
        <v>7533</v>
      </c>
      <c r="G614" t="s">
        <v>6977</v>
      </c>
      <c r="H614" s="1" t="s">
        <v>6973</v>
      </c>
      <c r="I614" s="1" t="s">
        <v>7534</v>
      </c>
      <c r="J614" s="1" t="s">
        <v>7535</v>
      </c>
      <c r="K614" s="1" t="s">
        <v>7536</v>
      </c>
      <c r="L614" s="1" t="s">
        <v>2040</v>
      </c>
      <c r="M614" s="1" t="s">
        <v>110</v>
      </c>
      <c r="N614" t="s">
        <v>128</v>
      </c>
      <c r="O614" t="s">
        <v>9</v>
      </c>
      <c r="P614" s="1" t="s">
        <v>111</v>
      </c>
      <c r="Q614" s="1" t="s">
        <v>254</v>
      </c>
      <c r="R614" t="s">
        <v>19</v>
      </c>
      <c r="S614" t="str">
        <f t="shared" si="9"/>
        <v>N</v>
      </c>
      <c r="T614" t="s">
        <v>19</v>
      </c>
      <c r="U614" t="s">
        <v>112</v>
      </c>
      <c r="V614" s="12">
        <v>14.7</v>
      </c>
      <c r="W614" s="12">
        <v>15.76</v>
      </c>
      <c r="X614" s="12">
        <v>0.26</v>
      </c>
      <c r="Z614" s="10" t="str">
        <f>_xlfn.IFNA(IF(OR(R614="Y",S614="Y"),HYPERLINK(".\plots/daily_2016_smallegu_flat.png","daily flat"),HYPERLINK(VLOOKUP($AB614,linkref!$A$2:$D$68,3,FALSE),VLOOKUP($AB614,linkref!$A$2:$D$68,2,FALSE))),"")</f>
        <v>Southwest Gas Peaking</v>
      </c>
      <c r="AA614" s="10" t="str">
        <f>_xlfn.IFNA(IF(OR(R614="Y",S614="Y"),HYPERLINK(".\plots/diurnal_2016_smallegu_flat.png","diurnal flat"),HYPERLINK(VLOOKUP($AB614,linkref!$A$2:$D$68,4,FALSE),VLOOKUP($AB614,linkref!$A$2:$D$68,2,FALSE))),"")</f>
        <v>Southwest Gas Peaking</v>
      </c>
      <c r="AB614" t="str">
        <f>_xlfn.IFNA(VLOOKUP(I614,units!A$2:B$1765,2,FALSE),"")</f>
        <v>Southwest_gas_peak</v>
      </c>
    </row>
    <row r="615" spans="1:28" hidden="1" x14ac:dyDescent="0.3">
      <c r="B615" s="9" t="str">
        <f>_xlfn.IFNA(VLOOKUP(C615,regions!A$1:B$49,2,FALSE),"")</f>
        <v>MANE-VU</v>
      </c>
      <c r="C615" t="s">
        <v>20912</v>
      </c>
      <c r="D615" s="1" t="s">
        <v>6179</v>
      </c>
      <c r="G615" t="s">
        <v>6184</v>
      </c>
      <c r="H615" s="1" t="s">
        <v>6180</v>
      </c>
      <c r="I615" s="1" t="s">
        <v>13237</v>
      </c>
      <c r="J615" s="1" t="s">
        <v>13238</v>
      </c>
      <c r="K615" s="1" t="s">
        <v>13239</v>
      </c>
      <c r="L615" s="1" t="s">
        <v>730</v>
      </c>
      <c r="M615" s="1" t="s">
        <v>110</v>
      </c>
      <c r="P615" s="1" t="s">
        <v>111</v>
      </c>
      <c r="Q615" s="1" t="s">
        <v>254</v>
      </c>
      <c r="S615" t="str">
        <f t="shared" si="9"/>
        <v>N</v>
      </c>
      <c r="T615" t="s">
        <v>8</v>
      </c>
      <c r="U615" t="s">
        <v>22632</v>
      </c>
      <c r="V615" s="4">
        <v>14.682</v>
      </c>
      <c r="W615" s="4">
        <v>7.3312500000000001E-3</v>
      </c>
      <c r="X615" s="4">
        <v>0.96548</v>
      </c>
      <c r="Z615" s="10" t="str">
        <f>_xlfn.IFNA(IF(OR(R615="Y",S615="Y"),HYPERLINK(".\plots/daily_2016_smallegu_flat.png","daily flat"),HYPERLINK(VLOOKUP($AB615,linkref!$A$2:$D$68,3,FALSE),VLOOKUP($AB615,linkref!$A$2:$D$68,2,FALSE))),"")</f>
        <v/>
      </c>
      <c r="AA615" s="10" t="str">
        <f>_xlfn.IFNA(IF(OR(R615="Y",S615="Y"),HYPERLINK(".\plots/diurnal_2016_smallegu_flat.png","diurnal flat"),HYPERLINK(VLOOKUP($AB615,linkref!$A$2:$D$68,4,FALSE),VLOOKUP($AB615,linkref!$A$2:$D$68,2,FALSE))),"")</f>
        <v/>
      </c>
      <c r="AB615" t="str">
        <f>_xlfn.IFNA(VLOOKUP(I615,units!A$2:B$1765,2,FALSE),"")</f>
        <v/>
      </c>
    </row>
    <row r="616" spans="1:28" x14ac:dyDescent="0.3">
      <c r="A616" s="1" t="s">
        <v>10917</v>
      </c>
      <c r="B616" s="9" t="str">
        <f>_xlfn.IFNA(VLOOKUP(C616,regions!A$1:B$49,2,FALSE),"")</f>
        <v>South</v>
      </c>
      <c r="C616" t="s">
        <v>20924</v>
      </c>
      <c r="D616" s="1" t="s">
        <v>7870</v>
      </c>
      <c r="G616" t="s">
        <v>7875</v>
      </c>
      <c r="H616" s="1" t="s">
        <v>7871</v>
      </c>
      <c r="I616" s="1" t="s">
        <v>10918</v>
      </c>
      <c r="J616" s="1" t="s">
        <v>10919</v>
      </c>
      <c r="K616" s="1" t="s">
        <v>10920</v>
      </c>
      <c r="L616" s="1" t="s">
        <v>5941</v>
      </c>
      <c r="M616" s="1" t="s">
        <v>123</v>
      </c>
      <c r="P616" s="1" t="s">
        <v>111</v>
      </c>
      <c r="Q616" s="1" t="s">
        <v>254</v>
      </c>
      <c r="S616" t="str">
        <f t="shared" si="9"/>
        <v>N</v>
      </c>
      <c r="T616" t="s">
        <v>19</v>
      </c>
      <c r="V616" s="12">
        <v>14.679600000000001</v>
      </c>
      <c r="W616" s="12">
        <v>2.4941</v>
      </c>
      <c r="X616" s="12">
        <v>0.78386</v>
      </c>
      <c r="Y616">
        <v>7126</v>
      </c>
      <c r="Z616" s="10" t="str">
        <f>_xlfn.IFNA(IF(OR(R616="Y",S616="Y"),HYPERLINK(".\plots/daily_2016_smallegu_flat.png","daily flat"),HYPERLINK(VLOOKUP($AB616,linkref!$A$2:$D$68,3,FALSE),VLOOKUP($AB616,linkref!$A$2:$D$68,2,FALSE))),"")</f>
        <v>South Composite Nonpeaking</v>
      </c>
      <c r="AA616" s="10" t="str">
        <f>_xlfn.IFNA(IF(OR(R616="Y",S616="Y"),HYPERLINK(".\plots/diurnal_2016_smallegu_flat.png","diurnal flat"),HYPERLINK(VLOOKUP($AB616,linkref!$A$2:$D$68,4,FALSE),VLOOKUP($AB616,linkref!$A$2:$D$68,2,FALSE))),"")</f>
        <v>South Composite Nonpeaking</v>
      </c>
      <c r="AB616" t="str">
        <f>_xlfn.IFNA(VLOOKUP(I616,units!A$2:B$1765,2,FALSE),"")</f>
        <v>South_comp_nonpeak</v>
      </c>
    </row>
    <row r="617" spans="1:28" hidden="1" x14ac:dyDescent="0.3">
      <c r="B617" s="9" t="str">
        <f>_xlfn.IFNA(VLOOKUP(C617,regions!A$1:B$49,2,FALSE),"")</f>
        <v>South</v>
      </c>
      <c r="C617" t="s">
        <v>20924</v>
      </c>
      <c r="D617" s="1" t="s">
        <v>11702</v>
      </c>
      <c r="G617" t="s">
        <v>11701</v>
      </c>
      <c r="H617" s="1" t="s">
        <v>11700</v>
      </c>
      <c r="I617" s="1" t="s">
        <v>21121</v>
      </c>
      <c r="J617" s="1" t="s">
        <v>21122</v>
      </c>
      <c r="K617" s="1" t="s">
        <v>21124</v>
      </c>
      <c r="L617" s="1" t="s">
        <v>7482</v>
      </c>
      <c r="M617" s="1" t="s">
        <v>110</v>
      </c>
      <c r="Q617" s="1" t="s">
        <v>254</v>
      </c>
      <c r="S617" t="str">
        <f t="shared" si="9"/>
        <v>N</v>
      </c>
      <c r="T617" t="s">
        <v>8</v>
      </c>
      <c r="U617" t="s">
        <v>112</v>
      </c>
      <c r="V617" s="4">
        <v>14.630699999999999</v>
      </c>
      <c r="W617" s="4">
        <v>2.2501699999999998</v>
      </c>
      <c r="X617" s="4">
        <v>2.67834E-4</v>
      </c>
      <c r="Y617">
        <v>911</v>
      </c>
      <c r="Z617" s="10" t="str">
        <f>_xlfn.IFNA(IF(OR(R617="Y",S617="Y"),HYPERLINK(".\plots/daily_2016_smallegu_flat.png","daily flat"),HYPERLINK(VLOOKUP($AB617,linkref!$A$2:$D$68,3,FALSE),VLOOKUP($AB617,linkref!$A$2:$D$68,2,FALSE))),"")</f>
        <v/>
      </c>
      <c r="AA617" s="10" t="str">
        <f>_xlfn.IFNA(IF(OR(R617="Y",S617="Y"),HYPERLINK(".\plots/diurnal_2016_smallegu_flat.png","diurnal flat"),HYPERLINK(VLOOKUP($AB617,linkref!$A$2:$D$68,4,FALSE),VLOOKUP($AB617,linkref!$A$2:$D$68,2,FALSE))),"")</f>
        <v/>
      </c>
      <c r="AB617" t="str">
        <f>_xlfn.IFNA(VLOOKUP(I617,units!A$2:B$1765,2,FALSE),"")</f>
        <v/>
      </c>
    </row>
    <row r="618" spans="1:28" x14ac:dyDescent="0.3">
      <c r="A618" s="1" t="s">
        <v>1724</v>
      </c>
      <c r="B618" s="9" t="str">
        <f>_xlfn.IFNA(VLOOKUP(C618,regions!A$1:B$49,2,FALSE),"")</f>
        <v>MANE-VU</v>
      </c>
      <c r="C618" t="s">
        <v>20918</v>
      </c>
      <c r="D618" s="1" t="s">
        <v>1698</v>
      </c>
      <c r="E618" s="1" t="s">
        <v>1714</v>
      </c>
      <c r="F618" s="1" t="s">
        <v>928</v>
      </c>
      <c r="G618" t="s">
        <v>1719</v>
      </c>
      <c r="H618" s="1" t="s">
        <v>1715</v>
      </c>
      <c r="I618" s="1" t="s">
        <v>1725</v>
      </c>
      <c r="J618" s="1" t="s">
        <v>1726</v>
      </c>
      <c r="K618" s="1" t="s">
        <v>1727</v>
      </c>
      <c r="L618" s="1" t="s">
        <v>229</v>
      </c>
      <c r="M618" s="1" t="s">
        <v>110</v>
      </c>
      <c r="N618" t="s">
        <v>128</v>
      </c>
      <c r="O618" t="s">
        <v>9</v>
      </c>
      <c r="P618" s="1" t="s">
        <v>111</v>
      </c>
      <c r="Q618" s="1" t="s">
        <v>136</v>
      </c>
      <c r="R618" t="s">
        <v>19</v>
      </c>
      <c r="S618" t="str">
        <f t="shared" si="9"/>
        <v>N</v>
      </c>
      <c r="T618" t="s">
        <v>19</v>
      </c>
      <c r="U618" t="s">
        <v>112</v>
      </c>
      <c r="V618" s="12">
        <v>14.628</v>
      </c>
      <c r="W618" s="12">
        <v>0.20389499999999999</v>
      </c>
      <c r="X618" s="12">
        <v>1.7250000000000001E-2</v>
      </c>
      <c r="Y618">
        <v>2080</v>
      </c>
      <c r="Z618" s="10" t="str">
        <f>_xlfn.IFNA(IF(OR(R618="Y",S618="Y"),HYPERLINK(".\plots/daily_2016_smallegu_flat.png","daily flat"),HYPERLINK(VLOOKUP($AB618,linkref!$A$2:$D$68,3,FALSE),VLOOKUP($AB618,linkref!$A$2:$D$68,2,FALSE))),"")</f>
        <v>MANE-VU Gas Peaking</v>
      </c>
      <c r="AA618" s="10" t="str">
        <f>_xlfn.IFNA(IF(OR(R618="Y",S618="Y"),HYPERLINK(".\plots/diurnal_2016_smallegu_flat.png","diurnal flat"),HYPERLINK(VLOOKUP($AB618,linkref!$A$2:$D$68,4,FALSE),VLOOKUP($AB618,linkref!$A$2:$D$68,2,FALSE))),"")</f>
        <v>MANE-VU Gas Peaking</v>
      </c>
      <c r="AB618" t="str">
        <f>_xlfn.IFNA(VLOOKUP(I618,units!A$2:B$1765,2,FALSE),"")</f>
        <v>MANE-VU_gas_peak</v>
      </c>
    </row>
    <row r="619" spans="1:28" x14ac:dyDescent="0.3">
      <c r="A619" s="1" t="s">
        <v>1038</v>
      </c>
      <c r="B619" s="9" t="str">
        <f>_xlfn.IFNA(VLOOKUP(C619,regions!A$1:B$49,2,FALSE),"")</f>
        <v>LADCO</v>
      </c>
      <c r="C619" t="s">
        <v>20904</v>
      </c>
      <c r="D619" s="1" t="s">
        <v>1031</v>
      </c>
      <c r="E619" s="1" t="s">
        <v>1030</v>
      </c>
      <c r="F619" s="1" t="s">
        <v>101</v>
      </c>
      <c r="G619" t="s">
        <v>1037</v>
      </c>
      <c r="H619" s="1" t="s">
        <v>1032</v>
      </c>
      <c r="I619" s="1" t="s">
        <v>1039</v>
      </c>
      <c r="J619" s="1" t="s">
        <v>1034</v>
      </c>
      <c r="K619" s="1" t="s">
        <v>1040</v>
      </c>
      <c r="L619" s="1" t="s">
        <v>125</v>
      </c>
      <c r="M619" s="1" t="s">
        <v>110</v>
      </c>
      <c r="N619" t="s">
        <v>102</v>
      </c>
      <c r="O619" t="s">
        <v>9</v>
      </c>
      <c r="Q619" s="1" t="s">
        <v>15</v>
      </c>
      <c r="R619" t="s">
        <v>8</v>
      </c>
      <c r="S619" t="str">
        <f t="shared" si="9"/>
        <v>N</v>
      </c>
      <c r="T619" t="s">
        <v>19</v>
      </c>
      <c r="U619" t="s">
        <v>112</v>
      </c>
      <c r="V619" s="12">
        <v>14.6</v>
      </c>
      <c r="W619" s="12">
        <v>0.5</v>
      </c>
      <c r="X619" s="12">
        <v>5.645E-2</v>
      </c>
      <c r="Y619">
        <v>8760</v>
      </c>
      <c r="Z619" s="10" t="str">
        <f>_xlfn.IFNA(IF(OR(R619="Y",S619="Y"),HYPERLINK(".\plots/daily_2016_smallegu_flat.png","daily flat"),HYPERLINK(VLOOKUP($AB619,linkref!$A$2:$D$68,3,FALSE),VLOOKUP($AB619,linkref!$A$2:$D$68,2,FALSE))),"")</f>
        <v>daily flat</v>
      </c>
      <c r="AA619" s="10" t="str">
        <f>_xlfn.IFNA(IF(OR(R619="Y",S619="Y"),HYPERLINK(".\plots/diurnal_2016_smallegu_flat.png","diurnal flat"),HYPERLINK(VLOOKUP($AB619,linkref!$A$2:$D$68,4,FALSE),VLOOKUP($AB619,linkref!$A$2:$D$68,2,FALSE))),"")</f>
        <v>diurnal flat</v>
      </c>
      <c r="AB619" t="str">
        <f>_xlfn.IFNA(VLOOKUP(I619,units!A$2:B$1765,2,FALSE),"")</f>
        <v>LADCO_gas_peak</v>
      </c>
    </row>
    <row r="620" spans="1:28" x14ac:dyDescent="0.3">
      <c r="A620" s="1" t="s">
        <v>7475</v>
      </c>
      <c r="B620" s="9" t="str">
        <f>_xlfn.IFNA(VLOOKUP(C620,regions!A$1:B$49,2,FALSE),"")</f>
        <v>South</v>
      </c>
      <c r="C620" t="s">
        <v>20924</v>
      </c>
      <c r="D620" s="1" t="s">
        <v>7477</v>
      </c>
      <c r="E620" s="1" t="s">
        <v>7476</v>
      </c>
      <c r="F620" s="1" t="s">
        <v>60</v>
      </c>
      <c r="G620" t="s">
        <v>7483</v>
      </c>
      <c r="H620" s="1" t="s">
        <v>7478</v>
      </c>
      <c r="I620" s="1" t="s">
        <v>7479</v>
      </c>
      <c r="J620" s="1" t="s">
        <v>7480</v>
      </c>
      <c r="K620" s="1" t="s">
        <v>7481</v>
      </c>
      <c r="L620" s="1" t="s">
        <v>7482</v>
      </c>
      <c r="M620" s="1" t="s">
        <v>110</v>
      </c>
      <c r="N620" t="s">
        <v>128</v>
      </c>
      <c r="O620" t="s">
        <v>9</v>
      </c>
      <c r="P620" s="1" t="s">
        <v>111</v>
      </c>
      <c r="Q620" s="1" t="s">
        <v>254</v>
      </c>
      <c r="R620" t="s">
        <v>19</v>
      </c>
      <c r="S620" t="str">
        <f t="shared" si="9"/>
        <v>N</v>
      </c>
      <c r="T620" t="s">
        <v>19</v>
      </c>
      <c r="U620" t="s">
        <v>112</v>
      </c>
      <c r="V620" s="12">
        <v>14.5114</v>
      </c>
      <c r="W620" s="12">
        <v>6.9981780000000002</v>
      </c>
      <c r="X620" s="12">
        <v>0.41156599999999999</v>
      </c>
      <c r="Y620">
        <v>1</v>
      </c>
      <c r="Z620" s="10" t="str">
        <f>_xlfn.IFNA(IF(OR(R620="Y",S620="Y"),HYPERLINK(".\plots/daily_2016_smallegu_flat.png","daily flat"),HYPERLINK(VLOOKUP($AB620,linkref!$A$2:$D$68,3,FALSE),VLOOKUP($AB620,linkref!$A$2:$D$68,2,FALSE))),"")</f>
        <v>South Gas Peaking</v>
      </c>
      <c r="AA620" s="10" t="str">
        <f>_xlfn.IFNA(IF(OR(R620="Y",S620="Y"),HYPERLINK(".\plots/diurnal_2016_smallegu_flat.png","diurnal flat"),HYPERLINK(VLOOKUP($AB620,linkref!$A$2:$D$68,4,FALSE),VLOOKUP($AB620,linkref!$A$2:$D$68,2,FALSE))),"")</f>
        <v>South Gas Peaking</v>
      </c>
      <c r="AB620" t="str">
        <f>_xlfn.IFNA(VLOOKUP(I620,units!A$2:B$1765,2,FALSE),"")</f>
        <v>South_gas_peak</v>
      </c>
    </row>
    <row r="621" spans="1:28" x14ac:dyDescent="0.3">
      <c r="A621" s="1" t="s">
        <v>10809</v>
      </c>
      <c r="B621" s="9" t="str">
        <f>_xlfn.IFNA(VLOOKUP(C621,regions!A$1:B$49,2,FALSE),"")</f>
        <v>West North Central</v>
      </c>
      <c r="C621" t="s">
        <v>20920</v>
      </c>
      <c r="D621" s="1" t="s">
        <v>1241</v>
      </c>
      <c r="G621" t="s">
        <v>1246</v>
      </c>
      <c r="H621" s="1" t="s">
        <v>1242</v>
      </c>
      <c r="I621" s="1" t="s">
        <v>10810</v>
      </c>
      <c r="J621" s="1" t="s">
        <v>1244</v>
      </c>
      <c r="K621" s="1" t="s">
        <v>10811</v>
      </c>
      <c r="L621" s="1" t="s">
        <v>35</v>
      </c>
      <c r="M621" s="1" t="s">
        <v>110</v>
      </c>
      <c r="P621" s="1" t="s">
        <v>111</v>
      </c>
      <c r="Q621" s="1" t="s">
        <v>15</v>
      </c>
      <c r="S621" t="str">
        <f t="shared" si="9"/>
        <v>N</v>
      </c>
      <c r="T621" t="s">
        <v>19</v>
      </c>
      <c r="U621" t="s">
        <v>112</v>
      </c>
      <c r="V621" s="12">
        <v>14.5</v>
      </c>
      <c r="W621" s="12">
        <v>0.34727799999999998</v>
      </c>
      <c r="X621" s="12">
        <v>2.7416699999999999E-2</v>
      </c>
      <c r="Z621" s="10" t="str">
        <f>_xlfn.IFNA(IF(OR(R621="Y",S621="Y"),HYPERLINK(".\plots/daily_2016_smallegu_flat.png","daily flat"),HYPERLINK(VLOOKUP($AB621,linkref!$A$2:$D$68,3,FALSE),VLOOKUP($AB621,linkref!$A$2:$D$68,2,FALSE))),"")</f>
        <v>West North Central Gas Peaking</v>
      </c>
      <c r="AA621" s="10" t="str">
        <f>_xlfn.IFNA(IF(OR(R621="Y",S621="Y"),HYPERLINK(".\plots/diurnal_2016_smallegu_flat.png","diurnal flat"),HYPERLINK(VLOOKUP($AB621,linkref!$A$2:$D$68,4,FALSE),VLOOKUP($AB621,linkref!$A$2:$D$68,2,FALSE))),"")</f>
        <v>West North Central Gas Peaking</v>
      </c>
      <c r="AB621" t="str">
        <f>_xlfn.IFNA(VLOOKUP(I621,units!A$2:B$1765,2,FALSE),"")</f>
        <v>West North Central_gas_peak</v>
      </c>
    </row>
    <row r="622" spans="1:28" hidden="1" x14ac:dyDescent="0.3">
      <c r="B622" s="9" t="str">
        <f>_xlfn.IFNA(VLOOKUP(C622,regions!A$1:B$49,2,FALSE),"")</f>
        <v>LADCO</v>
      </c>
      <c r="C622" t="s">
        <v>20903</v>
      </c>
      <c r="D622" s="1" t="s">
        <v>8458</v>
      </c>
      <c r="G622" t="s">
        <v>11644</v>
      </c>
      <c r="H622" s="1" t="s">
        <v>11643</v>
      </c>
      <c r="I622" s="1" t="s">
        <v>14339</v>
      </c>
      <c r="J622" s="1" t="s">
        <v>14340</v>
      </c>
      <c r="K622" s="1" t="s">
        <v>14341</v>
      </c>
      <c r="L622" s="1" t="s">
        <v>1377</v>
      </c>
      <c r="M622" s="1" t="s">
        <v>110</v>
      </c>
      <c r="P622" s="1" t="s">
        <v>111</v>
      </c>
      <c r="Q622" s="1" t="s">
        <v>254</v>
      </c>
      <c r="S622" t="str">
        <f t="shared" si="9"/>
        <v>N</v>
      </c>
      <c r="T622" t="s">
        <v>8</v>
      </c>
      <c r="U622" t="s">
        <v>22632</v>
      </c>
      <c r="V622" s="4">
        <v>14.5</v>
      </c>
      <c r="W622" s="4">
        <v>0.31352000000000002</v>
      </c>
      <c r="X622" s="4">
        <v>1.6350000000000001E-5</v>
      </c>
      <c r="Z622" s="10" t="str">
        <f>_xlfn.IFNA(IF(OR(R622="Y",S622="Y"),HYPERLINK(".\plots/daily_2016_smallegu_flat.png","daily flat"),HYPERLINK(VLOOKUP($AB622,linkref!$A$2:$D$68,3,FALSE),VLOOKUP($AB622,linkref!$A$2:$D$68,2,FALSE))),"")</f>
        <v/>
      </c>
      <c r="AA622" s="10" t="str">
        <f>_xlfn.IFNA(IF(OR(R622="Y",S622="Y"),HYPERLINK(".\plots/diurnal_2016_smallegu_flat.png","diurnal flat"),HYPERLINK(VLOOKUP($AB622,linkref!$A$2:$D$68,4,FALSE),VLOOKUP($AB622,linkref!$A$2:$D$68,2,FALSE))),"")</f>
        <v/>
      </c>
      <c r="AB622" t="str">
        <f>_xlfn.IFNA(VLOOKUP(I622,units!A$2:B$1765,2,FALSE),"")</f>
        <v/>
      </c>
    </row>
    <row r="623" spans="1:28" x14ac:dyDescent="0.3">
      <c r="A623" s="1" t="s">
        <v>6329</v>
      </c>
      <c r="B623" s="9" t="str">
        <f>_xlfn.IFNA(VLOOKUP(C623,regions!A$1:B$49,2,FALSE),"")</f>
        <v>SESARM</v>
      </c>
      <c r="C623" t="s">
        <v>20907</v>
      </c>
      <c r="D623" s="1" t="s">
        <v>4601</v>
      </c>
      <c r="E623" s="1" t="s">
        <v>6312</v>
      </c>
      <c r="F623" s="1" t="s">
        <v>3536</v>
      </c>
      <c r="G623" t="s">
        <v>6318</v>
      </c>
      <c r="H623" s="1" t="s">
        <v>6313</v>
      </c>
      <c r="I623" s="1" t="s">
        <v>6330</v>
      </c>
      <c r="J623" s="1" t="s">
        <v>6331</v>
      </c>
      <c r="K623" s="1" t="s">
        <v>6332</v>
      </c>
      <c r="L623" s="1" t="s">
        <v>328</v>
      </c>
      <c r="M623" s="1" t="s">
        <v>2277</v>
      </c>
      <c r="N623" t="s">
        <v>115</v>
      </c>
      <c r="O623" t="s">
        <v>115</v>
      </c>
      <c r="P623" s="1" t="s">
        <v>111</v>
      </c>
      <c r="Q623" s="1" t="s">
        <v>15</v>
      </c>
      <c r="R623" t="s">
        <v>8</v>
      </c>
      <c r="S623" t="str">
        <f t="shared" si="9"/>
        <v>N</v>
      </c>
      <c r="T623" t="s">
        <v>19</v>
      </c>
      <c r="V623" s="12">
        <v>14.4079</v>
      </c>
      <c r="W623" s="12">
        <v>0.74807699999999999</v>
      </c>
      <c r="X623" s="12">
        <v>2.3670200000000001</v>
      </c>
      <c r="Y623">
        <v>7189</v>
      </c>
      <c r="Z623" s="10" t="str">
        <f>_xlfn.IFNA(IF(OR(R623="Y",S623="Y"),HYPERLINK(".\plots/daily_2016_smallegu_flat.png","daily flat"),HYPERLINK(VLOOKUP($AB623,linkref!$A$2:$D$68,3,FALSE),VLOOKUP($AB623,linkref!$A$2:$D$68,2,FALSE))),"")</f>
        <v>daily flat</v>
      </c>
      <c r="AA623" s="10" t="str">
        <f>_xlfn.IFNA(IF(OR(R623="Y",S623="Y"),HYPERLINK(".\plots/diurnal_2016_smallegu_flat.png","diurnal flat"),HYPERLINK(VLOOKUP($AB623,linkref!$A$2:$D$68,4,FALSE),VLOOKUP($AB623,linkref!$A$2:$D$68,2,FALSE))),"")</f>
        <v>diurnal flat</v>
      </c>
      <c r="AB623" t="str">
        <f>_xlfn.IFNA(VLOOKUP(I623,units!A$2:B$1765,2,FALSE),"")</f>
        <v>SESARM_comp_nonpeak</v>
      </c>
    </row>
    <row r="624" spans="1:28" x14ac:dyDescent="0.3">
      <c r="A624" s="1" t="s">
        <v>9841</v>
      </c>
      <c r="B624" s="9" t="str">
        <f>_xlfn.IFNA(VLOOKUP(C624,regions!A$1:B$49,2,FALSE),"")</f>
        <v>West North Central</v>
      </c>
      <c r="C624" t="s">
        <v>20954</v>
      </c>
      <c r="D624" s="1" t="s">
        <v>9847</v>
      </c>
      <c r="G624" t="s">
        <v>9846</v>
      </c>
      <c r="H624" s="1" t="s">
        <v>9842</v>
      </c>
      <c r="I624" s="1" t="s">
        <v>9843</v>
      </c>
      <c r="J624" s="1" t="s">
        <v>9844</v>
      </c>
      <c r="K624" s="1" t="s">
        <v>9845</v>
      </c>
      <c r="L624" s="1" t="s">
        <v>2544</v>
      </c>
      <c r="M624" s="1" t="s">
        <v>110</v>
      </c>
      <c r="P624" s="1" t="s">
        <v>111</v>
      </c>
      <c r="Q624" s="1" t="s">
        <v>15</v>
      </c>
      <c r="S624" t="str">
        <f t="shared" si="9"/>
        <v>N</v>
      </c>
      <c r="T624" t="s">
        <v>19</v>
      </c>
      <c r="U624" t="s">
        <v>1000</v>
      </c>
      <c r="V624" s="12">
        <v>14.4</v>
      </c>
      <c r="W624" s="12">
        <v>0</v>
      </c>
      <c r="X624" s="12">
        <v>52</v>
      </c>
      <c r="Y624">
        <v>1578</v>
      </c>
      <c r="Z624" s="10" t="str">
        <f>_xlfn.IFNA(IF(OR(R624="Y",S624="Y"),HYPERLINK(".\plots/daily_2016_smallegu_flat.png","daily flat"),HYPERLINK(VLOOKUP($AB624,linkref!$A$2:$D$68,3,FALSE),VLOOKUP($AB624,linkref!$A$2:$D$68,2,FALSE))),"")</f>
        <v>West North Central Composite Peaking</v>
      </c>
      <c r="AA624" s="10" t="str">
        <f>_xlfn.IFNA(IF(OR(R624="Y",S624="Y"),HYPERLINK(".\plots/diurnal_2016_smallegu_flat.png","diurnal flat"),HYPERLINK(VLOOKUP($AB624,linkref!$A$2:$D$68,4,FALSE),VLOOKUP($AB624,linkref!$A$2:$D$68,2,FALSE))),"")</f>
        <v>West North Central Composite Peaking</v>
      </c>
      <c r="AB624" t="str">
        <f>_xlfn.IFNA(VLOOKUP(I624,units!A$2:B$1765,2,FALSE),"")</f>
        <v>West North Central_comp_peak</v>
      </c>
    </row>
    <row r="625" spans="1:28" hidden="1" x14ac:dyDescent="0.3">
      <c r="B625" s="9" t="str">
        <f>_xlfn.IFNA(VLOOKUP(C625,regions!A$1:B$49,2,FALSE),"")</f>
        <v>South</v>
      </c>
      <c r="C625" t="s">
        <v>20924</v>
      </c>
      <c r="D625" s="1" t="s">
        <v>15291</v>
      </c>
      <c r="G625" t="s">
        <v>15290</v>
      </c>
      <c r="H625" s="1" t="s">
        <v>15286</v>
      </c>
      <c r="I625" s="1" t="s">
        <v>15287</v>
      </c>
      <c r="J625" s="1" t="s">
        <v>15288</v>
      </c>
      <c r="K625" s="1" t="s">
        <v>15289</v>
      </c>
      <c r="L625" s="1" t="s">
        <v>1377</v>
      </c>
      <c r="M625" s="1" t="s">
        <v>110</v>
      </c>
      <c r="P625" s="1" t="s">
        <v>111</v>
      </c>
      <c r="Q625" s="1" t="s">
        <v>254</v>
      </c>
      <c r="S625" t="str">
        <f t="shared" si="9"/>
        <v>N</v>
      </c>
      <c r="T625" t="s">
        <v>8</v>
      </c>
      <c r="U625" t="s">
        <v>22632</v>
      </c>
      <c r="V625" s="4">
        <v>14.397600000000001</v>
      </c>
      <c r="W625" s="4">
        <v>0.4317491</v>
      </c>
      <c r="X625" s="4">
        <v>4.7792899999999998E-4</v>
      </c>
      <c r="Y625">
        <v>1</v>
      </c>
      <c r="Z625" s="10" t="str">
        <f>_xlfn.IFNA(IF(OR(R625="Y",S625="Y"),HYPERLINK(".\plots/daily_2016_smallegu_flat.png","daily flat"),HYPERLINK(VLOOKUP($AB625,linkref!$A$2:$D$68,3,FALSE),VLOOKUP($AB625,linkref!$A$2:$D$68,2,FALSE))),"")</f>
        <v/>
      </c>
      <c r="AA625" s="10" t="str">
        <f>_xlfn.IFNA(IF(OR(R625="Y",S625="Y"),HYPERLINK(".\plots/diurnal_2016_smallegu_flat.png","diurnal flat"),HYPERLINK(VLOOKUP($AB625,linkref!$A$2:$D$68,4,FALSE),VLOOKUP($AB625,linkref!$A$2:$D$68,2,FALSE))),"")</f>
        <v/>
      </c>
      <c r="AB625" t="str">
        <f>_xlfn.IFNA(VLOOKUP(I625,units!A$2:B$1765,2,FALSE),"")</f>
        <v/>
      </c>
    </row>
    <row r="626" spans="1:28" x14ac:dyDescent="0.3">
      <c r="A626" s="1" t="s">
        <v>2146</v>
      </c>
      <c r="B626" s="9" t="str">
        <f>_xlfn.IFNA(VLOOKUP(C626,regions!A$1:B$49,2,FALSE),"")</f>
        <v>LADCO</v>
      </c>
      <c r="C626" t="s">
        <v>20904</v>
      </c>
      <c r="D626" s="1" t="s">
        <v>2148</v>
      </c>
      <c r="E626" s="1" t="s">
        <v>2147</v>
      </c>
      <c r="F626" s="1" t="s">
        <v>1812</v>
      </c>
      <c r="G626" t="s">
        <v>2153</v>
      </c>
      <c r="H626" s="1" t="s">
        <v>2149</v>
      </c>
      <c r="I626" s="1" t="s">
        <v>2150</v>
      </c>
      <c r="J626" s="1" t="s">
        <v>2151</v>
      </c>
      <c r="K626" s="1" t="s">
        <v>2152</v>
      </c>
      <c r="L626" s="1" t="s">
        <v>229</v>
      </c>
      <c r="M626" s="1" t="s">
        <v>110</v>
      </c>
      <c r="N626" t="s">
        <v>128</v>
      </c>
      <c r="O626" t="s">
        <v>9</v>
      </c>
      <c r="P626" s="1" t="s">
        <v>111</v>
      </c>
      <c r="Q626" s="1" t="s">
        <v>136</v>
      </c>
      <c r="R626" t="s">
        <v>19</v>
      </c>
      <c r="S626" t="str">
        <f t="shared" si="9"/>
        <v>N</v>
      </c>
      <c r="T626" t="s">
        <v>19</v>
      </c>
      <c r="U626" t="s">
        <v>112</v>
      </c>
      <c r="V626" s="12">
        <v>14.39</v>
      </c>
      <c r="W626" s="12">
        <v>0.78849999999999898</v>
      </c>
      <c r="X626" s="12">
        <v>0.41</v>
      </c>
      <c r="Y626">
        <v>1212</v>
      </c>
      <c r="Z626" s="10" t="str">
        <f>_xlfn.IFNA(IF(OR(R626="Y",S626="Y"),HYPERLINK(".\plots/daily_2016_smallegu_flat.png","daily flat"),HYPERLINK(VLOOKUP($AB626,linkref!$A$2:$D$68,3,FALSE),VLOOKUP($AB626,linkref!$A$2:$D$68,2,FALSE))),"")</f>
        <v>LADCO Gas Peaking</v>
      </c>
      <c r="AA626" s="10" t="str">
        <f>_xlfn.IFNA(IF(OR(R626="Y",S626="Y"),HYPERLINK(".\plots/diurnal_2016_smallegu_flat.png","diurnal flat"),HYPERLINK(VLOOKUP($AB626,linkref!$A$2:$D$68,4,FALSE),VLOOKUP($AB626,linkref!$A$2:$D$68,2,FALSE))),"")</f>
        <v>LADCO Gas Peaking</v>
      </c>
      <c r="AB626" t="str">
        <f>_xlfn.IFNA(VLOOKUP(I626,units!A$2:B$1765,2,FALSE),"")</f>
        <v>LADCO_gas_peak</v>
      </c>
    </row>
    <row r="627" spans="1:28" x14ac:dyDescent="0.3">
      <c r="A627" s="1" t="s">
        <v>10115</v>
      </c>
      <c r="B627" s="9" t="str">
        <f>_xlfn.IFNA(VLOOKUP(C627,regions!A$1:B$49,2,FALSE),"")</f>
        <v>LADCO</v>
      </c>
      <c r="C627" t="s">
        <v>20941</v>
      </c>
      <c r="D627" s="1" t="s">
        <v>9965</v>
      </c>
      <c r="G627" t="s">
        <v>9964</v>
      </c>
      <c r="H627" s="1" t="s">
        <v>9959</v>
      </c>
      <c r="I627" s="1" t="s">
        <v>10116</v>
      </c>
      <c r="J627" s="1" t="s">
        <v>10117</v>
      </c>
      <c r="K627" s="1" t="s">
        <v>10118</v>
      </c>
      <c r="L627" s="1" t="s">
        <v>9963</v>
      </c>
      <c r="M627" s="1" t="s">
        <v>17</v>
      </c>
      <c r="P627" s="1" t="s">
        <v>111</v>
      </c>
      <c r="Q627" s="1" t="s">
        <v>15</v>
      </c>
      <c r="S627" t="str">
        <f t="shared" si="9"/>
        <v>N</v>
      </c>
      <c r="T627" t="s">
        <v>19</v>
      </c>
      <c r="V627" s="12">
        <v>14.33</v>
      </c>
      <c r="W627" s="12">
        <v>7.1500900000000006E-2</v>
      </c>
      <c r="X627" s="12">
        <v>22.968699999999998</v>
      </c>
      <c r="Z627" s="10" t="str">
        <f>_xlfn.IFNA(IF(OR(R627="Y",S627="Y"),HYPERLINK(".\plots/daily_2016_smallegu_flat.png","daily flat"),HYPERLINK(VLOOKUP($AB627,linkref!$A$2:$D$68,3,FALSE),VLOOKUP($AB627,linkref!$A$2:$D$68,2,FALSE))),"")</f>
        <v>LADCO Coal Nonpeaking</v>
      </c>
      <c r="AA627" s="10" t="str">
        <f>_xlfn.IFNA(IF(OR(R627="Y",S627="Y"),HYPERLINK(".\plots/diurnal_2016_smallegu_flat.png","diurnal flat"),HYPERLINK(VLOOKUP($AB627,linkref!$A$2:$D$68,4,FALSE),VLOOKUP($AB627,linkref!$A$2:$D$68,2,FALSE))),"")</f>
        <v>LADCO Coal Nonpeaking</v>
      </c>
      <c r="AB627" t="str">
        <f>_xlfn.IFNA(VLOOKUP(I627,units!A$2:B$1765,2,FALSE),"")</f>
        <v>LADCO_coal_nonpeak</v>
      </c>
    </row>
    <row r="628" spans="1:28" hidden="1" x14ac:dyDescent="0.3">
      <c r="B628" s="9" t="str">
        <f>_xlfn.IFNA(VLOOKUP(C628,regions!A$1:B$49,2,FALSE),"")</f>
        <v>LADCO</v>
      </c>
      <c r="C628" t="s">
        <v>20904</v>
      </c>
      <c r="D628" s="1" t="s">
        <v>2148</v>
      </c>
      <c r="G628" t="s">
        <v>2153</v>
      </c>
      <c r="H628" s="1" t="s">
        <v>2149</v>
      </c>
      <c r="I628" s="1" t="s">
        <v>21653</v>
      </c>
      <c r="J628" s="1" t="s">
        <v>21654</v>
      </c>
      <c r="K628" s="1" t="s">
        <v>21655</v>
      </c>
      <c r="L628" s="1" t="s">
        <v>229</v>
      </c>
      <c r="M628" s="1" t="s">
        <v>110</v>
      </c>
      <c r="P628" s="1" t="s">
        <v>111</v>
      </c>
      <c r="Q628" s="1" t="s">
        <v>136</v>
      </c>
      <c r="S628" t="str">
        <f t="shared" si="9"/>
        <v>N</v>
      </c>
      <c r="T628" t="s">
        <v>8</v>
      </c>
      <c r="U628" t="s">
        <v>112</v>
      </c>
      <c r="V628" s="4">
        <v>14.305</v>
      </c>
      <c r="W628" s="4">
        <v>0.78349999999999898</v>
      </c>
      <c r="X628" s="4">
        <v>0.40529999999999999</v>
      </c>
      <c r="Y628">
        <v>1140</v>
      </c>
      <c r="Z628" s="10" t="str">
        <f>_xlfn.IFNA(IF(OR(R628="Y",S628="Y"),HYPERLINK(".\plots/daily_2016_smallegu_flat.png","daily flat"),HYPERLINK(VLOOKUP($AB628,linkref!$A$2:$D$68,3,FALSE),VLOOKUP($AB628,linkref!$A$2:$D$68,2,FALSE))),"")</f>
        <v/>
      </c>
      <c r="AA628" s="10" t="str">
        <f>_xlfn.IFNA(IF(OR(R628="Y",S628="Y"),HYPERLINK(".\plots/diurnal_2016_smallegu_flat.png","diurnal flat"),HYPERLINK(VLOOKUP($AB628,linkref!$A$2:$D$68,4,FALSE),VLOOKUP($AB628,linkref!$A$2:$D$68,2,FALSE))),"")</f>
        <v/>
      </c>
      <c r="AB628" t="str">
        <f>_xlfn.IFNA(VLOOKUP(I628,units!A$2:B$1765,2,FALSE),"")</f>
        <v/>
      </c>
    </row>
    <row r="629" spans="1:28" x14ac:dyDescent="0.3">
      <c r="A629" s="1" t="s">
        <v>1728</v>
      </c>
      <c r="B629" s="9" t="str">
        <f>_xlfn.IFNA(VLOOKUP(C629,regions!A$1:B$49,2,FALSE),"")</f>
        <v>MANE-VU</v>
      </c>
      <c r="C629" t="s">
        <v>20918</v>
      </c>
      <c r="D629" s="1" t="s">
        <v>1698</v>
      </c>
      <c r="E629" s="1" t="s">
        <v>1714</v>
      </c>
      <c r="F629" s="1" t="s">
        <v>933</v>
      </c>
      <c r="G629" t="s">
        <v>1719</v>
      </c>
      <c r="H629" s="1" t="s">
        <v>1715</v>
      </c>
      <c r="I629" s="1" t="s">
        <v>1729</v>
      </c>
      <c r="J629" s="1" t="s">
        <v>1730</v>
      </c>
      <c r="K629" s="1" t="s">
        <v>1731</v>
      </c>
      <c r="L629" s="1" t="s">
        <v>229</v>
      </c>
      <c r="M629" s="1" t="s">
        <v>110</v>
      </c>
      <c r="N629" t="s">
        <v>128</v>
      </c>
      <c r="O629" t="s">
        <v>9</v>
      </c>
      <c r="P629" s="1" t="s">
        <v>111</v>
      </c>
      <c r="Q629" s="1" t="s">
        <v>136</v>
      </c>
      <c r="R629" t="s">
        <v>19</v>
      </c>
      <c r="S629" t="str">
        <f t="shared" si="9"/>
        <v>N</v>
      </c>
      <c r="T629" t="s">
        <v>19</v>
      </c>
      <c r="U629" t="s">
        <v>112</v>
      </c>
      <c r="V629" s="12">
        <v>14.07</v>
      </c>
      <c r="W629" s="12">
        <v>0.19620000000000001</v>
      </c>
      <c r="X629" s="12">
        <v>1.7999999999999901E-2</v>
      </c>
      <c r="Y629">
        <v>2080</v>
      </c>
      <c r="Z629" s="10" t="str">
        <f>_xlfn.IFNA(IF(OR(R629="Y",S629="Y"),HYPERLINK(".\plots/daily_2016_smallegu_flat.png","daily flat"),HYPERLINK(VLOOKUP($AB629,linkref!$A$2:$D$68,3,FALSE),VLOOKUP($AB629,linkref!$A$2:$D$68,2,FALSE))),"")</f>
        <v>MANE-VU Gas Peaking</v>
      </c>
      <c r="AA629" s="10" t="str">
        <f>_xlfn.IFNA(IF(OR(R629="Y",S629="Y"),HYPERLINK(".\plots/diurnal_2016_smallegu_flat.png","diurnal flat"),HYPERLINK(VLOOKUP($AB629,linkref!$A$2:$D$68,4,FALSE),VLOOKUP($AB629,linkref!$A$2:$D$68,2,FALSE))),"")</f>
        <v>MANE-VU Gas Peaking</v>
      </c>
      <c r="AB629" t="str">
        <f>_xlfn.IFNA(VLOOKUP(I629,units!A$2:B$1765,2,FALSE),"")</f>
        <v>MANE-VU_gas_peak</v>
      </c>
    </row>
    <row r="630" spans="1:28" x14ac:dyDescent="0.3">
      <c r="A630" s="1" t="s">
        <v>8408</v>
      </c>
      <c r="B630" s="9" t="str">
        <f>_xlfn.IFNA(VLOOKUP(C630,regions!A$1:B$49,2,FALSE),"")</f>
        <v>SESARM</v>
      </c>
      <c r="C630" t="s">
        <v>20907</v>
      </c>
      <c r="D630" s="1" t="s">
        <v>5788</v>
      </c>
      <c r="E630" s="1" t="s">
        <v>8395</v>
      </c>
      <c r="F630" s="1" t="s">
        <v>8409</v>
      </c>
      <c r="G630" t="s">
        <v>8400</v>
      </c>
      <c r="H630" s="1" t="s">
        <v>8396</v>
      </c>
      <c r="I630" s="1" t="s">
        <v>8410</v>
      </c>
      <c r="J630" s="1" t="s">
        <v>8411</v>
      </c>
      <c r="K630" s="1" t="s">
        <v>8413</v>
      </c>
      <c r="L630" s="1" t="s">
        <v>135</v>
      </c>
      <c r="M630" s="1" t="s">
        <v>2277</v>
      </c>
      <c r="N630" t="s">
        <v>128</v>
      </c>
      <c r="O630" t="s">
        <v>9</v>
      </c>
      <c r="P630" s="1" t="s">
        <v>111</v>
      </c>
      <c r="Q630" s="1" t="s">
        <v>136</v>
      </c>
      <c r="R630" t="s">
        <v>19</v>
      </c>
      <c r="S630" t="str">
        <f t="shared" si="9"/>
        <v>N</v>
      </c>
      <c r="T630" t="s">
        <v>19</v>
      </c>
      <c r="V630" s="12">
        <v>14.0572</v>
      </c>
      <c r="W630" s="12">
        <v>0.2449559</v>
      </c>
      <c r="X630" s="12">
        <v>5.2713999999999997E-2</v>
      </c>
      <c r="Y630">
        <v>139</v>
      </c>
      <c r="Z630" s="10" t="str">
        <f>_xlfn.IFNA(IF(OR(R630="Y",S630="Y"),HYPERLINK(".\plots/daily_2016_smallegu_flat.png","daily flat"),HYPERLINK(VLOOKUP($AB630,linkref!$A$2:$D$68,3,FALSE),VLOOKUP($AB630,linkref!$A$2:$D$68,2,FALSE))),"")</f>
        <v>SESARM Composite Nonpeaking</v>
      </c>
      <c r="AA630" s="10" t="str">
        <f>_xlfn.IFNA(IF(OR(R630="Y",S630="Y"),HYPERLINK(".\plots/diurnal_2016_smallegu_flat.png","diurnal flat"),HYPERLINK(VLOOKUP($AB630,linkref!$A$2:$D$68,4,FALSE),VLOOKUP($AB630,linkref!$A$2:$D$68,2,FALSE))),"")</f>
        <v>SESARM Composite Nonpeaking</v>
      </c>
      <c r="AB630" t="str">
        <f>_xlfn.IFNA(VLOOKUP(I630,units!A$2:B$1765,2,FALSE),"")</f>
        <v>SESARM_comp_nonpeak</v>
      </c>
    </row>
    <row r="631" spans="1:28" x14ac:dyDescent="0.3">
      <c r="A631" s="1" t="s">
        <v>9719</v>
      </c>
      <c r="B631" s="9" t="str">
        <f>_xlfn.IFNA(VLOOKUP(C631,regions!A$1:B$49,2,FALSE),"")</f>
        <v>Northwest</v>
      </c>
      <c r="C631" t="s">
        <v>20947</v>
      </c>
      <c r="D631" s="1" t="s">
        <v>7819</v>
      </c>
      <c r="E631" s="1" t="s">
        <v>9712</v>
      </c>
      <c r="F631" s="1" t="s">
        <v>40</v>
      </c>
      <c r="G631" t="s">
        <v>9717</v>
      </c>
      <c r="H631" s="1" t="s">
        <v>9713</v>
      </c>
      <c r="I631" s="1" t="s">
        <v>9720</v>
      </c>
      <c r="J631" s="1" t="s">
        <v>9721</v>
      </c>
      <c r="K631" s="1" t="s">
        <v>9722</v>
      </c>
      <c r="L631" s="1" t="s">
        <v>35</v>
      </c>
      <c r="M631" s="1" t="s">
        <v>110</v>
      </c>
      <c r="N631" t="s">
        <v>128</v>
      </c>
      <c r="O631" t="s">
        <v>219</v>
      </c>
      <c r="P631" s="1" t="s">
        <v>111</v>
      </c>
      <c r="Q631" s="1" t="s">
        <v>136</v>
      </c>
      <c r="R631" t="s">
        <v>19</v>
      </c>
      <c r="S631" t="str">
        <f t="shared" si="9"/>
        <v>N</v>
      </c>
      <c r="T631" t="s">
        <v>19</v>
      </c>
      <c r="U631" t="s">
        <v>112</v>
      </c>
      <c r="V631" s="12">
        <v>13.9335</v>
      </c>
      <c r="W631" s="12">
        <v>0</v>
      </c>
      <c r="X631" s="12">
        <v>0</v>
      </c>
      <c r="Y631">
        <v>3360</v>
      </c>
      <c r="Z631" s="10" t="str">
        <f>_xlfn.IFNA(IF(OR(R631="Y",S631="Y"),HYPERLINK(".\plots/daily_2016_smallegu_flat.png","daily flat"),HYPERLINK(VLOOKUP($AB631,linkref!$A$2:$D$68,3,FALSE),VLOOKUP($AB631,linkref!$A$2:$D$68,2,FALSE))),"")</f>
        <v>Northwest Gas Peaking</v>
      </c>
      <c r="AA631" s="10" t="str">
        <f>_xlfn.IFNA(IF(OR(R631="Y",S631="Y"),HYPERLINK(".\plots/diurnal_2016_smallegu_flat.png","diurnal flat"),HYPERLINK(VLOOKUP($AB631,linkref!$A$2:$D$68,4,FALSE),VLOOKUP($AB631,linkref!$A$2:$D$68,2,FALSE))),"")</f>
        <v>Northwest Gas Peaking</v>
      </c>
      <c r="AB631" t="str">
        <f>_xlfn.IFNA(VLOOKUP(I631,units!A$2:B$1765,2,FALSE),"")</f>
        <v>Northwest_gas_peak</v>
      </c>
    </row>
    <row r="632" spans="1:28" hidden="1" x14ac:dyDescent="0.3">
      <c r="B632" s="9" t="str">
        <f>_xlfn.IFNA(VLOOKUP(C632,regions!A$1:B$49,2,FALSE),"")</f>
        <v>LADCO</v>
      </c>
      <c r="C632" t="s">
        <v>20951</v>
      </c>
      <c r="D632" s="1" t="s">
        <v>10634</v>
      </c>
      <c r="G632" t="s">
        <v>11510</v>
      </c>
      <c r="H632" s="1" t="s">
        <v>11506</v>
      </c>
      <c r="I632" s="1" t="s">
        <v>21855</v>
      </c>
      <c r="J632" s="1" t="s">
        <v>21856</v>
      </c>
      <c r="K632" s="1" t="s">
        <v>21857</v>
      </c>
      <c r="L632" s="1" t="s">
        <v>229</v>
      </c>
      <c r="M632" s="1" t="s">
        <v>110</v>
      </c>
      <c r="P632" s="1" t="s">
        <v>111</v>
      </c>
      <c r="Q632" s="1" t="s">
        <v>136</v>
      </c>
      <c r="S632" t="str">
        <f t="shared" si="9"/>
        <v>N</v>
      </c>
      <c r="T632" t="s">
        <v>8</v>
      </c>
      <c r="U632" t="s">
        <v>112</v>
      </c>
      <c r="V632" s="4">
        <v>13.817</v>
      </c>
      <c r="W632" s="4">
        <v>0.8105</v>
      </c>
      <c r="X632" s="4">
        <v>0.141375</v>
      </c>
      <c r="Y632">
        <v>1885</v>
      </c>
      <c r="Z632" s="10" t="str">
        <f>_xlfn.IFNA(IF(OR(R632="Y",S632="Y"),HYPERLINK(".\plots/daily_2016_smallegu_flat.png","daily flat"),HYPERLINK(VLOOKUP($AB632,linkref!$A$2:$D$68,3,FALSE),VLOOKUP($AB632,linkref!$A$2:$D$68,2,FALSE))),"")</f>
        <v/>
      </c>
      <c r="AA632" s="10" t="str">
        <f>_xlfn.IFNA(IF(OR(R632="Y",S632="Y"),HYPERLINK(".\plots/diurnal_2016_smallegu_flat.png","diurnal flat"),HYPERLINK(VLOOKUP($AB632,linkref!$A$2:$D$68,4,FALSE),VLOOKUP($AB632,linkref!$A$2:$D$68,2,FALSE))),"")</f>
        <v/>
      </c>
      <c r="AB632" t="str">
        <f>_xlfn.IFNA(VLOOKUP(I632,units!A$2:B$1765,2,FALSE),"")</f>
        <v/>
      </c>
    </row>
    <row r="633" spans="1:28" x14ac:dyDescent="0.3">
      <c r="A633" s="1" t="s">
        <v>6473</v>
      </c>
      <c r="B633" s="9" t="str">
        <f>_xlfn.IFNA(VLOOKUP(C633,regions!A$1:B$49,2,FALSE),"")</f>
        <v>West</v>
      </c>
      <c r="C633" t="s">
        <v>20905</v>
      </c>
      <c r="D633" s="1" t="s">
        <v>561</v>
      </c>
      <c r="E633" s="1" t="s">
        <v>6474</v>
      </c>
      <c r="F633" s="1" t="s">
        <v>159</v>
      </c>
      <c r="G633" t="s">
        <v>6479</v>
      </c>
      <c r="H633" s="1" t="s">
        <v>6475</v>
      </c>
      <c r="I633" s="1" t="s">
        <v>6476</v>
      </c>
      <c r="J633" s="1" t="s">
        <v>6477</v>
      </c>
      <c r="K633" s="1" t="s">
        <v>6478</v>
      </c>
      <c r="L633" s="1" t="s">
        <v>229</v>
      </c>
      <c r="M633" s="1" t="s">
        <v>590</v>
      </c>
      <c r="N633" t="s">
        <v>128</v>
      </c>
      <c r="O633" t="s">
        <v>9</v>
      </c>
      <c r="Q633" s="1" t="s">
        <v>136</v>
      </c>
      <c r="R633" t="s">
        <v>8</v>
      </c>
      <c r="S633" t="str">
        <f t="shared" si="9"/>
        <v>N</v>
      </c>
      <c r="T633" t="s">
        <v>19</v>
      </c>
      <c r="V633" s="12">
        <v>13.6671</v>
      </c>
      <c r="W633" s="12">
        <v>0.44453399999999998</v>
      </c>
      <c r="X633" s="12">
        <v>5.9426899999999998</v>
      </c>
      <c r="Y633">
        <v>8736</v>
      </c>
      <c r="Z633" s="10" t="str">
        <f>_xlfn.IFNA(IF(OR(R633="Y",S633="Y"),HYPERLINK(".\plots/daily_2016_smallegu_flat.png","daily flat"),HYPERLINK(VLOOKUP($AB633,linkref!$A$2:$D$68,3,FALSE),VLOOKUP($AB633,linkref!$A$2:$D$68,2,FALSE))),"")</f>
        <v>daily flat</v>
      </c>
      <c r="AA633" s="10" t="str">
        <f>_xlfn.IFNA(IF(OR(R633="Y",S633="Y"),HYPERLINK(".\plots/diurnal_2016_smallegu_flat.png","diurnal flat"),HYPERLINK(VLOOKUP($AB633,linkref!$A$2:$D$68,4,FALSE),VLOOKUP($AB633,linkref!$A$2:$D$68,2,FALSE))),"")</f>
        <v>diurnal flat</v>
      </c>
      <c r="AB633" t="str">
        <f>_xlfn.IFNA(VLOOKUP(I633,units!A$2:B$1765,2,FALSE),"")</f>
        <v>West_gas_nonpeak</v>
      </c>
    </row>
    <row r="634" spans="1:28" x14ac:dyDescent="0.3">
      <c r="A634" s="1" t="s">
        <v>10184</v>
      </c>
      <c r="B634" s="9" t="str">
        <f>_xlfn.IFNA(VLOOKUP(C634,regions!A$1:B$49,2,FALSE),"")</f>
        <v>West</v>
      </c>
      <c r="C634" t="s">
        <v>20905</v>
      </c>
      <c r="D634" s="1" t="s">
        <v>561</v>
      </c>
      <c r="G634" t="s">
        <v>10189</v>
      </c>
      <c r="H634" s="1" t="s">
        <v>10185</v>
      </c>
      <c r="I634" s="1" t="s">
        <v>10186</v>
      </c>
      <c r="J634" s="1" t="s">
        <v>10187</v>
      </c>
      <c r="K634" s="1" t="s">
        <v>10188</v>
      </c>
      <c r="L634" s="1" t="s">
        <v>229</v>
      </c>
      <c r="M634" s="1" t="s">
        <v>110</v>
      </c>
      <c r="P634" s="1" t="s">
        <v>111</v>
      </c>
      <c r="Q634" s="1" t="s">
        <v>136</v>
      </c>
      <c r="S634" t="str">
        <f t="shared" si="9"/>
        <v>N</v>
      </c>
      <c r="T634" t="s">
        <v>19</v>
      </c>
      <c r="U634" t="s">
        <v>112</v>
      </c>
      <c r="V634" s="12">
        <v>13.6572</v>
      </c>
      <c r="W634" s="12">
        <v>7.5915499999999998</v>
      </c>
      <c r="X634" s="12">
        <v>1.1351800000000001</v>
      </c>
      <c r="Y634">
        <v>8736</v>
      </c>
      <c r="Z634" s="10" t="str">
        <f>_xlfn.IFNA(IF(OR(R634="Y",S634="Y"),HYPERLINK(".\plots/daily_2016_smallegu_flat.png","daily flat"),HYPERLINK(VLOOKUP($AB634,linkref!$A$2:$D$68,3,FALSE),VLOOKUP($AB634,linkref!$A$2:$D$68,2,FALSE))),"")</f>
        <v>West Gas Peaking</v>
      </c>
      <c r="AA634" s="10" t="str">
        <f>_xlfn.IFNA(IF(OR(R634="Y",S634="Y"),HYPERLINK(".\plots/diurnal_2016_smallegu_flat.png","diurnal flat"),HYPERLINK(VLOOKUP($AB634,linkref!$A$2:$D$68,4,FALSE),VLOOKUP($AB634,linkref!$A$2:$D$68,2,FALSE))),"")</f>
        <v>West Gas Peaking</v>
      </c>
      <c r="AB634" t="str">
        <f>_xlfn.IFNA(VLOOKUP(I634,units!A$2:B$1765,2,FALSE),"")</f>
        <v>West_gas_peak</v>
      </c>
    </row>
    <row r="635" spans="1:28" x14ac:dyDescent="0.3">
      <c r="A635" s="1" t="s">
        <v>443</v>
      </c>
      <c r="B635" s="9" t="str">
        <f>_xlfn.IFNA(VLOOKUP(C635,regions!A$1:B$49,2,FALSE),"")</f>
        <v>LADCO</v>
      </c>
      <c r="C635" t="s">
        <v>20906</v>
      </c>
      <c r="D635" s="1" t="s">
        <v>433</v>
      </c>
      <c r="E635" s="1" t="s">
        <v>431</v>
      </c>
      <c r="F635" s="1" t="s">
        <v>444</v>
      </c>
      <c r="G635" t="s">
        <v>438</v>
      </c>
      <c r="H635" s="1" t="s">
        <v>434</v>
      </c>
      <c r="I635" s="1" t="s">
        <v>445</v>
      </c>
      <c r="J635" s="1" t="s">
        <v>446</v>
      </c>
      <c r="K635" s="1" t="s">
        <v>448</v>
      </c>
      <c r="L635" s="1" t="s">
        <v>442</v>
      </c>
      <c r="M635" s="1" t="s">
        <v>439</v>
      </c>
      <c r="N635" t="s">
        <v>192</v>
      </c>
      <c r="O635" t="s">
        <v>192</v>
      </c>
      <c r="P635" s="1" t="s">
        <v>440</v>
      </c>
      <c r="Q635" s="1" t="s">
        <v>15</v>
      </c>
      <c r="R635" t="s">
        <v>8</v>
      </c>
      <c r="S635" t="str">
        <f t="shared" si="9"/>
        <v>N</v>
      </c>
      <c r="T635" t="s">
        <v>19</v>
      </c>
      <c r="V635" s="12">
        <v>13.393599999999999</v>
      </c>
      <c r="W635" s="12">
        <v>77.400700000000001</v>
      </c>
      <c r="X635" s="12">
        <v>221.62799999999999</v>
      </c>
      <c r="Z635" s="10" t="str">
        <f>_xlfn.IFNA(IF(OR(R635="Y",S635="Y"),HYPERLINK(".\plots/daily_2016_smallegu_flat.png","daily flat"),HYPERLINK(VLOOKUP($AB635,linkref!$A$2:$D$68,3,FALSE),VLOOKUP($AB635,linkref!$A$2:$D$68,2,FALSE))),"")</f>
        <v>daily flat</v>
      </c>
      <c r="AA635" s="10" t="str">
        <f>_xlfn.IFNA(IF(OR(R635="Y",S635="Y"),HYPERLINK(".\plots/diurnal_2016_smallegu_flat.png","diurnal flat"),HYPERLINK(VLOOKUP($AB635,linkref!$A$2:$D$68,4,FALSE),VLOOKUP($AB635,linkref!$A$2:$D$68,2,FALSE))),"")</f>
        <v>diurnal flat</v>
      </c>
      <c r="AB635" t="str">
        <f>_xlfn.IFNA(VLOOKUP(I635,units!A$2:B$1765,2,FALSE),"")</f>
        <v>LADCO_comp_nonpeak</v>
      </c>
    </row>
    <row r="636" spans="1:28" x14ac:dyDescent="0.3">
      <c r="A636" s="1" t="s">
        <v>1180</v>
      </c>
      <c r="B636" s="9" t="str">
        <f>_xlfn.IFNA(VLOOKUP(C636,regions!A$1:B$49,2,FALSE),"")</f>
        <v>MANE-VU</v>
      </c>
      <c r="C636" t="s">
        <v>20921</v>
      </c>
      <c r="D636" s="1" t="s">
        <v>1044</v>
      </c>
      <c r="E636" s="1" t="s">
        <v>1162</v>
      </c>
      <c r="F636" s="1" t="s">
        <v>1181</v>
      </c>
      <c r="G636" t="s">
        <v>1168</v>
      </c>
      <c r="H636" s="1" t="s">
        <v>1164</v>
      </c>
      <c r="I636" s="1" t="s">
        <v>1182</v>
      </c>
      <c r="J636" s="1" t="s">
        <v>1166</v>
      </c>
      <c r="K636" s="1" t="s">
        <v>1183</v>
      </c>
      <c r="L636" s="1" t="s">
        <v>35</v>
      </c>
      <c r="M636" s="1" t="s">
        <v>110</v>
      </c>
      <c r="N636" t="s">
        <v>6</v>
      </c>
      <c r="O636" t="s">
        <v>9</v>
      </c>
      <c r="P636" s="1" t="s">
        <v>111</v>
      </c>
      <c r="Q636" s="1" t="s">
        <v>15</v>
      </c>
      <c r="R636" t="s">
        <v>8</v>
      </c>
      <c r="S636" t="str">
        <f t="shared" si="9"/>
        <v>N</v>
      </c>
      <c r="T636" t="s">
        <v>19</v>
      </c>
      <c r="U636" t="s">
        <v>112</v>
      </c>
      <c r="V636" s="12">
        <v>13.34</v>
      </c>
      <c r="W636" s="12">
        <v>2.9119999999999999</v>
      </c>
      <c r="X636" s="12">
        <v>0.08</v>
      </c>
      <c r="Z636" s="10" t="str">
        <f>_xlfn.IFNA(IF(OR(R636="Y",S636="Y"),HYPERLINK(".\plots/daily_2016_smallegu_flat.png","daily flat"),HYPERLINK(VLOOKUP($AB636,linkref!$A$2:$D$68,3,FALSE),VLOOKUP($AB636,linkref!$A$2:$D$68,2,FALSE))),"")</f>
        <v>daily flat</v>
      </c>
      <c r="AA636" s="10" t="str">
        <f>_xlfn.IFNA(IF(OR(R636="Y",S636="Y"),HYPERLINK(".\plots/diurnal_2016_smallegu_flat.png","diurnal flat"),HYPERLINK(VLOOKUP($AB636,linkref!$A$2:$D$68,4,FALSE),VLOOKUP($AB636,linkref!$A$2:$D$68,2,FALSE))),"")</f>
        <v>diurnal flat</v>
      </c>
      <c r="AB636" t="str">
        <f>_xlfn.IFNA(VLOOKUP(I636,units!A$2:B$1765,2,FALSE),"")</f>
        <v>MANE-VU_gas_peak</v>
      </c>
    </row>
    <row r="637" spans="1:28" x14ac:dyDescent="0.3">
      <c r="A637" s="1" t="s">
        <v>3409</v>
      </c>
      <c r="B637" s="9" t="str">
        <f>_xlfn.IFNA(VLOOKUP(C637,regions!A$1:B$49,2,FALSE),"")</f>
        <v>LADCO</v>
      </c>
      <c r="C637" t="s">
        <v>20933</v>
      </c>
      <c r="D637" s="1" t="s">
        <v>3403</v>
      </c>
      <c r="E637" s="1" t="s">
        <v>3402</v>
      </c>
      <c r="F637" s="1" t="s">
        <v>77</v>
      </c>
      <c r="G637" t="s">
        <v>3408</v>
      </c>
      <c r="H637" s="1" t="s">
        <v>3404</v>
      </c>
      <c r="I637" s="1" t="s">
        <v>3410</v>
      </c>
      <c r="J637" s="1" t="s">
        <v>3406</v>
      </c>
      <c r="K637" s="1" t="s">
        <v>3411</v>
      </c>
      <c r="L637" s="1" t="s">
        <v>296</v>
      </c>
      <c r="M637" s="1" t="s">
        <v>110</v>
      </c>
      <c r="N637" t="s">
        <v>289</v>
      </c>
      <c r="O637" t="s">
        <v>291</v>
      </c>
      <c r="P637" s="1" t="s">
        <v>111</v>
      </c>
      <c r="Q637" s="1" t="s">
        <v>15</v>
      </c>
      <c r="R637" t="s">
        <v>19</v>
      </c>
      <c r="S637" t="str">
        <f t="shared" si="9"/>
        <v>N</v>
      </c>
      <c r="T637" t="s">
        <v>19</v>
      </c>
      <c r="U637" t="s">
        <v>1000</v>
      </c>
      <c r="V637" s="12">
        <v>13.33</v>
      </c>
      <c r="W637" s="12">
        <v>1.2834099999999999</v>
      </c>
      <c r="X637" s="12">
        <v>169.4</v>
      </c>
      <c r="Y637">
        <v>210</v>
      </c>
      <c r="Z637" s="10" t="str">
        <f>_xlfn.IFNA(IF(OR(R637="Y",S637="Y"),HYPERLINK(".\plots/daily_2016_smallegu_flat.png","daily flat"),HYPERLINK(VLOOKUP($AB637,linkref!$A$2:$D$68,3,FALSE),VLOOKUP($AB637,linkref!$A$2:$D$68,2,FALSE))),"")</f>
        <v>LADCO Coal Peaking</v>
      </c>
      <c r="AA637" s="10" t="str">
        <f>_xlfn.IFNA(IF(OR(R637="Y",S637="Y"),HYPERLINK(".\plots/diurnal_2016_smallegu_flat.png","diurnal flat"),HYPERLINK(VLOOKUP($AB637,linkref!$A$2:$D$68,4,FALSE),VLOOKUP($AB637,linkref!$A$2:$D$68,2,FALSE))),"")</f>
        <v>LADCO Coal Peaking</v>
      </c>
      <c r="AB637" t="str">
        <f>_xlfn.IFNA(VLOOKUP(I637,units!A$2:B$1765,2,FALSE),"")</f>
        <v>LADCO_coal_peak</v>
      </c>
    </row>
    <row r="638" spans="1:28" x14ac:dyDescent="0.3">
      <c r="A638" s="1" t="s">
        <v>9111</v>
      </c>
      <c r="B638" s="9" t="str">
        <f>_xlfn.IFNA(VLOOKUP(C638,regions!A$1:B$49,2,FALSE),"")</f>
        <v>SESARM</v>
      </c>
      <c r="C638" t="s">
        <v>20930</v>
      </c>
      <c r="D638" s="1" t="s">
        <v>4974</v>
      </c>
      <c r="E638" s="1" t="s">
        <v>9112</v>
      </c>
      <c r="F638" s="1" t="s">
        <v>40</v>
      </c>
      <c r="G638" t="s">
        <v>9117</v>
      </c>
      <c r="H638" s="1" t="s">
        <v>9113</v>
      </c>
      <c r="I638" s="1" t="s">
        <v>9114</v>
      </c>
      <c r="J638" s="1" t="s">
        <v>9115</v>
      </c>
      <c r="K638" s="1" t="s">
        <v>9116</v>
      </c>
      <c r="L638" s="1" t="s">
        <v>311</v>
      </c>
      <c r="M638" s="1" t="s">
        <v>110</v>
      </c>
      <c r="N638" t="s">
        <v>102</v>
      </c>
      <c r="O638" t="s">
        <v>9</v>
      </c>
      <c r="P638" s="1" t="s">
        <v>111</v>
      </c>
      <c r="Q638" s="1" t="s">
        <v>15</v>
      </c>
      <c r="R638" t="s">
        <v>8</v>
      </c>
      <c r="S638" t="str">
        <f t="shared" si="9"/>
        <v>N</v>
      </c>
      <c r="T638" t="s">
        <v>19</v>
      </c>
      <c r="U638" t="s">
        <v>112</v>
      </c>
      <c r="V638" s="12">
        <v>13.31</v>
      </c>
      <c r="W638" s="12">
        <v>1.625</v>
      </c>
      <c r="X638" s="12">
        <v>0.16</v>
      </c>
      <c r="Z638" s="10" t="str">
        <f>_xlfn.IFNA(IF(OR(R638="Y",S638="Y"),HYPERLINK(".\plots/daily_2016_smallegu_flat.png","daily flat"),HYPERLINK(VLOOKUP($AB638,linkref!$A$2:$D$68,3,FALSE),VLOOKUP($AB638,linkref!$A$2:$D$68,2,FALSE))),"")</f>
        <v>daily flat</v>
      </c>
      <c r="AA638" s="10" t="str">
        <f>_xlfn.IFNA(IF(OR(R638="Y",S638="Y"),HYPERLINK(".\plots/diurnal_2016_smallegu_flat.png","diurnal flat"),HYPERLINK(VLOOKUP($AB638,linkref!$A$2:$D$68,4,FALSE),VLOOKUP($AB638,linkref!$A$2:$D$68,2,FALSE))),"")</f>
        <v>diurnal flat</v>
      </c>
      <c r="AB638" t="str">
        <f>_xlfn.IFNA(VLOOKUP(I638,units!A$2:B$1765,2,FALSE),"")</f>
        <v>SESARM_gas_peak</v>
      </c>
    </row>
    <row r="639" spans="1:28" hidden="1" x14ac:dyDescent="0.3">
      <c r="B639" s="9" t="str">
        <f>_xlfn.IFNA(VLOOKUP(C639,regions!A$1:B$49,2,FALSE),"")</f>
        <v>South</v>
      </c>
      <c r="C639" t="s">
        <v>20917</v>
      </c>
      <c r="D639" s="1" t="s">
        <v>10684</v>
      </c>
      <c r="G639" t="s">
        <v>12757</v>
      </c>
      <c r="H639" s="1" t="s">
        <v>12756</v>
      </c>
      <c r="I639" s="1" t="s">
        <v>21395</v>
      </c>
      <c r="J639" s="1" t="s">
        <v>21396</v>
      </c>
      <c r="K639" s="1" t="s">
        <v>21397</v>
      </c>
      <c r="L639" s="1" t="s">
        <v>229</v>
      </c>
      <c r="M639" s="1" t="s">
        <v>110</v>
      </c>
      <c r="Q639" s="1" t="s">
        <v>136</v>
      </c>
      <c r="S639" t="str">
        <f t="shared" si="9"/>
        <v>N</v>
      </c>
      <c r="T639" t="s">
        <v>8</v>
      </c>
      <c r="U639" t="s">
        <v>112</v>
      </c>
      <c r="V639" s="4">
        <v>13.3</v>
      </c>
      <c r="W639" s="4">
        <v>3.3</v>
      </c>
      <c r="X639" s="4">
        <v>0.3</v>
      </c>
      <c r="Y639">
        <v>4200</v>
      </c>
      <c r="Z639" s="10" t="str">
        <f>_xlfn.IFNA(IF(OR(R639="Y",S639="Y"),HYPERLINK(".\plots/daily_2016_smallegu_flat.png","daily flat"),HYPERLINK(VLOOKUP($AB639,linkref!$A$2:$D$68,3,FALSE),VLOOKUP($AB639,linkref!$A$2:$D$68,2,FALSE))),"")</f>
        <v/>
      </c>
      <c r="AA639" s="10" t="str">
        <f>_xlfn.IFNA(IF(OR(R639="Y",S639="Y"),HYPERLINK(".\plots/diurnal_2016_smallegu_flat.png","diurnal flat"),HYPERLINK(VLOOKUP($AB639,linkref!$A$2:$D$68,4,FALSE),VLOOKUP($AB639,linkref!$A$2:$D$68,2,FALSE))),"")</f>
        <v/>
      </c>
      <c r="AB639" t="str">
        <f>_xlfn.IFNA(VLOOKUP(I639,units!A$2:B$1765,2,FALSE),"")</f>
        <v/>
      </c>
    </row>
    <row r="640" spans="1:28" x14ac:dyDescent="0.3">
      <c r="A640" s="1" t="s">
        <v>6827</v>
      </c>
      <c r="B640" s="9" t="str">
        <f>_xlfn.IFNA(VLOOKUP(C640,regions!A$1:B$49,2,FALSE),"")</f>
        <v>LADCO</v>
      </c>
      <c r="C640" t="s">
        <v>20951</v>
      </c>
      <c r="D640" s="1" t="s">
        <v>6829</v>
      </c>
      <c r="E640" s="1" t="s">
        <v>6828</v>
      </c>
      <c r="F640" s="1" t="s">
        <v>6605</v>
      </c>
      <c r="G640" t="s">
        <v>6826</v>
      </c>
      <c r="H640" s="1" t="s">
        <v>6830</v>
      </c>
      <c r="I640" s="1" t="s">
        <v>6831</v>
      </c>
      <c r="J640" s="1" t="s">
        <v>6832</v>
      </c>
      <c r="K640" s="1" t="s">
        <v>6833</v>
      </c>
      <c r="L640" s="1" t="s">
        <v>14</v>
      </c>
      <c r="M640" s="1" t="s">
        <v>110</v>
      </c>
      <c r="N640" t="s">
        <v>102</v>
      </c>
      <c r="O640" t="s">
        <v>9</v>
      </c>
      <c r="P640" s="1" t="s">
        <v>111</v>
      </c>
      <c r="Q640" s="1" t="s">
        <v>15</v>
      </c>
      <c r="R640" t="s">
        <v>8</v>
      </c>
      <c r="S640" t="str">
        <f t="shared" si="9"/>
        <v>N</v>
      </c>
      <c r="T640" t="s">
        <v>19</v>
      </c>
      <c r="U640" t="s">
        <v>112</v>
      </c>
      <c r="V640" s="12">
        <v>13.2653</v>
      </c>
      <c r="W640" s="12">
        <v>1.1053999999999999</v>
      </c>
      <c r="X640" s="12">
        <v>0.20727000000000001</v>
      </c>
      <c r="Y640">
        <v>6909</v>
      </c>
      <c r="Z640" s="10" t="str">
        <f>_xlfn.IFNA(IF(OR(R640="Y",S640="Y"),HYPERLINK(".\plots/daily_2016_smallegu_flat.png","daily flat"),HYPERLINK(VLOOKUP($AB640,linkref!$A$2:$D$68,3,FALSE),VLOOKUP($AB640,linkref!$A$2:$D$68,2,FALSE))),"")</f>
        <v>daily flat</v>
      </c>
      <c r="AA640" s="10" t="str">
        <f>_xlfn.IFNA(IF(OR(R640="Y",S640="Y"),HYPERLINK(".\plots/diurnal_2016_smallegu_flat.png","diurnal flat"),HYPERLINK(VLOOKUP($AB640,linkref!$A$2:$D$68,4,FALSE),VLOOKUP($AB640,linkref!$A$2:$D$68,2,FALSE))),"")</f>
        <v>diurnal flat</v>
      </c>
      <c r="AB640" t="str">
        <f>_xlfn.IFNA(VLOOKUP(I640,units!A$2:B$1765,2,FALSE),"")</f>
        <v>LADCO_gas_peak</v>
      </c>
    </row>
    <row r="641" spans="1:28" x14ac:dyDescent="0.3">
      <c r="A641" s="1" t="s">
        <v>10956</v>
      </c>
      <c r="B641" s="9" t="str">
        <f>_xlfn.IFNA(VLOOKUP(C641,regions!A$1:B$49,2,FALSE),"")</f>
        <v>MANE-VU</v>
      </c>
      <c r="C641" t="s">
        <v>20902</v>
      </c>
      <c r="D641" s="1" t="s">
        <v>10962</v>
      </c>
      <c r="G641" t="s">
        <v>10961</v>
      </c>
      <c r="H641" s="1" t="s">
        <v>10957</v>
      </c>
      <c r="I641" s="1" t="s">
        <v>10958</v>
      </c>
      <c r="J641" s="1" t="s">
        <v>10959</v>
      </c>
      <c r="K641" s="1" t="s">
        <v>10967</v>
      </c>
      <c r="L641" s="1" t="s">
        <v>125</v>
      </c>
      <c r="M641" s="1" t="s">
        <v>17</v>
      </c>
      <c r="P641" s="1" t="s">
        <v>18</v>
      </c>
      <c r="Q641" s="1" t="s">
        <v>254</v>
      </c>
      <c r="S641" t="str">
        <f t="shared" si="9"/>
        <v>N</v>
      </c>
      <c r="T641" t="s">
        <v>19</v>
      </c>
      <c r="V641" s="12">
        <v>13.14</v>
      </c>
      <c r="W641" s="12">
        <v>0.46</v>
      </c>
      <c r="X641" s="12">
        <v>0.12</v>
      </c>
      <c r="Z641" s="10" t="str">
        <f>_xlfn.IFNA(IF(OR(R641="Y",S641="Y"),HYPERLINK(".\plots/daily_2016_smallegu_flat.png","daily flat"),HYPERLINK(VLOOKUP($AB641,linkref!$A$2:$D$68,3,FALSE),VLOOKUP($AB641,linkref!$A$2:$D$68,2,FALSE))),"")</f>
        <v>MANE-VU Gas Nonpeaking</v>
      </c>
      <c r="AA641" s="10" t="str">
        <f>_xlfn.IFNA(IF(OR(R641="Y",S641="Y"),HYPERLINK(".\plots/diurnal_2016_smallegu_flat.png","diurnal flat"),HYPERLINK(VLOOKUP($AB641,linkref!$A$2:$D$68,4,FALSE),VLOOKUP($AB641,linkref!$A$2:$D$68,2,FALSE))),"")</f>
        <v>MANE-VU Gas Nonpeaking</v>
      </c>
      <c r="AB641" t="str">
        <f>_xlfn.IFNA(VLOOKUP(I641,units!A$2:B$1765,2,FALSE),"")</f>
        <v>MANE-VU_gas_nonpeak</v>
      </c>
    </row>
    <row r="642" spans="1:28" x14ac:dyDescent="0.3">
      <c r="A642" s="1" t="s">
        <v>9265</v>
      </c>
      <c r="B642" s="9" t="str">
        <f>_xlfn.IFNA(VLOOKUP(C642,regions!A$1:B$49,2,FALSE),"")</f>
        <v>LADCO</v>
      </c>
      <c r="C642" t="s">
        <v>20941</v>
      </c>
      <c r="D642" s="1" t="s">
        <v>9267</v>
      </c>
      <c r="E642" s="1" t="s">
        <v>9266</v>
      </c>
      <c r="F642" s="1" t="s">
        <v>1197</v>
      </c>
      <c r="G642" t="s">
        <v>9272</v>
      </c>
      <c r="H642" s="1" t="s">
        <v>9268</v>
      </c>
      <c r="I642" s="1" t="s">
        <v>9269</v>
      </c>
      <c r="J642" s="1" t="s">
        <v>9270</v>
      </c>
      <c r="K642" s="1" t="s">
        <v>9271</v>
      </c>
      <c r="L642" s="1" t="s">
        <v>229</v>
      </c>
      <c r="M642" s="1" t="s">
        <v>110</v>
      </c>
      <c r="N642" t="s">
        <v>102</v>
      </c>
      <c r="O642" t="s">
        <v>219</v>
      </c>
      <c r="Q642" s="1" t="s">
        <v>254</v>
      </c>
      <c r="R642" t="s">
        <v>8</v>
      </c>
      <c r="S642" t="str">
        <f t="shared" si="9"/>
        <v>N</v>
      </c>
      <c r="T642" t="s">
        <v>19</v>
      </c>
      <c r="U642" t="s">
        <v>112</v>
      </c>
      <c r="V642" s="12">
        <v>13.1</v>
      </c>
      <c r="W642" s="12">
        <v>3.2861950000000002</v>
      </c>
      <c r="Z642" s="10" t="str">
        <f>_xlfn.IFNA(IF(OR(R642="Y",S642="Y"),HYPERLINK(".\plots/daily_2016_smallegu_flat.png","daily flat"),HYPERLINK(VLOOKUP($AB642,linkref!$A$2:$D$68,3,FALSE),VLOOKUP($AB642,linkref!$A$2:$D$68,2,FALSE))),"")</f>
        <v>daily flat</v>
      </c>
      <c r="AA642" s="10" t="str">
        <f>_xlfn.IFNA(IF(OR(R642="Y",S642="Y"),HYPERLINK(".\plots/diurnal_2016_smallegu_flat.png","diurnal flat"),HYPERLINK(VLOOKUP($AB642,linkref!$A$2:$D$68,4,FALSE),VLOOKUP($AB642,linkref!$A$2:$D$68,2,FALSE))),"")</f>
        <v>diurnal flat</v>
      </c>
      <c r="AB642" t="str">
        <f>_xlfn.IFNA(VLOOKUP(I642,units!A$2:B$1765,2,FALSE),"")</f>
        <v>LADCO_gas_peak</v>
      </c>
    </row>
    <row r="643" spans="1:28" x14ac:dyDescent="0.3">
      <c r="A643" s="1" t="s">
        <v>8402</v>
      </c>
      <c r="B643" s="9" t="str">
        <f>_xlfn.IFNA(VLOOKUP(C643,regions!A$1:B$49,2,FALSE),"")</f>
        <v>SESARM</v>
      </c>
      <c r="C643" t="s">
        <v>20907</v>
      </c>
      <c r="D643" s="1" t="s">
        <v>5788</v>
      </c>
      <c r="E643" s="1" t="s">
        <v>8395</v>
      </c>
      <c r="F643" s="1" t="s">
        <v>8403</v>
      </c>
      <c r="G643" t="s">
        <v>8400</v>
      </c>
      <c r="H643" s="1" t="s">
        <v>8396</v>
      </c>
      <c r="I643" s="1" t="s">
        <v>8404</v>
      </c>
      <c r="J643" s="1" t="s">
        <v>8405</v>
      </c>
      <c r="K643" s="1" t="s">
        <v>8407</v>
      </c>
      <c r="L643" s="1" t="s">
        <v>135</v>
      </c>
      <c r="M643" s="1" t="s">
        <v>2277</v>
      </c>
      <c r="N643" t="s">
        <v>128</v>
      </c>
      <c r="O643" t="s">
        <v>9</v>
      </c>
      <c r="P643" s="1" t="s">
        <v>111</v>
      </c>
      <c r="Q643" s="1" t="s">
        <v>136</v>
      </c>
      <c r="R643" t="s">
        <v>19</v>
      </c>
      <c r="S643" t="str">
        <f t="shared" ref="S643:S706" si="10">IF(O643="MSW","Y","N")</f>
        <v>N</v>
      </c>
      <c r="T643" t="s">
        <v>19</v>
      </c>
      <c r="V643" s="12">
        <v>13.036099999999999</v>
      </c>
      <c r="W643" s="12">
        <v>0.2271639</v>
      </c>
      <c r="X643" s="12">
        <v>4.8884999999999998E-2</v>
      </c>
      <c r="Y643">
        <v>134</v>
      </c>
      <c r="Z643" s="10" t="str">
        <f>_xlfn.IFNA(IF(OR(R643="Y",S643="Y"),HYPERLINK(".\plots/daily_2016_smallegu_flat.png","daily flat"),HYPERLINK(VLOOKUP($AB643,linkref!$A$2:$D$68,3,FALSE),VLOOKUP($AB643,linkref!$A$2:$D$68,2,FALSE))),"")</f>
        <v>SESARM Composite Nonpeaking</v>
      </c>
      <c r="AA643" s="10" t="str">
        <f>_xlfn.IFNA(IF(OR(R643="Y",S643="Y"),HYPERLINK(".\plots/diurnal_2016_smallegu_flat.png","diurnal flat"),HYPERLINK(VLOOKUP($AB643,linkref!$A$2:$D$68,4,FALSE),VLOOKUP($AB643,linkref!$A$2:$D$68,2,FALSE))),"")</f>
        <v>SESARM Composite Nonpeaking</v>
      </c>
      <c r="AB643" t="str">
        <f>_xlfn.IFNA(VLOOKUP(I643,units!A$2:B$1765,2,FALSE),"")</f>
        <v>SESARM_comp_nonpeak</v>
      </c>
    </row>
    <row r="644" spans="1:28" x14ac:dyDescent="0.3">
      <c r="A644" s="1" t="s">
        <v>3790</v>
      </c>
      <c r="B644" s="9" t="str">
        <f>_xlfn.IFNA(VLOOKUP(C644,regions!A$1:B$49,2,FALSE),"")</f>
        <v>MANE-VU</v>
      </c>
      <c r="C644" t="s">
        <v>20909</v>
      </c>
      <c r="D644" s="1" t="s">
        <v>3792</v>
      </c>
      <c r="E644" s="1" t="s">
        <v>3791</v>
      </c>
      <c r="F644" s="1" t="s">
        <v>60</v>
      </c>
      <c r="G644" t="s">
        <v>3797</v>
      </c>
      <c r="H644" s="1" t="s">
        <v>3793</v>
      </c>
      <c r="I644" s="1" t="s">
        <v>3794</v>
      </c>
      <c r="J644" s="1" t="s">
        <v>3795</v>
      </c>
      <c r="K644" s="1" t="s">
        <v>3796</v>
      </c>
      <c r="L644" s="1" t="s">
        <v>135</v>
      </c>
      <c r="M644" s="1" t="s">
        <v>110</v>
      </c>
      <c r="N644" t="s">
        <v>128</v>
      </c>
      <c r="O644" t="s">
        <v>130</v>
      </c>
      <c r="P644" s="1" t="s">
        <v>111</v>
      </c>
      <c r="Q644" s="1" t="s">
        <v>136</v>
      </c>
      <c r="R644" t="s">
        <v>19</v>
      </c>
      <c r="S644" t="str">
        <f t="shared" si="10"/>
        <v>N</v>
      </c>
      <c r="T644" t="s">
        <v>19</v>
      </c>
      <c r="U644" t="s">
        <v>22632</v>
      </c>
      <c r="V644" s="12">
        <v>12.9566</v>
      </c>
      <c r="W644" s="12">
        <v>0.32819999999999999</v>
      </c>
      <c r="X644" s="12">
        <v>1.5104</v>
      </c>
      <c r="Y644">
        <v>162</v>
      </c>
      <c r="Z644" s="10" t="str">
        <f>_xlfn.IFNA(IF(OR(R644="Y",S644="Y"),HYPERLINK(".\plots/daily_2016_smallegu_flat.png","daily flat"),HYPERLINK(VLOOKUP($AB644,linkref!$A$2:$D$68,3,FALSE),VLOOKUP($AB644,linkref!$A$2:$D$68,2,FALSE))),"")</f>
        <v>MANE-VU Oil Peaking</v>
      </c>
      <c r="AA644" s="10" t="str">
        <f>_xlfn.IFNA(IF(OR(R644="Y",S644="Y"),HYPERLINK(".\plots/diurnal_2016_smallegu_flat.png","diurnal flat"),HYPERLINK(VLOOKUP($AB644,linkref!$A$2:$D$68,4,FALSE),VLOOKUP($AB644,linkref!$A$2:$D$68,2,FALSE))),"")</f>
        <v>MANE-VU Oil Peaking</v>
      </c>
      <c r="AB644" t="str">
        <f>_xlfn.IFNA(VLOOKUP(I644,units!A$2:B$1765,2,FALSE),"")</f>
        <v>MANE-VU_oil_peak</v>
      </c>
    </row>
    <row r="645" spans="1:28" x14ac:dyDescent="0.3">
      <c r="A645" s="1" t="s">
        <v>1185</v>
      </c>
      <c r="B645" s="9" t="str">
        <f>_xlfn.IFNA(VLOOKUP(C645,regions!A$1:B$49,2,FALSE),"")</f>
        <v>MANE-VU</v>
      </c>
      <c r="C645" t="s">
        <v>20921</v>
      </c>
      <c r="D645" s="1" t="s">
        <v>1044</v>
      </c>
      <c r="E645" s="1" t="s">
        <v>1162</v>
      </c>
      <c r="F645" s="1" t="s">
        <v>1186</v>
      </c>
      <c r="G645" t="s">
        <v>1168</v>
      </c>
      <c r="H645" s="1" t="s">
        <v>1164</v>
      </c>
      <c r="I645" s="1" t="s">
        <v>1187</v>
      </c>
      <c r="J645" s="1" t="s">
        <v>1166</v>
      </c>
      <c r="K645" s="1" t="s">
        <v>1188</v>
      </c>
      <c r="L645" s="1" t="s">
        <v>35</v>
      </c>
      <c r="M645" s="1" t="s">
        <v>110</v>
      </c>
      <c r="N645" t="s">
        <v>6</v>
      </c>
      <c r="O645" t="s">
        <v>9</v>
      </c>
      <c r="P645" s="1" t="s">
        <v>111</v>
      </c>
      <c r="Q645" s="1" t="s">
        <v>15</v>
      </c>
      <c r="R645" t="s">
        <v>8</v>
      </c>
      <c r="S645" t="str">
        <f t="shared" si="10"/>
        <v>N</v>
      </c>
      <c r="T645" t="s">
        <v>19</v>
      </c>
      <c r="U645" t="s">
        <v>112</v>
      </c>
      <c r="V645" s="12">
        <v>12.94</v>
      </c>
      <c r="W645" s="12">
        <v>0.59799999999999998</v>
      </c>
      <c r="X645" s="12">
        <v>0.08</v>
      </c>
      <c r="Z645" s="10" t="str">
        <f>_xlfn.IFNA(IF(OR(R645="Y",S645="Y"),HYPERLINK(".\plots/daily_2016_smallegu_flat.png","daily flat"),HYPERLINK(VLOOKUP($AB645,linkref!$A$2:$D$68,3,FALSE),VLOOKUP($AB645,linkref!$A$2:$D$68,2,FALSE))),"")</f>
        <v>daily flat</v>
      </c>
      <c r="AA645" s="10" t="str">
        <f>_xlfn.IFNA(IF(OR(R645="Y",S645="Y"),HYPERLINK(".\plots/diurnal_2016_smallegu_flat.png","diurnal flat"),HYPERLINK(VLOOKUP($AB645,linkref!$A$2:$D$68,4,FALSE),VLOOKUP($AB645,linkref!$A$2:$D$68,2,FALSE))),"")</f>
        <v>diurnal flat</v>
      </c>
      <c r="AB645" t="str">
        <f>_xlfn.IFNA(VLOOKUP(I645,units!A$2:B$1765,2,FALSE),"")</f>
        <v>MANE-VU_gas_peak</v>
      </c>
    </row>
    <row r="646" spans="1:28" hidden="1" x14ac:dyDescent="0.3">
      <c r="B646" s="9" t="str">
        <f>_xlfn.IFNA(VLOOKUP(C646,regions!A$1:B$49,2,FALSE),"")</f>
        <v>LADCO</v>
      </c>
      <c r="C646" t="s">
        <v>20903</v>
      </c>
      <c r="D646" s="1" t="s">
        <v>8458</v>
      </c>
      <c r="G646" t="s">
        <v>11644</v>
      </c>
      <c r="H646" s="1" t="s">
        <v>11643</v>
      </c>
      <c r="I646" s="1" t="s">
        <v>21114</v>
      </c>
      <c r="J646" s="1" t="s">
        <v>21115</v>
      </c>
      <c r="K646" s="1" t="s">
        <v>21116</v>
      </c>
      <c r="L646" s="1" t="s">
        <v>1946</v>
      </c>
      <c r="M646" s="1" t="s">
        <v>110</v>
      </c>
      <c r="P646" s="1" t="s">
        <v>111</v>
      </c>
      <c r="Q646" s="1" t="s">
        <v>254</v>
      </c>
      <c r="S646" t="str">
        <f t="shared" si="10"/>
        <v>N</v>
      </c>
      <c r="T646" t="s">
        <v>8</v>
      </c>
      <c r="U646" t="s">
        <v>112</v>
      </c>
      <c r="V646" s="4">
        <v>12.82</v>
      </c>
      <c r="W646" s="4">
        <v>5.8942999999999999E-3</v>
      </c>
      <c r="X646" s="4">
        <v>9.3360000000000005E-3</v>
      </c>
      <c r="Z646" s="10" t="str">
        <f>_xlfn.IFNA(IF(OR(R646="Y",S646="Y"),HYPERLINK(".\plots/daily_2016_smallegu_flat.png","daily flat"),HYPERLINK(VLOOKUP($AB646,linkref!$A$2:$D$68,3,FALSE),VLOOKUP($AB646,linkref!$A$2:$D$68,2,FALSE))),"")</f>
        <v/>
      </c>
      <c r="AA646" s="10" t="str">
        <f>_xlfn.IFNA(IF(OR(R646="Y",S646="Y"),HYPERLINK(".\plots/diurnal_2016_smallegu_flat.png","diurnal flat"),HYPERLINK(VLOOKUP($AB646,linkref!$A$2:$D$68,4,FALSE),VLOOKUP($AB646,linkref!$A$2:$D$68,2,FALSE))),"")</f>
        <v/>
      </c>
      <c r="AB646" t="str">
        <f>_xlfn.IFNA(VLOOKUP(I646,units!A$2:B$1765,2,FALSE),"")</f>
        <v/>
      </c>
    </row>
    <row r="647" spans="1:28" x14ac:dyDescent="0.3">
      <c r="A647" s="1" t="s">
        <v>9273</v>
      </c>
      <c r="B647" s="9" t="str">
        <f>_xlfn.IFNA(VLOOKUP(C647,regions!A$1:B$49,2,FALSE),"")</f>
        <v>LADCO</v>
      </c>
      <c r="C647" t="s">
        <v>20941</v>
      </c>
      <c r="D647" s="1" t="s">
        <v>9267</v>
      </c>
      <c r="E647" s="1" t="s">
        <v>9266</v>
      </c>
      <c r="F647" s="1" t="s">
        <v>6605</v>
      </c>
      <c r="G647" t="s">
        <v>9272</v>
      </c>
      <c r="H647" s="1" t="s">
        <v>9268</v>
      </c>
      <c r="I647" s="1" t="s">
        <v>9274</v>
      </c>
      <c r="J647" s="1" t="s">
        <v>9275</v>
      </c>
      <c r="K647" s="1" t="s">
        <v>9277</v>
      </c>
      <c r="L647" s="1" t="s">
        <v>376</v>
      </c>
      <c r="M647" s="1" t="s">
        <v>110</v>
      </c>
      <c r="N647" t="s">
        <v>102</v>
      </c>
      <c r="O647" t="s">
        <v>219</v>
      </c>
      <c r="Q647" s="1" t="s">
        <v>254</v>
      </c>
      <c r="R647" t="s">
        <v>8</v>
      </c>
      <c r="S647" t="str">
        <f t="shared" si="10"/>
        <v>N</v>
      </c>
      <c r="T647" t="s">
        <v>19</v>
      </c>
      <c r="U647" t="s">
        <v>112</v>
      </c>
      <c r="V647" s="12">
        <v>12.8</v>
      </c>
      <c r="W647" s="12">
        <v>3.1816550000000001</v>
      </c>
      <c r="Z647" s="10" t="str">
        <f>_xlfn.IFNA(IF(OR(R647="Y",S647="Y"),HYPERLINK(".\plots/daily_2016_smallegu_flat.png","daily flat"),HYPERLINK(VLOOKUP($AB647,linkref!$A$2:$D$68,3,FALSE),VLOOKUP($AB647,linkref!$A$2:$D$68,2,FALSE))),"")</f>
        <v>daily flat</v>
      </c>
      <c r="AA647" s="10" t="str">
        <f>_xlfn.IFNA(IF(OR(R647="Y",S647="Y"),HYPERLINK(".\plots/diurnal_2016_smallegu_flat.png","diurnal flat"),HYPERLINK(VLOOKUP($AB647,linkref!$A$2:$D$68,4,FALSE),VLOOKUP($AB647,linkref!$A$2:$D$68,2,FALSE))),"")</f>
        <v>diurnal flat</v>
      </c>
      <c r="AB647" t="str">
        <f>_xlfn.IFNA(VLOOKUP(I647,units!A$2:B$1765,2,FALSE),"")</f>
        <v>LADCO_gas_peak</v>
      </c>
    </row>
    <row r="648" spans="1:28" x14ac:dyDescent="0.3">
      <c r="A648" s="1" t="s">
        <v>5816</v>
      </c>
      <c r="B648" s="9" t="str">
        <f>_xlfn.IFNA(VLOOKUP(C648,regions!A$1:B$49,2,FALSE),"")</f>
        <v>MANE-VU</v>
      </c>
      <c r="C648" t="s">
        <v>20939</v>
      </c>
      <c r="D648" s="1" t="s">
        <v>5808</v>
      </c>
      <c r="E648" s="1" t="s">
        <v>5806</v>
      </c>
      <c r="F648" s="1" t="s">
        <v>5817</v>
      </c>
      <c r="G648" t="s">
        <v>5813</v>
      </c>
      <c r="H648" s="1" t="s">
        <v>5809</v>
      </c>
      <c r="I648" s="1" t="s">
        <v>5818</v>
      </c>
      <c r="J648" s="1" t="s">
        <v>5819</v>
      </c>
      <c r="K648" s="1" t="s">
        <v>5820</v>
      </c>
      <c r="L648" s="1" t="s">
        <v>311</v>
      </c>
      <c r="M648" s="1" t="s">
        <v>536</v>
      </c>
      <c r="N648" t="s">
        <v>272</v>
      </c>
      <c r="O648" t="s">
        <v>272</v>
      </c>
      <c r="P648" s="1" t="s">
        <v>280</v>
      </c>
      <c r="Q648" s="1" t="s">
        <v>15</v>
      </c>
      <c r="R648" t="s">
        <v>8</v>
      </c>
      <c r="S648" t="str">
        <f t="shared" si="10"/>
        <v>N</v>
      </c>
      <c r="T648" t="s">
        <v>19</v>
      </c>
      <c r="V648" s="12">
        <v>12.67</v>
      </c>
      <c r="Z648" s="10" t="str">
        <f>_xlfn.IFNA(IF(OR(R648="Y",S648="Y"),HYPERLINK(".\plots/daily_2016_smallegu_flat.png","daily flat"),HYPERLINK(VLOOKUP($AB648,linkref!$A$2:$D$68,3,FALSE),VLOOKUP($AB648,linkref!$A$2:$D$68,2,FALSE))),"")</f>
        <v>daily flat</v>
      </c>
      <c r="AA648" s="10" t="str">
        <f>_xlfn.IFNA(IF(OR(R648="Y",S648="Y"),HYPERLINK(".\plots/diurnal_2016_smallegu_flat.png","diurnal flat"),HYPERLINK(VLOOKUP($AB648,linkref!$A$2:$D$68,4,FALSE),VLOOKUP($AB648,linkref!$A$2:$D$68,2,FALSE))),"")</f>
        <v>diurnal flat</v>
      </c>
      <c r="AB648" t="str">
        <f>_xlfn.IFNA(VLOOKUP(I648,units!A$2:B$1765,2,FALSE),"")</f>
        <v>MANE-VU_comp_nonpeak</v>
      </c>
    </row>
    <row r="649" spans="1:28" x14ac:dyDescent="0.3">
      <c r="A649" s="1" t="s">
        <v>7635</v>
      </c>
      <c r="B649" s="9" t="str">
        <f>_xlfn.IFNA(VLOOKUP(C649,regions!A$1:B$49,2,FALSE),"")</f>
        <v>MANE-VU</v>
      </c>
      <c r="C649" t="s">
        <v>20939</v>
      </c>
      <c r="D649" s="1" t="s">
        <v>7637</v>
      </c>
      <c r="E649" s="1" t="s">
        <v>7636</v>
      </c>
      <c r="F649" s="1" t="s">
        <v>60</v>
      </c>
      <c r="G649" t="s">
        <v>7642</v>
      </c>
      <c r="H649" s="1" t="s">
        <v>7638</v>
      </c>
      <c r="I649" s="1" t="s">
        <v>7639</v>
      </c>
      <c r="J649" s="1" t="s">
        <v>7640</v>
      </c>
      <c r="K649" s="1" t="s">
        <v>7641</v>
      </c>
      <c r="L649" s="1" t="s">
        <v>135</v>
      </c>
      <c r="M649" s="1" t="s">
        <v>110</v>
      </c>
      <c r="N649" t="s">
        <v>516</v>
      </c>
      <c r="O649" t="s">
        <v>516</v>
      </c>
      <c r="P649" s="1" t="s">
        <v>111</v>
      </c>
      <c r="Q649" s="1" t="s">
        <v>136</v>
      </c>
      <c r="R649" t="s">
        <v>19</v>
      </c>
      <c r="S649" t="str">
        <f t="shared" si="10"/>
        <v>N</v>
      </c>
      <c r="T649" t="s">
        <v>19</v>
      </c>
      <c r="U649" t="s">
        <v>22632</v>
      </c>
      <c r="V649" s="12">
        <v>12.64</v>
      </c>
      <c r="W649" s="12">
        <v>0.92115000000000002</v>
      </c>
      <c r="X649" s="12">
        <v>5.5269000000000004</v>
      </c>
      <c r="Z649" s="10" t="str">
        <f>_xlfn.IFNA(IF(OR(R649="Y",S649="Y"),HYPERLINK(".\plots/daily_2016_smallegu_flat.png","daily flat"),HYPERLINK(VLOOKUP($AB649,linkref!$A$2:$D$68,3,FALSE),VLOOKUP($AB649,linkref!$A$2:$D$68,2,FALSE))),"")</f>
        <v>MANE-VU Gas Peaking</v>
      </c>
      <c r="AA649" s="10" t="str">
        <f>_xlfn.IFNA(IF(OR(R649="Y",S649="Y"),HYPERLINK(".\plots/diurnal_2016_smallegu_flat.png","diurnal flat"),HYPERLINK(VLOOKUP($AB649,linkref!$A$2:$D$68,4,FALSE),VLOOKUP($AB649,linkref!$A$2:$D$68,2,FALSE))),"")</f>
        <v>MANE-VU Gas Peaking</v>
      </c>
      <c r="AB649" t="str">
        <f>_xlfn.IFNA(VLOOKUP(I649,units!A$2:B$1765,2,FALSE),"")</f>
        <v>MANE-VU_gas_peak</v>
      </c>
    </row>
    <row r="650" spans="1:28" x14ac:dyDescent="0.3">
      <c r="A650" s="1" t="s">
        <v>7365</v>
      </c>
      <c r="B650" s="9" t="str">
        <f>_xlfn.IFNA(VLOOKUP(C650,regions!A$1:B$49,2,FALSE),"")</f>
        <v>MANE-VU</v>
      </c>
      <c r="C650" t="s">
        <v>20921</v>
      </c>
      <c r="D650" s="1" t="s">
        <v>4844</v>
      </c>
      <c r="E650" s="1" t="s">
        <v>7366</v>
      </c>
      <c r="F650" s="1" t="s">
        <v>7338</v>
      </c>
      <c r="G650" t="s">
        <v>7371</v>
      </c>
      <c r="H650" s="1" t="s">
        <v>7367</v>
      </c>
      <c r="I650" s="1" t="s">
        <v>7368</v>
      </c>
      <c r="J650" s="1" t="s">
        <v>7369</v>
      </c>
      <c r="K650" s="1" t="s">
        <v>7370</v>
      </c>
      <c r="L650" s="1" t="s">
        <v>5941</v>
      </c>
      <c r="M650" s="1" t="s">
        <v>123</v>
      </c>
      <c r="N650" t="s">
        <v>516</v>
      </c>
      <c r="O650" t="s">
        <v>516</v>
      </c>
      <c r="P650" s="1" t="s">
        <v>111</v>
      </c>
      <c r="Q650" s="1" t="s">
        <v>254</v>
      </c>
      <c r="R650" t="s">
        <v>19</v>
      </c>
      <c r="S650" t="str">
        <f t="shared" si="10"/>
        <v>N</v>
      </c>
      <c r="T650" t="s">
        <v>19</v>
      </c>
      <c r="V650" s="12">
        <v>12.64</v>
      </c>
      <c r="W650" s="12">
        <v>1.6744000000000001</v>
      </c>
      <c r="X650" s="12">
        <v>2.95</v>
      </c>
      <c r="Z650" s="10" t="str">
        <f>_xlfn.IFNA(IF(OR(R650="Y",S650="Y"),HYPERLINK(".\plots/daily_2016_smallegu_flat.png","daily flat"),HYPERLINK(VLOOKUP($AB650,linkref!$A$2:$D$68,3,FALSE),VLOOKUP($AB650,linkref!$A$2:$D$68,2,FALSE))),"")</f>
        <v>MANE-VU Other Nonpeaking</v>
      </c>
      <c r="AA650" s="10" t="str">
        <f>_xlfn.IFNA(IF(OR(R650="Y",S650="Y"),HYPERLINK(".\plots/diurnal_2016_smallegu_flat.png","diurnal flat"),HYPERLINK(VLOOKUP($AB650,linkref!$A$2:$D$68,4,FALSE),VLOOKUP($AB650,linkref!$A$2:$D$68,2,FALSE))),"")</f>
        <v>MANE-VU Other Nonpeaking</v>
      </c>
      <c r="AB650" t="str">
        <f>_xlfn.IFNA(VLOOKUP(I650,units!A$2:B$1765,2,FALSE),"")</f>
        <v>MANE-VU_other_nonpeak</v>
      </c>
    </row>
    <row r="651" spans="1:28" x14ac:dyDescent="0.3">
      <c r="A651" s="1" t="s">
        <v>6141</v>
      </c>
      <c r="B651" s="9" t="str">
        <f>_xlfn.IFNA(VLOOKUP(C651,regions!A$1:B$49,2,FALSE),"")</f>
        <v>SESARM</v>
      </c>
      <c r="C651" t="s">
        <v>20943</v>
      </c>
      <c r="D651" s="1" t="s">
        <v>6135</v>
      </c>
      <c r="E651" s="1" t="s">
        <v>6133</v>
      </c>
      <c r="F651" s="1" t="s">
        <v>6142</v>
      </c>
      <c r="G651" t="s">
        <v>6140</v>
      </c>
      <c r="H651" s="1" t="s">
        <v>6136</v>
      </c>
      <c r="I651" s="1" t="s">
        <v>6143</v>
      </c>
      <c r="J651" s="1" t="s">
        <v>6144</v>
      </c>
      <c r="K651" s="1" t="s">
        <v>6147</v>
      </c>
      <c r="L651" s="1" t="s">
        <v>14</v>
      </c>
      <c r="M651" s="1" t="s">
        <v>5305</v>
      </c>
      <c r="N651" t="s">
        <v>272</v>
      </c>
      <c r="O651" t="s">
        <v>272</v>
      </c>
      <c r="P651" s="1" t="s">
        <v>280</v>
      </c>
      <c r="Q651" s="1" t="s">
        <v>15</v>
      </c>
      <c r="R651" t="s">
        <v>8</v>
      </c>
      <c r="S651" t="str">
        <f t="shared" si="10"/>
        <v>N</v>
      </c>
      <c r="T651" t="s">
        <v>19</v>
      </c>
      <c r="V651" s="12">
        <v>12.62</v>
      </c>
      <c r="W651" s="12">
        <v>3.0159999999999999E-2</v>
      </c>
      <c r="X651" s="12">
        <v>3.6700000000000003E-2</v>
      </c>
      <c r="Y651">
        <v>8222</v>
      </c>
      <c r="Z651" s="10" t="str">
        <f>_xlfn.IFNA(IF(OR(R651="Y",S651="Y"),HYPERLINK(".\plots/daily_2016_smallegu_flat.png","daily flat"),HYPERLINK(VLOOKUP($AB651,linkref!$A$2:$D$68,3,FALSE),VLOOKUP($AB651,linkref!$A$2:$D$68,2,FALSE))),"")</f>
        <v>daily flat</v>
      </c>
      <c r="AA651" s="10" t="str">
        <f>_xlfn.IFNA(IF(OR(R651="Y",S651="Y"),HYPERLINK(".\plots/diurnal_2016_smallegu_flat.png","diurnal flat"),HYPERLINK(VLOOKUP($AB651,linkref!$A$2:$D$68,4,FALSE),VLOOKUP($AB651,linkref!$A$2:$D$68,2,FALSE))),"")</f>
        <v>diurnal flat</v>
      </c>
      <c r="AB651" t="str">
        <f>_xlfn.IFNA(VLOOKUP(I651,units!A$2:B$1765,2,FALSE),"")</f>
        <v>SESARM_comp_nonpeak</v>
      </c>
    </row>
    <row r="652" spans="1:28" hidden="1" x14ac:dyDescent="0.3">
      <c r="B652" s="9" t="str">
        <f>_xlfn.IFNA(VLOOKUP(C652,regions!A$1:B$49,2,FALSE),"")</f>
        <v>MANE-VU</v>
      </c>
      <c r="C652" t="s">
        <v>20912</v>
      </c>
      <c r="D652" s="1" t="s">
        <v>3289</v>
      </c>
      <c r="G652" t="s">
        <v>11444</v>
      </c>
      <c r="H652" s="1" t="s">
        <v>11439</v>
      </c>
      <c r="I652" s="1" t="s">
        <v>11440</v>
      </c>
      <c r="J652" s="1" t="s">
        <v>11441</v>
      </c>
      <c r="K652" s="1" t="s">
        <v>11442</v>
      </c>
      <c r="L652" s="1" t="s">
        <v>11443</v>
      </c>
      <c r="M652" s="1" t="s">
        <v>110</v>
      </c>
      <c r="P652" s="1" t="s">
        <v>111</v>
      </c>
      <c r="Q652" s="1" t="s">
        <v>254</v>
      </c>
      <c r="S652" t="str">
        <f t="shared" si="10"/>
        <v>N</v>
      </c>
      <c r="T652" t="s">
        <v>8</v>
      </c>
      <c r="U652" t="s">
        <v>22632</v>
      </c>
      <c r="V652" s="4">
        <v>12.599</v>
      </c>
      <c r="W652" s="4">
        <v>0.24624099999999999</v>
      </c>
      <c r="X652" s="4">
        <v>1.3345</v>
      </c>
      <c r="Z652" s="10" t="str">
        <f>_xlfn.IFNA(IF(OR(R652="Y",S652="Y"),HYPERLINK(".\plots/daily_2016_smallegu_flat.png","daily flat"),HYPERLINK(VLOOKUP($AB652,linkref!$A$2:$D$68,3,FALSE),VLOOKUP($AB652,linkref!$A$2:$D$68,2,FALSE))),"")</f>
        <v/>
      </c>
      <c r="AA652" s="10" t="str">
        <f>_xlfn.IFNA(IF(OR(R652="Y",S652="Y"),HYPERLINK(".\plots/diurnal_2016_smallegu_flat.png","diurnal flat"),HYPERLINK(VLOOKUP($AB652,linkref!$A$2:$D$68,4,FALSE),VLOOKUP($AB652,linkref!$A$2:$D$68,2,FALSE))),"")</f>
        <v/>
      </c>
      <c r="AB652" t="str">
        <f>_xlfn.IFNA(VLOOKUP(I652,units!A$2:B$1765,2,FALSE),"")</f>
        <v/>
      </c>
    </row>
    <row r="653" spans="1:28" x14ac:dyDescent="0.3">
      <c r="A653" s="1" t="s">
        <v>812</v>
      </c>
      <c r="B653" s="9" t="str">
        <f>_xlfn.IFNA(VLOOKUP(C653,regions!A$1:B$49,2,FALSE),"")</f>
        <v>West</v>
      </c>
      <c r="C653" t="s">
        <v>20905</v>
      </c>
      <c r="D653" s="1" t="s">
        <v>561</v>
      </c>
      <c r="E653" s="1" t="s">
        <v>813</v>
      </c>
      <c r="F653" s="1" t="s">
        <v>159</v>
      </c>
      <c r="G653" t="s">
        <v>818</v>
      </c>
      <c r="H653" s="1" t="s">
        <v>814</v>
      </c>
      <c r="I653" s="1" t="s">
        <v>815</v>
      </c>
      <c r="J653" s="1" t="s">
        <v>816</v>
      </c>
      <c r="K653" s="1" t="s">
        <v>817</v>
      </c>
      <c r="L653" s="1" t="s">
        <v>229</v>
      </c>
      <c r="M653" s="1" t="s">
        <v>110</v>
      </c>
      <c r="N653" t="s">
        <v>128</v>
      </c>
      <c r="O653" t="s">
        <v>9</v>
      </c>
      <c r="Q653" s="1" t="s">
        <v>136</v>
      </c>
      <c r="R653" t="s">
        <v>8</v>
      </c>
      <c r="S653" t="str">
        <f t="shared" si="10"/>
        <v>N</v>
      </c>
      <c r="T653" t="s">
        <v>19</v>
      </c>
      <c r="U653" t="s">
        <v>112</v>
      </c>
      <c r="V653" s="12">
        <v>12.5886</v>
      </c>
      <c r="W653" s="12">
        <v>1.46234</v>
      </c>
      <c r="X653" s="12">
        <v>5.7220899999999997</v>
      </c>
      <c r="Y653">
        <v>8736</v>
      </c>
      <c r="Z653" s="10" t="str">
        <f>_xlfn.IFNA(IF(OR(R653="Y",S653="Y"),HYPERLINK(".\plots/daily_2016_smallegu_flat.png","daily flat"),HYPERLINK(VLOOKUP($AB653,linkref!$A$2:$D$68,3,FALSE),VLOOKUP($AB653,linkref!$A$2:$D$68,2,FALSE))),"")</f>
        <v>daily flat</v>
      </c>
      <c r="AA653" s="10" t="str">
        <f>_xlfn.IFNA(IF(OR(R653="Y",S653="Y"),HYPERLINK(".\plots/diurnal_2016_smallegu_flat.png","diurnal flat"),HYPERLINK(VLOOKUP($AB653,linkref!$A$2:$D$68,4,FALSE),VLOOKUP($AB653,linkref!$A$2:$D$68,2,FALSE))),"")</f>
        <v>diurnal flat</v>
      </c>
      <c r="AB653" t="str">
        <f>_xlfn.IFNA(VLOOKUP(I653,units!A$2:B$1765,2,FALSE),"")</f>
        <v>West_gas_peak</v>
      </c>
    </row>
    <row r="654" spans="1:28" hidden="1" x14ac:dyDescent="0.3">
      <c r="B654" s="9" t="str">
        <f>_xlfn.IFNA(VLOOKUP(C654,regions!A$1:B$49,2,FALSE),"")</f>
        <v>LADCO</v>
      </c>
      <c r="C654" t="s">
        <v>20904</v>
      </c>
      <c r="D654" s="1" t="s">
        <v>10052</v>
      </c>
      <c r="G654" t="s">
        <v>11787</v>
      </c>
      <c r="H654" s="1" t="s">
        <v>11783</v>
      </c>
      <c r="I654" s="1" t="s">
        <v>12960</v>
      </c>
      <c r="J654" s="1" t="s">
        <v>12601</v>
      </c>
      <c r="K654" s="1" t="s">
        <v>12961</v>
      </c>
      <c r="L654" s="1" t="s">
        <v>1205</v>
      </c>
      <c r="M654" s="1" t="s">
        <v>110</v>
      </c>
      <c r="P654" s="1" t="s">
        <v>111</v>
      </c>
      <c r="Q654" s="1" t="s">
        <v>7060</v>
      </c>
      <c r="S654" t="str">
        <f t="shared" si="10"/>
        <v>N</v>
      </c>
      <c r="T654" t="s">
        <v>8</v>
      </c>
      <c r="U654" t="s">
        <v>22632</v>
      </c>
      <c r="V654" s="4">
        <v>12.53</v>
      </c>
      <c r="W654" s="4">
        <v>0.21595</v>
      </c>
      <c r="X654" s="4">
        <v>5.9199999999999999E-3</v>
      </c>
      <c r="Y654">
        <v>6084</v>
      </c>
      <c r="Z654" s="10" t="str">
        <f>_xlfn.IFNA(IF(OR(R654="Y",S654="Y"),HYPERLINK(".\plots/daily_2016_smallegu_flat.png","daily flat"),HYPERLINK(VLOOKUP($AB654,linkref!$A$2:$D$68,3,FALSE),VLOOKUP($AB654,linkref!$A$2:$D$68,2,FALSE))),"")</f>
        <v/>
      </c>
      <c r="AA654" s="10" t="str">
        <f>_xlfn.IFNA(IF(OR(R654="Y",S654="Y"),HYPERLINK(".\plots/diurnal_2016_smallegu_flat.png","diurnal flat"),HYPERLINK(VLOOKUP($AB654,linkref!$A$2:$D$68,4,FALSE),VLOOKUP($AB654,linkref!$A$2:$D$68,2,FALSE))),"")</f>
        <v/>
      </c>
      <c r="AB654" t="str">
        <f>_xlfn.IFNA(VLOOKUP(I654,units!A$2:B$1765,2,FALSE),"")</f>
        <v/>
      </c>
    </row>
    <row r="655" spans="1:28" x14ac:dyDescent="0.3">
      <c r="A655" s="1" t="s">
        <v>2686</v>
      </c>
      <c r="B655" s="9" t="str">
        <f>_xlfn.IFNA(VLOOKUP(C655,regions!A$1:B$49,2,FALSE),"")</f>
        <v>South</v>
      </c>
      <c r="C655" t="s">
        <v>20926</v>
      </c>
      <c r="D655" s="1" t="s">
        <v>2656</v>
      </c>
      <c r="E655" s="1" t="s">
        <v>2679</v>
      </c>
      <c r="F655" s="1" t="s">
        <v>40</v>
      </c>
      <c r="G655" t="s">
        <v>2684</v>
      </c>
      <c r="H655" s="1" t="s">
        <v>2680</v>
      </c>
      <c r="I655" s="1" t="s">
        <v>2687</v>
      </c>
      <c r="J655" s="1" t="s">
        <v>2688</v>
      </c>
      <c r="K655" s="1" t="s">
        <v>2690</v>
      </c>
      <c r="L655" s="1" t="s">
        <v>229</v>
      </c>
      <c r="M655" s="1" t="s">
        <v>110</v>
      </c>
      <c r="N655" t="s">
        <v>128</v>
      </c>
      <c r="O655" t="s">
        <v>219</v>
      </c>
      <c r="P655" s="1" t="s">
        <v>111</v>
      </c>
      <c r="Q655" s="1" t="s">
        <v>136</v>
      </c>
      <c r="R655" t="s">
        <v>19</v>
      </c>
      <c r="S655" t="str">
        <f t="shared" si="10"/>
        <v>N</v>
      </c>
      <c r="T655" t="s">
        <v>19</v>
      </c>
      <c r="U655" t="s">
        <v>112</v>
      </c>
      <c r="V655" s="12">
        <v>12.4146</v>
      </c>
      <c r="W655" s="12">
        <v>0.25609999999999999</v>
      </c>
      <c r="X655" s="12">
        <v>2.2800000000000001E-2</v>
      </c>
      <c r="Z655" s="10" t="str">
        <f>_xlfn.IFNA(IF(OR(R655="Y",S655="Y"),HYPERLINK(".\plots/daily_2016_smallegu_flat.png","daily flat"),HYPERLINK(VLOOKUP($AB655,linkref!$A$2:$D$68,3,FALSE),VLOOKUP($AB655,linkref!$A$2:$D$68,2,FALSE))),"")</f>
        <v>South Gas Peaking</v>
      </c>
      <c r="AA655" s="10" t="str">
        <f>_xlfn.IFNA(IF(OR(R655="Y",S655="Y"),HYPERLINK(".\plots/diurnal_2016_smallegu_flat.png","diurnal flat"),HYPERLINK(VLOOKUP($AB655,linkref!$A$2:$D$68,4,FALSE),VLOOKUP($AB655,linkref!$A$2:$D$68,2,FALSE))),"")</f>
        <v>South Gas Peaking</v>
      </c>
      <c r="AB655" t="str">
        <f>_xlfn.IFNA(VLOOKUP(I655,units!A$2:B$1765,2,FALSE),"")</f>
        <v>South_gas_peak</v>
      </c>
    </row>
    <row r="656" spans="1:28" hidden="1" x14ac:dyDescent="0.3">
      <c r="B656" s="9" t="str">
        <f>_xlfn.IFNA(VLOOKUP(C656,regions!A$1:B$49,2,FALSE),"")</f>
        <v>South</v>
      </c>
      <c r="C656" t="s">
        <v>20926</v>
      </c>
      <c r="D656" s="1" t="s">
        <v>11172</v>
      </c>
      <c r="G656" t="s">
        <v>15488</v>
      </c>
      <c r="H656" s="1" t="s">
        <v>15484</v>
      </c>
      <c r="I656" s="1" t="s">
        <v>21852</v>
      </c>
      <c r="J656" s="1" t="s">
        <v>21853</v>
      </c>
      <c r="K656" s="1" t="s">
        <v>21854</v>
      </c>
      <c r="L656" s="1" t="s">
        <v>1036</v>
      </c>
      <c r="M656" s="1" t="s">
        <v>110</v>
      </c>
      <c r="P656" s="1" t="s">
        <v>111</v>
      </c>
      <c r="Q656" s="1" t="s">
        <v>136</v>
      </c>
      <c r="S656" t="str">
        <f t="shared" si="10"/>
        <v>N</v>
      </c>
      <c r="T656" t="s">
        <v>8</v>
      </c>
      <c r="U656" t="s">
        <v>112</v>
      </c>
      <c r="V656" s="4">
        <v>12.3139</v>
      </c>
      <c r="W656" s="4">
        <v>1.2999999999999999E-3</v>
      </c>
      <c r="X656" s="4">
        <v>0.11119999999999999</v>
      </c>
      <c r="Z656" s="10" t="str">
        <f>_xlfn.IFNA(IF(OR(R656="Y",S656="Y"),HYPERLINK(".\plots/daily_2016_smallegu_flat.png","daily flat"),HYPERLINK(VLOOKUP($AB656,linkref!$A$2:$D$68,3,FALSE),VLOOKUP($AB656,linkref!$A$2:$D$68,2,FALSE))),"")</f>
        <v/>
      </c>
      <c r="AA656" s="10" t="str">
        <f>_xlfn.IFNA(IF(OR(R656="Y",S656="Y"),HYPERLINK(".\plots/diurnal_2016_smallegu_flat.png","diurnal flat"),HYPERLINK(VLOOKUP($AB656,linkref!$A$2:$D$68,4,FALSE),VLOOKUP($AB656,linkref!$A$2:$D$68,2,FALSE))),"")</f>
        <v/>
      </c>
      <c r="AB656" t="str">
        <f>_xlfn.IFNA(VLOOKUP(I656,units!A$2:B$1765,2,FALSE),"")</f>
        <v/>
      </c>
    </row>
    <row r="657" spans="1:28" x14ac:dyDescent="0.3">
      <c r="A657" s="1" t="s">
        <v>6089</v>
      </c>
      <c r="B657" s="9" t="str">
        <f>_xlfn.IFNA(VLOOKUP(C657,regions!A$1:B$49,2,FALSE),"")</f>
        <v>SESARM</v>
      </c>
      <c r="C657" t="s">
        <v>20907</v>
      </c>
      <c r="D657" s="1" t="s">
        <v>6092</v>
      </c>
      <c r="E657" s="1" t="s">
        <v>6090</v>
      </c>
      <c r="F657" s="1" t="s">
        <v>6091</v>
      </c>
      <c r="G657" t="s">
        <v>6097</v>
      </c>
      <c r="H657" s="1" t="s">
        <v>6093</v>
      </c>
      <c r="I657" s="1" t="s">
        <v>6094</v>
      </c>
      <c r="J657" s="1" t="s">
        <v>6095</v>
      </c>
      <c r="K657" s="1" t="s">
        <v>6096</v>
      </c>
      <c r="L657" s="1" t="s">
        <v>311</v>
      </c>
      <c r="M657" s="1" t="s">
        <v>2277</v>
      </c>
      <c r="N657" t="s">
        <v>102</v>
      </c>
      <c r="O657" t="s">
        <v>9</v>
      </c>
      <c r="P657" s="1" t="s">
        <v>111</v>
      </c>
      <c r="Q657" s="1" t="s">
        <v>15</v>
      </c>
      <c r="R657" t="s">
        <v>8</v>
      </c>
      <c r="S657" t="str">
        <f t="shared" si="10"/>
        <v>N</v>
      </c>
      <c r="T657" t="s">
        <v>19</v>
      </c>
      <c r="V657" s="12">
        <v>12.3025</v>
      </c>
      <c r="W657" s="12">
        <v>0.43030000000000002</v>
      </c>
      <c r="X657" s="12">
        <v>5.2276999999999997E-2</v>
      </c>
      <c r="Y657">
        <v>3515</v>
      </c>
      <c r="Z657" s="10" t="str">
        <f>_xlfn.IFNA(IF(OR(R657="Y",S657="Y"),HYPERLINK(".\plots/daily_2016_smallegu_flat.png","daily flat"),HYPERLINK(VLOOKUP($AB657,linkref!$A$2:$D$68,3,FALSE),VLOOKUP($AB657,linkref!$A$2:$D$68,2,FALSE))),"")</f>
        <v>daily flat</v>
      </c>
      <c r="AA657" s="10" t="str">
        <f>_xlfn.IFNA(IF(OR(R657="Y",S657="Y"),HYPERLINK(".\plots/diurnal_2016_smallegu_flat.png","diurnal flat"),HYPERLINK(VLOOKUP($AB657,linkref!$A$2:$D$68,4,FALSE),VLOOKUP($AB657,linkref!$A$2:$D$68,2,FALSE))),"")</f>
        <v>diurnal flat</v>
      </c>
      <c r="AB657" t="str">
        <f>_xlfn.IFNA(VLOOKUP(I657,units!A$2:B$1765,2,FALSE),"")</f>
        <v>SESARM_gas_nonpeak</v>
      </c>
    </row>
    <row r="658" spans="1:28" hidden="1" x14ac:dyDescent="0.3">
      <c r="B658" s="9" t="str">
        <f>_xlfn.IFNA(VLOOKUP(C658,regions!A$1:B$49,2,FALSE),"")</f>
        <v>Southwest</v>
      </c>
      <c r="C658" t="s">
        <v>20938</v>
      </c>
      <c r="D658" s="1" t="s">
        <v>8779</v>
      </c>
      <c r="G658" t="s">
        <v>8784</v>
      </c>
      <c r="H658" s="1" t="s">
        <v>8780</v>
      </c>
      <c r="I658" s="1" t="s">
        <v>21894</v>
      </c>
      <c r="J658" s="1" t="s">
        <v>21895</v>
      </c>
      <c r="K658" s="1" t="s">
        <v>21896</v>
      </c>
      <c r="L658" s="1" t="s">
        <v>229</v>
      </c>
      <c r="M658" s="1" t="s">
        <v>2366</v>
      </c>
      <c r="P658" s="1" t="s">
        <v>111</v>
      </c>
      <c r="Q658" s="1" t="s">
        <v>11177</v>
      </c>
      <c r="S658" t="str">
        <f t="shared" si="10"/>
        <v>N</v>
      </c>
      <c r="T658" t="s">
        <v>8</v>
      </c>
      <c r="U658" t="s">
        <v>112</v>
      </c>
      <c r="V658" s="4">
        <v>12.2743</v>
      </c>
      <c r="W658" s="4">
        <v>1.2508900000000001</v>
      </c>
      <c r="X658" s="4">
        <v>0.17815700000000001</v>
      </c>
      <c r="Y658">
        <v>1052</v>
      </c>
      <c r="Z658" s="10" t="str">
        <f>_xlfn.IFNA(IF(OR(R658="Y",S658="Y"),HYPERLINK(".\plots/daily_2016_smallegu_flat.png","daily flat"),HYPERLINK(VLOOKUP($AB658,linkref!$A$2:$D$68,3,FALSE),VLOOKUP($AB658,linkref!$A$2:$D$68,2,FALSE))),"")</f>
        <v/>
      </c>
      <c r="AA658" s="10" t="str">
        <f>_xlfn.IFNA(IF(OR(R658="Y",S658="Y"),HYPERLINK(".\plots/diurnal_2016_smallegu_flat.png","diurnal flat"),HYPERLINK(VLOOKUP($AB658,linkref!$A$2:$D$68,4,FALSE),VLOOKUP($AB658,linkref!$A$2:$D$68,2,FALSE))),"")</f>
        <v/>
      </c>
      <c r="AB658" t="str">
        <f>_xlfn.IFNA(VLOOKUP(I658,units!A$2:B$1765,2,FALSE),"")</f>
        <v/>
      </c>
    </row>
    <row r="659" spans="1:28" hidden="1" x14ac:dyDescent="0.3">
      <c r="B659" s="9" t="str">
        <f>_xlfn.IFNA(VLOOKUP(C659,regions!A$1:B$49,2,FALSE),"")</f>
        <v>West</v>
      </c>
      <c r="C659" t="s">
        <v>20905</v>
      </c>
      <c r="D659" s="1" t="s">
        <v>517</v>
      </c>
      <c r="G659" t="s">
        <v>12738</v>
      </c>
      <c r="H659" s="1" t="s">
        <v>12737</v>
      </c>
      <c r="I659" s="1" t="s">
        <v>18935</v>
      </c>
      <c r="J659" s="1" t="s">
        <v>18936</v>
      </c>
      <c r="K659" s="1" t="s">
        <v>18937</v>
      </c>
      <c r="L659" s="1" t="s">
        <v>253</v>
      </c>
      <c r="M659" s="1" t="s">
        <v>110</v>
      </c>
      <c r="P659" s="1" t="s">
        <v>111</v>
      </c>
      <c r="Q659" s="1" t="s">
        <v>7060</v>
      </c>
      <c r="S659" t="str">
        <f t="shared" si="10"/>
        <v>N</v>
      </c>
      <c r="T659" t="s">
        <v>8</v>
      </c>
      <c r="U659" t="s">
        <v>22632</v>
      </c>
      <c r="V659" s="4">
        <v>12.2501</v>
      </c>
      <c r="W659" s="4">
        <v>0.32116</v>
      </c>
      <c r="X659" s="4">
        <v>2.9929999999999998E-2</v>
      </c>
      <c r="Y659">
        <v>8736</v>
      </c>
      <c r="Z659" s="10" t="str">
        <f>_xlfn.IFNA(IF(OR(R659="Y",S659="Y"),HYPERLINK(".\plots/daily_2016_smallegu_flat.png","daily flat"),HYPERLINK(VLOOKUP($AB659,linkref!$A$2:$D$68,3,FALSE),VLOOKUP($AB659,linkref!$A$2:$D$68,2,FALSE))),"")</f>
        <v/>
      </c>
      <c r="AA659" s="10" t="str">
        <f>_xlfn.IFNA(IF(OR(R659="Y",S659="Y"),HYPERLINK(".\plots/diurnal_2016_smallegu_flat.png","diurnal flat"),HYPERLINK(VLOOKUP($AB659,linkref!$A$2:$D$68,4,FALSE),VLOOKUP($AB659,linkref!$A$2:$D$68,2,FALSE))),"")</f>
        <v/>
      </c>
      <c r="AB659" t="str">
        <f>_xlfn.IFNA(VLOOKUP(I659,units!A$2:B$1765,2,FALSE),"")</f>
        <v/>
      </c>
    </row>
    <row r="660" spans="1:28" hidden="1" x14ac:dyDescent="0.3">
      <c r="B660" s="9" t="str">
        <f>_xlfn.IFNA(VLOOKUP(C660,regions!A$1:B$49,2,FALSE),"")</f>
        <v>West North Central</v>
      </c>
      <c r="C660" t="s">
        <v>20919</v>
      </c>
      <c r="D660" s="1" t="s">
        <v>21810</v>
      </c>
      <c r="G660" t="s">
        <v>21809</v>
      </c>
      <c r="H660" s="1" t="s">
        <v>21805</v>
      </c>
      <c r="I660" s="1" t="s">
        <v>22229</v>
      </c>
      <c r="J660" s="1" t="s">
        <v>22230</v>
      </c>
      <c r="K660" s="1" t="s">
        <v>22231</v>
      </c>
      <c r="L660" s="1" t="s">
        <v>7482</v>
      </c>
      <c r="M660" s="1" t="s">
        <v>110</v>
      </c>
      <c r="P660" s="1" t="s">
        <v>111</v>
      </c>
      <c r="Q660" s="1" t="s">
        <v>254</v>
      </c>
      <c r="S660" t="str">
        <f t="shared" si="10"/>
        <v>N</v>
      </c>
      <c r="T660" t="s">
        <v>8</v>
      </c>
      <c r="U660" t="s">
        <v>112</v>
      </c>
      <c r="V660" s="4">
        <v>12.214399999999999</v>
      </c>
      <c r="W660" s="4">
        <v>0.98160000000000003</v>
      </c>
      <c r="X660" s="4">
        <v>2.9000000000000001E-2</v>
      </c>
      <c r="Z660" s="10" t="str">
        <f>_xlfn.IFNA(IF(OR(R660="Y",S660="Y"),HYPERLINK(".\plots/daily_2016_smallegu_flat.png","daily flat"),HYPERLINK(VLOOKUP($AB660,linkref!$A$2:$D$68,3,FALSE),VLOOKUP($AB660,linkref!$A$2:$D$68,2,FALSE))),"")</f>
        <v/>
      </c>
      <c r="AA660" s="10" t="str">
        <f>_xlfn.IFNA(IF(OR(R660="Y",S660="Y"),HYPERLINK(".\plots/diurnal_2016_smallegu_flat.png","diurnal flat"),HYPERLINK(VLOOKUP($AB660,linkref!$A$2:$D$68,4,FALSE),VLOOKUP($AB660,linkref!$A$2:$D$68,2,FALSE))),"")</f>
        <v/>
      </c>
      <c r="AB660" t="str">
        <f>_xlfn.IFNA(VLOOKUP(I660,units!A$2:B$1765,2,FALSE),"")</f>
        <v/>
      </c>
    </row>
    <row r="661" spans="1:28" x14ac:dyDescent="0.3">
      <c r="A661" s="1" t="s">
        <v>7742</v>
      </c>
      <c r="B661" s="9" t="str">
        <f>_xlfn.IFNA(VLOOKUP(C661,regions!A$1:B$49,2,FALSE),"")</f>
        <v>West</v>
      </c>
      <c r="C661" t="s">
        <v>20905</v>
      </c>
      <c r="D661" s="1" t="s">
        <v>381</v>
      </c>
      <c r="E661" s="1" t="s">
        <v>7736</v>
      </c>
      <c r="F661" s="1" t="s">
        <v>40</v>
      </c>
      <c r="G661" t="s">
        <v>7741</v>
      </c>
      <c r="H661" s="1" t="s">
        <v>7737</v>
      </c>
      <c r="I661" s="1" t="s">
        <v>7743</v>
      </c>
      <c r="J661" s="1" t="s">
        <v>7744</v>
      </c>
      <c r="K661" s="1" t="s">
        <v>7745</v>
      </c>
      <c r="L661" s="1" t="s">
        <v>5941</v>
      </c>
      <c r="M661" s="1" t="s">
        <v>123</v>
      </c>
      <c r="N661" t="s">
        <v>516</v>
      </c>
      <c r="O661" t="s">
        <v>516</v>
      </c>
      <c r="P661" s="1" t="s">
        <v>111</v>
      </c>
      <c r="Q661" s="1" t="s">
        <v>254</v>
      </c>
      <c r="R661" t="s">
        <v>19</v>
      </c>
      <c r="S661" t="str">
        <f t="shared" si="10"/>
        <v>N</v>
      </c>
      <c r="T661" t="s">
        <v>19</v>
      </c>
      <c r="V661" s="12">
        <v>12.0213</v>
      </c>
      <c r="W661" s="12">
        <v>2.5283500000000001</v>
      </c>
      <c r="X661" s="12">
        <v>2.60308E-2</v>
      </c>
      <c r="Y661">
        <v>8736</v>
      </c>
      <c r="Z661" s="10" t="str">
        <f>_xlfn.IFNA(IF(OR(R661="Y",S661="Y"),HYPERLINK(".\plots/daily_2016_smallegu_flat.png","daily flat"),HYPERLINK(VLOOKUP($AB661,linkref!$A$2:$D$68,3,FALSE),VLOOKUP($AB661,linkref!$A$2:$D$68,2,FALSE))),"")</f>
        <v>West Other Nonpeaking</v>
      </c>
      <c r="AA661" s="10" t="str">
        <f>_xlfn.IFNA(IF(OR(R661="Y",S661="Y"),HYPERLINK(".\plots/diurnal_2016_smallegu_flat.png","diurnal flat"),HYPERLINK(VLOOKUP($AB661,linkref!$A$2:$D$68,4,FALSE),VLOOKUP($AB661,linkref!$A$2:$D$68,2,FALSE))),"")</f>
        <v>West Other Nonpeaking</v>
      </c>
      <c r="AB661" t="str">
        <f>_xlfn.IFNA(VLOOKUP(I661,units!A$2:B$1765,2,FALSE),"")</f>
        <v>West_other_nonpeak</v>
      </c>
    </row>
    <row r="662" spans="1:28" x14ac:dyDescent="0.3">
      <c r="A662" s="1" t="s">
        <v>7001</v>
      </c>
      <c r="B662" s="9" t="str">
        <f>_xlfn.IFNA(VLOOKUP(C662,regions!A$1:B$49,2,FALSE),"")</f>
        <v>MANE-VU</v>
      </c>
      <c r="C662" t="s">
        <v>20909</v>
      </c>
      <c r="D662" s="1" t="s">
        <v>3691</v>
      </c>
      <c r="E662" s="1" t="s">
        <v>7002</v>
      </c>
      <c r="F662" s="1" t="s">
        <v>380</v>
      </c>
      <c r="G662" t="s">
        <v>7007</v>
      </c>
      <c r="H662" s="1" t="s">
        <v>7003</v>
      </c>
      <c r="I662" s="1" t="s">
        <v>7004</v>
      </c>
      <c r="J662" s="1" t="s">
        <v>7005</v>
      </c>
      <c r="K662" s="1" t="s">
        <v>7006</v>
      </c>
      <c r="L662" s="1" t="s">
        <v>4866</v>
      </c>
      <c r="M662" s="1" t="s">
        <v>123</v>
      </c>
      <c r="N662" t="s">
        <v>516</v>
      </c>
      <c r="O662" t="s">
        <v>516</v>
      </c>
      <c r="P662" s="1" t="s">
        <v>111</v>
      </c>
      <c r="Q662" s="1" t="s">
        <v>136</v>
      </c>
      <c r="R662" t="s">
        <v>19</v>
      </c>
      <c r="S662" t="str">
        <f t="shared" si="10"/>
        <v>N</v>
      </c>
      <c r="T662" t="s">
        <v>19</v>
      </c>
      <c r="V662" s="12">
        <v>12</v>
      </c>
      <c r="W662" s="12">
        <v>3.64</v>
      </c>
      <c r="X662" s="12">
        <v>10.1</v>
      </c>
      <c r="Y662">
        <v>6480</v>
      </c>
      <c r="Z662" s="10" t="str">
        <f>_xlfn.IFNA(IF(OR(R662="Y",S662="Y"),HYPERLINK(".\plots/daily_2016_smallegu_flat.png","daily flat"),HYPERLINK(VLOOKUP($AB662,linkref!$A$2:$D$68,3,FALSE),VLOOKUP($AB662,linkref!$A$2:$D$68,2,FALSE))),"")</f>
        <v>MANE-VU Other Nonpeaking</v>
      </c>
      <c r="AA662" s="10" t="str">
        <f>_xlfn.IFNA(IF(OR(R662="Y",S662="Y"),HYPERLINK(".\plots/diurnal_2016_smallegu_flat.png","diurnal flat"),HYPERLINK(VLOOKUP($AB662,linkref!$A$2:$D$68,4,FALSE),VLOOKUP($AB662,linkref!$A$2:$D$68,2,FALSE))),"")</f>
        <v>MANE-VU Other Nonpeaking</v>
      </c>
      <c r="AB662" t="str">
        <f>_xlfn.IFNA(VLOOKUP(I662,units!A$2:B$1765,2,FALSE),"")</f>
        <v>MANE-VU_other_nonpeak</v>
      </c>
    </row>
    <row r="663" spans="1:28" x14ac:dyDescent="0.3">
      <c r="A663" s="1" t="s">
        <v>9735</v>
      </c>
      <c r="B663" s="9" t="str">
        <f>_xlfn.IFNA(VLOOKUP(C663,regions!A$1:B$49,2,FALSE),"")</f>
        <v>LADCO</v>
      </c>
      <c r="C663" t="s">
        <v>20906</v>
      </c>
      <c r="D663" s="1" t="s">
        <v>5322</v>
      </c>
      <c r="E663" s="1" t="s">
        <v>9736</v>
      </c>
      <c r="F663" s="1" t="s">
        <v>5029</v>
      </c>
      <c r="G663" t="s">
        <v>9741</v>
      </c>
      <c r="H663" s="1" t="s">
        <v>9737</v>
      </c>
      <c r="I663" s="1" t="s">
        <v>9738</v>
      </c>
      <c r="J663" s="1" t="s">
        <v>9739</v>
      </c>
      <c r="K663" s="1" t="s">
        <v>9740</v>
      </c>
      <c r="L663" s="1" t="s">
        <v>14</v>
      </c>
      <c r="M663" s="1" t="s">
        <v>9742</v>
      </c>
      <c r="N663" t="s">
        <v>6</v>
      </c>
      <c r="O663" t="s">
        <v>9</v>
      </c>
      <c r="P663" s="1" t="s">
        <v>111</v>
      </c>
      <c r="Q663" s="1" t="s">
        <v>15</v>
      </c>
      <c r="R663" t="s">
        <v>19</v>
      </c>
      <c r="S663" t="str">
        <f t="shared" si="10"/>
        <v>N</v>
      </c>
      <c r="T663" t="s">
        <v>19</v>
      </c>
      <c r="V663" s="12">
        <v>11.997999999999999</v>
      </c>
      <c r="W663" s="12">
        <v>0.32566000000000001</v>
      </c>
      <c r="X663" s="12">
        <v>2.571E-2</v>
      </c>
      <c r="Z663" s="10" t="str">
        <f>_xlfn.IFNA(IF(OR(R663="Y",S663="Y"),HYPERLINK(".\plots/daily_2016_smallegu_flat.png","daily flat"),HYPERLINK(VLOOKUP($AB663,linkref!$A$2:$D$68,3,FALSE),VLOOKUP($AB663,linkref!$A$2:$D$68,2,FALSE))),"")</f>
        <v>LADCO Gas Nonpeaking</v>
      </c>
      <c r="AA663" s="10" t="str">
        <f>_xlfn.IFNA(IF(OR(R663="Y",S663="Y"),HYPERLINK(".\plots/diurnal_2016_smallegu_flat.png","diurnal flat"),HYPERLINK(VLOOKUP($AB663,linkref!$A$2:$D$68,4,FALSE),VLOOKUP($AB663,linkref!$A$2:$D$68,2,FALSE))),"")</f>
        <v>LADCO Gas Nonpeaking</v>
      </c>
      <c r="AB663" t="str">
        <f>_xlfn.IFNA(VLOOKUP(I663,units!A$2:B$1765,2,FALSE),"")</f>
        <v>LADCO_gas_nonpeak</v>
      </c>
    </row>
    <row r="664" spans="1:28" x14ac:dyDescent="0.3">
      <c r="A664" s="1" t="s">
        <v>3287</v>
      </c>
      <c r="B664" s="9" t="str">
        <f>_xlfn.IFNA(VLOOKUP(C664,regions!A$1:B$49,2,FALSE),"")</f>
        <v>MANE-VU</v>
      </c>
      <c r="C664" t="s">
        <v>20912</v>
      </c>
      <c r="D664" s="1" t="s">
        <v>3289</v>
      </c>
      <c r="E664" s="1" t="s">
        <v>3288</v>
      </c>
      <c r="F664" s="1" t="s">
        <v>60</v>
      </c>
      <c r="G664" t="s">
        <v>3295</v>
      </c>
      <c r="H664" s="1" t="s">
        <v>3290</v>
      </c>
      <c r="I664" s="1" t="s">
        <v>3291</v>
      </c>
      <c r="J664" s="1" t="s">
        <v>3292</v>
      </c>
      <c r="K664" s="1" t="s">
        <v>3293</v>
      </c>
      <c r="L664" s="1" t="s">
        <v>3294</v>
      </c>
      <c r="M664" s="1" t="s">
        <v>110</v>
      </c>
      <c r="N664" t="s">
        <v>128</v>
      </c>
      <c r="O664" t="s">
        <v>130</v>
      </c>
      <c r="P664" s="1" t="s">
        <v>111</v>
      </c>
      <c r="Q664" s="1" t="s">
        <v>136</v>
      </c>
      <c r="R664" t="s">
        <v>19</v>
      </c>
      <c r="S664" t="str">
        <f t="shared" si="10"/>
        <v>N</v>
      </c>
      <c r="T664" t="s">
        <v>19</v>
      </c>
      <c r="U664" t="s">
        <v>112</v>
      </c>
      <c r="V664" s="12">
        <v>11.977499999999999</v>
      </c>
      <c r="W664" s="12">
        <v>0.41601769999999999</v>
      </c>
      <c r="X664" s="12">
        <v>2.1000000000000001E-2</v>
      </c>
      <c r="Z664" s="10" t="str">
        <f>_xlfn.IFNA(IF(OR(R664="Y",S664="Y"),HYPERLINK(".\plots/daily_2016_smallegu_flat.png","daily flat"),HYPERLINK(VLOOKUP($AB664,linkref!$A$2:$D$68,3,FALSE),VLOOKUP($AB664,linkref!$A$2:$D$68,2,FALSE))),"")</f>
        <v>MANE-VU Gas Peaking</v>
      </c>
      <c r="AA664" s="10" t="str">
        <f>_xlfn.IFNA(IF(OR(R664="Y",S664="Y"),HYPERLINK(".\plots/diurnal_2016_smallegu_flat.png","diurnal flat"),HYPERLINK(VLOOKUP($AB664,linkref!$A$2:$D$68,4,FALSE),VLOOKUP($AB664,linkref!$A$2:$D$68,2,FALSE))),"")</f>
        <v>MANE-VU Gas Peaking</v>
      </c>
      <c r="AB664" t="str">
        <f>_xlfn.IFNA(VLOOKUP(I664,units!A$2:B$1765,2,FALSE),"")</f>
        <v>MANE-VU_gas_peak</v>
      </c>
    </row>
    <row r="665" spans="1:28" x14ac:dyDescent="0.3">
      <c r="A665" s="1" t="s">
        <v>2162</v>
      </c>
      <c r="B665" s="9" t="str">
        <f>_xlfn.IFNA(VLOOKUP(C665,regions!A$1:B$49,2,FALSE),"")</f>
        <v>LADCO</v>
      </c>
      <c r="C665" t="s">
        <v>20904</v>
      </c>
      <c r="D665" s="1" t="s">
        <v>2156</v>
      </c>
      <c r="E665" s="1" t="s">
        <v>2155</v>
      </c>
      <c r="F665" s="1" t="s">
        <v>871</v>
      </c>
      <c r="G665" t="s">
        <v>2161</v>
      </c>
      <c r="H665" s="1" t="s">
        <v>2157</v>
      </c>
      <c r="I665" s="1" t="s">
        <v>2163</v>
      </c>
      <c r="J665" s="1" t="s">
        <v>2164</v>
      </c>
      <c r="K665" s="1" t="s">
        <v>2165</v>
      </c>
      <c r="L665" s="1" t="s">
        <v>925</v>
      </c>
      <c r="M665" s="1" t="s">
        <v>110</v>
      </c>
      <c r="N665" t="s">
        <v>128</v>
      </c>
      <c r="O665" t="s">
        <v>9</v>
      </c>
      <c r="P665" s="1" t="s">
        <v>111</v>
      </c>
      <c r="Q665" s="1" t="s">
        <v>136</v>
      </c>
      <c r="R665" t="s">
        <v>19</v>
      </c>
      <c r="S665" t="str">
        <f t="shared" si="10"/>
        <v>N</v>
      </c>
      <c r="T665" t="s">
        <v>19</v>
      </c>
      <c r="U665" t="s">
        <v>112</v>
      </c>
      <c r="V665" s="12">
        <v>11.955</v>
      </c>
      <c r="W665" s="12">
        <v>0.19105</v>
      </c>
      <c r="X665" s="12">
        <v>9.9400000000000002E-2</v>
      </c>
      <c r="Y665">
        <v>204</v>
      </c>
      <c r="Z665" s="10" t="str">
        <f>_xlfn.IFNA(IF(OR(R665="Y",S665="Y"),HYPERLINK(".\plots/daily_2016_smallegu_flat.png","daily flat"),HYPERLINK(VLOOKUP($AB665,linkref!$A$2:$D$68,3,FALSE),VLOOKUP($AB665,linkref!$A$2:$D$68,2,FALSE))),"")</f>
        <v>LADCO Gas Peaking</v>
      </c>
      <c r="AA665" s="10" t="str">
        <f>_xlfn.IFNA(IF(OR(R665="Y",S665="Y"),HYPERLINK(".\plots/diurnal_2016_smallegu_flat.png","diurnal flat"),HYPERLINK(VLOOKUP($AB665,linkref!$A$2:$D$68,4,FALSE),VLOOKUP($AB665,linkref!$A$2:$D$68,2,FALSE))),"")</f>
        <v>LADCO Gas Peaking</v>
      </c>
      <c r="AB665" t="str">
        <f>_xlfn.IFNA(VLOOKUP(I665,units!A$2:B$1765,2,FALSE),"")</f>
        <v>LADCO_gas_peak</v>
      </c>
    </row>
    <row r="666" spans="1:28" hidden="1" x14ac:dyDescent="0.3">
      <c r="B666" s="9" t="str">
        <f>_xlfn.IFNA(VLOOKUP(C666,regions!A$1:B$49,2,FALSE),"")</f>
        <v>West</v>
      </c>
      <c r="C666" t="s">
        <v>20905</v>
      </c>
      <c r="D666" s="1" t="s">
        <v>517</v>
      </c>
      <c r="G666" t="s">
        <v>22320</v>
      </c>
      <c r="H666" s="1" t="s">
        <v>22316</v>
      </c>
      <c r="I666" s="1" t="s">
        <v>22317</v>
      </c>
      <c r="J666" s="1" t="s">
        <v>22318</v>
      </c>
      <c r="K666" s="1" t="s">
        <v>22319</v>
      </c>
      <c r="L666" s="1" t="s">
        <v>229</v>
      </c>
      <c r="M666" s="1" t="s">
        <v>110</v>
      </c>
      <c r="P666" s="1" t="s">
        <v>111</v>
      </c>
      <c r="Q666" s="1" t="s">
        <v>136</v>
      </c>
      <c r="S666" t="str">
        <f t="shared" si="10"/>
        <v>N</v>
      </c>
      <c r="T666" t="s">
        <v>8</v>
      </c>
      <c r="U666" t="s">
        <v>112</v>
      </c>
      <c r="V666" s="4">
        <v>11.9529</v>
      </c>
      <c r="W666" s="4">
        <v>0.71431900000000004</v>
      </c>
      <c r="X666" s="4">
        <v>0.30254999999999999</v>
      </c>
      <c r="Y666">
        <v>3250</v>
      </c>
      <c r="Z666" s="10" t="str">
        <f>_xlfn.IFNA(IF(OR(R666="Y",S666="Y"),HYPERLINK(".\plots/daily_2016_smallegu_flat.png","daily flat"),HYPERLINK(VLOOKUP($AB666,linkref!$A$2:$D$68,3,FALSE),VLOOKUP($AB666,linkref!$A$2:$D$68,2,FALSE))),"")</f>
        <v/>
      </c>
      <c r="AA666" s="10" t="str">
        <f>_xlfn.IFNA(IF(OR(R666="Y",S666="Y"),HYPERLINK(".\plots/diurnal_2016_smallegu_flat.png","diurnal flat"),HYPERLINK(VLOOKUP($AB666,linkref!$A$2:$D$68,4,FALSE),VLOOKUP($AB666,linkref!$A$2:$D$68,2,FALSE))),"")</f>
        <v/>
      </c>
      <c r="AB666" t="str">
        <f>_xlfn.IFNA(VLOOKUP(I666,units!A$2:B$1765,2,FALSE),"")</f>
        <v/>
      </c>
    </row>
    <row r="667" spans="1:28" x14ac:dyDescent="0.3">
      <c r="A667" s="1" t="s">
        <v>8352</v>
      </c>
      <c r="B667" s="9" t="str">
        <f>_xlfn.IFNA(VLOOKUP(C667,regions!A$1:B$49,2,FALSE),"")</f>
        <v>SESARM</v>
      </c>
      <c r="C667" t="s">
        <v>20907</v>
      </c>
      <c r="D667" s="1" t="s">
        <v>5917</v>
      </c>
      <c r="E667" s="1" t="s">
        <v>8345</v>
      </c>
      <c r="F667" s="1" t="s">
        <v>8353</v>
      </c>
      <c r="G667" t="s">
        <v>8351</v>
      </c>
      <c r="H667" s="1" t="s">
        <v>8347</v>
      </c>
      <c r="I667" s="1" t="s">
        <v>8354</v>
      </c>
      <c r="J667" s="1" t="s">
        <v>8355</v>
      </c>
      <c r="K667" s="1" t="s">
        <v>8356</v>
      </c>
      <c r="L667" s="1" t="s">
        <v>135</v>
      </c>
      <c r="M667" s="1" t="s">
        <v>2277</v>
      </c>
      <c r="N667" t="s">
        <v>128</v>
      </c>
      <c r="O667" t="s">
        <v>9</v>
      </c>
      <c r="P667" s="1" t="s">
        <v>111</v>
      </c>
      <c r="Q667" s="1" t="s">
        <v>136</v>
      </c>
      <c r="R667" t="s">
        <v>19</v>
      </c>
      <c r="S667" t="str">
        <f t="shared" si="10"/>
        <v>N</v>
      </c>
      <c r="T667" t="s">
        <v>19</v>
      </c>
      <c r="V667" s="12">
        <v>11.9262</v>
      </c>
      <c r="W667" s="12">
        <v>0.33490049999999999</v>
      </c>
      <c r="X667" s="12">
        <v>6.4401E-2</v>
      </c>
      <c r="Y667">
        <v>98</v>
      </c>
      <c r="Z667" s="10" t="str">
        <f>_xlfn.IFNA(IF(OR(R667="Y",S667="Y"),HYPERLINK(".\plots/daily_2016_smallegu_flat.png","daily flat"),HYPERLINK(VLOOKUP($AB667,linkref!$A$2:$D$68,3,FALSE),VLOOKUP($AB667,linkref!$A$2:$D$68,2,FALSE))),"")</f>
        <v>SESARM Composite Nonpeaking</v>
      </c>
      <c r="AA667" s="10" t="str">
        <f>_xlfn.IFNA(IF(OR(R667="Y",S667="Y"),HYPERLINK(".\plots/diurnal_2016_smallegu_flat.png","diurnal flat"),HYPERLINK(VLOOKUP($AB667,linkref!$A$2:$D$68,4,FALSE),VLOOKUP($AB667,linkref!$A$2:$D$68,2,FALSE))),"")</f>
        <v>SESARM Composite Nonpeaking</v>
      </c>
      <c r="AB667" t="str">
        <f>_xlfn.IFNA(VLOOKUP(I667,units!A$2:B$1765,2,FALSE),"")</f>
        <v>SESARM_comp_nonpeak</v>
      </c>
    </row>
    <row r="668" spans="1:28" x14ac:dyDescent="0.3">
      <c r="A668" s="1" t="s">
        <v>3906</v>
      </c>
      <c r="B668" s="9" t="str">
        <f>_xlfn.IFNA(VLOOKUP(C668,regions!A$1:B$49,2,FALSE),"")</f>
        <v>West North Central</v>
      </c>
      <c r="C668" t="s">
        <v>20936</v>
      </c>
      <c r="D668" s="1" t="s">
        <v>3908</v>
      </c>
      <c r="E668" s="1" t="s">
        <v>3907</v>
      </c>
      <c r="F668" s="1" t="s">
        <v>845</v>
      </c>
      <c r="G668" t="s">
        <v>3913</v>
      </c>
      <c r="H668" s="1" t="s">
        <v>3909</v>
      </c>
      <c r="I668" s="1" t="s">
        <v>3910</v>
      </c>
      <c r="J668" s="1" t="s">
        <v>3911</v>
      </c>
      <c r="K668" s="1" t="s">
        <v>3912</v>
      </c>
      <c r="L668" s="1" t="s">
        <v>229</v>
      </c>
      <c r="M668" s="1" t="s">
        <v>110</v>
      </c>
      <c r="N668" t="s">
        <v>128</v>
      </c>
      <c r="O668" t="s">
        <v>219</v>
      </c>
      <c r="P668" s="1" t="s">
        <v>111</v>
      </c>
      <c r="Q668" s="1" t="s">
        <v>136</v>
      </c>
      <c r="R668" t="s">
        <v>19</v>
      </c>
      <c r="S668" t="str">
        <f t="shared" si="10"/>
        <v>N</v>
      </c>
      <c r="T668" t="s">
        <v>19</v>
      </c>
      <c r="U668" t="s">
        <v>112</v>
      </c>
      <c r="V668" s="12">
        <v>11.9</v>
      </c>
      <c r="W668" s="12">
        <v>2.73</v>
      </c>
      <c r="X668" s="12">
        <v>0.1</v>
      </c>
      <c r="Z668" s="10" t="str">
        <f>_xlfn.IFNA(IF(OR(R668="Y",S668="Y"),HYPERLINK(".\plots/daily_2016_smallegu_flat.png","daily flat"),HYPERLINK(VLOOKUP($AB668,linkref!$A$2:$D$68,3,FALSE),VLOOKUP($AB668,linkref!$A$2:$D$68,2,FALSE))),"")</f>
        <v>West North Central Gas Peaking</v>
      </c>
      <c r="AA668" s="10" t="str">
        <f>_xlfn.IFNA(IF(OR(R668="Y",S668="Y"),HYPERLINK(".\plots/diurnal_2016_smallegu_flat.png","diurnal flat"),HYPERLINK(VLOOKUP($AB668,linkref!$A$2:$D$68,4,FALSE),VLOOKUP($AB668,linkref!$A$2:$D$68,2,FALSE))),"")</f>
        <v>West North Central Gas Peaking</v>
      </c>
      <c r="AB668" t="str">
        <f>_xlfn.IFNA(VLOOKUP(I668,units!A$2:B$1765,2,FALSE),"")</f>
        <v>West North Central_gas_peak</v>
      </c>
    </row>
    <row r="669" spans="1:28" x14ac:dyDescent="0.3">
      <c r="A669" s="1" t="s">
        <v>7793</v>
      </c>
      <c r="B669" s="9" t="str">
        <f>_xlfn.IFNA(VLOOKUP(C669,regions!A$1:B$49,2,FALSE),"")</f>
        <v>MANE-VU</v>
      </c>
      <c r="C669" t="s">
        <v>20939</v>
      </c>
      <c r="D669" s="1" t="s">
        <v>7779</v>
      </c>
      <c r="E669" s="1" t="s">
        <v>7778</v>
      </c>
      <c r="F669" s="1" t="s">
        <v>242</v>
      </c>
      <c r="G669" t="s">
        <v>7784</v>
      </c>
      <c r="H669" s="1" t="s">
        <v>7780</v>
      </c>
      <c r="I669" s="1" t="s">
        <v>7794</v>
      </c>
      <c r="J669" s="1" t="s">
        <v>7795</v>
      </c>
      <c r="K669" s="1" t="s">
        <v>7796</v>
      </c>
      <c r="L669" s="1" t="s">
        <v>6374</v>
      </c>
      <c r="M669" s="1" t="s">
        <v>524</v>
      </c>
      <c r="N669" t="s">
        <v>516</v>
      </c>
      <c r="O669" t="s">
        <v>516</v>
      </c>
      <c r="P669" s="1" t="s">
        <v>525</v>
      </c>
      <c r="Q669" s="1" t="s">
        <v>136</v>
      </c>
      <c r="R669" t="s">
        <v>19</v>
      </c>
      <c r="S669" t="str">
        <f t="shared" si="10"/>
        <v>N</v>
      </c>
      <c r="T669" t="s">
        <v>19</v>
      </c>
      <c r="V669" s="12">
        <v>11.8371</v>
      </c>
      <c r="W669" s="12">
        <v>3.8880300000000001</v>
      </c>
      <c r="X669" s="12">
        <v>6.9920999999999998</v>
      </c>
      <c r="Z669" s="10" t="str">
        <f>_xlfn.IFNA(IF(OR(R669="Y",S669="Y"),HYPERLINK(".\plots/daily_2016_smallegu_flat.png","daily flat"),HYPERLINK(VLOOKUP($AB669,linkref!$A$2:$D$68,3,FALSE),VLOOKUP($AB669,linkref!$A$2:$D$68,2,FALSE))),"")</f>
        <v>MANE-VU Other Nonpeaking</v>
      </c>
      <c r="AA669" s="10" t="str">
        <f>_xlfn.IFNA(IF(OR(R669="Y",S669="Y"),HYPERLINK(".\plots/diurnal_2016_smallegu_flat.png","diurnal flat"),HYPERLINK(VLOOKUP($AB669,linkref!$A$2:$D$68,4,FALSE),VLOOKUP($AB669,linkref!$A$2:$D$68,2,FALSE))),"")</f>
        <v>MANE-VU Other Nonpeaking</v>
      </c>
      <c r="AB669" t="str">
        <f>_xlfn.IFNA(VLOOKUP(I669,units!A$2:B$1765,2,FALSE),"")</f>
        <v>MANE-VU_other_nonpeak</v>
      </c>
    </row>
    <row r="670" spans="1:28" x14ac:dyDescent="0.3">
      <c r="A670" s="1" t="s">
        <v>3271</v>
      </c>
      <c r="B670" s="9" t="str">
        <f>_xlfn.IFNA(VLOOKUP(C670,regions!A$1:B$49,2,FALSE),"")</f>
        <v>West</v>
      </c>
      <c r="C670" t="s">
        <v>20928</v>
      </c>
      <c r="D670" s="1" t="s">
        <v>3253</v>
      </c>
      <c r="E670" s="1" t="s">
        <v>3252</v>
      </c>
      <c r="F670" s="1" t="s">
        <v>1747</v>
      </c>
      <c r="G670" t="s">
        <v>3258</v>
      </c>
      <c r="H670" s="1" t="s">
        <v>3254</v>
      </c>
      <c r="I670" s="1" t="s">
        <v>3272</v>
      </c>
      <c r="J670" s="1" t="s">
        <v>3273</v>
      </c>
      <c r="K670" s="1" t="s">
        <v>3274</v>
      </c>
      <c r="L670" s="1" t="s">
        <v>229</v>
      </c>
      <c r="M670" s="1" t="s">
        <v>2366</v>
      </c>
      <c r="N670" t="s">
        <v>102</v>
      </c>
      <c r="O670" t="s">
        <v>9</v>
      </c>
      <c r="P670" s="1" t="s">
        <v>111</v>
      </c>
      <c r="Q670" s="1" t="s">
        <v>136</v>
      </c>
      <c r="R670" t="s">
        <v>19</v>
      </c>
      <c r="S670" t="str">
        <f t="shared" si="10"/>
        <v>N</v>
      </c>
      <c r="T670" t="s">
        <v>19</v>
      </c>
      <c r="U670" t="s">
        <v>112</v>
      </c>
      <c r="V670" s="12">
        <v>11.7</v>
      </c>
      <c r="W670" s="12">
        <v>16.239999999999998</v>
      </c>
      <c r="X670" s="12">
        <v>1.08</v>
      </c>
      <c r="Z670" s="10" t="str">
        <f>_xlfn.IFNA(IF(OR(R670="Y",S670="Y"),HYPERLINK(".\plots/daily_2016_smallegu_flat.png","daily flat"),HYPERLINK(VLOOKUP($AB670,linkref!$A$2:$D$68,3,FALSE),VLOOKUP($AB670,linkref!$A$2:$D$68,2,FALSE))),"")</f>
        <v>West Gas Peaking</v>
      </c>
      <c r="AA670" s="10" t="str">
        <f>_xlfn.IFNA(IF(OR(R670="Y",S670="Y"),HYPERLINK(".\plots/diurnal_2016_smallegu_flat.png","diurnal flat"),HYPERLINK(VLOOKUP($AB670,linkref!$A$2:$D$68,4,FALSE),VLOOKUP($AB670,linkref!$A$2:$D$68,2,FALSE))),"")</f>
        <v>West Gas Peaking</v>
      </c>
      <c r="AB670" t="str">
        <f>_xlfn.IFNA(VLOOKUP(I670,units!A$2:B$1765,2,FALSE),"")</f>
        <v>West_gas_peak</v>
      </c>
    </row>
    <row r="671" spans="1:28" hidden="1" x14ac:dyDescent="0.3">
      <c r="B671" s="9" t="str">
        <f>_xlfn.IFNA(VLOOKUP(C671,regions!A$1:B$49,2,FALSE),"")</f>
        <v>West</v>
      </c>
      <c r="C671" t="s">
        <v>20905</v>
      </c>
      <c r="D671" s="1" t="s">
        <v>517</v>
      </c>
      <c r="G671" t="s">
        <v>12736</v>
      </c>
      <c r="H671" s="1" t="s">
        <v>12732</v>
      </c>
      <c r="I671" s="1" t="s">
        <v>22577</v>
      </c>
      <c r="J671" s="1" t="s">
        <v>22578</v>
      </c>
      <c r="K671" s="1" t="s">
        <v>22579</v>
      </c>
      <c r="L671" s="1" t="s">
        <v>229</v>
      </c>
      <c r="M671" s="1" t="s">
        <v>110</v>
      </c>
      <c r="P671" s="1" t="s">
        <v>111</v>
      </c>
      <c r="Q671" s="1" t="s">
        <v>7060</v>
      </c>
      <c r="S671" t="str">
        <f t="shared" si="10"/>
        <v>N</v>
      </c>
      <c r="T671" t="s">
        <v>8</v>
      </c>
      <c r="U671" t="s">
        <v>112</v>
      </c>
      <c r="V671" s="4">
        <v>11.6629</v>
      </c>
      <c r="W671" s="4">
        <v>11.142799999999999</v>
      </c>
      <c r="X671" s="4">
        <v>0.42519000000000001</v>
      </c>
      <c r="Y671">
        <v>8232</v>
      </c>
      <c r="Z671" s="10" t="str">
        <f>_xlfn.IFNA(IF(OR(R671="Y",S671="Y"),HYPERLINK(".\plots/daily_2016_smallegu_flat.png","daily flat"),HYPERLINK(VLOOKUP($AB671,linkref!$A$2:$D$68,3,FALSE),VLOOKUP($AB671,linkref!$A$2:$D$68,2,FALSE))),"")</f>
        <v/>
      </c>
      <c r="AA671" s="10" t="str">
        <f>_xlfn.IFNA(IF(OR(R671="Y",S671="Y"),HYPERLINK(".\plots/diurnal_2016_smallegu_flat.png","diurnal flat"),HYPERLINK(VLOOKUP($AB671,linkref!$A$2:$D$68,4,FALSE),VLOOKUP($AB671,linkref!$A$2:$D$68,2,FALSE))),"")</f>
        <v/>
      </c>
      <c r="AB671" t="str">
        <f>_xlfn.IFNA(VLOOKUP(I671,units!A$2:B$1765,2,FALSE),"")</f>
        <v/>
      </c>
    </row>
    <row r="672" spans="1:28" x14ac:dyDescent="0.3">
      <c r="A672" s="1" t="s">
        <v>7735</v>
      </c>
      <c r="B672" s="9" t="str">
        <f>_xlfn.IFNA(VLOOKUP(C672,regions!A$1:B$49,2,FALSE),"")</f>
        <v>West</v>
      </c>
      <c r="C672" t="s">
        <v>20905</v>
      </c>
      <c r="D672" s="1" t="s">
        <v>381</v>
      </c>
      <c r="E672" s="1" t="s">
        <v>7736</v>
      </c>
      <c r="F672" s="1" t="s">
        <v>60</v>
      </c>
      <c r="G672" t="s">
        <v>7741</v>
      </c>
      <c r="H672" s="1" t="s">
        <v>7737</v>
      </c>
      <c r="I672" s="1" t="s">
        <v>7738</v>
      </c>
      <c r="J672" s="1" t="s">
        <v>7739</v>
      </c>
      <c r="K672" s="1" t="s">
        <v>7740</v>
      </c>
      <c r="L672" s="1" t="s">
        <v>5941</v>
      </c>
      <c r="M672" s="1" t="s">
        <v>123</v>
      </c>
      <c r="N672" t="s">
        <v>516</v>
      </c>
      <c r="O672" t="s">
        <v>516</v>
      </c>
      <c r="P672" s="1" t="s">
        <v>111</v>
      </c>
      <c r="Q672" s="1" t="s">
        <v>254</v>
      </c>
      <c r="R672" t="s">
        <v>19</v>
      </c>
      <c r="S672" t="str">
        <f t="shared" si="10"/>
        <v>N</v>
      </c>
      <c r="T672" t="s">
        <v>19</v>
      </c>
      <c r="V672" s="12">
        <v>11.608000000000001</v>
      </c>
      <c r="W672" s="12">
        <v>2.5060099999999998</v>
      </c>
      <c r="X672" s="12">
        <v>2.5800799999999999E-2</v>
      </c>
      <c r="Y672">
        <v>8736</v>
      </c>
      <c r="Z672" s="10" t="str">
        <f>_xlfn.IFNA(IF(OR(R672="Y",S672="Y"),HYPERLINK(".\plots/daily_2016_smallegu_flat.png","daily flat"),HYPERLINK(VLOOKUP($AB672,linkref!$A$2:$D$68,3,FALSE),VLOOKUP($AB672,linkref!$A$2:$D$68,2,FALSE))),"")</f>
        <v>West Other Nonpeaking</v>
      </c>
      <c r="AA672" s="10" t="str">
        <f>_xlfn.IFNA(IF(OR(R672="Y",S672="Y"),HYPERLINK(".\plots/diurnal_2016_smallegu_flat.png","diurnal flat"),HYPERLINK(VLOOKUP($AB672,linkref!$A$2:$D$68,4,FALSE),VLOOKUP($AB672,linkref!$A$2:$D$68,2,FALSE))),"")</f>
        <v>West Other Nonpeaking</v>
      </c>
      <c r="AB672" t="str">
        <f>_xlfn.IFNA(VLOOKUP(I672,units!A$2:B$1765,2,FALSE),"")</f>
        <v>West_other_nonpeak</v>
      </c>
    </row>
    <row r="673" spans="1:28" x14ac:dyDescent="0.3">
      <c r="A673" s="1" t="s">
        <v>4278</v>
      </c>
      <c r="B673" s="9" t="str">
        <f>_xlfn.IFNA(VLOOKUP(C673,regions!A$1:B$49,2,FALSE),"")</f>
        <v>MANE-VU</v>
      </c>
      <c r="C673" t="s">
        <v>20939</v>
      </c>
      <c r="D673" s="1" t="s">
        <v>4267</v>
      </c>
      <c r="E673" s="1" t="s">
        <v>4265</v>
      </c>
      <c r="F673" s="1" t="s">
        <v>4279</v>
      </c>
      <c r="G673" t="s">
        <v>4272</v>
      </c>
      <c r="H673" s="1" t="s">
        <v>4268</v>
      </c>
      <c r="I673" s="1" t="s">
        <v>4280</v>
      </c>
      <c r="J673" s="1" t="s">
        <v>4281</v>
      </c>
      <c r="K673" s="1" t="s">
        <v>4282</v>
      </c>
      <c r="L673" s="1" t="s">
        <v>253</v>
      </c>
      <c r="M673" s="1" t="s">
        <v>110</v>
      </c>
      <c r="N673" t="s">
        <v>128</v>
      </c>
      <c r="O673" t="s">
        <v>130</v>
      </c>
      <c r="P673" s="1" t="s">
        <v>111</v>
      </c>
      <c r="Q673" s="1" t="s">
        <v>254</v>
      </c>
      <c r="R673" t="s">
        <v>19</v>
      </c>
      <c r="S673" t="str">
        <f t="shared" si="10"/>
        <v>N</v>
      </c>
      <c r="T673" t="s">
        <v>19</v>
      </c>
      <c r="U673" t="s">
        <v>22632</v>
      </c>
      <c r="V673" s="12">
        <v>11.5488</v>
      </c>
      <c r="W673" s="12">
        <v>0.172871</v>
      </c>
      <c r="X673" s="12">
        <v>2.9160700000000002E-3</v>
      </c>
      <c r="Z673" s="10" t="str">
        <f>_xlfn.IFNA(IF(OR(R673="Y",S673="Y"),HYPERLINK(".\plots/daily_2016_smallegu_flat.png","daily flat"),HYPERLINK(VLOOKUP($AB673,linkref!$A$2:$D$68,3,FALSE),VLOOKUP($AB673,linkref!$A$2:$D$68,2,FALSE))),"")</f>
        <v>MANE-VU Oil Peaking</v>
      </c>
      <c r="AA673" s="10" t="str">
        <f>_xlfn.IFNA(IF(OR(R673="Y",S673="Y"),HYPERLINK(".\plots/diurnal_2016_smallegu_flat.png","diurnal flat"),HYPERLINK(VLOOKUP($AB673,linkref!$A$2:$D$68,4,FALSE),VLOOKUP($AB673,linkref!$A$2:$D$68,2,FALSE))),"")</f>
        <v>MANE-VU Oil Peaking</v>
      </c>
      <c r="AB673" t="str">
        <f>_xlfn.IFNA(VLOOKUP(I673,units!A$2:B$1765,2,FALSE),"")</f>
        <v>MANE-VU_oil_peak</v>
      </c>
    </row>
    <row r="674" spans="1:28" x14ac:dyDescent="0.3">
      <c r="A674" s="1" t="s">
        <v>8414</v>
      </c>
      <c r="B674" s="9" t="str">
        <f>_xlfn.IFNA(VLOOKUP(C674,regions!A$1:B$49,2,FALSE),"")</f>
        <v>SESARM</v>
      </c>
      <c r="C674" t="s">
        <v>20907</v>
      </c>
      <c r="D674" s="1" t="s">
        <v>5788</v>
      </c>
      <c r="E674" s="1" t="s">
        <v>8395</v>
      </c>
      <c r="F674" s="1" t="s">
        <v>8415</v>
      </c>
      <c r="G674" t="s">
        <v>8400</v>
      </c>
      <c r="H674" s="1" t="s">
        <v>8396</v>
      </c>
      <c r="I674" s="1" t="s">
        <v>8416</v>
      </c>
      <c r="J674" s="1" t="s">
        <v>8417</v>
      </c>
      <c r="K674" s="1" t="s">
        <v>8419</v>
      </c>
      <c r="L674" s="1" t="s">
        <v>135</v>
      </c>
      <c r="M674" s="1" t="s">
        <v>2277</v>
      </c>
      <c r="N674" t="s">
        <v>128</v>
      </c>
      <c r="O674" t="s">
        <v>9</v>
      </c>
      <c r="P674" s="1" t="s">
        <v>111</v>
      </c>
      <c r="Q674" s="1" t="s">
        <v>136</v>
      </c>
      <c r="R674" t="s">
        <v>19</v>
      </c>
      <c r="S674" t="str">
        <f t="shared" si="10"/>
        <v>N</v>
      </c>
      <c r="T674" t="s">
        <v>19</v>
      </c>
      <c r="V674" s="12">
        <v>11.524100000000001</v>
      </c>
      <c r="W674" s="12">
        <v>0.2008152</v>
      </c>
      <c r="X674" s="12">
        <v>4.3215000000000003E-2</v>
      </c>
      <c r="Y674">
        <v>170</v>
      </c>
      <c r="Z674" s="10" t="str">
        <f>_xlfn.IFNA(IF(OR(R674="Y",S674="Y"),HYPERLINK(".\plots/daily_2016_smallegu_flat.png","daily flat"),HYPERLINK(VLOOKUP($AB674,linkref!$A$2:$D$68,3,FALSE),VLOOKUP($AB674,linkref!$A$2:$D$68,2,FALSE))),"")</f>
        <v>SESARM Composite Nonpeaking</v>
      </c>
      <c r="AA674" s="10" t="str">
        <f>_xlfn.IFNA(IF(OR(R674="Y",S674="Y"),HYPERLINK(".\plots/diurnal_2016_smallegu_flat.png","diurnal flat"),HYPERLINK(VLOOKUP($AB674,linkref!$A$2:$D$68,4,FALSE),VLOOKUP($AB674,linkref!$A$2:$D$68,2,FALSE))),"")</f>
        <v>SESARM Composite Nonpeaking</v>
      </c>
      <c r="AB674" t="str">
        <f>_xlfn.IFNA(VLOOKUP(I674,units!A$2:B$1765,2,FALSE),"")</f>
        <v>SESARM_comp_nonpeak</v>
      </c>
    </row>
    <row r="675" spans="1:28" x14ac:dyDescent="0.3">
      <c r="A675" s="1" t="s">
        <v>6970</v>
      </c>
      <c r="B675" s="9" t="str">
        <f>_xlfn.IFNA(VLOOKUP(C675,regions!A$1:B$49,2,FALSE),"")</f>
        <v>Southwest</v>
      </c>
      <c r="C675" t="s">
        <v>20901</v>
      </c>
      <c r="D675" s="1" t="s">
        <v>7</v>
      </c>
      <c r="E675" s="1" t="s">
        <v>6971</v>
      </c>
      <c r="F675" s="1" t="s">
        <v>6972</v>
      </c>
      <c r="G675" t="s">
        <v>6977</v>
      </c>
      <c r="H675" s="1" t="s">
        <v>6973</v>
      </c>
      <c r="I675" s="1" t="s">
        <v>6974</v>
      </c>
      <c r="J675" s="1" t="s">
        <v>6975</v>
      </c>
      <c r="K675" s="1" t="s">
        <v>6976</v>
      </c>
      <c r="L675" s="1" t="s">
        <v>1946</v>
      </c>
      <c r="M675" s="1" t="s">
        <v>110</v>
      </c>
      <c r="N675" t="s">
        <v>128</v>
      </c>
      <c r="O675" t="s">
        <v>9</v>
      </c>
      <c r="P675" s="1" t="s">
        <v>111</v>
      </c>
      <c r="Q675" s="1" t="s">
        <v>254</v>
      </c>
      <c r="R675" t="s">
        <v>19</v>
      </c>
      <c r="S675" t="str">
        <f t="shared" si="10"/>
        <v>N</v>
      </c>
      <c r="T675" t="s">
        <v>19</v>
      </c>
      <c r="U675" t="s">
        <v>112</v>
      </c>
      <c r="V675" s="12">
        <v>11.51</v>
      </c>
      <c r="W675" s="12">
        <v>4.9400000000000004</v>
      </c>
      <c r="X675" s="12">
        <v>0.1</v>
      </c>
      <c r="Z675" s="10" t="str">
        <f>_xlfn.IFNA(IF(OR(R675="Y",S675="Y"),HYPERLINK(".\plots/daily_2016_smallegu_flat.png","daily flat"),HYPERLINK(VLOOKUP($AB675,linkref!$A$2:$D$68,3,FALSE),VLOOKUP($AB675,linkref!$A$2:$D$68,2,FALSE))),"")</f>
        <v>Southwest Gas Peaking</v>
      </c>
      <c r="AA675" s="10" t="str">
        <f>_xlfn.IFNA(IF(OR(R675="Y",S675="Y"),HYPERLINK(".\plots/diurnal_2016_smallegu_flat.png","diurnal flat"),HYPERLINK(VLOOKUP($AB675,linkref!$A$2:$D$68,4,FALSE),VLOOKUP($AB675,linkref!$A$2:$D$68,2,FALSE))),"")</f>
        <v>Southwest Gas Peaking</v>
      </c>
      <c r="AB675" t="str">
        <f>_xlfn.IFNA(VLOOKUP(I675,units!A$2:B$1765,2,FALSE),"")</f>
        <v>Southwest_gas_peak</v>
      </c>
    </row>
    <row r="676" spans="1:28" hidden="1" x14ac:dyDescent="0.3">
      <c r="B676" s="9" t="str">
        <f>_xlfn.IFNA(VLOOKUP(C676,regions!A$1:B$49,2,FALSE),"")</f>
        <v>South</v>
      </c>
      <c r="C676" t="s">
        <v>20908</v>
      </c>
      <c r="D676" s="1" t="s">
        <v>4053</v>
      </c>
      <c r="G676" t="s">
        <v>4058</v>
      </c>
      <c r="H676" s="1" t="s">
        <v>4054</v>
      </c>
      <c r="I676" s="1" t="s">
        <v>21310</v>
      </c>
      <c r="J676" s="1" t="s">
        <v>21311</v>
      </c>
      <c r="K676" s="1" t="s">
        <v>21312</v>
      </c>
      <c r="L676" s="1" t="s">
        <v>229</v>
      </c>
      <c r="M676" s="1" t="s">
        <v>2366</v>
      </c>
      <c r="P676" s="1" t="s">
        <v>111</v>
      </c>
      <c r="Q676" s="1" t="s">
        <v>136</v>
      </c>
      <c r="S676" t="str">
        <f t="shared" si="10"/>
        <v>N</v>
      </c>
      <c r="T676" t="s">
        <v>8</v>
      </c>
      <c r="U676" t="s">
        <v>112</v>
      </c>
      <c r="V676" s="4">
        <v>11.5</v>
      </c>
      <c r="W676" s="4">
        <v>1.2146999999999999</v>
      </c>
      <c r="X676" s="4">
        <v>0.2505</v>
      </c>
      <c r="Y676">
        <v>1040</v>
      </c>
      <c r="Z676" s="10" t="str">
        <f>_xlfn.IFNA(IF(OR(R676="Y",S676="Y"),HYPERLINK(".\plots/daily_2016_smallegu_flat.png","daily flat"),HYPERLINK(VLOOKUP($AB676,linkref!$A$2:$D$68,3,FALSE),VLOOKUP($AB676,linkref!$A$2:$D$68,2,FALSE))),"")</f>
        <v/>
      </c>
      <c r="AA676" s="10" t="str">
        <f>_xlfn.IFNA(IF(OR(R676="Y",S676="Y"),HYPERLINK(".\plots/diurnal_2016_smallegu_flat.png","diurnal flat"),HYPERLINK(VLOOKUP($AB676,linkref!$A$2:$D$68,4,FALSE),VLOOKUP($AB676,linkref!$A$2:$D$68,2,FALSE))),"")</f>
        <v/>
      </c>
      <c r="AB676" t="str">
        <f>_xlfn.IFNA(VLOOKUP(I676,units!A$2:B$1765,2,FALSE),"")</f>
        <v/>
      </c>
    </row>
    <row r="677" spans="1:28" x14ac:dyDescent="0.3">
      <c r="A677" s="1" t="s">
        <v>8946</v>
      </c>
      <c r="B677" s="9" t="str">
        <f>_xlfn.IFNA(VLOOKUP(C677,regions!A$1:B$49,2,FALSE),"")</f>
        <v>LADCO</v>
      </c>
      <c r="C677" t="s">
        <v>20904</v>
      </c>
      <c r="D677" s="1" t="s">
        <v>8935</v>
      </c>
      <c r="E677" s="1" t="s">
        <v>8947</v>
      </c>
      <c r="F677" s="1" t="s">
        <v>236</v>
      </c>
      <c r="G677" t="s">
        <v>8940</v>
      </c>
      <c r="H677" s="1" t="s">
        <v>8948</v>
      </c>
      <c r="I677" s="1" t="s">
        <v>8949</v>
      </c>
      <c r="J677" s="1" t="s">
        <v>8950</v>
      </c>
      <c r="K677" s="1" t="s">
        <v>8952</v>
      </c>
      <c r="L677" s="1" t="s">
        <v>1946</v>
      </c>
      <c r="M677" s="1" t="s">
        <v>123</v>
      </c>
      <c r="N677" t="s">
        <v>128</v>
      </c>
      <c r="O677" t="s">
        <v>219</v>
      </c>
      <c r="P677" s="1" t="s">
        <v>111</v>
      </c>
      <c r="Q677" s="1" t="s">
        <v>254</v>
      </c>
      <c r="R677" t="s">
        <v>19</v>
      </c>
      <c r="S677" t="str">
        <f t="shared" si="10"/>
        <v>N</v>
      </c>
      <c r="T677" t="s">
        <v>19</v>
      </c>
      <c r="V677" s="12">
        <v>11.445</v>
      </c>
      <c r="W677" s="12">
        <v>8.5000000000000006E-2</v>
      </c>
      <c r="X677" s="12">
        <v>2.3999999999999998E-3</v>
      </c>
      <c r="Y677">
        <v>50</v>
      </c>
      <c r="Z677" s="10" t="str">
        <f>_xlfn.IFNA(IF(OR(R677="Y",S677="Y"),HYPERLINK(".\plots/daily_2016_smallegu_flat.png","daily flat"),HYPERLINK(VLOOKUP($AB677,linkref!$A$2:$D$68,3,FALSE),VLOOKUP($AB677,linkref!$A$2:$D$68,2,FALSE))),"")</f>
        <v>LADCO Gas Nonpeaking</v>
      </c>
      <c r="AA677" s="10" t="str">
        <f>_xlfn.IFNA(IF(OR(R677="Y",S677="Y"),HYPERLINK(".\plots/diurnal_2016_smallegu_flat.png","diurnal flat"),HYPERLINK(VLOOKUP($AB677,linkref!$A$2:$D$68,4,FALSE),VLOOKUP($AB677,linkref!$A$2:$D$68,2,FALSE))),"")</f>
        <v>LADCO Gas Nonpeaking</v>
      </c>
      <c r="AB677" t="str">
        <f>_xlfn.IFNA(VLOOKUP(I677,units!A$2:B$1765,2,FALSE),"")</f>
        <v>LADCO_gas_nonpeak</v>
      </c>
    </row>
    <row r="678" spans="1:28" x14ac:dyDescent="0.3">
      <c r="A678" s="1" t="s">
        <v>4273</v>
      </c>
      <c r="B678" s="9" t="str">
        <f>_xlfn.IFNA(VLOOKUP(C678,regions!A$1:B$49,2,FALSE),"")</f>
        <v>MANE-VU</v>
      </c>
      <c r="C678" t="s">
        <v>20939</v>
      </c>
      <c r="D678" s="1" t="s">
        <v>4267</v>
      </c>
      <c r="E678" s="1" t="s">
        <v>4265</v>
      </c>
      <c r="F678" s="1" t="s">
        <v>4274</v>
      </c>
      <c r="G678" t="s">
        <v>4272</v>
      </c>
      <c r="H678" s="1" t="s">
        <v>4268</v>
      </c>
      <c r="I678" s="1" t="s">
        <v>4275</v>
      </c>
      <c r="J678" s="1" t="s">
        <v>4276</v>
      </c>
      <c r="K678" s="1" t="s">
        <v>4277</v>
      </c>
      <c r="L678" s="1" t="s">
        <v>253</v>
      </c>
      <c r="M678" s="1" t="s">
        <v>110</v>
      </c>
      <c r="N678" t="s">
        <v>128</v>
      </c>
      <c r="O678" t="s">
        <v>130</v>
      </c>
      <c r="P678" s="1" t="s">
        <v>111</v>
      </c>
      <c r="Q678" s="1" t="s">
        <v>254</v>
      </c>
      <c r="R678" t="s">
        <v>19</v>
      </c>
      <c r="S678" t="str">
        <f t="shared" si="10"/>
        <v>N</v>
      </c>
      <c r="T678" t="s">
        <v>19</v>
      </c>
      <c r="U678" t="s">
        <v>22632</v>
      </c>
      <c r="V678" s="12">
        <v>11.4336</v>
      </c>
      <c r="W678" s="12">
        <v>0.17114699999999999</v>
      </c>
      <c r="X678" s="12">
        <v>2.8869799999999999E-3</v>
      </c>
      <c r="Z678" s="10" t="str">
        <f>_xlfn.IFNA(IF(OR(R678="Y",S678="Y"),HYPERLINK(".\plots/daily_2016_smallegu_flat.png","daily flat"),HYPERLINK(VLOOKUP($AB678,linkref!$A$2:$D$68,3,FALSE),VLOOKUP($AB678,linkref!$A$2:$D$68,2,FALSE))),"")</f>
        <v>MANE-VU Oil Peaking</v>
      </c>
      <c r="AA678" s="10" t="str">
        <f>_xlfn.IFNA(IF(OR(R678="Y",S678="Y"),HYPERLINK(".\plots/diurnal_2016_smallegu_flat.png","diurnal flat"),HYPERLINK(VLOOKUP($AB678,linkref!$A$2:$D$68,4,FALSE),VLOOKUP($AB678,linkref!$A$2:$D$68,2,FALSE))),"")</f>
        <v>MANE-VU Oil Peaking</v>
      </c>
      <c r="AB678" t="str">
        <f>_xlfn.IFNA(VLOOKUP(I678,units!A$2:B$1765,2,FALSE),"")</f>
        <v>MANE-VU_oil_peak</v>
      </c>
    </row>
    <row r="679" spans="1:28" x14ac:dyDescent="0.3">
      <c r="A679" s="1" t="s">
        <v>6157</v>
      </c>
      <c r="B679" s="9" t="str">
        <f>_xlfn.IFNA(VLOOKUP(C679,regions!A$1:B$49,2,FALSE),"")</f>
        <v>SESARM</v>
      </c>
      <c r="C679" t="s">
        <v>20943</v>
      </c>
      <c r="D679" s="1" t="s">
        <v>6135</v>
      </c>
      <c r="E679" s="1" t="s">
        <v>6133</v>
      </c>
      <c r="F679" s="1" t="s">
        <v>6158</v>
      </c>
      <c r="G679" t="s">
        <v>6140</v>
      </c>
      <c r="H679" s="1" t="s">
        <v>6136</v>
      </c>
      <c r="I679" s="1" t="s">
        <v>6159</v>
      </c>
      <c r="J679" s="1" t="s">
        <v>6160</v>
      </c>
      <c r="K679" s="1" t="s">
        <v>6163</v>
      </c>
      <c r="L679" s="1" t="s">
        <v>557</v>
      </c>
      <c r="M679" s="1" t="s">
        <v>5305</v>
      </c>
      <c r="N679" t="s">
        <v>272</v>
      </c>
      <c r="O679" t="s">
        <v>272</v>
      </c>
      <c r="P679" s="1" t="s">
        <v>280</v>
      </c>
      <c r="Q679" s="1" t="s">
        <v>15</v>
      </c>
      <c r="R679" t="s">
        <v>8</v>
      </c>
      <c r="S679" t="str">
        <f t="shared" si="10"/>
        <v>N</v>
      </c>
      <c r="T679" t="s">
        <v>19</v>
      </c>
      <c r="V679" s="12">
        <v>11.34</v>
      </c>
      <c r="W679" s="12">
        <v>1.500289</v>
      </c>
      <c r="X679" s="12">
        <v>0.36799999999999999</v>
      </c>
      <c r="Y679">
        <v>8575</v>
      </c>
      <c r="Z679" s="10" t="str">
        <f>_xlfn.IFNA(IF(OR(R679="Y",S679="Y"),HYPERLINK(".\plots/daily_2016_smallegu_flat.png","daily flat"),HYPERLINK(VLOOKUP($AB679,linkref!$A$2:$D$68,3,FALSE),VLOOKUP($AB679,linkref!$A$2:$D$68,2,FALSE))),"")</f>
        <v>daily flat</v>
      </c>
      <c r="AA679" s="10" t="str">
        <f>_xlfn.IFNA(IF(OR(R679="Y",S679="Y"),HYPERLINK(".\plots/diurnal_2016_smallegu_flat.png","diurnal flat"),HYPERLINK(VLOOKUP($AB679,linkref!$A$2:$D$68,4,FALSE),VLOOKUP($AB679,linkref!$A$2:$D$68,2,FALSE))),"")</f>
        <v>diurnal flat</v>
      </c>
      <c r="AB679" t="str">
        <f>_xlfn.IFNA(VLOOKUP(I679,units!A$2:B$1765,2,FALSE),"")</f>
        <v>SESARM_comp_nonpeak</v>
      </c>
    </row>
    <row r="680" spans="1:28" x14ac:dyDescent="0.3">
      <c r="A680" s="1" t="s">
        <v>4264</v>
      </c>
      <c r="B680" s="9" t="str">
        <f>_xlfn.IFNA(VLOOKUP(C680,regions!A$1:B$49,2,FALSE),"")</f>
        <v>MANE-VU</v>
      </c>
      <c r="C680" t="s">
        <v>20939</v>
      </c>
      <c r="D680" s="1" t="s">
        <v>4267</v>
      </c>
      <c r="E680" s="1" t="s">
        <v>4265</v>
      </c>
      <c r="F680" s="1" t="s">
        <v>4266</v>
      </c>
      <c r="G680" t="s">
        <v>4272</v>
      </c>
      <c r="H680" s="1" t="s">
        <v>4268</v>
      </c>
      <c r="I680" s="1" t="s">
        <v>4269</v>
      </c>
      <c r="J680" s="1" t="s">
        <v>4270</v>
      </c>
      <c r="K680" s="1" t="s">
        <v>4271</v>
      </c>
      <c r="L680" s="1" t="s">
        <v>253</v>
      </c>
      <c r="M680" s="1" t="s">
        <v>110</v>
      </c>
      <c r="N680" t="s">
        <v>128</v>
      </c>
      <c r="O680" t="s">
        <v>130</v>
      </c>
      <c r="P680" s="1" t="s">
        <v>111</v>
      </c>
      <c r="Q680" s="1" t="s">
        <v>254</v>
      </c>
      <c r="R680" t="s">
        <v>19</v>
      </c>
      <c r="S680" t="str">
        <f t="shared" si="10"/>
        <v>N</v>
      </c>
      <c r="T680" t="s">
        <v>19</v>
      </c>
      <c r="U680" t="s">
        <v>22632</v>
      </c>
      <c r="V680" s="12">
        <v>11.336</v>
      </c>
      <c r="W680" s="12">
        <v>0.169686</v>
      </c>
      <c r="X680" s="12">
        <v>2.8623400000000001E-3</v>
      </c>
      <c r="Z680" s="10" t="str">
        <f>_xlfn.IFNA(IF(OR(R680="Y",S680="Y"),HYPERLINK(".\plots/daily_2016_smallegu_flat.png","daily flat"),HYPERLINK(VLOOKUP($AB680,linkref!$A$2:$D$68,3,FALSE),VLOOKUP($AB680,linkref!$A$2:$D$68,2,FALSE))),"")</f>
        <v>MANE-VU Oil Peaking</v>
      </c>
      <c r="AA680" s="10" t="str">
        <f>_xlfn.IFNA(IF(OR(R680="Y",S680="Y"),HYPERLINK(".\plots/diurnal_2016_smallegu_flat.png","diurnal flat"),HYPERLINK(VLOOKUP($AB680,linkref!$A$2:$D$68,4,FALSE),VLOOKUP($AB680,linkref!$A$2:$D$68,2,FALSE))),"")</f>
        <v>MANE-VU Oil Peaking</v>
      </c>
      <c r="AB680" t="str">
        <f>_xlfn.IFNA(VLOOKUP(I680,units!A$2:B$1765,2,FALSE),"")</f>
        <v>MANE-VU_oil_peak</v>
      </c>
    </row>
    <row r="681" spans="1:28" x14ac:dyDescent="0.3">
      <c r="A681" s="1" t="s">
        <v>1732</v>
      </c>
      <c r="B681" s="9" t="str">
        <f>_xlfn.IFNA(VLOOKUP(C681,regions!A$1:B$49,2,FALSE),"")</f>
        <v>MANE-VU</v>
      </c>
      <c r="C681" t="s">
        <v>20918</v>
      </c>
      <c r="D681" s="1" t="s">
        <v>1698</v>
      </c>
      <c r="E681" s="1" t="s">
        <v>1714</v>
      </c>
      <c r="F681" s="1" t="s">
        <v>1657</v>
      </c>
      <c r="G681" t="s">
        <v>1719</v>
      </c>
      <c r="H681" s="1" t="s">
        <v>1715</v>
      </c>
      <c r="I681" s="1" t="s">
        <v>1733</v>
      </c>
      <c r="J681" s="1" t="s">
        <v>1734</v>
      </c>
      <c r="K681" s="1" t="s">
        <v>1735</v>
      </c>
      <c r="L681" s="1" t="s">
        <v>229</v>
      </c>
      <c r="M681" s="1" t="s">
        <v>110</v>
      </c>
      <c r="N681" t="s">
        <v>128</v>
      </c>
      <c r="O681" t="s">
        <v>9</v>
      </c>
      <c r="P681" s="1" t="s">
        <v>111</v>
      </c>
      <c r="Q681" s="1" t="s">
        <v>136</v>
      </c>
      <c r="R681" t="s">
        <v>19</v>
      </c>
      <c r="S681" t="str">
        <f t="shared" si="10"/>
        <v>N</v>
      </c>
      <c r="T681" t="s">
        <v>19</v>
      </c>
      <c r="U681" t="s">
        <v>112</v>
      </c>
      <c r="V681" s="12">
        <v>11.316000000000001</v>
      </c>
      <c r="W681" s="12">
        <v>0.15755</v>
      </c>
      <c r="X681" s="12">
        <v>1.38E-2</v>
      </c>
      <c r="Y681">
        <v>2080</v>
      </c>
      <c r="Z681" s="10" t="str">
        <f>_xlfn.IFNA(IF(OR(R681="Y",S681="Y"),HYPERLINK(".\plots/daily_2016_smallegu_flat.png","daily flat"),HYPERLINK(VLOOKUP($AB681,linkref!$A$2:$D$68,3,FALSE),VLOOKUP($AB681,linkref!$A$2:$D$68,2,FALSE))),"")</f>
        <v>MANE-VU Gas Peaking</v>
      </c>
      <c r="AA681" s="10" t="str">
        <f>_xlfn.IFNA(IF(OR(R681="Y",S681="Y"),HYPERLINK(".\plots/diurnal_2016_smallegu_flat.png","diurnal flat"),HYPERLINK(VLOOKUP($AB681,linkref!$A$2:$D$68,4,FALSE),VLOOKUP($AB681,linkref!$A$2:$D$68,2,FALSE))),"")</f>
        <v>MANE-VU Gas Peaking</v>
      </c>
      <c r="AB681" t="str">
        <f>_xlfn.IFNA(VLOOKUP(I681,units!A$2:B$1765,2,FALSE),"")</f>
        <v>MANE-VU_gas_peak</v>
      </c>
    </row>
    <row r="682" spans="1:28" x14ac:dyDescent="0.3">
      <c r="A682" s="1" t="s">
        <v>7644</v>
      </c>
      <c r="B682" s="9" t="str">
        <f>_xlfn.IFNA(VLOOKUP(C682,regions!A$1:B$49,2,FALSE),"")</f>
        <v>MANE-VU</v>
      </c>
      <c r="C682" t="s">
        <v>20939</v>
      </c>
      <c r="D682" s="1" t="s">
        <v>7646</v>
      </c>
      <c r="E682" s="1" t="s">
        <v>7645</v>
      </c>
      <c r="F682" s="1" t="s">
        <v>60</v>
      </c>
      <c r="G682" t="s">
        <v>7651</v>
      </c>
      <c r="H682" s="1" t="s">
        <v>7647</v>
      </c>
      <c r="I682" s="1" t="s">
        <v>7648</v>
      </c>
      <c r="J682" s="1" t="s">
        <v>7649</v>
      </c>
      <c r="K682" s="1" t="s">
        <v>7650</v>
      </c>
      <c r="L682" s="1" t="s">
        <v>135</v>
      </c>
      <c r="M682" s="1" t="s">
        <v>110</v>
      </c>
      <c r="N682" t="s">
        <v>516</v>
      </c>
      <c r="O682" t="s">
        <v>516</v>
      </c>
      <c r="P682" s="1" t="s">
        <v>111</v>
      </c>
      <c r="Q682" s="1" t="s">
        <v>136</v>
      </c>
      <c r="R682" t="s">
        <v>19</v>
      </c>
      <c r="S682" t="str">
        <f t="shared" si="10"/>
        <v>N</v>
      </c>
      <c r="T682" t="s">
        <v>19</v>
      </c>
      <c r="U682" t="s">
        <v>22632</v>
      </c>
      <c r="V682" s="12">
        <v>11.2857</v>
      </c>
      <c r="W682" s="12">
        <v>2.1589999999999998</v>
      </c>
      <c r="X682" s="12">
        <v>4.8662900000000002</v>
      </c>
      <c r="Z682" s="10" t="str">
        <f>_xlfn.IFNA(IF(OR(R682="Y",S682="Y"),HYPERLINK(".\plots/daily_2016_smallegu_flat.png","daily flat"),HYPERLINK(VLOOKUP($AB682,linkref!$A$2:$D$68,3,FALSE),VLOOKUP($AB682,linkref!$A$2:$D$68,2,FALSE))),"")</f>
        <v>MANE-VU Gas Peaking</v>
      </c>
      <c r="AA682" s="10" t="str">
        <f>_xlfn.IFNA(IF(OR(R682="Y",S682="Y"),HYPERLINK(".\plots/diurnal_2016_smallegu_flat.png","diurnal flat"),HYPERLINK(VLOOKUP($AB682,linkref!$A$2:$D$68,4,FALSE),VLOOKUP($AB682,linkref!$A$2:$D$68,2,FALSE))),"")</f>
        <v>MANE-VU Gas Peaking</v>
      </c>
      <c r="AB682" t="str">
        <f>_xlfn.IFNA(VLOOKUP(I682,units!A$2:B$1765,2,FALSE),"")</f>
        <v>MANE-VU_gas_peak</v>
      </c>
    </row>
    <row r="683" spans="1:28" hidden="1" x14ac:dyDescent="0.3">
      <c r="B683" s="9" t="str">
        <f>_xlfn.IFNA(VLOOKUP(C683,regions!A$1:B$49,2,FALSE),"")</f>
        <v>West</v>
      </c>
      <c r="C683" t="s">
        <v>20905</v>
      </c>
      <c r="D683" s="1" t="s">
        <v>9877</v>
      </c>
      <c r="G683" t="s">
        <v>18324</v>
      </c>
      <c r="H683" s="1" t="s">
        <v>18320</v>
      </c>
      <c r="I683" s="1" t="s">
        <v>18321</v>
      </c>
      <c r="J683" s="1" t="s">
        <v>18322</v>
      </c>
      <c r="K683" s="1" t="s">
        <v>18323</v>
      </c>
      <c r="L683" s="1" t="s">
        <v>730</v>
      </c>
      <c r="M683" s="1" t="s">
        <v>110</v>
      </c>
      <c r="Q683" s="1" t="s">
        <v>254</v>
      </c>
      <c r="S683" t="str">
        <f t="shared" si="10"/>
        <v>N</v>
      </c>
      <c r="T683" t="s">
        <v>8</v>
      </c>
      <c r="U683" t="s">
        <v>22632</v>
      </c>
      <c r="V683" s="4">
        <v>11.246</v>
      </c>
      <c r="W683" s="4">
        <v>0.80937899999999896</v>
      </c>
      <c r="X683" s="4">
        <v>0.63100000000000001</v>
      </c>
      <c r="Y683">
        <v>8736</v>
      </c>
      <c r="Z683" s="10" t="str">
        <f>_xlfn.IFNA(IF(OR(R683="Y",S683="Y"),HYPERLINK(".\plots/daily_2016_smallegu_flat.png","daily flat"),HYPERLINK(VLOOKUP($AB683,linkref!$A$2:$D$68,3,FALSE),VLOOKUP($AB683,linkref!$A$2:$D$68,2,FALSE))),"")</f>
        <v/>
      </c>
      <c r="AA683" s="10" t="str">
        <f>_xlfn.IFNA(IF(OR(R683="Y",S683="Y"),HYPERLINK(".\plots/diurnal_2016_smallegu_flat.png","diurnal flat"),HYPERLINK(VLOOKUP($AB683,linkref!$A$2:$D$68,4,FALSE),VLOOKUP($AB683,linkref!$A$2:$D$68,2,FALSE))),"")</f>
        <v/>
      </c>
      <c r="AB683" t="str">
        <f>_xlfn.IFNA(VLOOKUP(I683,units!A$2:B$1765,2,FALSE),"")</f>
        <v/>
      </c>
    </row>
    <row r="684" spans="1:28" x14ac:dyDescent="0.3">
      <c r="A684" s="1" t="s">
        <v>9815</v>
      </c>
      <c r="B684" s="9" t="str">
        <f>_xlfn.IFNA(VLOOKUP(C684,regions!A$1:B$49,2,FALSE),"")</f>
        <v>South</v>
      </c>
      <c r="C684" t="s">
        <v>20908</v>
      </c>
      <c r="D684" s="1" t="s">
        <v>9818</v>
      </c>
      <c r="E684" s="1" t="s">
        <v>9816</v>
      </c>
      <c r="F684" s="1" t="s">
        <v>9817</v>
      </c>
      <c r="G684" t="s">
        <v>9823</v>
      </c>
      <c r="H684" s="1" t="s">
        <v>9819</v>
      </c>
      <c r="I684" s="1" t="s">
        <v>9820</v>
      </c>
      <c r="J684" s="1" t="s">
        <v>9821</v>
      </c>
      <c r="K684" s="1" t="s">
        <v>9822</v>
      </c>
      <c r="L684" s="1" t="s">
        <v>328</v>
      </c>
      <c r="M684" s="1" t="s">
        <v>2366</v>
      </c>
      <c r="N684" t="s">
        <v>115</v>
      </c>
      <c r="O684" t="s">
        <v>115</v>
      </c>
      <c r="P684" s="1" t="s">
        <v>111</v>
      </c>
      <c r="Q684" s="1" t="s">
        <v>15</v>
      </c>
      <c r="R684" t="s">
        <v>19</v>
      </c>
      <c r="S684" t="str">
        <f t="shared" si="10"/>
        <v>N</v>
      </c>
      <c r="T684" t="s">
        <v>19</v>
      </c>
      <c r="V684" s="12">
        <v>11.2155</v>
      </c>
      <c r="W684" s="12">
        <v>6.4730999999999996</v>
      </c>
      <c r="X684" s="12">
        <v>7.4353999999999898</v>
      </c>
      <c r="Y684">
        <v>1740</v>
      </c>
      <c r="Z684" s="10" t="str">
        <f>_xlfn.IFNA(IF(OR(R684="Y",S684="Y"),HYPERLINK(".\plots/daily_2016_smallegu_flat.png","daily flat"),HYPERLINK(VLOOKUP($AB684,linkref!$A$2:$D$68,3,FALSE),VLOOKUP($AB684,linkref!$A$2:$D$68,2,FALSE))),"")</f>
        <v>South Composite Nonpeaking</v>
      </c>
      <c r="AA684" s="10" t="str">
        <f>_xlfn.IFNA(IF(OR(R684="Y",S684="Y"),HYPERLINK(".\plots/diurnal_2016_smallegu_flat.png","diurnal flat"),HYPERLINK(VLOOKUP($AB684,linkref!$A$2:$D$68,4,FALSE),VLOOKUP($AB684,linkref!$A$2:$D$68,2,FALSE))),"")</f>
        <v>South Composite Nonpeaking</v>
      </c>
      <c r="AB684" t="str">
        <f>_xlfn.IFNA(VLOOKUP(I684,units!A$2:B$1765,2,FALSE),"")</f>
        <v>South_comp_nonpeak</v>
      </c>
    </row>
    <row r="685" spans="1:28" hidden="1" x14ac:dyDescent="0.3">
      <c r="B685" s="9" t="str">
        <f>_xlfn.IFNA(VLOOKUP(C685,regions!A$1:B$49,2,FALSE),"")</f>
        <v>West North Central</v>
      </c>
      <c r="C685" t="s">
        <v>20919</v>
      </c>
      <c r="D685" s="1" t="s">
        <v>21810</v>
      </c>
      <c r="G685" t="s">
        <v>21809</v>
      </c>
      <c r="H685" s="1" t="s">
        <v>21805</v>
      </c>
      <c r="I685" s="1" t="s">
        <v>22238</v>
      </c>
      <c r="J685" s="1" t="s">
        <v>22239</v>
      </c>
      <c r="K685" s="1" t="s">
        <v>22240</v>
      </c>
      <c r="L685" s="1" t="s">
        <v>7482</v>
      </c>
      <c r="M685" s="1" t="s">
        <v>110</v>
      </c>
      <c r="P685" s="1" t="s">
        <v>111</v>
      </c>
      <c r="Q685" s="1" t="s">
        <v>254</v>
      </c>
      <c r="S685" t="str">
        <f t="shared" si="10"/>
        <v>N</v>
      </c>
      <c r="T685" t="s">
        <v>8</v>
      </c>
      <c r="U685" t="s">
        <v>112</v>
      </c>
      <c r="V685" s="4">
        <v>11.1122</v>
      </c>
      <c r="W685" s="4">
        <v>1</v>
      </c>
      <c r="X685" s="4">
        <v>2.9600000000000001E-2</v>
      </c>
      <c r="Z685" s="10" t="str">
        <f>_xlfn.IFNA(IF(OR(R685="Y",S685="Y"),HYPERLINK(".\plots/daily_2016_smallegu_flat.png","daily flat"),HYPERLINK(VLOOKUP($AB685,linkref!$A$2:$D$68,3,FALSE),VLOOKUP($AB685,linkref!$A$2:$D$68,2,FALSE))),"")</f>
        <v/>
      </c>
      <c r="AA685" s="10" t="str">
        <f>_xlfn.IFNA(IF(OR(R685="Y",S685="Y"),HYPERLINK(".\plots/diurnal_2016_smallegu_flat.png","diurnal flat"),HYPERLINK(VLOOKUP($AB685,linkref!$A$2:$D$68,4,FALSE),VLOOKUP($AB685,linkref!$A$2:$D$68,2,FALSE))),"")</f>
        <v/>
      </c>
      <c r="AB685" t="str">
        <f>_xlfn.IFNA(VLOOKUP(I685,units!A$2:B$1765,2,FALSE),"")</f>
        <v/>
      </c>
    </row>
    <row r="686" spans="1:28" x14ac:dyDescent="0.3">
      <c r="A686" s="1" t="s">
        <v>7868</v>
      </c>
      <c r="B686" s="9" t="str">
        <f>_xlfn.IFNA(VLOOKUP(C686,regions!A$1:B$49,2,FALSE),"")</f>
        <v>South</v>
      </c>
      <c r="C686" t="s">
        <v>20924</v>
      </c>
      <c r="D686" s="1" t="s">
        <v>7870</v>
      </c>
      <c r="E686" s="1" t="s">
        <v>7869</v>
      </c>
      <c r="F686" s="1" t="s">
        <v>6453</v>
      </c>
      <c r="G686" t="s">
        <v>7875</v>
      </c>
      <c r="H686" s="1" t="s">
        <v>7871</v>
      </c>
      <c r="I686" s="1" t="s">
        <v>7872</v>
      </c>
      <c r="J686" s="1" t="s">
        <v>7873</v>
      </c>
      <c r="K686" s="1" t="s">
        <v>7874</v>
      </c>
      <c r="L686" s="1" t="s">
        <v>5941</v>
      </c>
      <c r="M686" s="1" t="s">
        <v>123</v>
      </c>
      <c r="N686" t="s">
        <v>516</v>
      </c>
      <c r="O686" t="s">
        <v>516</v>
      </c>
      <c r="P686" s="1" t="s">
        <v>111</v>
      </c>
      <c r="Q686" s="1" t="s">
        <v>254</v>
      </c>
      <c r="R686" t="s">
        <v>19</v>
      </c>
      <c r="S686" t="str">
        <f t="shared" si="10"/>
        <v>N</v>
      </c>
      <c r="T686" t="s">
        <v>19</v>
      </c>
      <c r="V686" s="12">
        <v>11.1073</v>
      </c>
      <c r="W686" s="12">
        <v>2.0064799999999998</v>
      </c>
      <c r="X686" s="12">
        <v>0.64493999999999996</v>
      </c>
      <c r="Y686">
        <v>7166</v>
      </c>
      <c r="Z686" s="10" t="str">
        <f>_xlfn.IFNA(IF(OR(R686="Y",S686="Y"),HYPERLINK(".\plots/daily_2016_smallegu_flat.png","daily flat"),HYPERLINK(VLOOKUP($AB686,linkref!$A$2:$D$68,3,FALSE),VLOOKUP($AB686,linkref!$A$2:$D$68,2,FALSE))),"")</f>
        <v>South Composite Nonpeaking</v>
      </c>
      <c r="AA686" s="10" t="str">
        <f>_xlfn.IFNA(IF(OR(R686="Y",S686="Y"),HYPERLINK(".\plots/diurnal_2016_smallegu_flat.png","diurnal flat"),HYPERLINK(VLOOKUP($AB686,linkref!$A$2:$D$68,4,FALSE),VLOOKUP($AB686,linkref!$A$2:$D$68,2,FALSE))),"")</f>
        <v>South Composite Nonpeaking</v>
      </c>
      <c r="AB686" t="str">
        <f>_xlfn.IFNA(VLOOKUP(I686,units!A$2:B$1765,2,FALSE),"")</f>
        <v>South_comp_nonpeak</v>
      </c>
    </row>
    <row r="687" spans="1:28" x14ac:dyDescent="0.3">
      <c r="A687" s="1" t="s">
        <v>8825</v>
      </c>
      <c r="B687" s="9" t="str">
        <f>_xlfn.IFNA(VLOOKUP(C687,regions!A$1:B$49,2,FALSE),"")</f>
        <v>South</v>
      </c>
      <c r="C687" t="s">
        <v>20908</v>
      </c>
      <c r="D687" s="1" t="s">
        <v>4109</v>
      </c>
      <c r="E687" s="1" t="s">
        <v>8826</v>
      </c>
      <c r="F687" s="1" t="s">
        <v>60</v>
      </c>
      <c r="G687" t="s">
        <v>8831</v>
      </c>
      <c r="H687" s="1" t="s">
        <v>8827</v>
      </c>
      <c r="I687" s="1" t="s">
        <v>8828</v>
      </c>
      <c r="J687" s="1" t="s">
        <v>8829</v>
      </c>
      <c r="K687" s="1" t="s">
        <v>8830</v>
      </c>
      <c r="L687" s="1" t="s">
        <v>229</v>
      </c>
      <c r="M687" s="1" t="s">
        <v>2366</v>
      </c>
      <c r="N687" t="s">
        <v>128</v>
      </c>
      <c r="O687" t="s">
        <v>9</v>
      </c>
      <c r="P687" s="1" t="s">
        <v>111</v>
      </c>
      <c r="Q687" s="1" t="s">
        <v>136</v>
      </c>
      <c r="R687" t="s">
        <v>8</v>
      </c>
      <c r="S687" t="str">
        <f t="shared" si="10"/>
        <v>N</v>
      </c>
      <c r="T687" t="s">
        <v>19</v>
      </c>
      <c r="U687" t="s">
        <v>112</v>
      </c>
      <c r="V687" s="12">
        <v>11.1065</v>
      </c>
      <c r="W687" s="12">
        <v>0.80659999999999998</v>
      </c>
      <c r="X687" s="12">
        <v>7.3300000000000004E-2</v>
      </c>
      <c r="Y687">
        <v>1299</v>
      </c>
      <c r="Z687" s="10" t="str">
        <f>_xlfn.IFNA(IF(OR(R687="Y",S687="Y"),HYPERLINK(".\plots/daily_2016_smallegu_flat.png","daily flat"),HYPERLINK(VLOOKUP($AB687,linkref!$A$2:$D$68,3,FALSE),VLOOKUP($AB687,linkref!$A$2:$D$68,2,FALSE))),"")</f>
        <v>daily flat</v>
      </c>
      <c r="AA687" s="10" t="str">
        <f>_xlfn.IFNA(IF(OR(R687="Y",S687="Y"),HYPERLINK(".\plots/diurnal_2016_smallegu_flat.png","diurnal flat"),HYPERLINK(VLOOKUP($AB687,linkref!$A$2:$D$68,4,FALSE),VLOOKUP($AB687,linkref!$A$2:$D$68,2,FALSE))),"")</f>
        <v>diurnal flat</v>
      </c>
      <c r="AB687" t="str">
        <f>_xlfn.IFNA(VLOOKUP(I687,units!A$2:B$1765,2,FALSE),"")</f>
        <v>South_gas_peak</v>
      </c>
    </row>
    <row r="688" spans="1:28" x14ac:dyDescent="0.3">
      <c r="A688" s="1" t="s">
        <v>3545</v>
      </c>
      <c r="B688" s="9" t="str">
        <f>_xlfn.IFNA(VLOOKUP(C688,regions!A$1:B$49,2,FALSE),"")</f>
        <v>MANE-VU</v>
      </c>
      <c r="C688" t="s">
        <v>20909</v>
      </c>
      <c r="D688" s="1" t="s">
        <v>3547</v>
      </c>
      <c r="E688" s="1" t="s">
        <v>3546</v>
      </c>
      <c r="F688" s="1" t="s">
        <v>60</v>
      </c>
      <c r="G688" t="s">
        <v>3552</v>
      </c>
      <c r="H688" s="1" t="s">
        <v>3548</v>
      </c>
      <c r="I688" s="1" t="s">
        <v>3549</v>
      </c>
      <c r="J688" s="1" t="s">
        <v>3550</v>
      </c>
      <c r="K688" s="1" t="s">
        <v>3551</v>
      </c>
      <c r="L688" s="1" t="s">
        <v>229</v>
      </c>
      <c r="M688" s="1" t="s">
        <v>110</v>
      </c>
      <c r="N688" t="s">
        <v>128</v>
      </c>
      <c r="O688" t="s">
        <v>9</v>
      </c>
      <c r="P688" s="1" t="s">
        <v>111</v>
      </c>
      <c r="Q688" s="1" t="s">
        <v>136</v>
      </c>
      <c r="R688" t="s">
        <v>19</v>
      </c>
      <c r="S688" t="str">
        <f t="shared" si="10"/>
        <v>N</v>
      </c>
      <c r="T688" t="s">
        <v>19</v>
      </c>
      <c r="U688" t="s">
        <v>112</v>
      </c>
      <c r="V688" s="12">
        <v>11.05</v>
      </c>
      <c r="W688" s="12">
        <v>0.2</v>
      </c>
      <c r="X688" s="12">
        <v>0.1</v>
      </c>
      <c r="Y688">
        <v>288</v>
      </c>
      <c r="Z688" s="10" t="str">
        <f>_xlfn.IFNA(IF(OR(R688="Y",S688="Y"),HYPERLINK(".\plots/daily_2016_smallegu_flat.png","daily flat"),HYPERLINK(VLOOKUP($AB688,linkref!$A$2:$D$68,3,FALSE),VLOOKUP($AB688,linkref!$A$2:$D$68,2,FALSE))),"")</f>
        <v>MANE-VU Gas Peaking</v>
      </c>
      <c r="AA688" s="10" t="str">
        <f>_xlfn.IFNA(IF(OR(R688="Y",S688="Y"),HYPERLINK(".\plots/diurnal_2016_smallegu_flat.png","diurnal flat"),HYPERLINK(VLOOKUP($AB688,linkref!$A$2:$D$68,4,FALSE),VLOOKUP($AB688,linkref!$A$2:$D$68,2,FALSE))),"")</f>
        <v>MANE-VU Gas Peaking</v>
      </c>
      <c r="AB688" t="str">
        <f>_xlfn.IFNA(VLOOKUP(I688,units!A$2:B$1765,2,FALSE),"")</f>
        <v>MANE-VU_gas_peak</v>
      </c>
    </row>
    <row r="689" spans="1:28" x14ac:dyDescent="0.3">
      <c r="A689" s="1" t="s">
        <v>2710</v>
      </c>
      <c r="B689" s="9" t="str">
        <f>_xlfn.IFNA(VLOOKUP(C689,regions!A$1:B$49,2,FALSE),"")</f>
        <v>South</v>
      </c>
      <c r="C689" t="s">
        <v>20926</v>
      </c>
      <c r="D689" s="1" t="s">
        <v>2712</v>
      </c>
      <c r="E689" s="1" t="s">
        <v>2711</v>
      </c>
      <c r="F689" s="1" t="s">
        <v>1812</v>
      </c>
      <c r="G689" t="s">
        <v>2717</v>
      </c>
      <c r="H689" s="1" t="s">
        <v>2713</v>
      </c>
      <c r="I689" s="1" t="s">
        <v>2714</v>
      </c>
      <c r="J689" s="1" t="s">
        <v>2715</v>
      </c>
      <c r="K689" s="1" t="s">
        <v>2716</v>
      </c>
      <c r="L689" s="1" t="s">
        <v>253</v>
      </c>
      <c r="M689" s="1" t="s">
        <v>110</v>
      </c>
      <c r="N689" t="s">
        <v>128</v>
      </c>
      <c r="O689" t="s">
        <v>219</v>
      </c>
      <c r="P689" s="1" t="s">
        <v>111</v>
      </c>
      <c r="Q689" s="1" t="s">
        <v>254</v>
      </c>
      <c r="R689" t="s">
        <v>19</v>
      </c>
      <c r="S689" t="str">
        <f t="shared" si="10"/>
        <v>N</v>
      </c>
      <c r="T689" t="s">
        <v>19</v>
      </c>
      <c r="U689" t="s">
        <v>22632</v>
      </c>
      <c r="V689" s="12">
        <v>10.987399999999999</v>
      </c>
      <c r="W689" s="12">
        <v>0.25469999999999998</v>
      </c>
      <c r="X689" s="12">
        <v>0.72219999999999995</v>
      </c>
      <c r="Z689" s="10" t="str">
        <f>_xlfn.IFNA(IF(OR(R689="Y",S689="Y"),HYPERLINK(".\plots/daily_2016_smallegu_flat.png","daily flat"),HYPERLINK(VLOOKUP($AB689,linkref!$A$2:$D$68,3,FALSE),VLOOKUP($AB689,linkref!$A$2:$D$68,2,FALSE))),"")</f>
        <v>South Oil Peaking</v>
      </c>
      <c r="AA689" s="10" t="str">
        <f>_xlfn.IFNA(IF(OR(R689="Y",S689="Y"),HYPERLINK(".\plots/diurnal_2016_smallegu_flat.png","diurnal flat"),HYPERLINK(VLOOKUP($AB689,linkref!$A$2:$D$68,4,FALSE),VLOOKUP($AB689,linkref!$A$2:$D$68,2,FALSE))),"")</f>
        <v>South Oil Peaking</v>
      </c>
      <c r="AB689" t="str">
        <f>_xlfn.IFNA(VLOOKUP(I689,units!A$2:B$1765,2,FALSE),"")</f>
        <v>South_oil_peak</v>
      </c>
    </row>
    <row r="690" spans="1:28" hidden="1" x14ac:dyDescent="0.3">
      <c r="B690" s="9" t="str">
        <f>_xlfn.IFNA(VLOOKUP(C690,regions!A$1:B$49,2,FALSE),"")</f>
        <v>SESARM</v>
      </c>
      <c r="C690" t="s">
        <v>20931</v>
      </c>
      <c r="D690" s="1" t="s">
        <v>20274</v>
      </c>
      <c r="G690" t="s">
        <v>20273</v>
      </c>
      <c r="H690" s="1" t="s">
        <v>20269</v>
      </c>
      <c r="I690" s="1" t="s">
        <v>20278</v>
      </c>
      <c r="J690" s="1" t="s">
        <v>20279</v>
      </c>
      <c r="K690" s="1" t="s">
        <v>20280</v>
      </c>
      <c r="L690" s="1" t="s">
        <v>253</v>
      </c>
      <c r="M690" s="1" t="s">
        <v>110</v>
      </c>
      <c r="Q690" s="1" t="s">
        <v>254</v>
      </c>
      <c r="S690" t="str">
        <f t="shared" si="10"/>
        <v>N</v>
      </c>
      <c r="T690" t="s">
        <v>8</v>
      </c>
      <c r="U690" t="s">
        <v>22632</v>
      </c>
      <c r="V690" s="4">
        <v>10.97</v>
      </c>
      <c r="W690" s="4">
        <v>0.32</v>
      </c>
      <c r="X690" s="4">
        <v>0.01</v>
      </c>
      <c r="Z690" s="10" t="str">
        <f>_xlfn.IFNA(IF(OR(R690="Y",S690="Y"),HYPERLINK(".\plots/daily_2016_smallegu_flat.png","daily flat"),HYPERLINK(VLOOKUP($AB690,linkref!$A$2:$D$68,3,FALSE),VLOOKUP($AB690,linkref!$A$2:$D$68,2,FALSE))),"")</f>
        <v/>
      </c>
      <c r="AA690" s="10" t="str">
        <f>_xlfn.IFNA(IF(OR(R690="Y",S690="Y"),HYPERLINK(".\plots/diurnal_2016_smallegu_flat.png","diurnal flat"),HYPERLINK(VLOOKUP($AB690,linkref!$A$2:$D$68,4,FALSE),VLOOKUP($AB690,linkref!$A$2:$D$68,2,FALSE))),"")</f>
        <v/>
      </c>
      <c r="AB690" t="str">
        <f>_xlfn.IFNA(VLOOKUP(I690,units!A$2:B$1765,2,FALSE),"")</f>
        <v/>
      </c>
    </row>
    <row r="691" spans="1:28" hidden="1" x14ac:dyDescent="0.3">
      <c r="B691" s="9" t="str">
        <f>_xlfn.IFNA(VLOOKUP(C691,regions!A$1:B$49,2,FALSE),"")</f>
        <v>SESARM</v>
      </c>
      <c r="C691" t="s">
        <v>20931</v>
      </c>
      <c r="D691" s="1" t="s">
        <v>20274</v>
      </c>
      <c r="G691" t="s">
        <v>20273</v>
      </c>
      <c r="H691" s="1" t="s">
        <v>20269</v>
      </c>
      <c r="I691" s="1" t="s">
        <v>20281</v>
      </c>
      <c r="J691" s="1" t="s">
        <v>20282</v>
      </c>
      <c r="K691" s="1" t="s">
        <v>20283</v>
      </c>
      <c r="L691" s="1" t="s">
        <v>253</v>
      </c>
      <c r="M691" s="1" t="s">
        <v>110</v>
      </c>
      <c r="Q691" s="1" t="s">
        <v>254</v>
      </c>
      <c r="S691" t="str">
        <f t="shared" si="10"/>
        <v>N</v>
      </c>
      <c r="T691" t="s">
        <v>8</v>
      </c>
      <c r="U691" t="s">
        <v>22632</v>
      </c>
      <c r="V691" s="4">
        <v>10.97</v>
      </c>
      <c r="W691" s="4">
        <v>0.32</v>
      </c>
      <c r="X691" s="4">
        <v>0.01</v>
      </c>
      <c r="Z691" s="10" t="str">
        <f>_xlfn.IFNA(IF(OR(R691="Y",S691="Y"),HYPERLINK(".\plots/daily_2016_smallegu_flat.png","daily flat"),HYPERLINK(VLOOKUP($AB691,linkref!$A$2:$D$68,3,FALSE),VLOOKUP($AB691,linkref!$A$2:$D$68,2,FALSE))),"")</f>
        <v/>
      </c>
      <c r="AA691" s="10" t="str">
        <f>_xlfn.IFNA(IF(OR(R691="Y",S691="Y"),HYPERLINK(".\plots/diurnal_2016_smallegu_flat.png","diurnal flat"),HYPERLINK(VLOOKUP($AB691,linkref!$A$2:$D$68,4,FALSE),VLOOKUP($AB691,linkref!$A$2:$D$68,2,FALSE))),"")</f>
        <v/>
      </c>
      <c r="AB691" t="str">
        <f>_xlfn.IFNA(VLOOKUP(I691,units!A$2:B$1765,2,FALSE),"")</f>
        <v/>
      </c>
    </row>
    <row r="692" spans="1:28" hidden="1" x14ac:dyDescent="0.3">
      <c r="B692" s="9" t="str">
        <f>_xlfn.IFNA(VLOOKUP(C692,regions!A$1:B$49,2,FALSE),"")</f>
        <v>SESARM</v>
      </c>
      <c r="C692" t="s">
        <v>20931</v>
      </c>
      <c r="D692" s="1" t="s">
        <v>20274</v>
      </c>
      <c r="G692" t="s">
        <v>20273</v>
      </c>
      <c r="H692" s="1" t="s">
        <v>20269</v>
      </c>
      <c r="I692" s="1" t="s">
        <v>20284</v>
      </c>
      <c r="J692" s="1" t="s">
        <v>20285</v>
      </c>
      <c r="K692" s="1" t="s">
        <v>20286</v>
      </c>
      <c r="L692" s="1" t="s">
        <v>253</v>
      </c>
      <c r="M692" s="1" t="s">
        <v>110</v>
      </c>
      <c r="Q692" s="1" t="s">
        <v>254</v>
      </c>
      <c r="S692" t="str">
        <f t="shared" si="10"/>
        <v>N</v>
      </c>
      <c r="T692" t="s">
        <v>8</v>
      </c>
      <c r="U692" t="s">
        <v>22632</v>
      </c>
      <c r="V692" s="4">
        <v>10.97</v>
      </c>
      <c r="W692" s="4">
        <v>0.32</v>
      </c>
      <c r="X692" s="4">
        <v>0.01</v>
      </c>
      <c r="Z692" s="10" t="str">
        <f>_xlfn.IFNA(IF(OR(R692="Y",S692="Y"),HYPERLINK(".\plots/daily_2016_smallegu_flat.png","daily flat"),HYPERLINK(VLOOKUP($AB692,linkref!$A$2:$D$68,3,FALSE),VLOOKUP($AB692,linkref!$A$2:$D$68,2,FALSE))),"")</f>
        <v/>
      </c>
      <c r="AA692" s="10" t="str">
        <f>_xlfn.IFNA(IF(OR(R692="Y",S692="Y"),HYPERLINK(".\plots/diurnal_2016_smallegu_flat.png","diurnal flat"),HYPERLINK(VLOOKUP($AB692,linkref!$A$2:$D$68,4,FALSE),VLOOKUP($AB692,linkref!$A$2:$D$68,2,FALSE))),"")</f>
        <v/>
      </c>
      <c r="AB692" t="str">
        <f>_xlfn.IFNA(VLOOKUP(I692,units!A$2:B$1765,2,FALSE),"")</f>
        <v/>
      </c>
    </row>
    <row r="693" spans="1:28" x14ac:dyDescent="0.3">
      <c r="A693" s="1" t="s">
        <v>9799</v>
      </c>
      <c r="B693" s="9" t="str">
        <f>_xlfn.IFNA(VLOOKUP(C693,regions!A$1:B$49,2,FALSE),"")</f>
        <v>West</v>
      </c>
      <c r="C693" t="s">
        <v>20905</v>
      </c>
      <c r="D693" s="1" t="s">
        <v>561</v>
      </c>
      <c r="E693" s="1" t="s">
        <v>9800</v>
      </c>
      <c r="F693" s="1" t="s">
        <v>159</v>
      </c>
      <c r="G693" t="s">
        <v>9805</v>
      </c>
      <c r="H693" s="1" t="s">
        <v>9801</v>
      </c>
      <c r="I693" s="1" t="s">
        <v>9802</v>
      </c>
      <c r="J693" s="1" t="s">
        <v>9803</v>
      </c>
      <c r="K693" s="1" t="s">
        <v>9804</v>
      </c>
      <c r="L693" s="1" t="s">
        <v>229</v>
      </c>
      <c r="M693" s="1" t="s">
        <v>110</v>
      </c>
      <c r="N693" t="s">
        <v>128</v>
      </c>
      <c r="O693" t="s">
        <v>9</v>
      </c>
      <c r="Q693" s="1" t="s">
        <v>136</v>
      </c>
      <c r="R693" t="s">
        <v>8</v>
      </c>
      <c r="S693" t="str">
        <f t="shared" si="10"/>
        <v>N</v>
      </c>
      <c r="T693" t="s">
        <v>19</v>
      </c>
      <c r="U693" t="s">
        <v>112</v>
      </c>
      <c r="V693" s="12">
        <v>10.888199999999999</v>
      </c>
      <c r="W693" s="12">
        <v>0.90030200000000005</v>
      </c>
      <c r="X693" s="12">
        <v>3.5172099999999999</v>
      </c>
      <c r="Y693">
        <v>8736</v>
      </c>
      <c r="Z693" s="10" t="str">
        <f>_xlfn.IFNA(IF(OR(R693="Y",S693="Y"),HYPERLINK(".\plots/daily_2016_smallegu_flat.png","daily flat"),HYPERLINK(VLOOKUP($AB693,linkref!$A$2:$D$68,3,FALSE),VLOOKUP($AB693,linkref!$A$2:$D$68,2,FALSE))),"")</f>
        <v>daily flat</v>
      </c>
      <c r="AA693" s="10" t="str">
        <f>_xlfn.IFNA(IF(OR(R693="Y",S693="Y"),HYPERLINK(".\plots/diurnal_2016_smallegu_flat.png","diurnal flat"),HYPERLINK(VLOOKUP($AB693,linkref!$A$2:$D$68,4,FALSE),VLOOKUP($AB693,linkref!$A$2:$D$68,2,FALSE))),"")</f>
        <v>diurnal flat</v>
      </c>
      <c r="AB693" t="str">
        <f>_xlfn.IFNA(VLOOKUP(I693,units!A$2:B$1765,2,FALSE),"")</f>
        <v>West_gas_peak</v>
      </c>
    </row>
    <row r="694" spans="1:28" x14ac:dyDescent="0.3">
      <c r="A694" s="1" t="s">
        <v>8187</v>
      </c>
      <c r="B694" s="9" t="str">
        <f>_xlfn.IFNA(VLOOKUP(C694,regions!A$1:B$49,2,FALSE),"")</f>
        <v>South</v>
      </c>
      <c r="C694" t="s">
        <v>20908</v>
      </c>
      <c r="D694" s="1" t="s">
        <v>8190</v>
      </c>
      <c r="E694" s="1" t="s">
        <v>8188</v>
      </c>
      <c r="F694" s="1" t="s">
        <v>8189</v>
      </c>
      <c r="G694" t="s">
        <v>8195</v>
      </c>
      <c r="H694" s="1" t="s">
        <v>8191</v>
      </c>
      <c r="I694" s="1" t="s">
        <v>8192</v>
      </c>
      <c r="J694" s="1" t="s">
        <v>8193</v>
      </c>
      <c r="K694" s="1" t="s">
        <v>8194</v>
      </c>
      <c r="L694" s="1" t="s">
        <v>121</v>
      </c>
      <c r="M694" s="1" t="s">
        <v>2366</v>
      </c>
      <c r="N694" t="s">
        <v>115</v>
      </c>
      <c r="O694" t="s">
        <v>115</v>
      </c>
      <c r="P694" s="1" t="s">
        <v>111</v>
      </c>
      <c r="Q694" s="1" t="s">
        <v>15</v>
      </c>
      <c r="R694" t="s">
        <v>19</v>
      </c>
      <c r="S694" t="str">
        <f t="shared" si="10"/>
        <v>N</v>
      </c>
      <c r="T694" t="s">
        <v>19</v>
      </c>
      <c r="V694" s="12">
        <v>10.738099999999999</v>
      </c>
      <c r="W694" s="12">
        <v>0.90549999999999997</v>
      </c>
      <c r="X694" s="12">
        <v>0.18110000000000001</v>
      </c>
      <c r="Y694">
        <v>1377</v>
      </c>
      <c r="Z694" s="10" t="str">
        <f>_xlfn.IFNA(IF(OR(R694="Y",S694="Y"),HYPERLINK(".\plots/daily_2016_smallegu_flat.png","daily flat"),HYPERLINK(VLOOKUP($AB694,linkref!$A$2:$D$68,3,FALSE),VLOOKUP($AB694,linkref!$A$2:$D$68,2,FALSE))),"")</f>
        <v>South Composite Nonpeaking</v>
      </c>
      <c r="AA694" s="10" t="str">
        <f>_xlfn.IFNA(IF(OR(R694="Y",S694="Y"),HYPERLINK(".\plots/diurnal_2016_smallegu_flat.png","diurnal flat"),HYPERLINK(VLOOKUP($AB694,linkref!$A$2:$D$68,4,FALSE),VLOOKUP($AB694,linkref!$A$2:$D$68,2,FALSE))),"")</f>
        <v>South Composite Nonpeaking</v>
      </c>
      <c r="AB694" t="str">
        <f>_xlfn.IFNA(VLOOKUP(I694,units!A$2:B$1765,2,FALSE),"")</f>
        <v>South_comp_nonpeak</v>
      </c>
    </row>
    <row r="695" spans="1:28" hidden="1" x14ac:dyDescent="0.3">
      <c r="B695" s="9" t="str">
        <f>_xlfn.IFNA(VLOOKUP(C695,regions!A$1:B$49,2,FALSE),"")</f>
        <v>South</v>
      </c>
      <c r="C695" t="s">
        <v>20924</v>
      </c>
      <c r="D695" s="1" t="s">
        <v>15283</v>
      </c>
      <c r="G695" t="s">
        <v>15282</v>
      </c>
      <c r="H695" s="1" t="s">
        <v>15278</v>
      </c>
      <c r="I695" s="1" t="s">
        <v>15279</v>
      </c>
      <c r="J695" s="1" t="s">
        <v>15280</v>
      </c>
      <c r="K695" s="1" t="s">
        <v>15281</v>
      </c>
      <c r="L695" s="1" t="s">
        <v>1377</v>
      </c>
      <c r="M695" s="1" t="s">
        <v>110</v>
      </c>
      <c r="P695" s="1" t="s">
        <v>111</v>
      </c>
      <c r="Q695" s="1" t="s">
        <v>254</v>
      </c>
      <c r="S695" t="str">
        <f t="shared" si="10"/>
        <v>N</v>
      </c>
      <c r="T695" t="s">
        <v>8</v>
      </c>
      <c r="U695" t="s">
        <v>22632</v>
      </c>
      <c r="V695" s="4">
        <v>10.5997</v>
      </c>
      <c r="W695" s="4">
        <v>0.31785910000000001</v>
      </c>
      <c r="X695" s="4">
        <v>3.5185700000000002E-4</v>
      </c>
      <c r="Y695">
        <v>1</v>
      </c>
      <c r="Z695" s="10" t="str">
        <f>_xlfn.IFNA(IF(OR(R695="Y",S695="Y"),HYPERLINK(".\plots/daily_2016_smallegu_flat.png","daily flat"),HYPERLINK(VLOOKUP($AB695,linkref!$A$2:$D$68,3,FALSE),VLOOKUP($AB695,linkref!$A$2:$D$68,2,FALSE))),"")</f>
        <v/>
      </c>
      <c r="AA695" s="10" t="str">
        <f>_xlfn.IFNA(IF(OR(R695="Y",S695="Y"),HYPERLINK(".\plots/diurnal_2016_smallegu_flat.png","diurnal flat"),HYPERLINK(VLOOKUP($AB695,linkref!$A$2:$D$68,4,FALSE),VLOOKUP($AB695,linkref!$A$2:$D$68,2,FALSE))),"")</f>
        <v/>
      </c>
      <c r="AB695" t="str">
        <f>_xlfn.IFNA(VLOOKUP(I695,units!A$2:B$1765,2,FALSE),"")</f>
        <v/>
      </c>
    </row>
    <row r="696" spans="1:28" x14ac:dyDescent="0.3">
      <c r="A696" s="1" t="s">
        <v>8785</v>
      </c>
      <c r="B696" s="9" t="str">
        <f>_xlfn.IFNA(VLOOKUP(C696,regions!A$1:B$49,2,FALSE),"")</f>
        <v>Southwest</v>
      </c>
      <c r="C696" t="s">
        <v>20938</v>
      </c>
      <c r="D696" s="1" t="s">
        <v>8779</v>
      </c>
      <c r="E696" s="1" t="s">
        <v>8778</v>
      </c>
      <c r="F696" s="1" t="s">
        <v>40</v>
      </c>
      <c r="G696" t="s">
        <v>8784</v>
      </c>
      <c r="H696" s="1" t="s">
        <v>8780</v>
      </c>
      <c r="I696" s="1" t="s">
        <v>8786</v>
      </c>
      <c r="J696" s="1" t="s">
        <v>8787</v>
      </c>
      <c r="K696" s="1" t="s">
        <v>8788</v>
      </c>
      <c r="L696" s="1" t="s">
        <v>1205</v>
      </c>
      <c r="M696" s="1" t="s">
        <v>2366</v>
      </c>
      <c r="N696" t="s">
        <v>128</v>
      </c>
      <c r="O696" t="s">
        <v>130</v>
      </c>
      <c r="P696" s="1" t="s">
        <v>111</v>
      </c>
      <c r="Q696" s="1" t="s">
        <v>254</v>
      </c>
      <c r="R696" t="s">
        <v>19</v>
      </c>
      <c r="S696" t="str">
        <f t="shared" si="10"/>
        <v>N</v>
      </c>
      <c r="T696" t="s">
        <v>19</v>
      </c>
      <c r="U696" t="s">
        <v>22632</v>
      </c>
      <c r="V696" s="12">
        <v>10.412599999999999</v>
      </c>
      <c r="W696" s="12">
        <v>0.49235099999999998</v>
      </c>
      <c r="X696" s="12">
        <v>7.2550000000000002E-3</v>
      </c>
      <c r="Y696">
        <v>155</v>
      </c>
      <c r="Z696" s="10" t="str">
        <f>_xlfn.IFNA(IF(OR(R696="Y",S696="Y"),HYPERLINK(".\plots/daily_2016_smallegu_flat.png","daily flat"),HYPERLINK(VLOOKUP($AB696,linkref!$A$2:$D$68,3,FALSE),VLOOKUP($AB696,linkref!$A$2:$D$68,2,FALSE))),"")</f>
        <v>Southwest Composite Peaking</v>
      </c>
      <c r="AA696" s="10" t="str">
        <f>_xlfn.IFNA(IF(OR(R696="Y",S696="Y"),HYPERLINK(".\plots/diurnal_2016_smallegu_flat.png","diurnal flat"),HYPERLINK(VLOOKUP($AB696,linkref!$A$2:$D$68,4,FALSE),VLOOKUP($AB696,linkref!$A$2:$D$68,2,FALSE))),"")</f>
        <v>Southwest Composite Peaking</v>
      </c>
      <c r="AB696" t="str">
        <f>_xlfn.IFNA(VLOOKUP(I696,units!A$2:B$1765,2,FALSE),"")</f>
        <v>Southwest_comp_peak</v>
      </c>
    </row>
    <row r="697" spans="1:28" hidden="1" x14ac:dyDescent="0.3">
      <c r="B697" s="9" t="str">
        <f>_xlfn.IFNA(VLOOKUP(C697,regions!A$1:B$49,2,FALSE),"")</f>
        <v>West North Central</v>
      </c>
      <c r="C697" t="s">
        <v>20919</v>
      </c>
      <c r="D697" s="1" t="s">
        <v>21810</v>
      </c>
      <c r="G697" t="s">
        <v>21809</v>
      </c>
      <c r="H697" s="1" t="s">
        <v>21805</v>
      </c>
      <c r="I697" s="1" t="s">
        <v>22226</v>
      </c>
      <c r="J697" s="1" t="s">
        <v>22227</v>
      </c>
      <c r="K697" s="1" t="s">
        <v>22228</v>
      </c>
      <c r="L697" s="1" t="s">
        <v>7482</v>
      </c>
      <c r="M697" s="1" t="s">
        <v>110</v>
      </c>
      <c r="P697" s="1" t="s">
        <v>111</v>
      </c>
      <c r="Q697" s="1" t="s">
        <v>254</v>
      </c>
      <c r="S697" t="str">
        <f t="shared" si="10"/>
        <v>N</v>
      </c>
      <c r="T697" t="s">
        <v>8</v>
      </c>
      <c r="U697" t="s">
        <v>112</v>
      </c>
      <c r="V697" s="4">
        <v>10.3712</v>
      </c>
      <c r="W697" s="4">
        <v>0.89129999999999998</v>
      </c>
      <c r="X697" s="4">
        <v>2.63E-2</v>
      </c>
      <c r="Z697" s="10" t="str">
        <f>_xlfn.IFNA(IF(OR(R697="Y",S697="Y"),HYPERLINK(".\plots/daily_2016_smallegu_flat.png","daily flat"),HYPERLINK(VLOOKUP($AB697,linkref!$A$2:$D$68,3,FALSE),VLOOKUP($AB697,linkref!$A$2:$D$68,2,FALSE))),"")</f>
        <v/>
      </c>
      <c r="AA697" s="10" t="str">
        <f>_xlfn.IFNA(IF(OR(R697="Y",S697="Y"),HYPERLINK(".\plots/diurnal_2016_smallegu_flat.png","diurnal flat"),HYPERLINK(VLOOKUP($AB697,linkref!$A$2:$D$68,4,FALSE),VLOOKUP($AB697,linkref!$A$2:$D$68,2,FALSE))),"")</f>
        <v/>
      </c>
      <c r="AB697" t="str">
        <f>_xlfn.IFNA(VLOOKUP(I697,units!A$2:B$1765,2,FALSE),"")</f>
        <v/>
      </c>
    </row>
    <row r="698" spans="1:28" x14ac:dyDescent="0.3">
      <c r="A698" s="1" t="s">
        <v>157</v>
      </c>
      <c r="B698" s="9" t="str">
        <f>_xlfn.IFNA(VLOOKUP(C698,regions!A$1:B$49,2,FALSE),"")</f>
        <v>MANE-VU</v>
      </c>
      <c r="C698" t="s">
        <v>20902</v>
      </c>
      <c r="D698" s="1" t="s">
        <v>42</v>
      </c>
      <c r="E698" s="1" t="s">
        <v>158</v>
      </c>
      <c r="F698" s="1" t="s">
        <v>159</v>
      </c>
      <c r="G698" t="s">
        <v>165</v>
      </c>
      <c r="H698" s="1" t="s">
        <v>160</v>
      </c>
      <c r="I698" s="1" t="s">
        <v>161</v>
      </c>
      <c r="J698" s="1" t="s">
        <v>162</v>
      </c>
      <c r="K698" s="1" t="s">
        <v>163</v>
      </c>
      <c r="L698" s="1" t="s">
        <v>164</v>
      </c>
      <c r="M698" s="1" t="s">
        <v>166</v>
      </c>
      <c r="N698" t="s">
        <v>102</v>
      </c>
      <c r="O698" t="s">
        <v>9</v>
      </c>
      <c r="P698" s="1" t="s">
        <v>167</v>
      </c>
      <c r="Q698" s="1" t="s">
        <v>136</v>
      </c>
      <c r="R698" t="s">
        <v>8</v>
      </c>
      <c r="S698" t="str">
        <f t="shared" si="10"/>
        <v>N</v>
      </c>
      <c r="T698" t="s">
        <v>19</v>
      </c>
      <c r="V698" s="12">
        <v>10.337999999999999</v>
      </c>
      <c r="W698" s="12">
        <v>5.8220000000000001</v>
      </c>
      <c r="X698" s="12">
        <v>1.4339999999999999</v>
      </c>
      <c r="Z698" s="10" t="str">
        <f>_xlfn.IFNA(IF(OR(R698="Y",S698="Y"),HYPERLINK(".\plots/daily_2016_smallegu_flat.png","daily flat"),HYPERLINK(VLOOKUP($AB698,linkref!$A$2:$D$68,3,FALSE),VLOOKUP($AB698,linkref!$A$2:$D$68,2,FALSE))),"")</f>
        <v>daily flat</v>
      </c>
      <c r="AA698" s="10" t="str">
        <f>_xlfn.IFNA(IF(OR(R698="Y",S698="Y"),HYPERLINK(".\plots/diurnal_2016_smallegu_flat.png","diurnal flat"),HYPERLINK(VLOOKUP($AB698,linkref!$A$2:$D$68,4,FALSE),VLOOKUP($AB698,linkref!$A$2:$D$68,2,FALSE))),"")</f>
        <v>diurnal flat</v>
      </c>
      <c r="AB698" t="str">
        <f>_xlfn.IFNA(VLOOKUP(I698,units!A$2:B$1765,2,FALSE),"")</f>
        <v>MANE-VU_oil_nonpeak</v>
      </c>
    </row>
    <row r="699" spans="1:28" x14ac:dyDescent="0.3">
      <c r="A699" s="1" t="s">
        <v>5072</v>
      </c>
      <c r="B699" s="9" t="str">
        <f>_xlfn.IFNA(VLOOKUP(C699,regions!A$1:B$49,2,FALSE),"")</f>
        <v>SESARM</v>
      </c>
      <c r="C699" t="s">
        <v>20943</v>
      </c>
      <c r="D699" s="1" t="s">
        <v>5074</v>
      </c>
      <c r="E699" s="1" t="s">
        <v>5073</v>
      </c>
      <c r="F699" s="1" t="s">
        <v>271</v>
      </c>
      <c r="G699" t="s">
        <v>5079</v>
      </c>
      <c r="H699" s="1" t="s">
        <v>5075</v>
      </c>
      <c r="I699" s="1" t="s">
        <v>5076</v>
      </c>
      <c r="J699" s="1" t="s">
        <v>5077</v>
      </c>
      <c r="K699" s="1" t="s">
        <v>5081</v>
      </c>
      <c r="L699" s="1" t="s">
        <v>14</v>
      </c>
      <c r="M699" s="1" t="s">
        <v>279</v>
      </c>
      <c r="N699" t="s">
        <v>115</v>
      </c>
      <c r="O699" t="s">
        <v>115</v>
      </c>
      <c r="P699" s="1" t="s">
        <v>280</v>
      </c>
      <c r="Q699" s="1" t="s">
        <v>15</v>
      </c>
      <c r="R699" t="s">
        <v>8</v>
      </c>
      <c r="S699" t="str">
        <f t="shared" si="10"/>
        <v>N</v>
      </c>
      <c r="T699" t="s">
        <v>19</v>
      </c>
      <c r="V699" s="12">
        <v>10.31</v>
      </c>
      <c r="W699" s="12">
        <v>1.21</v>
      </c>
      <c r="X699" s="12">
        <v>0.55000000000000004</v>
      </c>
      <c r="Y699">
        <v>8163</v>
      </c>
      <c r="Z699" s="10" t="str">
        <f>_xlfn.IFNA(IF(OR(R699="Y",S699="Y"),HYPERLINK(".\plots/daily_2016_smallegu_flat.png","daily flat"),HYPERLINK(VLOOKUP($AB699,linkref!$A$2:$D$68,3,FALSE),VLOOKUP($AB699,linkref!$A$2:$D$68,2,FALSE))),"")</f>
        <v>daily flat</v>
      </c>
      <c r="AA699" s="10" t="str">
        <f>_xlfn.IFNA(IF(OR(R699="Y",S699="Y"),HYPERLINK(".\plots/diurnal_2016_smallegu_flat.png","diurnal flat"),HYPERLINK(VLOOKUP($AB699,linkref!$A$2:$D$68,4,FALSE),VLOOKUP($AB699,linkref!$A$2:$D$68,2,FALSE))),"")</f>
        <v>diurnal flat</v>
      </c>
      <c r="AB699" t="str">
        <f>_xlfn.IFNA(VLOOKUP(I699,units!A$2:B$1765,2,FALSE),"")</f>
        <v>SESARM_comp_nonpeak</v>
      </c>
    </row>
    <row r="700" spans="1:28" hidden="1" x14ac:dyDescent="0.3">
      <c r="B700" s="9" t="str">
        <f>_xlfn.IFNA(VLOOKUP(C700,regions!A$1:B$49,2,FALSE),"")</f>
        <v>SESARM</v>
      </c>
      <c r="C700" t="s">
        <v>20935</v>
      </c>
      <c r="D700" s="1" t="s">
        <v>12218</v>
      </c>
      <c r="G700" t="s">
        <v>12217</v>
      </c>
      <c r="H700" s="1" t="s">
        <v>12216</v>
      </c>
      <c r="I700" s="1" t="s">
        <v>14021</v>
      </c>
      <c r="J700" s="1" t="s">
        <v>14022</v>
      </c>
      <c r="K700" s="1" t="s">
        <v>21615</v>
      </c>
      <c r="L700" s="1" t="s">
        <v>229</v>
      </c>
      <c r="M700" s="1" t="s">
        <v>110</v>
      </c>
      <c r="P700" s="1" t="s">
        <v>111</v>
      </c>
      <c r="Q700" s="1" t="s">
        <v>136</v>
      </c>
      <c r="S700" t="str">
        <f t="shared" si="10"/>
        <v>N</v>
      </c>
      <c r="T700" t="s">
        <v>8</v>
      </c>
      <c r="U700" t="s">
        <v>112</v>
      </c>
      <c r="V700" s="4">
        <v>10.26</v>
      </c>
      <c r="W700" s="4">
        <v>0.9</v>
      </c>
      <c r="X700" s="4">
        <v>0.4</v>
      </c>
      <c r="Y700">
        <v>232</v>
      </c>
      <c r="Z700" s="10" t="str">
        <f>_xlfn.IFNA(IF(OR(R700="Y",S700="Y"),HYPERLINK(".\plots/daily_2016_smallegu_flat.png","daily flat"),HYPERLINK(VLOOKUP($AB700,linkref!$A$2:$D$68,3,FALSE),VLOOKUP($AB700,linkref!$A$2:$D$68,2,FALSE))),"")</f>
        <v/>
      </c>
      <c r="AA700" s="10" t="str">
        <f>_xlfn.IFNA(IF(OR(R700="Y",S700="Y"),HYPERLINK(".\plots/diurnal_2016_smallegu_flat.png","diurnal flat"),HYPERLINK(VLOOKUP($AB700,linkref!$A$2:$D$68,4,FALSE),VLOOKUP($AB700,linkref!$A$2:$D$68,2,FALSE))),"")</f>
        <v/>
      </c>
      <c r="AB700" t="str">
        <f>_xlfn.IFNA(VLOOKUP(I700,units!A$2:B$1765,2,FALSE),"")</f>
        <v/>
      </c>
    </row>
    <row r="701" spans="1:28" hidden="1" x14ac:dyDescent="0.3">
      <c r="B701" s="9" t="str">
        <f>_xlfn.IFNA(VLOOKUP(C701,regions!A$1:B$49,2,FALSE),"")</f>
        <v>Southwest</v>
      </c>
      <c r="C701" t="s">
        <v>20938</v>
      </c>
      <c r="D701" s="1" t="s">
        <v>8791</v>
      </c>
      <c r="G701" t="s">
        <v>8796</v>
      </c>
      <c r="H701" s="1" t="s">
        <v>8792</v>
      </c>
      <c r="I701" s="1" t="s">
        <v>21729</v>
      </c>
      <c r="J701" s="1" t="s">
        <v>14701</v>
      </c>
      <c r="K701" s="1" t="s">
        <v>21730</v>
      </c>
      <c r="L701" s="1" t="s">
        <v>7482</v>
      </c>
      <c r="M701" s="1" t="s">
        <v>110</v>
      </c>
      <c r="P701" s="1" t="s">
        <v>111</v>
      </c>
      <c r="Q701" s="1" t="s">
        <v>11177</v>
      </c>
      <c r="S701" t="str">
        <f t="shared" si="10"/>
        <v>N</v>
      </c>
      <c r="T701" t="s">
        <v>8</v>
      </c>
      <c r="U701" t="s">
        <v>112</v>
      </c>
      <c r="V701" s="4">
        <v>10.215</v>
      </c>
      <c r="W701" s="4">
        <v>4.4942000000000003E-2</v>
      </c>
      <c r="X701" s="4">
        <v>2.6459999999999999E-3</v>
      </c>
      <c r="Y701">
        <v>8299</v>
      </c>
      <c r="Z701" s="10" t="str">
        <f>_xlfn.IFNA(IF(OR(R701="Y",S701="Y"),HYPERLINK(".\plots/daily_2016_smallegu_flat.png","daily flat"),HYPERLINK(VLOOKUP($AB701,linkref!$A$2:$D$68,3,FALSE),VLOOKUP($AB701,linkref!$A$2:$D$68,2,FALSE))),"")</f>
        <v/>
      </c>
      <c r="AA701" s="10" t="str">
        <f>_xlfn.IFNA(IF(OR(R701="Y",S701="Y"),HYPERLINK(".\plots/diurnal_2016_smallegu_flat.png","diurnal flat"),HYPERLINK(VLOOKUP($AB701,linkref!$A$2:$D$68,4,FALSE),VLOOKUP($AB701,linkref!$A$2:$D$68,2,FALSE))),"")</f>
        <v/>
      </c>
      <c r="AB701" t="str">
        <f>_xlfn.IFNA(VLOOKUP(I701,units!A$2:B$1765,2,FALSE),"")</f>
        <v/>
      </c>
    </row>
    <row r="702" spans="1:28" x14ac:dyDescent="0.3">
      <c r="A702" s="1" t="s">
        <v>1214</v>
      </c>
      <c r="B702" s="9" t="str">
        <f>_xlfn.IFNA(VLOOKUP(C702,regions!A$1:B$49,2,FALSE),"")</f>
        <v>MANE-VU</v>
      </c>
      <c r="C702" t="s">
        <v>20921</v>
      </c>
      <c r="D702" s="1" t="s">
        <v>1044</v>
      </c>
      <c r="E702" s="1" t="s">
        <v>1162</v>
      </c>
      <c r="F702" s="1" t="s">
        <v>1215</v>
      </c>
      <c r="G702" t="s">
        <v>1168</v>
      </c>
      <c r="H702" s="1" t="s">
        <v>1164</v>
      </c>
      <c r="I702" s="1" t="s">
        <v>1216</v>
      </c>
      <c r="J702" s="1" t="s">
        <v>1166</v>
      </c>
      <c r="K702" s="1" t="s">
        <v>1217</v>
      </c>
      <c r="L702" s="1" t="s">
        <v>1205</v>
      </c>
      <c r="M702" s="1" t="s">
        <v>110</v>
      </c>
      <c r="N702" t="s">
        <v>128</v>
      </c>
      <c r="O702" t="s">
        <v>130</v>
      </c>
      <c r="P702" s="1" t="s">
        <v>111</v>
      </c>
      <c r="Q702" s="1" t="s">
        <v>254</v>
      </c>
      <c r="R702" t="s">
        <v>8</v>
      </c>
      <c r="S702" t="str">
        <f t="shared" si="10"/>
        <v>N</v>
      </c>
      <c r="T702" t="s">
        <v>19</v>
      </c>
      <c r="U702" t="s">
        <v>22632</v>
      </c>
      <c r="V702" s="12">
        <v>10.210000000000001</v>
      </c>
      <c r="W702" s="12">
        <v>2.9458700000000001E-2</v>
      </c>
      <c r="X702" s="12">
        <v>1.88</v>
      </c>
      <c r="Z702" s="10" t="str">
        <f>_xlfn.IFNA(IF(OR(R702="Y",S702="Y"),HYPERLINK(".\plots/daily_2016_smallegu_flat.png","daily flat"),HYPERLINK(VLOOKUP($AB702,linkref!$A$2:$D$68,3,FALSE),VLOOKUP($AB702,linkref!$A$2:$D$68,2,FALSE))),"")</f>
        <v>daily flat</v>
      </c>
      <c r="AA702" s="10" t="str">
        <f>_xlfn.IFNA(IF(OR(R702="Y",S702="Y"),HYPERLINK(".\plots/diurnal_2016_smallegu_flat.png","diurnal flat"),HYPERLINK(VLOOKUP($AB702,linkref!$A$2:$D$68,4,FALSE),VLOOKUP($AB702,linkref!$A$2:$D$68,2,FALSE))),"")</f>
        <v>diurnal flat</v>
      </c>
      <c r="AB702" t="str">
        <f>_xlfn.IFNA(VLOOKUP(I702,units!A$2:B$1765,2,FALSE),"")</f>
        <v>MANE-VU_oil_peak</v>
      </c>
    </row>
    <row r="703" spans="1:28" x14ac:dyDescent="0.3">
      <c r="A703" s="1" t="s">
        <v>10267</v>
      </c>
      <c r="B703" s="9" t="str">
        <f>_xlfn.IFNA(VLOOKUP(C703,regions!A$1:B$49,2,FALSE),"")</f>
        <v>MANE-VU</v>
      </c>
      <c r="C703" t="s">
        <v>20939</v>
      </c>
      <c r="D703" s="1" t="s">
        <v>10273</v>
      </c>
      <c r="G703" t="s">
        <v>10272</v>
      </c>
      <c r="H703" s="1" t="s">
        <v>10268</v>
      </c>
      <c r="I703" s="1" t="s">
        <v>10269</v>
      </c>
      <c r="J703" s="1" t="s">
        <v>10270</v>
      </c>
      <c r="K703" s="1" t="s">
        <v>10271</v>
      </c>
      <c r="L703" s="1" t="s">
        <v>135</v>
      </c>
      <c r="M703" s="1" t="s">
        <v>110</v>
      </c>
      <c r="P703" s="1" t="s">
        <v>111</v>
      </c>
      <c r="Q703" s="1" t="s">
        <v>136</v>
      </c>
      <c r="S703" t="str">
        <f t="shared" si="10"/>
        <v>N</v>
      </c>
      <c r="T703" t="s">
        <v>19</v>
      </c>
      <c r="U703" t="s">
        <v>22632</v>
      </c>
      <c r="V703" s="12">
        <v>10.1922</v>
      </c>
      <c r="W703" s="12">
        <v>1.12226</v>
      </c>
      <c r="X703" s="12">
        <v>0.13489599999999999</v>
      </c>
      <c r="Z703" s="10" t="str">
        <f>_xlfn.IFNA(IF(OR(R703="Y",S703="Y"),HYPERLINK(".\plots/daily_2016_smallegu_flat.png","daily flat"),HYPERLINK(VLOOKUP($AB703,linkref!$A$2:$D$68,3,FALSE),VLOOKUP($AB703,linkref!$A$2:$D$68,2,FALSE))),"")</f>
        <v>MANE-VU Gas Peaking</v>
      </c>
      <c r="AA703" s="10" t="str">
        <f>_xlfn.IFNA(IF(OR(R703="Y",S703="Y"),HYPERLINK(".\plots/diurnal_2016_smallegu_flat.png","diurnal flat"),HYPERLINK(VLOOKUP($AB703,linkref!$A$2:$D$68,4,FALSE),VLOOKUP($AB703,linkref!$A$2:$D$68,2,FALSE))),"")</f>
        <v>MANE-VU Gas Peaking</v>
      </c>
      <c r="AB703" t="str">
        <f>_xlfn.IFNA(VLOOKUP(I703,units!A$2:B$1765,2,FALSE),"")</f>
        <v>MANE-VU_gas_peak</v>
      </c>
    </row>
    <row r="704" spans="1:28" x14ac:dyDescent="0.3">
      <c r="A704" s="1" t="s">
        <v>4288</v>
      </c>
      <c r="B704" s="9" t="str">
        <f>_xlfn.IFNA(VLOOKUP(C704,regions!A$1:B$49,2,FALSE),"")</f>
        <v>MANE-VU</v>
      </c>
      <c r="C704" t="s">
        <v>20939</v>
      </c>
      <c r="D704" s="1" t="s">
        <v>4267</v>
      </c>
      <c r="E704" s="1" t="s">
        <v>4265</v>
      </c>
      <c r="F704" s="1" t="s">
        <v>4289</v>
      </c>
      <c r="G704" t="s">
        <v>4272</v>
      </c>
      <c r="H704" s="1" t="s">
        <v>4268</v>
      </c>
      <c r="I704" s="1" t="s">
        <v>4290</v>
      </c>
      <c r="J704" s="1" t="s">
        <v>4291</v>
      </c>
      <c r="K704" s="1" t="s">
        <v>4292</v>
      </c>
      <c r="L704" s="1" t="s">
        <v>253</v>
      </c>
      <c r="M704" s="1" t="s">
        <v>110</v>
      </c>
      <c r="N704" t="s">
        <v>128</v>
      </c>
      <c r="O704" t="s">
        <v>130</v>
      </c>
      <c r="P704" s="1" t="s">
        <v>111</v>
      </c>
      <c r="Q704" s="1" t="s">
        <v>254</v>
      </c>
      <c r="R704" t="s">
        <v>19</v>
      </c>
      <c r="S704" t="str">
        <f t="shared" si="10"/>
        <v>N</v>
      </c>
      <c r="T704" t="s">
        <v>19</v>
      </c>
      <c r="U704" t="s">
        <v>22632</v>
      </c>
      <c r="V704" s="12">
        <v>10.169600000000001</v>
      </c>
      <c r="W704" s="12">
        <v>0.152226</v>
      </c>
      <c r="X704" s="12">
        <v>2.5678200000000002E-3</v>
      </c>
      <c r="Z704" s="10" t="str">
        <f>_xlfn.IFNA(IF(OR(R704="Y",S704="Y"),HYPERLINK(".\plots/daily_2016_smallegu_flat.png","daily flat"),HYPERLINK(VLOOKUP($AB704,linkref!$A$2:$D$68,3,FALSE),VLOOKUP($AB704,linkref!$A$2:$D$68,2,FALSE))),"")</f>
        <v>MANE-VU Oil Peaking</v>
      </c>
      <c r="AA704" s="10" t="str">
        <f>_xlfn.IFNA(IF(OR(R704="Y",S704="Y"),HYPERLINK(".\plots/diurnal_2016_smallegu_flat.png","diurnal flat"),HYPERLINK(VLOOKUP($AB704,linkref!$A$2:$D$68,4,FALSE),VLOOKUP($AB704,linkref!$A$2:$D$68,2,FALSE))),"")</f>
        <v>MANE-VU Oil Peaking</v>
      </c>
      <c r="AB704" t="str">
        <f>_xlfn.IFNA(VLOOKUP(I704,units!A$2:B$1765,2,FALSE),"")</f>
        <v>MANE-VU_oil_peak</v>
      </c>
    </row>
    <row r="705" spans="1:28" hidden="1" x14ac:dyDescent="0.3">
      <c r="B705" s="9" t="str">
        <f>_xlfn.IFNA(VLOOKUP(C705,regions!A$1:B$49,2,FALSE),"")</f>
        <v>West North Central</v>
      </c>
      <c r="C705" t="s">
        <v>20919</v>
      </c>
      <c r="D705" s="1" t="s">
        <v>21810</v>
      </c>
      <c r="G705" t="s">
        <v>21809</v>
      </c>
      <c r="H705" s="1" t="s">
        <v>21805</v>
      </c>
      <c r="I705" s="1" t="s">
        <v>22235</v>
      </c>
      <c r="J705" s="1" t="s">
        <v>22236</v>
      </c>
      <c r="K705" s="1" t="s">
        <v>22237</v>
      </c>
      <c r="L705" s="1" t="s">
        <v>7482</v>
      </c>
      <c r="M705" s="1" t="s">
        <v>110</v>
      </c>
      <c r="P705" s="1" t="s">
        <v>111</v>
      </c>
      <c r="Q705" s="1" t="s">
        <v>254</v>
      </c>
      <c r="S705" t="str">
        <f t="shared" si="10"/>
        <v>N</v>
      </c>
      <c r="T705" t="s">
        <v>8</v>
      </c>
      <c r="U705" t="s">
        <v>112</v>
      </c>
      <c r="V705" s="4">
        <v>10.1465</v>
      </c>
      <c r="W705" s="4">
        <v>0.83450000000000002</v>
      </c>
      <c r="X705" s="4">
        <v>2.47E-2</v>
      </c>
      <c r="Z705" s="10" t="str">
        <f>_xlfn.IFNA(IF(OR(R705="Y",S705="Y"),HYPERLINK(".\plots/daily_2016_smallegu_flat.png","daily flat"),HYPERLINK(VLOOKUP($AB705,linkref!$A$2:$D$68,3,FALSE),VLOOKUP($AB705,linkref!$A$2:$D$68,2,FALSE))),"")</f>
        <v/>
      </c>
      <c r="AA705" s="10" t="str">
        <f>_xlfn.IFNA(IF(OR(R705="Y",S705="Y"),HYPERLINK(".\plots/diurnal_2016_smallegu_flat.png","diurnal flat"),HYPERLINK(VLOOKUP($AB705,linkref!$A$2:$D$68,4,FALSE),VLOOKUP($AB705,linkref!$A$2:$D$68,2,FALSE))),"")</f>
        <v/>
      </c>
      <c r="AB705" t="str">
        <f>_xlfn.IFNA(VLOOKUP(I705,units!A$2:B$1765,2,FALSE),"")</f>
        <v/>
      </c>
    </row>
    <row r="706" spans="1:28" x14ac:dyDescent="0.3">
      <c r="A706" s="1" t="s">
        <v>4283</v>
      </c>
      <c r="B706" s="9" t="str">
        <f>_xlfn.IFNA(VLOOKUP(C706,regions!A$1:B$49,2,FALSE),"")</f>
        <v>MANE-VU</v>
      </c>
      <c r="C706" t="s">
        <v>20939</v>
      </c>
      <c r="D706" s="1" t="s">
        <v>4267</v>
      </c>
      <c r="E706" s="1" t="s">
        <v>4265</v>
      </c>
      <c r="F706" s="1" t="s">
        <v>4284</v>
      </c>
      <c r="G706" t="s">
        <v>4272</v>
      </c>
      <c r="H706" s="1" t="s">
        <v>4268</v>
      </c>
      <c r="I706" s="1" t="s">
        <v>4285</v>
      </c>
      <c r="J706" s="1" t="s">
        <v>4286</v>
      </c>
      <c r="K706" s="1" t="s">
        <v>4287</v>
      </c>
      <c r="L706" s="1" t="s">
        <v>253</v>
      </c>
      <c r="M706" s="1" t="s">
        <v>110</v>
      </c>
      <c r="N706" t="s">
        <v>128</v>
      </c>
      <c r="O706" t="s">
        <v>130</v>
      </c>
      <c r="P706" s="1" t="s">
        <v>111</v>
      </c>
      <c r="Q706" s="1" t="s">
        <v>254</v>
      </c>
      <c r="R706" t="s">
        <v>19</v>
      </c>
      <c r="S706" t="str">
        <f t="shared" si="10"/>
        <v>N</v>
      </c>
      <c r="T706" t="s">
        <v>19</v>
      </c>
      <c r="U706" t="s">
        <v>22632</v>
      </c>
      <c r="V706" s="12">
        <v>9.9936000000000007</v>
      </c>
      <c r="W706" s="12">
        <v>0.149592</v>
      </c>
      <c r="X706" s="12">
        <v>2.52338E-3</v>
      </c>
      <c r="Z706" s="10" t="str">
        <f>_xlfn.IFNA(IF(OR(R706="Y",S706="Y"),HYPERLINK(".\plots/daily_2016_smallegu_flat.png","daily flat"),HYPERLINK(VLOOKUP($AB706,linkref!$A$2:$D$68,3,FALSE),VLOOKUP($AB706,linkref!$A$2:$D$68,2,FALSE))),"")</f>
        <v>MANE-VU Oil Peaking</v>
      </c>
      <c r="AA706" s="10" t="str">
        <f>_xlfn.IFNA(IF(OR(R706="Y",S706="Y"),HYPERLINK(".\plots/diurnal_2016_smallegu_flat.png","diurnal flat"),HYPERLINK(VLOOKUP($AB706,linkref!$A$2:$D$68,4,FALSE),VLOOKUP($AB706,linkref!$A$2:$D$68,2,FALSE))),"")</f>
        <v>MANE-VU Oil Peaking</v>
      </c>
      <c r="AB706" t="str">
        <f>_xlfn.IFNA(VLOOKUP(I706,units!A$2:B$1765,2,FALSE),"")</f>
        <v>MANE-VU_oil_peak</v>
      </c>
    </row>
    <row r="707" spans="1:28" x14ac:dyDescent="0.3">
      <c r="A707" s="1" t="s">
        <v>6370</v>
      </c>
      <c r="B707" s="9" t="str">
        <f>_xlfn.IFNA(VLOOKUP(C707,regions!A$1:B$49,2,FALSE),"")</f>
        <v>MANE-VU</v>
      </c>
      <c r="C707" t="s">
        <v>20914</v>
      </c>
      <c r="D707" s="1" t="s">
        <v>6351</v>
      </c>
      <c r="E707" s="1" t="s">
        <v>6350</v>
      </c>
      <c r="F707" s="1" t="s">
        <v>305</v>
      </c>
      <c r="G707" t="s">
        <v>6357</v>
      </c>
      <c r="H707" s="1" t="s">
        <v>6352</v>
      </c>
      <c r="I707" s="1" t="s">
        <v>6371</v>
      </c>
      <c r="J707" s="1" t="s">
        <v>6372</v>
      </c>
      <c r="K707" s="1" t="s">
        <v>6373</v>
      </c>
      <c r="L707" s="1" t="s">
        <v>6374</v>
      </c>
      <c r="M707" s="1" t="s">
        <v>524</v>
      </c>
      <c r="N707" t="s">
        <v>516</v>
      </c>
      <c r="O707" t="s">
        <v>516</v>
      </c>
      <c r="P707" s="1" t="s">
        <v>525</v>
      </c>
      <c r="Q707" s="1" t="s">
        <v>136</v>
      </c>
      <c r="R707" t="s">
        <v>19</v>
      </c>
      <c r="S707" t="str">
        <f t="shared" ref="S707:S770" si="11">IF(O707="MSW","Y","N")</f>
        <v>N</v>
      </c>
      <c r="T707" t="s">
        <v>19</v>
      </c>
      <c r="V707" s="12">
        <v>9.9593000000000007</v>
      </c>
      <c r="W707" s="12">
        <v>1.6343099999999999</v>
      </c>
      <c r="X707" s="12">
        <v>13.8561</v>
      </c>
      <c r="Z707" s="10" t="str">
        <f>_xlfn.IFNA(IF(OR(R707="Y",S707="Y"),HYPERLINK(".\plots/daily_2016_smallegu_flat.png","daily flat"),HYPERLINK(VLOOKUP($AB707,linkref!$A$2:$D$68,3,FALSE),VLOOKUP($AB707,linkref!$A$2:$D$68,2,FALSE))),"")</f>
        <v>MANE-VU Other Nonpeaking</v>
      </c>
      <c r="AA707" s="10" t="str">
        <f>_xlfn.IFNA(IF(OR(R707="Y",S707="Y"),HYPERLINK(".\plots/diurnal_2016_smallegu_flat.png","diurnal flat"),HYPERLINK(VLOOKUP($AB707,linkref!$A$2:$D$68,4,FALSE),VLOOKUP($AB707,linkref!$A$2:$D$68,2,FALSE))),"")</f>
        <v>MANE-VU Other Nonpeaking</v>
      </c>
      <c r="AB707" t="str">
        <f>_xlfn.IFNA(VLOOKUP(I707,units!A$2:B$1765,2,FALSE),"")</f>
        <v>MANE-VU_other_nonpeak</v>
      </c>
    </row>
    <row r="708" spans="1:28" x14ac:dyDescent="0.3">
      <c r="A708" s="1" t="s">
        <v>1210</v>
      </c>
      <c r="B708" s="9" t="str">
        <f>_xlfn.IFNA(VLOOKUP(C708,regions!A$1:B$49,2,FALSE),"")</f>
        <v>MANE-VU</v>
      </c>
      <c r="C708" t="s">
        <v>20921</v>
      </c>
      <c r="D708" s="1" t="s">
        <v>1044</v>
      </c>
      <c r="E708" s="1" t="s">
        <v>1162</v>
      </c>
      <c r="F708" s="1" t="s">
        <v>1211</v>
      </c>
      <c r="G708" t="s">
        <v>1168</v>
      </c>
      <c r="H708" s="1" t="s">
        <v>1164</v>
      </c>
      <c r="I708" s="1" t="s">
        <v>1212</v>
      </c>
      <c r="J708" s="1" t="s">
        <v>1166</v>
      </c>
      <c r="K708" s="1" t="s">
        <v>1213</v>
      </c>
      <c r="L708" s="1" t="s">
        <v>1205</v>
      </c>
      <c r="M708" s="1" t="s">
        <v>110</v>
      </c>
      <c r="N708" t="s">
        <v>128</v>
      </c>
      <c r="O708" t="s">
        <v>130</v>
      </c>
      <c r="P708" s="1" t="s">
        <v>111</v>
      </c>
      <c r="Q708" s="1" t="s">
        <v>254</v>
      </c>
      <c r="R708" t="s">
        <v>8</v>
      </c>
      <c r="S708" t="str">
        <f t="shared" si="11"/>
        <v>N</v>
      </c>
      <c r="T708" t="s">
        <v>19</v>
      </c>
      <c r="U708" t="s">
        <v>22632</v>
      </c>
      <c r="V708" s="12">
        <v>9.86</v>
      </c>
      <c r="W708" s="12">
        <v>3.2462299999999999E-2</v>
      </c>
      <c r="X708" s="12">
        <v>1.82</v>
      </c>
      <c r="Z708" s="10" t="str">
        <f>_xlfn.IFNA(IF(OR(R708="Y",S708="Y"),HYPERLINK(".\plots/daily_2016_smallegu_flat.png","daily flat"),HYPERLINK(VLOOKUP($AB708,linkref!$A$2:$D$68,3,FALSE),VLOOKUP($AB708,linkref!$A$2:$D$68,2,FALSE))),"")</f>
        <v>daily flat</v>
      </c>
      <c r="AA708" s="10" t="str">
        <f>_xlfn.IFNA(IF(OR(R708="Y",S708="Y"),HYPERLINK(".\plots/diurnal_2016_smallegu_flat.png","diurnal flat"),HYPERLINK(VLOOKUP($AB708,linkref!$A$2:$D$68,4,FALSE),VLOOKUP($AB708,linkref!$A$2:$D$68,2,FALSE))),"")</f>
        <v>diurnal flat</v>
      </c>
      <c r="AB708" t="str">
        <f>_xlfn.IFNA(VLOOKUP(I708,units!A$2:B$1765,2,FALSE),"")</f>
        <v>MANE-VU_oil_peak</v>
      </c>
    </row>
    <row r="709" spans="1:28" x14ac:dyDescent="0.3">
      <c r="A709" s="1" t="s">
        <v>5824</v>
      </c>
      <c r="B709" s="9" t="str">
        <f>_xlfn.IFNA(VLOOKUP(C709,regions!A$1:B$49,2,FALSE),"")</f>
        <v>MANE-VU</v>
      </c>
      <c r="C709" t="s">
        <v>20939</v>
      </c>
      <c r="D709" s="1" t="s">
        <v>5808</v>
      </c>
      <c r="E709" s="1" t="s">
        <v>5806</v>
      </c>
      <c r="F709" s="1" t="s">
        <v>5825</v>
      </c>
      <c r="G709" t="s">
        <v>5813</v>
      </c>
      <c r="H709" s="1" t="s">
        <v>5809</v>
      </c>
      <c r="I709" s="1" t="s">
        <v>5826</v>
      </c>
      <c r="J709" s="1" t="s">
        <v>5827</v>
      </c>
      <c r="K709" s="1" t="s">
        <v>5829</v>
      </c>
      <c r="L709" s="1" t="s">
        <v>5823</v>
      </c>
      <c r="M709" s="1" t="s">
        <v>536</v>
      </c>
      <c r="N709" t="s">
        <v>272</v>
      </c>
      <c r="O709" t="s">
        <v>272</v>
      </c>
      <c r="P709" s="1" t="s">
        <v>280</v>
      </c>
      <c r="Q709" s="1" t="s">
        <v>15</v>
      </c>
      <c r="R709" t="s">
        <v>8</v>
      </c>
      <c r="S709" t="str">
        <f t="shared" si="11"/>
        <v>N</v>
      </c>
      <c r="T709" t="s">
        <v>19</v>
      </c>
      <c r="V709" s="12">
        <v>9.82</v>
      </c>
      <c r="W709" s="12">
        <v>3.4124500000000002E-2</v>
      </c>
      <c r="X709" s="12">
        <v>38.543500000000002</v>
      </c>
      <c r="Z709" s="10" t="str">
        <f>_xlfn.IFNA(IF(OR(R709="Y",S709="Y"),HYPERLINK(".\plots/daily_2016_smallegu_flat.png","daily flat"),HYPERLINK(VLOOKUP($AB709,linkref!$A$2:$D$68,3,FALSE),VLOOKUP($AB709,linkref!$A$2:$D$68,2,FALSE))),"")</f>
        <v>daily flat</v>
      </c>
      <c r="AA709" s="10" t="str">
        <f>_xlfn.IFNA(IF(OR(R709="Y",S709="Y"),HYPERLINK(".\plots/diurnal_2016_smallegu_flat.png","diurnal flat"),HYPERLINK(VLOOKUP($AB709,linkref!$A$2:$D$68,4,FALSE),VLOOKUP($AB709,linkref!$A$2:$D$68,2,FALSE))),"")</f>
        <v>diurnal flat</v>
      </c>
      <c r="AB709" t="str">
        <f>_xlfn.IFNA(VLOOKUP(I709,units!A$2:B$1765,2,FALSE),"")</f>
        <v>MANE-VU_comp_nonpeak</v>
      </c>
    </row>
    <row r="710" spans="1:28" hidden="1" x14ac:dyDescent="0.3">
      <c r="B710" s="9" t="str">
        <f>_xlfn.IFNA(VLOOKUP(C710,regions!A$1:B$49,2,FALSE),"")</f>
        <v>South</v>
      </c>
      <c r="C710" t="s">
        <v>20908</v>
      </c>
      <c r="D710" s="1" t="s">
        <v>13498</v>
      </c>
      <c r="G710" t="s">
        <v>13497</v>
      </c>
      <c r="H710" s="1" t="s">
        <v>13493</v>
      </c>
      <c r="I710" s="1" t="s">
        <v>18030</v>
      </c>
      <c r="J710" s="1" t="s">
        <v>18031</v>
      </c>
      <c r="K710" s="1" t="s">
        <v>18032</v>
      </c>
      <c r="L710" s="1" t="s">
        <v>253</v>
      </c>
      <c r="M710" s="1" t="s">
        <v>2366</v>
      </c>
      <c r="P710" s="1" t="s">
        <v>111</v>
      </c>
      <c r="Q710" s="1" t="s">
        <v>254</v>
      </c>
      <c r="S710" t="str">
        <f t="shared" si="11"/>
        <v>N</v>
      </c>
      <c r="T710" t="s">
        <v>8</v>
      </c>
      <c r="U710" t="s">
        <v>22632</v>
      </c>
      <c r="V710" s="4">
        <v>9.8064999999999998</v>
      </c>
      <c r="W710" s="4">
        <v>0.7</v>
      </c>
      <c r="X710" s="4">
        <v>0.64849999999999997</v>
      </c>
      <c r="Y710">
        <v>2812</v>
      </c>
      <c r="Z710" s="10" t="str">
        <f>_xlfn.IFNA(IF(OR(R710="Y",S710="Y"),HYPERLINK(".\plots/daily_2016_smallegu_flat.png","daily flat"),HYPERLINK(VLOOKUP($AB710,linkref!$A$2:$D$68,3,FALSE),VLOOKUP($AB710,linkref!$A$2:$D$68,2,FALSE))),"")</f>
        <v/>
      </c>
      <c r="AA710" s="10" t="str">
        <f>_xlfn.IFNA(IF(OR(R710="Y",S710="Y"),HYPERLINK(".\plots/diurnal_2016_smallegu_flat.png","diurnal flat"),HYPERLINK(VLOOKUP($AB710,linkref!$A$2:$D$68,4,FALSE),VLOOKUP($AB710,linkref!$A$2:$D$68,2,FALSE))),"")</f>
        <v/>
      </c>
      <c r="AB710" t="str">
        <f>_xlfn.IFNA(VLOOKUP(I710,units!A$2:B$1765,2,FALSE),"")</f>
        <v/>
      </c>
    </row>
    <row r="711" spans="1:28" x14ac:dyDescent="0.3">
      <c r="A711" s="1" t="s">
        <v>3267</v>
      </c>
      <c r="B711" s="9" t="str">
        <f>_xlfn.IFNA(VLOOKUP(C711,regions!A$1:B$49,2,FALSE),"")</f>
        <v>West</v>
      </c>
      <c r="C711" t="s">
        <v>20928</v>
      </c>
      <c r="D711" s="1" t="s">
        <v>3253</v>
      </c>
      <c r="E711" s="1" t="s">
        <v>3252</v>
      </c>
      <c r="F711" s="1" t="s">
        <v>1742</v>
      </c>
      <c r="G711" t="s">
        <v>3258</v>
      </c>
      <c r="H711" s="1" t="s">
        <v>3254</v>
      </c>
      <c r="I711" s="1" t="s">
        <v>3268</v>
      </c>
      <c r="J711" s="1" t="s">
        <v>3269</v>
      </c>
      <c r="K711" s="1" t="s">
        <v>3270</v>
      </c>
      <c r="L711" s="1" t="s">
        <v>229</v>
      </c>
      <c r="M711" s="1" t="s">
        <v>2366</v>
      </c>
      <c r="N711" t="s">
        <v>102</v>
      </c>
      <c r="O711" t="s">
        <v>9</v>
      </c>
      <c r="P711" s="1" t="s">
        <v>111</v>
      </c>
      <c r="Q711" s="1" t="s">
        <v>136</v>
      </c>
      <c r="R711" t="s">
        <v>19</v>
      </c>
      <c r="S711" t="str">
        <f t="shared" si="11"/>
        <v>N</v>
      </c>
      <c r="T711" t="s">
        <v>19</v>
      </c>
      <c r="U711" t="s">
        <v>112</v>
      </c>
      <c r="V711" s="12">
        <v>9.8000000000000007</v>
      </c>
      <c r="W711" s="12">
        <v>15.15</v>
      </c>
      <c r="X711" s="12">
        <v>1.01</v>
      </c>
      <c r="Z711" s="10" t="str">
        <f>_xlfn.IFNA(IF(OR(R711="Y",S711="Y"),HYPERLINK(".\plots/daily_2016_smallegu_flat.png","daily flat"),HYPERLINK(VLOOKUP($AB711,linkref!$A$2:$D$68,3,FALSE),VLOOKUP($AB711,linkref!$A$2:$D$68,2,FALSE))),"")</f>
        <v>West Gas Peaking</v>
      </c>
      <c r="AA711" s="10" t="str">
        <f>_xlfn.IFNA(IF(OR(R711="Y",S711="Y"),HYPERLINK(".\plots/diurnal_2016_smallegu_flat.png","diurnal flat"),HYPERLINK(VLOOKUP($AB711,linkref!$A$2:$D$68,4,FALSE),VLOOKUP($AB711,linkref!$A$2:$D$68,2,FALSE))),"")</f>
        <v>West Gas Peaking</v>
      </c>
      <c r="AB711" t="str">
        <f>_xlfn.IFNA(VLOOKUP(I711,units!A$2:B$1765,2,FALSE),"")</f>
        <v>West_gas_peak</v>
      </c>
    </row>
    <row r="712" spans="1:28" x14ac:dyDescent="0.3">
      <c r="A712" s="1" t="s">
        <v>2678</v>
      </c>
      <c r="B712" s="9" t="str">
        <f>_xlfn.IFNA(VLOOKUP(C712,regions!A$1:B$49,2,FALSE),"")</f>
        <v>South</v>
      </c>
      <c r="C712" t="s">
        <v>20926</v>
      </c>
      <c r="D712" s="1" t="s">
        <v>2656</v>
      </c>
      <c r="E712" s="1" t="s">
        <v>2679</v>
      </c>
      <c r="F712" s="1" t="s">
        <v>60</v>
      </c>
      <c r="G712" t="s">
        <v>2684</v>
      </c>
      <c r="H712" s="1" t="s">
        <v>2680</v>
      </c>
      <c r="I712" s="1" t="s">
        <v>2681</v>
      </c>
      <c r="J712" s="1" t="s">
        <v>2682</v>
      </c>
      <c r="K712" s="1" t="s">
        <v>2683</v>
      </c>
      <c r="L712" s="1" t="s">
        <v>229</v>
      </c>
      <c r="M712" s="1" t="s">
        <v>110</v>
      </c>
      <c r="N712" t="s">
        <v>128</v>
      </c>
      <c r="O712" t="s">
        <v>219</v>
      </c>
      <c r="P712" s="1" t="s">
        <v>111</v>
      </c>
      <c r="Q712" s="1" t="s">
        <v>136</v>
      </c>
      <c r="R712" t="s">
        <v>19</v>
      </c>
      <c r="S712" t="str">
        <f t="shared" si="11"/>
        <v>N</v>
      </c>
      <c r="T712" t="s">
        <v>19</v>
      </c>
      <c r="U712" t="s">
        <v>112</v>
      </c>
      <c r="V712" s="12">
        <v>9.7739999999999991</v>
      </c>
      <c r="W712" s="12">
        <v>0.2016</v>
      </c>
      <c r="X712" s="12">
        <v>1.7999999999999901E-2</v>
      </c>
      <c r="Z712" s="10" t="str">
        <f>_xlfn.IFNA(IF(OR(R712="Y",S712="Y"),HYPERLINK(".\plots/daily_2016_smallegu_flat.png","daily flat"),HYPERLINK(VLOOKUP($AB712,linkref!$A$2:$D$68,3,FALSE),VLOOKUP($AB712,linkref!$A$2:$D$68,2,FALSE))),"")</f>
        <v>South Gas Peaking</v>
      </c>
      <c r="AA712" s="10" t="str">
        <f>_xlfn.IFNA(IF(OR(R712="Y",S712="Y"),HYPERLINK(".\plots/diurnal_2016_smallegu_flat.png","diurnal flat"),HYPERLINK(VLOOKUP($AB712,linkref!$A$2:$D$68,4,FALSE),VLOOKUP($AB712,linkref!$A$2:$D$68,2,FALSE))),"")</f>
        <v>South Gas Peaking</v>
      </c>
      <c r="AB712" t="str">
        <f>_xlfn.IFNA(VLOOKUP(I712,units!A$2:B$1765,2,FALSE),"")</f>
        <v>South_gas_peak</v>
      </c>
    </row>
    <row r="713" spans="1:28" x14ac:dyDescent="0.3">
      <c r="A713" s="1" t="s">
        <v>8390</v>
      </c>
      <c r="B713" s="9" t="str">
        <f>_xlfn.IFNA(VLOOKUP(C713,regions!A$1:B$49,2,FALSE),"")</f>
        <v>MANE-VU</v>
      </c>
      <c r="C713" t="s">
        <v>20921</v>
      </c>
      <c r="D713" s="1" t="s">
        <v>5674</v>
      </c>
      <c r="E713" s="1" t="s">
        <v>8372</v>
      </c>
      <c r="F713" s="1" t="s">
        <v>148</v>
      </c>
      <c r="G713" t="s">
        <v>8377</v>
      </c>
      <c r="H713" s="1" t="s">
        <v>8373</v>
      </c>
      <c r="I713" s="1" t="s">
        <v>8391</v>
      </c>
      <c r="J713" s="1" t="s">
        <v>8392</v>
      </c>
      <c r="K713" s="1" t="s">
        <v>8393</v>
      </c>
      <c r="L713" s="1" t="s">
        <v>253</v>
      </c>
      <c r="M713" s="1" t="s">
        <v>110</v>
      </c>
      <c r="N713" t="s">
        <v>128</v>
      </c>
      <c r="O713" t="s">
        <v>130</v>
      </c>
      <c r="P713" s="1" t="s">
        <v>111</v>
      </c>
      <c r="Q713" s="1" t="s">
        <v>254</v>
      </c>
      <c r="R713" t="s">
        <v>19</v>
      </c>
      <c r="S713" t="str">
        <f t="shared" si="11"/>
        <v>N</v>
      </c>
      <c r="T713" t="s">
        <v>19</v>
      </c>
      <c r="U713" t="s">
        <v>22632</v>
      </c>
      <c r="V713" s="12">
        <v>9.7143999999999995</v>
      </c>
      <c r="W713" s="12">
        <v>0.24222199999999999</v>
      </c>
      <c r="X713" s="12">
        <v>0.63849999999999996</v>
      </c>
      <c r="Z713" s="10" t="str">
        <f>_xlfn.IFNA(IF(OR(R713="Y",S713="Y"),HYPERLINK(".\plots/daily_2016_smallegu_flat.png","daily flat"),HYPERLINK(VLOOKUP($AB713,linkref!$A$2:$D$68,3,FALSE),VLOOKUP($AB713,linkref!$A$2:$D$68,2,FALSE))),"")</f>
        <v>MANE-VU Oil Peaking</v>
      </c>
      <c r="AA713" s="10" t="str">
        <f>_xlfn.IFNA(IF(OR(R713="Y",S713="Y"),HYPERLINK(".\plots/diurnal_2016_smallegu_flat.png","diurnal flat"),HYPERLINK(VLOOKUP($AB713,linkref!$A$2:$D$68,4,FALSE),VLOOKUP($AB713,linkref!$A$2:$D$68,2,FALSE))),"")</f>
        <v>MANE-VU Oil Peaking</v>
      </c>
      <c r="AB713" t="str">
        <f>_xlfn.IFNA(VLOOKUP(I713,units!A$2:B$1765,2,FALSE),"")</f>
        <v>MANE-VU_oil_peak</v>
      </c>
    </row>
    <row r="714" spans="1:28" x14ac:dyDescent="0.3">
      <c r="A714" s="1" t="s">
        <v>1156</v>
      </c>
      <c r="B714" s="9" t="str">
        <f>_xlfn.IFNA(VLOOKUP(C714,regions!A$1:B$49,2,FALSE),"")</f>
        <v>West North Central</v>
      </c>
      <c r="C714" t="s">
        <v>20920</v>
      </c>
      <c r="D714" s="1" t="s">
        <v>1132</v>
      </c>
      <c r="E714" s="1" t="s">
        <v>1131</v>
      </c>
      <c r="F714" s="1" t="s">
        <v>1157</v>
      </c>
      <c r="G714" t="s">
        <v>1139</v>
      </c>
      <c r="H714" s="1" t="s">
        <v>1134</v>
      </c>
      <c r="I714" s="1" t="s">
        <v>1158</v>
      </c>
      <c r="J714" s="1" t="s">
        <v>1159</v>
      </c>
      <c r="K714" s="1" t="s">
        <v>1160</v>
      </c>
      <c r="L714" s="1" t="s">
        <v>229</v>
      </c>
      <c r="M714" s="1" t="s">
        <v>1140</v>
      </c>
      <c r="N714" t="s">
        <v>128</v>
      </c>
      <c r="O714" t="s">
        <v>219</v>
      </c>
      <c r="P714" s="1" t="s">
        <v>1141</v>
      </c>
      <c r="Q714" s="1" t="s">
        <v>136</v>
      </c>
      <c r="R714" t="s">
        <v>19</v>
      </c>
      <c r="S714" t="str">
        <f t="shared" si="11"/>
        <v>N</v>
      </c>
      <c r="T714" t="s">
        <v>19</v>
      </c>
      <c r="V714" s="12">
        <v>9.59</v>
      </c>
      <c r="W714" s="12">
        <v>4.3600000000000003</v>
      </c>
      <c r="X714" s="12">
        <v>1.48</v>
      </c>
      <c r="Y714">
        <v>2104</v>
      </c>
      <c r="Z714" s="10" t="str">
        <f>_xlfn.IFNA(IF(OR(R714="Y",S714="Y"),HYPERLINK(".\plots/daily_2016_smallegu_flat.png","daily flat"),HYPERLINK(VLOOKUP($AB714,linkref!$A$2:$D$68,3,FALSE),VLOOKUP($AB714,linkref!$A$2:$D$68,2,FALSE))),"")</f>
        <v>West North Central Gas Nonpeaking</v>
      </c>
      <c r="AA714" s="10" t="str">
        <f>_xlfn.IFNA(IF(OR(R714="Y",S714="Y"),HYPERLINK(".\plots/diurnal_2016_smallegu_flat.png","diurnal flat"),HYPERLINK(VLOOKUP($AB714,linkref!$A$2:$D$68,4,FALSE),VLOOKUP($AB714,linkref!$A$2:$D$68,2,FALSE))),"")</f>
        <v>West North Central Gas Nonpeaking</v>
      </c>
      <c r="AB714" t="str">
        <f>_xlfn.IFNA(VLOOKUP(I714,units!A$2:B$1765,2,FALSE),"")</f>
        <v>West North Central_gas_nonpeak</v>
      </c>
    </row>
    <row r="715" spans="1:28" x14ac:dyDescent="0.3">
      <c r="A715" s="1" t="s">
        <v>7376</v>
      </c>
      <c r="B715" s="9" t="str">
        <f>_xlfn.IFNA(VLOOKUP(C715,regions!A$1:B$49,2,FALSE),"")</f>
        <v>MANE-VU</v>
      </c>
      <c r="C715" t="s">
        <v>20921</v>
      </c>
      <c r="D715" s="1" t="s">
        <v>4844</v>
      </c>
      <c r="E715" s="1" t="s">
        <v>7366</v>
      </c>
      <c r="F715" s="1" t="s">
        <v>7377</v>
      </c>
      <c r="G715" t="s">
        <v>7371</v>
      </c>
      <c r="H715" s="1" t="s">
        <v>7367</v>
      </c>
      <c r="I715" s="1" t="s">
        <v>7378</v>
      </c>
      <c r="J715" s="1" t="s">
        <v>7379</v>
      </c>
      <c r="K715" s="1" t="s">
        <v>7380</v>
      </c>
      <c r="L715" s="1" t="s">
        <v>5941</v>
      </c>
      <c r="M715" s="1" t="s">
        <v>123</v>
      </c>
      <c r="N715" t="s">
        <v>516</v>
      </c>
      <c r="O715" t="s">
        <v>516</v>
      </c>
      <c r="P715" s="1" t="s">
        <v>111</v>
      </c>
      <c r="Q715" s="1" t="s">
        <v>254</v>
      </c>
      <c r="R715" t="s">
        <v>19</v>
      </c>
      <c r="S715" t="str">
        <f t="shared" si="11"/>
        <v>N</v>
      </c>
      <c r="T715" t="s">
        <v>19</v>
      </c>
      <c r="V715" s="12">
        <v>9.56</v>
      </c>
      <c r="W715" s="12">
        <v>1.9436500000000001</v>
      </c>
      <c r="X715" s="12">
        <v>2.74</v>
      </c>
      <c r="Z715" s="10" t="str">
        <f>_xlfn.IFNA(IF(OR(R715="Y",S715="Y"),HYPERLINK(".\plots/daily_2016_smallegu_flat.png","daily flat"),HYPERLINK(VLOOKUP($AB715,linkref!$A$2:$D$68,3,FALSE),VLOOKUP($AB715,linkref!$A$2:$D$68,2,FALSE))),"")</f>
        <v>MANE-VU Other Nonpeaking</v>
      </c>
      <c r="AA715" s="10" t="str">
        <f>_xlfn.IFNA(IF(OR(R715="Y",S715="Y"),HYPERLINK(".\plots/diurnal_2016_smallegu_flat.png","diurnal flat"),HYPERLINK(VLOOKUP($AB715,linkref!$A$2:$D$68,4,FALSE),VLOOKUP($AB715,linkref!$A$2:$D$68,2,FALSE))),"")</f>
        <v>MANE-VU Other Nonpeaking</v>
      </c>
      <c r="AB715" t="str">
        <f>_xlfn.IFNA(VLOOKUP(I715,units!A$2:B$1765,2,FALSE),"")</f>
        <v>MANE-VU_other_nonpeak</v>
      </c>
    </row>
    <row r="716" spans="1:28" x14ac:dyDescent="0.3">
      <c r="A716" s="1" t="s">
        <v>4293</v>
      </c>
      <c r="B716" s="9" t="str">
        <f>_xlfn.IFNA(VLOOKUP(C716,regions!A$1:B$49,2,FALSE),"")</f>
        <v>MANE-VU</v>
      </c>
      <c r="C716" t="s">
        <v>20939</v>
      </c>
      <c r="D716" s="1" t="s">
        <v>4267</v>
      </c>
      <c r="E716" s="1" t="s">
        <v>4265</v>
      </c>
      <c r="F716" s="1" t="s">
        <v>4294</v>
      </c>
      <c r="G716" t="s">
        <v>4272</v>
      </c>
      <c r="H716" s="1" t="s">
        <v>4268</v>
      </c>
      <c r="I716" s="1" t="s">
        <v>4295</v>
      </c>
      <c r="J716" s="1" t="s">
        <v>4296</v>
      </c>
      <c r="K716" s="1" t="s">
        <v>4297</v>
      </c>
      <c r="L716" s="1" t="s">
        <v>253</v>
      </c>
      <c r="M716" s="1" t="s">
        <v>110</v>
      </c>
      <c r="N716" t="s">
        <v>128</v>
      </c>
      <c r="O716" t="s">
        <v>130</v>
      </c>
      <c r="P716" s="1" t="s">
        <v>111</v>
      </c>
      <c r="Q716" s="1" t="s">
        <v>254</v>
      </c>
      <c r="R716" t="s">
        <v>19</v>
      </c>
      <c r="S716" t="str">
        <f t="shared" si="11"/>
        <v>N</v>
      </c>
      <c r="T716" t="s">
        <v>19</v>
      </c>
      <c r="U716" t="s">
        <v>22632</v>
      </c>
      <c r="V716" s="12">
        <v>9.4512</v>
      </c>
      <c r="W716" s="12">
        <v>0.14147299999999999</v>
      </c>
      <c r="X716" s="12">
        <v>2.3864300000000001E-3</v>
      </c>
      <c r="Z716" s="10" t="str">
        <f>_xlfn.IFNA(IF(OR(R716="Y",S716="Y"),HYPERLINK(".\plots/daily_2016_smallegu_flat.png","daily flat"),HYPERLINK(VLOOKUP($AB716,linkref!$A$2:$D$68,3,FALSE),VLOOKUP($AB716,linkref!$A$2:$D$68,2,FALSE))),"")</f>
        <v>MANE-VU Oil Peaking</v>
      </c>
      <c r="AA716" s="10" t="str">
        <f>_xlfn.IFNA(IF(OR(R716="Y",S716="Y"),HYPERLINK(".\plots/diurnal_2016_smallegu_flat.png","diurnal flat"),HYPERLINK(VLOOKUP($AB716,linkref!$A$2:$D$68,4,FALSE),VLOOKUP($AB716,linkref!$A$2:$D$68,2,FALSE))),"")</f>
        <v>MANE-VU Oil Peaking</v>
      </c>
      <c r="AB716" t="str">
        <f>_xlfn.IFNA(VLOOKUP(I716,units!A$2:B$1765,2,FALSE),"")</f>
        <v>MANE-VU_oil_peak</v>
      </c>
    </row>
    <row r="717" spans="1:28" x14ac:dyDescent="0.3">
      <c r="A717" s="1" t="s">
        <v>6322</v>
      </c>
      <c r="B717" s="9" t="str">
        <f>_xlfn.IFNA(VLOOKUP(C717,regions!A$1:B$49,2,FALSE),"")</f>
        <v>SESARM</v>
      </c>
      <c r="C717" t="s">
        <v>20907</v>
      </c>
      <c r="D717" s="1" t="s">
        <v>4601</v>
      </c>
      <c r="E717" s="1" t="s">
        <v>6312</v>
      </c>
      <c r="F717" s="1" t="s">
        <v>3531</v>
      </c>
      <c r="G717" t="s">
        <v>6318</v>
      </c>
      <c r="H717" s="1" t="s">
        <v>6313</v>
      </c>
      <c r="I717" s="1" t="s">
        <v>6323</v>
      </c>
      <c r="J717" s="1" t="s">
        <v>6324</v>
      </c>
      <c r="K717" s="1" t="s">
        <v>6326</v>
      </c>
      <c r="L717" s="1" t="s">
        <v>328</v>
      </c>
      <c r="M717" s="1" t="s">
        <v>2277</v>
      </c>
      <c r="N717" t="s">
        <v>115</v>
      </c>
      <c r="O717" t="s">
        <v>115</v>
      </c>
      <c r="P717" s="1" t="s">
        <v>111</v>
      </c>
      <c r="Q717" s="1" t="s">
        <v>15</v>
      </c>
      <c r="R717" t="s">
        <v>8</v>
      </c>
      <c r="S717" t="str">
        <f t="shared" si="11"/>
        <v>N</v>
      </c>
      <c r="T717" t="s">
        <v>19</v>
      </c>
      <c r="V717" s="12">
        <v>9.4408100000000008</v>
      </c>
      <c r="W717" s="12">
        <v>0.63537540000000003</v>
      </c>
      <c r="X717" s="12">
        <v>1.3486899999999999</v>
      </c>
      <c r="Y717">
        <v>6182</v>
      </c>
      <c r="Z717" s="10" t="str">
        <f>_xlfn.IFNA(IF(OR(R717="Y",S717="Y"),HYPERLINK(".\plots/daily_2016_smallegu_flat.png","daily flat"),HYPERLINK(VLOOKUP($AB717,linkref!$A$2:$D$68,3,FALSE),VLOOKUP($AB717,linkref!$A$2:$D$68,2,FALSE))),"")</f>
        <v>daily flat</v>
      </c>
      <c r="AA717" s="10" t="str">
        <f>_xlfn.IFNA(IF(OR(R717="Y",S717="Y"),HYPERLINK(".\plots/diurnal_2016_smallegu_flat.png","diurnal flat"),HYPERLINK(VLOOKUP($AB717,linkref!$A$2:$D$68,4,FALSE),VLOOKUP($AB717,linkref!$A$2:$D$68,2,FALSE))),"")</f>
        <v>diurnal flat</v>
      </c>
      <c r="AB717" t="str">
        <f>_xlfn.IFNA(VLOOKUP(I717,units!A$2:B$1765,2,FALSE),"")</f>
        <v>SESARM_comp_nonpeak</v>
      </c>
    </row>
    <row r="718" spans="1:28" hidden="1" x14ac:dyDescent="0.3">
      <c r="B718" s="9" t="str">
        <f>_xlfn.IFNA(VLOOKUP(C718,regions!A$1:B$49,2,FALSE),"")</f>
        <v>SESARM</v>
      </c>
      <c r="C718" t="s">
        <v>20913</v>
      </c>
      <c r="D718" s="1" t="s">
        <v>2457</v>
      </c>
      <c r="G718" t="s">
        <v>2462</v>
      </c>
      <c r="H718" s="1" t="s">
        <v>2458</v>
      </c>
      <c r="I718" s="1" t="s">
        <v>21570</v>
      </c>
      <c r="J718" s="1" t="s">
        <v>21571</v>
      </c>
      <c r="K718" s="1" t="s">
        <v>21572</v>
      </c>
      <c r="L718" s="1" t="s">
        <v>229</v>
      </c>
      <c r="M718" s="1" t="s">
        <v>2366</v>
      </c>
      <c r="P718" s="1" t="s">
        <v>111</v>
      </c>
      <c r="Q718" s="1" t="s">
        <v>136</v>
      </c>
      <c r="S718" t="str">
        <f t="shared" si="11"/>
        <v>N</v>
      </c>
      <c r="T718" t="s">
        <v>8</v>
      </c>
      <c r="U718" t="s">
        <v>112</v>
      </c>
      <c r="V718" s="4">
        <v>9.44</v>
      </c>
      <c r="W718" s="4">
        <v>0.3458</v>
      </c>
      <c r="X718" s="4">
        <v>0</v>
      </c>
      <c r="Y718">
        <v>8760</v>
      </c>
      <c r="Z718" s="10" t="str">
        <f>_xlfn.IFNA(IF(OR(R718="Y",S718="Y"),HYPERLINK(".\plots/daily_2016_smallegu_flat.png","daily flat"),HYPERLINK(VLOOKUP($AB718,linkref!$A$2:$D$68,3,FALSE),VLOOKUP($AB718,linkref!$A$2:$D$68,2,FALSE))),"")</f>
        <v/>
      </c>
      <c r="AA718" s="10" t="str">
        <f>_xlfn.IFNA(IF(OR(R718="Y",S718="Y"),HYPERLINK(".\plots/diurnal_2016_smallegu_flat.png","diurnal flat"),HYPERLINK(VLOOKUP($AB718,linkref!$A$2:$D$68,4,FALSE),VLOOKUP($AB718,linkref!$A$2:$D$68,2,FALSE))),"")</f>
        <v/>
      </c>
      <c r="AB718" t="str">
        <f>_xlfn.IFNA(VLOOKUP(I718,units!A$2:B$1765,2,FALSE),"")</f>
        <v/>
      </c>
    </row>
    <row r="719" spans="1:28" x14ac:dyDescent="0.3">
      <c r="A719" s="1" t="s">
        <v>3259</v>
      </c>
      <c r="B719" s="9" t="str">
        <f>_xlfn.IFNA(VLOOKUP(C719,regions!A$1:B$49,2,FALSE),"")</f>
        <v>West</v>
      </c>
      <c r="C719" t="s">
        <v>20928</v>
      </c>
      <c r="D719" s="1" t="s">
        <v>3253</v>
      </c>
      <c r="E719" s="1" t="s">
        <v>3252</v>
      </c>
      <c r="F719" s="1" t="s">
        <v>1657</v>
      </c>
      <c r="G719" t="s">
        <v>3258</v>
      </c>
      <c r="H719" s="1" t="s">
        <v>3254</v>
      </c>
      <c r="I719" s="1" t="s">
        <v>3260</v>
      </c>
      <c r="J719" s="1" t="s">
        <v>3261</v>
      </c>
      <c r="K719" s="1" t="s">
        <v>3262</v>
      </c>
      <c r="L719" s="1" t="s">
        <v>229</v>
      </c>
      <c r="M719" s="1" t="s">
        <v>2366</v>
      </c>
      <c r="N719" t="s">
        <v>102</v>
      </c>
      <c r="O719" t="s">
        <v>9</v>
      </c>
      <c r="P719" s="1" t="s">
        <v>111</v>
      </c>
      <c r="Q719" s="1" t="s">
        <v>136</v>
      </c>
      <c r="R719" t="s">
        <v>19</v>
      </c>
      <c r="S719" t="str">
        <f t="shared" si="11"/>
        <v>N</v>
      </c>
      <c r="T719" t="s">
        <v>19</v>
      </c>
      <c r="U719" t="s">
        <v>112</v>
      </c>
      <c r="V719" s="12">
        <v>9.4</v>
      </c>
      <c r="W719" s="12">
        <v>14.37</v>
      </c>
      <c r="X719" s="12">
        <v>0.95</v>
      </c>
      <c r="Z719" s="10" t="str">
        <f>_xlfn.IFNA(IF(OR(R719="Y",S719="Y"),HYPERLINK(".\plots/daily_2016_smallegu_flat.png","daily flat"),HYPERLINK(VLOOKUP($AB719,linkref!$A$2:$D$68,3,FALSE),VLOOKUP($AB719,linkref!$A$2:$D$68,2,FALSE))),"")</f>
        <v>West Gas Peaking</v>
      </c>
      <c r="AA719" s="10" t="str">
        <f>_xlfn.IFNA(IF(OR(R719="Y",S719="Y"),HYPERLINK(".\plots/diurnal_2016_smallegu_flat.png","diurnal flat"),HYPERLINK(VLOOKUP($AB719,linkref!$A$2:$D$68,4,FALSE),VLOOKUP($AB719,linkref!$A$2:$D$68,2,FALSE))),"")</f>
        <v>West Gas Peaking</v>
      </c>
      <c r="AB719" t="str">
        <f>_xlfn.IFNA(VLOOKUP(I719,units!A$2:B$1765,2,FALSE),"")</f>
        <v>West_gas_peak</v>
      </c>
    </row>
    <row r="720" spans="1:28" x14ac:dyDescent="0.3">
      <c r="A720" s="1" t="s">
        <v>8378</v>
      </c>
      <c r="B720" s="9" t="str">
        <f>_xlfn.IFNA(VLOOKUP(C720,regions!A$1:B$49,2,FALSE),"")</f>
        <v>MANE-VU</v>
      </c>
      <c r="C720" t="s">
        <v>20921</v>
      </c>
      <c r="D720" s="1" t="s">
        <v>5674</v>
      </c>
      <c r="E720" s="1" t="s">
        <v>8372</v>
      </c>
      <c r="F720" s="1" t="s">
        <v>40</v>
      </c>
      <c r="G720" t="s">
        <v>8377</v>
      </c>
      <c r="H720" s="1" t="s">
        <v>8373</v>
      </c>
      <c r="I720" s="1" t="s">
        <v>8379</v>
      </c>
      <c r="J720" s="1" t="s">
        <v>8380</v>
      </c>
      <c r="K720" s="1" t="s">
        <v>8381</v>
      </c>
      <c r="L720" s="1" t="s">
        <v>253</v>
      </c>
      <c r="M720" s="1" t="s">
        <v>110</v>
      </c>
      <c r="N720" t="s">
        <v>128</v>
      </c>
      <c r="O720" t="s">
        <v>130</v>
      </c>
      <c r="P720" s="1" t="s">
        <v>111</v>
      </c>
      <c r="Q720" s="1" t="s">
        <v>254</v>
      </c>
      <c r="R720" t="s">
        <v>19</v>
      </c>
      <c r="S720" t="str">
        <f t="shared" si="11"/>
        <v>N</v>
      </c>
      <c r="T720" t="s">
        <v>19</v>
      </c>
      <c r="U720" t="s">
        <v>22632</v>
      </c>
      <c r="V720" s="12">
        <v>9.3771000000000004</v>
      </c>
      <c r="W720" s="12">
        <v>0.23383200000000001</v>
      </c>
      <c r="X720" s="12">
        <v>0.61629999999999996</v>
      </c>
      <c r="Z720" s="10" t="str">
        <f>_xlfn.IFNA(IF(OR(R720="Y",S720="Y"),HYPERLINK(".\plots/daily_2016_smallegu_flat.png","daily flat"),HYPERLINK(VLOOKUP($AB720,linkref!$A$2:$D$68,3,FALSE),VLOOKUP($AB720,linkref!$A$2:$D$68,2,FALSE))),"")</f>
        <v>MANE-VU Oil Peaking</v>
      </c>
      <c r="AA720" s="10" t="str">
        <f>_xlfn.IFNA(IF(OR(R720="Y",S720="Y"),HYPERLINK(".\plots/diurnal_2016_smallegu_flat.png","diurnal flat"),HYPERLINK(VLOOKUP($AB720,linkref!$A$2:$D$68,4,FALSE),VLOOKUP($AB720,linkref!$A$2:$D$68,2,FALSE))),"")</f>
        <v>MANE-VU Oil Peaking</v>
      </c>
      <c r="AB720" t="str">
        <f>_xlfn.IFNA(VLOOKUP(I720,units!A$2:B$1765,2,FALSE),"")</f>
        <v>MANE-VU_oil_peak</v>
      </c>
    </row>
    <row r="721" spans="1:28" hidden="1" x14ac:dyDescent="0.3">
      <c r="B721" s="9" t="str">
        <f>_xlfn.IFNA(VLOOKUP(C721,regions!A$1:B$49,2,FALSE),"")</f>
        <v>LADCO</v>
      </c>
      <c r="C721" t="s">
        <v>20903</v>
      </c>
      <c r="D721" s="1" t="s">
        <v>61</v>
      </c>
      <c r="G721" t="s">
        <v>12811</v>
      </c>
      <c r="H721" s="1" t="s">
        <v>12807</v>
      </c>
      <c r="I721" s="1" t="s">
        <v>12808</v>
      </c>
      <c r="J721" s="1" t="s">
        <v>12809</v>
      </c>
      <c r="K721" s="1" t="s">
        <v>12810</v>
      </c>
      <c r="L721" s="1" t="s">
        <v>522</v>
      </c>
      <c r="M721" s="1" t="s">
        <v>110</v>
      </c>
      <c r="Q721" s="1" t="s">
        <v>7060</v>
      </c>
      <c r="S721" t="str">
        <f t="shared" si="11"/>
        <v>N</v>
      </c>
      <c r="T721" t="s">
        <v>8</v>
      </c>
      <c r="U721" t="s">
        <v>22632</v>
      </c>
      <c r="V721" s="4">
        <v>9.3109999999999999</v>
      </c>
      <c r="W721" s="4">
        <v>0.67135999999999996</v>
      </c>
      <c r="X721" s="4">
        <v>0.61199999999999999</v>
      </c>
      <c r="Z721" s="10" t="str">
        <f>_xlfn.IFNA(IF(OR(R721="Y",S721="Y"),HYPERLINK(".\plots/daily_2016_smallegu_flat.png","daily flat"),HYPERLINK(VLOOKUP($AB721,linkref!$A$2:$D$68,3,FALSE),VLOOKUP($AB721,linkref!$A$2:$D$68,2,FALSE))),"")</f>
        <v/>
      </c>
      <c r="AA721" s="10" t="str">
        <f>_xlfn.IFNA(IF(OR(R721="Y",S721="Y"),HYPERLINK(".\plots/diurnal_2016_smallegu_flat.png","diurnal flat"),HYPERLINK(VLOOKUP($AB721,linkref!$A$2:$D$68,4,FALSE),VLOOKUP($AB721,linkref!$A$2:$D$68,2,FALSE))),"")</f>
        <v/>
      </c>
      <c r="AB721" t="str">
        <f>_xlfn.IFNA(VLOOKUP(I721,units!A$2:B$1765,2,FALSE),"")</f>
        <v/>
      </c>
    </row>
    <row r="722" spans="1:28" x14ac:dyDescent="0.3">
      <c r="A722" s="1" t="s">
        <v>686</v>
      </c>
      <c r="B722" s="9" t="str">
        <f>_xlfn.IFNA(VLOOKUP(C722,regions!A$1:B$49,2,FALSE),"")</f>
        <v>MANE-VU</v>
      </c>
      <c r="C722" t="s">
        <v>20916</v>
      </c>
      <c r="D722" s="1" t="s">
        <v>680</v>
      </c>
      <c r="E722" s="1" t="s">
        <v>678</v>
      </c>
      <c r="F722" s="1" t="s">
        <v>687</v>
      </c>
      <c r="G722" t="s">
        <v>685</v>
      </c>
      <c r="H722" s="1" t="s">
        <v>681</v>
      </c>
      <c r="I722" s="1" t="s">
        <v>688</v>
      </c>
      <c r="J722" s="1" t="s">
        <v>689</v>
      </c>
      <c r="K722" s="1" t="s">
        <v>692</v>
      </c>
      <c r="L722" s="1" t="s">
        <v>14</v>
      </c>
      <c r="M722" s="1" t="s">
        <v>110</v>
      </c>
      <c r="N722" t="s">
        <v>102</v>
      </c>
      <c r="O722" t="s">
        <v>219</v>
      </c>
      <c r="P722" s="1" t="s">
        <v>111</v>
      </c>
      <c r="Q722" s="1" t="s">
        <v>15</v>
      </c>
      <c r="R722" t="s">
        <v>8</v>
      </c>
      <c r="S722" t="str">
        <f t="shared" si="11"/>
        <v>N</v>
      </c>
      <c r="T722" t="s">
        <v>19</v>
      </c>
      <c r="U722" t="s">
        <v>112</v>
      </c>
      <c r="V722" s="12">
        <v>9.3061000000000007</v>
      </c>
      <c r="W722" s="12">
        <v>0.9234</v>
      </c>
      <c r="X722" s="12">
        <v>7.0470000000000005E-2</v>
      </c>
      <c r="Z722" s="10" t="str">
        <f>_xlfn.IFNA(IF(OR(R722="Y",S722="Y"),HYPERLINK(".\plots/daily_2016_smallegu_flat.png","daily flat"),HYPERLINK(VLOOKUP($AB722,linkref!$A$2:$D$68,3,FALSE),VLOOKUP($AB722,linkref!$A$2:$D$68,2,FALSE))),"")</f>
        <v>daily flat</v>
      </c>
      <c r="AA722" s="10" t="str">
        <f>_xlfn.IFNA(IF(OR(R722="Y",S722="Y"),HYPERLINK(".\plots/diurnal_2016_smallegu_flat.png","diurnal flat"),HYPERLINK(VLOOKUP($AB722,linkref!$A$2:$D$68,4,FALSE),VLOOKUP($AB722,linkref!$A$2:$D$68,2,FALSE))),"")</f>
        <v>diurnal flat</v>
      </c>
      <c r="AB722" t="str">
        <f>_xlfn.IFNA(VLOOKUP(I722,units!A$2:B$1765,2,FALSE),"")</f>
        <v>MANE-VU_gas_peak</v>
      </c>
    </row>
    <row r="723" spans="1:28" hidden="1" x14ac:dyDescent="0.3">
      <c r="B723" s="9" t="str">
        <f>_xlfn.IFNA(VLOOKUP(C723,regions!A$1:B$49,2,FALSE),"")</f>
        <v>South</v>
      </c>
      <c r="C723" t="s">
        <v>20908</v>
      </c>
      <c r="D723" s="1" t="s">
        <v>11729</v>
      </c>
      <c r="G723" t="s">
        <v>11728</v>
      </c>
      <c r="H723" s="1" t="s">
        <v>11724</v>
      </c>
      <c r="I723" s="1" t="s">
        <v>15023</v>
      </c>
      <c r="J723" s="1" t="s">
        <v>15024</v>
      </c>
      <c r="K723" s="1" t="s">
        <v>15025</v>
      </c>
      <c r="L723" s="1" t="s">
        <v>730</v>
      </c>
      <c r="M723" s="1" t="s">
        <v>2366</v>
      </c>
      <c r="Q723" s="1" t="s">
        <v>254</v>
      </c>
      <c r="S723" t="str">
        <f t="shared" si="11"/>
        <v>N</v>
      </c>
      <c r="T723" t="s">
        <v>8</v>
      </c>
      <c r="U723" t="s">
        <v>22632</v>
      </c>
      <c r="V723" s="4">
        <v>9.2893000000000008</v>
      </c>
      <c r="W723" s="4">
        <v>0.20230000000000001</v>
      </c>
      <c r="X723" s="4">
        <v>8.0999999999999892E-3</v>
      </c>
      <c r="Y723">
        <v>118</v>
      </c>
      <c r="Z723" s="10" t="str">
        <f>_xlfn.IFNA(IF(OR(R723="Y",S723="Y"),HYPERLINK(".\plots/daily_2016_smallegu_flat.png","daily flat"),HYPERLINK(VLOOKUP($AB723,linkref!$A$2:$D$68,3,FALSE),VLOOKUP($AB723,linkref!$A$2:$D$68,2,FALSE))),"")</f>
        <v/>
      </c>
      <c r="AA723" s="10" t="str">
        <f>_xlfn.IFNA(IF(OR(R723="Y",S723="Y"),HYPERLINK(".\plots/diurnal_2016_smallegu_flat.png","diurnal flat"),HYPERLINK(VLOOKUP($AB723,linkref!$A$2:$D$68,4,FALSE),VLOOKUP($AB723,linkref!$A$2:$D$68,2,FALSE))),"")</f>
        <v/>
      </c>
      <c r="AB723" t="str">
        <f>_xlfn.IFNA(VLOOKUP(I723,units!A$2:B$1765,2,FALSE),"")</f>
        <v/>
      </c>
    </row>
    <row r="724" spans="1:28" x14ac:dyDescent="0.3">
      <c r="A724" s="1" t="s">
        <v>3798</v>
      </c>
      <c r="B724" s="9" t="str">
        <f>_xlfn.IFNA(VLOOKUP(C724,regions!A$1:B$49,2,FALSE),"")</f>
        <v>MANE-VU</v>
      </c>
      <c r="C724" t="s">
        <v>20909</v>
      </c>
      <c r="D724" s="1" t="s">
        <v>3792</v>
      </c>
      <c r="E724" s="1" t="s">
        <v>3791</v>
      </c>
      <c r="F724" s="1" t="s">
        <v>40</v>
      </c>
      <c r="G724" t="s">
        <v>3797</v>
      </c>
      <c r="H724" s="1" t="s">
        <v>3793</v>
      </c>
      <c r="I724" s="1" t="s">
        <v>3799</v>
      </c>
      <c r="J724" s="1" t="s">
        <v>3800</v>
      </c>
      <c r="K724" s="1" t="s">
        <v>3801</v>
      </c>
      <c r="L724" s="1" t="s">
        <v>135</v>
      </c>
      <c r="M724" s="1" t="s">
        <v>110</v>
      </c>
      <c r="N724" t="s">
        <v>128</v>
      </c>
      <c r="O724" t="s">
        <v>130</v>
      </c>
      <c r="P724" s="1" t="s">
        <v>111</v>
      </c>
      <c r="Q724" s="1" t="s">
        <v>136</v>
      </c>
      <c r="R724" t="s">
        <v>19</v>
      </c>
      <c r="S724" t="str">
        <f t="shared" si="11"/>
        <v>N</v>
      </c>
      <c r="T724" t="s">
        <v>19</v>
      </c>
      <c r="U724" t="s">
        <v>22632</v>
      </c>
      <c r="V724" s="12">
        <v>9.2707999999999995</v>
      </c>
      <c r="W724" s="12">
        <v>0.23449999999999999</v>
      </c>
      <c r="X724" s="12">
        <v>1.0807</v>
      </c>
      <c r="Y724">
        <v>113</v>
      </c>
      <c r="Z724" s="10" t="str">
        <f>_xlfn.IFNA(IF(OR(R724="Y",S724="Y"),HYPERLINK(".\plots/daily_2016_smallegu_flat.png","daily flat"),HYPERLINK(VLOOKUP($AB724,linkref!$A$2:$D$68,3,FALSE),VLOOKUP($AB724,linkref!$A$2:$D$68,2,FALSE))),"")</f>
        <v>MANE-VU Oil Peaking</v>
      </c>
      <c r="AA724" s="10" t="str">
        <f>_xlfn.IFNA(IF(OR(R724="Y",S724="Y"),HYPERLINK(".\plots/diurnal_2016_smallegu_flat.png","diurnal flat"),HYPERLINK(VLOOKUP($AB724,linkref!$A$2:$D$68,4,FALSE),VLOOKUP($AB724,linkref!$A$2:$D$68,2,FALSE))),"")</f>
        <v>MANE-VU Oil Peaking</v>
      </c>
      <c r="AB724" t="str">
        <f>_xlfn.IFNA(VLOOKUP(I724,units!A$2:B$1765,2,FALSE),"")</f>
        <v>MANE-VU_oil_peak</v>
      </c>
    </row>
    <row r="725" spans="1:28" x14ac:dyDescent="0.3">
      <c r="A725" s="1" t="s">
        <v>9744</v>
      </c>
      <c r="B725" s="9" t="str">
        <f>_xlfn.IFNA(VLOOKUP(C725,regions!A$1:B$49,2,FALSE),"")</f>
        <v>LADCO</v>
      </c>
      <c r="C725" t="s">
        <v>20906</v>
      </c>
      <c r="D725" s="1" t="s">
        <v>5322</v>
      </c>
      <c r="E725" s="1" t="s">
        <v>9736</v>
      </c>
      <c r="F725" s="1" t="s">
        <v>5039</v>
      </c>
      <c r="G725" t="s">
        <v>9741</v>
      </c>
      <c r="H725" s="1" t="s">
        <v>9737</v>
      </c>
      <c r="I725" s="1" t="s">
        <v>9745</v>
      </c>
      <c r="J725" s="1" t="s">
        <v>9739</v>
      </c>
      <c r="K725" s="1" t="s">
        <v>9747</v>
      </c>
      <c r="L725" s="1" t="s">
        <v>14</v>
      </c>
      <c r="M725" s="1" t="s">
        <v>9742</v>
      </c>
      <c r="N725" t="s">
        <v>6</v>
      </c>
      <c r="O725" t="s">
        <v>9</v>
      </c>
      <c r="P725" s="1" t="s">
        <v>111</v>
      </c>
      <c r="Q725" s="1" t="s">
        <v>7060</v>
      </c>
      <c r="R725" t="s">
        <v>19</v>
      </c>
      <c r="S725" t="str">
        <f t="shared" si="11"/>
        <v>N</v>
      </c>
      <c r="T725" t="s">
        <v>19</v>
      </c>
      <c r="V725" s="12">
        <v>9.2525999999999993</v>
      </c>
      <c r="W725" s="12">
        <v>0.25114150000000002</v>
      </c>
      <c r="X725" s="12">
        <v>1.9827000000000001E-2</v>
      </c>
      <c r="Z725" s="10" t="str">
        <f>_xlfn.IFNA(IF(OR(R725="Y",S725="Y"),HYPERLINK(".\plots/daily_2016_smallegu_flat.png","daily flat"),HYPERLINK(VLOOKUP($AB725,linkref!$A$2:$D$68,3,FALSE),VLOOKUP($AB725,linkref!$A$2:$D$68,2,FALSE))),"")</f>
        <v>LADCO Gas Nonpeaking</v>
      </c>
      <c r="AA725" s="10" t="str">
        <f>_xlfn.IFNA(IF(OR(R725="Y",S725="Y"),HYPERLINK(".\plots/diurnal_2016_smallegu_flat.png","diurnal flat"),HYPERLINK(VLOOKUP($AB725,linkref!$A$2:$D$68,4,FALSE),VLOOKUP($AB725,linkref!$A$2:$D$68,2,FALSE))),"")</f>
        <v>LADCO Gas Nonpeaking</v>
      </c>
      <c r="AB725" t="str">
        <f>_xlfn.IFNA(VLOOKUP(I725,units!A$2:B$1765,2,FALSE),"")</f>
        <v>LADCO_gas_nonpeak</v>
      </c>
    </row>
    <row r="726" spans="1:28" x14ac:dyDescent="0.3">
      <c r="A726" s="1" t="s">
        <v>8953</v>
      </c>
      <c r="B726" s="9" t="str">
        <f>_xlfn.IFNA(VLOOKUP(C726,regions!A$1:B$49,2,FALSE),"")</f>
        <v>LADCO</v>
      </c>
      <c r="C726" t="s">
        <v>20904</v>
      </c>
      <c r="D726" s="1" t="s">
        <v>8935</v>
      </c>
      <c r="E726" s="1" t="s">
        <v>8947</v>
      </c>
      <c r="F726" s="1" t="s">
        <v>242</v>
      </c>
      <c r="G726" t="s">
        <v>8940</v>
      </c>
      <c r="H726" s="1" t="s">
        <v>8948</v>
      </c>
      <c r="I726" s="1" t="s">
        <v>8954</v>
      </c>
      <c r="J726" s="1" t="s">
        <v>8950</v>
      </c>
      <c r="K726" s="1" t="s">
        <v>8956</v>
      </c>
      <c r="L726" s="1" t="s">
        <v>1946</v>
      </c>
      <c r="M726" s="1" t="s">
        <v>123</v>
      </c>
      <c r="N726" t="s">
        <v>128</v>
      </c>
      <c r="O726" t="s">
        <v>219</v>
      </c>
      <c r="P726" s="1" t="s">
        <v>111</v>
      </c>
      <c r="Q726" s="1" t="s">
        <v>254</v>
      </c>
      <c r="R726" t="s">
        <v>19</v>
      </c>
      <c r="S726" t="str">
        <f t="shared" si="11"/>
        <v>N</v>
      </c>
      <c r="T726" t="s">
        <v>19</v>
      </c>
      <c r="V726" s="12">
        <v>9.2349999999999994</v>
      </c>
      <c r="W726" s="12">
        <v>6.54E-2</v>
      </c>
      <c r="X726" s="12">
        <v>1.9499999999999999E-3</v>
      </c>
      <c r="Y726">
        <v>68</v>
      </c>
      <c r="Z726" s="10" t="str">
        <f>_xlfn.IFNA(IF(OR(R726="Y",S726="Y"),HYPERLINK(".\plots/daily_2016_smallegu_flat.png","daily flat"),HYPERLINK(VLOOKUP($AB726,linkref!$A$2:$D$68,3,FALSE),VLOOKUP($AB726,linkref!$A$2:$D$68,2,FALSE))),"")</f>
        <v>LADCO Gas Nonpeaking</v>
      </c>
      <c r="AA726" s="10" t="str">
        <f>_xlfn.IFNA(IF(OR(R726="Y",S726="Y"),HYPERLINK(".\plots/diurnal_2016_smallegu_flat.png","diurnal flat"),HYPERLINK(VLOOKUP($AB726,linkref!$A$2:$D$68,4,FALSE),VLOOKUP($AB726,linkref!$A$2:$D$68,2,FALSE))),"")</f>
        <v>LADCO Gas Nonpeaking</v>
      </c>
      <c r="AB726" t="str">
        <f>_xlfn.IFNA(VLOOKUP(I726,units!A$2:B$1765,2,FALSE),"")</f>
        <v>LADCO_gas_nonpeak</v>
      </c>
    </row>
    <row r="727" spans="1:28" x14ac:dyDescent="0.3">
      <c r="A727" s="1" t="s">
        <v>8371</v>
      </c>
      <c r="B727" s="9" t="str">
        <f>_xlfn.IFNA(VLOOKUP(C727,regions!A$1:B$49,2,FALSE),"")</f>
        <v>MANE-VU</v>
      </c>
      <c r="C727" t="s">
        <v>20921</v>
      </c>
      <c r="D727" s="1" t="s">
        <v>5674</v>
      </c>
      <c r="E727" s="1" t="s">
        <v>8372</v>
      </c>
      <c r="F727" s="1" t="s">
        <v>60</v>
      </c>
      <c r="G727" t="s">
        <v>8377</v>
      </c>
      <c r="H727" s="1" t="s">
        <v>8373</v>
      </c>
      <c r="I727" s="1" t="s">
        <v>8374</v>
      </c>
      <c r="J727" s="1" t="s">
        <v>8375</v>
      </c>
      <c r="K727" s="1" t="s">
        <v>8376</v>
      </c>
      <c r="L727" s="1" t="s">
        <v>253</v>
      </c>
      <c r="M727" s="1" t="s">
        <v>110</v>
      </c>
      <c r="N727" t="s">
        <v>128</v>
      </c>
      <c r="O727" t="s">
        <v>130</v>
      </c>
      <c r="P727" s="1" t="s">
        <v>111</v>
      </c>
      <c r="Q727" s="1" t="s">
        <v>254</v>
      </c>
      <c r="R727" t="s">
        <v>19</v>
      </c>
      <c r="S727" t="str">
        <f t="shared" si="11"/>
        <v>N</v>
      </c>
      <c r="T727" t="s">
        <v>19</v>
      </c>
      <c r="U727" t="s">
        <v>22632</v>
      </c>
      <c r="V727" s="12">
        <v>9.2261000000000006</v>
      </c>
      <c r="W727" s="12">
        <v>0.23006799999999999</v>
      </c>
      <c r="X727" s="12">
        <v>0.60640000000000005</v>
      </c>
      <c r="Z727" s="10" t="str">
        <f>_xlfn.IFNA(IF(OR(R727="Y",S727="Y"),HYPERLINK(".\plots/daily_2016_smallegu_flat.png","daily flat"),HYPERLINK(VLOOKUP($AB727,linkref!$A$2:$D$68,3,FALSE),VLOOKUP($AB727,linkref!$A$2:$D$68,2,FALSE))),"")</f>
        <v>MANE-VU Oil Peaking</v>
      </c>
      <c r="AA727" s="10" t="str">
        <f>_xlfn.IFNA(IF(OR(R727="Y",S727="Y"),HYPERLINK(".\plots/diurnal_2016_smallegu_flat.png","diurnal flat"),HYPERLINK(VLOOKUP($AB727,linkref!$A$2:$D$68,4,FALSE),VLOOKUP($AB727,linkref!$A$2:$D$68,2,FALSE))),"")</f>
        <v>MANE-VU Oil Peaking</v>
      </c>
      <c r="AB727" t="str">
        <f>_xlfn.IFNA(VLOOKUP(I727,units!A$2:B$1765,2,FALSE),"")</f>
        <v>MANE-VU_oil_peak</v>
      </c>
    </row>
    <row r="728" spans="1:28" x14ac:dyDescent="0.3">
      <c r="A728" s="1" t="s">
        <v>5022</v>
      </c>
      <c r="B728" s="9" t="str">
        <f>_xlfn.IFNA(VLOOKUP(C728,regions!A$1:B$49,2,FALSE),"")</f>
        <v>LADCO</v>
      </c>
      <c r="C728" t="s">
        <v>20904</v>
      </c>
      <c r="D728" s="1" t="s">
        <v>5007</v>
      </c>
      <c r="E728" s="1" t="s">
        <v>5006</v>
      </c>
      <c r="F728" s="1" t="s">
        <v>5023</v>
      </c>
      <c r="G728" t="s">
        <v>5012</v>
      </c>
      <c r="H728" s="1" t="s">
        <v>5008</v>
      </c>
      <c r="I728" s="1" t="s">
        <v>5024</v>
      </c>
      <c r="J728" s="1" t="s">
        <v>5018</v>
      </c>
      <c r="K728" s="1" t="s">
        <v>5026</v>
      </c>
      <c r="L728" s="1" t="s">
        <v>3003</v>
      </c>
      <c r="M728" s="1" t="s">
        <v>225</v>
      </c>
      <c r="N728" t="s">
        <v>102</v>
      </c>
      <c r="O728" t="s">
        <v>219</v>
      </c>
      <c r="P728" s="1" t="s">
        <v>226</v>
      </c>
      <c r="Q728" s="1" t="s">
        <v>15</v>
      </c>
      <c r="R728" t="s">
        <v>8</v>
      </c>
      <c r="S728" t="str">
        <f t="shared" si="11"/>
        <v>N</v>
      </c>
      <c r="T728" t="s">
        <v>19</v>
      </c>
      <c r="V728" s="12">
        <v>9.2050000000000001</v>
      </c>
      <c r="W728" s="12">
        <v>0.52449999999999997</v>
      </c>
      <c r="X728" s="12">
        <v>4.1424999999999997E-2</v>
      </c>
      <c r="Y728">
        <v>8664</v>
      </c>
      <c r="Z728" s="10" t="str">
        <f>_xlfn.IFNA(IF(OR(R728="Y",S728="Y"),HYPERLINK(".\plots/daily_2016_smallegu_flat.png","daily flat"),HYPERLINK(VLOOKUP($AB728,linkref!$A$2:$D$68,3,FALSE),VLOOKUP($AB728,linkref!$A$2:$D$68,2,FALSE))),"")</f>
        <v>daily flat</v>
      </c>
      <c r="AA728" s="10" t="str">
        <f>_xlfn.IFNA(IF(OR(R728="Y",S728="Y"),HYPERLINK(".\plots/diurnal_2016_smallegu_flat.png","diurnal flat"),HYPERLINK(VLOOKUP($AB728,linkref!$A$2:$D$68,4,FALSE),VLOOKUP($AB728,linkref!$A$2:$D$68,2,FALSE))),"")</f>
        <v>diurnal flat</v>
      </c>
      <c r="AB728" t="str">
        <f>_xlfn.IFNA(VLOOKUP(I728,units!A$2:B$1765,2,FALSE),"")</f>
        <v>LADCO_gas_nonpeak</v>
      </c>
    </row>
    <row r="729" spans="1:28" x14ac:dyDescent="0.3">
      <c r="A729" s="1" t="s">
        <v>10956</v>
      </c>
      <c r="B729" s="9" t="str">
        <f>_xlfn.IFNA(VLOOKUP(C729,regions!A$1:B$49,2,FALSE),"")</f>
        <v>MANE-VU</v>
      </c>
      <c r="C729" t="s">
        <v>20902</v>
      </c>
      <c r="D729" s="1" t="s">
        <v>10962</v>
      </c>
      <c r="G729" t="s">
        <v>10961</v>
      </c>
      <c r="H729" s="1" t="s">
        <v>10957</v>
      </c>
      <c r="I729" s="1" t="s">
        <v>10958</v>
      </c>
      <c r="J729" s="1" t="s">
        <v>10959</v>
      </c>
      <c r="K729" s="1" t="s">
        <v>10963</v>
      </c>
      <c r="L729" s="1" t="s">
        <v>1946</v>
      </c>
      <c r="M729" s="1" t="s">
        <v>17</v>
      </c>
      <c r="P729" s="1" t="s">
        <v>18</v>
      </c>
      <c r="Q729" s="1" t="s">
        <v>254</v>
      </c>
      <c r="S729" t="str">
        <f t="shared" si="11"/>
        <v>N</v>
      </c>
      <c r="T729" t="s">
        <v>19</v>
      </c>
      <c r="V729" s="12">
        <v>9.15</v>
      </c>
      <c r="W729" s="12">
        <v>0.22</v>
      </c>
      <c r="X729" s="12">
        <v>0.02</v>
      </c>
      <c r="Z729" s="10" t="str">
        <f>_xlfn.IFNA(IF(OR(R729="Y",S729="Y"),HYPERLINK(".\plots/daily_2016_smallegu_flat.png","daily flat"),HYPERLINK(VLOOKUP($AB729,linkref!$A$2:$D$68,3,FALSE),VLOOKUP($AB729,linkref!$A$2:$D$68,2,FALSE))),"")</f>
        <v>MANE-VU Gas Nonpeaking</v>
      </c>
      <c r="AA729" s="10" t="str">
        <f>_xlfn.IFNA(IF(OR(R729="Y",S729="Y"),HYPERLINK(".\plots/diurnal_2016_smallegu_flat.png","diurnal flat"),HYPERLINK(VLOOKUP($AB729,linkref!$A$2:$D$68,4,FALSE),VLOOKUP($AB729,linkref!$A$2:$D$68,2,FALSE))),"")</f>
        <v>MANE-VU Gas Nonpeaking</v>
      </c>
      <c r="AB729" t="str">
        <f>_xlfn.IFNA(VLOOKUP(I729,units!A$2:B$1765,2,FALSE),"")</f>
        <v>MANE-VU_gas_nonpeak</v>
      </c>
    </row>
    <row r="730" spans="1:28" x14ac:dyDescent="0.3">
      <c r="A730" s="1" t="s">
        <v>2952</v>
      </c>
      <c r="B730" s="9" t="str">
        <f>_xlfn.IFNA(VLOOKUP(C730,regions!A$1:B$49,2,FALSE),"")</f>
        <v>West North Central</v>
      </c>
      <c r="C730" t="s">
        <v>20927</v>
      </c>
      <c r="D730" s="1" t="s">
        <v>2934</v>
      </c>
      <c r="E730" s="1" t="s">
        <v>2933</v>
      </c>
      <c r="F730" s="1" t="s">
        <v>153</v>
      </c>
      <c r="G730" t="s">
        <v>2939</v>
      </c>
      <c r="H730" s="1" t="s">
        <v>2935</v>
      </c>
      <c r="I730" s="1" t="s">
        <v>2953</v>
      </c>
      <c r="J730" s="1" t="s">
        <v>2937</v>
      </c>
      <c r="K730" s="1" t="s">
        <v>2954</v>
      </c>
      <c r="L730" s="1" t="s">
        <v>1377</v>
      </c>
      <c r="M730" s="1" t="s">
        <v>2789</v>
      </c>
      <c r="N730" t="s">
        <v>128</v>
      </c>
      <c r="O730" t="s">
        <v>219</v>
      </c>
      <c r="P730" s="1" t="s">
        <v>111</v>
      </c>
      <c r="Q730" s="1" t="s">
        <v>254</v>
      </c>
      <c r="R730" t="s">
        <v>19</v>
      </c>
      <c r="S730" t="str">
        <f t="shared" si="11"/>
        <v>N</v>
      </c>
      <c r="T730" t="s">
        <v>19</v>
      </c>
      <c r="V730" s="12">
        <v>9.1393400000000007</v>
      </c>
      <c r="W730" s="12">
        <v>0.16247700000000001</v>
      </c>
      <c r="X730" s="12">
        <v>0.101548</v>
      </c>
      <c r="Z730" s="10" t="str">
        <f>_xlfn.IFNA(IF(OR(R730="Y",S730="Y"),HYPERLINK(".\plots/daily_2016_smallegu_flat.png","daily flat"),HYPERLINK(VLOOKUP($AB730,linkref!$A$2:$D$68,3,FALSE),VLOOKUP($AB730,linkref!$A$2:$D$68,2,FALSE))),"")</f>
        <v>West North Central Composite Nonpeaking</v>
      </c>
      <c r="AA730" s="10" t="str">
        <f>_xlfn.IFNA(IF(OR(R730="Y",S730="Y"),HYPERLINK(".\plots/diurnal_2016_smallegu_flat.png","diurnal flat"),HYPERLINK(VLOOKUP($AB730,linkref!$A$2:$D$68,4,FALSE),VLOOKUP($AB730,linkref!$A$2:$D$68,2,FALSE))),"")</f>
        <v>West North Central Composite Nonpeaking</v>
      </c>
      <c r="AB730" t="str">
        <f>_xlfn.IFNA(VLOOKUP(I730,units!A$2:B$1765,2,FALSE),"")</f>
        <v>West North Central_comp_nonpeak</v>
      </c>
    </row>
    <row r="731" spans="1:28" hidden="1" x14ac:dyDescent="0.3">
      <c r="B731" s="9" t="str">
        <f>_xlfn.IFNA(VLOOKUP(C731,regions!A$1:B$49,2,FALSE),"")</f>
        <v>South</v>
      </c>
      <c r="C731" t="s">
        <v>20908</v>
      </c>
      <c r="D731" s="1" t="s">
        <v>12620</v>
      </c>
      <c r="G731" t="s">
        <v>12619</v>
      </c>
      <c r="H731" s="1" t="s">
        <v>12618</v>
      </c>
      <c r="I731" s="1" t="s">
        <v>21358</v>
      </c>
      <c r="J731" s="1" t="s">
        <v>21359</v>
      </c>
      <c r="K731" s="1" t="s">
        <v>21360</v>
      </c>
      <c r="L731" s="1" t="s">
        <v>1946</v>
      </c>
      <c r="M731" s="1" t="s">
        <v>2366</v>
      </c>
      <c r="Q731" s="1" t="s">
        <v>254</v>
      </c>
      <c r="S731" t="str">
        <f t="shared" si="11"/>
        <v>N</v>
      </c>
      <c r="T731" t="s">
        <v>8</v>
      </c>
      <c r="U731" t="s">
        <v>112</v>
      </c>
      <c r="V731" s="4">
        <v>9.1379999999999999</v>
      </c>
      <c r="W731" s="4">
        <v>1.8E-3</v>
      </c>
      <c r="X731" s="4">
        <v>0.68</v>
      </c>
      <c r="Y731">
        <v>6800</v>
      </c>
      <c r="Z731" s="10" t="str">
        <f>_xlfn.IFNA(IF(OR(R731="Y",S731="Y"),HYPERLINK(".\plots/daily_2016_smallegu_flat.png","daily flat"),HYPERLINK(VLOOKUP($AB731,linkref!$A$2:$D$68,3,FALSE),VLOOKUP($AB731,linkref!$A$2:$D$68,2,FALSE))),"")</f>
        <v/>
      </c>
      <c r="AA731" s="10" t="str">
        <f>_xlfn.IFNA(IF(OR(R731="Y",S731="Y"),HYPERLINK(".\plots/diurnal_2016_smallegu_flat.png","diurnal flat"),HYPERLINK(VLOOKUP($AB731,linkref!$A$2:$D$68,4,FALSE),VLOOKUP($AB731,linkref!$A$2:$D$68,2,FALSE))),"")</f>
        <v/>
      </c>
      <c r="AB731" t="str">
        <f>_xlfn.IFNA(VLOOKUP(I731,units!A$2:B$1765,2,FALSE),"")</f>
        <v/>
      </c>
    </row>
    <row r="732" spans="1:28" x14ac:dyDescent="0.3">
      <c r="A732" s="1" t="s">
        <v>8382</v>
      </c>
      <c r="B732" s="9" t="str">
        <f>_xlfn.IFNA(VLOOKUP(C732,regions!A$1:B$49,2,FALSE),"")</f>
        <v>MANE-VU</v>
      </c>
      <c r="C732" t="s">
        <v>20921</v>
      </c>
      <c r="D732" s="1" t="s">
        <v>5674</v>
      </c>
      <c r="E732" s="1" t="s">
        <v>8372</v>
      </c>
      <c r="F732" s="1" t="s">
        <v>143</v>
      </c>
      <c r="G732" t="s">
        <v>8377</v>
      </c>
      <c r="H732" s="1" t="s">
        <v>8373</v>
      </c>
      <c r="I732" s="1" t="s">
        <v>8383</v>
      </c>
      <c r="J732" s="1" t="s">
        <v>8384</v>
      </c>
      <c r="K732" s="1" t="s">
        <v>8385</v>
      </c>
      <c r="L732" s="1" t="s">
        <v>253</v>
      </c>
      <c r="M732" s="1" t="s">
        <v>110</v>
      </c>
      <c r="N732" t="s">
        <v>128</v>
      </c>
      <c r="O732" t="s">
        <v>130</v>
      </c>
      <c r="P732" s="1" t="s">
        <v>111</v>
      </c>
      <c r="Q732" s="1" t="s">
        <v>254</v>
      </c>
      <c r="R732" t="s">
        <v>19</v>
      </c>
      <c r="S732" t="str">
        <f t="shared" si="11"/>
        <v>N</v>
      </c>
      <c r="T732" t="s">
        <v>19</v>
      </c>
      <c r="U732" t="s">
        <v>22632</v>
      </c>
      <c r="V732" s="12">
        <v>9.1349</v>
      </c>
      <c r="W732" s="12">
        <v>0.22770099999999999</v>
      </c>
      <c r="X732" s="12">
        <v>0.60040000000000004</v>
      </c>
      <c r="Z732" s="10" t="str">
        <f>_xlfn.IFNA(IF(OR(R732="Y",S732="Y"),HYPERLINK(".\plots/daily_2016_smallegu_flat.png","daily flat"),HYPERLINK(VLOOKUP($AB732,linkref!$A$2:$D$68,3,FALSE),VLOOKUP($AB732,linkref!$A$2:$D$68,2,FALSE))),"")</f>
        <v>MANE-VU Oil Peaking</v>
      </c>
      <c r="AA732" s="10" t="str">
        <f>_xlfn.IFNA(IF(OR(R732="Y",S732="Y"),HYPERLINK(".\plots/diurnal_2016_smallegu_flat.png","diurnal flat"),HYPERLINK(VLOOKUP($AB732,linkref!$A$2:$D$68,4,FALSE),VLOOKUP($AB732,linkref!$A$2:$D$68,2,FALSE))),"")</f>
        <v>MANE-VU Oil Peaking</v>
      </c>
      <c r="AB732" t="str">
        <f>_xlfn.IFNA(VLOOKUP(I732,units!A$2:B$1765,2,FALSE),"")</f>
        <v>MANE-VU_oil_peak</v>
      </c>
    </row>
    <row r="733" spans="1:28" x14ac:dyDescent="0.3">
      <c r="A733" s="1" t="s">
        <v>7719</v>
      </c>
      <c r="B733" s="9" t="str">
        <f>_xlfn.IFNA(VLOOKUP(C733,regions!A$1:B$49,2,FALSE),"")</f>
        <v>South</v>
      </c>
      <c r="C733" t="s">
        <v>20926</v>
      </c>
      <c r="D733" s="1" t="s">
        <v>7721</v>
      </c>
      <c r="E733" s="1" t="s">
        <v>7720</v>
      </c>
      <c r="F733" s="1" t="s">
        <v>60</v>
      </c>
      <c r="G733" t="s">
        <v>7726</v>
      </c>
      <c r="H733" s="1" t="s">
        <v>7722</v>
      </c>
      <c r="I733" s="1" t="s">
        <v>7723</v>
      </c>
      <c r="J733" s="1" t="s">
        <v>7724</v>
      </c>
      <c r="K733" s="1" t="s">
        <v>7725</v>
      </c>
      <c r="L733" s="1" t="s">
        <v>5941</v>
      </c>
      <c r="M733" s="1" t="s">
        <v>123</v>
      </c>
      <c r="N733" t="s">
        <v>516</v>
      </c>
      <c r="O733" t="s">
        <v>516</v>
      </c>
      <c r="P733" s="1" t="s">
        <v>111</v>
      </c>
      <c r="Q733" s="1" t="s">
        <v>254</v>
      </c>
      <c r="R733" t="s">
        <v>19</v>
      </c>
      <c r="S733" t="str">
        <f t="shared" si="11"/>
        <v>N</v>
      </c>
      <c r="T733" t="s">
        <v>19</v>
      </c>
      <c r="V733" s="12">
        <v>9.1324000000000005</v>
      </c>
      <c r="W733" s="12">
        <v>2.0047999999999999</v>
      </c>
      <c r="X733" s="12">
        <v>1.1857</v>
      </c>
      <c r="Z733" s="10" t="str">
        <f>_xlfn.IFNA(IF(OR(R733="Y",S733="Y"),HYPERLINK(".\plots/daily_2016_smallegu_flat.png","daily flat"),HYPERLINK(VLOOKUP($AB733,linkref!$A$2:$D$68,3,FALSE),VLOOKUP($AB733,linkref!$A$2:$D$68,2,FALSE))),"")</f>
        <v>South Composite Nonpeaking</v>
      </c>
      <c r="AA733" s="10" t="str">
        <f>_xlfn.IFNA(IF(OR(R733="Y",S733="Y"),HYPERLINK(".\plots/diurnal_2016_smallegu_flat.png","diurnal flat"),HYPERLINK(VLOOKUP($AB733,linkref!$A$2:$D$68,4,FALSE),VLOOKUP($AB733,linkref!$A$2:$D$68,2,FALSE))),"")</f>
        <v>South Composite Nonpeaking</v>
      </c>
      <c r="AB733" t="str">
        <f>_xlfn.IFNA(VLOOKUP(I733,units!A$2:B$1765,2,FALSE),"")</f>
        <v>South_comp_nonpeak</v>
      </c>
    </row>
    <row r="734" spans="1:28" x14ac:dyDescent="0.3">
      <c r="A734" s="1" t="s">
        <v>7372</v>
      </c>
      <c r="B734" s="9" t="str">
        <f>_xlfn.IFNA(VLOOKUP(C734,regions!A$1:B$49,2,FALSE),"")</f>
        <v>MANE-VU</v>
      </c>
      <c r="C734" t="s">
        <v>20921</v>
      </c>
      <c r="D734" s="1" t="s">
        <v>4844</v>
      </c>
      <c r="E734" s="1" t="s">
        <v>7366</v>
      </c>
      <c r="F734" s="1" t="s">
        <v>7346</v>
      </c>
      <c r="G734" t="s">
        <v>7371</v>
      </c>
      <c r="H734" s="1" t="s">
        <v>7367</v>
      </c>
      <c r="I734" s="1" t="s">
        <v>7373</v>
      </c>
      <c r="J734" s="1" t="s">
        <v>7374</v>
      </c>
      <c r="K734" s="1" t="s">
        <v>7375</v>
      </c>
      <c r="L734" s="1" t="s">
        <v>5941</v>
      </c>
      <c r="M734" s="1" t="s">
        <v>123</v>
      </c>
      <c r="N734" t="s">
        <v>516</v>
      </c>
      <c r="O734" t="s">
        <v>516</v>
      </c>
      <c r="P734" s="1" t="s">
        <v>111</v>
      </c>
      <c r="Q734" s="1" t="s">
        <v>254</v>
      </c>
      <c r="R734" t="s">
        <v>19</v>
      </c>
      <c r="S734" t="str">
        <f t="shared" si="11"/>
        <v>N</v>
      </c>
      <c r="T734" t="s">
        <v>19</v>
      </c>
      <c r="V734" s="12">
        <v>9.1300000000000008</v>
      </c>
      <c r="W734" s="12">
        <v>1.6926000000000001</v>
      </c>
      <c r="X734" s="12">
        <v>2.5</v>
      </c>
      <c r="Z734" s="10" t="str">
        <f>_xlfn.IFNA(IF(OR(R734="Y",S734="Y"),HYPERLINK(".\plots/daily_2016_smallegu_flat.png","daily flat"),HYPERLINK(VLOOKUP($AB734,linkref!$A$2:$D$68,3,FALSE),VLOOKUP($AB734,linkref!$A$2:$D$68,2,FALSE))),"")</f>
        <v>MANE-VU Other Nonpeaking</v>
      </c>
      <c r="AA734" s="10" t="str">
        <f>_xlfn.IFNA(IF(OR(R734="Y",S734="Y"),HYPERLINK(".\plots/diurnal_2016_smallegu_flat.png","diurnal flat"),HYPERLINK(VLOOKUP($AB734,linkref!$A$2:$D$68,4,FALSE),VLOOKUP($AB734,linkref!$A$2:$D$68,2,FALSE))),"")</f>
        <v>MANE-VU Other Nonpeaking</v>
      </c>
      <c r="AB734" t="str">
        <f>_xlfn.IFNA(VLOOKUP(I734,units!A$2:B$1765,2,FALSE),"")</f>
        <v>MANE-VU_other_nonpeak</v>
      </c>
    </row>
    <row r="735" spans="1:28" hidden="1" x14ac:dyDescent="0.3">
      <c r="B735" s="9" t="str">
        <f>_xlfn.IFNA(VLOOKUP(C735,regions!A$1:B$49,2,FALSE),"")</f>
        <v>South</v>
      </c>
      <c r="C735" t="s">
        <v>20926</v>
      </c>
      <c r="D735" s="1" t="s">
        <v>2610</v>
      </c>
      <c r="G735" t="s">
        <v>2615</v>
      </c>
      <c r="H735" s="1" t="s">
        <v>2611</v>
      </c>
      <c r="I735" s="1" t="s">
        <v>16376</v>
      </c>
      <c r="J735" s="1" t="s">
        <v>16377</v>
      </c>
      <c r="K735" s="1" t="s">
        <v>16378</v>
      </c>
      <c r="L735" s="1" t="s">
        <v>253</v>
      </c>
      <c r="M735" s="1" t="s">
        <v>110</v>
      </c>
      <c r="P735" s="1" t="s">
        <v>111</v>
      </c>
      <c r="Q735" s="1" t="s">
        <v>254</v>
      </c>
      <c r="S735" t="str">
        <f t="shared" si="11"/>
        <v>N</v>
      </c>
      <c r="T735" t="s">
        <v>8</v>
      </c>
      <c r="U735" t="s">
        <v>22632</v>
      </c>
      <c r="V735" s="4">
        <v>9.1204000000000001</v>
      </c>
      <c r="W735" s="4">
        <v>0.2114</v>
      </c>
      <c r="X735" s="4">
        <v>0.59950000000000003</v>
      </c>
      <c r="Z735" s="10" t="str">
        <f>_xlfn.IFNA(IF(OR(R735="Y",S735="Y"),HYPERLINK(".\plots/daily_2016_smallegu_flat.png","daily flat"),HYPERLINK(VLOOKUP($AB735,linkref!$A$2:$D$68,3,FALSE),VLOOKUP($AB735,linkref!$A$2:$D$68,2,FALSE))),"")</f>
        <v/>
      </c>
      <c r="AA735" s="10" t="str">
        <f>_xlfn.IFNA(IF(OR(R735="Y",S735="Y"),HYPERLINK(".\plots/diurnal_2016_smallegu_flat.png","diurnal flat"),HYPERLINK(VLOOKUP($AB735,linkref!$A$2:$D$68,4,FALSE),VLOOKUP($AB735,linkref!$A$2:$D$68,2,FALSE))),"")</f>
        <v/>
      </c>
      <c r="AB735" t="str">
        <f>_xlfn.IFNA(VLOOKUP(I735,units!A$2:B$1765,2,FALSE),"")</f>
        <v/>
      </c>
    </row>
    <row r="736" spans="1:28" x14ac:dyDescent="0.3">
      <c r="A736" s="1" t="s">
        <v>5053</v>
      </c>
      <c r="B736" s="9" t="str">
        <f>_xlfn.IFNA(VLOOKUP(C736,regions!A$1:B$49,2,FALSE),"")</f>
        <v>MANE-VU</v>
      </c>
      <c r="C736" t="s">
        <v>20912</v>
      </c>
      <c r="D736" s="1" t="s">
        <v>5055</v>
      </c>
      <c r="E736" s="1" t="s">
        <v>5054</v>
      </c>
      <c r="F736" s="1" t="s">
        <v>101</v>
      </c>
      <c r="G736" t="s">
        <v>5060</v>
      </c>
      <c r="H736" s="1" t="s">
        <v>5056</v>
      </c>
      <c r="I736" s="1" t="s">
        <v>5057</v>
      </c>
      <c r="J736" s="1" t="s">
        <v>5058</v>
      </c>
      <c r="K736" s="1" t="s">
        <v>5059</v>
      </c>
      <c r="L736" s="1" t="s">
        <v>266</v>
      </c>
      <c r="M736" s="1" t="s">
        <v>110</v>
      </c>
      <c r="N736" t="s">
        <v>102</v>
      </c>
      <c r="O736" t="s">
        <v>219</v>
      </c>
      <c r="P736" s="1" t="s">
        <v>111</v>
      </c>
      <c r="Q736" s="1" t="s">
        <v>15</v>
      </c>
      <c r="R736" t="s">
        <v>8</v>
      </c>
      <c r="S736" t="str">
        <f t="shared" si="11"/>
        <v>N</v>
      </c>
      <c r="T736" t="s">
        <v>19</v>
      </c>
      <c r="U736" t="s">
        <v>112</v>
      </c>
      <c r="V736" s="12">
        <v>9.0785</v>
      </c>
      <c r="W736" s="12">
        <v>0.27889049999999999</v>
      </c>
      <c r="X736" s="12">
        <v>9.8500000000000004E-2</v>
      </c>
      <c r="Z736" s="10" t="str">
        <f>_xlfn.IFNA(IF(OR(R736="Y",S736="Y"),HYPERLINK(".\plots/daily_2016_smallegu_flat.png","daily flat"),HYPERLINK(VLOOKUP($AB736,linkref!$A$2:$D$68,3,FALSE),VLOOKUP($AB736,linkref!$A$2:$D$68,2,FALSE))),"")</f>
        <v>daily flat</v>
      </c>
      <c r="AA736" s="10" t="str">
        <f>_xlfn.IFNA(IF(OR(R736="Y",S736="Y"),HYPERLINK(".\plots/diurnal_2016_smallegu_flat.png","diurnal flat"),HYPERLINK(VLOOKUP($AB736,linkref!$A$2:$D$68,4,FALSE),VLOOKUP($AB736,linkref!$A$2:$D$68,2,FALSE))),"")</f>
        <v>diurnal flat</v>
      </c>
      <c r="AB736" t="str">
        <f>_xlfn.IFNA(VLOOKUP(I736,units!A$2:B$1765,2,FALSE),"")</f>
        <v>MANE-VU_gas_peak</v>
      </c>
    </row>
    <row r="737" spans="1:28" x14ac:dyDescent="0.3">
      <c r="A737" s="1" t="s">
        <v>7731</v>
      </c>
      <c r="B737" s="9" t="str">
        <f>_xlfn.IFNA(VLOOKUP(C737,regions!A$1:B$49,2,FALSE),"")</f>
        <v>South</v>
      </c>
      <c r="C737" t="s">
        <v>20926</v>
      </c>
      <c r="D737" s="1" t="s">
        <v>7721</v>
      </c>
      <c r="E737" s="1" t="s">
        <v>7720</v>
      </c>
      <c r="F737" s="1" t="s">
        <v>143</v>
      </c>
      <c r="G737" t="s">
        <v>7726</v>
      </c>
      <c r="H737" s="1" t="s">
        <v>7722</v>
      </c>
      <c r="I737" s="1" t="s">
        <v>7732</v>
      </c>
      <c r="J737" s="1" t="s">
        <v>7733</v>
      </c>
      <c r="K737" s="1" t="s">
        <v>7734</v>
      </c>
      <c r="L737" s="1" t="s">
        <v>5941</v>
      </c>
      <c r="M737" s="1" t="s">
        <v>123</v>
      </c>
      <c r="N737" t="s">
        <v>516</v>
      </c>
      <c r="O737" t="s">
        <v>516</v>
      </c>
      <c r="P737" s="1" t="s">
        <v>111</v>
      </c>
      <c r="Q737" s="1" t="s">
        <v>254</v>
      </c>
      <c r="R737" t="s">
        <v>19</v>
      </c>
      <c r="S737" t="str">
        <f t="shared" si="11"/>
        <v>N</v>
      </c>
      <c r="T737" t="s">
        <v>19</v>
      </c>
      <c r="V737" s="12">
        <v>9.0725999999999996</v>
      </c>
      <c r="W737" s="12">
        <v>1.9285000000000001</v>
      </c>
      <c r="X737" s="12">
        <v>1.1406000000000001</v>
      </c>
      <c r="Z737" s="10" t="str">
        <f>_xlfn.IFNA(IF(OR(R737="Y",S737="Y"),HYPERLINK(".\plots/daily_2016_smallegu_flat.png","daily flat"),HYPERLINK(VLOOKUP($AB737,linkref!$A$2:$D$68,3,FALSE),VLOOKUP($AB737,linkref!$A$2:$D$68,2,FALSE))),"")</f>
        <v>South Composite Nonpeaking</v>
      </c>
      <c r="AA737" s="10" t="str">
        <f>_xlfn.IFNA(IF(OR(R737="Y",S737="Y"),HYPERLINK(".\plots/diurnal_2016_smallegu_flat.png","diurnal flat"),HYPERLINK(VLOOKUP($AB737,linkref!$A$2:$D$68,4,FALSE),VLOOKUP($AB737,linkref!$A$2:$D$68,2,FALSE))),"")</f>
        <v>South Composite Nonpeaking</v>
      </c>
      <c r="AB737" t="str">
        <f>_xlfn.IFNA(VLOOKUP(I737,units!A$2:B$1765,2,FALSE),"")</f>
        <v>South_comp_nonpeak</v>
      </c>
    </row>
    <row r="738" spans="1:28" hidden="1" x14ac:dyDescent="0.3">
      <c r="B738" s="9" t="str">
        <f>_xlfn.IFNA(VLOOKUP(C738,regions!A$1:B$49,2,FALSE),"")</f>
        <v>Southwest</v>
      </c>
      <c r="C738" t="s">
        <v>20938</v>
      </c>
      <c r="D738" s="1" t="s">
        <v>17714</v>
      </c>
      <c r="G738" t="s">
        <v>17713</v>
      </c>
      <c r="H738" s="1" t="s">
        <v>17709</v>
      </c>
      <c r="I738" s="1" t="s">
        <v>17721</v>
      </c>
      <c r="J738" s="1" t="s">
        <v>17722</v>
      </c>
      <c r="K738" s="1" t="s">
        <v>17723</v>
      </c>
      <c r="L738" s="1" t="s">
        <v>730</v>
      </c>
      <c r="M738" s="1" t="s">
        <v>110</v>
      </c>
      <c r="P738" s="1" t="s">
        <v>111</v>
      </c>
      <c r="Q738" s="1" t="s">
        <v>11177</v>
      </c>
      <c r="S738" t="str">
        <f t="shared" si="11"/>
        <v>N</v>
      </c>
      <c r="T738" t="s">
        <v>8</v>
      </c>
      <c r="U738" t="s">
        <v>22632</v>
      </c>
      <c r="V738" s="4">
        <v>9.0277200000000004</v>
      </c>
      <c r="W738" s="4">
        <v>1.1094999999999999</v>
      </c>
      <c r="X738" s="4">
        <v>0.98381799999999997</v>
      </c>
      <c r="Y738">
        <v>4334</v>
      </c>
      <c r="Z738" s="10" t="str">
        <f>_xlfn.IFNA(IF(OR(R738="Y",S738="Y"),HYPERLINK(".\plots/daily_2016_smallegu_flat.png","daily flat"),HYPERLINK(VLOOKUP($AB738,linkref!$A$2:$D$68,3,FALSE),VLOOKUP($AB738,linkref!$A$2:$D$68,2,FALSE))),"")</f>
        <v/>
      </c>
      <c r="AA738" s="10" t="str">
        <f>_xlfn.IFNA(IF(OR(R738="Y",S738="Y"),HYPERLINK(".\plots/diurnal_2016_smallegu_flat.png","diurnal flat"),HYPERLINK(VLOOKUP($AB738,linkref!$A$2:$D$68,4,FALSE),VLOOKUP($AB738,linkref!$A$2:$D$68,2,FALSE))),"")</f>
        <v/>
      </c>
      <c r="AB738" t="str">
        <f>_xlfn.IFNA(VLOOKUP(I738,units!A$2:B$1765,2,FALSE),"")</f>
        <v/>
      </c>
    </row>
    <row r="739" spans="1:28" hidden="1" x14ac:dyDescent="0.3">
      <c r="B739" s="9" t="str">
        <f>_xlfn.IFNA(VLOOKUP(C739,regions!A$1:B$49,2,FALSE),"")</f>
        <v>West</v>
      </c>
      <c r="C739" t="s">
        <v>20905</v>
      </c>
      <c r="D739" s="1" t="s">
        <v>517</v>
      </c>
      <c r="G739" t="s">
        <v>12738</v>
      </c>
      <c r="H739" s="1" t="s">
        <v>12737</v>
      </c>
      <c r="I739" s="1" t="s">
        <v>13513</v>
      </c>
      <c r="J739" s="1" t="s">
        <v>13514</v>
      </c>
      <c r="K739" s="1" t="s">
        <v>13515</v>
      </c>
      <c r="L739" s="1" t="s">
        <v>253</v>
      </c>
      <c r="M739" s="1" t="s">
        <v>110</v>
      </c>
      <c r="P739" s="1" t="s">
        <v>111</v>
      </c>
      <c r="Q739" s="1" t="s">
        <v>254</v>
      </c>
      <c r="S739" t="str">
        <f t="shared" si="11"/>
        <v>N</v>
      </c>
      <c r="T739" t="s">
        <v>8</v>
      </c>
      <c r="U739" t="s">
        <v>22632</v>
      </c>
      <c r="V739" s="4">
        <v>9.0166000000000004</v>
      </c>
      <c r="W739" s="4">
        <v>1.0675399999999999</v>
      </c>
      <c r="X739" s="4">
        <v>0.11007</v>
      </c>
      <c r="Y739">
        <v>8736</v>
      </c>
      <c r="Z739" s="10" t="str">
        <f>_xlfn.IFNA(IF(OR(R739="Y",S739="Y"),HYPERLINK(".\plots/daily_2016_smallegu_flat.png","daily flat"),HYPERLINK(VLOOKUP($AB739,linkref!$A$2:$D$68,3,FALSE),VLOOKUP($AB739,linkref!$A$2:$D$68,2,FALSE))),"")</f>
        <v/>
      </c>
      <c r="AA739" s="10" t="str">
        <f>_xlfn.IFNA(IF(OR(R739="Y",S739="Y"),HYPERLINK(".\plots/diurnal_2016_smallegu_flat.png","diurnal flat"),HYPERLINK(VLOOKUP($AB739,linkref!$A$2:$D$68,4,FALSE),VLOOKUP($AB739,linkref!$A$2:$D$68,2,FALSE))),"")</f>
        <v/>
      </c>
      <c r="AB739" t="str">
        <f>_xlfn.IFNA(VLOOKUP(I739,units!A$2:B$1765,2,FALSE),"")</f>
        <v/>
      </c>
    </row>
    <row r="740" spans="1:28" hidden="1" x14ac:dyDescent="0.3">
      <c r="B740" s="9" t="str">
        <f>_xlfn.IFNA(VLOOKUP(C740,regions!A$1:B$49,2,FALSE),"")</f>
        <v>West</v>
      </c>
      <c r="C740" t="s">
        <v>20905</v>
      </c>
      <c r="D740" s="1" t="s">
        <v>340</v>
      </c>
      <c r="G740" t="s">
        <v>21526</v>
      </c>
      <c r="H740" s="1" t="s">
        <v>21522</v>
      </c>
      <c r="I740" s="1" t="s">
        <v>21523</v>
      </c>
      <c r="J740" s="1" t="s">
        <v>21524</v>
      </c>
      <c r="K740" s="1" t="s">
        <v>21525</v>
      </c>
      <c r="L740" s="1" t="s">
        <v>229</v>
      </c>
      <c r="M740" s="1" t="s">
        <v>110</v>
      </c>
      <c r="P740" s="1" t="s">
        <v>111</v>
      </c>
      <c r="Q740" s="1" t="s">
        <v>15</v>
      </c>
      <c r="S740" t="str">
        <f t="shared" si="11"/>
        <v>N</v>
      </c>
      <c r="T740" t="s">
        <v>8</v>
      </c>
      <c r="U740" t="s">
        <v>112</v>
      </c>
      <c r="V740" s="4">
        <v>9.0153999999999996</v>
      </c>
      <c r="W740" s="4">
        <v>0.57558799999999999</v>
      </c>
      <c r="X740" s="4">
        <v>3.8679999999999999E-2</v>
      </c>
      <c r="Y740">
        <v>8736</v>
      </c>
      <c r="Z740" s="10" t="str">
        <f>_xlfn.IFNA(IF(OR(R740="Y",S740="Y"),HYPERLINK(".\plots/daily_2016_smallegu_flat.png","daily flat"),HYPERLINK(VLOOKUP($AB740,linkref!$A$2:$D$68,3,FALSE),VLOOKUP($AB740,linkref!$A$2:$D$68,2,FALSE))),"")</f>
        <v/>
      </c>
      <c r="AA740" s="10" t="str">
        <f>_xlfn.IFNA(IF(OR(R740="Y",S740="Y"),HYPERLINK(".\plots/diurnal_2016_smallegu_flat.png","diurnal flat"),HYPERLINK(VLOOKUP($AB740,linkref!$A$2:$D$68,4,FALSE),VLOOKUP($AB740,linkref!$A$2:$D$68,2,FALSE))),"")</f>
        <v/>
      </c>
      <c r="AB740" t="str">
        <f>_xlfn.IFNA(VLOOKUP(I740,units!A$2:B$1765,2,FALSE),"")</f>
        <v/>
      </c>
    </row>
    <row r="741" spans="1:28" x14ac:dyDescent="0.3">
      <c r="A741" s="1" t="s">
        <v>4951</v>
      </c>
      <c r="B741" s="9" t="str">
        <f>_xlfn.IFNA(VLOOKUP(C741,regions!A$1:B$49,2,FALSE),"")</f>
        <v>Northwest</v>
      </c>
      <c r="C741" t="s">
        <v>20944</v>
      </c>
      <c r="D741" s="1" t="s">
        <v>4943</v>
      </c>
      <c r="E741" s="1" t="s">
        <v>4942</v>
      </c>
      <c r="F741" s="1" t="s">
        <v>21</v>
      </c>
      <c r="G741" t="s">
        <v>4948</v>
      </c>
      <c r="H741" s="1" t="s">
        <v>4944</v>
      </c>
      <c r="I741" s="1" t="s">
        <v>4952</v>
      </c>
      <c r="J741" s="1" t="s">
        <v>4953</v>
      </c>
      <c r="K741" s="1" t="s">
        <v>4955</v>
      </c>
      <c r="L741" s="1" t="s">
        <v>14</v>
      </c>
      <c r="M741" s="1" t="s">
        <v>842</v>
      </c>
      <c r="N741" t="s">
        <v>115</v>
      </c>
      <c r="O741" t="s">
        <v>115</v>
      </c>
      <c r="P741" s="1" t="s">
        <v>4949</v>
      </c>
      <c r="Q741" s="1" t="s">
        <v>15</v>
      </c>
      <c r="R741" t="s">
        <v>8</v>
      </c>
      <c r="S741" t="str">
        <f t="shared" si="11"/>
        <v>N</v>
      </c>
      <c r="T741" t="s">
        <v>19</v>
      </c>
      <c r="V741" s="12">
        <v>8.9600000000000009</v>
      </c>
      <c r="W741" s="12">
        <v>0.13100000000000001</v>
      </c>
      <c r="X741" s="12">
        <v>7.9000000000000001E-2</v>
      </c>
      <c r="Z741" s="10" t="str">
        <f>_xlfn.IFNA(IF(OR(R741="Y",S741="Y"),HYPERLINK(".\plots/daily_2016_smallegu_flat.png","daily flat"),HYPERLINK(VLOOKUP($AB741,linkref!$A$2:$D$68,3,FALSE),VLOOKUP($AB741,linkref!$A$2:$D$68,2,FALSE))),"")</f>
        <v>daily flat</v>
      </c>
      <c r="AA741" s="10" t="str">
        <f>_xlfn.IFNA(IF(OR(R741="Y",S741="Y"),HYPERLINK(".\plots/diurnal_2016_smallegu_flat.png","diurnal flat"),HYPERLINK(VLOOKUP($AB741,linkref!$A$2:$D$68,4,FALSE),VLOOKUP($AB741,linkref!$A$2:$D$68,2,FALSE))),"")</f>
        <v>diurnal flat</v>
      </c>
      <c r="AB741" t="str">
        <f>_xlfn.IFNA(VLOOKUP(I741,units!A$2:B$1765,2,FALSE),"")</f>
        <v>Northwest_comp_nonpeak</v>
      </c>
    </row>
    <row r="742" spans="1:28" hidden="1" x14ac:dyDescent="0.3">
      <c r="B742" s="9" t="str">
        <f>_xlfn.IFNA(VLOOKUP(C742,regions!A$1:B$49,2,FALSE),"")</f>
        <v>South</v>
      </c>
      <c r="C742" t="s">
        <v>20908</v>
      </c>
      <c r="D742" s="1" t="s">
        <v>12620</v>
      </c>
      <c r="G742" t="s">
        <v>12619</v>
      </c>
      <c r="H742" s="1" t="s">
        <v>12618</v>
      </c>
      <c r="I742" s="1" t="s">
        <v>21349</v>
      </c>
      <c r="J742" s="1" t="s">
        <v>21350</v>
      </c>
      <c r="K742" s="1" t="s">
        <v>21351</v>
      </c>
      <c r="L742" s="1" t="s">
        <v>1946</v>
      </c>
      <c r="M742" s="1" t="s">
        <v>2366</v>
      </c>
      <c r="Q742" s="1" t="s">
        <v>254</v>
      </c>
      <c r="S742" t="str">
        <f t="shared" si="11"/>
        <v>N</v>
      </c>
      <c r="T742" t="s">
        <v>8</v>
      </c>
      <c r="U742" t="s">
        <v>112</v>
      </c>
      <c r="V742" s="4">
        <v>8.9510000000000005</v>
      </c>
      <c r="W742" s="4">
        <v>1.8E-3</v>
      </c>
      <c r="X742" s="4">
        <v>0.70599999999999996</v>
      </c>
      <c r="Y742">
        <v>6800</v>
      </c>
      <c r="Z742" s="10" t="str">
        <f>_xlfn.IFNA(IF(OR(R742="Y",S742="Y"),HYPERLINK(".\plots/daily_2016_smallegu_flat.png","daily flat"),HYPERLINK(VLOOKUP($AB742,linkref!$A$2:$D$68,3,FALSE),VLOOKUP($AB742,linkref!$A$2:$D$68,2,FALSE))),"")</f>
        <v/>
      </c>
      <c r="AA742" s="10" t="str">
        <f>_xlfn.IFNA(IF(OR(R742="Y",S742="Y"),HYPERLINK(".\plots/diurnal_2016_smallegu_flat.png","diurnal flat"),HYPERLINK(VLOOKUP($AB742,linkref!$A$2:$D$68,4,FALSE),VLOOKUP($AB742,linkref!$A$2:$D$68,2,FALSE))),"")</f>
        <v/>
      </c>
      <c r="AB742" t="str">
        <f>_xlfn.IFNA(VLOOKUP(I742,units!A$2:B$1765,2,FALSE),"")</f>
        <v/>
      </c>
    </row>
    <row r="743" spans="1:28" x14ac:dyDescent="0.3">
      <c r="A743" s="1" t="s">
        <v>550</v>
      </c>
      <c r="B743" s="9" t="str">
        <f>_xlfn.IFNA(VLOOKUP(C743,regions!A$1:B$49,2,FALSE),"")</f>
        <v>MANE-VU</v>
      </c>
      <c r="C743" t="s">
        <v>20915</v>
      </c>
      <c r="D743" s="1" t="s">
        <v>529</v>
      </c>
      <c r="E743" s="1" t="s">
        <v>527</v>
      </c>
      <c r="F743" s="1" t="s">
        <v>551</v>
      </c>
      <c r="G743" t="s">
        <v>535</v>
      </c>
      <c r="H743" s="1" t="s">
        <v>530</v>
      </c>
      <c r="I743" s="1" t="s">
        <v>552</v>
      </c>
      <c r="J743" s="1" t="s">
        <v>553</v>
      </c>
      <c r="K743" s="1" t="s">
        <v>554</v>
      </c>
      <c r="L743" s="1" t="s">
        <v>555</v>
      </c>
      <c r="M743" s="1" t="s">
        <v>536</v>
      </c>
      <c r="N743" t="s">
        <v>272</v>
      </c>
      <c r="O743" t="s">
        <v>272</v>
      </c>
      <c r="P743" s="1" t="s">
        <v>280</v>
      </c>
      <c r="Q743" s="1" t="s">
        <v>15</v>
      </c>
      <c r="R743" t="s">
        <v>8</v>
      </c>
      <c r="S743" t="str">
        <f t="shared" si="11"/>
        <v>N</v>
      </c>
      <c r="T743" t="s">
        <v>19</v>
      </c>
      <c r="V743" s="12">
        <v>8.8599999999999905</v>
      </c>
      <c r="W743" s="12">
        <v>2.5607999999999999E-2</v>
      </c>
      <c r="X743" s="12">
        <v>4.1399999999999997</v>
      </c>
      <c r="Z743" s="10" t="str">
        <f>_xlfn.IFNA(IF(OR(R743="Y",S743="Y"),HYPERLINK(".\plots/daily_2016_smallegu_flat.png","daily flat"),HYPERLINK(VLOOKUP($AB743,linkref!$A$2:$D$68,3,FALSE),VLOOKUP($AB743,linkref!$A$2:$D$68,2,FALSE))),"")</f>
        <v>daily flat</v>
      </c>
      <c r="AA743" s="10" t="str">
        <f>_xlfn.IFNA(IF(OR(R743="Y",S743="Y"),HYPERLINK(".\plots/diurnal_2016_smallegu_flat.png","diurnal flat"),HYPERLINK(VLOOKUP($AB743,linkref!$A$2:$D$68,4,FALSE),VLOOKUP($AB743,linkref!$A$2:$D$68,2,FALSE))),"")</f>
        <v>diurnal flat</v>
      </c>
      <c r="AB743" t="str">
        <f>_xlfn.IFNA(VLOOKUP(I743,units!A$2:B$1765,2,FALSE),"")</f>
        <v>MANE-VU_comp_nonpeak</v>
      </c>
    </row>
    <row r="744" spans="1:28" hidden="1" x14ac:dyDescent="0.3">
      <c r="B744" s="9" t="str">
        <f>_xlfn.IFNA(VLOOKUP(C744,regions!A$1:B$49,2,FALSE),"")</f>
        <v>West North Central</v>
      </c>
      <c r="C744" t="s">
        <v>20919</v>
      </c>
      <c r="D744" s="1" t="s">
        <v>21810</v>
      </c>
      <c r="G744" t="s">
        <v>21809</v>
      </c>
      <c r="H744" s="1" t="s">
        <v>21805</v>
      </c>
      <c r="I744" s="1" t="s">
        <v>22241</v>
      </c>
      <c r="J744" s="1" t="s">
        <v>22242</v>
      </c>
      <c r="K744" s="1" t="s">
        <v>22243</v>
      </c>
      <c r="L744" s="1" t="s">
        <v>7482</v>
      </c>
      <c r="M744" s="1" t="s">
        <v>110</v>
      </c>
      <c r="P744" s="1" t="s">
        <v>111</v>
      </c>
      <c r="Q744" s="1" t="s">
        <v>254</v>
      </c>
      <c r="S744" t="str">
        <f t="shared" si="11"/>
        <v>N</v>
      </c>
      <c r="T744" t="s">
        <v>8</v>
      </c>
      <c r="U744" t="s">
        <v>112</v>
      </c>
      <c r="V744" s="4">
        <v>8.8546999999999905</v>
      </c>
      <c r="W744" s="4">
        <v>0.86019999999999897</v>
      </c>
      <c r="X744" s="4">
        <v>2.5399999999999999E-2</v>
      </c>
      <c r="Z744" s="10" t="str">
        <f>_xlfn.IFNA(IF(OR(R744="Y",S744="Y"),HYPERLINK(".\plots/daily_2016_smallegu_flat.png","daily flat"),HYPERLINK(VLOOKUP($AB744,linkref!$A$2:$D$68,3,FALSE),VLOOKUP($AB744,linkref!$A$2:$D$68,2,FALSE))),"")</f>
        <v/>
      </c>
      <c r="AA744" s="10" t="str">
        <f>_xlfn.IFNA(IF(OR(R744="Y",S744="Y"),HYPERLINK(".\plots/diurnal_2016_smallegu_flat.png","diurnal flat"),HYPERLINK(VLOOKUP($AB744,linkref!$A$2:$D$68,4,FALSE),VLOOKUP($AB744,linkref!$A$2:$D$68,2,FALSE))),"")</f>
        <v/>
      </c>
      <c r="AB744" t="str">
        <f>_xlfn.IFNA(VLOOKUP(I744,units!A$2:B$1765,2,FALSE),"")</f>
        <v/>
      </c>
    </row>
    <row r="745" spans="1:28" x14ac:dyDescent="0.3">
      <c r="A745" s="1" t="s">
        <v>8907</v>
      </c>
      <c r="B745" s="9" t="str">
        <f>_xlfn.IFNA(VLOOKUP(C745,regions!A$1:B$49,2,FALSE),"")</f>
        <v>MANE-VU</v>
      </c>
      <c r="C745" t="s">
        <v>20921</v>
      </c>
      <c r="D745" s="1" t="s">
        <v>4844</v>
      </c>
      <c r="E745" s="1" t="s">
        <v>8901</v>
      </c>
      <c r="F745" s="1" t="s">
        <v>40</v>
      </c>
      <c r="G745" t="s">
        <v>8906</v>
      </c>
      <c r="H745" s="1" t="s">
        <v>8902</v>
      </c>
      <c r="I745" s="1" t="s">
        <v>8908</v>
      </c>
      <c r="J745" s="1" t="s">
        <v>8909</v>
      </c>
      <c r="K745" s="1" t="s">
        <v>8910</v>
      </c>
      <c r="L745" s="1" t="s">
        <v>253</v>
      </c>
      <c r="M745" s="1" t="s">
        <v>110</v>
      </c>
      <c r="N745" t="s">
        <v>128</v>
      </c>
      <c r="O745" t="s">
        <v>130</v>
      </c>
      <c r="P745" s="1" t="s">
        <v>111</v>
      </c>
      <c r="Q745" s="1" t="s">
        <v>254</v>
      </c>
      <c r="R745" t="s">
        <v>19</v>
      </c>
      <c r="S745" t="str">
        <f t="shared" si="11"/>
        <v>N</v>
      </c>
      <c r="T745" t="s">
        <v>19</v>
      </c>
      <c r="U745" t="s">
        <v>22632</v>
      </c>
      <c r="V745" s="12">
        <v>8.8104999999999905</v>
      </c>
      <c r="W745" s="12">
        <v>0.122724</v>
      </c>
      <c r="X745" s="12">
        <v>0.90329999999999999</v>
      </c>
      <c r="Z745" s="10" t="str">
        <f>_xlfn.IFNA(IF(OR(R745="Y",S745="Y"),HYPERLINK(".\plots/daily_2016_smallegu_flat.png","daily flat"),HYPERLINK(VLOOKUP($AB745,linkref!$A$2:$D$68,3,FALSE),VLOOKUP($AB745,linkref!$A$2:$D$68,2,FALSE))),"")</f>
        <v>MANE-VU Oil Peaking</v>
      </c>
      <c r="AA745" s="10" t="str">
        <f>_xlfn.IFNA(IF(OR(R745="Y",S745="Y"),HYPERLINK(".\plots/diurnal_2016_smallegu_flat.png","diurnal flat"),HYPERLINK(VLOOKUP($AB745,linkref!$A$2:$D$68,4,FALSE),VLOOKUP($AB745,linkref!$A$2:$D$68,2,FALSE))),"")</f>
        <v>MANE-VU Oil Peaking</v>
      </c>
      <c r="AB745" t="str">
        <f>_xlfn.IFNA(VLOOKUP(I745,units!A$2:B$1765,2,FALSE),"")</f>
        <v>MANE-VU_oil_peak</v>
      </c>
    </row>
    <row r="746" spans="1:28" x14ac:dyDescent="0.3">
      <c r="A746" s="1" t="s">
        <v>8565</v>
      </c>
      <c r="B746" s="9" t="str">
        <f>_xlfn.IFNA(VLOOKUP(C746,regions!A$1:B$49,2,FALSE),"")</f>
        <v>Southwest</v>
      </c>
      <c r="C746" t="s">
        <v>20901</v>
      </c>
      <c r="D746" s="1" t="s">
        <v>8559</v>
      </c>
      <c r="E746" s="1" t="s">
        <v>8558</v>
      </c>
      <c r="F746" s="1" t="s">
        <v>40</v>
      </c>
      <c r="G746" t="s">
        <v>8564</v>
      </c>
      <c r="H746" s="1" t="s">
        <v>8560</v>
      </c>
      <c r="I746" s="1" t="s">
        <v>8566</v>
      </c>
      <c r="J746" s="1" t="s">
        <v>8567</v>
      </c>
      <c r="K746" s="1" t="s">
        <v>8568</v>
      </c>
      <c r="L746" s="1" t="s">
        <v>135</v>
      </c>
      <c r="M746" s="1" t="s">
        <v>110</v>
      </c>
      <c r="N746" t="s">
        <v>128</v>
      </c>
      <c r="O746" t="s">
        <v>130</v>
      </c>
      <c r="P746" s="1" t="s">
        <v>111</v>
      </c>
      <c r="Q746" s="1" t="s">
        <v>254</v>
      </c>
      <c r="R746" t="s">
        <v>19</v>
      </c>
      <c r="S746" t="str">
        <f t="shared" si="11"/>
        <v>N</v>
      </c>
      <c r="T746" t="s">
        <v>19</v>
      </c>
      <c r="U746" t="s">
        <v>22632</v>
      </c>
      <c r="V746" s="12">
        <v>8.8015229999999907</v>
      </c>
      <c r="W746" s="12">
        <v>0.120021</v>
      </c>
      <c r="X746" s="12">
        <v>0.3</v>
      </c>
      <c r="Z746" s="10" t="str">
        <f>_xlfn.IFNA(IF(OR(R746="Y",S746="Y"),HYPERLINK(".\plots/daily_2016_smallegu_flat.png","daily flat"),HYPERLINK(VLOOKUP($AB746,linkref!$A$2:$D$68,3,FALSE),VLOOKUP($AB746,linkref!$A$2:$D$68,2,FALSE))),"")</f>
        <v>Southwest Composite Peaking</v>
      </c>
      <c r="AA746" s="10" t="str">
        <f>_xlfn.IFNA(IF(OR(R746="Y",S746="Y"),HYPERLINK(".\plots/diurnal_2016_smallegu_flat.png","diurnal flat"),HYPERLINK(VLOOKUP($AB746,linkref!$A$2:$D$68,4,FALSE),VLOOKUP($AB746,linkref!$A$2:$D$68,2,FALSE))),"")</f>
        <v>Southwest Composite Peaking</v>
      </c>
      <c r="AB746" t="str">
        <f>_xlfn.IFNA(VLOOKUP(I746,units!A$2:B$1765,2,FALSE),"")</f>
        <v>Southwest_comp_peak</v>
      </c>
    </row>
    <row r="747" spans="1:28" x14ac:dyDescent="0.3">
      <c r="A747" s="1" t="s">
        <v>3263</v>
      </c>
      <c r="B747" s="9" t="str">
        <f>_xlfn.IFNA(VLOOKUP(C747,regions!A$1:B$49,2,FALSE),"")</f>
        <v>West</v>
      </c>
      <c r="C747" t="s">
        <v>20928</v>
      </c>
      <c r="D747" s="1" t="s">
        <v>3253</v>
      </c>
      <c r="E747" s="1" t="s">
        <v>3252</v>
      </c>
      <c r="F747" s="1" t="s">
        <v>1737</v>
      </c>
      <c r="G747" t="s">
        <v>3258</v>
      </c>
      <c r="H747" s="1" t="s">
        <v>3254</v>
      </c>
      <c r="I747" s="1" t="s">
        <v>3264</v>
      </c>
      <c r="J747" s="1" t="s">
        <v>3265</v>
      </c>
      <c r="K747" s="1" t="s">
        <v>3266</v>
      </c>
      <c r="L747" s="1" t="s">
        <v>229</v>
      </c>
      <c r="M747" s="1" t="s">
        <v>2366</v>
      </c>
      <c r="N747" t="s">
        <v>102</v>
      </c>
      <c r="O747" t="s">
        <v>9</v>
      </c>
      <c r="P747" s="1" t="s">
        <v>111</v>
      </c>
      <c r="Q747" s="1" t="s">
        <v>136</v>
      </c>
      <c r="R747" t="s">
        <v>19</v>
      </c>
      <c r="S747" t="str">
        <f t="shared" si="11"/>
        <v>N</v>
      </c>
      <c r="T747" t="s">
        <v>19</v>
      </c>
      <c r="U747" t="s">
        <v>112</v>
      </c>
      <c r="V747" s="12">
        <v>8.8000000000000007</v>
      </c>
      <c r="W747" s="12">
        <v>14.16</v>
      </c>
      <c r="X747" s="12">
        <v>0.94</v>
      </c>
      <c r="Z747" s="10" t="str">
        <f>_xlfn.IFNA(IF(OR(R747="Y",S747="Y"),HYPERLINK(".\plots/daily_2016_smallegu_flat.png","daily flat"),HYPERLINK(VLOOKUP($AB747,linkref!$A$2:$D$68,3,FALSE),VLOOKUP($AB747,linkref!$A$2:$D$68,2,FALSE))),"")</f>
        <v>West Gas Peaking</v>
      </c>
      <c r="AA747" s="10" t="str">
        <f>_xlfn.IFNA(IF(OR(R747="Y",S747="Y"),HYPERLINK(".\plots/diurnal_2016_smallegu_flat.png","diurnal flat"),HYPERLINK(VLOOKUP($AB747,linkref!$A$2:$D$68,4,FALSE),VLOOKUP($AB747,linkref!$A$2:$D$68,2,FALSE))),"")</f>
        <v>West Gas Peaking</v>
      </c>
      <c r="AB747" t="str">
        <f>_xlfn.IFNA(VLOOKUP(I747,units!A$2:B$1765,2,FALSE),"")</f>
        <v>West_gas_peak</v>
      </c>
    </row>
    <row r="748" spans="1:28" hidden="1" x14ac:dyDescent="0.3">
      <c r="B748" s="9" t="str">
        <f>_xlfn.IFNA(VLOOKUP(C748,regions!A$1:B$49,2,FALSE),"")</f>
        <v>SESARM</v>
      </c>
      <c r="C748" t="s">
        <v>20931</v>
      </c>
      <c r="D748" s="1" t="s">
        <v>11089</v>
      </c>
      <c r="G748" t="s">
        <v>11088</v>
      </c>
      <c r="H748" s="1" t="s">
        <v>11083</v>
      </c>
      <c r="I748" s="1" t="s">
        <v>14535</v>
      </c>
      <c r="J748" s="1" t="s">
        <v>14536</v>
      </c>
      <c r="K748" s="1" t="s">
        <v>14537</v>
      </c>
      <c r="L748" s="1" t="s">
        <v>522</v>
      </c>
      <c r="M748" s="1" t="s">
        <v>110</v>
      </c>
      <c r="P748" s="1" t="s">
        <v>111</v>
      </c>
      <c r="Q748" s="1" t="s">
        <v>254</v>
      </c>
      <c r="S748" t="str">
        <f t="shared" si="11"/>
        <v>N</v>
      </c>
      <c r="T748" t="s">
        <v>8</v>
      </c>
      <c r="U748" t="s">
        <v>22632</v>
      </c>
      <c r="V748" s="4">
        <v>8.7799999999999905</v>
      </c>
      <c r="W748" s="4">
        <v>0.26</v>
      </c>
      <c r="X748" s="4"/>
      <c r="Y748">
        <v>208</v>
      </c>
      <c r="Z748" s="10" t="str">
        <f>_xlfn.IFNA(IF(OR(R748="Y",S748="Y"),HYPERLINK(".\plots/daily_2016_smallegu_flat.png","daily flat"),HYPERLINK(VLOOKUP($AB748,linkref!$A$2:$D$68,3,FALSE),VLOOKUP($AB748,linkref!$A$2:$D$68,2,FALSE))),"")</f>
        <v/>
      </c>
      <c r="AA748" s="10" t="str">
        <f>_xlfn.IFNA(IF(OR(R748="Y",S748="Y"),HYPERLINK(".\plots/diurnal_2016_smallegu_flat.png","diurnal flat"),HYPERLINK(VLOOKUP($AB748,linkref!$A$2:$D$68,4,FALSE),VLOOKUP($AB748,linkref!$A$2:$D$68,2,FALSE))),"")</f>
        <v/>
      </c>
      <c r="AB748" t="str">
        <f>_xlfn.IFNA(VLOOKUP(I748,units!A$2:B$1765,2,FALSE),"")</f>
        <v/>
      </c>
    </row>
    <row r="749" spans="1:28" hidden="1" x14ac:dyDescent="0.3">
      <c r="B749" s="9" t="str">
        <f>_xlfn.IFNA(VLOOKUP(C749,regions!A$1:B$49,2,FALSE),"")</f>
        <v>SESARM</v>
      </c>
      <c r="C749" t="s">
        <v>20931</v>
      </c>
      <c r="D749" s="1" t="s">
        <v>20274</v>
      </c>
      <c r="G749" t="s">
        <v>20273</v>
      </c>
      <c r="H749" s="1" t="s">
        <v>20269</v>
      </c>
      <c r="I749" s="1" t="s">
        <v>20270</v>
      </c>
      <c r="J749" s="1" t="s">
        <v>20271</v>
      </c>
      <c r="K749" s="1" t="s">
        <v>20272</v>
      </c>
      <c r="L749" s="1" t="s">
        <v>253</v>
      </c>
      <c r="M749" s="1" t="s">
        <v>110</v>
      </c>
      <c r="Q749" s="1" t="s">
        <v>254</v>
      </c>
      <c r="S749" t="str">
        <f t="shared" si="11"/>
        <v>N</v>
      </c>
      <c r="T749" t="s">
        <v>8</v>
      </c>
      <c r="U749" t="s">
        <v>22632</v>
      </c>
      <c r="V749" s="4">
        <v>8.7799999999999905</v>
      </c>
      <c r="W749" s="4">
        <v>0.26</v>
      </c>
      <c r="X749" s="4"/>
      <c r="Z749" s="10" t="str">
        <f>_xlfn.IFNA(IF(OR(R749="Y",S749="Y"),HYPERLINK(".\plots/daily_2016_smallegu_flat.png","daily flat"),HYPERLINK(VLOOKUP($AB749,linkref!$A$2:$D$68,3,FALSE),VLOOKUP($AB749,linkref!$A$2:$D$68,2,FALSE))),"")</f>
        <v/>
      </c>
      <c r="AA749" s="10" t="str">
        <f>_xlfn.IFNA(IF(OR(R749="Y",S749="Y"),HYPERLINK(".\plots/diurnal_2016_smallegu_flat.png","diurnal flat"),HYPERLINK(VLOOKUP($AB749,linkref!$A$2:$D$68,4,FALSE),VLOOKUP($AB749,linkref!$A$2:$D$68,2,FALSE))),"")</f>
        <v/>
      </c>
      <c r="AB749" t="str">
        <f>_xlfn.IFNA(VLOOKUP(I749,units!A$2:B$1765,2,FALSE),"")</f>
        <v/>
      </c>
    </row>
    <row r="750" spans="1:28" hidden="1" x14ac:dyDescent="0.3">
      <c r="B750" s="9" t="str">
        <f>_xlfn.IFNA(VLOOKUP(C750,regions!A$1:B$49,2,FALSE),"")</f>
        <v>SESARM</v>
      </c>
      <c r="C750" t="s">
        <v>20931</v>
      </c>
      <c r="D750" s="1" t="s">
        <v>20274</v>
      </c>
      <c r="G750" t="s">
        <v>20273</v>
      </c>
      <c r="H750" s="1" t="s">
        <v>20269</v>
      </c>
      <c r="I750" s="1" t="s">
        <v>20275</v>
      </c>
      <c r="J750" s="1" t="s">
        <v>20276</v>
      </c>
      <c r="K750" s="1" t="s">
        <v>20277</v>
      </c>
      <c r="L750" s="1" t="s">
        <v>253</v>
      </c>
      <c r="M750" s="1" t="s">
        <v>110</v>
      </c>
      <c r="Q750" s="1" t="s">
        <v>254</v>
      </c>
      <c r="S750" t="str">
        <f t="shared" si="11"/>
        <v>N</v>
      </c>
      <c r="T750" t="s">
        <v>8</v>
      </c>
      <c r="U750" t="s">
        <v>22632</v>
      </c>
      <c r="V750" s="4">
        <v>8.7799999999999905</v>
      </c>
      <c r="W750" s="4">
        <v>0.26</v>
      </c>
      <c r="X750" s="4"/>
      <c r="Z750" s="10" t="str">
        <f>_xlfn.IFNA(IF(OR(R750="Y",S750="Y"),HYPERLINK(".\plots/daily_2016_smallegu_flat.png","daily flat"),HYPERLINK(VLOOKUP($AB750,linkref!$A$2:$D$68,3,FALSE),VLOOKUP($AB750,linkref!$A$2:$D$68,2,FALSE))),"")</f>
        <v/>
      </c>
      <c r="AA750" s="10" t="str">
        <f>_xlfn.IFNA(IF(OR(R750="Y",S750="Y"),HYPERLINK(".\plots/diurnal_2016_smallegu_flat.png","diurnal flat"),HYPERLINK(VLOOKUP($AB750,linkref!$A$2:$D$68,4,FALSE),VLOOKUP($AB750,linkref!$A$2:$D$68,2,FALSE))),"")</f>
        <v/>
      </c>
      <c r="AB750" t="str">
        <f>_xlfn.IFNA(VLOOKUP(I750,units!A$2:B$1765,2,FALSE),"")</f>
        <v/>
      </c>
    </row>
    <row r="751" spans="1:28" x14ac:dyDescent="0.3">
      <c r="A751" s="1" t="s">
        <v>8777</v>
      </c>
      <c r="B751" s="9" t="str">
        <f>_xlfn.IFNA(VLOOKUP(C751,regions!A$1:B$49,2,FALSE),"")</f>
        <v>Southwest</v>
      </c>
      <c r="C751" t="s">
        <v>20938</v>
      </c>
      <c r="D751" s="1" t="s">
        <v>8779</v>
      </c>
      <c r="E751" s="1" t="s">
        <v>8778</v>
      </c>
      <c r="F751" s="1" t="s">
        <v>60</v>
      </c>
      <c r="G751" t="s">
        <v>8784</v>
      </c>
      <c r="H751" s="1" t="s">
        <v>8780</v>
      </c>
      <c r="I751" s="1" t="s">
        <v>8781</v>
      </c>
      <c r="J751" s="1" t="s">
        <v>8782</v>
      </c>
      <c r="K751" s="1" t="s">
        <v>8783</v>
      </c>
      <c r="L751" s="1" t="s">
        <v>1205</v>
      </c>
      <c r="M751" s="1" t="s">
        <v>2366</v>
      </c>
      <c r="N751" t="s">
        <v>128</v>
      </c>
      <c r="O751" t="s">
        <v>130</v>
      </c>
      <c r="P751" s="1" t="s">
        <v>111</v>
      </c>
      <c r="Q751" s="1" t="s">
        <v>254</v>
      </c>
      <c r="R751" t="s">
        <v>19</v>
      </c>
      <c r="S751" t="str">
        <f t="shared" si="11"/>
        <v>N</v>
      </c>
      <c r="T751" t="s">
        <v>19</v>
      </c>
      <c r="U751" t="s">
        <v>22632</v>
      </c>
      <c r="V751" s="12">
        <v>8.7612000000000005</v>
      </c>
      <c r="W751" s="12">
        <v>0.40403699999999998</v>
      </c>
      <c r="X751" s="12">
        <v>5.9540000000000001E-3</v>
      </c>
      <c r="Y751">
        <v>130</v>
      </c>
      <c r="Z751" s="10" t="str">
        <f>_xlfn.IFNA(IF(OR(R751="Y",S751="Y"),HYPERLINK(".\plots/daily_2016_smallegu_flat.png","daily flat"),HYPERLINK(VLOOKUP($AB751,linkref!$A$2:$D$68,3,FALSE),VLOOKUP($AB751,linkref!$A$2:$D$68,2,FALSE))),"")</f>
        <v>Southwest Composite Peaking</v>
      </c>
      <c r="AA751" s="10" t="str">
        <f>_xlfn.IFNA(IF(OR(R751="Y",S751="Y"),HYPERLINK(".\plots/diurnal_2016_smallegu_flat.png","diurnal flat"),HYPERLINK(VLOOKUP($AB751,linkref!$A$2:$D$68,4,FALSE),VLOOKUP($AB751,linkref!$A$2:$D$68,2,FALSE))),"")</f>
        <v>Southwest Composite Peaking</v>
      </c>
      <c r="AB751" t="str">
        <f>_xlfn.IFNA(VLOOKUP(I751,units!A$2:B$1765,2,FALSE),"")</f>
        <v>Southwest_comp_peak</v>
      </c>
    </row>
    <row r="752" spans="1:28" x14ac:dyDescent="0.3">
      <c r="A752" s="1" t="s">
        <v>9969</v>
      </c>
      <c r="B752" s="9" t="str">
        <f>_xlfn.IFNA(VLOOKUP(C752,regions!A$1:B$49,2,FALSE),"")</f>
        <v>SESARM</v>
      </c>
      <c r="C752" t="s">
        <v>20913</v>
      </c>
      <c r="D752" s="1" t="s">
        <v>9934</v>
      </c>
      <c r="G752" t="s">
        <v>9933</v>
      </c>
      <c r="H752" s="1" t="s">
        <v>9929</v>
      </c>
      <c r="I752" s="1" t="s">
        <v>9970</v>
      </c>
      <c r="J752" s="1" t="s">
        <v>9971</v>
      </c>
      <c r="K752" s="1" t="s">
        <v>9972</v>
      </c>
      <c r="L752" s="1" t="s">
        <v>35</v>
      </c>
      <c r="M752" s="1" t="s">
        <v>110</v>
      </c>
      <c r="P752" s="1" t="s">
        <v>111</v>
      </c>
      <c r="Q752" s="1" t="s">
        <v>15</v>
      </c>
      <c r="S752" t="str">
        <f t="shared" si="11"/>
        <v>N</v>
      </c>
      <c r="T752" t="s">
        <v>19</v>
      </c>
      <c r="U752" t="s">
        <v>112</v>
      </c>
      <c r="V752" s="12">
        <v>8.6999999999999904</v>
      </c>
      <c r="W752" s="12">
        <v>0.14199999999999999</v>
      </c>
      <c r="X752" s="12">
        <v>0</v>
      </c>
      <c r="Y752">
        <v>8760</v>
      </c>
      <c r="Z752" s="10" t="str">
        <f>_xlfn.IFNA(IF(OR(R752="Y",S752="Y"),HYPERLINK(".\plots/daily_2016_smallegu_flat.png","daily flat"),HYPERLINK(VLOOKUP($AB752,linkref!$A$2:$D$68,3,FALSE),VLOOKUP($AB752,linkref!$A$2:$D$68,2,FALSE))),"")</f>
        <v>SESARM Gas Peaking</v>
      </c>
      <c r="AA752" s="10" t="str">
        <f>_xlfn.IFNA(IF(OR(R752="Y",S752="Y"),HYPERLINK(".\plots/diurnal_2016_smallegu_flat.png","diurnal flat"),HYPERLINK(VLOOKUP($AB752,linkref!$A$2:$D$68,4,FALSE),VLOOKUP($AB752,linkref!$A$2:$D$68,2,FALSE))),"")</f>
        <v>SESARM Gas Peaking</v>
      </c>
      <c r="AB752" t="str">
        <f>_xlfn.IFNA(VLOOKUP(I752,units!A$2:B$1765,2,FALSE),"")</f>
        <v>SESARM_gas_peak</v>
      </c>
    </row>
    <row r="753" spans="1:28" hidden="1" x14ac:dyDescent="0.3">
      <c r="B753" s="9" t="str">
        <f>_xlfn.IFNA(VLOOKUP(C753,regions!A$1:B$49,2,FALSE),"")</f>
        <v>West North Central</v>
      </c>
      <c r="C753" t="s">
        <v>20919</v>
      </c>
      <c r="D753" s="1" t="s">
        <v>21810</v>
      </c>
      <c r="G753" t="s">
        <v>21809</v>
      </c>
      <c r="H753" s="1" t="s">
        <v>21805</v>
      </c>
      <c r="I753" s="1" t="s">
        <v>22247</v>
      </c>
      <c r="J753" s="1" t="s">
        <v>22248</v>
      </c>
      <c r="K753" s="1" t="s">
        <v>22249</v>
      </c>
      <c r="L753" s="1" t="s">
        <v>7482</v>
      </c>
      <c r="M753" s="1" t="s">
        <v>110</v>
      </c>
      <c r="P753" s="1" t="s">
        <v>111</v>
      </c>
      <c r="Q753" s="1" t="s">
        <v>254</v>
      </c>
      <c r="S753" t="str">
        <f t="shared" si="11"/>
        <v>N</v>
      </c>
      <c r="T753" t="s">
        <v>8</v>
      </c>
      <c r="U753" t="s">
        <v>112</v>
      </c>
      <c r="V753" s="4">
        <v>8.6844000000000001</v>
      </c>
      <c r="W753" s="4">
        <v>0.71940000000000004</v>
      </c>
      <c r="X753" s="4">
        <v>2.1299999999999999E-2</v>
      </c>
      <c r="Z753" s="10" t="str">
        <f>_xlfn.IFNA(IF(OR(R753="Y",S753="Y"),HYPERLINK(".\plots/daily_2016_smallegu_flat.png","daily flat"),HYPERLINK(VLOOKUP($AB753,linkref!$A$2:$D$68,3,FALSE),VLOOKUP($AB753,linkref!$A$2:$D$68,2,FALSE))),"")</f>
        <v/>
      </c>
      <c r="AA753" s="10" t="str">
        <f>_xlfn.IFNA(IF(OR(R753="Y",S753="Y"),HYPERLINK(".\plots/diurnal_2016_smallegu_flat.png","diurnal flat"),HYPERLINK(VLOOKUP($AB753,linkref!$A$2:$D$68,4,FALSE),VLOOKUP($AB753,linkref!$A$2:$D$68,2,FALSE))),"")</f>
        <v/>
      </c>
      <c r="AB753" t="str">
        <f>_xlfn.IFNA(VLOOKUP(I753,units!A$2:B$1765,2,FALSE),"")</f>
        <v/>
      </c>
    </row>
    <row r="754" spans="1:28" x14ac:dyDescent="0.3">
      <c r="A754" s="1" t="s">
        <v>8911</v>
      </c>
      <c r="B754" s="9" t="str">
        <f>_xlfn.IFNA(VLOOKUP(C754,regions!A$1:B$49,2,FALSE),"")</f>
        <v>MANE-VU</v>
      </c>
      <c r="C754" t="s">
        <v>20921</v>
      </c>
      <c r="D754" s="1" t="s">
        <v>4844</v>
      </c>
      <c r="E754" s="1" t="s">
        <v>8901</v>
      </c>
      <c r="F754" s="1" t="s">
        <v>143</v>
      </c>
      <c r="G754" t="s">
        <v>8906</v>
      </c>
      <c r="H754" s="1" t="s">
        <v>8902</v>
      </c>
      <c r="I754" s="1" t="s">
        <v>8912</v>
      </c>
      <c r="J754" s="1" t="s">
        <v>8913</v>
      </c>
      <c r="K754" s="1" t="s">
        <v>8914</v>
      </c>
      <c r="L754" s="1" t="s">
        <v>253</v>
      </c>
      <c r="M754" s="1" t="s">
        <v>110</v>
      </c>
      <c r="N754" t="s">
        <v>128</v>
      </c>
      <c r="O754" t="s">
        <v>130</v>
      </c>
      <c r="P754" s="1" t="s">
        <v>111</v>
      </c>
      <c r="Q754" s="1" t="s">
        <v>254</v>
      </c>
      <c r="R754" t="s">
        <v>19</v>
      </c>
      <c r="S754" t="str">
        <f t="shared" si="11"/>
        <v>N</v>
      </c>
      <c r="T754" t="s">
        <v>19</v>
      </c>
      <c r="U754" t="s">
        <v>22632</v>
      </c>
      <c r="V754" s="12">
        <v>8.6625999999999905</v>
      </c>
      <c r="W754" s="12">
        <v>0.153056</v>
      </c>
      <c r="X754" s="12">
        <v>0.93220000000000003</v>
      </c>
      <c r="Z754" s="10" t="str">
        <f>_xlfn.IFNA(IF(OR(R754="Y",S754="Y"),HYPERLINK(".\plots/daily_2016_smallegu_flat.png","daily flat"),HYPERLINK(VLOOKUP($AB754,linkref!$A$2:$D$68,3,FALSE),VLOOKUP($AB754,linkref!$A$2:$D$68,2,FALSE))),"")</f>
        <v>MANE-VU Oil Peaking</v>
      </c>
      <c r="AA754" s="10" t="str">
        <f>_xlfn.IFNA(IF(OR(R754="Y",S754="Y"),HYPERLINK(".\plots/diurnal_2016_smallegu_flat.png","diurnal flat"),HYPERLINK(VLOOKUP($AB754,linkref!$A$2:$D$68,4,FALSE),VLOOKUP($AB754,linkref!$A$2:$D$68,2,FALSE))),"")</f>
        <v>MANE-VU Oil Peaking</v>
      </c>
      <c r="AB754" t="str">
        <f>_xlfn.IFNA(VLOOKUP(I754,units!A$2:B$1765,2,FALSE),"")</f>
        <v>MANE-VU_oil_peak</v>
      </c>
    </row>
    <row r="755" spans="1:28" x14ac:dyDescent="0.3">
      <c r="A755" s="1" t="s">
        <v>10829</v>
      </c>
      <c r="B755" s="9" t="str">
        <f>_xlfn.IFNA(VLOOKUP(C755,regions!A$1:B$49,2,FALSE),"")</f>
        <v>West</v>
      </c>
      <c r="C755" t="s">
        <v>20905</v>
      </c>
      <c r="D755" s="1" t="s">
        <v>517</v>
      </c>
      <c r="G755" t="s">
        <v>10834</v>
      </c>
      <c r="H755" s="1" t="s">
        <v>10830</v>
      </c>
      <c r="I755" s="1" t="s">
        <v>10831</v>
      </c>
      <c r="J755" s="1" t="s">
        <v>10832</v>
      </c>
      <c r="K755" s="1" t="s">
        <v>10833</v>
      </c>
      <c r="L755" s="1" t="s">
        <v>35</v>
      </c>
      <c r="M755" s="1" t="s">
        <v>110</v>
      </c>
      <c r="P755" s="1" t="s">
        <v>111</v>
      </c>
      <c r="Q755" s="1" t="s">
        <v>15</v>
      </c>
      <c r="S755" t="str">
        <f t="shared" si="11"/>
        <v>N</v>
      </c>
      <c r="T755" t="s">
        <v>19</v>
      </c>
      <c r="U755" t="s">
        <v>112</v>
      </c>
      <c r="V755" s="12">
        <v>8.5239700000000003</v>
      </c>
      <c r="W755" s="12">
        <v>7.4935999999999998</v>
      </c>
      <c r="X755" s="12">
        <v>0.59160000000000001</v>
      </c>
      <c r="Y755">
        <v>8736</v>
      </c>
      <c r="Z755" s="10" t="str">
        <f>_xlfn.IFNA(IF(OR(R755="Y",S755="Y"),HYPERLINK(".\plots/daily_2016_smallegu_flat.png","daily flat"),HYPERLINK(VLOOKUP($AB755,linkref!$A$2:$D$68,3,FALSE),VLOOKUP($AB755,linkref!$A$2:$D$68,2,FALSE))),"")</f>
        <v>West Gas Peaking</v>
      </c>
      <c r="AA755" s="10" t="str">
        <f>_xlfn.IFNA(IF(OR(R755="Y",S755="Y"),HYPERLINK(".\plots/diurnal_2016_smallegu_flat.png","diurnal flat"),HYPERLINK(VLOOKUP($AB755,linkref!$A$2:$D$68,4,FALSE),VLOOKUP($AB755,linkref!$A$2:$D$68,2,FALSE))),"")</f>
        <v>West Gas Peaking</v>
      </c>
      <c r="AB755" t="str">
        <f>_xlfn.IFNA(VLOOKUP(I755,units!A$2:B$1765,2,FALSE),"")</f>
        <v>West_gas_peak</v>
      </c>
    </row>
    <row r="756" spans="1:28" x14ac:dyDescent="0.3">
      <c r="A756" s="1" t="s">
        <v>8557</v>
      </c>
      <c r="B756" s="9" t="str">
        <f>_xlfn.IFNA(VLOOKUP(C756,regions!A$1:B$49,2,FALSE),"")</f>
        <v>Southwest</v>
      </c>
      <c r="C756" t="s">
        <v>20901</v>
      </c>
      <c r="D756" s="1" t="s">
        <v>8559</v>
      </c>
      <c r="E756" s="1" t="s">
        <v>8558</v>
      </c>
      <c r="F756" s="1" t="s">
        <v>60</v>
      </c>
      <c r="G756" t="s">
        <v>8564</v>
      </c>
      <c r="H756" s="1" t="s">
        <v>8560</v>
      </c>
      <c r="I756" s="1" t="s">
        <v>8561</v>
      </c>
      <c r="J756" s="1" t="s">
        <v>8562</v>
      </c>
      <c r="K756" s="1" t="s">
        <v>8563</v>
      </c>
      <c r="L756" s="1" t="s">
        <v>135</v>
      </c>
      <c r="M756" s="1" t="s">
        <v>110</v>
      </c>
      <c r="N756" t="s">
        <v>128</v>
      </c>
      <c r="O756" t="s">
        <v>130</v>
      </c>
      <c r="P756" s="1" t="s">
        <v>111</v>
      </c>
      <c r="Q756" s="1" t="s">
        <v>254</v>
      </c>
      <c r="R756" t="s">
        <v>19</v>
      </c>
      <c r="S756" t="str">
        <f t="shared" si="11"/>
        <v>N</v>
      </c>
      <c r="T756" t="s">
        <v>19</v>
      </c>
      <c r="U756" t="s">
        <v>22632</v>
      </c>
      <c r="V756" s="12">
        <v>8.5</v>
      </c>
      <c r="W756" s="12">
        <v>0.1</v>
      </c>
      <c r="X756" s="12">
        <v>0.2</v>
      </c>
      <c r="Z756" s="10" t="str">
        <f>_xlfn.IFNA(IF(OR(R756="Y",S756="Y"),HYPERLINK(".\plots/daily_2016_smallegu_flat.png","daily flat"),HYPERLINK(VLOOKUP($AB756,linkref!$A$2:$D$68,3,FALSE),VLOOKUP($AB756,linkref!$A$2:$D$68,2,FALSE))),"")</f>
        <v>Southwest Composite Peaking</v>
      </c>
      <c r="AA756" s="10" t="str">
        <f>_xlfn.IFNA(IF(OR(R756="Y",S756="Y"),HYPERLINK(".\plots/diurnal_2016_smallegu_flat.png","diurnal flat"),HYPERLINK(VLOOKUP($AB756,linkref!$A$2:$D$68,4,FALSE),VLOOKUP($AB756,linkref!$A$2:$D$68,2,FALSE))),"")</f>
        <v>Southwest Composite Peaking</v>
      </c>
      <c r="AB756" t="str">
        <f>_xlfn.IFNA(VLOOKUP(I756,units!A$2:B$1765,2,FALSE),"")</f>
        <v>Southwest_comp_peak</v>
      </c>
    </row>
    <row r="757" spans="1:28" x14ac:dyDescent="0.3">
      <c r="A757" s="1" t="s">
        <v>372</v>
      </c>
      <c r="B757" s="9" t="str">
        <f>_xlfn.IFNA(VLOOKUP(C757,regions!A$1:B$49,2,FALSE),"")</f>
        <v>LADCO</v>
      </c>
      <c r="C757" t="s">
        <v>20904</v>
      </c>
      <c r="D757" s="1" t="s">
        <v>366</v>
      </c>
      <c r="E757" s="1" t="s">
        <v>364</v>
      </c>
      <c r="F757" s="1" t="s">
        <v>373</v>
      </c>
      <c r="G757" t="s">
        <v>371</v>
      </c>
      <c r="H757" s="1" t="s">
        <v>367</v>
      </c>
      <c r="I757" s="1" t="s">
        <v>374</v>
      </c>
      <c r="J757" s="1" t="s">
        <v>369</v>
      </c>
      <c r="K757" s="1" t="s">
        <v>375</v>
      </c>
      <c r="L757" s="1" t="s">
        <v>376</v>
      </c>
      <c r="M757" s="1" t="s">
        <v>225</v>
      </c>
      <c r="N757" t="s">
        <v>128</v>
      </c>
      <c r="O757" t="s">
        <v>9</v>
      </c>
      <c r="P757" s="1" t="s">
        <v>226</v>
      </c>
      <c r="Q757" s="1" t="s">
        <v>377</v>
      </c>
      <c r="R757" t="s">
        <v>19</v>
      </c>
      <c r="S757" t="str">
        <f t="shared" si="11"/>
        <v>N</v>
      </c>
      <c r="T757" t="s">
        <v>19</v>
      </c>
      <c r="V757" s="12">
        <v>8.4749999999999908</v>
      </c>
      <c r="W757" s="12">
        <v>2.0924999999999998</v>
      </c>
      <c r="X757" s="12">
        <v>1.49E-3</v>
      </c>
      <c r="Y757">
        <v>5376</v>
      </c>
      <c r="Z757" s="10" t="str">
        <f>_xlfn.IFNA(IF(OR(R757="Y",S757="Y"),HYPERLINK(".\plots/daily_2016_smallegu_flat.png","daily flat"),HYPERLINK(VLOOKUP($AB757,linkref!$A$2:$D$68,3,FALSE),VLOOKUP($AB757,linkref!$A$2:$D$68,2,FALSE))),"")</f>
        <v>LADCO Gas Nonpeaking</v>
      </c>
      <c r="AA757" s="10" t="str">
        <f>_xlfn.IFNA(IF(OR(R757="Y",S757="Y"),HYPERLINK(".\plots/diurnal_2016_smallegu_flat.png","diurnal flat"),HYPERLINK(VLOOKUP($AB757,linkref!$A$2:$D$68,4,FALSE),VLOOKUP($AB757,linkref!$A$2:$D$68,2,FALSE))),"")</f>
        <v>LADCO Gas Nonpeaking</v>
      </c>
      <c r="AB757" t="str">
        <f>_xlfn.IFNA(VLOOKUP(I757,units!A$2:B$1765,2,FALSE),"")</f>
        <v>LADCO_gas_nonpeak</v>
      </c>
    </row>
    <row r="758" spans="1:28" hidden="1" x14ac:dyDescent="0.3">
      <c r="B758" s="9" t="str">
        <f>_xlfn.IFNA(VLOOKUP(C758,regions!A$1:B$49,2,FALSE),"")</f>
        <v>West North Central</v>
      </c>
      <c r="C758" t="s">
        <v>20919</v>
      </c>
      <c r="D758" s="1" t="s">
        <v>21810</v>
      </c>
      <c r="G758" t="s">
        <v>21809</v>
      </c>
      <c r="H758" s="1" t="s">
        <v>21805</v>
      </c>
      <c r="I758" s="1" t="s">
        <v>22244</v>
      </c>
      <c r="J758" s="1" t="s">
        <v>22245</v>
      </c>
      <c r="K758" s="1" t="s">
        <v>22246</v>
      </c>
      <c r="L758" s="1" t="s">
        <v>7482</v>
      </c>
      <c r="M758" s="1" t="s">
        <v>110</v>
      </c>
      <c r="P758" s="1" t="s">
        <v>111</v>
      </c>
      <c r="Q758" s="1" t="s">
        <v>254</v>
      </c>
      <c r="S758" t="str">
        <f t="shared" si="11"/>
        <v>N</v>
      </c>
      <c r="T758" t="s">
        <v>8</v>
      </c>
      <c r="U758" t="s">
        <v>112</v>
      </c>
      <c r="V758" s="4">
        <v>8.4583999999999993</v>
      </c>
      <c r="W758" s="4">
        <v>0.77490000000000003</v>
      </c>
      <c r="X758" s="4">
        <v>2.29E-2</v>
      </c>
      <c r="Z758" s="10" t="str">
        <f>_xlfn.IFNA(IF(OR(R758="Y",S758="Y"),HYPERLINK(".\plots/daily_2016_smallegu_flat.png","daily flat"),HYPERLINK(VLOOKUP($AB758,linkref!$A$2:$D$68,3,FALSE),VLOOKUP($AB758,linkref!$A$2:$D$68,2,FALSE))),"")</f>
        <v/>
      </c>
      <c r="AA758" s="10" t="str">
        <f>_xlfn.IFNA(IF(OR(R758="Y",S758="Y"),HYPERLINK(".\plots/diurnal_2016_smallegu_flat.png","diurnal flat"),HYPERLINK(VLOOKUP($AB758,linkref!$A$2:$D$68,4,FALSE),VLOOKUP($AB758,linkref!$A$2:$D$68,2,FALSE))),"")</f>
        <v/>
      </c>
      <c r="AB758" t="str">
        <f>_xlfn.IFNA(VLOOKUP(I758,units!A$2:B$1765,2,FALSE),"")</f>
        <v/>
      </c>
    </row>
    <row r="759" spans="1:28" x14ac:dyDescent="0.3">
      <c r="A759" s="1" t="s">
        <v>4902</v>
      </c>
      <c r="B759" s="9" t="str">
        <f>_xlfn.IFNA(VLOOKUP(C759,regions!A$1:B$49,2,FALSE),"")</f>
        <v>West</v>
      </c>
      <c r="C759" t="s">
        <v>20905</v>
      </c>
      <c r="D759" s="1" t="s">
        <v>594</v>
      </c>
      <c r="E759" s="1" t="s">
        <v>4903</v>
      </c>
      <c r="F759" s="1" t="s">
        <v>159</v>
      </c>
      <c r="G759" t="s">
        <v>4908</v>
      </c>
      <c r="H759" s="1" t="s">
        <v>4904</v>
      </c>
      <c r="I759" s="1" t="s">
        <v>4905</v>
      </c>
      <c r="J759" s="1" t="s">
        <v>4906</v>
      </c>
      <c r="K759" s="1" t="s">
        <v>4907</v>
      </c>
      <c r="L759" s="1" t="s">
        <v>376</v>
      </c>
      <c r="M759" s="1" t="s">
        <v>110</v>
      </c>
      <c r="N759" t="s">
        <v>128</v>
      </c>
      <c r="O759" t="s">
        <v>9</v>
      </c>
      <c r="P759" s="1" t="s">
        <v>111</v>
      </c>
      <c r="Q759" s="1" t="s">
        <v>136</v>
      </c>
      <c r="R759" t="s">
        <v>8</v>
      </c>
      <c r="S759" t="str">
        <f t="shared" si="11"/>
        <v>N</v>
      </c>
      <c r="T759" t="s">
        <v>19</v>
      </c>
      <c r="U759" t="s">
        <v>112</v>
      </c>
      <c r="V759" s="12">
        <v>8.4555399999999992</v>
      </c>
      <c r="W759" s="12">
        <v>3.5859800000000002</v>
      </c>
      <c r="X759" s="12">
        <v>0.31594499999999998</v>
      </c>
      <c r="Y759">
        <v>8736</v>
      </c>
      <c r="Z759" s="10" t="str">
        <f>_xlfn.IFNA(IF(OR(R759="Y",S759="Y"),HYPERLINK(".\plots/daily_2016_smallegu_flat.png","daily flat"),HYPERLINK(VLOOKUP($AB759,linkref!$A$2:$D$68,3,FALSE),VLOOKUP($AB759,linkref!$A$2:$D$68,2,FALSE))),"")</f>
        <v>daily flat</v>
      </c>
      <c r="AA759" s="10" t="str">
        <f>_xlfn.IFNA(IF(OR(R759="Y",S759="Y"),HYPERLINK(".\plots/diurnal_2016_smallegu_flat.png","diurnal flat"),HYPERLINK(VLOOKUP($AB759,linkref!$A$2:$D$68,4,FALSE),VLOOKUP($AB759,linkref!$A$2:$D$68,2,FALSE))),"")</f>
        <v>diurnal flat</v>
      </c>
      <c r="AB759" t="str">
        <f>_xlfn.IFNA(VLOOKUP(I759,units!A$2:B$1765,2,FALSE),"")</f>
        <v>West_gas_peak</v>
      </c>
    </row>
    <row r="760" spans="1:28" x14ac:dyDescent="0.3">
      <c r="A760" s="1" t="s">
        <v>7381</v>
      </c>
      <c r="B760" s="9" t="str">
        <f>_xlfn.IFNA(VLOOKUP(C760,regions!A$1:B$49,2,FALSE),"")</f>
        <v>MANE-VU</v>
      </c>
      <c r="C760" t="s">
        <v>20921</v>
      </c>
      <c r="D760" s="1" t="s">
        <v>4844</v>
      </c>
      <c r="E760" s="1" t="s">
        <v>7366</v>
      </c>
      <c r="F760" s="1" t="s">
        <v>7382</v>
      </c>
      <c r="G760" t="s">
        <v>7371</v>
      </c>
      <c r="H760" s="1" t="s">
        <v>7367</v>
      </c>
      <c r="I760" s="1" t="s">
        <v>7383</v>
      </c>
      <c r="J760" s="1" t="s">
        <v>7384</v>
      </c>
      <c r="K760" s="1" t="s">
        <v>7385</v>
      </c>
      <c r="L760" s="1" t="s">
        <v>5941</v>
      </c>
      <c r="M760" s="1" t="s">
        <v>123</v>
      </c>
      <c r="N760" t="s">
        <v>516</v>
      </c>
      <c r="O760" t="s">
        <v>516</v>
      </c>
      <c r="P760" s="1" t="s">
        <v>111</v>
      </c>
      <c r="Q760" s="1" t="s">
        <v>254</v>
      </c>
      <c r="R760" t="s">
        <v>19</v>
      </c>
      <c r="S760" t="str">
        <f t="shared" si="11"/>
        <v>N</v>
      </c>
      <c r="T760" t="s">
        <v>19</v>
      </c>
      <c r="V760" s="12">
        <v>8.4399999999999906</v>
      </c>
      <c r="W760" s="12">
        <v>2.31345</v>
      </c>
      <c r="X760" s="12">
        <v>2.5299999999999998</v>
      </c>
      <c r="Z760" s="10" t="str">
        <f>_xlfn.IFNA(IF(OR(R760="Y",S760="Y"),HYPERLINK(".\plots/daily_2016_smallegu_flat.png","daily flat"),HYPERLINK(VLOOKUP($AB760,linkref!$A$2:$D$68,3,FALSE),VLOOKUP($AB760,linkref!$A$2:$D$68,2,FALSE))),"")</f>
        <v>MANE-VU Other Nonpeaking</v>
      </c>
      <c r="AA760" s="10" t="str">
        <f>_xlfn.IFNA(IF(OR(R760="Y",S760="Y"),HYPERLINK(".\plots/diurnal_2016_smallegu_flat.png","diurnal flat"),HYPERLINK(VLOOKUP($AB760,linkref!$A$2:$D$68,4,FALSE),VLOOKUP($AB760,linkref!$A$2:$D$68,2,FALSE))),"")</f>
        <v>MANE-VU Other Nonpeaking</v>
      </c>
      <c r="AB760" t="str">
        <f>_xlfn.IFNA(VLOOKUP(I760,units!A$2:B$1765,2,FALSE),"")</f>
        <v>MANE-VU_other_nonpeak</v>
      </c>
    </row>
    <row r="761" spans="1:28" hidden="1" x14ac:dyDescent="0.3">
      <c r="B761" s="9" t="str">
        <f>_xlfn.IFNA(VLOOKUP(C761,regions!A$1:B$49,2,FALSE),"")</f>
        <v>West North Central</v>
      </c>
      <c r="C761" t="s">
        <v>20919</v>
      </c>
      <c r="D761" s="1" t="s">
        <v>21810</v>
      </c>
      <c r="G761" t="s">
        <v>21809</v>
      </c>
      <c r="H761" s="1" t="s">
        <v>21805</v>
      </c>
      <c r="I761" s="1" t="s">
        <v>22223</v>
      </c>
      <c r="J761" s="1" t="s">
        <v>22224</v>
      </c>
      <c r="K761" s="1" t="s">
        <v>22225</v>
      </c>
      <c r="L761" s="1" t="s">
        <v>7482</v>
      </c>
      <c r="M761" s="1" t="s">
        <v>110</v>
      </c>
      <c r="P761" s="1" t="s">
        <v>111</v>
      </c>
      <c r="Q761" s="1" t="s">
        <v>254</v>
      </c>
      <c r="S761" t="str">
        <f t="shared" si="11"/>
        <v>N</v>
      </c>
      <c r="T761" t="s">
        <v>8</v>
      </c>
      <c r="U761" t="s">
        <v>112</v>
      </c>
      <c r="V761" s="4">
        <v>8.4225999999999992</v>
      </c>
      <c r="W761" s="4">
        <v>0.84230000000000005</v>
      </c>
      <c r="X761" s="4">
        <v>2.4899999999999999E-2</v>
      </c>
      <c r="Z761" s="10" t="str">
        <f>_xlfn.IFNA(IF(OR(R761="Y",S761="Y"),HYPERLINK(".\plots/daily_2016_smallegu_flat.png","daily flat"),HYPERLINK(VLOOKUP($AB761,linkref!$A$2:$D$68,3,FALSE),VLOOKUP($AB761,linkref!$A$2:$D$68,2,FALSE))),"")</f>
        <v/>
      </c>
      <c r="AA761" s="10" t="str">
        <f>_xlfn.IFNA(IF(OR(R761="Y",S761="Y"),HYPERLINK(".\plots/diurnal_2016_smallegu_flat.png","diurnal flat"),HYPERLINK(VLOOKUP($AB761,linkref!$A$2:$D$68,4,FALSE),VLOOKUP($AB761,linkref!$A$2:$D$68,2,FALSE))),"")</f>
        <v/>
      </c>
      <c r="AB761" t="str">
        <f>_xlfn.IFNA(VLOOKUP(I761,units!A$2:B$1765,2,FALSE),"")</f>
        <v/>
      </c>
    </row>
    <row r="762" spans="1:28" x14ac:dyDescent="0.3">
      <c r="A762" s="1" t="s">
        <v>932</v>
      </c>
      <c r="B762" s="9" t="str">
        <f>_xlfn.IFNA(VLOOKUP(C762,regions!A$1:B$49,2,FALSE),"")</f>
        <v>Southwest</v>
      </c>
      <c r="C762" t="s">
        <v>20901</v>
      </c>
      <c r="D762" s="1" t="s">
        <v>920</v>
      </c>
      <c r="E762" s="1" t="s">
        <v>918</v>
      </c>
      <c r="F762" s="1" t="s">
        <v>933</v>
      </c>
      <c r="G762" t="s">
        <v>926</v>
      </c>
      <c r="H762" s="1" t="s">
        <v>921</v>
      </c>
      <c r="I762" s="1" t="s">
        <v>934</v>
      </c>
      <c r="J762" s="1" t="s">
        <v>935</v>
      </c>
      <c r="K762" s="1" t="s">
        <v>936</v>
      </c>
      <c r="L762" s="1" t="s">
        <v>925</v>
      </c>
      <c r="M762" s="1" t="s">
        <v>110</v>
      </c>
      <c r="N762" t="s">
        <v>102</v>
      </c>
      <c r="O762" t="s">
        <v>9</v>
      </c>
      <c r="P762" s="1" t="s">
        <v>111</v>
      </c>
      <c r="Q762" s="1" t="s">
        <v>136</v>
      </c>
      <c r="R762" t="s">
        <v>8</v>
      </c>
      <c r="S762" t="str">
        <f t="shared" si="11"/>
        <v>N</v>
      </c>
      <c r="T762" t="s">
        <v>19</v>
      </c>
      <c r="U762" t="s">
        <v>112</v>
      </c>
      <c r="V762" s="12">
        <v>8.4</v>
      </c>
      <c r="W762" s="12">
        <v>0.42253879999999999</v>
      </c>
      <c r="X762" s="12">
        <v>2.2556E-2</v>
      </c>
      <c r="Z762" s="10" t="str">
        <f>_xlfn.IFNA(IF(OR(R762="Y",S762="Y"),HYPERLINK(".\plots/daily_2016_smallegu_flat.png","daily flat"),HYPERLINK(VLOOKUP($AB762,linkref!$A$2:$D$68,3,FALSE),VLOOKUP($AB762,linkref!$A$2:$D$68,2,FALSE))),"")</f>
        <v>daily flat</v>
      </c>
      <c r="AA762" s="10" t="str">
        <f>_xlfn.IFNA(IF(OR(R762="Y",S762="Y"),HYPERLINK(".\plots/diurnal_2016_smallegu_flat.png","diurnal flat"),HYPERLINK(VLOOKUP($AB762,linkref!$A$2:$D$68,4,FALSE),VLOOKUP($AB762,linkref!$A$2:$D$68,2,FALSE))),"")</f>
        <v>diurnal flat</v>
      </c>
      <c r="AB762" t="str">
        <f>_xlfn.IFNA(VLOOKUP(I762,units!A$2:B$1765,2,FALSE),"")</f>
        <v>Southwest_gas_peak</v>
      </c>
    </row>
    <row r="763" spans="1:28" x14ac:dyDescent="0.3">
      <c r="A763" s="1" t="s">
        <v>9604</v>
      </c>
      <c r="B763" s="9" t="str">
        <f>_xlfn.IFNA(VLOOKUP(C763,regions!A$1:B$49,2,FALSE),"")</f>
        <v>LADCO</v>
      </c>
      <c r="C763" t="s">
        <v>20951</v>
      </c>
      <c r="D763" s="1" t="s">
        <v>9589</v>
      </c>
      <c r="E763" s="1" t="s">
        <v>9588</v>
      </c>
      <c r="F763" s="1" t="s">
        <v>544</v>
      </c>
      <c r="G763" t="s">
        <v>9594</v>
      </c>
      <c r="H763" s="1" t="s">
        <v>9590</v>
      </c>
      <c r="I763" s="1" t="s">
        <v>9605</v>
      </c>
      <c r="J763" s="1" t="s">
        <v>9606</v>
      </c>
      <c r="K763" s="1" t="s">
        <v>9607</v>
      </c>
      <c r="L763" s="1" t="s">
        <v>1946</v>
      </c>
      <c r="M763" s="1" t="s">
        <v>110</v>
      </c>
      <c r="N763" t="s">
        <v>128</v>
      </c>
      <c r="O763" t="s">
        <v>219</v>
      </c>
      <c r="P763" s="1" t="s">
        <v>111</v>
      </c>
      <c r="Q763" s="1" t="s">
        <v>254</v>
      </c>
      <c r="R763" t="s">
        <v>19</v>
      </c>
      <c r="S763" t="str">
        <f t="shared" si="11"/>
        <v>N</v>
      </c>
      <c r="T763" t="s">
        <v>19</v>
      </c>
      <c r="U763" t="s">
        <v>112</v>
      </c>
      <c r="V763" s="12">
        <v>8.3660399999999999</v>
      </c>
      <c r="W763" s="12">
        <v>0.45540000000000003</v>
      </c>
      <c r="X763" s="12">
        <v>7.744E-3</v>
      </c>
      <c r="Y763">
        <v>170</v>
      </c>
      <c r="Z763" s="10" t="str">
        <f>_xlfn.IFNA(IF(OR(R763="Y",S763="Y"),HYPERLINK(".\plots/daily_2016_smallegu_flat.png","daily flat"),HYPERLINK(VLOOKUP($AB763,linkref!$A$2:$D$68,3,FALSE),VLOOKUP($AB763,linkref!$A$2:$D$68,2,FALSE))),"")</f>
        <v>LADCO Gas Peaking</v>
      </c>
      <c r="AA763" s="10" t="str">
        <f>_xlfn.IFNA(IF(OR(R763="Y",S763="Y"),HYPERLINK(".\plots/diurnal_2016_smallegu_flat.png","diurnal flat"),HYPERLINK(VLOOKUP($AB763,linkref!$A$2:$D$68,4,FALSE),VLOOKUP($AB763,linkref!$A$2:$D$68,2,FALSE))),"")</f>
        <v>LADCO Gas Peaking</v>
      </c>
      <c r="AB763" t="str">
        <f>_xlfn.IFNA(VLOOKUP(I763,units!A$2:B$1765,2,FALSE),"")</f>
        <v>LADCO_gas_peak</v>
      </c>
    </row>
    <row r="764" spans="1:28" x14ac:dyDescent="0.3">
      <c r="A764" s="1" t="s">
        <v>7727</v>
      </c>
      <c r="B764" s="9" t="str">
        <f>_xlfn.IFNA(VLOOKUP(C764,regions!A$1:B$49,2,FALSE),"")</f>
        <v>South</v>
      </c>
      <c r="C764" t="s">
        <v>20926</v>
      </c>
      <c r="D764" s="1" t="s">
        <v>7721</v>
      </c>
      <c r="E764" s="1" t="s">
        <v>7720</v>
      </c>
      <c r="F764" s="1" t="s">
        <v>40</v>
      </c>
      <c r="G764" t="s">
        <v>7726</v>
      </c>
      <c r="H764" s="1" t="s">
        <v>7722</v>
      </c>
      <c r="I764" s="1" t="s">
        <v>7728</v>
      </c>
      <c r="J764" s="1" t="s">
        <v>7729</v>
      </c>
      <c r="K764" s="1" t="s">
        <v>7730</v>
      </c>
      <c r="L764" s="1" t="s">
        <v>5941</v>
      </c>
      <c r="M764" s="1" t="s">
        <v>123</v>
      </c>
      <c r="N764" t="s">
        <v>516</v>
      </c>
      <c r="O764" t="s">
        <v>516</v>
      </c>
      <c r="P764" s="1" t="s">
        <v>111</v>
      </c>
      <c r="Q764" s="1" t="s">
        <v>254</v>
      </c>
      <c r="R764" t="s">
        <v>19</v>
      </c>
      <c r="S764" t="str">
        <f t="shared" si="11"/>
        <v>N</v>
      </c>
      <c r="T764" t="s">
        <v>19</v>
      </c>
      <c r="V764" s="12">
        <v>8.3353000000000002</v>
      </c>
      <c r="W764" s="12">
        <v>1.9879</v>
      </c>
      <c r="X764" s="12">
        <v>1.1757</v>
      </c>
      <c r="Z764" s="10" t="str">
        <f>_xlfn.IFNA(IF(OR(R764="Y",S764="Y"),HYPERLINK(".\plots/daily_2016_smallegu_flat.png","daily flat"),HYPERLINK(VLOOKUP($AB764,linkref!$A$2:$D$68,3,FALSE),VLOOKUP($AB764,linkref!$A$2:$D$68,2,FALSE))),"")</f>
        <v>South Composite Nonpeaking</v>
      </c>
      <c r="AA764" s="10" t="str">
        <f>_xlfn.IFNA(IF(OR(R764="Y",S764="Y"),HYPERLINK(".\plots/diurnal_2016_smallegu_flat.png","diurnal flat"),HYPERLINK(VLOOKUP($AB764,linkref!$A$2:$D$68,4,FALSE),VLOOKUP($AB764,linkref!$A$2:$D$68,2,FALSE))),"")</f>
        <v>South Composite Nonpeaking</v>
      </c>
      <c r="AB764" t="str">
        <f>_xlfn.IFNA(VLOOKUP(I764,units!A$2:B$1765,2,FALSE),"")</f>
        <v>South_comp_nonpeak</v>
      </c>
    </row>
    <row r="765" spans="1:28" x14ac:dyDescent="0.3">
      <c r="A765" s="1" t="s">
        <v>4763</v>
      </c>
      <c r="B765" s="9" t="str">
        <f>_xlfn.IFNA(VLOOKUP(C765,regions!A$1:B$49,2,FALSE),"")</f>
        <v>SESARM</v>
      </c>
      <c r="C765" t="s">
        <v>20913</v>
      </c>
      <c r="D765" s="1" t="s">
        <v>4766</v>
      </c>
      <c r="E765" s="1" t="s">
        <v>4764</v>
      </c>
      <c r="F765" s="1" t="s">
        <v>4765</v>
      </c>
      <c r="G765" t="s">
        <v>4771</v>
      </c>
      <c r="H765" s="1" t="s">
        <v>4767</v>
      </c>
      <c r="I765" s="1" t="s">
        <v>4768</v>
      </c>
      <c r="J765" s="1" t="s">
        <v>4769</v>
      </c>
      <c r="K765" s="1" t="s">
        <v>4770</v>
      </c>
      <c r="L765" s="1" t="s">
        <v>14</v>
      </c>
      <c r="M765" s="1" t="s">
        <v>536</v>
      </c>
      <c r="N765" t="s">
        <v>6</v>
      </c>
      <c r="O765" t="s">
        <v>9</v>
      </c>
      <c r="P765" s="1" t="s">
        <v>280</v>
      </c>
      <c r="Q765" s="1" t="s">
        <v>15</v>
      </c>
      <c r="R765" t="s">
        <v>8</v>
      </c>
      <c r="S765" t="str">
        <f t="shared" si="11"/>
        <v>N</v>
      </c>
      <c r="T765" t="s">
        <v>19</v>
      </c>
      <c r="V765" s="12">
        <v>8.33</v>
      </c>
      <c r="W765" s="12">
        <v>0.45</v>
      </c>
      <c r="X765" s="12">
        <v>8.9399999999999906</v>
      </c>
      <c r="Y765">
        <v>1176</v>
      </c>
      <c r="Z765" s="10" t="str">
        <f>_xlfn.IFNA(IF(OR(R765="Y",S765="Y"),HYPERLINK(".\plots/daily_2016_smallegu_flat.png","daily flat"),HYPERLINK(VLOOKUP($AB765,linkref!$A$2:$D$68,3,FALSE),VLOOKUP($AB765,linkref!$A$2:$D$68,2,FALSE))),"")</f>
        <v>daily flat</v>
      </c>
      <c r="AA765" s="10" t="str">
        <f>_xlfn.IFNA(IF(OR(R765="Y",S765="Y"),HYPERLINK(".\plots/diurnal_2016_smallegu_flat.png","diurnal flat"),HYPERLINK(VLOOKUP($AB765,linkref!$A$2:$D$68,4,FALSE),VLOOKUP($AB765,linkref!$A$2:$D$68,2,FALSE))),"")</f>
        <v>diurnal flat</v>
      </c>
      <c r="AB765" t="str">
        <f>_xlfn.IFNA(VLOOKUP(I765,units!A$2:B$1765,2,FALSE),"")</f>
        <v>SESARM_gas_nonpeak</v>
      </c>
    </row>
    <row r="766" spans="1:28" hidden="1" x14ac:dyDescent="0.3">
      <c r="B766" s="9" t="str">
        <f>_xlfn.IFNA(VLOOKUP(C766,regions!A$1:B$49,2,FALSE),"")</f>
        <v>South</v>
      </c>
      <c r="C766" t="s">
        <v>20926</v>
      </c>
      <c r="D766" s="1" t="s">
        <v>2610</v>
      </c>
      <c r="G766" t="s">
        <v>2615</v>
      </c>
      <c r="H766" s="1" t="s">
        <v>2611</v>
      </c>
      <c r="I766" s="1" t="s">
        <v>16373</v>
      </c>
      <c r="J766" s="1" t="s">
        <v>16374</v>
      </c>
      <c r="K766" s="1" t="s">
        <v>16375</v>
      </c>
      <c r="L766" s="1" t="s">
        <v>253</v>
      </c>
      <c r="M766" s="1" t="s">
        <v>110</v>
      </c>
      <c r="P766" s="1" t="s">
        <v>111</v>
      </c>
      <c r="Q766" s="1" t="s">
        <v>254</v>
      </c>
      <c r="S766" t="str">
        <f t="shared" si="11"/>
        <v>N</v>
      </c>
      <c r="T766" t="s">
        <v>8</v>
      </c>
      <c r="U766" t="s">
        <v>22632</v>
      </c>
      <c r="V766" s="4">
        <v>8.3231000000000002</v>
      </c>
      <c r="W766" s="4">
        <v>0.19289999999999999</v>
      </c>
      <c r="X766" s="4">
        <v>0.54710000000000003</v>
      </c>
      <c r="Z766" s="10" t="str">
        <f>_xlfn.IFNA(IF(OR(R766="Y",S766="Y"),HYPERLINK(".\plots/daily_2016_smallegu_flat.png","daily flat"),HYPERLINK(VLOOKUP($AB766,linkref!$A$2:$D$68,3,FALSE),VLOOKUP($AB766,linkref!$A$2:$D$68,2,FALSE))),"")</f>
        <v/>
      </c>
      <c r="AA766" s="10" t="str">
        <f>_xlfn.IFNA(IF(OR(R766="Y",S766="Y"),HYPERLINK(".\plots/diurnal_2016_smallegu_flat.png","diurnal flat"),HYPERLINK(VLOOKUP($AB766,linkref!$A$2:$D$68,4,FALSE),VLOOKUP($AB766,linkref!$A$2:$D$68,2,FALSE))),"")</f>
        <v/>
      </c>
      <c r="AB766" t="str">
        <f>_xlfn.IFNA(VLOOKUP(I766,units!A$2:B$1765,2,FALSE),"")</f>
        <v/>
      </c>
    </row>
    <row r="767" spans="1:28" x14ac:dyDescent="0.3">
      <c r="A767" s="1" t="s">
        <v>917</v>
      </c>
      <c r="B767" s="9" t="str">
        <f>_xlfn.IFNA(VLOOKUP(C767,regions!A$1:B$49,2,FALSE),"")</f>
        <v>Southwest</v>
      </c>
      <c r="C767" t="s">
        <v>20901</v>
      </c>
      <c r="D767" s="1" t="s">
        <v>920</v>
      </c>
      <c r="E767" s="1" t="s">
        <v>918</v>
      </c>
      <c r="F767" s="1" t="s">
        <v>919</v>
      </c>
      <c r="G767" t="s">
        <v>926</v>
      </c>
      <c r="H767" s="1" t="s">
        <v>921</v>
      </c>
      <c r="I767" s="1" t="s">
        <v>922</v>
      </c>
      <c r="J767" s="1" t="s">
        <v>923</v>
      </c>
      <c r="K767" s="1" t="s">
        <v>924</v>
      </c>
      <c r="L767" s="1" t="s">
        <v>925</v>
      </c>
      <c r="M767" s="1" t="s">
        <v>110</v>
      </c>
      <c r="N767" t="s">
        <v>102</v>
      </c>
      <c r="O767" t="s">
        <v>9</v>
      </c>
      <c r="P767" s="1" t="s">
        <v>111</v>
      </c>
      <c r="Q767" s="1" t="s">
        <v>136</v>
      </c>
      <c r="R767" t="s">
        <v>8</v>
      </c>
      <c r="S767" t="str">
        <f t="shared" si="11"/>
        <v>N</v>
      </c>
      <c r="T767" t="s">
        <v>19</v>
      </c>
      <c r="U767" t="s">
        <v>112</v>
      </c>
      <c r="V767" s="12">
        <v>8.3000000000000007</v>
      </c>
      <c r="W767" s="12">
        <v>0.444326</v>
      </c>
      <c r="X767" s="12">
        <v>2.3702000000000001E-2</v>
      </c>
      <c r="Z767" s="10" t="str">
        <f>_xlfn.IFNA(IF(OR(R767="Y",S767="Y"),HYPERLINK(".\plots/daily_2016_smallegu_flat.png","daily flat"),HYPERLINK(VLOOKUP($AB767,linkref!$A$2:$D$68,3,FALSE),VLOOKUP($AB767,linkref!$A$2:$D$68,2,FALSE))),"")</f>
        <v>daily flat</v>
      </c>
      <c r="AA767" s="10" t="str">
        <f>_xlfn.IFNA(IF(OR(R767="Y",S767="Y"),HYPERLINK(".\plots/diurnal_2016_smallegu_flat.png","diurnal flat"),HYPERLINK(VLOOKUP($AB767,linkref!$A$2:$D$68,4,FALSE),VLOOKUP($AB767,linkref!$A$2:$D$68,2,FALSE))),"")</f>
        <v>diurnal flat</v>
      </c>
      <c r="AB767" t="str">
        <f>_xlfn.IFNA(VLOOKUP(I767,units!A$2:B$1765,2,FALSE),"")</f>
        <v>Southwest_gas_peak</v>
      </c>
    </row>
    <row r="768" spans="1:28" x14ac:dyDescent="0.3">
      <c r="A768" s="1" t="s">
        <v>8747</v>
      </c>
      <c r="B768" s="9" t="str">
        <f>_xlfn.IFNA(VLOOKUP(C768,regions!A$1:B$49,2,FALSE),"")</f>
        <v>South</v>
      </c>
      <c r="C768" t="s">
        <v>20924</v>
      </c>
      <c r="D768" s="1" t="s">
        <v>1450</v>
      </c>
      <c r="E768" s="1" t="s">
        <v>8729</v>
      </c>
      <c r="F768" s="1" t="s">
        <v>1892</v>
      </c>
      <c r="G768" t="s">
        <v>8734</v>
      </c>
      <c r="H768" s="1" t="s">
        <v>8730</v>
      </c>
      <c r="I768" s="1" t="s">
        <v>8748</v>
      </c>
      <c r="J768" s="1" t="s">
        <v>8749</v>
      </c>
      <c r="K768" s="1" t="s">
        <v>8750</v>
      </c>
      <c r="L768" s="1" t="s">
        <v>1377</v>
      </c>
      <c r="M768" s="1" t="s">
        <v>110</v>
      </c>
      <c r="N768" t="s">
        <v>128</v>
      </c>
      <c r="O768" t="s">
        <v>219</v>
      </c>
      <c r="P768" s="1" t="s">
        <v>111</v>
      </c>
      <c r="Q768" s="1" t="s">
        <v>254</v>
      </c>
      <c r="R768" t="s">
        <v>19</v>
      </c>
      <c r="S768" t="str">
        <f t="shared" si="11"/>
        <v>N</v>
      </c>
      <c r="T768" t="s">
        <v>19</v>
      </c>
      <c r="U768" t="s">
        <v>22632</v>
      </c>
      <c r="V768" s="12">
        <v>8.20228</v>
      </c>
      <c r="W768" s="12">
        <v>0.16890569999999999</v>
      </c>
      <c r="X768" s="12">
        <v>5.6200800000000004E-3</v>
      </c>
      <c r="Y768">
        <v>720</v>
      </c>
      <c r="Z768" s="10" t="str">
        <f>_xlfn.IFNA(IF(OR(R768="Y",S768="Y"),HYPERLINK(".\plots/daily_2016_smallegu_flat.png","daily flat"),HYPERLINK(VLOOKUP($AB768,linkref!$A$2:$D$68,3,FALSE),VLOOKUP($AB768,linkref!$A$2:$D$68,2,FALSE))),"")</f>
        <v>South Oil Peaking</v>
      </c>
      <c r="AA768" s="10" t="str">
        <f>_xlfn.IFNA(IF(OR(R768="Y",S768="Y"),HYPERLINK(".\plots/diurnal_2016_smallegu_flat.png","diurnal flat"),HYPERLINK(VLOOKUP($AB768,linkref!$A$2:$D$68,4,FALSE),VLOOKUP($AB768,linkref!$A$2:$D$68,2,FALSE))),"")</f>
        <v>South Oil Peaking</v>
      </c>
      <c r="AB768" t="str">
        <f>_xlfn.IFNA(VLOOKUP(I768,units!A$2:B$1765,2,FALSE),"")</f>
        <v>South_oil_peak</v>
      </c>
    </row>
    <row r="769" spans="1:28" x14ac:dyDescent="0.3">
      <c r="A769" s="1" t="s">
        <v>1758</v>
      </c>
      <c r="B769" s="9" t="str">
        <f>_xlfn.IFNA(VLOOKUP(C769,regions!A$1:B$49,2,FALSE),"")</f>
        <v>MANE-VU</v>
      </c>
      <c r="C769" t="s">
        <v>20918</v>
      </c>
      <c r="D769" s="1" t="s">
        <v>745</v>
      </c>
      <c r="E769" s="1" t="s">
        <v>1752</v>
      </c>
      <c r="F769" s="1" t="s">
        <v>919</v>
      </c>
      <c r="G769" t="s">
        <v>1757</v>
      </c>
      <c r="H769" s="1" t="s">
        <v>1753</v>
      </c>
      <c r="I769" s="1" t="s">
        <v>1759</v>
      </c>
      <c r="J769" s="1" t="s">
        <v>1760</v>
      </c>
      <c r="K769" s="1" t="s">
        <v>1761</v>
      </c>
      <c r="L769" s="1" t="s">
        <v>1703</v>
      </c>
      <c r="M769" s="1" t="s">
        <v>110</v>
      </c>
      <c r="N769" t="s">
        <v>128</v>
      </c>
      <c r="O769" t="s">
        <v>130</v>
      </c>
      <c r="P769" s="1" t="s">
        <v>111</v>
      </c>
      <c r="Q769" s="1" t="s">
        <v>15</v>
      </c>
      <c r="R769" t="s">
        <v>19</v>
      </c>
      <c r="S769" t="str">
        <f t="shared" si="11"/>
        <v>N</v>
      </c>
      <c r="T769" t="s">
        <v>19</v>
      </c>
      <c r="U769" t="s">
        <v>22632</v>
      </c>
      <c r="V769" s="12">
        <v>8.1899999999999906</v>
      </c>
      <c r="W769" s="12">
        <v>0.156</v>
      </c>
      <c r="X769" s="12">
        <v>0.11700000000000001</v>
      </c>
      <c r="Y769">
        <v>2080</v>
      </c>
      <c r="Z769" s="10" t="str">
        <f>_xlfn.IFNA(IF(OR(R769="Y",S769="Y"),HYPERLINK(".\plots/daily_2016_smallegu_flat.png","daily flat"),HYPERLINK(VLOOKUP($AB769,linkref!$A$2:$D$68,3,FALSE),VLOOKUP($AB769,linkref!$A$2:$D$68,2,FALSE))),"")</f>
        <v>MANE-VU Oil Peaking</v>
      </c>
      <c r="AA769" s="10" t="str">
        <f>_xlfn.IFNA(IF(OR(R769="Y",S769="Y"),HYPERLINK(".\plots/diurnal_2016_smallegu_flat.png","diurnal flat"),HYPERLINK(VLOOKUP($AB769,linkref!$A$2:$D$68,4,FALSE),VLOOKUP($AB769,linkref!$A$2:$D$68,2,FALSE))),"")</f>
        <v>MANE-VU Oil Peaking</v>
      </c>
      <c r="AB769" t="str">
        <f>_xlfn.IFNA(VLOOKUP(I769,units!A$2:B$1765,2,FALSE),"")</f>
        <v>MANE-VU_oil_peak</v>
      </c>
    </row>
    <row r="770" spans="1:28" x14ac:dyDescent="0.3">
      <c r="A770" s="1" t="s">
        <v>3764</v>
      </c>
      <c r="B770" s="9" t="str">
        <f>_xlfn.IFNA(VLOOKUP(C770,regions!A$1:B$49,2,FALSE),"")</f>
        <v>MANE-VU</v>
      </c>
      <c r="C770" t="s">
        <v>20909</v>
      </c>
      <c r="D770" s="1" t="s">
        <v>890</v>
      </c>
      <c r="E770" s="1" t="s">
        <v>3753</v>
      </c>
      <c r="F770" s="1" t="s">
        <v>3765</v>
      </c>
      <c r="G770" t="s">
        <v>3758</v>
      </c>
      <c r="H770" s="1" t="s">
        <v>3754</v>
      </c>
      <c r="I770" s="1" t="s">
        <v>3766</v>
      </c>
      <c r="J770" s="1" t="s">
        <v>3767</v>
      </c>
      <c r="K770" s="1" t="s">
        <v>3768</v>
      </c>
      <c r="L770" s="1" t="s">
        <v>135</v>
      </c>
      <c r="M770" s="1" t="s">
        <v>110</v>
      </c>
      <c r="N770" t="s">
        <v>128</v>
      </c>
      <c r="O770" t="s">
        <v>130</v>
      </c>
      <c r="P770" s="1" t="s">
        <v>111</v>
      </c>
      <c r="Q770" s="1" t="s">
        <v>136</v>
      </c>
      <c r="R770" t="s">
        <v>19</v>
      </c>
      <c r="S770" t="str">
        <f t="shared" si="11"/>
        <v>N</v>
      </c>
      <c r="T770" t="s">
        <v>19</v>
      </c>
      <c r="U770" t="s">
        <v>22632</v>
      </c>
      <c r="V770" s="12">
        <v>8.1890000000000001</v>
      </c>
      <c r="W770" s="12">
        <v>0.20760000000000001</v>
      </c>
      <c r="X770" s="12">
        <v>2.3186</v>
      </c>
      <c r="Y770">
        <v>106</v>
      </c>
      <c r="Z770" s="10" t="str">
        <f>_xlfn.IFNA(IF(OR(R770="Y",S770="Y"),HYPERLINK(".\plots/daily_2016_smallegu_flat.png","daily flat"),HYPERLINK(VLOOKUP($AB770,linkref!$A$2:$D$68,3,FALSE),VLOOKUP($AB770,linkref!$A$2:$D$68,2,FALSE))),"")</f>
        <v>MANE-VU Oil Peaking</v>
      </c>
      <c r="AA770" s="10" t="str">
        <f>_xlfn.IFNA(IF(OR(R770="Y",S770="Y"),HYPERLINK(".\plots/diurnal_2016_smallegu_flat.png","diurnal flat"),HYPERLINK(VLOOKUP($AB770,linkref!$A$2:$D$68,4,FALSE),VLOOKUP($AB770,linkref!$A$2:$D$68,2,FALSE))),"")</f>
        <v>MANE-VU Oil Peaking</v>
      </c>
      <c r="AB770" t="str">
        <f>_xlfn.IFNA(VLOOKUP(I770,units!A$2:B$1765,2,FALSE),"")</f>
        <v>MANE-VU_oil_peak</v>
      </c>
    </row>
    <row r="771" spans="1:28" hidden="1" x14ac:dyDescent="0.3">
      <c r="B771" s="9" t="str">
        <f>_xlfn.IFNA(VLOOKUP(C771,regions!A$1:B$49,2,FALSE),"")</f>
        <v>South</v>
      </c>
      <c r="C771" t="s">
        <v>20924</v>
      </c>
      <c r="D771" s="1" t="s">
        <v>1347</v>
      </c>
      <c r="G771" t="s">
        <v>15105</v>
      </c>
      <c r="H771" s="1" t="s">
        <v>15101</v>
      </c>
      <c r="I771" s="1" t="s">
        <v>15102</v>
      </c>
      <c r="J771" s="1" t="s">
        <v>15103</v>
      </c>
      <c r="K771" s="1" t="s">
        <v>15104</v>
      </c>
      <c r="L771" s="1" t="s">
        <v>1377</v>
      </c>
      <c r="M771" s="1" t="s">
        <v>110</v>
      </c>
      <c r="P771" s="1" t="s">
        <v>111</v>
      </c>
      <c r="Q771" s="1" t="s">
        <v>254</v>
      </c>
      <c r="S771" t="str">
        <f t="shared" ref="S771:S834" si="12">IF(O771="MSW","Y","N")</f>
        <v>N</v>
      </c>
      <c r="T771" t="s">
        <v>8</v>
      </c>
      <c r="U771" t="s">
        <v>22632</v>
      </c>
      <c r="V771" s="4">
        <v>8.1790699999999905</v>
      </c>
      <c r="W771" s="4">
        <v>0.24526999999999999</v>
      </c>
      <c r="X771" s="4">
        <v>2.7150399999999999E-4</v>
      </c>
      <c r="Y771">
        <v>1</v>
      </c>
      <c r="Z771" s="10" t="str">
        <f>_xlfn.IFNA(IF(OR(R771="Y",S771="Y"),HYPERLINK(".\plots/daily_2016_smallegu_flat.png","daily flat"),HYPERLINK(VLOOKUP($AB771,linkref!$A$2:$D$68,3,FALSE),VLOOKUP($AB771,linkref!$A$2:$D$68,2,FALSE))),"")</f>
        <v/>
      </c>
      <c r="AA771" s="10" t="str">
        <f>_xlfn.IFNA(IF(OR(R771="Y",S771="Y"),HYPERLINK(".\plots/diurnal_2016_smallegu_flat.png","diurnal flat"),HYPERLINK(VLOOKUP($AB771,linkref!$A$2:$D$68,4,FALSE),VLOOKUP($AB771,linkref!$A$2:$D$68,2,FALSE))),"")</f>
        <v/>
      </c>
      <c r="AB771" t="str">
        <f>_xlfn.IFNA(VLOOKUP(I771,units!A$2:B$1765,2,FALSE),"")</f>
        <v/>
      </c>
    </row>
    <row r="772" spans="1:28" x14ac:dyDescent="0.3">
      <c r="A772" s="1" t="s">
        <v>10326</v>
      </c>
      <c r="B772" s="9" t="str">
        <f>_xlfn.IFNA(VLOOKUP(C772,regions!A$1:B$49,2,FALSE),"")</f>
        <v>Southwest</v>
      </c>
      <c r="C772" t="s">
        <v>20901</v>
      </c>
      <c r="D772" s="1" t="s">
        <v>10332</v>
      </c>
      <c r="G772" t="s">
        <v>10331</v>
      </c>
      <c r="H772" s="1" t="s">
        <v>10327</v>
      </c>
      <c r="I772" s="1" t="s">
        <v>10328</v>
      </c>
      <c r="J772" s="1" t="s">
        <v>10329</v>
      </c>
      <c r="K772" s="1" t="s">
        <v>10330</v>
      </c>
      <c r="L772" s="1" t="s">
        <v>2040</v>
      </c>
      <c r="M772" s="1" t="s">
        <v>110</v>
      </c>
      <c r="P772" s="1" t="s">
        <v>111</v>
      </c>
      <c r="Q772" s="1" t="s">
        <v>136</v>
      </c>
      <c r="S772" t="str">
        <f t="shared" si="12"/>
        <v>N</v>
      </c>
      <c r="T772" t="s">
        <v>19</v>
      </c>
      <c r="U772" t="s">
        <v>112</v>
      </c>
      <c r="V772" s="12">
        <v>8.1547999999999998</v>
      </c>
      <c r="W772" s="12">
        <v>3.4443999999999999</v>
      </c>
      <c r="X772" s="12">
        <v>3.8637000000000001</v>
      </c>
      <c r="Z772" s="10" t="str">
        <f>_xlfn.IFNA(IF(OR(R772="Y",S772="Y"),HYPERLINK(".\plots/daily_2016_smallegu_flat.png","daily flat"),HYPERLINK(VLOOKUP($AB772,linkref!$A$2:$D$68,3,FALSE),VLOOKUP($AB772,linkref!$A$2:$D$68,2,FALSE))),"")</f>
        <v>Southwest Gas Peaking</v>
      </c>
      <c r="AA772" s="10" t="str">
        <f>_xlfn.IFNA(IF(OR(R772="Y",S772="Y"),HYPERLINK(".\plots/diurnal_2016_smallegu_flat.png","diurnal flat"),HYPERLINK(VLOOKUP($AB772,linkref!$A$2:$D$68,4,FALSE),VLOOKUP($AB772,linkref!$A$2:$D$68,2,FALSE))),"")</f>
        <v>Southwest Gas Peaking</v>
      </c>
      <c r="AB772" t="str">
        <f>_xlfn.IFNA(VLOOKUP(I772,units!A$2:B$1765,2,FALSE),"")</f>
        <v>Southwest_gas_peak</v>
      </c>
    </row>
    <row r="773" spans="1:28" hidden="1" x14ac:dyDescent="0.3">
      <c r="B773" s="9" t="str">
        <f>_xlfn.IFNA(VLOOKUP(C773,regions!A$1:B$49,2,FALSE),"")</f>
        <v>South</v>
      </c>
      <c r="C773" t="s">
        <v>20908</v>
      </c>
      <c r="D773" s="1" t="s">
        <v>11729</v>
      </c>
      <c r="G773" t="s">
        <v>11728</v>
      </c>
      <c r="H773" s="1" t="s">
        <v>11724</v>
      </c>
      <c r="I773" s="1" t="s">
        <v>15029</v>
      </c>
      <c r="J773" s="1" t="s">
        <v>15030</v>
      </c>
      <c r="K773" s="1" t="s">
        <v>15031</v>
      </c>
      <c r="L773" s="1" t="s">
        <v>730</v>
      </c>
      <c r="M773" s="1" t="s">
        <v>2366</v>
      </c>
      <c r="Q773" s="1" t="s">
        <v>254</v>
      </c>
      <c r="S773" t="str">
        <f t="shared" si="12"/>
        <v>N</v>
      </c>
      <c r="T773" t="s">
        <v>8</v>
      </c>
      <c r="U773" t="s">
        <v>22632</v>
      </c>
      <c r="V773" s="4">
        <v>8.1385000000000005</v>
      </c>
      <c r="W773" s="4">
        <v>0.17730000000000001</v>
      </c>
      <c r="X773" s="4">
        <v>7.1000000000000004E-3</v>
      </c>
      <c r="Y773">
        <v>103</v>
      </c>
      <c r="Z773" s="10" t="str">
        <f>_xlfn.IFNA(IF(OR(R773="Y",S773="Y"),HYPERLINK(".\plots/daily_2016_smallegu_flat.png","daily flat"),HYPERLINK(VLOOKUP($AB773,linkref!$A$2:$D$68,3,FALSE),VLOOKUP($AB773,linkref!$A$2:$D$68,2,FALSE))),"")</f>
        <v/>
      </c>
      <c r="AA773" s="10" t="str">
        <f>_xlfn.IFNA(IF(OR(R773="Y",S773="Y"),HYPERLINK(".\plots/diurnal_2016_smallegu_flat.png","diurnal flat"),HYPERLINK(VLOOKUP($AB773,linkref!$A$2:$D$68,4,FALSE),VLOOKUP($AB773,linkref!$A$2:$D$68,2,FALSE))),"")</f>
        <v/>
      </c>
      <c r="AB773" t="str">
        <f>_xlfn.IFNA(VLOOKUP(I773,units!A$2:B$1765,2,FALSE),"")</f>
        <v/>
      </c>
    </row>
    <row r="774" spans="1:28" hidden="1" x14ac:dyDescent="0.3">
      <c r="B774" s="9" t="str">
        <f>_xlfn.IFNA(VLOOKUP(C774,regions!A$1:B$49,2,FALSE),"")</f>
        <v>South</v>
      </c>
      <c r="C774" t="s">
        <v>20908</v>
      </c>
      <c r="D774" s="1" t="s">
        <v>12620</v>
      </c>
      <c r="G774" t="s">
        <v>12619</v>
      </c>
      <c r="H774" s="1" t="s">
        <v>12618</v>
      </c>
      <c r="I774" s="1" t="s">
        <v>21346</v>
      </c>
      <c r="J774" s="1" t="s">
        <v>21347</v>
      </c>
      <c r="K774" s="1" t="s">
        <v>21348</v>
      </c>
      <c r="L774" s="1" t="s">
        <v>1946</v>
      </c>
      <c r="M774" s="1" t="s">
        <v>2366</v>
      </c>
      <c r="Q774" s="1" t="s">
        <v>254</v>
      </c>
      <c r="S774" t="str">
        <f t="shared" si="12"/>
        <v>N</v>
      </c>
      <c r="T774" t="s">
        <v>8</v>
      </c>
      <c r="U774" t="s">
        <v>112</v>
      </c>
      <c r="V774" s="4">
        <v>8.0809999999999906</v>
      </c>
      <c r="W774" s="4">
        <v>1.8E-3</v>
      </c>
      <c r="X774" s="4">
        <v>0.68799999999999994</v>
      </c>
      <c r="Y774">
        <v>6800</v>
      </c>
      <c r="Z774" s="10" t="str">
        <f>_xlfn.IFNA(IF(OR(R774="Y",S774="Y"),HYPERLINK(".\plots/daily_2016_smallegu_flat.png","daily flat"),HYPERLINK(VLOOKUP($AB774,linkref!$A$2:$D$68,3,FALSE),VLOOKUP($AB774,linkref!$A$2:$D$68,2,FALSE))),"")</f>
        <v/>
      </c>
      <c r="AA774" s="10" t="str">
        <f>_xlfn.IFNA(IF(OR(R774="Y",S774="Y"),HYPERLINK(".\plots/diurnal_2016_smallegu_flat.png","diurnal flat"),HYPERLINK(VLOOKUP($AB774,linkref!$A$2:$D$68,4,FALSE),VLOOKUP($AB774,linkref!$A$2:$D$68,2,FALSE))),"")</f>
        <v/>
      </c>
      <c r="AB774" t="str">
        <f>_xlfn.IFNA(VLOOKUP(I774,units!A$2:B$1765,2,FALSE),"")</f>
        <v/>
      </c>
    </row>
    <row r="775" spans="1:28" hidden="1" x14ac:dyDescent="0.3">
      <c r="B775" s="9" t="str">
        <f>_xlfn.IFNA(VLOOKUP(C775,regions!A$1:B$49,2,FALSE),"")</f>
        <v>LADCO</v>
      </c>
      <c r="C775" t="s">
        <v>20951</v>
      </c>
      <c r="D775" s="1" t="s">
        <v>9559</v>
      </c>
      <c r="G775" t="s">
        <v>9564</v>
      </c>
      <c r="H775" s="1" t="s">
        <v>9560</v>
      </c>
      <c r="I775" s="1" t="s">
        <v>17144</v>
      </c>
      <c r="J775" s="1" t="s">
        <v>17145</v>
      </c>
      <c r="K775" s="1" t="s">
        <v>22075</v>
      </c>
      <c r="L775" s="1" t="s">
        <v>229</v>
      </c>
      <c r="M775" s="1" t="s">
        <v>110</v>
      </c>
      <c r="P775" s="1" t="s">
        <v>111</v>
      </c>
      <c r="Q775" s="1" t="s">
        <v>254</v>
      </c>
      <c r="S775" t="str">
        <f t="shared" si="12"/>
        <v>N</v>
      </c>
      <c r="T775" t="s">
        <v>8</v>
      </c>
      <c r="U775" t="s">
        <v>112</v>
      </c>
      <c r="V775" s="4">
        <v>8.0551399999999909</v>
      </c>
      <c r="W775" s="4">
        <v>0.4385</v>
      </c>
      <c r="X775" s="4">
        <v>2.23E-4</v>
      </c>
      <c r="Y775">
        <v>89</v>
      </c>
      <c r="Z775" s="10" t="str">
        <f>_xlfn.IFNA(IF(OR(R775="Y",S775="Y"),HYPERLINK(".\plots/daily_2016_smallegu_flat.png","daily flat"),HYPERLINK(VLOOKUP($AB775,linkref!$A$2:$D$68,3,FALSE),VLOOKUP($AB775,linkref!$A$2:$D$68,2,FALSE))),"")</f>
        <v/>
      </c>
      <c r="AA775" s="10" t="str">
        <f>_xlfn.IFNA(IF(OR(R775="Y",S775="Y"),HYPERLINK(".\plots/diurnal_2016_smallegu_flat.png","diurnal flat"),HYPERLINK(VLOOKUP($AB775,linkref!$A$2:$D$68,4,FALSE),VLOOKUP($AB775,linkref!$A$2:$D$68,2,FALSE))),"")</f>
        <v/>
      </c>
      <c r="AB775" t="str">
        <f>_xlfn.IFNA(VLOOKUP(I775,units!A$2:B$1765,2,FALSE),"")</f>
        <v/>
      </c>
    </row>
    <row r="776" spans="1:28" hidden="1" x14ac:dyDescent="0.3">
      <c r="B776" s="9" t="str">
        <f>_xlfn.IFNA(VLOOKUP(C776,regions!A$1:B$49,2,FALSE),"")</f>
        <v>South</v>
      </c>
      <c r="C776" t="s">
        <v>20908</v>
      </c>
      <c r="D776" s="1" t="s">
        <v>12620</v>
      </c>
      <c r="G776" t="s">
        <v>12619</v>
      </c>
      <c r="H776" s="1" t="s">
        <v>12618</v>
      </c>
      <c r="I776" s="1" t="s">
        <v>21355</v>
      </c>
      <c r="J776" s="1" t="s">
        <v>21356</v>
      </c>
      <c r="K776" s="1" t="s">
        <v>21357</v>
      </c>
      <c r="L776" s="1" t="s">
        <v>1946</v>
      </c>
      <c r="M776" s="1" t="s">
        <v>2366</v>
      </c>
      <c r="Q776" s="1" t="s">
        <v>254</v>
      </c>
      <c r="S776" t="str">
        <f t="shared" si="12"/>
        <v>N</v>
      </c>
      <c r="T776" t="s">
        <v>8</v>
      </c>
      <c r="U776" t="s">
        <v>112</v>
      </c>
      <c r="V776" s="4">
        <v>8.0519999999999907</v>
      </c>
      <c r="W776" s="4">
        <v>1.6999999999999999E-3</v>
      </c>
      <c r="X776" s="4">
        <v>0.64</v>
      </c>
      <c r="Y776">
        <v>6800</v>
      </c>
      <c r="Z776" s="10" t="str">
        <f>_xlfn.IFNA(IF(OR(R776="Y",S776="Y"),HYPERLINK(".\plots/daily_2016_smallegu_flat.png","daily flat"),HYPERLINK(VLOOKUP($AB776,linkref!$A$2:$D$68,3,FALSE),VLOOKUP($AB776,linkref!$A$2:$D$68,2,FALSE))),"")</f>
        <v/>
      </c>
      <c r="AA776" s="10" t="str">
        <f>_xlfn.IFNA(IF(OR(R776="Y",S776="Y"),HYPERLINK(".\plots/diurnal_2016_smallegu_flat.png","diurnal flat"),HYPERLINK(VLOOKUP($AB776,linkref!$A$2:$D$68,4,FALSE),VLOOKUP($AB776,linkref!$A$2:$D$68,2,FALSE))),"")</f>
        <v/>
      </c>
      <c r="AB776" t="str">
        <f>_xlfn.IFNA(VLOOKUP(I776,units!A$2:B$1765,2,FALSE),"")</f>
        <v/>
      </c>
    </row>
    <row r="777" spans="1:28" x14ac:dyDescent="0.3">
      <c r="A777" s="1" t="s">
        <v>5243</v>
      </c>
      <c r="B777" s="9" t="str">
        <f>_xlfn.IFNA(VLOOKUP(C777,regions!A$1:B$49,2,FALSE),"")</f>
        <v>West</v>
      </c>
      <c r="C777" t="s">
        <v>20905</v>
      </c>
      <c r="D777" s="1" t="s">
        <v>561</v>
      </c>
      <c r="E777" s="1" t="s">
        <v>5244</v>
      </c>
      <c r="F777" s="1" t="s">
        <v>159</v>
      </c>
      <c r="G777" t="s">
        <v>5249</v>
      </c>
      <c r="H777" s="1" t="s">
        <v>5245</v>
      </c>
      <c r="I777" s="1" t="s">
        <v>5246</v>
      </c>
      <c r="J777" s="1" t="s">
        <v>5247</v>
      </c>
      <c r="K777" s="1" t="s">
        <v>5248</v>
      </c>
      <c r="L777" s="1" t="s">
        <v>229</v>
      </c>
      <c r="M777" s="1" t="s">
        <v>5177</v>
      </c>
      <c r="N777" t="s">
        <v>128</v>
      </c>
      <c r="O777" t="s">
        <v>9</v>
      </c>
      <c r="Q777" s="1" t="s">
        <v>136</v>
      </c>
      <c r="R777" t="s">
        <v>8</v>
      </c>
      <c r="S777" t="str">
        <f t="shared" si="12"/>
        <v>N</v>
      </c>
      <c r="T777" t="s">
        <v>19</v>
      </c>
      <c r="V777" s="12">
        <v>8.05091</v>
      </c>
      <c r="W777" s="12">
        <v>1.37286</v>
      </c>
      <c r="X777" s="12">
        <v>3.44224</v>
      </c>
      <c r="Y777">
        <v>8736</v>
      </c>
      <c r="Z777" s="10" t="str">
        <f>_xlfn.IFNA(IF(OR(R777="Y",S777="Y"),HYPERLINK(".\plots/daily_2016_smallegu_flat.png","daily flat"),HYPERLINK(VLOOKUP($AB777,linkref!$A$2:$D$68,3,FALSE),VLOOKUP($AB777,linkref!$A$2:$D$68,2,FALSE))),"")</f>
        <v>daily flat</v>
      </c>
      <c r="AA777" s="10" t="str">
        <f>_xlfn.IFNA(IF(OR(R777="Y",S777="Y"),HYPERLINK(".\plots/diurnal_2016_smallegu_flat.png","diurnal flat"),HYPERLINK(VLOOKUP($AB777,linkref!$A$2:$D$68,4,FALSE),VLOOKUP($AB777,linkref!$A$2:$D$68,2,FALSE))),"")</f>
        <v>diurnal flat</v>
      </c>
      <c r="AB777" t="str">
        <f>_xlfn.IFNA(VLOOKUP(I777,units!A$2:B$1765,2,FALSE),"")</f>
        <v>West_gas_nonpeak</v>
      </c>
    </row>
    <row r="778" spans="1:28" x14ac:dyDescent="0.3">
      <c r="A778" s="1" t="s">
        <v>3222</v>
      </c>
      <c r="B778" s="9" t="str">
        <f>_xlfn.IFNA(VLOOKUP(C778,regions!A$1:B$49,2,FALSE),"")</f>
        <v>West North Central</v>
      </c>
      <c r="C778" t="s">
        <v>20927</v>
      </c>
      <c r="D778" s="1" t="s">
        <v>3224</v>
      </c>
      <c r="E778" s="1" t="s">
        <v>3223</v>
      </c>
      <c r="F778" s="1" t="s">
        <v>835</v>
      </c>
      <c r="G778" t="s">
        <v>3229</v>
      </c>
      <c r="H778" s="1" t="s">
        <v>3225</v>
      </c>
      <c r="I778" s="1" t="s">
        <v>3226</v>
      </c>
      <c r="J778" s="1" t="s">
        <v>3227</v>
      </c>
      <c r="K778" s="1" t="s">
        <v>3228</v>
      </c>
      <c r="L778" s="1" t="s">
        <v>1205</v>
      </c>
      <c r="M778" s="1" t="s">
        <v>123</v>
      </c>
      <c r="N778" t="s">
        <v>128</v>
      </c>
      <c r="O778" t="s">
        <v>130</v>
      </c>
      <c r="P778" s="1" t="s">
        <v>111</v>
      </c>
      <c r="Q778" s="1" t="s">
        <v>254</v>
      </c>
      <c r="R778" t="s">
        <v>19</v>
      </c>
      <c r="S778" t="str">
        <f t="shared" si="12"/>
        <v>N</v>
      </c>
      <c r="T778" t="s">
        <v>19</v>
      </c>
      <c r="V778" s="12">
        <v>8</v>
      </c>
      <c r="W778" s="12">
        <v>0.1039718</v>
      </c>
      <c r="X778" s="12">
        <v>0.33</v>
      </c>
      <c r="Z778" s="10" t="str">
        <f>_xlfn.IFNA(IF(OR(R778="Y",S778="Y"),HYPERLINK(".\plots/daily_2016_smallegu_flat.png","daily flat"),HYPERLINK(VLOOKUP($AB778,linkref!$A$2:$D$68,3,FALSE),VLOOKUP($AB778,linkref!$A$2:$D$68,2,FALSE))),"")</f>
        <v>West North Central Composite Nonpeaking</v>
      </c>
      <c r="AA778" s="10" t="str">
        <f>_xlfn.IFNA(IF(OR(R778="Y",S778="Y"),HYPERLINK(".\plots/diurnal_2016_smallegu_flat.png","diurnal flat"),HYPERLINK(VLOOKUP($AB778,linkref!$A$2:$D$68,4,FALSE),VLOOKUP($AB778,linkref!$A$2:$D$68,2,FALSE))),"")</f>
        <v>West North Central Composite Nonpeaking</v>
      </c>
      <c r="AB778" t="str">
        <f>_xlfn.IFNA(VLOOKUP(I778,units!A$2:B$1765,2,FALSE),"")</f>
        <v>West North Central_comp_nonpeak</v>
      </c>
    </row>
    <row r="779" spans="1:28" x14ac:dyDescent="0.3">
      <c r="A779" s="1" t="s">
        <v>1762</v>
      </c>
      <c r="B779" s="9" t="str">
        <f>_xlfn.IFNA(VLOOKUP(C779,regions!A$1:B$49,2,FALSE),"")</f>
        <v>MANE-VU</v>
      </c>
      <c r="C779" t="s">
        <v>20918</v>
      </c>
      <c r="D779" s="1" t="s">
        <v>745</v>
      </c>
      <c r="E779" s="1" t="s">
        <v>1752</v>
      </c>
      <c r="F779" s="1" t="s">
        <v>928</v>
      </c>
      <c r="G779" t="s">
        <v>1757</v>
      </c>
      <c r="H779" s="1" t="s">
        <v>1753</v>
      </c>
      <c r="I779" s="1" t="s">
        <v>1763</v>
      </c>
      <c r="J779" s="1" t="s">
        <v>1764</v>
      </c>
      <c r="K779" s="1" t="s">
        <v>1765</v>
      </c>
      <c r="L779" s="1" t="s">
        <v>1703</v>
      </c>
      <c r="M779" s="1" t="s">
        <v>110</v>
      </c>
      <c r="N779" t="s">
        <v>128</v>
      </c>
      <c r="O779" t="s">
        <v>130</v>
      </c>
      <c r="P779" s="1" t="s">
        <v>111</v>
      </c>
      <c r="Q779" s="1" t="s">
        <v>15</v>
      </c>
      <c r="R779" t="s">
        <v>19</v>
      </c>
      <c r="S779" t="str">
        <f t="shared" si="12"/>
        <v>N</v>
      </c>
      <c r="T779" t="s">
        <v>19</v>
      </c>
      <c r="U779" t="s">
        <v>22632</v>
      </c>
      <c r="V779" s="12">
        <v>7.98599999999999</v>
      </c>
      <c r="W779" s="12">
        <v>0.17599999999999999</v>
      </c>
      <c r="X779" s="12">
        <v>0.11</v>
      </c>
      <c r="Y779">
        <v>2080</v>
      </c>
      <c r="Z779" s="10" t="str">
        <f>_xlfn.IFNA(IF(OR(R779="Y",S779="Y"),HYPERLINK(".\plots/daily_2016_smallegu_flat.png","daily flat"),HYPERLINK(VLOOKUP($AB779,linkref!$A$2:$D$68,3,FALSE),VLOOKUP($AB779,linkref!$A$2:$D$68,2,FALSE))),"")</f>
        <v>MANE-VU Oil Peaking</v>
      </c>
      <c r="AA779" s="10" t="str">
        <f>_xlfn.IFNA(IF(OR(R779="Y",S779="Y"),HYPERLINK(".\plots/diurnal_2016_smallegu_flat.png","diurnal flat"),HYPERLINK(VLOOKUP($AB779,linkref!$A$2:$D$68,4,FALSE),VLOOKUP($AB779,linkref!$A$2:$D$68,2,FALSE))),"")</f>
        <v>MANE-VU Oil Peaking</v>
      </c>
      <c r="AB779" t="str">
        <f>_xlfn.IFNA(VLOOKUP(I779,units!A$2:B$1765,2,FALSE),"")</f>
        <v>MANE-VU_oil_peak</v>
      </c>
    </row>
    <row r="780" spans="1:28" hidden="1" x14ac:dyDescent="0.3">
      <c r="B780" s="9" t="str">
        <f>_xlfn.IFNA(VLOOKUP(C780,regions!A$1:B$49,2,FALSE),"")</f>
        <v>LADCO</v>
      </c>
      <c r="C780" t="s">
        <v>20903</v>
      </c>
      <c r="D780" s="1" t="s">
        <v>20698</v>
      </c>
      <c r="G780" t="s">
        <v>20697</v>
      </c>
      <c r="H780" s="1" t="s">
        <v>20693</v>
      </c>
      <c r="I780" s="1" t="s">
        <v>20694</v>
      </c>
      <c r="J780" s="1" t="s">
        <v>20695</v>
      </c>
      <c r="K780" s="1" t="s">
        <v>20696</v>
      </c>
      <c r="L780" s="1" t="s">
        <v>522</v>
      </c>
      <c r="M780" s="1" t="s">
        <v>110</v>
      </c>
      <c r="P780" s="1" t="s">
        <v>111</v>
      </c>
      <c r="Q780" s="1" t="s">
        <v>7060</v>
      </c>
      <c r="S780" t="str">
        <f t="shared" si="12"/>
        <v>N</v>
      </c>
      <c r="T780" t="s">
        <v>8</v>
      </c>
      <c r="U780" t="s">
        <v>22632</v>
      </c>
      <c r="V780" s="4">
        <v>7.9729999999999999</v>
      </c>
      <c r="W780" s="4">
        <v>0.57491999999999999</v>
      </c>
      <c r="X780" s="4">
        <v>0.52400000000000002</v>
      </c>
      <c r="Z780" s="10" t="str">
        <f>_xlfn.IFNA(IF(OR(R780="Y",S780="Y"),HYPERLINK(".\plots/daily_2016_smallegu_flat.png","daily flat"),HYPERLINK(VLOOKUP($AB780,linkref!$A$2:$D$68,3,FALSE),VLOOKUP($AB780,linkref!$A$2:$D$68,2,FALSE))),"")</f>
        <v/>
      </c>
      <c r="AA780" s="10" t="str">
        <f>_xlfn.IFNA(IF(OR(R780="Y",S780="Y"),HYPERLINK(".\plots/diurnal_2016_smallegu_flat.png","diurnal flat"),HYPERLINK(VLOOKUP($AB780,linkref!$A$2:$D$68,4,FALSE),VLOOKUP($AB780,linkref!$A$2:$D$68,2,FALSE))),"")</f>
        <v/>
      </c>
      <c r="AB780" t="str">
        <f>_xlfn.IFNA(VLOOKUP(I780,units!A$2:B$1765,2,FALSE),"")</f>
        <v/>
      </c>
    </row>
    <row r="781" spans="1:28" x14ac:dyDescent="0.3">
      <c r="A781" s="1" t="s">
        <v>7692</v>
      </c>
      <c r="B781" s="9" t="str">
        <f>_xlfn.IFNA(VLOOKUP(C781,regions!A$1:B$49,2,FALSE),"")</f>
        <v>MANE-VU</v>
      </c>
      <c r="C781" t="s">
        <v>20918</v>
      </c>
      <c r="D781" s="1" t="s">
        <v>1829</v>
      </c>
      <c r="E781" s="1" t="s">
        <v>7693</v>
      </c>
      <c r="F781" s="1" t="s">
        <v>7694</v>
      </c>
      <c r="G781" t="s">
        <v>7699</v>
      </c>
      <c r="H781" s="1" t="s">
        <v>7695</v>
      </c>
      <c r="I781" s="1" t="s">
        <v>7696</v>
      </c>
      <c r="J781" s="1" t="s">
        <v>7697</v>
      </c>
      <c r="K781" s="1" t="s">
        <v>7698</v>
      </c>
      <c r="L781" s="1" t="s">
        <v>229</v>
      </c>
      <c r="M781" s="1" t="s">
        <v>110</v>
      </c>
      <c r="N781" t="s">
        <v>102</v>
      </c>
      <c r="O781" t="s">
        <v>9</v>
      </c>
      <c r="P781" s="1" t="s">
        <v>111</v>
      </c>
      <c r="Q781" s="1" t="s">
        <v>136</v>
      </c>
      <c r="R781" t="s">
        <v>19</v>
      </c>
      <c r="S781" t="str">
        <f t="shared" si="12"/>
        <v>N</v>
      </c>
      <c r="T781" t="s">
        <v>19</v>
      </c>
      <c r="U781" t="s">
        <v>112</v>
      </c>
      <c r="V781" s="12">
        <v>7.8676599999999999</v>
      </c>
      <c r="W781" s="12">
        <v>9.672E-2</v>
      </c>
      <c r="X781" s="12">
        <v>2.5739999999999999E-2</v>
      </c>
      <c r="Y781">
        <v>2080</v>
      </c>
      <c r="Z781" s="10" t="str">
        <f>_xlfn.IFNA(IF(OR(R781="Y",S781="Y"),HYPERLINK(".\plots/daily_2016_smallegu_flat.png","daily flat"),HYPERLINK(VLOOKUP($AB781,linkref!$A$2:$D$68,3,FALSE),VLOOKUP($AB781,linkref!$A$2:$D$68,2,FALSE))),"")</f>
        <v>MANE-VU Gas Peaking</v>
      </c>
      <c r="AA781" s="10" t="str">
        <f>_xlfn.IFNA(IF(OR(R781="Y",S781="Y"),HYPERLINK(".\plots/diurnal_2016_smallegu_flat.png","diurnal flat"),HYPERLINK(VLOOKUP($AB781,linkref!$A$2:$D$68,4,FALSE),VLOOKUP($AB781,linkref!$A$2:$D$68,2,FALSE))),"")</f>
        <v>MANE-VU Gas Peaking</v>
      </c>
      <c r="AB781" t="str">
        <f>_xlfn.IFNA(VLOOKUP(I781,units!A$2:B$1765,2,FALSE),"")</f>
        <v>MANE-VU_gas_peak</v>
      </c>
    </row>
    <row r="782" spans="1:28" hidden="1" x14ac:dyDescent="0.3">
      <c r="B782" s="9" t="str">
        <f>_xlfn.IFNA(VLOOKUP(C782,regions!A$1:B$49,2,FALSE),"")</f>
        <v>Southwest</v>
      </c>
      <c r="C782" t="s">
        <v>20901</v>
      </c>
      <c r="D782" s="1" t="s">
        <v>14928</v>
      </c>
      <c r="G782" t="s">
        <v>14927</v>
      </c>
      <c r="H782" s="1" t="s">
        <v>14923</v>
      </c>
      <c r="I782" s="1" t="s">
        <v>14924</v>
      </c>
      <c r="J782" s="1" t="s">
        <v>14925</v>
      </c>
      <c r="K782" s="1" t="s">
        <v>14926</v>
      </c>
      <c r="L782" s="1" t="s">
        <v>1205</v>
      </c>
      <c r="M782" s="1" t="s">
        <v>110</v>
      </c>
      <c r="Q782" s="1" t="s">
        <v>254</v>
      </c>
      <c r="S782" t="str">
        <f t="shared" si="12"/>
        <v>N</v>
      </c>
      <c r="T782" t="s">
        <v>8</v>
      </c>
      <c r="U782" t="s">
        <v>22632</v>
      </c>
      <c r="V782" s="4">
        <v>7.84919999999999</v>
      </c>
      <c r="W782" s="4">
        <v>0.30616700000000002</v>
      </c>
      <c r="X782" s="4">
        <v>0.16175</v>
      </c>
      <c r="Z782" s="10" t="str">
        <f>_xlfn.IFNA(IF(OR(R782="Y",S782="Y"),HYPERLINK(".\plots/daily_2016_smallegu_flat.png","daily flat"),HYPERLINK(VLOOKUP($AB782,linkref!$A$2:$D$68,3,FALSE),VLOOKUP($AB782,linkref!$A$2:$D$68,2,FALSE))),"")</f>
        <v/>
      </c>
      <c r="AA782" s="10" t="str">
        <f>_xlfn.IFNA(IF(OR(R782="Y",S782="Y"),HYPERLINK(".\plots/diurnal_2016_smallegu_flat.png","diurnal flat"),HYPERLINK(VLOOKUP($AB782,linkref!$A$2:$D$68,4,FALSE),VLOOKUP($AB782,linkref!$A$2:$D$68,2,FALSE))),"")</f>
        <v/>
      </c>
      <c r="AB782" t="str">
        <f>_xlfn.IFNA(VLOOKUP(I782,units!A$2:B$1765,2,FALSE),"")</f>
        <v/>
      </c>
    </row>
    <row r="783" spans="1:28" x14ac:dyDescent="0.3">
      <c r="A783" s="1" t="s">
        <v>3468</v>
      </c>
      <c r="B783" s="9" t="str">
        <f>_xlfn.IFNA(VLOOKUP(C783,regions!A$1:B$49,2,FALSE),"")</f>
        <v>MANE-VU</v>
      </c>
      <c r="C783" t="s">
        <v>20909</v>
      </c>
      <c r="D783" s="1" t="s">
        <v>3470</v>
      </c>
      <c r="E783" s="1" t="s">
        <v>3469</v>
      </c>
      <c r="F783" s="1" t="s">
        <v>60</v>
      </c>
      <c r="G783" t="s">
        <v>3475</v>
      </c>
      <c r="H783" s="1" t="s">
        <v>3471</v>
      </c>
      <c r="I783" s="1" t="s">
        <v>3472</v>
      </c>
      <c r="J783" s="1" t="s">
        <v>3473</v>
      </c>
      <c r="K783" s="1" t="s">
        <v>3474</v>
      </c>
      <c r="L783" s="1" t="s">
        <v>135</v>
      </c>
      <c r="M783" s="1" t="s">
        <v>110</v>
      </c>
      <c r="N783" t="s">
        <v>128</v>
      </c>
      <c r="O783" t="s">
        <v>130</v>
      </c>
      <c r="P783" s="1" t="s">
        <v>111</v>
      </c>
      <c r="Q783" s="1" t="s">
        <v>15</v>
      </c>
      <c r="R783" t="s">
        <v>19</v>
      </c>
      <c r="S783" t="str">
        <f t="shared" si="12"/>
        <v>N</v>
      </c>
      <c r="T783" t="s">
        <v>19</v>
      </c>
      <c r="U783" t="s">
        <v>22632</v>
      </c>
      <c r="V783" s="12">
        <v>7.8099999999999898</v>
      </c>
      <c r="W783" s="12">
        <v>0.14000000000000001</v>
      </c>
      <c r="X783" s="12">
        <v>0.62</v>
      </c>
      <c r="Y783">
        <v>77</v>
      </c>
      <c r="Z783" s="10" t="str">
        <f>_xlfn.IFNA(IF(OR(R783="Y",S783="Y"),HYPERLINK(".\plots/daily_2016_smallegu_flat.png","daily flat"),HYPERLINK(VLOOKUP($AB783,linkref!$A$2:$D$68,3,FALSE),VLOOKUP($AB783,linkref!$A$2:$D$68,2,FALSE))),"")</f>
        <v>MANE-VU Oil Peaking</v>
      </c>
      <c r="AA783" s="10" t="str">
        <f>_xlfn.IFNA(IF(OR(R783="Y",S783="Y"),HYPERLINK(".\plots/diurnal_2016_smallegu_flat.png","diurnal flat"),HYPERLINK(VLOOKUP($AB783,linkref!$A$2:$D$68,4,FALSE),VLOOKUP($AB783,linkref!$A$2:$D$68,2,FALSE))),"")</f>
        <v>MANE-VU Oil Peaking</v>
      </c>
      <c r="AB783" t="str">
        <f>_xlfn.IFNA(VLOOKUP(I783,units!A$2:B$1765,2,FALSE),"")</f>
        <v>MANE-VU_oil_peak</v>
      </c>
    </row>
    <row r="784" spans="1:28" x14ac:dyDescent="0.3">
      <c r="A784" s="1" t="s">
        <v>3494</v>
      </c>
      <c r="B784" s="9" t="str">
        <f>_xlfn.IFNA(VLOOKUP(C784,regions!A$1:B$49,2,FALSE),"")</f>
        <v>MANE-VU</v>
      </c>
      <c r="C784" t="s">
        <v>20909</v>
      </c>
      <c r="D784" s="1" t="s">
        <v>3470</v>
      </c>
      <c r="E784" s="1" t="s">
        <v>3495</v>
      </c>
      <c r="F784" s="1" t="s">
        <v>60</v>
      </c>
      <c r="G784" t="s">
        <v>3500</v>
      </c>
      <c r="H784" s="1" t="s">
        <v>3496</v>
      </c>
      <c r="I784" s="1" t="s">
        <v>3497</v>
      </c>
      <c r="J784" s="1" t="s">
        <v>3498</v>
      </c>
      <c r="K784" s="1" t="s">
        <v>3499</v>
      </c>
      <c r="L784" s="1" t="s">
        <v>135</v>
      </c>
      <c r="M784" s="1" t="s">
        <v>110</v>
      </c>
      <c r="N784" t="s">
        <v>128</v>
      </c>
      <c r="O784" t="s">
        <v>130</v>
      </c>
      <c r="P784" s="1" t="s">
        <v>111</v>
      </c>
      <c r="Q784" s="1" t="s">
        <v>15</v>
      </c>
      <c r="R784" t="s">
        <v>19</v>
      </c>
      <c r="S784" t="str">
        <f t="shared" si="12"/>
        <v>N</v>
      </c>
      <c r="T784" t="s">
        <v>19</v>
      </c>
      <c r="U784" t="s">
        <v>22632</v>
      </c>
      <c r="V784" s="12">
        <v>7.8099999999999898</v>
      </c>
      <c r="W784" s="12">
        <v>0.15</v>
      </c>
      <c r="X784" s="12">
        <v>0.4</v>
      </c>
      <c r="Y784">
        <v>87</v>
      </c>
      <c r="Z784" s="10" t="str">
        <f>_xlfn.IFNA(IF(OR(R784="Y",S784="Y"),HYPERLINK(".\plots/daily_2016_smallegu_flat.png","daily flat"),HYPERLINK(VLOOKUP($AB784,linkref!$A$2:$D$68,3,FALSE),VLOOKUP($AB784,linkref!$A$2:$D$68,2,FALSE))),"")</f>
        <v>MANE-VU Oil Peaking</v>
      </c>
      <c r="AA784" s="10" t="str">
        <f>_xlfn.IFNA(IF(OR(R784="Y",S784="Y"),HYPERLINK(".\plots/diurnal_2016_smallegu_flat.png","diurnal flat"),HYPERLINK(VLOOKUP($AB784,linkref!$A$2:$D$68,4,FALSE),VLOOKUP($AB784,linkref!$A$2:$D$68,2,FALSE))),"")</f>
        <v>MANE-VU Oil Peaking</v>
      </c>
      <c r="AB784" t="str">
        <f>_xlfn.IFNA(VLOOKUP(I784,units!A$2:B$1765,2,FALSE),"")</f>
        <v>MANE-VU_oil_peak</v>
      </c>
    </row>
    <row r="785" spans="1:28" x14ac:dyDescent="0.3">
      <c r="A785" s="1" t="s">
        <v>4792</v>
      </c>
      <c r="B785" s="9" t="str">
        <f>_xlfn.IFNA(VLOOKUP(C785,regions!A$1:B$49,2,FALSE),"")</f>
        <v>SESARM</v>
      </c>
      <c r="C785" t="s">
        <v>20931</v>
      </c>
      <c r="D785" s="1" t="s">
        <v>4780</v>
      </c>
      <c r="E785" s="1" t="s">
        <v>4778</v>
      </c>
      <c r="F785" s="1" t="s">
        <v>4793</v>
      </c>
      <c r="G785" t="s">
        <v>4786</v>
      </c>
      <c r="H785" s="1" t="s">
        <v>4781</v>
      </c>
      <c r="I785" s="1" t="s">
        <v>4794</v>
      </c>
      <c r="J785" s="1" t="s">
        <v>4783</v>
      </c>
      <c r="K785" s="1" t="s">
        <v>4796</v>
      </c>
      <c r="L785" s="1" t="s">
        <v>557</v>
      </c>
      <c r="M785" s="1" t="s">
        <v>536</v>
      </c>
      <c r="N785" t="s">
        <v>272</v>
      </c>
      <c r="O785" t="s">
        <v>272</v>
      </c>
      <c r="P785" s="1" t="s">
        <v>280</v>
      </c>
      <c r="Q785" s="1" t="s">
        <v>15</v>
      </c>
      <c r="R785" t="s">
        <v>8</v>
      </c>
      <c r="S785" t="str">
        <f t="shared" si="12"/>
        <v>N</v>
      </c>
      <c r="T785" t="s">
        <v>19</v>
      </c>
      <c r="V785" s="12">
        <v>7.74</v>
      </c>
      <c r="W785" s="12">
        <v>0</v>
      </c>
      <c r="Y785">
        <v>8736</v>
      </c>
      <c r="Z785" s="10" t="str">
        <f>_xlfn.IFNA(IF(OR(R785="Y",S785="Y"),HYPERLINK(".\plots/daily_2016_smallegu_flat.png","daily flat"),HYPERLINK(VLOOKUP($AB785,linkref!$A$2:$D$68,3,FALSE),VLOOKUP($AB785,linkref!$A$2:$D$68,2,FALSE))),"")</f>
        <v>daily flat</v>
      </c>
      <c r="AA785" s="10" t="str">
        <f>_xlfn.IFNA(IF(OR(R785="Y",S785="Y"),HYPERLINK(".\plots/diurnal_2016_smallegu_flat.png","diurnal flat"),HYPERLINK(VLOOKUP($AB785,linkref!$A$2:$D$68,4,FALSE),VLOOKUP($AB785,linkref!$A$2:$D$68,2,FALSE))),"")</f>
        <v>diurnal flat</v>
      </c>
      <c r="AB785" t="str">
        <f>_xlfn.IFNA(VLOOKUP(I785,units!A$2:B$1765,2,FALSE),"")</f>
        <v>SESARM_comp_nonpeak</v>
      </c>
    </row>
    <row r="786" spans="1:28" x14ac:dyDescent="0.3">
      <c r="A786" s="1" t="s">
        <v>11014</v>
      </c>
      <c r="B786" s="9" t="str">
        <f>_xlfn.IFNA(VLOOKUP(C786,regions!A$1:B$49,2,FALSE),"")</f>
        <v>MANE-VU</v>
      </c>
      <c r="C786" t="s">
        <v>20902</v>
      </c>
      <c r="D786" s="1" t="s">
        <v>10367</v>
      </c>
      <c r="G786" t="s">
        <v>10997</v>
      </c>
      <c r="H786" s="1" t="s">
        <v>10993</v>
      </c>
      <c r="I786" s="1" t="s">
        <v>11015</v>
      </c>
      <c r="J786" s="1" t="s">
        <v>11016</v>
      </c>
      <c r="K786" s="1" t="s">
        <v>11017</v>
      </c>
      <c r="L786" s="1" t="s">
        <v>229</v>
      </c>
      <c r="M786" s="1" t="s">
        <v>110</v>
      </c>
      <c r="P786" s="1" t="s">
        <v>111</v>
      </c>
      <c r="Q786" s="1" t="s">
        <v>136</v>
      </c>
      <c r="S786" t="str">
        <f t="shared" si="12"/>
        <v>N</v>
      </c>
      <c r="T786" t="s">
        <v>19</v>
      </c>
      <c r="U786" t="s">
        <v>112</v>
      </c>
      <c r="V786" s="12">
        <v>7.7336</v>
      </c>
      <c r="W786" s="12">
        <v>0.2001</v>
      </c>
      <c r="X786" s="12">
        <v>1.8200000000000001E-2</v>
      </c>
      <c r="Z786" s="10" t="str">
        <f>_xlfn.IFNA(IF(OR(R786="Y",S786="Y"),HYPERLINK(".\plots/daily_2016_smallegu_flat.png","daily flat"),HYPERLINK(VLOOKUP($AB786,linkref!$A$2:$D$68,3,FALSE),VLOOKUP($AB786,linkref!$A$2:$D$68,2,FALSE))),"")</f>
        <v>MANE-VU Gas Peaking</v>
      </c>
      <c r="AA786" s="10" t="str">
        <f>_xlfn.IFNA(IF(OR(R786="Y",S786="Y"),HYPERLINK(".\plots/diurnal_2016_smallegu_flat.png","diurnal flat"),HYPERLINK(VLOOKUP($AB786,linkref!$A$2:$D$68,4,FALSE),VLOOKUP($AB786,linkref!$A$2:$D$68,2,FALSE))),"")</f>
        <v>MANE-VU Gas Peaking</v>
      </c>
      <c r="AB786" t="str">
        <f>_xlfn.IFNA(VLOOKUP(I786,units!A$2:B$1765,2,FALSE),"")</f>
        <v>MANE-VU_gas_peak</v>
      </c>
    </row>
    <row r="787" spans="1:28" hidden="1" x14ac:dyDescent="0.3">
      <c r="B787" s="9" t="str">
        <f>_xlfn.IFNA(VLOOKUP(C787,regions!A$1:B$49,2,FALSE),"")</f>
        <v>South</v>
      </c>
      <c r="C787" t="s">
        <v>20908</v>
      </c>
      <c r="D787" s="1" t="s">
        <v>11729</v>
      </c>
      <c r="G787" t="s">
        <v>11728</v>
      </c>
      <c r="H787" s="1" t="s">
        <v>11724</v>
      </c>
      <c r="I787" s="1" t="s">
        <v>15317</v>
      </c>
      <c r="J787" s="1" t="s">
        <v>15318</v>
      </c>
      <c r="K787" s="1" t="s">
        <v>15319</v>
      </c>
      <c r="L787" s="1" t="s">
        <v>730</v>
      </c>
      <c r="M787" s="1" t="s">
        <v>2366</v>
      </c>
      <c r="Q787" s="1" t="s">
        <v>254</v>
      </c>
      <c r="S787" t="str">
        <f t="shared" si="12"/>
        <v>N</v>
      </c>
      <c r="T787" t="s">
        <v>8</v>
      </c>
      <c r="U787" t="s">
        <v>22632</v>
      </c>
      <c r="V787" s="4">
        <v>7.7018000000000004</v>
      </c>
      <c r="W787" s="4">
        <v>0.1678</v>
      </c>
      <c r="X787" s="4">
        <v>6.7000000000000002E-3</v>
      </c>
      <c r="Y787">
        <v>98</v>
      </c>
      <c r="Z787" s="10" t="str">
        <f>_xlfn.IFNA(IF(OR(R787="Y",S787="Y"),HYPERLINK(".\plots/daily_2016_smallegu_flat.png","daily flat"),HYPERLINK(VLOOKUP($AB787,linkref!$A$2:$D$68,3,FALSE),VLOOKUP($AB787,linkref!$A$2:$D$68,2,FALSE))),"")</f>
        <v/>
      </c>
      <c r="AA787" s="10" t="str">
        <f>_xlfn.IFNA(IF(OR(R787="Y",S787="Y"),HYPERLINK(".\plots/diurnal_2016_smallegu_flat.png","diurnal flat"),HYPERLINK(VLOOKUP($AB787,linkref!$A$2:$D$68,4,FALSE),VLOOKUP($AB787,linkref!$A$2:$D$68,2,FALSE))),"")</f>
        <v/>
      </c>
      <c r="AB787" t="str">
        <f>_xlfn.IFNA(VLOOKUP(I787,units!A$2:B$1765,2,FALSE),"")</f>
        <v/>
      </c>
    </row>
    <row r="788" spans="1:28" x14ac:dyDescent="0.3">
      <c r="A788" s="1" t="s">
        <v>10502</v>
      </c>
      <c r="B788" s="9" t="str">
        <f>_xlfn.IFNA(VLOOKUP(C788,regions!A$1:B$49,2,FALSE),"")</f>
        <v>South</v>
      </c>
      <c r="C788" t="s">
        <v>20908</v>
      </c>
      <c r="D788" s="1" t="s">
        <v>5253</v>
      </c>
      <c r="G788" t="s">
        <v>6916</v>
      </c>
      <c r="H788" s="1" t="s">
        <v>6912</v>
      </c>
      <c r="I788" s="1" t="s">
        <v>10503</v>
      </c>
      <c r="J788" s="1" t="s">
        <v>10504</v>
      </c>
      <c r="K788" s="1" t="s">
        <v>10505</v>
      </c>
      <c r="L788" s="1" t="s">
        <v>925</v>
      </c>
      <c r="M788" s="1" t="s">
        <v>6459</v>
      </c>
      <c r="Q788" s="1" t="s">
        <v>136</v>
      </c>
      <c r="S788" t="str">
        <f t="shared" si="12"/>
        <v>N</v>
      </c>
      <c r="T788" t="s">
        <v>19</v>
      </c>
      <c r="V788" s="12">
        <v>7.6967999999999899</v>
      </c>
      <c r="W788" s="12">
        <v>5.1496000000000004</v>
      </c>
      <c r="X788" s="12">
        <v>2.9921000000000002</v>
      </c>
      <c r="Y788">
        <v>8760</v>
      </c>
      <c r="Z788" s="10" t="str">
        <f>_xlfn.IFNA(IF(OR(R788="Y",S788="Y"),HYPERLINK(".\plots/daily_2016_smallegu_flat.png","daily flat"),HYPERLINK(VLOOKUP($AB788,linkref!$A$2:$D$68,3,FALSE),VLOOKUP($AB788,linkref!$A$2:$D$68,2,FALSE))),"")</f>
        <v>South Gas Nonpeaking</v>
      </c>
      <c r="AA788" s="10" t="str">
        <f>_xlfn.IFNA(IF(OR(R788="Y",S788="Y"),HYPERLINK(".\plots/diurnal_2016_smallegu_flat.png","diurnal flat"),HYPERLINK(VLOOKUP($AB788,linkref!$A$2:$D$68,4,FALSE),VLOOKUP($AB788,linkref!$A$2:$D$68,2,FALSE))),"")</f>
        <v>South Gas Nonpeaking</v>
      </c>
      <c r="AB788" t="str">
        <f>_xlfn.IFNA(VLOOKUP(I788,units!A$2:B$1765,2,FALSE),"")</f>
        <v>South_gas_nonpeak</v>
      </c>
    </row>
    <row r="789" spans="1:28" x14ac:dyDescent="0.3">
      <c r="A789" s="1" t="s">
        <v>10717</v>
      </c>
      <c r="B789" s="9" t="str">
        <f>_xlfn.IFNA(VLOOKUP(C789,regions!A$1:B$49,2,FALSE),"")</f>
        <v>LADCO</v>
      </c>
      <c r="C789" t="s">
        <v>20951</v>
      </c>
      <c r="D789" s="1" t="s">
        <v>6829</v>
      </c>
      <c r="G789" t="s">
        <v>6826</v>
      </c>
      <c r="H789" s="1" t="s">
        <v>6830</v>
      </c>
      <c r="I789" s="1" t="s">
        <v>10718</v>
      </c>
      <c r="J789" s="1" t="s">
        <v>10719</v>
      </c>
      <c r="K789" s="1" t="s">
        <v>10720</v>
      </c>
      <c r="L789" s="1" t="s">
        <v>14</v>
      </c>
      <c r="M789" s="1" t="s">
        <v>110</v>
      </c>
      <c r="P789" s="1" t="s">
        <v>111</v>
      </c>
      <c r="Q789" s="1" t="s">
        <v>15</v>
      </c>
      <c r="S789" t="str">
        <f t="shared" si="12"/>
        <v>N</v>
      </c>
      <c r="T789" t="s">
        <v>19</v>
      </c>
      <c r="U789" t="s">
        <v>112</v>
      </c>
      <c r="V789" s="12">
        <v>7.69496</v>
      </c>
      <c r="W789" s="12">
        <v>0.82440000000000002</v>
      </c>
      <c r="X789" s="12">
        <v>0.14798</v>
      </c>
      <c r="Y789">
        <v>4228</v>
      </c>
      <c r="Z789" s="10" t="str">
        <f>_xlfn.IFNA(IF(OR(R789="Y",S789="Y"),HYPERLINK(".\plots/daily_2016_smallegu_flat.png","daily flat"),HYPERLINK(VLOOKUP($AB789,linkref!$A$2:$D$68,3,FALSE),VLOOKUP($AB789,linkref!$A$2:$D$68,2,FALSE))),"")</f>
        <v>LADCO Gas Peaking</v>
      </c>
      <c r="AA789" s="10" t="str">
        <f>_xlfn.IFNA(IF(OR(R789="Y",S789="Y"),HYPERLINK(".\plots/diurnal_2016_smallegu_flat.png","diurnal flat"),HYPERLINK(VLOOKUP($AB789,linkref!$A$2:$D$68,4,FALSE),VLOOKUP($AB789,linkref!$A$2:$D$68,2,FALSE))),"")</f>
        <v>LADCO Gas Peaking</v>
      </c>
      <c r="AB789" t="str">
        <f>_xlfn.IFNA(VLOOKUP(I789,units!A$2:B$1765,2,FALSE),"")</f>
        <v>LADCO_gas_peak</v>
      </c>
    </row>
    <row r="790" spans="1:28" x14ac:dyDescent="0.3">
      <c r="A790" s="1" t="s">
        <v>1766</v>
      </c>
      <c r="B790" s="9" t="str">
        <f>_xlfn.IFNA(VLOOKUP(C790,regions!A$1:B$49,2,FALSE),"")</f>
        <v>MANE-VU</v>
      </c>
      <c r="C790" t="s">
        <v>20918</v>
      </c>
      <c r="D790" s="1" t="s">
        <v>745</v>
      </c>
      <c r="E790" s="1" t="s">
        <v>1752</v>
      </c>
      <c r="F790" s="1" t="s">
        <v>933</v>
      </c>
      <c r="G790" t="s">
        <v>1757</v>
      </c>
      <c r="H790" s="1" t="s">
        <v>1753</v>
      </c>
      <c r="I790" s="1" t="s">
        <v>1767</v>
      </c>
      <c r="J790" s="1" t="s">
        <v>1768</v>
      </c>
      <c r="K790" s="1" t="s">
        <v>1769</v>
      </c>
      <c r="L790" s="1" t="s">
        <v>1703</v>
      </c>
      <c r="M790" s="1" t="s">
        <v>110</v>
      </c>
      <c r="N790" t="s">
        <v>128</v>
      </c>
      <c r="O790" t="s">
        <v>130</v>
      </c>
      <c r="P790" s="1" t="s">
        <v>111</v>
      </c>
      <c r="Q790" s="1" t="s">
        <v>15</v>
      </c>
      <c r="R790" t="s">
        <v>19</v>
      </c>
      <c r="S790" t="str">
        <f t="shared" si="12"/>
        <v>N</v>
      </c>
      <c r="T790" t="s">
        <v>19</v>
      </c>
      <c r="U790" t="s">
        <v>22632</v>
      </c>
      <c r="V790" s="12">
        <v>7.5810000000000004</v>
      </c>
      <c r="W790" s="12">
        <v>0.152</v>
      </c>
      <c r="X790" s="12">
        <v>9.5000000000000001E-2</v>
      </c>
      <c r="Y790">
        <v>2080</v>
      </c>
      <c r="Z790" s="10" t="str">
        <f>_xlfn.IFNA(IF(OR(R790="Y",S790="Y"),HYPERLINK(".\plots/daily_2016_smallegu_flat.png","daily flat"),HYPERLINK(VLOOKUP($AB790,linkref!$A$2:$D$68,3,FALSE),VLOOKUP($AB790,linkref!$A$2:$D$68,2,FALSE))),"")</f>
        <v>MANE-VU Oil Peaking</v>
      </c>
      <c r="AA790" s="10" t="str">
        <f>_xlfn.IFNA(IF(OR(R790="Y",S790="Y"),HYPERLINK(".\plots/diurnal_2016_smallegu_flat.png","diurnal flat"),HYPERLINK(VLOOKUP($AB790,linkref!$A$2:$D$68,4,FALSE),VLOOKUP($AB790,linkref!$A$2:$D$68,2,FALSE))),"")</f>
        <v>MANE-VU Oil Peaking</v>
      </c>
      <c r="AB790" t="str">
        <f>_xlfn.IFNA(VLOOKUP(I790,units!A$2:B$1765,2,FALSE),"")</f>
        <v>MANE-VU_oil_peak</v>
      </c>
    </row>
    <row r="791" spans="1:28" x14ac:dyDescent="0.3">
      <c r="A791" s="1" t="s">
        <v>8900</v>
      </c>
      <c r="B791" s="9" t="str">
        <f>_xlfn.IFNA(VLOOKUP(C791,regions!A$1:B$49,2,FALSE),"")</f>
        <v>MANE-VU</v>
      </c>
      <c r="C791" t="s">
        <v>20921</v>
      </c>
      <c r="D791" s="1" t="s">
        <v>4844</v>
      </c>
      <c r="E791" s="1" t="s">
        <v>8901</v>
      </c>
      <c r="F791" s="1" t="s">
        <v>60</v>
      </c>
      <c r="G791" t="s">
        <v>8906</v>
      </c>
      <c r="H791" s="1" t="s">
        <v>8902</v>
      </c>
      <c r="I791" s="1" t="s">
        <v>8903</v>
      </c>
      <c r="J791" s="1" t="s">
        <v>8904</v>
      </c>
      <c r="K791" s="1" t="s">
        <v>8905</v>
      </c>
      <c r="L791" s="1" t="s">
        <v>253</v>
      </c>
      <c r="M791" s="1" t="s">
        <v>110</v>
      </c>
      <c r="N791" t="s">
        <v>128</v>
      </c>
      <c r="O791" t="s">
        <v>130</v>
      </c>
      <c r="P791" s="1" t="s">
        <v>111</v>
      </c>
      <c r="Q791" s="1" t="s">
        <v>254</v>
      </c>
      <c r="R791" t="s">
        <v>19</v>
      </c>
      <c r="S791" t="str">
        <f t="shared" si="12"/>
        <v>N</v>
      </c>
      <c r="T791" t="s">
        <v>19</v>
      </c>
      <c r="U791" t="s">
        <v>22632</v>
      </c>
      <c r="V791" s="12">
        <v>7.57479999999999</v>
      </c>
      <c r="W791" s="12">
        <v>0.10659</v>
      </c>
      <c r="X791" s="12">
        <v>0.86799999999999999</v>
      </c>
      <c r="Z791" s="10" t="str">
        <f>_xlfn.IFNA(IF(OR(R791="Y",S791="Y"),HYPERLINK(".\plots/daily_2016_smallegu_flat.png","daily flat"),HYPERLINK(VLOOKUP($AB791,linkref!$A$2:$D$68,3,FALSE),VLOOKUP($AB791,linkref!$A$2:$D$68,2,FALSE))),"")</f>
        <v>MANE-VU Oil Peaking</v>
      </c>
      <c r="AA791" s="10" t="str">
        <f>_xlfn.IFNA(IF(OR(R791="Y",S791="Y"),HYPERLINK(".\plots/diurnal_2016_smallegu_flat.png","diurnal flat"),HYPERLINK(VLOOKUP($AB791,linkref!$A$2:$D$68,4,FALSE),VLOOKUP($AB791,linkref!$A$2:$D$68,2,FALSE))),"")</f>
        <v>MANE-VU Oil Peaking</v>
      </c>
      <c r="AB791" t="str">
        <f>_xlfn.IFNA(VLOOKUP(I791,units!A$2:B$1765,2,FALSE),"")</f>
        <v>MANE-VU_oil_peak</v>
      </c>
    </row>
    <row r="792" spans="1:28" x14ac:dyDescent="0.3">
      <c r="A792" s="1" t="s">
        <v>2654</v>
      </c>
      <c r="B792" s="9" t="str">
        <f>_xlfn.IFNA(VLOOKUP(C792,regions!A$1:B$49,2,FALSE),"")</f>
        <v>South</v>
      </c>
      <c r="C792" t="s">
        <v>20926</v>
      </c>
      <c r="D792" s="1" t="s">
        <v>2656</v>
      </c>
      <c r="E792" s="1" t="s">
        <v>2655</v>
      </c>
      <c r="F792" s="1" t="s">
        <v>60</v>
      </c>
      <c r="G792" t="s">
        <v>2662</v>
      </c>
      <c r="H792" s="1" t="s">
        <v>2657</v>
      </c>
      <c r="I792" s="1" t="s">
        <v>2658</v>
      </c>
      <c r="J792" s="1" t="s">
        <v>2659</v>
      </c>
      <c r="K792" s="1" t="s">
        <v>2660</v>
      </c>
      <c r="L792" s="1" t="s">
        <v>2661</v>
      </c>
      <c r="M792" s="1" t="s">
        <v>110</v>
      </c>
      <c r="N792" t="s">
        <v>6</v>
      </c>
      <c r="O792" t="s">
        <v>9</v>
      </c>
      <c r="P792" s="1" t="s">
        <v>111</v>
      </c>
      <c r="Q792" s="1" t="s">
        <v>15</v>
      </c>
      <c r="R792" t="s">
        <v>19</v>
      </c>
      <c r="S792" t="str">
        <f t="shared" si="12"/>
        <v>N</v>
      </c>
      <c r="T792" t="s">
        <v>19</v>
      </c>
      <c r="U792" t="s">
        <v>112</v>
      </c>
      <c r="V792" s="12">
        <v>7.56069999999999</v>
      </c>
      <c r="W792" s="12">
        <v>0.26200000000000001</v>
      </c>
      <c r="X792" s="12">
        <v>2.7199999999999998E-2</v>
      </c>
      <c r="Z792" s="10" t="str">
        <f>_xlfn.IFNA(IF(OR(R792="Y",S792="Y"),HYPERLINK(".\plots/daily_2016_smallegu_flat.png","daily flat"),HYPERLINK(VLOOKUP($AB792,linkref!$A$2:$D$68,3,FALSE),VLOOKUP($AB792,linkref!$A$2:$D$68,2,FALSE))),"")</f>
        <v>South Gas Peaking</v>
      </c>
      <c r="AA792" s="10" t="str">
        <f>_xlfn.IFNA(IF(OR(R792="Y",S792="Y"),HYPERLINK(".\plots/diurnal_2016_smallegu_flat.png","diurnal flat"),HYPERLINK(VLOOKUP($AB792,linkref!$A$2:$D$68,4,FALSE),VLOOKUP($AB792,linkref!$A$2:$D$68,2,FALSE))),"")</f>
        <v>South Gas Peaking</v>
      </c>
      <c r="AB792" t="str">
        <f>_xlfn.IFNA(VLOOKUP(I792,units!A$2:B$1765,2,FALSE),"")</f>
        <v>South_gas_peak</v>
      </c>
    </row>
    <row r="793" spans="1:28" x14ac:dyDescent="0.3">
      <c r="A793" s="1" t="s">
        <v>7048</v>
      </c>
      <c r="B793" s="9" t="str">
        <f>_xlfn.IFNA(VLOOKUP(C793,regions!A$1:B$49,2,FALSE),"")</f>
        <v>MANE-VU</v>
      </c>
      <c r="C793" t="s">
        <v>20918</v>
      </c>
      <c r="D793" s="1" t="s">
        <v>5378</v>
      </c>
      <c r="E793" s="1" t="s">
        <v>7041</v>
      </c>
      <c r="F793" s="1" t="s">
        <v>7049</v>
      </c>
      <c r="G793" t="s">
        <v>7047</v>
      </c>
      <c r="H793" s="1" t="s">
        <v>7043</v>
      </c>
      <c r="I793" s="1" t="s">
        <v>7050</v>
      </c>
      <c r="J793" s="1" t="s">
        <v>7051</v>
      </c>
      <c r="K793" s="1" t="s">
        <v>7052</v>
      </c>
      <c r="L793" s="1" t="s">
        <v>5941</v>
      </c>
      <c r="M793" s="1" t="s">
        <v>524</v>
      </c>
      <c r="N793" t="s">
        <v>516</v>
      </c>
      <c r="O793" t="s">
        <v>516</v>
      </c>
      <c r="P793" s="1" t="s">
        <v>525</v>
      </c>
      <c r="Q793" s="1" t="s">
        <v>254</v>
      </c>
      <c r="R793" t="s">
        <v>19</v>
      </c>
      <c r="S793" t="str">
        <f t="shared" si="12"/>
        <v>N</v>
      </c>
      <c r="T793" t="s">
        <v>19</v>
      </c>
      <c r="V793" s="12">
        <v>7.5539100000000001</v>
      </c>
      <c r="W793" s="12">
        <v>0.46683000000000002</v>
      </c>
      <c r="X793" s="12">
        <v>2.4570000000000002E-2</v>
      </c>
      <c r="Y793">
        <v>2080</v>
      </c>
      <c r="Z793" s="10" t="str">
        <f>_xlfn.IFNA(IF(OR(R793="Y",S793="Y"),HYPERLINK(".\plots/daily_2016_smallegu_flat.png","daily flat"),HYPERLINK(VLOOKUP($AB793,linkref!$A$2:$D$68,3,FALSE),VLOOKUP($AB793,linkref!$A$2:$D$68,2,FALSE))),"")</f>
        <v>MANE-VU Other Nonpeaking</v>
      </c>
      <c r="AA793" s="10" t="str">
        <f>_xlfn.IFNA(IF(OR(R793="Y",S793="Y"),HYPERLINK(".\plots/diurnal_2016_smallegu_flat.png","diurnal flat"),HYPERLINK(VLOOKUP($AB793,linkref!$A$2:$D$68,4,FALSE),VLOOKUP($AB793,linkref!$A$2:$D$68,2,FALSE))),"")</f>
        <v>MANE-VU Other Nonpeaking</v>
      </c>
      <c r="AB793" t="str">
        <f>_xlfn.IFNA(VLOOKUP(I793,units!A$2:B$1765,2,FALSE),"")</f>
        <v>MANE-VU_other_nonpeak</v>
      </c>
    </row>
    <row r="794" spans="1:28" hidden="1" x14ac:dyDescent="0.3">
      <c r="B794" s="9" t="str">
        <f>_xlfn.IFNA(VLOOKUP(C794,regions!A$1:B$49,2,FALSE),"")</f>
        <v>LADCO</v>
      </c>
      <c r="C794" t="s">
        <v>20906</v>
      </c>
      <c r="D794" s="1" t="s">
        <v>10742</v>
      </c>
      <c r="G794" t="s">
        <v>10741</v>
      </c>
      <c r="H794" s="1" t="s">
        <v>10737</v>
      </c>
      <c r="I794" s="1" t="s">
        <v>20162</v>
      </c>
      <c r="J794" s="1" t="s">
        <v>20163</v>
      </c>
      <c r="K794" s="1" t="s">
        <v>20164</v>
      </c>
      <c r="L794" s="1" t="s">
        <v>253</v>
      </c>
      <c r="M794" s="1" t="s">
        <v>110</v>
      </c>
      <c r="P794" s="1" t="s">
        <v>111</v>
      </c>
      <c r="Q794" s="1" t="s">
        <v>7060</v>
      </c>
      <c r="S794" t="str">
        <f t="shared" si="12"/>
        <v>N</v>
      </c>
      <c r="T794" t="s">
        <v>8</v>
      </c>
      <c r="U794" t="s">
        <v>22632</v>
      </c>
      <c r="V794" s="4">
        <v>7.55</v>
      </c>
      <c r="W794" s="4">
        <v>0.17091000000000001</v>
      </c>
      <c r="X794" s="4">
        <v>0.49625000000000002</v>
      </c>
      <c r="Z794" s="10" t="str">
        <f>_xlfn.IFNA(IF(OR(R794="Y",S794="Y"),HYPERLINK(".\plots/daily_2016_smallegu_flat.png","daily flat"),HYPERLINK(VLOOKUP($AB794,linkref!$A$2:$D$68,3,FALSE),VLOOKUP($AB794,linkref!$A$2:$D$68,2,FALSE))),"")</f>
        <v/>
      </c>
      <c r="AA794" s="10" t="str">
        <f>_xlfn.IFNA(IF(OR(R794="Y",S794="Y"),HYPERLINK(".\plots/diurnal_2016_smallegu_flat.png","diurnal flat"),HYPERLINK(VLOOKUP($AB794,linkref!$A$2:$D$68,4,FALSE),VLOOKUP($AB794,linkref!$A$2:$D$68,2,FALSE))),"")</f>
        <v/>
      </c>
      <c r="AB794" t="str">
        <f>_xlfn.IFNA(VLOOKUP(I794,units!A$2:B$1765,2,FALSE),"")</f>
        <v/>
      </c>
    </row>
    <row r="795" spans="1:28" hidden="1" x14ac:dyDescent="0.3">
      <c r="B795" s="9" t="str">
        <f>_xlfn.IFNA(VLOOKUP(C795,regions!A$1:B$49,2,FALSE),"")</f>
        <v>South</v>
      </c>
      <c r="C795" t="s">
        <v>20908</v>
      </c>
      <c r="D795" s="1" t="s">
        <v>12620</v>
      </c>
      <c r="G795" t="s">
        <v>12619</v>
      </c>
      <c r="H795" s="1" t="s">
        <v>12618</v>
      </c>
      <c r="I795" s="1" t="s">
        <v>21343</v>
      </c>
      <c r="J795" s="1" t="s">
        <v>21344</v>
      </c>
      <c r="K795" s="1" t="s">
        <v>21345</v>
      </c>
      <c r="L795" s="1" t="s">
        <v>1946</v>
      </c>
      <c r="M795" s="1" t="s">
        <v>2366</v>
      </c>
      <c r="Q795" s="1" t="s">
        <v>254</v>
      </c>
      <c r="S795" t="str">
        <f t="shared" si="12"/>
        <v>N</v>
      </c>
      <c r="T795" t="s">
        <v>8</v>
      </c>
      <c r="U795" t="s">
        <v>112</v>
      </c>
      <c r="V795" s="4">
        <v>7.5030000000000001</v>
      </c>
      <c r="W795" s="4">
        <v>1.8E-3</v>
      </c>
      <c r="X795" s="4">
        <v>0.68600000000000005</v>
      </c>
      <c r="Y795">
        <v>6800</v>
      </c>
      <c r="Z795" s="10" t="str">
        <f>_xlfn.IFNA(IF(OR(R795="Y",S795="Y"),HYPERLINK(".\plots/daily_2016_smallegu_flat.png","daily flat"),HYPERLINK(VLOOKUP($AB795,linkref!$A$2:$D$68,3,FALSE),VLOOKUP($AB795,linkref!$A$2:$D$68,2,FALSE))),"")</f>
        <v/>
      </c>
      <c r="AA795" s="10" t="str">
        <f>_xlfn.IFNA(IF(OR(R795="Y",S795="Y"),HYPERLINK(".\plots/diurnal_2016_smallegu_flat.png","diurnal flat"),HYPERLINK(VLOOKUP($AB795,linkref!$A$2:$D$68,4,FALSE),VLOOKUP($AB795,linkref!$A$2:$D$68,2,FALSE))),"")</f>
        <v/>
      </c>
      <c r="AB795" t="str">
        <f>_xlfn.IFNA(VLOOKUP(I795,units!A$2:B$1765,2,FALSE),"")</f>
        <v/>
      </c>
    </row>
    <row r="796" spans="1:28" x14ac:dyDescent="0.3">
      <c r="A796" s="1" t="s">
        <v>7626</v>
      </c>
      <c r="B796" s="9" t="str">
        <f>_xlfn.IFNA(VLOOKUP(C796,regions!A$1:B$49,2,FALSE),"")</f>
        <v>MANE-VU</v>
      </c>
      <c r="C796" t="s">
        <v>20939</v>
      </c>
      <c r="D796" s="1" t="s">
        <v>7628</v>
      </c>
      <c r="E796" s="1" t="s">
        <v>7627</v>
      </c>
      <c r="F796" s="1" t="s">
        <v>60</v>
      </c>
      <c r="G796" t="s">
        <v>7633</v>
      </c>
      <c r="H796" s="1" t="s">
        <v>7629</v>
      </c>
      <c r="I796" s="1" t="s">
        <v>7630</v>
      </c>
      <c r="J796" s="1" t="s">
        <v>7631</v>
      </c>
      <c r="K796" s="1" t="s">
        <v>7632</v>
      </c>
      <c r="L796" s="1" t="s">
        <v>135</v>
      </c>
      <c r="M796" s="1" t="s">
        <v>110</v>
      </c>
      <c r="N796" t="s">
        <v>516</v>
      </c>
      <c r="O796" t="s">
        <v>516</v>
      </c>
      <c r="P796" s="1" t="s">
        <v>111</v>
      </c>
      <c r="Q796" s="1" t="s">
        <v>254</v>
      </c>
      <c r="R796" t="s">
        <v>19</v>
      </c>
      <c r="S796" t="str">
        <f t="shared" si="12"/>
        <v>N</v>
      </c>
      <c r="T796" t="s">
        <v>19</v>
      </c>
      <c r="U796" t="s">
        <v>22632</v>
      </c>
      <c r="V796" s="12">
        <v>7.49629999999999</v>
      </c>
      <c r="W796" s="12">
        <v>1.06233</v>
      </c>
      <c r="X796" s="12">
        <v>0.10280599999999999</v>
      </c>
      <c r="Z796" s="10" t="str">
        <f>_xlfn.IFNA(IF(OR(R796="Y",S796="Y"),HYPERLINK(".\plots/daily_2016_smallegu_flat.png","daily flat"),HYPERLINK(VLOOKUP($AB796,linkref!$A$2:$D$68,3,FALSE),VLOOKUP($AB796,linkref!$A$2:$D$68,2,FALSE))),"")</f>
        <v>MANE-VU Gas Peaking</v>
      </c>
      <c r="AA796" s="10" t="str">
        <f>_xlfn.IFNA(IF(OR(R796="Y",S796="Y"),HYPERLINK(".\plots/diurnal_2016_smallegu_flat.png","diurnal flat"),HYPERLINK(VLOOKUP($AB796,linkref!$A$2:$D$68,4,FALSE),VLOOKUP($AB796,linkref!$A$2:$D$68,2,FALSE))),"")</f>
        <v>MANE-VU Gas Peaking</v>
      </c>
      <c r="AB796" t="str">
        <f>_xlfn.IFNA(VLOOKUP(I796,units!A$2:B$1765,2,FALSE),"")</f>
        <v>MANE-VU_gas_peak</v>
      </c>
    </row>
    <row r="797" spans="1:28" x14ac:dyDescent="0.3">
      <c r="A797" s="1" t="s">
        <v>9871</v>
      </c>
      <c r="B797" s="9" t="str">
        <f>_xlfn.IFNA(VLOOKUP(C797,regions!A$1:B$49,2,FALSE),"")</f>
        <v>West</v>
      </c>
      <c r="C797" t="s">
        <v>20905</v>
      </c>
      <c r="D797" s="1" t="s">
        <v>9877</v>
      </c>
      <c r="G797" t="s">
        <v>9876</v>
      </c>
      <c r="H797" s="1" t="s">
        <v>9872</v>
      </c>
      <c r="I797" s="1" t="s">
        <v>9873</v>
      </c>
      <c r="J797" s="1" t="s">
        <v>9874</v>
      </c>
      <c r="K797" s="1" t="s">
        <v>9875</v>
      </c>
      <c r="L797" s="1" t="s">
        <v>35</v>
      </c>
      <c r="M797" s="1" t="s">
        <v>110</v>
      </c>
      <c r="P797" s="1" t="s">
        <v>111</v>
      </c>
      <c r="Q797" s="1" t="s">
        <v>15</v>
      </c>
      <c r="S797" t="str">
        <f t="shared" si="12"/>
        <v>N</v>
      </c>
      <c r="T797" t="s">
        <v>19</v>
      </c>
      <c r="U797" t="s">
        <v>112</v>
      </c>
      <c r="V797" s="12">
        <v>7.4240000000000004</v>
      </c>
      <c r="W797" s="12">
        <v>1.97885</v>
      </c>
      <c r="X797" s="12">
        <v>0.161</v>
      </c>
      <c r="Y797">
        <v>8736</v>
      </c>
      <c r="Z797" s="10" t="str">
        <f>_xlfn.IFNA(IF(OR(R797="Y",S797="Y"),HYPERLINK(".\plots/daily_2016_smallegu_flat.png","daily flat"),HYPERLINK(VLOOKUP($AB797,linkref!$A$2:$D$68,3,FALSE),VLOOKUP($AB797,linkref!$A$2:$D$68,2,FALSE))),"")</f>
        <v>West Gas Peaking</v>
      </c>
      <c r="AA797" s="10" t="str">
        <f>_xlfn.IFNA(IF(OR(R797="Y",S797="Y"),HYPERLINK(".\plots/diurnal_2016_smallegu_flat.png","diurnal flat"),HYPERLINK(VLOOKUP($AB797,linkref!$A$2:$D$68,4,FALSE),VLOOKUP($AB797,linkref!$A$2:$D$68,2,FALSE))),"")</f>
        <v>West Gas Peaking</v>
      </c>
      <c r="AB797" t="str">
        <f>_xlfn.IFNA(VLOOKUP(I797,units!A$2:B$1765,2,FALSE),"")</f>
        <v>West_gas_peak</v>
      </c>
    </row>
    <row r="798" spans="1:28" x14ac:dyDescent="0.3">
      <c r="A798" s="1" t="s">
        <v>7426</v>
      </c>
      <c r="B798" s="9" t="str">
        <f>_xlfn.IFNA(VLOOKUP(C798,regions!A$1:B$49,2,FALSE),"")</f>
        <v>MANE-VU</v>
      </c>
      <c r="C798" t="s">
        <v>20949</v>
      </c>
      <c r="D798" s="1" t="s">
        <v>7420</v>
      </c>
      <c r="E798" s="1" t="s">
        <v>7418</v>
      </c>
      <c r="F798" s="1" t="s">
        <v>7427</v>
      </c>
      <c r="G798" t="s">
        <v>7425</v>
      </c>
      <c r="H798" s="1" t="s">
        <v>7421</v>
      </c>
      <c r="I798" s="1" t="s">
        <v>7428</v>
      </c>
      <c r="J798" s="1" t="s">
        <v>7429</v>
      </c>
      <c r="K798" s="1" t="s">
        <v>7430</v>
      </c>
      <c r="L798" s="1" t="s">
        <v>5941</v>
      </c>
      <c r="M798" s="1" t="s">
        <v>110</v>
      </c>
      <c r="N798" t="s">
        <v>516</v>
      </c>
      <c r="O798" t="s">
        <v>516</v>
      </c>
      <c r="P798" s="1" t="s">
        <v>111</v>
      </c>
      <c r="Q798" s="1" t="s">
        <v>254</v>
      </c>
      <c r="R798" t="s">
        <v>19</v>
      </c>
      <c r="S798" t="str">
        <f t="shared" si="12"/>
        <v>N</v>
      </c>
      <c r="T798" t="s">
        <v>19</v>
      </c>
      <c r="V798" s="12">
        <v>7.4</v>
      </c>
      <c r="W798" s="12">
        <v>1.87</v>
      </c>
      <c r="X798" s="12">
        <v>1.02</v>
      </c>
      <c r="Y798">
        <v>7624</v>
      </c>
      <c r="Z798" s="10" t="str">
        <f>_xlfn.IFNA(IF(OR(R798="Y",S798="Y"),HYPERLINK(".\plots/daily_2016_smallegu_flat.png","daily flat"),HYPERLINK(VLOOKUP($AB798,linkref!$A$2:$D$68,3,FALSE),VLOOKUP($AB798,linkref!$A$2:$D$68,2,FALSE))),"")</f>
        <v>MANE-VU Other Nonpeaking</v>
      </c>
      <c r="AA798" s="10" t="str">
        <f>_xlfn.IFNA(IF(OR(R798="Y",S798="Y"),HYPERLINK(".\plots/diurnal_2016_smallegu_flat.png","diurnal flat"),HYPERLINK(VLOOKUP($AB798,linkref!$A$2:$D$68,4,FALSE),VLOOKUP($AB798,linkref!$A$2:$D$68,2,FALSE))),"")</f>
        <v>MANE-VU Other Nonpeaking</v>
      </c>
      <c r="AB798" t="str">
        <f>_xlfn.IFNA(VLOOKUP(I798,units!A$2:B$1765,2,FALSE),"")</f>
        <v>MANE-VU_other_nonpeak</v>
      </c>
    </row>
    <row r="799" spans="1:28" x14ac:dyDescent="0.3">
      <c r="A799" s="1" t="s">
        <v>927</v>
      </c>
      <c r="B799" s="9" t="str">
        <f>_xlfn.IFNA(VLOOKUP(C799,regions!A$1:B$49,2,FALSE),"")</f>
        <v>Southwest</v>
      </c>
      <c r="C799" t="s">
        <v>20901</v>
      </c>
      <c r="D799" s="1" t="s">
        <v>920</v>
      </c>
      <c r="E799" s="1" t="s">
        <v>918</v>
      </c>
      <c r="F799" s="1" t="s">
        <v>928</v>
      </c>
      <c r="G799" t="s">
        <v>926</v>
      </c>
      <c r="H799" s="1" t="s">
        <v>921</v>
      </c>
      <c r="I799" s="1" t="s">
        <v>929</v>
      </c>
      <c r="J799" s="1" t="s">
        <v>930</v>
      </c>
      <c r="K799" s="1" t="s">
        <v>931</v>
      </c>
      <c r="L799" s="1" t="s">
        <v>925</v>
      </c>
      <c r="M799" s="1" t="s">
        <v>110</v>
      </c>
      <c r="N799" t="s">
        <v>102</v>
      </c>
      <c r="O799" t="s">
        <v>9</v>
      </c>
      <c r="P799" s="1" t="s">
        <v>111</v>
      </c>
      <c r="Q799" s="1" t="s">
        <v>136</v>
      </c>
      <c r="R799" t="s">
        <v>8</v>
      </c>
      <c r="S799" t="str">
        <f t="shared" si="12"/>
        <v>N</v>
      </c>
      <c r="T799" t="s">
        <v>19</v>
      </c>
      <c r="U799" t="s">
        <v>112</v>
      </c>
      <c r="V799" s="12">
        <v>7.4</v>
      </c>
      <c r="W799" s="12">
        <v>0.40294619999999998</v>
      </c>
      <c r="X799" s="12">
        <v>2.1486999999999999E-2</v>
      </c>
      <c r="Z799" s="10" t="str">
        <f>_xlfn.IFNA(IF(OR(R799="Y",S799="Y"),HYPERLINK(".\plots/daily_2016_smallegu_flat.png","daily flat"),HYPERLINK(VLOOKUP($AB799,linkref!$A$2:$D$68,3,FALSE),VLOOKUP($AB799,linkref!$A$2:$D$68,2,FALSE))),"")</f>
        <v>daily flat</v>
      </c>
      <c r="AA799" s="10" t="str">
        <f>_xlfn.IFNA(IF(OR(R799="Y",S799="Y"),HYPERLINK(".\plots/diurnal_2016_smallegu_flat.png","diurnal flat"),HYPERLINK(VLOOKUP($AB799,linkref!$A$2:$D$68,4,FALSE),VLOOKUP($AB799,linkref!$A$2:$D$68,2,FALSE))),"")</f>
        <v>diurnal flat</v>
      </c>
      <c r="AB799" t="str">
        <f>_xlfn.IFNA(VLOOKUP(I799,units!A$2:B$1765,2,FALSE),"")</f>
        <v>Southwest_gas_peak</v>
      </c>
    </row>
    <row r="800" spans="1:28" x14ac:dyDescent="0.3">
      <c r="A800" s="1" t="s">
        <v>618</v>
      </c>
      <c r="B800" s="9" t="str">
        <f>_xlfn.IFNA(VLOOKUP(C800,regions!A$1:B$49,2,FALSE),"")</f>
        <v>South</v>
      </c>
      <c r="C800" t="s">
        <v>20908</v>
      </c>
      <c r="D800" s="1" t="s">
        <v>621</v>
      </c>
      <c r="E800" s="1" t="s">
        <v>619</v>
      </c>
      <c r="F800" s="1" t="s">
        <v>620</v>
      </c>
      <c r="G800" t="s">
        <v>626</v>
      </c>
      <c r="H800" s="1" t="s">
        <v>622</v>
      </c>
      <c r="I800" s="1" t="s">
        <v>623</v>
      </c>
      <c r="J800" s="1" t="s">
        <v>624</v>
      </c>
      <c r="K800" s="1" t="s">
        <v>625</v>
      </c>
      <c r="L800" s="1" t="s">
        <v>266</v>
      </c>
      <c r="M800" s="1" t="s">
        <v>627</v>
      </c>
      <c r="N800" t="s">
        <v>102</v>
      </c>
      <c r="O800" t="s">
        <v>9</v>
      </c>
      <c r="P800" s="1" t="s">
        <v>464</v>
      </c>
      <c r="Q800" s="1" t="s">
        <v>15</v>
      </c>
      <c r="R800" t="s">
        <v>8</v>
      </c>
      <c r="S800" t="str">
        <f t="shared" si="12"/>
        <v>N</v>
      </c>
      <c r="T800" t="s">
        <v>19</v>
      </c>
      <c r="V800" s="12">
        <v>7.3899999999999899</v>
      </c>
      <c r="W800" s="12">
        <v>0.97</v>
      </c>
      <c r="X800" s="12">
        <v>0.08</v>
      </c>
      <c r="Y800">
        <v>8760</v>
      </c>
      <c r="Z800" s="10" t="str">
        <f>_xlfn.IFNA(IF(OR(R800="Y",S800="Y"),HYPERLINK(".\plots/daily_2016_smallegu_flat.png","daily flat"),HYPERLINK(VLOOKUP($AB800,linkref!$A$2:$D$68,3,FALSE),VLOOKUP($AB800,linkref!$A$2:$D$68,2,FALSE))),"")</f>
        <v>daily flat</v>
      </c>
      <c r="AA800" s="10" t="str">
        <f>_xlfn.IFNA(IF(OR(R800="Y",S800="Y"),HYPERLINK(".\plots/diurnal_2016_smallegu_flat.png","diurnal flat"),HYPERLINK(VLOOKUP($AB800,linkref!$A$2:$D$68,4,FALSE),VLOOKUP($AB800,linkref!$A$2:$D$68,2,FALSE))),"")</f>
        <v>diurnal flat</v>
      </c>
      <c r="AB800" t="str">
        <f>_xlfn.IFNA(VLOOKUP(I800,units!A$2:B$1765,2,FALSE),"")</f>
        <v>South_gas_nonpeak</v>
      </c>
    </row>
    <row r="801" spans="1:28" x14ac:dyDescent="0.3">
      <c r="A801" s="1" t="s">
        <v>11014</v>
      </c>
      <c r="B801" s="9" t="str">
        <f>_xlfn.IFNA(VLOOKUP(C801,regions!A$1:B$49,2,FALSE),"")</f>
        <v>MANE-VU</v>
      </c>
      <c r="C801" t="s">
        <v>20902</v>
      </c>
      <c r="D801" s="1" t="s">
        <v>10367</v>
      </c>
      <c r="G801" t="s">
        <v>10997</v>
      </c>
      <c r="H801" s="1" t="s">
        <v>10993</v>
      </c>
      <c r="I801" s="1" t="s">
        <v>11015</v>
      </c>
      <c r="J801" s="1" t="s">
        <v>11020</v>
      </c>
      <c r="K801" s="1" t="s">
        <v>11021</v>
      </c>
      <c r="L801" s="1" t="s">
        <v>229</v>
      </c>
      <c r="M801" s="1" t="s">
        <v>110</v>
      </c>
      <c r="P801" s="1" t="s">
        <v>111</v>
      </c>
      <c r="Q801" s="1" t="s">
        <v>136</v>
      </c>
      <c r="S801" t="str">
        <f t="shared" si="12"/>
        <v>N</v>
      </c>
      <c r="T801" t="s">
        <v>19</v>
      </c>
      <c r="U801" t="s">
        <v>112</v>
      </c>
      <c r="V801" s="12">
        <v>7.3776000000000002</v>
      </c>
      <c r="W801" s="12">
        <v>0.19089999999999999</v>
      </c>
      <c r="X801" s="12">
        <v>1.7399999999999902E-2</v>
      </c>
      <c r="Z801" s="10" t="str">
        <f>_xlfn.IFNA(IF(OR(R801="Y",S801="Y"),HYPERLINK(".\plots/daily_2016_smallegu_flat.png","daily flat"),HYPERLINK(VLOOKUP($AB801,linkref!$A$2:$D$68,3,FALSE),VLOOKUP($AB801,linkref!$A$2:$D$68,2,FALSE))),"")</f>
        <v>MANE-VU Gas Peaking</v>
      </c>
      <c r="AA801" s="10" t="str">
        <f>_xlfn.IFNA(IF(OR(R801="Y",S801="Y"),HYPERLINK(".\plots/diurnal_2016_smallegu_flat.png","diurnal flat"),HYPERLINK(VLOOKUP($AB801,linkref!$A$2:$D$68,4,FALSE),VLOOKUP($AB801,linkref!$A$2:$D$68,2,FALSE))),"")</f>
        <v>MANE-VU Gas Peaking</v>
      </c>
      <c r="AB801" t="str">
        <f>_xlfn.IFNA(VLOOKUP(I801,units!A$2:B$1765,2,FALSE),"")</f>
        <v>MANE-VU_gas_peak</v>
      </c>
    </row>
    <row r="802" spans="1:28" x14ac:dyDescent="0.3">
      <c r="A802" s="1" t="s">
        <v>3769</v>
      </c>
      <c r="B802" s="9" t="str">
        <f>_xlfn.IFNA(VLOOKUP(C802,regions!A$1:B$49,2,FALSE),"")</f>
        <v>MANE-VU</v>
      </c>
      <c r="C802" t="s">
        <v>20909</v>
      </c>
      <c r="D802" s="1" t="s">
        <v>890</v>
      </c>
      <c r="E802" s="1" t="s">
        <v>3753</v>
      </c>
      <c r="F802" s="1" t="s">
        <v>3770</v>
      </c>
      <c r="G802" t="s">
        <v>3758</v>
      </c>
      <c r="H802" s="1" t="s">
        <v>3754</v>
      </c>
      <c r="I802" s="1" t="s">
        <v>3771</v>
      </c>
      <c r="J802" s="1" t="s">
        <v>3772</v>
      </c>
      <c r="K802" s="1" t="s">
        <v>3773</v>
      </c>
      <c r="L802" s="1" t="s">
        <v>135</v>
      </c>
      <c r="M802" s="1" t="s">
        <v>110</v>
      </c>
      <c r="N802" t="s">
        <v>128</v>
      </c>
      <c r="O802" t="s">
        <v>130</v>
      </c>
      <c r="P802" s="1" t="s">
        <v>111</v>
      </c>
      <c r="Q802" s="1" t="s">
        <v>136</v>
      </c>
      <c r="R802" t="s">
        <v>19</v>
      </c>
      <c r="S802" t="str">
        <f t="shared" si="12"/>
        <v>N</v>
      </c>
      <c r="T802" t="s">
        <v>19</v>
      </c>
      <c r="U802" t="s">
        <v>22632</v>
      </c>
      <c r="V802" s="12">
        <v>7.3362999999999898</v>
      </c>
      <c r="W802" s="12">
        <v>0.26319999999999999</v>
      </c>
      <c r="X802" s="12">
        <v>2.0771999999999999</v>
      </c>
      <c r="Y802">
        <v>82</v>
      </c>
      <c r="Z802" s="10" t="str">
        <f>_xlfn.IFNA(IF(OR(R802="Y",S802="Y"),HYPERLINK(".\plots/daily_2016_smallegu_flat.png","daily flat"),HYPERLINK(VLOOKUP($AB802,linkref!$A$2:$D$68,3,FALSE),VLOOKUP($AB802,linkref!$A$2:$D$68,2,FALSE))),"")</f>
        <v>MANE-VU Oil Peaking</v>
      </c>
      <c r="AA802" s="10" t="str">
        <f>_xlfn.IFNA(IF(OR(R802="Y",S802="Y"),HYPERLINK(".\plots/diurnal_2016_smallegu_flat.png","diurnal flat"),HYPERLINK(VLOOKUP($AB802,linkref!$A$2:$D$68,4,FALSE),VLOOKUP($AB802,linkref!$A$2:$D$68,2,FALSE))),"")</f>
        <v>MANE-VU Oil Peaking</v>
      </c>
      <c r="AB802" t="str">
        <f>_xlfn.IFNA(VLOOKUP(I802,units!A$2:B$1765,2,FALSE),"")</f>
        <v>MANE-VU_oil_peak</v>
      </c>
    </row>
    <row r="803" spans="1:28" x14ac:dyDescent="0.3">
      <c r="A803" s="1" t="s">
        <v>20962</v>
      </c>
      <c r="B803" s="9" t="str">
        <f>_xlfn.IFNA(VLOOKUP(C803,regions!A$1:B$49,2,FALSE),"")</f>
        <v>South</v>
      </c>
      <c r="C803" t="s">
        <v>20924</v>
      </c>
      <c r="D803" s="1" t="s">
        <v>10027</v>
      </c>
      <c r="G803" t="s">
        <v>10026</v>
      </c>
      <c r="H803" s="1" t="s">
        <v>10022</v>
      </c>
      <c r="I803" s="1" t="s">
        <v>10936</v>
      </c>
      <c r="J803" s="1" t="s">
        <v>10024</v>
      </c>
      <c r="K803" s="1" t="s">
        <v>10937</v>
      </c>
      <c r="L803" s="1" t="s">
        <v>1377</v>
      </c>
      <c r="M803" s="1" t="s">
        <v>110</v>
      </c>
      <c r="P803" s="1" t="s">
        <v>111</v>
      </c>
      <c r="Q803" s="1" t="s">
        <v>254</v>
      </c>
      <c r="S803" t="str">
        <f t="shared" si="12"/>
        <v>N</v>
      </c>
      <c r="T803" t="s">
        <v>19</v>
      </c>
      <c r="U803" t="s">
        <v>22632</v>
      </c>
      <c r="V803" s="12">
        <v>7.3353000000000002</v>
      </c>
      <c r="W803" s="12">
        <v>0.219968</v>
      </c>
      <c r="X803" s="12">
        <v>2.43496E-4</v>
      </c>
      <c r="Y803">
        <v>8736</v>
      </c>
      <c r="Z803" s="10" t="str">
        <f>_xlfn.IFNA(IF(OR(R803="Y",S803="Y"),HYPERLINK(".\plots/daily_2016_smallegu_flat.png","daily flat"),HYPERLINK(VLOOKUP($AB803,linkref!$A$2:$D$68,3,FALSE),VLOOKUP($AB803,linkref!$A$2:$D$68,2,FALSE))),"")</f>
        <v>South Oil Peaking</v>
      </c>
      <c r="AA803" s="10" t="str">
        <f>_xlfn.IFNA(IF(OR(R803="Y",S803="Y"),HYPERLINK(".\plots/diurnal_2016_smallegu_flat.png","diurnal flat"),HYPERLINK(VLOOKUP($AB803,linkref!$A$2:$D$68,4,FALSE),VLOOKUP($AB803,linkref!$A$2:$D$68,2,FALSE))),"")</f>
        <v>South Oil Peaking</v>
      </c>
      <c r="AB803" t="str">
        <f>_xlfn.IFNA(VLOOKUP(I803,units!A$2:B$1765,2,FALSE),"")</f>
        <v>South_oil_peak</v>
      </c>
    </row>
    <row r="804" spans="1:28" x14ac:dyDescent="0.3">
      <c r="A804" s="1" t="s">
        <v>6105</v>
      </c>
      <c r="B804" s="9" t="str">
        <f>_xlfn.IFNA(VLOOKUP(C804,regions!A$1:B$49,2,FALSE),"")</f>
        <v>Southwest</v>
      </c>
      <c r="C804" t="s">
        <v>20901</v>
      </c>
      <c r="D804" s="1" t="s">
        <v>4517</v>
      </c>
      <c r="E804" s="1" t="s">
        <v>6099</v>
      </c>
      <c r="F804" s="1" t="s">
        <v>919</v>
      </c>
      <c r="G804" t="s">
        <v>6104</v>
      </c>
      <c r="H804" s="1" t="s">
        <v>6100</v>
      </c>
      <c r="I804" s="1" t="s">
        <v>6106</v>
      </c>
      <c r="J804" s="1" t="s">
        <v>6107</v>
      </c>
      <c r="K804" s="1" t="s">
        <v>6108</v>
      </c>
      <c r="L804" s="1" t="s">
        <v>376</v>
      </c>
      <c r="M804" s="1" t="s">
        <v>225</v>
      </c>
      <c r="N804" t="s">
        <v>102</v>
      </c>
      <c r="O804" t="s">
        <v>219</v>
      </c>
      <c r="P804" s="1" t="s">
        <v>18</v>
      </c>
      <c r="Q804" s="1" t="s">
        <v>136</v>
      </c>
      <c r="R804" t="s">
        <v>8</v>
      </c>
      <c r="S804" t="str">
        <f t="shared" si="12"/>
        <v>N</v>
      </c>
      <c r="T804" t="s">
        <v>19</v>
      </c>
      <c r="V804" s="12">
        <v>7.2699999999999898</v>
      </c>
      <c r="W804" s="12">
        <v>0.28000000000000003</v>
      </c>
      <c r="X804" s="12">
        <v>0.14000000000000001</v>
      </c>
      <c r="Z804" s="10" t="str">
        <f>_xlfn.IFNA(IF(OR(R804="Y",S804="Y"),HYPERLINK(".\plots/daily_2016_smallegu_flat.png","daily flat"),HYPERLINK(VLOOKUP($AB804,linkref!$A$2:$D$68,3,FALSE),VLOOKUP($AB804,linkref!$A$2:$D$68,2,FALSE))),"")</f>
        <v>daily flat</v>
      </c>
      <c r="AA804" s="10" t="str">
        <f>_xlfn.IFNA(IF(OR(R804="Y",S804="Y"),HYPERLINK(".\plots/diurnal_2016_smallegu_flat.png","diurnal flat"),HYPERLINK(VLOOKUP($AB804,linkref!$A$2:$D$68,4,FALSE),VLOOKUP($AB804,linkref!$A$2:$D$68,2,FALSE))),"")</f>
        <v>diurnal flat</v>
      </c>
      <c r="AB804" t="str">
        <f>_xlfn.IFNA(VLOOKUP(I804,units!A$2:B$1765,2,FALSE),"")</f>
        <v>Southwest_gas_nonpeak</v>
      </c>
    </row>
    <row r="805" spans="1:28" hidden="1" x14ac:dyDescent="0.3">
      <c r="B805" s="9" t="str">
        <f>_xlfn.IFNA(VLOOKUP(C805,regions!A$1:B$49,2,FALSE),"")</f>
        <v>SESARM</v>
      </c>
      <c r="C805" t="s">
        <v>20935</v>
      </c>
      <c r="D805" s="1" t="s">
        <v>12218</v>
      </c>
      <c r="G805" t="s">
        <v>12217</v>
      </c>
      <c r="H805" s="1" t="s">
        <v>12216</v>
      </c>
      <c r="I805" s="1" t="s">
        <v>14021</v>
      </c>
      <c r="J805" s="1" t="s">
        <v>14022</v>
      </c>
      <c r="K805" s="1" t="s">
        <v>14023</v>
      </c>
      <c r="L805" s="1" t="s">
        <v>135</v>
      </c>
      <c r="M805" s="1" t="s">
        <v>110</v>
      </c>
      <c r="P805" s="1" t="s">
        <v>111</v>
      </c>
      <c r="Q805" s="1" t="s">
        <v>136</v>
      </c>
      <c r="S805" t="str">
        <f t="shared" si="12"/>
        <v>N</v>
      </c>
      <c r="T805" t="s">
        <v>8</v>
      </c>
      <c r="U805" t="s">
        <v>22632</v>
      </c>
      <c r="V805" s="4">
        <v>7.24</v>
      </c>
      <c r="W805" s="4"/>
      <c r="X805" s="4">
        <v>0.04</v>
      </c>
      <c r="Y805">
        <v>232</v>
      </c>
      <c r="Z805" s="10" t="str">
        <f>_xlfn.IFNA(IF(OR(R805="Y",S805="Y"),HYPERLINK(".\plots/daily_2016_smallegu_flat.png","daily flat"),HYPERLINK(VLOOKUP($AB805,linkref!$A$2:$D$68,3,FALSE),VLOOKUP($AB805,linkref!$A$2:$D$68,2,FALSE))),"")</f>
        <v/>
      </c>
      <c r="AA805" s="10" t="str">
        <f>_xlfn.IFNA(IF(OR(R805="Y",S805="Y"),HYPERLINK(".\plots/diurnal_2016_smallegu_flat.png","diurnal flat"),HYPERLINK(VLOOKUP($AB805,linkref!$A$2:$D$68,4,FALSE),VLOOKUP($AB805,linkref!$A$2:$D$68,2,FALSE))),"")</f>
        <v/>
      </c>
      <c r="AB805" t="str">
        <f>_xlfn.IFNA(VLOOKUP(I805,units!A$2:B$1765,2,FALSE),"")</f>
        <v/>
      </c>
    </row>
    <row r="806" spans="1:28" hidden="1" x14ac:dyDescent="0.3">
      <c r="B806" s="9" t="str">
        <f>_xlfn.IFNA(VLOOKUP(C806,regions!A$1:B$49,2,FALSE),"")</f>
        <v>South</v>
      </c>
      <c r="C806" t="s">
        <v>20908</v>
      </c>
      <c r="D806" s="1" t="s">
        <v>11729</v>
      </c>
      <c r="G806" t="s">
        <v>11728</v>
      </c>
      <c r="H806" s="1" t="s">
        <v>11724</v>
      </c>
      <c r="I806" s="1" t="s">
        <v>14151</v>
      </c>
      <c r="J806" s="1" t="s">
        <v>14152</v>
      </c>
      <c r="K806" s="1" t="s">
        <v>14153</v>
      </c>
      <c r="L806" s="1" t="s">
        <v>730</v>
      </c>
      <c r="M806" s="1" t="s">
        <v>2366</v>
      </c>
      <c r="Q806" s="1" t="s">
        <v>254</v>
      </c>
      <c r="S806" t="str">
        <f t="shared" si="12"/>
        <v>N</v>
      </c>
      <c r="T806" t="s">
        <v>8</v>
      </c>
      <c r="U806" t="s">
        <v>22632</v>
      </c>
      <c r="V806" s="4">
        <v>7.1797000000000004</v>
      </c>
      <c r="W806" s="4">
        <v>0.15640000000000001</v>
      </c>
      <c r="X806" s="4">
        <v>6.3E-3</v>
      </c>
      <c r="Y806">
        <v>91</v>
      </c>
      <c r="Z806" s="10" t="str">
        <f>_xlfn.IFNA(IF(OR(R806="Y",S806="Y"),HYPERLINK(".\plots/daily_2016_smallegu_flat.png","daily flat"),HYPERLINK(VLOOKUP($AB806,linkref!$A$2:$D$68,3,FALSE),VLOOKUP($AB806,linkref!$A$2:$D$68,2,FALSE))),"")</f>
        <v/>
      </c>
      <c r="AA806" s="10" t="str">
        <f>_xlfn.IFNA(IF(OR(R806="Y",S806="Y"),HYPERLINK(".\plots/diurnal_2016_smallegu_flat.png","diurnal flat"),HYPERLINK(VLOOKUP($AB806,linkref!$A$2:$D$68,4,FALSE),VLOOKUP($AB806,linkref!$A$2:$D$68,2,FALSE))),"")</f>
        <v/>
      </c>
      <c r="AB806" t="str">
        <f>_xlfn.IFNA(VLOOKUP(I806,units!A$2:B$1765,2,FALSE),"")</f>
        <v/>
      </c>
    </row>
    <row r="807" spans="1:28" x14ac:dyDescent="0.3">
      <c r="A807" s="1" t="s">
        <v>1736</v>
      </c>
      <c r="B807" s="9" t="str">
        <f>_xlfn.IFNA(VLOOKUP(C807,regions!A$1:B$49,2,FALSE),"")</f>
        <v>MANE-VU</v>
      </c>
      <c r="C807" t="s">
        <v>20918</v>
      </c>
      <c r="D807" s="1" t="s">
        <v>1698</v>
      </c>
      <c r="E807" s="1" t="s">
        <v>1714</v>
      </c>
      <c r="F807" s="1" t="s">
        <v>1737</v>
      </c>
      <c r="G807" t="s">
        <v>1719</v>
      </c>
      <c r="H807" s="1" t="s">
        <v>1715</v>
      </c>
      <c r="I807" s="1" t="s">
        <v>1738</v>
      </c>
      <c r="J807" s="1" t="s">
        <v>1739</v>
      </c>
      <c r="K807" s="1" t="s">
        <v>1740</v>
      </c>
      <c r="L807" s="1" t="s">
        <v>229</v>
      </c>
      <c r="M807" s="1" t="s">
        <v>110</v>
      </c>
      <c r="N807" t="s">
        <v>128</v>
      </c>
      <c r="O807" t="s">
        <v>9</v>
      </c>
      <c r="P807" s="1" t="s">
        <v>111</v>
      </c>
      <c r="Q807" s="1" t="s">
        <v>136</v>
      </c>
      <c r="R807" t="s">
        <v>19</v>
      </c>
      <c r="S807" t="str">
        <f t="shared" si="12"/>
        <v>N</v>
      </c>
      <c r="T807" t="s">
        <v>19</v>
      </c>
      <c r="U807" t="s">
        <v>112</v>
      </c>
      <c r="V807" s="12">
        <v>7.1760000000000002</v>
      </c>
      <c r="W807" s="12">
        <v>0.10023</v>
      </c>
      <c r="X807" s="12">
        <v>9.75E-3</v>
      </c>
      <c r="Y807">
        <v>2080</v>
      </c>
      <c r="Z807" s="10" t="str">
        <f>_xlfn.IFNA(IF(OR(R807="Y",S807="Y"),HYPERLINK(".\plots/daily_2016_smallegu_flat.png","daily flat"),HYPERLINK(VLOOKUP($AB807,linkref!$A$2:$D$68,3,FALSE),VLOOKUP($AB807,linkref!$A$2:$D$68,2,FALSE))),"")</f>
        <v>MANE-VU Gas Peaking</v>
      </c>
      <c r="AA807" s="10" t="str">
        <f>_xlfn.IFNA(IF(OR(R807="Y",S807="Y"),HYPERLINK(".\plots/diurnal_2016_smallegu_flat.png","diurnal flat"),HYPERLINK(VLOOKUP($AB807,linkref!$A$2:$D$68,4,FALSE),VLOOKUP($AB807,linkref!$A$2:$D$68,2,FALSE))),"")</f>
        <v>MANE-VU Gas Peaking</v>
      </c>
      <c r="AB807" t="str">
        <f>_xlfn.IFNA(VLOOKUP(I807,units!A$2:B$1765,2,FALSE),"")</f>
        <v>MANE-VU_gas_peak</v>
      </c>
    </row>
    <row r="808" spans="1:28" x14ac:dyDescent="0.3">
      <c r="A808" s="1" t="s">
        <v>7537</v>
      </c>
      <c r="B808" s="9" t="str">
        <f>_xlfn.IFNA(VLOOKUP(C808,regions!A$1:B$49,2,FALSE),"")</f>
        <v>MANE-VU</v>
      </c>
      <c r="C808" t="s">
        <v>20921</v>
      </c>
      <c r="D808" s="1" t="s">
        <v>5674</v>
      </c>
      <c r="E808" s="1" t="s">
        <v>7538</v>
      </c>
      <c r="F808" s="1" t="s">
        <v>159</v>
      </c>
      <c r="G808" t="s">
        <v>7544</v>
      </c>
      <c r="H808" s="1" t="s">
        <v>7539</v>
      </c>
      <c r="I808" s="1" t="s">
        <v>7540</v>
      </c>
      <c r="J808" s="1" t="s">
        <v>7541</v>
      </c>
      <c r="K808" s="1" t="s">
        <v>7542</v>
      </c>
      <c r="L808" s="1" t="s">
        <v>7543</v>
      </c>
      <c r="M808" s="1" t="s">
        <v>524</v>
      </c>
      <c r="N808" t="s">
        <v>516</v>
      </c>
      <c r="O808" t="s">
        <v>516</v>
      </c>
      <c r="P808" s="1" t="s">
        <v>525</v>
      </c>
      <c r="Q808" s="1" t="s">
        <v>254</v>
      </c>
      <c r="R808" t="s">
        <v>19</v>
      </c>
      <c r="S808" t="str">
        <f t="shared" si="12"/>
        <v>N</v>
      </c>
      <c r="T808" t="s">
        <v>19</v>
      </c>
      <c r="V808" s="12">
        <v>7.1428000000000003</v>
      </c>
      <c r="W808" s="12">
        <v>6.5563799999999999</v>
      </c>
      <c r="X808" s="12">
        <v>1.3658999999999999</v>
      </c>
      <c r="Z808" s="10" t="str">
        <f>_xlfn.IFNA(IF(OR(R808="Y",S808="Y"),HYPERLINK(".\plots/daily_2016_smallegu_flat.png","daily flat"),HYPERLINK(VLOOKUP($AB808,linkref!$A$2:$D$68,3,FALSE),VLOOKUP($AB808,linkref!$A$2:$D$68,2,FALSE))),"")</f>
        <v>MANE-VU Other Nonpeaking</v>
      </c>
      <c r="AA808" s="10" t="str">
        <f>_xlfn.IFNA(IF(OR(R808="Y",S808="Y"),HYPERLINK(".\plots/diurnal_2016_smallegu_flat.png","diurnal flat"),HYPERLINK(VLOOKUP($AB808,linkref!$A$2:$D$68,4,FALSE),VLOOKUP($AB808,linkref!$A$2:$D$68,2,FALSE))),"")</f>
        <v>MANE-VU Other Nonpeaking</v>
      </c>
      <c r="AB808" t="str">
        <f>_xlfn.IFNA(VLOOKUP(I808,units!A$2:B$1765,2,FALSE),"")</f>
        <v>MANE-VU_other_nonpeak</v>
      </c>
    </row>
    <row r="809" spans="1:28" x14ac:dyDescent="0.3">
      <c r="A809" s="1" t="s">
        <v>10644</v>
      </c>
      <c r="B809" s="9" t="str">
        <f>_xlfn.IFNA(VLOOKUP(C809,regions!A$1:B$49,2,FALSE),"")</f>
        <v>SESARM</v>
      </c>
      <c r="C809" t="s">
        <v>20907</v>
      </c>
      <c r="D809" s="1" t="s">
        <v>9870</v>
      </c>
      <c r="G809" t="s">
        <v>9869</v>
      </c>
      <c r="H809" s="1" t="s">
        <v>9865</v>
      </c>
      <c r="I809" s="1" t="s">
        <v>10645</v>
      </c>
      <c r="J809" s="1" t="s">
        <v>10646</v>
      </c>
      <c r="K809" s="1" t="s">
        <v>10647</v>
      </c>
      <c r="L809" s="1" t="s">
        <v>229</v>
      </c>
      <c r="M809" s="1" t="s">
        <v>2277</v>
      </c>
      <c r="P809" s="1" t="s">
        <v>111</v>
      </c>
      <c r="Q809" s="1" t="s">
        <v>136</v>
      </c>
      <c r="S809" t="str">
        <f t="shared" si="12"/>
        <v>N</v>
      </c>
      <c r="T809" t="s">
        <v>19</v>
      </c>
      <c r="V809" s="12">
        <v>7.14</v>
      </c>
      <c r="W809" s="12">
        <v>0.24843000000000001</v>
      </c>
      <c r="X809" s="12">
        <v>0.04</v>
      </c>
      <c r="Y809">
        <v>352</v>
      </c>
      <c r="Z809" s="10" t="str">
        <f>_xlfn.IFNA(IF(OR(R809="Y",S809="Y"),HYPERLINK(".\plots/daily_2016_smallegu_flat.png","daily flat"),HYPERLINK(VLOOKUP($AB809,linkref!$A$2:$D$68,3,FALSE),VLOOKUP($AB809,linkref!$A$2:$D$68,2,FALSE))),"")</f>
        <v>SESARM Gas Nonpeaking</v>
      </c>
      <c r="AA809" s="10" t="str">
        <f>_xlfn.IFNA(IF(OR(R809="Y",S809="Y"),HYPERLINK(".\plots/diurnal_2016_smallegu_flat.png","diurnal flat"),HYPERLINK(VLOOKUP($AB809,linkref!$A$2:$D$68,4,FALSE),VLOOKUP($AB809,linkref!$A$2:$D$68,2,FALSE))),"")</f>
        <v>SESARM Gas Nonpeaking</v>
      </c>
      <c r="AB809" t="str">
        <f>_xlfn.IFNA(VLOOKUP(I809,units!A$2:B$1765,2,FALSE),"")</f>
        <v>SESARM_gas_nonpeak</v>
      </c>
    </row>
    <row r="810" spans="1:28" x14ac:dyDescent="0.3">
      <c r="A810" s="1" t="s">
        <v>3802</v>
      </c>
      <c r="B810" s="9" t="str">
        <f>_xlfn.IFNA(VLOOKUP(C810,regions!A$1:B$49,2,FALSE),"")</f>
        <v>MANE-VU</v>
      </c>
      <c r="C810" t="s">
        <v>20909</v>
      </c>
      <c r="D810" s="1" t="s">
        <v>3792</v>
      </c>
      <c r="E810" s="1" t="s">
        <v>3791</v>
      </c>
      <c r="F810" s="1" t="s">
        <v>143</v>
      </c>
      <c r="G810" t="s">
        <v>3797</v>
      </c>
      <c r="H810" s="1" t="s">
        <v>3793</v>
      </c>
      <c r="I810" s="1" t="s">
        <v>3803</v>
      </c>
      <c r="J810" s="1" t="s">
        <v>3804</v>
      </c>
      <c r="K810" s="1" t="s">
        <v>3805</v>
      </c>
      <c r="L810" s="1" t="s">
        <v>135</v>
      </c>
      <c r="M810" s="1" t="s">
        <v>110</v>
      </c>
      <c r="N810" t="s">
        <v>128</v>
      </c>
      <c r="O810" t="s">
        <v>130</v>
      </c>
      <c r="P810" s="1" t="s">
        <v>111</v>
      </c>
      <c r="Q810" s="1" t="s">
        <v>136</v>
      </c>
      <c r="R810" t="s">
        <v>19</v>
      </c>
      <c r="S810" t="str">
        <f t="shared" si="12"/>
        <v>N</v>
      </c>
      <c r="T810" t="s">
        <v>19</v>
      </c>
      <c r="U810" t="s">
        <v>22632</v>
      </c>
      <c r="V810" s="12">
        <v>7.1026999999999996</v>
      </c>
      <c r="W810" s="12">
        <v>0.17960000000000001</v>
      </c>
      <c r="X810" s="12">
        <v>0.82799999999999896</v>
      </c>
      <c r="Y810">
        <v>88</v>
      </c>
      <c r="Z810" s="10" t="str">
        <f>_xlfn.IFNA(IF(OR(R810="Y",S810="Y"),HYPERLINK(".\plots/daily_2016_smallegu_flat.png","daily flat"),HYPERLINK(VLOOKUP($AB810,linkref!$A$2:$D$68,3,FALSE),VLOOKUP($AB810,linkref!$A$2:$D$68,2,FALSE))),"")</f>
        <v>MANE-VU Oil Peaking</v>
      </c>
      <c r="AA810" s="10" t="str">
        <f>_xlfn.IFNA(IF(OR(R810="Y",S810="Y"),HYPERLINK(".\plots/diurnal_2016_smallegu_flat.png","diurnal flat"),HYPERLINK(VLOOKUP($AB810,linkref!$A$2:$D$68,4,FALSE),VLOOKUP($AB810,linkref!$A$2:$D$68,2,FALSE))),"")</f>
        <v>MANE-VU Oil Peaking</v>
      </c>
      <c r="AB810" t="str">
        <f>_xlfn.IFNA(VLOOKUP(I810,units!A$2:B$1765,2,FALSE),"")</f>
        <v>MANE-VU_oil_peak</v>
      </c>
    </row>
    <row r="811" spans="1:28" x14ac:dyDescent="0.3">
      <c r="A811" s="1" t="s">
        <v>9781</v>
      </c>
      <c r="B811" s="9" t="str">
        <f>_xlfn.IFNA(VLOOKUP(C811,regions!A$1:B$49,2,FALSE),"")</f>
        <v>SESARM</v>
      </c>
      <c r="C811" t="s">
        <v>20913</v>
      </c>
      <c r="D811" s="1" t="s">
        <v>2457</v>
      </c>
      <c r="E811" s="1" t="s">
        <v>2455</v>
      </c>
      <c r="F811" s="1" t="s">
        <v>9782</v>
      </c>
      <c r="G811" t="s">
        <v>2462</v>
      </c>
      <c r="H811" s="1" t="s">
        <v>2458</v>
      </c>
      <c r="I811" s="1" t="s">
        <v>9783</v>
      </c>
      <c r="J811" s="1" t="s">
        <v>9784</v>
      </c>
      <c r="K811" s="1" t="s">
        <v>9785</v>
      </c>
      <c r="L811" s="1" t="s">
        <v>35</v>
      </c>
      <c r="M811" s="1" t="s">
        <v>2366</v>
      </c>
      <c r="N811" t="s">
        <v>6</v>
      </c>
      <c r="O811" t="s">
        <v>9</v>
      </c>
      <c r="P811" s="1" t="s">
        <v>111</v>
      </c>
      <c r="Q811" s="1" t="s">
        <v>15</v>
      </c>
      <c r="R811" t="s">
        <v>19</v>
      </c>
      <c r="S811" t="str">
        <f t="shared" si="12"/>
        <v>N</v>
      </c>
      <c r="T811" t="s">
        <v>19</v>
      </c>
      <c r="U811" t="s">
        <v>112</v>
      </c>
      <c r="V811" s="12">
        <v>7.07</v>
      </c>
      <c r="W811" s="12">
        <v>0.49399999999999999</v>
      </c>
      <c r="X811" s="12">
        <v>0.02</v>
      </c>
      <c r="Y811">
        <v>8760</v>
      </c>
      <c r="Z811" s="10" t="str">
        <f>_xlfn.IFNA(IF(OR(R811="Y",S811="Y"),HYPERLINK(".\plots/daily_2016_smallegu_flat.png","daily flat"),HYPERLINK(VLOOKUP($AB811,linkref!$A$2:$D$68,3,FALSE),VLOOKUP($AB811,linkref!$A$2:$D$68,2,FALSE))),"")</f>
        <v>SESARM Gas Peaking</v>
      </c>
      <c r="AA811" s="10" t="str">
        <f>_xlfn.IFNA(IF(OR(R811="Y",S811="Y"),HYPERLINK(".\plots/diurnal_2016_smallegu_flat.png","diurnal flat"),HYPERLINK(VLOOKUP($AB811,linkref!$A$2:$D$68,4,FALSE),VLOOKUP($AB811,linkref!$A$2:$D$68,2,FALSE))),"")</f>
        <v>SESARM Gas Peaking</v>
      </c>
      <c r="AB811" t="str">
        <f>_xlfn.IFNA(VLOOKUP(I811,units!A$2:B$1765,2,FALSE),"")</f>
        <v>SESARM_gas_peak</v>
      </c>
    </row>
    <row r="812" spans="1:28" hidden="1" x14ac:dyDescent="0.3">
      <c r="B812" s="9" t="str">
        <f>_xlfn.IFNA(VLOOKUP(C812,regions!A$1:B$49,2,FALSE),"")</f>
        <v>South</v>
      </c>
      <c r="C812" t="s">
        <v>20908</v>
      </c>
      <c r="D812" s="1" t="s">
        <v>11729</v>
      </c>
      <c r="G812" t="s">
        <v>11728</v>
      </c>
      <c r="H812" s="1" t="s">
        <v>11724</v>
      </c>
      <c r="I812" s="1" t="s">
        <v>14157</v>
      </c>
      <c r="J812" s="1" t="s">
        <v>14158</v>
      </c>
      <c r="K812" s="1" t="s">
        <v>14159</v>
      </c>
      <c r="L812" s="1" t="s">
        <v>730</v>
      </c>
      <c r="M812" s="1" t="s">
        <v>2366</v>
      </c>
      <c r="Q812" s="1" t="s">
        <v>254</v>
      </c>
      <c r="S812" t="str">
        <f t="shared" si="12"/>
        <v>N</v>
      </c>
      <c r="T812" t="s">
        <v>8</v>
      </c>
      <c r="U812" t="s">
        <v>22632</v>
      </c>
      <c r="V812" s="4">
        <v>7.0574000000000003</v>
      </c>
      <c r="W812" s="4">
        <v>0.1537</v>
      </c>
      <c r="X812" s="4">
        <v>6.1999999999999998E-3</v>
      </c>
      <c r="Y812">
        <v>89</v>
      </c>
      <c r="Z812" s="10" t="str">
        <f>_xlfn.IFNA(IF(OR(R812="Y",S812="Y"),HYPERLINK(".\plots/daily_2016_smallegu_flat.png","daily flat"),HYPERLINK(VLOOKUP($AB812,linkref!$A$2:$D$68,3,FALSE),VLOOKUP($AB812,linkref!$A$2:$D$68,2,FALSE))),"")</f>
        <v/>
      </c>
      <c r="AA812" s="10" t="str">
        <f>_xlfn.IFNA(IF(OR(R812="Y",S812="Y"),HYPERLINK(".\plots/diurnal_2016_smallegu_flat.png","diurnal flat"),HYPERLINK(VLOOKUP($AB812,linkref!$A$2:$D$68,4,FALSE),VLOOKUP($AB812,linkref!$A$2:$D$68,2,FALSE))),"")</f>
        <v/>
      </c>
      <c r="AB812" t="str">
        <f>_xlfn.IFNA(VLOOKUP(I812,units!A$2:B$1765,2,FALSE),"")</f>
        <v/>
      </c>
    </row>
    <row r="813" spans="1:28" hidden="1" x14ac:dyDescent="0.3">
      <c r="B813" s="9" t="str">
        <f>_xlfn.IFNA(VLOOKUP(C813,regions!A$1:B$49,2,FALSE),"")</f>
        <v>South</v>
      </c>
      <c r="C813" t="s">
        <v>20908</v>
      </c>
      <c r="D813" s="1" t="s">
        <v>12620</v>
      </c>
      <c r="G813" t="s">
        <v>12619</v>
      </c>
      <c r="H813" s="1" t="s">
        <v>12618</v>
      </c>
      <c r="I813" s="1" t="s">
        <v>21352</v>
      </c>
      <c r="J813" s="1" t="s">
        <v>21353</v>
      </c>
      <c r="K813" s="1" t="s">
        <v>21354</v>
      </c>
      <c r="L813" s="1" t="s">
        <v>1946</v>
      </c>
      <c r="M813" s="1" t="s">
        <v>2366</v>
      </c>
      <c r="Q813" s="1" t="s">
        <v>254</v>
      </c>
      <c r="S813" t="str">
        <f t="shared" si="12"/>
        <v>N</v>
      </c>
      <c r="T813" t="s">
        <v>8</v>
      </c>
      <c r="U813" t="s">
        <v>112</v>
      </c>
      <c r="V813" s="4">
        <v>7.056</v>
      </c>
      <c r="W813" s="4">
        <v>1.9E-3</v>
      </c>
      <c r="X813" s="4">
        <v>0.627</v>
      </c>
      <c r="Y813">
        <v>6800</v>
      </c>
      <c r="Z813" s="10" t="str">
        <f>_xlfn.IFNA(IF(OR(R813="Y",S813="Y"),HYPERLINK(".\plots/daily_2016_smallegu_flat.png","daily flat"),HYPERLINK(VLOOKUP($AB813,linkref!$A$2:$D$68,3,FALSE),VLOOKUP($AB813,linkref!$A$2:$D$68,2,FALSE))),"")</f>
        <v/>
      </c>
      <c r="AA813" s="10" t="str">
        <f>_xlfn.IFNA(IF(OR(R813="Y",S813="Y"),HYPERLINK(".\plots/diurnal_2016_smallegu_flat.png","diurnal flat"),HYPERLINK(VLOOKUP($AB813,linkref!$A$2:$D$68,4,FALSE),VLOOKUP($AB813,linkref!$A$2:$D$68,2,FALSE))),"")</f>
        <v/>
      </c>
      <c r="AB813" t="str">
        <f>_xlfn.IFNA(VLOOKUP(I813,units!A$2:B$1765,2,FALSE),"")</f>
        <v/>
      </c>
    </row>
    <row r="814" spans="1:28" x14ac:dyDescent="0.3">
      <c r="A814" s="1" t="s">
        <v>11014</v>
      </c>
      <c r="B814" s="9" t="str">
        <f>_xlfn.IFNA(VLOOKUP(C814,regions!A$1:B$49,2,FALSE),"")</f>
        <v>MANE-VU</v>
      </c>
      <c r="C814" t="s">
        <v>20902</v>
      </c>
      <c r="D814" s="1" t="s">
        <v>10367</v>
      </c>
      <c r="G814" t="s">
        <v>10997</v>
      </c>
      <c r="H814" s="1" t="s">
        <v>10993</v>
      </c>
      <c r="I814" s="1" t="s">
        <v>11015</v>
      </c>
      <c r="J814" s="1" t="s">
        <v>11018</v>
      </c>
      <c r="K814" s="1" t="s">
        <v>11019</v>
      </c>
      <c r="L814" s="1" t="s">
        <v>229</v>
      </c>
      <c r="M814" s="1" t="s">
        <v>110</v>
      </c>
      <c r="P814" s="1" t="s">
        <v>111</v>
      </c>
      <c r="Q814" s="1" t="s">
        <v>136</v>
      </c>
      <c r="S814" t="str">
        <f t="shared" si="12"/>
        <v>N</v>
      </c>
      <c r="T814" t="s">
        <v>19</v>
      </c>
      <c r="U814" t="s">
        <v>112</v>
      </c>
      <c r="V814" s="12">
        <v>7.0541</v>
      </c>
      <c r="W814" s="12">
        <v>0.1825</v>
      </c>
      <c r="X814" s="12">
        <v>1.66E-2</v>
      </c>
      <c r="Z814" s="10" t="str">
        <f>_xlfn.IFNA(IF(OR(R814="Y",S814="Y"),HYPERLINK(".\plots/daily_2016_smallegu_flat.png","daily flat"),HYPERLINK(VLOOKUP($AB814,linkref!$A$2:$D$68,3,FALSE),VLOOKUP($AB814,linkref!$A$2:$D$68,2,FALSE))),"")</f>
        <v>MANE-VU Gas Peaking</v>
      </c>
      <c r="AA814" s="10" t="str">
        <f>_xlfn.IFNA(IF(OR(R814="Y",S814="Y"),HYPERLINK(".\plots/diurnal_2016_smallegu_flat.png","diurnal flat"),HYPERLINK(VLOOKUP($AB814,linkref!$A$2:$D$68,4,FALSE),VLOOKUP($AB814,linkref!$A$2:$D$68,2,FALSE))),"")</f>
        <v>MANE-VU Gas Peaking</v>
      </c>
      <c r="AB814" t="str">
        <f>_xlfn.IFNA(VLOOKUP(I814,units!A$2:B$1765,2,FALSE),"")</f>
        <v>MANE-VU_gas_peak</v>
      </c>
    </row>
    <row r="815" spans="1:28" hidden="1" x14ac:dyDescent="0.3">
      <c r="B815" s="9" t="str">
        <f>_xlfn.IFNA(VLOOKUP(C815,regions!A$1:B$49,2,FALSE),"")</f>
        <v>West</v>
      </c>
      <c r="C815" t="s">
        <v>20905</v>
      </c>
      <c r="D815" s="1" t="s">
        <v>10841</v>
      </c>
      <c r="G815" t="s">
        <v>18386</v>
      </c>
      <c r="H815" s="1" t="s">
        <v>18382</v>
      </c>
      <c r="I815" s="1" t="s">
        <v>22471</v>
      </c>
      <c r="J815" s="1" t="s">
        <v>22472</v>
      </c>
      <c r="K815" s="1" t="s">
        <v>22473</v>
      </c>
      <c r="L815" s="1" t="s">
        <v>925</v>
      </c>
      <c r="M815" s="1" t="s">
        <v>110</v>
      </c>
      <c r="Q815" s="1" t="s">
        <v>7060</v>
      </c>
      <c r="S815" t="str">
        <f t="shared" si="12"/>
        <v>N</v>
      </c>
      <c r="T815" t="s">
        <v>8</v>
      </c>
      <c r="U815" t="s">
        <v>112</v>
      </c>
      <c r="V815" s="4">
        <v>7.03</v>
      </c>
      <c r="W815" s="4">
        <v>13.9178</v>
      </c>
      <c r="X815" s="4">
        <v>0.83999999999999897</v>
      </c>
      <c r="Y815">
        <v>8736</v>
      </c>
      <c r="Z815" s="10" t="str">
        <f>_xlfn.IFNA(IF(OR(R815="Y",S815="Y"),HYPERLINK(".\plots/daily_2016_smallegu_flat.png","daily flat"),HYPERLINK(VLOOKUP($AB815,linkref!$A$2:$D$68,3,FALSE),VLOOKUP($AB815,linkref!$A$2:$D$68,2,FALSE))),"")</f>
        <v/>
      </c>
      <c r="AA815" s="10" t="str">
        <f>_xlfn.IFNA(IF(OR(R815="Y",S815="Y"),HYPERLINK(".\plots/diurnal_2016_smallegu_flat.png","diurnal flat"),HYPERLINK(VLOOKUP($AB815,linkref!$A$2:$D$68,4,FALSE),VLOOKUP($AB815,linkref!$A$2:$D$68,2,FALSE))),"")</f>
        <v/>
      </c>
      <c r="AB815" t="str">
        <f>_xlfn.IFNA(VLOOKUP(I815,units!A$2:B$1765,2,FALSE),"")</f>
        <v/>
      </c>
    </row>
    <row r="816" spans="1:28" hidden="1" x14ac:dyDescent="0.3">
      <c r="B816" s="9" t="str">
        <f>_xlfn.IFNA(VLOOKUP(C816,regions!A$1:B$49,2,FALSE),"")</f>
        <v>LADCO</v>
      </c>
      <c r="C816" t="s">
        <v>20904</v>
      </c>
      <c r="D816" s="1" t="s">
        <v>11782</v>
      </c>
      <c r="G816" t="s">
        <v>11781</v>
      </c>
      <c r="H816" s="1" t="s">
        <v>11777</v>
      </c>
      <c r="I816" s="1" t="s">
        <v>11778</v>
      </c>
      <c r="J816" s="1" t="s">
        <v>11779</v>
      </c>
      <c r="K816" s="1" t="s">
        <v>11780</v>
      </c>
      <c r="L816" s="1" t="s">
        <v>11087</v>
      </c>
      <c r="M816" s="1" t="s">
        <v>110</v>
      </c>
      <c r="Q816" s="1" t="s">
        <v>7060</v>
      </c>
      <c r="S816" t="str">
        <f t="shared" si="12"/>
        <v>N</v>
      </c>
      <c r="T816" t="s">
        <v>8</v>
      </c>
      <c r="U816" t="s">
        <v>22632</v>
      </c>
      <c r="V816" s="4">
        <v>6.9850000000000003</v>
      </c>
      <c r="W816" s="4"/>
      <c r="X816" s="4">
        <v>0.38</v>
      </c>
      <c r="Y816">
        <v>105</v>
      </c>
      <c r="Z816" s="10" t="str">
        <f>_xlfn.IFNA(IF(OR(R816="Y",S816="Y"),HYPERLINK(".\plots/daily_2016_smallegu_flat.png","daily flat"),HYPERLINK(VLOOKUP($AB816,linkref!$A$2:$D$68,3,FALSE),VLOOKUP($AB816,linkref!$A$2:$D$68,2,FALSE))),"")</f>
        <v/>
      </c>
      <c r="AA816" s="10" t="str">
        <f>_xlfn.IFNA(IF(OR(R816="Y",S816="Y"),HYPERLINK(".\plots/diurnal_2016_smallegu_flat.png","diurnal flat"),HYPERLINK(VLOOKUP($AB816,linkref!$A$2:$D$68,4,FALSE),VLOOKUP($AB816,linkref!$A$2:$D$68,2,FALSE))),"")</f>
        <v/>
      </c>
      <c r="AB816" t="str">
        <f>_xlfn.IFNA(VLOOKUP(I816,units!A$2:B$1765,2,FALSE),"")</f>
        <v/>
      </c>
    </row>
    <row r="817" spans="1:28" x14ac:dyDescent="0.3">
      <c r="A817" s="1" t="s">
        <v>8735</v>
      </c>
      <c r="B817" s="9" t="str">
        <f>_xlfn.IFNA(VLOOKUP(C817,regions!A$1:B$49,2,FALSE),"")</f>
        <v>South</v>
      </c>
      <c r="C817" t="s">
        <v>20924</v>
      </c>
      <c r="D817" s="1" t="s">
        <v>1450</v>
      </c>
      <c r="E817" s="1" t="s">
        <v>8729</v>
      </c>
      <c r="F817" s="1" t="s">
        <v>77</v>
      </c>
      <c r="G817" t="s">
        <v>8734</v>
      </c>
      <c r="H817" s="1" t="s">
        <v>8730</v>
      </c>
      <c r="I817" s="1" t="s">
        <v>8736</v>
      </c>
      <c r="J817" s="1" t="s">
        <v>8737</v>
      </c>
      <c r="K817" s="1" t="s">
        <v>8738</v>
      </c>
      <c r="L817" s="1" t="s">
        <v>1377</v>
      </c>
      <c r="M817" s="1" t="s">
        <v>110</v>
      </c>
      <c r="N817" t="s">
        <v>128</v>
      </c>
      <c r="O817" t="s">
        <v>219</v>
      </c>
      <c r="P817" s="1" t="s">
        <v>111</v>
      </c>
      <c r="Q817" s="1" t="s">
        <v>254</v>
      </c>
      <c r="R817" t="s">
        <v>19</v>
      </c>
      <c r="S817" t="str">
        <f t="shared" si="12"/>
        <v>N</v>
      </c>
      <c r="T817" t="s">
        <v>19</v>
      </c>
      <c r="U817" t="s">
        <v>22632</v>
      </c>
      <c r="V817" s="12">
        <v>6.8974299999999999</v>
      </c>
      <c r="W817" s="12">
        <v>0.14203650000000001</v>
      </c>
      <c r="X817" s="12">
        <v>4.72602E-3</v>
      </c>
      <c r="Y817">
        <v>864</v>
      </c>
      <c r="Z817" s="10" t="str">
        <f>_xlfn.IFNA(IF(OR(R817="Y",S817="Y"),HYPERLINK(".\plots/daily_2016_smallegu_flat.png","daily flat"),HYPERLINK(VLOOKUP($AB817,linkref!$A$2:$D$68,3,FALSE),VLOOKUP($AB817,linkref!$A$2:$D$68,2,FALSE))),"")</f>
        <v>South Oil Peaking</v>
      </c>
      <c r="AA817" s="10" t="str">
        <f>_xlfn.IFNA(IF(OR(R817="Y",S817="Y"),HYPERLINK(".\plots/diurnal_2016_smallegu_flat.png","diurnal flat"),HYPERLINK(VLOOKUP($AB817,linkref!$A$2:$D$68,4,FALSE),VLOOKUP($AB817,linkref!$A$2:$D$68,2,FALSE))),"")</f>
        <v>South Oil Peaking</v>
      </c>
      <c r="AB817" t="str">
        <f>_xlfn.IFNA(VLOOKUP(I817,units!A$2:B$1765,2,FALSE),"")</f>
        <v>South_oil_peak</v>
      </c>
    </row>
    <row r="818" spans="1:28" hidden="1" x14ac:dyDescent="0.3">
      <c r="B818" s="9" t="str">
        <f>_xlfn.IFNA(VLOOKUP(C818,regions!A$1:B$49,2,FALSE),"")</f>
        <v>LADCO</v>
      </c>
      <c r="C818" t="s">
        <v>20951</v>
      </c>
      <c r="D818" s="1" t="s">
        <v>11153</v>
      </c>
      <c r="G818" t="s">
        <v>10633</v>
      </c>
      <c r="H818" s="1" t="s">
        <v>11149</v>
      </c>
      <c r="I818" s="1" t="s">
        <v>11150</v>
      </c>
      <c r="J818" s="1" t="s">
        <v>11151</v>
      </c>
      <c r="K818" s="1" t="s">
        <v>11152</v>
      </c>
      <c r="L818" s="1" t="s">
        <v>730</v>
      </c>
      <c r="M818" s="1" t="s">
        <v>110</v>
      </c>
      <c r="P818" s="1" t="s">
        <v>111</v>
      </c>
      <c r="Q818" s="1" t="s">
        <v>7060</v>
      </c>
      <c r="S818" t="str">
        <f t="shared" si="12"/>
        <v>N</v>
      </c>
      <c r="T818" t="s">
        <v>8</v>
      </c>
      <c r="U818" t="s">
        <v>22632</v>
      </c>
      <c r="V818" s="4">
        <v>6.8387200000000004</v>
      </c>
      <c r="W818" s="4">
        <v>0.2137</v>
      </c>
      <c r="X818" s="4">
        <v>3.2339999999999999E-3</v>
      </c>
      <c r="Y818">
        <v>28</v>
      </c>
      <c r="Z818" s="10" t="str">
        <f>_xlfn.IFNA(IF(OR(R818="Y",S818="Y"),HYPERLINK(".\plots/daily_2016_smallegu_flat.png","daily flat"),HYPERLINK(VLOOKUP($AB818,linkref!$A$2:$D$68,3,FALSE),VLOOKUP($AB818,linkref!$A$2:$D$68,2,FALSE))),"")</f>
        <v/>
      </c>
      <c r="AA818" s="10" t="str">
        <f>_xlfn.IFNA(IF(OR(R818="Y",S818="Y"),HYPERLINK(".\plots/diurnal_2016_smallegu_flat.png","diurnal flat"),HYPERLINK(VLOOKUP($AB818,linkref!$A$2:$D$68,4,FALSE),VLOOKUP($AB818,linkref!$A$2:$D$68,2,FALSE))),"")</f>
        <v/>
      </c>
      <c r="AB818" t="str">
        <f>_xlfn.IFNA(VLOOKUP(I818,units!A$2:B$1765,2,FALSE),"")</f>
        <v/>
      </c>
    </row>
    <row r="819" spans="1:28" hidden="1" x14ac:dyDescent="0.3">
      <c r="B819" s="9" t="str">
        <f>_xlfn.IFNA(VLOOKUP(C819,regions!A$1:B$49,2,FALSE),"")</f>
        <v>LADCO</v>
      </c>
      <c r="C819" t="s">
        <v>20951</v>
      </c>
      <c r="D819" s="1" t="s">
        <v>9559</v>
      </c>
      <c r="G819" t="s">
        <v>9564</v>
      </c>
      <c r="H819" s="1" t="s">
        <v>9560</v>
      </c>
      <c r="I819" s="1" t="s">
        <v>17141</v>
      </c>
      <c r="J819" s="1" t="s">
        <v>17142</v>
      </c>
      <c r="K819" s="1" t="s">
        <v>22074</v>
      </c>
      <c r="L819" s="1" t="s">
        <v>229</v>
      </c>
      <c r="M819" s="1" t="s">
        <v>110</v>
      </c>
      <c r="P819" s="1" t="s">
        <v>111</v>
      </c>
      <c r="Q819" s="1" t="s">
        <v>254</v>
      </c>
      <c r="S819" t="str">
        <f t="shared" si="12"/>
        <v>N</v>
      </c>
      <c r="T819" t="s">
        <v>8</v>
      </c>
      <c r="U819" t="s">
        <v>112</v>
      </c>
      <c r="V819" s="4">
        <v>6.8362499999999997</v>
      </c>
      <c r="W819" s="4">
        <v>0.37209999999999999</v>
      </c>
      <c r="X819" s="4">
        <v>1.8799999999999999E-4</v>
      </c>
      <c r="Y819">
        <v>99</v>
      </c>
      <c r="Z819" s="10" t="str">
        <f>_xlfn.IFNA(IF(OR(R819="Y",S819="Y"),HYPERLINK(".\plots/daily_2016_smallegu_flat.png","daily flat"),HYPERLINK(VLOOKUP($AB819,linkref!$A$2:$D$68,3,FALSE),VLOOKUP($AB819,linkref!$A$2:$D$68,2,FALSE))),"")</f>
        <v/>
      </c>
      <c r="AA819" s="10" t="str">
        <f>_xlfn.IFNA(IF(OR(R819="Y",S819="Y"),HYPERLINK(".\plots/diurnal_2016_smallegu_flat.png","diurnal flat"),HYPERLINK(VLOOKUP($AB819,linkref!$A$2:$D$68,4,FALSE),VLOOKUP($AB819,linkref!$A$2:$D$68,2,FALSE))),"")</f>
        <v/>
      </c>
      <c r="AB819" t="str">
        <f>_xlfn.IFNA(VLOOKUP(I819,units!A$2:B$1765,2,FALSE),"")</f>
        <v/>
      </c>
    </row>
    <row r="820" spans="1:28" x14ac:dyDescent="0.3">
      <c r="A820" s="1" t="s">
        <v>10956</v>
      </c>
      <c r="B820" s="9" t="str">
        <f>_xlfn.IFNA(VLOOKUP(C820,regions!A$1:B$49,2,FALSE),"")</f>
        <v>MANE-VU</v>
      </c>
      <c r="C820" t="s">
        <v>20902</v>
      </c>
      <c r="D820" s="1" t="s">
        <v>10962</v>
      </c>
      <c r="G820" t="s">
        <v>10961</v>
      </c>
      <c r="H820" s="1" t="s">
        <v>10957</v>
      </c>
      <c r="I820" s="1" t="s">
        <v>10958</v>
      </c>
      <c r="J820" s="1" t="s">
        <v>10959</v>
      </c>
      <c r="K820" s="1" t="s">
        <v>10966</v>
      </c>
      <c r="L820" s="1" t="s">
        <v>125</v>
      </c>
      <c r="M820" s="1" t="s">
        <v>17</v>
      </c>
      <c r="P820" s="1" t="s">
        <v>18</v>
      </c>
      <c r="Q820" s="1" t="s">
        <v>254</v>
      </c>
      <c r="S820" t="str">
        <f t="shared" si="12"/>
        <v>N</v>
      </c>
      <c r="T820" t="s">
        <v>19</v>
      </c>
      <c r="V820" s="12">
        <v>6.8</v>
      </c>
      <c r="W820" s="12">
        <v>0.25</v>
      </c>
      <c r="X820" s="12">
        <v>0.04</v>
      </c>
      <c r="Z820" s="10" t="str">
        <f>_xlfn.IFNA(IF(OR(R820="Y",S820="Y"),HYPERLINK(".\plots/daily_2016_smallegu_flat.png","daily flat"),HYPERLINK(VLOOKUP($AB820,linkref!$A$2:$D$68,3,FALSE),VLOOKUP($AB820,linkref!$A$2:$D$68,2,FALSE))),"")</f>
        <v>MANE-VU Gas Nonpeaking</v>
      </c>
      <c r="AA820" s="10" t="str">
        <f>_xlfn.IFNA(IF(OR(R820="Y",S820="Y"),HYPERLINK(".\plots/diurnal_2016_smallegu_flat.png","diurnal flat"),HYPERLINK(VLOOKUP($AB820,linkref!$A$2:$D$68,4,FALSE),VLOOKUP($AB820,linkref!$A$2:$D$68,2,FALSE))),"")</f>
        <v>MANE-VU Gas Nonpeaking</v>
      </c>
      <c r="AB820" t="str">
        <f>_xlfn.IFNA(VLOOKUP(I820,units!A$2:B$1765,2,FALSE),"")</f>
        <v>MANE-VU_gas_nonpeak</v>
      </c>
    </row>
    <row r="821" spans="1:28" x14ac:dyDescent="0.3">
      <c r="A821" s="1" t="s">
        <v>11004</v>
      </c>
      <c r="B821" s="9" t="str">
        <f>_xlfn.IFNA(VLOOKUP(C821,regions!A$1:B$49,2,FALSE),"")</f>
        <v>MANE-VU</v>
      </c>
      <c r="C821" t="s">
        <v>20902</v>
      </c>
      <c r="D821" s="1" t="s">
        <v>10367</v>
      </c>
      <c r="G821" t="s">
        <v>10997</v>
      </c>
      <c r="H821" s="1" t="s">
        <v>10993</v>
      </c>
      <c r="I821" s="1" t="s">
        <v>11005</v>
      </c>
      <c r="J821" s="1" t="s">
        <v>11008</v>
      </c>
      <c r="K821" s="1" t="s">
        <v>11009</v>
      </c>
      <c r="L821" s="1" t="s">
        <v>229</v>
      </c>
      <c r="M821" s="1" t="s">
        <v>110</v>
      </c>
      <c r="P821" s="1" t="s">
        <v>111</v>
      </c>
      <c r="Q821" s="1" t="s">
        <v>136</v>
      </c>
      <c r="S821" t="str">
        <f t="shared" si="12"/>
        <v>N</v>
      </c>
      <c r="T821" t="s">
        <v>19</v>
      </c>
      <c r="U821" t="s">
        <v>112</v>
      </c>
      <c r="V821" s="12">
        <v>6.7889999999999997</v>
      </c>
      <c r="W821" s="12">
        <v>0.1757</v>
      </c>
      <c r="X821" s="12">
        <v>1.6E-2</v>
      </c>
      <c r="Z821" s="10" t="str">
        <f>_xlfn.IFNA(IF(OR(R821="Y",S821="Y"),HYPERLINK(".\plots/daily_2016_smallegu_flat.png","daily flat"),HYPERLINK(VLOOKUP($AB821,linkref!$A$2:$D$68,3,FALSE),VLOOKUP($AB821,linkref!$A$2:$D$68,2,FALSE))),"")</f>
        <v>MANE-VU Gas Peaking</v>
      </c>
      <c r="AA821" s="10" t="str">
        <f>_xlfn.IFNA(IF(OR(R821="Y",S821="Y"),HYPERLINK(".\plots/diurnal_2016_smallegu_flat.png","diurnal flat"),HYPERLINK(VLOOKUP($AB821,linkref!$A$2:$D$68,4,FALSE),VLOOKUP($AB821,linkref!$A$2:$D$68,2,FALSE))),"")</f>
        <v>MANE-VU Gas Peaking</v>
      </c>
      <c r="AB821" t="str">
        <f>_xlfn.IFNA(VLOOKUP(I821,units!A$2:B$1765,2,FALSE),"")</f>
        <v>MANE-VU_gas_peak</v>
      </c>
    </row>
    <row r="822" spans="1:28" hidden="1" x14ac:dyDescent="0.3">
      <c r="B822" s="9" t="str">
        <f>_xlfn.IFNA(VLOOKUP(C822,regions!A$1:B$49,2,FALSE),"")</f>
        <v>Southwest</v>
      </c>
      <c r="C822" t="s">
        <v>20901</v>
      </c>
      <c r="D822" s="1" t="s">
        <v>14647</v>
      </c>
      <c r="G822" t="s">
        <v>14646</v>
      </c>
      <c r="H822" s="1" t="s">
        <v>14642</v>
      </c>
      <c r="I822" s="1" t="s">
        <v>14643</v>
      </c>
      <c r="J822" s="1" t="s">
        <v>14644</v>
      </c>
      <c r="K822" s="1" t="s">
        <v>14645</v>
      </c>
      <c r="L822" s="1" t="s">
        <v>253</v>
      </c>
      <c r="M822" s="1" t="s">
        <v>110</v>
      </c>
      <c r="P822" s="1" t="s">
        <v>111</v>
      </c>
      <c r="Q822" s="1" t="s">
        <v>254</v>
      </c>
      <c r="S822" t="str">
        <f t="shared" si="12"/>
        <v>N</v>
      </c>
      <c r="T822" t="s">
        <v>8</v>
      </c>
      <c r="U822" t="s">
        <v>22632</v>
      </c>
      <c r="V822" s="4">
        <v>6.78</v>
      </c>
      <c r="W822" s="4">
        <v>0.23</v>
      </c>
      <c r="X822" s="4">
        <v>0.01</v>
      </c>
      <c r="Z822" s="10" t="str">
        <f>_xlfn.IFNA(IF(OR(R822="Y",S822="Y"),HYPERLINK(".\plots/daily_2016_smallegu_flat.png","daily flat"),HYPERLINK(VLOOKUP($AB822,linkref!$A$2:$D$68,3,FALSE),VLOOKUP($AB822,linkref!$A$2:$D$68,2,FALSE))),"")</f>
        <v/>
      </c>
      <c r="AA822" s="10" t="str">
        <f>_xlfn.IFNA(IF(OR(R822="Y",S822="Y"),HYPERLINK(".\plots/diurnal_2016_smallegu_flat.png","diurnal flat"),HYPERLINK(VLOOKUP($AB822,linkref!$A$2:$D$68,4,FALSE),VLOOKUP($AB822,linkref!$A$2:$D$68,2,FALSE))),"")</f>
        <v/>
      </c>
      <c r="AB822" t="str">
        <f>_xlfn.IFNA(VLOOKUP(I822,units!A$2:B$1765,2,FALSE),"")</f>
        <v/>
      </c>
    </row>
    <row r="823" spans="1:28" x14ac:dyDescent="0.3">
      <c r="A823" s="1" t="s">
        <v>1556</v>
      </c>
      <c r="B823" s="9" t="str">
        <f>_xlfn.IFNA(VLOOKUP(C823,regions!A$1:B$49,2,FALSE),"")</f>
        <v>South</v>
      </c>
      <c r="C823" t="s">
        <v>20924</v>
      </c>
      <c r="D823" s="1" t="s">
        <v>1537</v>
      </c>
      <c r="E823" s="1" t="s">
        <v>1536</v>
      </c>
      <c r="F823" s="1" t="s">
        <v>1557</v>
      </c>
      <c r="G823" t="s">
        <v>1542</v>
      </c>
      <c r="H823" s="1" t="s">
        <v>1538</v>
      </c>
      <c r="I823" s="1" t="s">
        <v>1558</v>
      </c>
      <c r="J823" s="1" t="s">
        <v>1559</v>
      </c>
      <c r="K823" s="1" t="s">
        <v>1560</v>
      </c>
      <c r="L823" s="1" t="s">
        <v>1377</v>
      </c>
      <c r="M823" s="1" t="s">
        <v>110</v>
      </c>
      <c r="N823" t="s">
        <v>128</v>
      </c>
      <c r="O823" t="s">
        <v>219</v>
      </c>
      <c r="P823" s="1" t="s">
        <v>111</v>
      </c>
      <c r="Q823" s="1" t="s">
        <v>254</v>
      </c>
      <c r="R823" t="s">
        <v>19</v>
      </c>
      <c r="S823" t="str">
        <f t="shared" si="12"/>
        <v>N</v>
      </c>
      <c r="T823" t="s">
        <v>19</v>
      </c>
      <c r="U823" t="s">
        <v>22632</v>
      </c>
      <c r="V823" s="12">
        <v>6.7584200000000001</v>
      </c>
      <c r="W823" s="12">
        <v>0.13917299999999999</v>
      </c>
      <c r="X823" s="12">
        <v>1.3016200000000001E-3</v>
      </c>
      <c r="Y823">
        <v>124</v>
      </c>
      <c r="Z823" s="10" t="str">
        <f>_xlfn.IFNA(IF(OR(R823="Y",S823="Y"),HYPERLINK(".\plots/daily_2016_smallegu_flat.png","daily flat"),HYPERLINK(VLOOKUP($AB823,linkref!$A$2:$D$68,3,FALSE),VLOOKUP($AB823,linkref!$A$2:$D$68,2,FALSE))),"")</f>
        <v>South Oil Peaking</v>
      </c>
      <c r="AA823" s="10" t="str">
        <f>_xlfn.IFNA(IF(OR(R823="Y",S823="Y"),HYPERLINK(".\plots/diurnal_2016_smallegu_flat.png","diurnal flat"),HYPERLINK(VLOOKUP($AB823,linkref!$A$2:$D$68,4,FALSE),VLOOKUP($AB823,linkref!$A$2:$D$68,2,FALSE))),"")</f>
        <v>South Oil Peaking</v>
      </c>
      <c r="AB823" t="str">
        <f>_xlfn.IFNA(VLOOKUP(I823,units!A$2:B$1765,2,FALSE),"")</f>
        <v>South_oil_peak</v>
      </c>
    </row>
    <row r="824" spans="1:28" hidden="1" x14ac:dyDescent="0.3">
      <c r="B824" s="9" t="str">
        <f>_xlfn.IFNA(VLOOKUP(C824,regions!A$1:B$49,2,FALSE),"")</f>
        <v>West North Central</v>
      </c>
      <c r="C824" t="s">
        <v>20919</v>
      </c>
      <c r="D824" s="1" t="s">
        <v>21810</v>
      </c>
      <c r="G824" t="s">
        <v>21809</v>
      </c>
      <c r="H824" s="1" t="s">
        <v>21805</v>
      </c>
      <c r="I824" s="1" t="s">
        <v>22232</v>
      </c>
      <c r="J824" s="1" t="s">
        <v>22233</v>
      </c>
      <c r="K824" s="1" t="s">
        <v>22234</v>
      </c>
      <c r="L824" s="1" t="s">
        <v>7482</v>
      </c>
      <c r="M824" s="1" t="s">
        <v>110</v>
      </c>
      <c r="P824" s="1" t="s">
        <v>111</v>
      </c>
      <c r="Q824" s="1" t="s">
        <v>254</v>
      </c>
      <c r="S824" t="str">
        <f t="shared" si="12"/>
        <v>N</v>
      </c>
      <c r="T824" t="s">
        <v>8</v>
      </c>
      <c r="U824" t="s">
        <v>112</v>
      </c>
      <c r="V824" s="4">
        <v>6.7301000000000002</v>
      </c>
      <c r="W824" s="4">
        <v>0.59289999999999998</v>
      </c>
      <c r="X824" s="4">
        <v>1.7500000000000002E-2</v>
      </c>
      <c r="Z824" s="10" t="str">
        <f>_xlfn.IFNA(IF(OR(R824="Y",S824="Y"),HYPERLINK(".\plots/daily_2016_smallegu_flat.png","daily flat"),HYPERLINK(VLOOKUP($AB824,linkref!$A$2:$D$68,3,FALSE),VLOOKUP($AB824,linkref!$A$2:$D$68,2,FALSE))),"")</f>
        <v/>
      </c>
      <c r="AA824" s="10" t="str">
        <f>_xlfn.IFNA(IF(OR(R824="Y",S824="Y"),HYPERLINK(".\plots/diurnal_2016_smallegu_flat.png","diurnal flat"),HYPERLINK(VLOOKUP($AB824,linkref!$A$2:$D$68,4,FALSE),VLOOKUP($AB824,linkref!$A$2:$D$68,2,FALSE))),"")</f>
        <v/>
      </c>
      <c r="AB824" t="str">
        <f>_xlfn.IFNA(VLOOKUP(I824,units!A$2:B$1765,2,FALSE),"")</f>
        <v/>
      </c>
    </row>
    <row r="825" spans="1:28" x14ac:dyDescent="0.3">
      <c r="A825" s="1" t="s">
        <v>10427</v>
      </c>
      <c r="B825" s="9" t="str">
        <f>_xlfn.IFNA(VLOOKUP(C825,regions!A$1:B$49,2,FALSE),"")</f>
        <v>LADCO</v>
      </c>
      <c r="C825" t="s">
        <v>20951</v>
      </c>
      <c r="D825" s="1" t="s">
        <v>6829</v>
      </c>
      <c r="G825" t="s">
        <v>6826</v>
      </c>
      <c r="H825" s="1" t="s">
        <v>6830</v>
      </c>
      <c r="I825" s="1" t="s">
        <v>10428</v>
      </c>
      <c r="J825" s="1" t="s">
        <v>10429</v>
      </c>
      <c r="K825" s="1" t="s">
        <v>10430</v>
      </c>
      <c r="L825" s="1" t="s">
        <v>14</v>
      </c>
      <c r="M825" s="1" t="s">
        <v>110</v>
      </c>
      <c r="P825" s="1" t="s">
        <v>111</v>
      </c>
      <c r="Q825" s="1" t="s">
        <v>15</v>
      </c>
      <c r="S825" t="str">
        <f t="shared" si="12"/>
        <v>N</v>
      </c>
      <c r="T825" t="s">
        <v>19</v>
      </c>
      <c r="U825" t="s">
        <v>112</v>
      </c>
      <c r="V825" s="12">
        <v>6.7232399999999997</v>
      </c>
      <c r="W825" s="12">
        <v>0.64439999999999997</v>
      </c>
      <c r="X825" s="12">
        <v>0.12887999999999999</v>
      </c>
      <c r="Y825">
        <v>4296</v>
      </c>
      <c r="Z825" s="10" t="str">
        <f>_xlfn.IFNA(IF(OR(R825="Y",S825="Y"),HYPERLINK(".\plots/daily_2016_smallegu_flat.png","daily flat"),HYPERLINK(VLOOKUP($AB825,linkref!$A$2:$D$68,3,FALSE),VLOOKUP($AB825,linkref!$A$2:$D$68,2,FALSE))),"")</f>
        <v>LADCO Gas Peaking</v>
      </c>
      <c r="AA825" s="10" t="str">
        <f>_xlfn.IFNA(IF(OR(R825="Y",S825="Y"),HYPERLINK(".\plots/diurnal_2016_smallegu_flat.png","diurnal flat"),HYPERLINK(VLOOKUP($AB825,linkref!$A$2:$D$68,4,FALSE),VLOOKUP($AB825,linkref!$A$2:$D$68,2,FALSE))),"")</f>
        <v>LADCO Gas Peaking</v>
      </c>
      <c r="AB825" t="str">
        <f>_xlfn.IFNA(VLOOKUP(I825,units!A$2:B$1765,2,FALSE),"")</f>
        <v>LADCO_gas_peak</v>
      </c>
    </row>
    <row r="826" spans="1:28" x14ac:dyDescent="0.3">
      <c r="A826" s="1" t="s">
        <v>5568</v>
      </c>
      <c r="B826" s="9" t="str">
        <f>_xlfn.IFNA(VLOOKUP(C826,regions!A$1:B$49,2,FALSE),"")</f>
        <v>West</v>
      </c>
      <c r="C826" t="s">
        <v>20905</v>
      </c>
      <c r="D826" s="1" t="s">
        <v>975</v>
      </c>
      <c r="E826" s="1" t="s">
        <v>5562</v>
      </c>
      <c r="F826" s="1" t="s">
        <v>101</v>
      </c>
      <c r="G826" t="s">
        <v>5567</v>
      </c>
      <c r="H826" s="1" t="s">
        <v>5563</v>
      </c>
      <c r="I826" s="1" t="s">
        <v>5569</v>
      </c>
      <c r="J826" s="1" t="s">
        <v>5570</v>
      </c>
      <c r="K826" s="1" t="s">
        <v>5571</v>
      </c>
      <c r="L826" s="1" t="s">
        <v>229</v>
      </c>
      <c r="M826" s="1" t="s">
        <v>298</v>
      </c>
      <c r="N826" t="s">
        <v>102</v>
      </c>
      <c r="O826" t="s">
        <v>9</v>
      </c>
      <c r="P826" s="1" t="s">
        <v>111</v>
      </c>
      <c r="Q826" s="1" t="s">
        <v>136</v>
      </c>
      <c r="R826" t="s">
        <v>8</v>
      </c>
      <c r="S826" t="str">
        <f t="shared" si="12"/>
        <v>N</v>
      </c>
      <c r="T826" t="s">
        <v>19</v>
      </c>
      <c r="V826" s="12">
        <v>6.6675000000000004</v>
      </c>
      <c r="W826" s="12">
        <v>4.5332400000000002</v>
      </c>
      <c r="X826" s="12">
        <v>0.44950000000000001</v>
      </c>
      <c r="Y826">
        <v>6240</v>
      </c>
      <c r="Z826" s="10" t="str">
        <f>_xlfn.IFNA(IF(OR(R826="Y",S826="Y"),HYPERLINK(".\plots/daily_2016_smallegu_flat.png","daily flat"),HYPERLINK(VLOOKUP($AB826,linkref!$A$2:$D$68,3,FALSE),VLOOKUP($AB826,linkref!$A$2:$D$68,2,FALSE))),"")</f>
        <v>daily flat</v>
      </c>
      <c r="AA826" s="10" t="str">
        <f>_xlfn.IFNA(IF(OR(R826="Y",S826="Y"),HYPERLINK(".\plots/diurnal_2016_smallegu_flat.png","diurnal flat"),HYPERLINK(VLOOKUP($AB826,linkref!$A$2:$D$68,4,FALSE),VLOOKUP($AB826,linkref!$A$2:$D$68,2,FALSE))),"")</f>
        <v>diurnal flat</v>
      </c>
      <c r="AB826" t="str">
        <f>_xlfn.IFNA(VLOOKUP(I826,units!A$2:B$1765,2,FALSE),"")</f>
        <v>West_gas_nonpeak</v>
      </c>
    </row>
    <row r="827" spans="1:28" x14ac:dyDescent="0.3">
      <c r="A827" s="1" t="s">
        <v>10992</v>
      </c>
      <c r="B827" s="9" t="str">
        <f>_xlfn.IFNA(VLOOKUP(C827,regions!A$1:B$49,2,FALSE),"")</f>
        <v>MANE-VU</v>
      </c>
      <c r="C827" t="s">
        <v>20902</v>
      </c>
      <c r="D827" s="1" t="s">
        <v>10367</v>
      </c>
      <c r="G827" t="s">
        <v>10997</v>
      </c>
      <c r="H827" s="1" t="s">
        <v>10993</v>
      </c>
      <c r="I827" s="1" t="s">
        <v>10994</v>
      </c>
      <c r="J827" s="1" t="s">
        <v>10995</v>
      </c>
      <c r="K827" s="1" t="s">
        <v>10996</v>
      </c>
      <c r="L827" s="1" t="s">
        <v>229</v>
      </c>
      <c r="M827" s="1" t="s">
        <v>110</v>
      </c>
      <c r="P827" s="1" t="s">
        <v>111</v>
      </c>
      <c r="Q827" s="1" t="s">
        <v>136</v>
      </c>
      <c r="S827" t="str">
        <f t="shared" si="12"/>
        <v>N</v>
      </c>
      <c r="T827" t="s">
        <v>19</v>
      </c>
      <c r="U827" t="s">
        <v>112</v>
      </c>
      <c r="V827" s="12">
        <v>6.6429999999999998</v>
      </c>
      <c r="W827" s="12">
        <v>0.17199999999999999</v>
      </c>
      <c r="X827" s="12">
        <v>1.6E-2</v>
      </c>
      <c r="Z827" s="10" t="str">
        <f>_xlfn.IFNA(IF(OR(R827="Y",S827="Y"),HYPERLINK(".\plots/daily_2016_smallegu_flat.png","daily flat"),HYPERLINK(VLOOKUP($AB827,linkref!$A$2:$D$68,3,FALSE),VLOOKUP($AB827,linkref!$A$2:$D$68,2,FALSE))),"")</f>
        <v>MANE-VU Gas Peaking</v>
      </c>
      <c r="AA827" s="10" t="str">
        <f>_xlfn.IFNA(IF(OR(R827="Y",S827="Y"),HYPERLINK(".\plots/diurnal_2016_smallegu_flat.png","diurnal flat"),HYPERLINK(VLOOKUP($AB827,linkref!$A$2:$D$68,4,FALSE),VLOOKUP($AB827,linkref!$A$2:$D$68,2,FALSE))),"")</f>
        <v>MANE-VU Gas Peaking</v>
      </c>
      <c r="AB827" t="str">
        <f>_xlfn.IFNA(VLOOKUP(I827,units!A$2:B$1765,2,FALSE),"")</f>
        <v>MANE-VU_gas_peak</v>
      </c>
    </row>
    <row r="828" spans="1:28" x14ac:dyDescent="0.3">
      <c r="A828" s="1" t="s">
        <v>11004</v>
      </c>
      <c r="B828" s="9" t="str">
        <f>_xlfn.IFNA(VLOOKUP(C828,regions!A$1:B$49,2,FALSE),"")</f>
        <v>MANE-VU</v>
      </c>
      <c r="C828" t="s">
        <v>20902</v>
      </c>
      <c r="D828" s="1" t="s">
        <v>10367</v>
      </c>
      <c r="G828" t="s">
        <v>10997</v>
      </c>
      <c r="H828" s="1" t="s">
        <v>10993</v>
      </c>
      <c r="I828" s="1" t="s">
        <v>11005</v>
      </c>
      <c r="J828" s="1" t="s">
        <v>11006</v>
      </c>
      <c r="K828" s="1" t="s">
        <v>11007</v>
      </c>
      <c r="L828" s="1" t="s">
        <v>229</v>
      </c>
      <c r="M828" s="1" t="s">
        <v>110</v>
      </c>
      <c r="P828" s="1" t="s">
        <v>111</v>
      </c>
      <c r="Q828" s="1" t="s">
        <v>136</v>
      </c>
      <c r="S828" t="str">
        <f t="shared" si="12"/>
        <v>N</v>
      </c>
      <c r="T828" t="s">
        <v>19</v>
      </c>
      <c r="U828" t="s">
        <v>112</v>
      </c>
      <c r="V828" s="12">
        <v>6.6376999999999997</v>
      </c>
      <c r="W828" s="12">
        <v>0.17180000000000001</v>
      </c>
      <c r="X828" s="12">
        <v>1.5599999999999999E-2</v>
      </c>
      <c r="Z828" s="10" t="str">
        <f>_xlfn.IFNA(IF(OR(R828="Y",S828="Y"),HYPERLINK(".\plots/daily_2016_smallegu_flat.png","daily flat"),HYPERLINK(VLOOKUP($AB828,linkref!$A$2:$D$68,3,FALSE),VLOOKUP($AB828,linkref!$A$2:$D$68,2,FALSE))),"")</f>
        <v>MANE-VU Gas Peaking</v>
      </c>
      <c r="AA828" s="10" t="str">
        <f>_xlfn.IFNA(IF(OR(R828="Y",S828="Y"),HYPERLINK(".\plots/diurnal_2016_smallegu_flat.png","diurnal flat"),HYPERLINK(VLOOKUP($AB828,linkref!$A$2:$D$68,4,FALSE),VLOOKUP($AB828,linkref!$A$2:$D$68,2,FALSE))),"")</f>
        <v>MANE-VU Gas Peaking</v>
      </c>
      <c r="AB828" t="str">
        <f>_xlfn.IFNA(VLOOKUP(I828,units!A$2:B$1765,2,FALSE),"")</f>
        <v>MANE-VU_gas_peak</v>
      </c>
    </row>
    <row r="829" spans="1:28" x14ac:dyDescent="0.3">
      <c r="A829" s="1" t="s">
        <v>10992</v>
      </c>
      <c r="B829" s="9" t="str">
        <f>_xlfn.IFNA(VLOOKUP(C829,regions!A$1:B$49,2,FALSE),"")</f>
        <v>MANE-VU</v>
      </c>
      <c r="C829" t="s">
        <v>20902</v>
      </c>
      <c r="D829" s="1" t="s">
        <v>10367</v>
      </c>
      <c r="G829" t="s">
        <v>10997</v>
      </c>
      <c r="H829" s="1" t="s">
        <v>10993</v>
      </c>
      <c r="I829" s="1" t="s">
        <v>10994</v>
      </c>
      <c r="J829" s="1" t="s">
        <v>11000</v>
      </c>
      <c r="K829" s="1" t="s">
        <v>11001</v>
      </c>
      <c r="L829" s="1" t="s">
        <v>229</v>
      </c>
      <c r="M829" s="1" t="s">
        <v>110</v>
      </c>
      <c r="P829" s="1" t="s">
        <v>111</v>
      </c>
      <c r="Q829" s="1" t="s">
        <v>136</v>
      </c>
      <c r="S829" t="str">
        <f t="shared" si="12"/>
        <v>N</v>
      </c>
      <c r="T829" t="s">
        <v>19</v>
      </c>
      <c r="U829" t="s">
        <v>112</v>
      </c>
      <c r="V829" s="12">
        <v>6.6241000000000003</v>
      </c>
      <c r="W829" s="12">
        <v>0.1714</v>
      </c>
      <c r="X829" s="12">
        <v>1.5599999999999999E-2</v>
      </c>
      <c r="Z829" s="10" t="str">
        <f>_xlfn.IFNA(IF(OR(R829="Y",S829="Y"),HYPERLINK(".\plots/daily_2016_smallegu_flat.png","daily flat"),HYPERLINK(VLOOKUP($AB829,linkref!$A$2:$D$68,3,FALSE),VLOOKUP($AB829,linkref!$A$2:$D$68,2,FALSE))),"")</f>
        <v>MANE-VU Gas Peaking</v>
      </c>
      <c r="AA829" s="10" t="str">
        <f>_xlfn.IFNA(IF(OR(R829="Y",S829="Y"),HYPERLINK(".\plots/diurnal_2016_smallegu_flat.png","diurnal flat"),HYPERLINK(VLOOKUP($AB829,linkref!$A$2:$D$68,4,FALSE),VLOOKUP($AB829,linkref!$A$2:$D$68,2,FALSE))),"")</f>
        <v>MANE-VU Gas Peaking</v>
      </c>
      <c r="AB829" t="str">
        <f>_xlfn.IFNA(VLOOKUP(I829,units!A$2:B$1765,2,FALSE),"")</f>
        <v>MANE-VU_gas_peak</v>
      </c>
    </row>
    <row r="830" spans="1:28" x14ac:dyDescent="0.3">
      <c r="A830" s="1" t="s">
        <v>3748</v>
      </c>
      <c r="B830" s="9" t="str">
        <f>_xlfn.IFNA(VLOOKUP(C830,regions!A$1:B$49,2,FALSE),"")</f>
        <v>MANE-VU</v>
      </c>
      <c r="C830" t="s">
        <v>20909</v>
      </c>
      <c r="D830" s="1" t="s">
        <v>3734</v>
      </c>
      <c r="E830" s="1" t="s">
        <v>3733</v>
      </c>
      <c r="F830" s="1" t="s">
        <v>1892</v>
      </c>
      <c r="G830" t="s">
        <v>3739</v>
      </c>
      <c r="H830" s="1" t="s">
        <v>3735</v>
      </c>
      <c r="I830" s="1" t="s">
        <v>3749</v>
      </c>
      <c r="J830" s="1" t="s">
        <v>3750</v>
      </c>
      <c r="K830" s="1" t="s">
        <v>3751</v>
      </c>
      <c r="L830" s="1" t="s">
        <v>135</v>
      </c>
      <c r="M830" s="1" t="s">
        <v>123</v>
      </c>
      <c r="N830" t="s">
        <v>128</v>
      </c>
      <c r="O830" t="s">
        <v>130</v>
      </c>
      <c r="P830" s="1" t="s">
        <v>111</v>
      </c>
      <c r="Q830" s="1" t="s">
        <v>15</v>
      </c>
      <c r="R830" t="s">
        <v>19</v>
      </c>
      <c r="S830" t="str">
        <f t="shared" si="12"/>
        <v>N</v>
      </c>
      <c r="T830" t="s">
        <v>19</v>
      </c>
      <c r="V830" s="12">
        <v>6.6226000000000003</v>
      </c>
      <c r="W830" s="12">
        <v>0.16750000000000001</v>
      </c>
      <c r="X830" s="12">
        <v>0.6925</v>
      </c>
      <c r="Z830" s="10" t="str">
        <f>_xlfn.IFNA(IF(OR(R830="Y",S830="Y"),HYPERLINK(".\plots/daily_2016_smallegu_flat.png","daily flat"),HYPERLINK(VLOOKUP($AB830,linkref!$A$2:$D$68,3,FALSE),VLOOKUP($AB830,linkref!$A$2:$D$68,2,FALSE))),"")</f>
        <v>MANE-VU Oil Nonpeaking</v>
      </c>
      <c r="AA830" s="10" t="str">
        <f>_xlfn.IFNA(IF(OR(R830="Y",S830="Y"),HYPERLINK(".\plots/diurnal_2016_smallegu_flat.png","diurnal flat"),HYPERLINK(VLOOKUP($AB830,linkref!$A$2:$D$68,4,FALSE),VLOOKUP($AB830,linkref!$A$2:$D$68,2,FALSE))),"")</f>
        <v>MANE-VU Oil Nonpeaking</v>
      </c>
      <c r="AB830" t="str">
        <f>_xlfn.IFNA(VLOOKUP(I830,units!A$2:B$1765,2,FALSE),"")</f>
        <v>MANE-VU_oil_nonpeak</v>
      </c>
    </row>
    <row r="831" spans="1:28" x14ac:dyDescent="0.3">
      <c r="A831" s="1" t="s">
        <v>7545</v>
      </c>
      <c r="B831" s="9" t="str">
        <f>_xlfn.IFNA(VLOOKUP(C831,regions!A$1:B$49,2,FALSE),"")</f>
        <v>MANE-VU</v>
      </c>
      <c r="C831" t="s">
        <v>20921</v>
      </c>
      <c r="D831" s="1" t="s">
        <v>5674</v>
      </c>
      <c r="E831" s="1" t="s">
        <v>7538</v>
      </c>
      <c r="F831" s="1" t="s">
        <v>101</v>
      </c>
      <c r="G831" t="s">
        <v>7544</v>
      </c>
      <c r="H831" s="1" t="s">
        <v>7539</v>
      </c>
      <c r="I831" s="1" t="s">
        <v>7546</v>
      </c>
      <c r="J831" s="1" t="s">
        <v>7547</v>
      </c>
      <c r="K831" s="1" t="s">
        <v>7548</v>
      </c>
      <c r="L831" s="1" t="s">
        <v>7543</v>
      </c>
      <c r="M831" s="1" t="s">
        <v>524</v>
      </c>
      <c r="N831" t="s">
        <v>516</v>
      </c>
      <c r="O831" t="s">
        <v>516</v>
      </c>
      <c r="P831" s="1" t="s">
        <v>525</v>
      </c>
      <c r="Q831" s="1" t="s">
        <v>254</v>
      </c>
      <c r="R831" t="s">
        <v>19</v>
      </c>
      <c r="S831" t="str">
        <f t="shared" si="12"/>
        <v>N</v>
      </c>
      <c r="T831" t="s">
        <v>19</v>
      </c>
      <c r="V831" s="12">
        <v>6.6158000000000001</v>
      </c>
      <c r="W831" s="12">
        <v>5.6388400000000001</v>
      </c>
      <c r="X831" s="12">
        <v>1.2541</v>
      </c>
      <c r="Z831" s="10" t="str">
        <f>_xlfn.IFNA(IF(OR(R831="Y",S831="Y"),HYPERLINK(".\plots/daily_2016_smallegu_flat.png","daily flat"),HYPERLINK(VLOOKUP($AB831,linkref!$A$2:$D$68,3,FALSE),VLOOKUP($AB831,linkref!$A$2:$D$68,2,FALSE))),"")</f>
        <v>MANE-VU Other Nonpeaking</v>
      </c>
      <c r="AA831" s="10" t="str">
        <f>_xlfn.IFNA(IF(OR(R831="Y",S831="Y"),HYPERLINK(".\plots/diurnal_2016_smallegu_flat.png","diurnal flat"),HYPERLINK(VLOOKUP($AB831,linkref!$A$2:$D$68,4,FALSE),VLOOKUP($AB831,linkref!$A$2:$D$68,2,FALSE))),"")</f>
        <v>MANE-VU Other Nonpeaking</v>
      </c>
      <c r="AB831" t="str">
        <f>_xlfn.IFNA(VLOOKUP(I831,units!A$2:B$1765,2,FALSE),"")</f>
        <v>MANE-VU_other_nonpeak</v>
      </c>
    </row>
    <row r="832" spans="1:28" x14ac:dyDescent="0.3">
      <c r="A832" s="1" t="s">
        <v>4495</v>
      </c>
      <c r="B832" s="9" t="str">
        <f>_xlfn.IFNA(VLOOKUP(C832,regions!A$1:B$49,2,FALSE),"")</f>
        <v>Southwest</v>
      </c>
      <c r="C832" t="s">
        <v>20901</v>
      </c>
      <c r="D832" s="1" t="s">
        <v>4497</v>
      </c>
      <c r="E832" s="1" t="s">
        <v>4496</v>
      </c>
      <c r="F832" s="1" t="s">
        <v>1191</v>
      </c>
      <c r="G832" t="s">
        <v>4502</v>
      </c>
      <c r="H832" s="1" t="s">
        <v>4498</v>
      </c>
      <c r="I832" s="1" t="s">
        <v>4499</v>
      </c>
      <c r="J832" s="1" t="s">
        <v>4500</v>
      </c>
      <c r="K832" s="1" t="s">
        <v>4501</v>
      </c>
      <c r="L832" s="1" t="s">
        <v>229</v>
      </c>
      <c r="M832" s="1" t="s">
        <v>110</v>
      </c>
      <c r="N832" t="s">
        <v>128</v>
      </c>
      <c r="O832" t="s">
        <v>219</v>
      </c>
      <c r="P832" s="1" t="s">
        <v>111</v>
      </c>
      <c r="Q832" s="1" t="s">
        <v>254</v>
      </c>
      <c r="R832" t="s">
        <v>19</v>
      </c>
      <c r="S832" t="str">
        <f t="shared" si="12"/>
        <v>N</v>
      </c>
      <c r="T832" t="s">
        <v>19</v>
      </c>
      <c r="U832" t="s">
        <v>112</v>
      </c>
      <c r="V832" s="12">
        <v>6.6000129999999997</v>
      </c>
      <c r="W832" s="12">
        <v>4.0084000000000002E-2</v>
      </c>
      <c r="X832" s="12">
        <v>0.18</v>
      </c>
      <c r="Z832" s="10" t="str">
        <f>_xlfn.IFNA(IF(OR(R832="Y",S832="Y"),HYPERLINK(".\plots/daily_2016_smallegu_flat.png","daily flat"),HYPERLINK(VLOOKUP($AB832,linkref!$A$2:$D$68,3,FALSE),VLOOKUP($AB832,linkref!$A$2:$D$68,2,FALSE))),"")</f>
        <v>Southwest Gas Peaking</v>
      </c>
      <c r="AA832" s="10" t="str">
        <f>_xlfn.IFNA(IF(OR(R832="Y",S832="Y"),HYPERLINK(".\plots/diurnal_2016_smallegu_flat.png","diurnal flat"),HYPERLINK(VLOOKUP($AB832,linkref!$A$2:$D$68,4,FALSE),VLOOKUP($AB832,linkref!$A$2:$D$68,2,FALSE))),"")</f>
        <v>Southwest Gas Peaking</v>
      </c>
      <c r="AB832" t="str">
        <f>_xlfn.IFNA(VLOOKUP(I832,units!A$2:B$1765,2,FALSE),"")</f>
        <v>Southwest_gas_peak</v>
      </c>
    </row>
    <row r="833" spans="1:28" hidden="1" x14ac:dyDescent="0.3">
      <c r="B833" s="9" t="str">
        <f>_xlfn.IFNA(VLOOKUP(C833,regions!A$1:B$49,2,FALSE),"")</f>
        <v>South</v>
      </c>
      <c r="C833" t="s">
        <v>20924</v>
      </c>
      <c r="D833" s="1" t="s">
        <v>15546</v>
      </c>
      <c r="G833" t="s">
        <v>15545</v>
      </c>
      <c r="H833" s="1" t="s">
        <v>15541</v>
      </c>
      <c r="I833" s="1" t="s">
        <v>15542</v>
      </c>
      <c r="J833" s="1" t="s">
        <v>15543</v>
      </c>
      <c r="K833" s="1" t="s">
        <v>15544</v>
      </c>
      <c r="L833" s="1" t="s">
        <v>1205</v>
      </c>
      <c r="M833" s="1" t="s">
        <v>110</v>
      </c>
      <c r="P833" s="1" t="s">
        <v>111</v>
      </c>
      <c r="Q833" s="1" t="s">
        <v>254</v>
      </c>
      <c r="S833" t="str">
        <f t="shared" si="12"/>
        <v>N</v>
      </c>
      <c r="T833" t="s">
        <v>8</v>
      </c>
      <c r="U833" t="s">
        <v>22632</v>
      </c>
      <c r="V833" s="4">
        <v>6.5720200000000002</v>
      </c>
      <c r="W833" s="4">
        <v>0.147503</v>
      </c>
      <c r="X833" s="4">
        <v>3.30642E-3</v>
      </c>
      <c r="Y833">
        <v>1</v>
      </c>
      <c r="Z833" s="10" t="str">
        <f>_xlfn.IFNA(IF(OR(R833="Y",S833="Y"),HYPERLINK(".\plots/daily_2016_smallegu_flat.png","daily flat"),HYPERLINK(VLOOKUP($AB833,linkref!$A$2:$D$68,3,FALSE),VLOOKUP($AB833,linkref!$A$2:$D$68,2,FALSE))),"")</f>
        <v/>
      </c>
      <c r="AA833" s="10" t="str">
        <f>_xlfn.IFNA(IF(OR(R833="Y",S833="Y"),HYPERLINK(".\plots/diurnal_2016_smallegu_flat.png","diurnal flat"),HYPERLINK(VLOOKUP($AB833,linkref!$A$2:$D$68,4,FALSE),VLOOKUP($AB833,linkref!$A$2:$D$68,2,FALSE))),"")</f>
        <v/>
      </c>
      <c r="AB833" t="str">
        <f>_xlfn.IFNA(VLOOKUP(I833,units!A$2:B$1765,2,FALSE),"")</f>
        <v/>
      </c>
    </row>
    <row r="834" spans="1:28" x14ac:dyDescent="0.3">
      <c r="A834" s="1" t="s">
        <v>7436</v>
      </c>
      <c r="B834" s="9" t="str">
        <f>_xlfn.IFNA(VLOOKUP(C834,regions!A$1:B$49,2,FALSE),"")</f>
        <v>MANE-VU</v>
      </c>
      <c r="C834" t="s">
        <v>20949</v>
      </c>
      <c r="D834" s="1" t="s">
        <v>7420</v>
      </c>
      <c r="E834" s="1" t="s">
        <v>7418</v>
      </c>
      <c r="F834" s="1" t="s">
        <v>7437</v>
      </c>
      <c r="G834" t="s">
        <v>7425</v>
      </c>
      <c r="H834" s="1" t="s">
        <v>7421</v>
      </c>
      <c r="I834" s="1" t="s">
        <v>7438</v>
      </c>
      <c r="J834" s="1" t="s">
        <v>7439</v>
      </c>
      <c r="K834" s="1" t="s">
        <v>7440</v>
      </c>
      <c r="L834" s="1" t="s">
        <v>5941</v>
      </c>
      <c r="M834" s="1" t="s">
        <v>110</v>
      </c>
      <c r="N834" t="s">
        <v>516</v>
      </c>
      <c r="O834" t="s">
        <v>516</v>
      </c>
      <c r="P834" s="1" t="s">
        <v>111</v>
      </c>
      <c r="Q834" s="1" t="s">
        <v>254</v>
      </c>
      <c r="R834" t="s">
        <v>19</v>
      </c>
      <c r="S834" t="str">
        <f t="shared" si="12"/>
        <v>N</v>
      </c>
      <c r="T834" t="s">
        <v>19</v>
      </c>
      <c r="V834" s="12">
        <v>6.55</v>
      </c>
      <c r="W834" s="12">
        <v>1.76</v>
      </c>
      <c r="X834" s="12">
        <v>0.88</v>
      </c>
      <c r="Y834">
        <v>6756</v>
      </c>
      <c r="Z834" s="10" t="str">
        <f>_xlfn.IFNA(IF(OR(R834="Y",S834="Y"),HYPERLINK(".\plots/daily_2016_smallegu_flat.png","daily flat"),HYPERLINK(VLOOKUP($AB834,linkref!$A$2:$D$68,3,FALSE),VLOOKUP($AB834,linkref!$A$2:$D$68,2,FALSE))),"")</f>
        <v>MANE-VU Other Nonpeaking</v>
      </c>
      <c r="AA834" s="10" t="str">
        <f>_xlfn.IFNA(IF(OR(R834="Y",S834="Y"),HYPERLINK(".\plots/diurnal_2016_smallegu_flat.png","diurnal flat"),HYPERLINK(VLOOKUP($AB834,linkref!$A$2:$D$68,4,FALSE),VLOOKUP($AB834,linkref!$A$2:$D$68,2,FALSE))),"")</f>
        <v>MANE-VU Other Nonpeaking</v>
      </c>
      <c r="AB834" t="str">
        <f>_xlfn.IFNA(VLOOKUP(I834,units!A$2:B$1765,2,FALSE),"")</f>
        <v>MANE-VU_other_nonpeak</v>
      </c>
    </row>
    <row r="835" spans="1:28" hidden="1" x14ac:dyDescent="0.3">
      <c r="B835" s="9" t="str">
        <f>_xlfn.IFNA(VLOOKUP(C835,regions!A$1:B$49,2,FALSE),"")</f>
        <v>Southwest</v>
      </c>
      <c r="C835" t="s">
        <v>20938</v>
      </c>
      <c r="D835" s="1" t="s">
        <v>17714</v>
      </c>
      <c r="G835" t="s">
        <v>17713</v>
      </c>
      <c r="H835" s="1" t="s">
        <v>17709</v>
      </c>
      <c r="I835" s="1" t="s">
        <v>17715</v>
      </c>
      <c r="J835" s="1" t="s">
        <v>17716</v>
      </c>
      <c r="K835" s="1" t="s">
        <v>17717</v>
      </c>
      <c r="L835" s="1" t="s">
        <v>730</v>
      </c>
      <c r="M835" s="1" t="s">
        <v>110</v>
      </c>
      <c r="P835" s="1" t="s">
        <v>111</v>
      </c>
      <c r="Q835" s="1" t="s">
        <v>11177</v>
      </c>
      <c r="S835" t="str">
        <f t="shared" ref="S835:S898" si="13">IF(O835="MSW","Y","N")</f>
        <v>N</v>
      </c>
      <c r="T835" t="s">
        <v>8</v>
      </c>
      <c r="U835" t="s">
        <v>22632</v>
      </c>
      <c r="V835" s="4">
        <v>6.5346799999999998</v>
      </c>
      <c r="W835" s="4">
        <v>1.1893800000000001</v>
      </c>
      <c r="X835" s="4">
        <v>0.62926499999999996</v>
      </c>
      <c r="Y835">
        <v>6915</v>
      </c>
      <c r="Z835" s="10" t="str">
        <f>_xlfn.IFNA(IF(OR(R835="Y",S835="Y"),HYPERLINK(".\plots/daily_2016_smallegu_flat.png","daily flat"),HYPERLINK(VLOOKUP($AB835,linkref!$A$2:$D$68,3,FALSE),VLOOKUP($AB835,linkref!$A$2:$D$68,2,FALSE))),"")</f>
        <v/>
      </c>
      <c r="AA835" s="10" t="str">
        <f>_xlfn.IFNA(IF(OR(R835="Y",S835="Y"),HYPERLINK(".\plots/diurnal_2016_smallegu_flat.png","diurnal flat"),HYPERLINK(VLOOKUP($AB835,linkref!$A$2:$D$68,4,FALSE),VLOOKUP($AB835,linkref!$A$2:$D$68,2,FALSE))),"")</f>
        <v/>
      </c>
      <c r="AB835" t="str">
        <f>_xlfn.IFNA(VLOOKUP(I835,units!A$2:B$1765,2,FALSE),"")</f>
        <v/>
      </c>
    </row>
    <row r="836" spans="1:28" hidden="1" x14ac:dyDescent="0.3">
      <c r="B836" s="9" t="str">
        <f>_xlfn.IFNA(VLOOKUP(C836,regions!A$1:B$49,2,FALSE),"")</f>
        <v>LADCO</v>
      </c>
      <c r="C836" t="s">
        <v>20951</v>
      </c>
      <c r="D836" s="1" t="s">
        <v>11405</v>
      </c>
      <c r="G836" t="s">
        <v>21071</v>
      </c>
      <c r="H836" s="1" t="s">
        <v>21067</v>
      </c>
      <c r="I836" s="1" t="s">
        <v>21073</v>
      </c>
      <c r="J836" s="1" t="s">
        <v>21074</v>
      </c>
      <c r="K836" s="1" t="s">
        <v>21075</v>
      </c>
      <c r="L836" s="1" t="s">
        <v>229</v>
      </c>
      <c r="M836" s="1" t="s">
        <v>110</v>
      </c>
      <c r="P836" s="1" t="s">
        <v>111</v>
      </c>
      <c r="Q836" s="1" t="s">
        <v>7060</v>
      </c>
      <c r="S836" t="str">
        <f t="shared" si="13"/>
        <v>N</v>
      </c>
      <c r="T836" t="s">
        <v>8</v>
      </c>
      <c r="U836" t="s">
        <v>112</v>
      </c>
      <c r="V836" s="4">
        <v>6.5346000000000002</v>
      </c>
      <c r="W836" s="4">
        <v>0.14244999999999999</v>
      </c>
      <c r="X836" s="4">
        <v>5.0278999999999997E-2</v>
      </c>
      <c r="Y836">
        <v>367</v>
      </c>
      <c r="Z836" s="10" t="str">
        <f>_xlfn.IFNA(IF(OR(R836="Y",S836="Y"),HYPERLINK(".\plots/daily_2016_smallegu_flat.png","daily flat"),HYPERLINK(VLOOKUP($AB836,linkref!$A$2:$D$68,3,FALSE),VLOOKUP($AB836,linkref!$A$2:$D$68,2,FALSE))),"")</f>
        <v/>
      </c>
      <c r="AA836" s="10" t="str">
        <f>_xlfn.IFNA(IF(OR(R836="Y",S836="Y"),HYPERLINK(".\plots/diurnal_2016_smallegu_flat.png","diurnal flat"),HYPERLINK(VLOOKUP($AB836,linkref!$A$2:$D$68,4,FALSE),VLOOKUP($AB836,linkref!$A$2:$D$68,2,FALSE))),"")</f>
        <v/>
      </c>
      <c r="AB836" t="str">
        <f>_xlfn.IFNA(VLOOKUP(I836,units!A$2:B$1765,2,FALSE),"")</f>
        <v/>
      </c>
    </row>
    <row r="837" spans="1:28" hidden="1" x14ac:dyDescent="0.3">
      <c r="B837" s="9" t="str">
        <f>_xlfn.IFNA(VLOOKUP(C837,regions!A$1:B$49,2,FALSE),"")</f>
        <v>LADCO</v>
      </c>
      <c r="C837" t="s">
        <v>20951</v>
      </c>
      <c r="D837" s="1" t="s">
        <v>11405</v>
      </c>
      <c r="G837" t="s">
        <v>21071</v>
      </c>
      <c r="H837" s="1" t="s">
        <v>21067</v>
      </c>
      <c r="I837" s="1" t="s">
        <v>21073</v>
      </c>
      <c r="J837" s="1" t="s">
        <v>21076</v>
      </c>
      <c r="K837" s="1" t="s">
        <v>21075</v>
      </c>
      <c r="L837" s="1" t="s">
        <v>229</v>
      </c>
      <c r="M837" s="1" t="s">
        <v>110</v>
      </c>
      <c r="P837" s="1" t="s">
        <v>111</v>
      </c>
      <c r="Q837" s="1" t="s">
        <v>7060</v>
      </c>
      <c r="S837" t="str">
        <f t="shared" si="13"/>
        <v>N</v>
      </c>
      <c r="T837" t="s">
        <v>8</v>
      </c>
      <c r="U837" t="s">
        <v>112</v>
      </c>
      <c r="V837" s="4">
        <v>6.5346000000000002</v>
      </c>
      <c r="W837" s="4">
        <v>0.14244999999999999</v>
      </c>
      <c r="X837" s="4">
        <v>5.0278999999999997E-2</v>
      </c>
      <c r="Y837">
        <v>367</v>
      </c>
      <c r="Z837" s="10" t="str">
        <f>_xlfn.IFNA(IF(OR(R837="Y",S837="Y"),HYPERLINK(".\plots/daily_2016_smallegu_flat.png","daily flat"),HYPERLINK(VLOOKUP($AB837,linkref!$A$2:$D$68,3,FALSE),VLOOKUP($AB837,linkref!$A$2:$D$68,2,FALSE))),"")</f>
        <v/>
      </c>
      <c r="AA837" s="10" t="str">
        <f>_xlfn.IFNA(IF(OR(R837="Y",S837="Y"),HYPERLINK(".\plots/diurnal_2016_smallegu_flat.png","diurnal flat"),HYPERLINK(VLOOKUP($AB837,linkref!$A$2:$D$68,4,FALSE),VLOOKUP($AB837,linkref!$A$2:$D$68,2,FALSE))),"")</f>
        <v/>
      </c>
      <c r="AB837" t="str">
        <f>_xlfn.IFNA(VLOOKUP(I837,units!A$2:B$1765,2,FALSE),"")</f>
        <v/>
      </c>
    </row>
    <row r="838" spans="1:28" x14ac:dyDescent="0.3">
      <c r="A838" s="1" t="s">
        <v>7409</v>
      </c>
      <c r="B838" s="9" t="str">
        <f>_xlfn.IFNA(VLOOKUP(C838,regions!A$1:B$49,2,FALSE),"")</f>
        <v>MANE-VU</v>
      </c>
      <c r="C838" t="s">
        <v>20949</v>
      </c>
      <c r="D838" s="1" t="s">
        <v>7396</v>
      </c>
      <c r="E838" s="1" t="s">
        <v>7395</v>
      </c>
      <c r="F838" s="1" t="s">
        <v>835</v>
      </c>
      <c r="G838" t="s">
        <v>7401</v>
      </c>
      <c r="H838" s="1" t="s">
        <v>7397</v>
      </c>
      <c r="I838" s="1" t="s">
        <v>7410</v>
      </c>
      <c r="J838" s="1" t="s">
        <v>7411</v>
      </c>
      <c r="K838" s="1" t="s">
        <v>7412</v>
      </c>
      <c r="L838" s="1" t="s">
        <v>5941</v>
      </c>
      <c r="M838" s="1" t="s">
        <v>110</v>
      </c>
      <c r="N838" t="s">
        <v>516</v>
      </c>
      <c r="O838" t="s">
        <v>516</v>
      </c>
      <c r="P838" s="1" t="s">
        <v>111</v>
      </c>
      <c r="Q838" s="1" t="s">
        <v>254</v>
      </c>
      <c r="R838" t="s">
        <v>19</v>
      </c>
      <c r="S838" t="str">
        <f t="shared" si="13"/>
        <v>N</v>
      </c>
      <c r="T838" t="s">
        <v>19</v>
      </c>
      <c r="V838" s="12">
        <v>6.53</v>
      </c>
      <c r="W838" s="12">
        <v>1.64</v>
      </c>
      <c r="X838" s="12">
        <v>5.93</v>
      </c>
      <c r="Y838">
        <v>6728</v>
      </c>
      <c r="Z838" s="10" t="str">
        <f>_xlfn.IFNA(IF(OR(R838="Y",S838="Y"),HYPERLINK(".\plots/daily_2016_smallegu_flat.png","daily flat"),HYPERLINK(VLOOKUP($AB838,linkref!$A$2:$D$68,3,FALSE),VLOOKUP($AB838,linkref!$A$2:$D$68,2,FALSE))),"")</f>
        <v>MANE-VU Other Nonpeaking</v>
      </c>
      <c r="AA838" s="10" t="str">
        <f>_xlfn.IFNA(IF(OR(R838="Y",S838="Y"),HYPERLINK(".\plots/diurnal_2016_smallegu_flat.png","diurnal flat"),HYPERLINK(VLOOKUP($AB838,linkref!$A$2:$D$68,4,FALSE),VLOOKUP($AB838,linkref!$A$2:$D$68,2,FALSE))),"")</f>
        <v>MANE-VU Other Nonpeaking</v>
      </c>
      <c r="AB838" t="str">
        <f>_xlfn.IFNA(VLOOKUP(I838,units!A$2:B$1765,2,FALSE),"")</f>
        <v>MANE-VU_other_nonpeak</v>
      </c>
    </row>
    <row r="839" spans="1:28" x14ac:dyDescent="0.3">
      <c r="A839" s="1" t="s">
        <v>3484</v>
      </c>
      <c r="B839" s="9" t="str">
        <f>_xlfn.IFNA(VLOOKUP(C839,regions!A$1:B$49,2,FALSE),"")</f>
        <v>MANE-VU</v>
      </c>
      <c r="C839" t="s">
        <v>20909</v>
      </c>
      <c r="D839" s="1" t="s">
        <v>3470</v>
      </c>
      <c r="E839" s="1" t="s">
        <v>3477</v>
      </c>
      <c r="F839" s="1" t="s">
        <v>40</v>
      </c>
      <c r="G839" t="s">
        <v>3482</v>
      </c>
      <c r="H839" s="1" t="s">
        <v>3478</v>
      </c>
      <c r="I839" s="1" t="s">
        <v>3485</v>
      </c>
      <c r="J839" s="1" t="s">
        <v>3486</v>
      </c>
      <c r="K839" s="1" t="s">
        <v>3487</v>
      </c>
      <c r="L839" s="1" t="s">
        <v>135</v>
      </c>
      <c r="M839" s="1" t="s">
        <v>110</v>
      </c>
      <c r="N839" t="s">
        <v>128</v>
      </c>
      <c r="O839" t="s">
        <v>219</v>
      </c>
      <c r="P839" s="1" t="s">
        <v>111</v>
      </c>
      <c r="Q839" s="1" t="s">
        <v>136</v>
      </c>
      <c r="R839" t="s">
        <v>19</v>
      </c>
      <c r="S839" t="str">
        <f t="shared" si="13"/>
        <v>N</v>
      </c>
      <c r="T839" t="s">
        <v>19</v>
      </c>
      <c r="U839" t="s">
        <v>22632</v>
      </c>
      <c r="V839" s="12">
        <v>6.4794</v>
      </c>
      <c r="W839" s="12">
        <v>9.5500000000000002E-2</v>
      </c>
      <c r="X839" s="12">
        <v>1.08</v>
      </c>
      <c r="Y839">
        <v>69</v>
      </c>
      <c r="Z839" s="10" t="str">
        <f>_xlfn.IFNA(IF(OR(R839="Y",S839="Y"),HYPERLINK(".\plots/daily_2016_smallegu_flat.png","daily flat"),HYPERLINK(VLOOKUP($AB839,linkref!$A$2:$D$68,3,FALSE),VLOOKUP($AB839,linkref!$A$2:$D$68,2,FALSE))),"")</f>
        <v>MANE-VU Oil Peaking</v>
      </c>
      <c r="AA839" s="10" t="str">
        <f>_xlfn.IFNA(IF(OR(R839="Y",S839="Y"),HYPERLINK(".\plots/diurnal_2016_smallegu_flat.png","diurnal flat"),HYPERLINK(VLOOKUP($AB839,linkref!$A$2:$D$68,4,FALSE),VLOOKUP($AB839,linkref!$A$2:$D$68,2,FALSE))),"")</f>
        <v>MANE-VU Oil Peaking</v>
      </c>
      <c r="AB839" t="str">
        <f>_xlfn.IFNA(VLOOKUP(I839,units!A$2:B$1765,2,FALSE),"")</f>
        <v>MANE-VU_oil_peak</v>
      </c>
    </row>
    <row r="840" spans="1:28" x14ac:dyDescent="0.3">
      <c r="A840" s="1" t="s">
        <v>10992</v>
      </c>
      <c r="B840" s="9" t="str">
        <f>_xlfn.IFNA(VLOOKUP(C840,regions!A$1:B$49,2,FALSE),"")</f>
        <v>MANE-VU</v>
      </c>
      <c r="C840" t="s">
        <v>20902</v>
      </c>
      <c r="D840" s="1" t="s">
        <v>10367</v>
      </c>
      <c r="G840" t="s">
        <v>10997</v>
      </c>
      <c r="H840" s="1" t="s">
        <v>10993</v>
      </c>
      <c r="I840" s="1" t="s">
        <v>10994</v>
      </c>
      <c r="J840" s="1" t="s">
        <v>10998</v>
      </c>
      <c r="K840" s="1" t="s">
        <v>10999</v>
      </c>
      <c r="L840" s="1" t="s">
        <v>229</v>
      </c>
      <c r="M840" s="1" t="s">
        <v>110</v>
      </c>
      <c r="P840" s="1" t="s">
        <v>111</v>
      </c>
      <c r="Q840" s="1" t="s">
        <v>136</v>
      </c>
      <c r="S840" t="str">
        <f t="shared" si="13"/>
        <v>N</v>
      </c>
      <c r="T840" t="s">
        <v>19</v>
      </c>
      <c r="U840" t="s">
        <v>112</v>
      </c>
      <c r="V840" s="12">
        <v>6.4554999999999998</v>
      </c>
      <c r="W840" s="12">
        <v>0.16700000000000001</v>
      </c>
      <c r="X840" s="12">
        <v>1.52E-2</v>
      </c>
      <c r="Z840" s="10" t="str">
        <f>_xlfn.IFNA(IF(OR(R840="Y",S840="Y"),HYPERLINK(".\plots/daily_2016_smallegu_flat.png","daily flat"),HYPERLINK(VLOOKUP($AB840,linkref!$A$2:$D$68,3,FALSE),VLOOKUP($AB840,linkref!$A$2:$D$68,2,FALSE))),"")</f>
        <v>MANE-VU Gas Peaking</v>
      </c>
      <c r="AA840" s="10" t="str">
        <f>_xlfn.IFNA(IF(OR(R840="Y",S840="Y"),HYPERLINK(".\plots/diurnal_2016_smallegu_flat.png","diurnal flat"),HYPERLINK(VLOOKUP($AB840,linkref!$A$2:$D$68,4,FALSE),VLOOKUP($AB840,linkref!$A$2:$D$68,2,FALSE))),"")</f>
        <v>MANE-VU Gas Peaking</v>
      </c>
      <c r="AB840" t="str">
        <f>_xlfn.IFNA(VLOOKUP(I840,units!A$2:B$1765,2,FALSE),"")</f>
        <v>MANE-VU_gas_peak</v>
      </c>
    </row>
    <row r="841" spans="1:28" x14ac:dyDescent="0.3">
      <c r="A841" s="1" t="s">
        <v>1369</v>
      </c>
      <c r="B841" s="9" t="str">
        <f>_xlfn.IFNA(VLOOKUP(C841,regions!A$1:B$49,2,FALSE),"")</f>
        <v>South</v>
      </c>
      <c r="C841" t="s">
        <v>20924</v>
      </c>
      <c r="D841" s="1" t="s">
        <v>1372</v>
      </c>
      <c r="E841" s="1" t="s">
        <v>1370</v>
      </c>
      <c r="F841" s="1" t="s">
        <v>1371</v>
      </c>
      <c r="G841" t="s">
        <v>1378</v>
      </c>
      <c r="H841" s="1" t="s">
        <v>1373</v>
      </c>
      <c r="I841" s="1" t="s">
        <v>1374</v>
      </c>
      <c r="J841" s="1" t="s">
        <v>1375</v>
      </c>
      <c r="K841" s="1" t="s">
        <v>1379</v>
      </c>
      <c r="L841" s="1" t="s">
        <v>1377</v>
      </c>
      <c r="M841" s="1" t="s">
        <v>110</v>
      </c>
      <c r="N841" t="s">
        <v>128</v>
      </c>
      <c r="O841" t="s">
        <v>219</v>
      </c>
      <c r="P841" s="1" t="s">
        <v>111</v>
      </c>
      <c r="Q841" s="1" t="s">
        <v>254</v>
      </c>
      <c r="R841" t="s">
        <v>19</v>
      </c>
      <c r="S841" t="str">
        <f t="shared" si="13"/>
        <v>N</v>
      </c>
      <c r="T841" t="s">
        <v>19</v>
      </c>
      <c r="U841" t="s">
        <v>22632</v>
      </c>
      <c r="V841" s="12">
        <v>6.4435500000000001</v>
      </c>
      <c r="W841" s="12">
        <v>0.132689</v>
      </c>
      <c r="X841" s="12">
        <v>7.1595000000000001E-3</v>
      </c>
      <c r="Y841">
        <v>1152</v>
      </c>
      <c r="Z841" s="10" t="str">
        <f>_xlfn.IFNA(IF(OR(R841="Y",S841="Y"),HYPERLINK(".\plots/daily_2016_smallegu_flat.png","daily flat"),HYPERLINK(VLOOKUP($AB841,linkref!$A$2:$D$68,3,FALSE),VLOOKUP($AB841,linkref!$A$2:$D$68,2,FALSE))),"")</f>
        <v>South Oil Peaking</v>
      </c>
      <c r="AA841" s="10" t="str">
        <f>_xlfn.IFNA(IF(OR(R841="Y",S841="Y"),HYPERLINK(".\plots/diurnal_2016_smallegu_flat.png","diurnal flat"),HYPERLINK(VLOOKUP($AB841,linkref!$A$2:$D$68,4,FALSE),VLOOKUP($AB841,linkref!$A$2:$D$68,2,FALSE))),"")</f>
        <v>South Oil Peaking</v>
      </c>
      <c r="AB841" t="str">
        <f>_xlfn.IFNA(VLOOKUP(I841,units!A$2:B$1765,2,FALSE),"")</f>
        <v>South_oil_peak</v>
      </c>
    </row>
    <row r="842" spans="1:28" x14ac:dyDescent="0.3">
      <c r="A842" s="1" t="s">
        <v>7413</v>
      </c>
      <c r="B842" s="9" t="str">
        <f>_xlfn.IFNA(VLOOKUP(C842,regions!A$1:B$49,2,FALSE),"")</f>
        <v>MANE-VU</v>
      </c>
      <c r="C842" t="s">
        <v>20949</v>
      </c>
      <c r="D842" s="1" t="s">
        <v>7396</v>
      </c>
      <c r="E842" s="1" t="s">
        <v>7395</v>
      </c>
      <c r="F842" s="1" t="s">
        <v>148</v>
      </c>
      <c r="G842" t="s">
        <v>7401</v>
      </c>
      <c r="H842" s="1" t="s">
        <v>7397</v>
      </c>
      <c r="I842" s="1" t="s">
        <v>7414</v>
      </c>
      <c r="J842" s="1" t="s">
        <v>7415</v>
      </c>
      <c r="K842" s="1" t="s">
        <v>7416</v>
      </c>
      <c r="L842" s="1" t="s">
        <v>5941</v>
      </c>
      <c r="M842" s="1" t="s">
        <v>110</v>
      </c>
      <c r="N842" t="s">
        <v>516</v>
      </c>
      <c r="O842" t="s">
        <v>516</v>
      </c>
      <c r="P842" s="1" t="s">
        <v>111</v>
      </c>
      <c r="Q842" s="1" t="s">
        <v>254</v>
      </c>
      <c r="R842" t="s">
        <v>19</v>
      </c>
      <c r="S842" t="str">
        <f t="shared" si="13"/>
        <v>N</v>
      </c>
      <c r="T842" t="s">
        <v>19</v>
      </c>
      <c r="V842" s="12">
        <v>6.44</v>
      </c>
      <c r="W842" s="12">
        <v>1.72</v>
      </c>
      <c r="X842" s="12">
        <v>6.2</v>
      </c>
      <c r="Y842">
        <v>6642</v>
      </c>
      <c r="Z842" s="10" t="str">
        <f>_xlfn.IFNA(IF(OR(R842="Y",S842="Y"),HYPERLINK(".\plots/daily_2016_smallegu_flat.png","daily flat"),HYPERLINK(VLOOKUP($AB842,linkref!$A$2:$D$68,3,FALSE),VLOOKUP($AB842,linkref!$A$2:$D$68,2,FALSE))),"")</f>
        <v>MANE-VU Other Nonpeaking</v>
      </c>
      <c r="AA842" s="10" t="str">
        <f>_xlfn.IFNA(IF(OR(R842="Y",S842="Y"),HYPERLINK(".\plots/diurnal_2016_smallegu_flat.png","diurnal flat"),HYPERLINK(VLOOKUP($AB842,linkref!$A$2:$D$68,4,FALSE),VLOOKUP($AB842,linkref!$A$2:$D$68,2,FALSE))),"")</f>
        <v>MANE-VU Other Nonpeaking</v>
      </c>
      <c r="AB842" t="str">
        <f>_xlfn.IFNA(VLOOKUP(I842,units!A$2:B$1765,2,FALSE),"")</f>
        <v>MANE-VU_other_nonpeak</v>
      </c>
    </row>
    <row r="843" spans="1:28" x14ac:dyDescent="0.3">
      <c r="A843" s="1" t="s">
        <v>3476</v>
      </c>
      <c r="B843" s="9" t="str">
        <f>_xlfn.IFNA(VLOOKUP(C843,regions!A$1:B$49,2,FALSE),"")</f>
        <v>MANE-VU</v>
      </c>
      <c r="C843" t="s">
        <v>20909</v>
      </c>
      <c r="D843" s="1" t="s">
        <v>3470</v>
      </c>
      <c r="E843" s="1" t="s">
        <v>3477</v>
      </c>
      <c r="F843" s="1" t="s">
        <v>60</v>
      </c>
      <c r="G843" t="s">
        <v>3482</v>
      </c>
      <c r="H843" s="1" t="s">
        <v>3478</v>
      </c>
      <c r="I843" s="1" t="s">
        <v>3479</v>
      </c>
      <c r="J843" s="1" t="s">
        <v>3480</v>
      </c>
      <c r="K843" s="1" t="s">
        <v>3481</v>
      </c>
      <c r="L843" s="1" t="s">
        <v>135</v>
      </c>
      <c r="M843" s="1" t="s">
        <v>110</v>
      </c>
      <c r="N843" t="s">
        <v>128</v>
      </c>
      <c r="O843" t="s">
        <v>219</v>
      </c>
      <c r="P843" s="1" t="s">
        <v>111</v>
      </c>
      <c r="Q843" s="1" t="s">
        <v>136</v>
      </c>
      <c r="R843" t="s">
        <v>19</v>
      </c>
      <c r="S843" t="str">
        <f t="shared" si="13"/>
        <v>N</v>
      </c>
      <c r="T843" t="s">
        <v>19</v>
      </c>
      <c r="U843" t="s">
        <v>22632</v>
      </c>
      <c r="V843" s="12">
        <v>6.4320000000000004</v>
      </c>
      <c r="W843" s="12">
        <v>9.6100000000000005E-2</v>
      </c>
      <c r="X843" s="12">
        <v>1.1100000000000001</v>
      </c>
      <c r="Y843">
        <v>69</v>
      </c>
      <c r="Z843" s="10" t="str">
        <f>_xlfn.IFNA(IF(OR(R843="Y",S843="Y"),HYPERLINK(".\plots/daily_2016_smallegu_flat.png","daily flat"),HYPERLINK(VLOOKUP($AB843,linkref!$A$2:$D$68,3,FALSE),VLOOKUP($AB843,linkref!$A$2:$D$68,2,FALSE))),"")</f>
        <v>MANE-VU Oil Peaking</v>
      </c>
      <c r="AA843" s="10" t="str">
        <f>_xlfn.IFNA(IF(OR(R843="Y",S843="Y"),HYPERLINK(".\plots/diurnal_2016_smallegu_flat.png","diurnal flat"),HYPERLINK(VLOOKUP($AB843,linkref!$A$2:$D$68,4,FALSE),VLOOKUP($AB843,linkref!$A$2:$D$68,2,FALSE))),"")</f>
        <v>MANE-VU Oil Peaking</v>
      </c>
      <c r="AB843" t="str">
        <f>_xlfn.IFNA(VLOOKUP(I843,units!A$2:B$1765,2,FALSE),"")</f>
        <v>MANE-VU_oil_peak</v>
      </c>
    </row>
    <row r="844" spans="1:28" hidden="1" x14ac:dyDescent="0.3">
      <c r="B844" s="9" t="str">
        <f>_xlfn.IFNA(VLOOKUP(C844,regions!A$1:B$49,2,FALSE),"")</f>
        <v>South</v>
      </c>
      <c r="C844" t="s">
        <v>20908</v>
      </c>
      <c r="D844" s="1" t="s">
        <v>12620</v>
      </c>
      <c r="G844" t="s">
        <v>12619</v>
      </c>
      <c r="H844" s="1" t="s">
        <v>12618</v>
      </c>
      <c r="I844" s="1" t="s">
        <v>12627</v>
      </c>
      <c r="J844" s="1" t="s">
        <v>12628</v>
      </c>
      <c r="K844" s="1" t="s">
        <v>12629</v>
      </c>
      <c r="L844" s="1" t="s">
        <v>11087</v>
      </c>
      <c r="M844" s="1" t="s">
        <v>2366</v>
      </c>
      <c r="Q844" s="1" t="s">
        <v>254</v>
      </c>
      <c r="S844" t="str">
        <f t="shared" si="13"/>
        <v>N</v>
      </c>
      <c r="T844" t="s">
        <v>8</v>
      </c>
      <c r="U844" t="s">
        <v>22632</v>
      </c>
      <c r="V844" s="4">
        <v>6.4180000000000001</v>
      </c>
      <c r="W844" s="4">
        <v>0.1832</v>
      </c>
      <c r="X844" s="4">
        <v>4.7000000000000002E-3</v>
      </c>
      <c r="Y844">
        <v>850</v>
      </c>
      <c r="Z844" s="10" t="str">
        <f>_xlfn.IFNA(IF(OR(R844="Y",S844="Y"),HYPERLINK(".\plots/daily_2016_smallegu_flat.png","daily flat"),HYPERLINK(VLOOKUP($AB844,linkref!$A$2:$D$68,3,FALSE),VLOOKUP($AB844,linkref!$A$2:$D$68,2,FALSE))),"")</f>
        <v/>
      </c>
      <c r="AA844" s="10" t="str">
        <f>_xlfn.IFNA(IF(OR(R844="Y",S844="Y"),HYPERLINK(".\plots/diurnal_2016_smallegu_flat.png","diurnal flat"),HYPERLINK(VLOOKUP($AB844,linkref!$A$2:$D$68,4,FALSE),VLOOKUP($AB844,linkref!$A$2:$D$68,2,FALSE))),"")</f>
        <v/>
      </c>
      <c r="AB844" t="str">
        <f>_xlfn.IFNA(VLOOKUP(I844,units!A$2:B$1765,2,FALSE),"")</f>
        <v/>
      </c>
    </row>
    <row r="845" spans="1:28" x14ac:dyDescent="0.3">
      <c r="A845" s="1" t="s">
        <v>6612</v>
      </c>
      <c r="B845" s="9" t="str">
        <f>_xlfn.IFNA(VLOOKUP(C845,regions!A$1:B$49,2,FALSE),"")</f>
        <v>SESARM</v>
      </c>
      <c r="C845" t="s">
        <v>20943</v>
      </c>
      <c r="D845" s="1" t="s">
        <v>6614</v>
      </c>
      <c r="E845" s="1" t="s">
        <v>6613</v>
      </c>
      <c r="F845" s="1" t="s">
        <v>4551</v>
      </c>
      <c r="G845" t="s">
        <v>6619</v>
      </c>
      <c r="H845" s="1" t="s">
        <v>6615</v>
      </c>
      <c r="I845" s="1" t="s">
        <v>6616</v>
      </c>
      <c r="J845" s="1" t="s">
        <v>6617</v>
      </c>
      <c r="K845" s="1" t="s">
        <v>6618</v>
      </c>
      <c r="L845" s="1" t="s">
        <v>125</v>
      </c>
      <c r="M845" s="1" t="s">
        <v>110</v>
      </c>
      <c r="N845" t="s">
        <v>102</v>
      </c>
      <c r="O845" t="s">
        <v>219</v>
      </c>
      <c r="P845" s="1" t="s">
        <v>111</v>
      </c>
      <c r="Q845" s="1" t="s">
        <v>15</v>
      </c>
      <c r="R845" t="s">
        <v>8</v>
      </c>
      <c r="S845" t="str">
        <f t="shared" si="13"/>
        <v>N</v>
      </c>
      <c r="T845" t="s">
        <v>19</v>
      </c>
      <c r="U845" t="s">
        <v>112</v>
      </c>
      <c r="V845" s="12">
        <v>6.4</v>
      </c>
      <c r="W845" s="12">
        <v>0.34</v>
      </c>
      <c r="X845" s="12">
        <v>0.82</v>
      </c>
      <c r="Y845">
        <v>8253</v>
      </c>
      <c r="Z845" s="10" t="str">
        <f>_xlfn.IFNA(IF(OR(R845="Y",S845="Y"),HYPERLINK(".\plots/daily_2016_smallegu_flat.png","daily flat"),HYPERLINK(VLOOKUP($AB845,linkref!$A$2:$D$68,3,FALSE),VLOOKUP($AB845,linkref!$A$2:$D$68,2,FALSE))),"")</f>
        <v>daily flat</v>
      </c>
      <c r="AA845" s="10" t="str">
        <f>_xlfn.IFNA(IF(OR(R845="Y",S845="Y"),HYPERLINK(".\plots/diurnal_2016_smallegu_flat.png","diurnal flat"),HYPERLINK(VLOOKUP($AB845,linkref!$A$2:$D$68,4,FALSE),VLOOKUP($AB845,linkref!$A$2:$D$68,2,FALSE))),"")</f>
        <v>diurnal flat</v>
      </c>
      <c r="AB845" t="str">
        <f>_xlfn.IFNA(VLOOKUP(I845,units!A$2:B$1765,2,FALSE),"")</f>
        <v>SESARM_gas_peak</v>
      </c>
    </row>
    <row r="846" spans="1:28" x14ac:dyDescent="0.3">
      <c r="A846" s="1" t="s">
        <v>20963</v>
      </c>
      <c r="B846" s="9" t="str">
        <f>_xlfn.IFNA(VLOOKUP(C846,regions!A$1:B$49,2,FALSE),"")</f>
        <v>South</v>
      </c>
      <c r="C846" t="s">
        <v>20924</v>
      </c>
      <c r="D846" s="1" t="s">
        <v>10027</v>
      </c>
      <c r="G846" t="s">
        <v>10026</v>
      </c>
      <c r="H846" s="1" t="s">
        <v>10022</v>
      </c>
      <c r="I846" s="1" t="s">
        <v>10938</v>
      </c>
      <c r="J846" s="1" t="s">
        <v>10024</v>
      </c>
      <c r="K846" s="1" t="s">
        <v>10939</v>
      </c>
      <c r="L846" s="1" t="s">
        <v>1205</v>
      </c>
      <c r="M846" s="1" t="s">
        <v>110</v>
      </c>
      <c r="P846" s="1" t="s">
        <v>111</v>
      </c>
      <c r="Q846" s="1" t="s">
        <v>254</v>
      </c>
      <c r="S846" t="str">
        <f t="shared" si="13"/>
        <v>N</v>
      </c>
      <c r="T846" t="s">
        <v>19</v>
      </c>
      <c r="U846" t="s">
        <v>22632</v>
      </c>
      <c r="V846" s="12">
        <v>6.3644100000000003</v>
      </c>
      <c r="W846" s="12">
        <v>0.14284330000000001</v>
      </c>
      <c r="X846" s="12">
        <v>3.2019700000000002E-3</v>
      </c>
      <c r="Y846">
        <v>8736</v>
      </c>
      <c r="Z846" s="10" t="str">
        <f>_xlfn.IFNA(IF(OR(R846="Y",S846="Y"),HYPERLINK(".\plots/daily_2016_smallegu_flat.png","daily flat"),HYPERLINK(VLOOKUP($AB846,linkref!$A$2:$D$68,3,FALSE),VLOOKUP($AB846,linkref!$A$2:$D$68,2,FALSE))),"")</f>
        <v>South Oil Peaking</v>
      </c>
      <c r="AA846" s="10" t="str">
        <f>_xlfn.IFNA(IF(OR(R846="Y",S846="Y"),HYPERLINK(".\plots/diurnal_2016_smallegu_flat.png","diurnal flat"),HYPERLINK(VLOOKUP($AB846,linkref!$A$2:$D$68,4,FALSE),VLOOKUP($AB846,linkref!$A$2:$D$68,2,FALSE))),"")</f>
        <v>South Oil Peaking</v>
      </c>
      <c r="AB846" t="str">
        <f>_xlfn.IFNA(VLOOKUP(I846,units!A$2:B$1765,2,FALSE),"")</f>
        <v>South_oil_peak</v>
      </c>
    </row>
    <row r="847" spans="1:28" x14ac:dyDescent="0.3">
      <c r="A847" s="1" t="s">
        <v>1531</v>
      </c>
      <c r="B847" s="9" t="str">
        <f>_xlfn.IFNA(VLOOKUP(C847,regions!A$1:B$49,2,FALSE),"")</f>
        <v>South</v>
      </c>
      <c r="C847" t="s">
        <v>20924</v>
      </c>
      <c r="D847" s="1" t="s">
        <v>1513</v>
      </c>
      <c r="E847" s="1" t="s">
        <v>1512</v>
      </c>
      <c r="F847" s="1" t="s">
        <v>871</v>
      </c>
      <c r="G847" t="s">
        <v>1518</v>
      </c>
      <c r="H847" s="1" t="s">
        <v>1514</v>
      </c>
      <c r="I847" s="1" t="s">
        <v>1532</v>
      </c>
      <c r="J847" s="1" t="s">
        <v>1533</v>
      </c>
      <c r="K847" s="1" t="s">
        <v>1534</v>
      </c>
      <c r="L847" s="1" t="s">
        <v>1377</v>
      </c>
      <c r="M847" s="1" t="s">
        <v>110</v>
      </c>
      <c r="N847" t="s">
        <v>128</v>
      </c>
      <c r="O847" t="s">
        <v>219</v>
      </c>
      <c r="P847" s="1" t="s">
        <v>111</v>
      </c>
      <c r="Q847" s="1" t="s">
        <v>254</v>
      </c>
      <c r="R847" t="s">
        <v>19</v>
      </c>
      <c r="S847" t="str">
        <f t="shared" si="13"/>
        <v>N</v>
      </c>
      <c r="T847" t="s">
        <v>19</v>
      </c>
      <c r="U847" t="s">
        <v>22632</v>
      </c>
      <c r="V847" s="12">
        <v>6.3522100000000004</v>
      </c>
      <c r="W847" s="12">
        <v>0.13080849999999999</v>
      </c>
      <c r="X847" s="12">
        <v>1.4636E-3</v>
      </c>
      <c r="Y847">
        <v>245</v>
      </c>
      <c r="Z847" s="10" t="str">
        <f>_xlfn.IFNA(IF(OR(R847="Y",S847="Y"),HYPERLINK(".\plots/daily_2016_smallegu_flat.png","daily flat"),HYPERLINK(VLOOKUP($AB847,linkref!$A$2:$D$68,3,FALSE),VLOOKUP($AB847,linkref!$A$2:$D$68,2,FALSE))),"")</f>
        <v>South Oil Peaking</v>
      </c>
      <c r="AA847" s="10" t="str">
        <f>_xlfn.IFNA(IF(OR(R847="Y",S847="Y"),HYPERLINK(".\plots/diurnal_2016_smallegu_flat.png","diurnal flat"),HYPERLINK(VLOOKUP($AB847,linkref!$A$2:$D$68,4,FALSE),VLOOKUP($AB847,linkref!$A$2:$D$68,2,FALSE))),"")</f>
        <v>South Oil Peaking</v>
      </c>
      <c r="AB847" t="str">
        <f>_xlfn.IFNA(VLOOKUP(I847,units!A$2:B$1765,2,FALSE),"")</f>
        <v>South_oil_peak</v>
      </c>
    </row>
    <row r="848" spans="1:28" x14ac:dyDescent="0.3">
      <c r="A848" s="1" t="s">
        <v>1309</v>
      </c>
      <c r="B848" s="9" t="str">
        <f>_xlfn.IFNA(VLOOKUP(C848,regions!A$1:B$49,2,FALSE),"")</f>
        <v>Southwest</v>
      </c>
      <c r="C848" t="s">
        <v>20923</v>
      </c>
      <c r="D848" s="1" t="s">
        <v>1311</v>
      </c>
      <c r="E848" s="1" t="s">
        <v>1310</v>
      </c>
      <c r="F848" s="1" t="s">
        <v>845</v>
      </c>
      <c r="G848" t="s">
        <v>1316</v>
      </c>
      <c r="H848" s="1" t="s">
        <v>1312</v>
      </c>
      <c r="I848" s="1" t="s">
        <v>1313</v>
      </c>
      <c r="J848" s="1" t="s">
        <v>1314</v>
      </c>
      <c r="K848" s="1" t="s">
        <v>1315</v>
      </c>
      <c r="L848" s="1" t="s">
        <v>229</v>
      </c>
      <c r="M848" s="1" t="s">
        <v>110</v>
      </c>
      <c r="N848" t="s">
        <v>128</v>
      </c>
      <c r="O848" t="s">
        <v>219</v>
      </c>
      <c r="P848" s="1" t="s">
        <v>111</v>
      </c>
      <c r="Q848" s="1" t="s">
        <v>136</v>
      </c>
      <c r="R848" t="s">
        <v>19</v>
      </c>
      <c r="S848" t="str">
        <f t="shared" si="13"/>
        <v>N</v>
      </c>
      <c r="T848" t="s">
        <v>19</v>
      </c>
      <c r="U848" t="s">
        <v>112</v>
      </c>
      <c r="V848" s="12">
        <v>6.3366400000000001</v>
      </c>
      <c r="W848" s="12">
        <v>0.130693</v>
      </c>
      <c r="X848" s="12">
        <v>1.1168300000000001E-2</v>
      </c>
      <c r="Z848" s="10" t="str">
        <f>_xlfn.IFNA(IF(OR(R848="Y",S848="Y"),HYPERLINK(".\plots/daily_2016_smallegu_flat.png","daily flat"),HYPERLINK(VLOOKUP($AB848,linkref!$A$2:$D$68,3,FALSE),VLOOKUP($AB848,linkref!$A$2:$D$68,2,FALSE))),"")</f>
        <v>Southwest Gas Peaking</v>
      </c>
      <c r="AA848" s="10" t="str">
        <f>_xlfn.IFNA(IF(OR(R848="Y",S848="Y"),HYPERLINK(".\plots/diurnal_2016_smallegu_flat.png","diurnal flat"),HYPERLINK(VLOOKUP($AB848,linkref!$A$2:$D$68,4,FALSE),VLOOKUP($AB848,linkref!$A$2:$D$68,2,FALSE))),"")</f>
        <v>Southwest Gas Peaking</v>
      </c>
      <c r="AB848" t="str">
        <f>_xlfn.IFNA(VLOOKUP(I848,units!A$2:B$1765,2,FALSE),"")</f>
        <v>Southwest_gas_peak</v>
      </c>
    </row>
    <row r="849" spans="1:28" x14ac:dyDescent="0.3">
      <c r="A849" s="1" t="s">
        <v>11014</v>
      </c>
      <c r="B849" s="9" t="str">
        <f>_xlfn.IFNA(VLOOKUP(C849,regions!A$1:B$49,2,FALSE),"")</f>
        <v>MANE-VU</v>
      </c>
      <c r="C849" t="s">
        <v>20902</v>
      </c>
      <c r="D849" s="1" t="s">
        <v>10367</v>
      </c>
      <c r="G849" t="s">
        <v>10997</v>
      </c>
      <c r="H849" s="1" t="s">
        <v>10993</v>
      </c>
      <c r="I849" s="1" t="s">
        <v>11015</v>
      </c>
      <c r="J849" s="1" t="s">
        <v>11022</v>
      </c>
      <c r="K849" s="1" t="s">
        <v>11023</v>
      </c>
      <c r="L849" s="1" t="s">
        <v>229</v>
      </c>
      <c r="M849" s="1" t="s">
        <v>110</v>
      </c>
      <c r="P849" s="1" t="s">
        <v>111</v>
      </c>
      <c r="Q849" s="1" t="s">
        <v>136</v>
      </c>
      <c r="S849" t="str">
        <f t="shared" si="13"/>
        <v>N</v>
      </c>
      <c r="T849" t="s">
        <v>19</v>
      </c>
      <c r="U849" t="s">
        <v>112</v>
      </c>
      <c r="V849" s="12">
        <v>6.3094000000000001</v>
      </c>
      <c r="W849" s="12">
        <v>0.1633</v>
      </c>
      <c r="X849" s="12">
        <v>1.4800000000000001E-2</v>
      </c>
      <c r="Z849" s="10" t="str">
        <f>_xlfn.IFNA(IF(OR(R849="Y",S849="Y"),HYPERLINK(".\plots/daily_2016_smallegu_flat.png","daily flat"),HYPERLINK(VLOOKUP($AB849,linkref!$A$2:$D$68,3,FALSE),VLOOKUP($AB849,linkref!$A$2:$D$68,2,FALSE))),"")</f>
        <v>MANE-VU Gas Peaking</v>
      </c>
      <c r="AA849" s="10" t="str">
        <f>_xlfn.IFNA(IF(OR(R849="Y",S849="Y"),HYPERLINK(".\plots/diurnal_2016_smallegu_flat.png","diurnal flat"),HYPERLINK(VLOOKUP($AB849,linkref!$A$2:$D$68,4,FALSE),VLOOKUP($AB849,linkref!$A$2:$D$68,2,FALSE))),"")</f>
        <v>MANE-VU Gas Peaking</v>
      </c>
      <c r="AB849" t="str">
        <f>_xlfn.IFNA(VLOOKUP(I849,units!A$2:B$1765,2,FALSE),"")</f>
        <v>MANE-VU_gas_peak</v>
      </c>
    </row>
    <row r="850" spans="1:28" x14ac:dyDescent="0.3">
      <c r="A850" s="1" t="s">
        <v>11004</v>
      </c>
      <c r="B850" s="9" t="str">
        <f>_xlfn.IFNA(VLOOKUP(C850,regions!A$1:B$49,2,FALSE),"")</f>
        <v>MANE-VU</v>
      </c>
      <c r="C850" t="s">
        <v>20902</v>
      </c>
      <c r="D850" s="1" t="s">
        <v>10367</v>
      </c>
      <c r="G850" t="s">
        <v>10997</v>
      </c>
      <c r="H850" s="1" t="s">
        <v>10993</v>
      </c>
      <c r="I850" s="1" t="s">
        <v>11005</v>
      </c>
      <c r="J850" s="1" t="s">
        <v>11012</v>
      </c>
      <c r="K850" s="1" t="s">
        <v>11013</v>
      </c>
      <c r="L850" s="1" t="s">
        <v>229</v>
      </c>
      <c r="M850" s="1" t="s">
        <v>110</v>
      </c>
      <c r="P850" s="1" t="s">
        <v>111</v>
      </c>
      <c r="Q850" s="1" t="s">
        <v>136</v>
      </c>
      <c r="S850" t="str">
        <f t="shared" si="13"/>
        <v>N</v>
      </c>
      <c r="T850" t="s">
        <v>19</v>
      </c>
      <c r="U850" t="s">
        <v>112</v>
      </c>
      <c r="V850" s="12">
        <v>6.2868000000000004</v>
      </c>
      <c r="W850" s="12">
        <v>0.16270000000000001</v>
      </c>
      <c r="X850" s="12">
        <v>1.4800000000000001E-2</v>
      </c>
      <c r="Z850" s="10" t="str">
        <f>_xlfn.IFNA(IF(OR(R850="Y",S850="Y"),HYPERLINK(".\plots/daily_2016_smallegu_flat.png","daily flat"),HYPERLINK(VLOOKUP($AB850,linkref!$A$2:$D$68,3,FALSE),VLOOKUP($AB850,linkref!$A$2:$D$68,2,FALSE))),"")</f>
        <v>MANE-VU Gas Peaking</v>
      </c>
      <c r="AA850" s="10" t="str">
        <f>_xlfn.IFNA(IF(OR(R850="Y",S850="Y"),HYPERLINK(".\plots/diurnal_2016_smallegu_flat.png","diurnal flat"),HYPERLINK(VLOOKUP($AB850,linkref!$A$2:$D$68,4,FALSE),VLOOKUP($AB850,linkref!$A$2:$D$68,2,FALSE))),"")</f>
        <v>MANE-VU Gas Peaking</v>
      </c>
      <c r="AB850" t="str">
        <f>_xlfn.IFNA(VLOOKUP(I850,units!A$2:B$1765,2,FALSE),"")</f>
        <v>MANE-VU_gas_peak</v>
      </c>
    </row>
    <row r="851" spans="1:28" x14ac:dyDescent="0.3">
      <c r="A851" s="1" t="s">
        <v>5530</v>
      </c>
      <c r="B851" s="9" t="str">
        <f>_xlfn.IFNA(VLOOKUP(C851,regions!A$1:B$49,2,FALSE),"")</f>
        <v>SESARM</v>
      </c>
      <c r="C851" t="s">
        <v>20935</v>
      </c>
      <c r="D851" s="1" t="s">
        <v>5518</v>
      </c>
      <c r="E851" s="1" t="s">
        <v>5516</v>
      </c>
      <c r="F851" s="1" t="s">
        <v>5531</v>
      </c>
      <c r="G851" t="s">
        <v>5523</v>
      </c>
      <c r="H851" s="1" t="s">
        <v>5519</v>
      </c>
      <c r="I851" s="1" t="s">
        <v>5532</v>
      </c>
      <c r="J851" s="1" t="s">
        <v>5533</v>
      </c>
      <c r="K851" s="1" t="s">
        <v>5534</v>
      </c>
      <c r="L851" s="1" t="s">
        <v>5535</v>
      </c>
      <c r="M851" s="1" t="s">
        <v>279</v>
      </c>
      <c r="N851" t="s">
        <v>272</v>
      </c>
      <c r="O851" t="s">
        <v>272</v>
      </c>
      <c r="P851" s="1" t="s">
        <v>280</v>
      </c>
      <c r="Q851" s="1" t="s">
        <v>15</v>
      </c>
      <c r="R851" t="s">
        <v>8</v>
      </c>
      <c r="S851" t="str">
        <f t="shared" si="13"/>
        <v>N</v>
      </c>
      <c r="T851" t="s">
        <v>19</v>
      </c>
      <c r="V851" s="12">
        <v>6.2590899999999996</v>
      </c>
      <c r="W851" s="12">
        <v>14.77</v>
      </c>
      <c r="X851" s="12">
        <v>6.2600000000000003E-2</v>
      </c>
      <c r="Y851">
        <v>8540</v>
      </c>
      <c r="Z851" s="10" t="str">
        <f>_xlfn.IFNA(IF(OR(R851="Y",S851="Y"),HYPERLINK(".\plots/daily_2016_smallegu_flat.png","daily flat"),HYPERLINK(VLOOKUP($AB851,linkref!$A$2:$D$68,3,FALSE),VLOOKUP($AB851,linkref!$A$2:$D$68,2,FALSE))),"")</f>
        <v>daily flat</v>
      </c>
      <c r="AA851" s="10" t="str">
        <f>_xlfn.IFNA(IF(OR(R851="Y",S851="Y"),HYPERLINK(".\plots/diurnal_2016_smallegu_flat.png","diurnal flat"),HYPERLINK(VLOOKUP($AB851,linkref!$A$2:$D$68,4,FALSE),VLOOKUP($AB851,linkref!$A$2:$D$68,2,FALSE))),"")</f>
        <v>diurnal flat</v>
      </c>
      <c r="AB851" t="str">
        <f>_xlfn.IFNA(VLOOKUP(I851,units!A$2:B$1765,2,FALSE),"")</f>
        <v>SESARM_comp_nonpeak</v>
      </c>
    </row>
    <row r="852" spans="1:28" hidden="1" x14ac:dyDescent="0.3">
      <c r="B852" s="9" t="str">
        <f>_xlfn.IFNA(VLOOKUP(C852,regions!A$1:B$49,2,FALSE),"")</f>
        <v>LADCO</v>
      </c>
      <c r="C852" t="s">
        <v>20951</v>
      </c>
      <c r="D852" s="1" t="s">
        <v>6206</v>
      </c>
      <c r="G852" t="s">
        <v>9710</v>
      </c>
      <c r="H852" s="1" t="s">
        <v>9706</v>
      </c>
      <c r="I852" s="1" t="s">
        <v>17974</v>
      </c>
      <c r="J852" s="1" t="s">
        <v>9708</v>
      </c>
      <c r="K852" s="1" t="s">
        <v>17975</v>
      </c>
      <c r="L852" s="1" t="s">
        <v>5014</v>
      </c>
      <c r="M852" s="1" t="s">
        <v>110</v>
      </c>
      <c r="P852" s="1" t="s">
        <v>111</v>
      </c>
      <c r="Q852" s="1" t="s">
        <v>254</v>
      </c>
      <c r="S852" t="str">
        <f t="shared" si="13"/>
        <v>N</v>
      </c>
      <c r="T852" t="s">
        <v>8</v>
      </c>
      <c r="U852" t="s">
        <v>22632</v>
      </c>
      <c r="V852" s="4">
        <v>6.2213200000000004</v>
      </c>
      <c r="W852" s="4">
        <v>0.1114</v>
      </c>
      <c r="X852" s="4">
        <v>2.9160000000000002E-3</v>
      </c>
      <c r="Y852">
        <v>170</v>
      </c>
      <c r="Z852" s="10" t="str">
        <f>_xlfn.IFNA(IF(OR(R852="Y",S852="Y"),HYPERLINK(".\plots/daily_2016_smallegu_flat.png","daily flat"),HYPERLINK(VLOOKUP($AB852,linkref!$A$2:$D$68,3,FALSE),VLOOKUP($AB852,linkref!$A$2:$D$68,2,FALSE))),"")</f>
        <v/>
      </c>
      <c r="AA852" s="10" t="str">
        <f>_xlfn.IFNA(IF(OR(R852="Y",S852="Y"),HYPERLINK(".\plots/diurnal_2016_smallegu_flat.png","diurnal flat"),HYPERLINK(VLOOKUP($AB852,linkref!$A$2:$D$68,4,FALSE),VLOOKUP($AB852,linkref!$A$2:$D$68,2,FALSE))),"")</f>
        <v/>
      </c>
      <c r="AB852" t="str">
        <f>_xlfn.IFNA(VLOOKUP(I852,units!A$2:B$1765,2,FALSE),"")</f>
        <v/>
      </c>
    </row>
    <row r="853" spans="1:28" x14ac:dyDescent="0.3">
      <c r="A853" s="1" t="s">
        <v>9928</v>
      </c>
      <c r="B853" s="9" t="str">
        <f>_xlfn.IFNA(VLOOKUP(C853,regions!A$1:B$49,2,FALSE),"")</f>
        <v>SESARM</v>
      </c>
      <c r="C853" t="s">
        <v>20913</v>
      </c>
      <c r="D853" s="1" t="s">
        <v>9934</v>
      </c>
      <c r="G853" t="s">
        <v>9933</v>
      </c>
      <c r="H853" s="1" t="s">
        <v>9929</v>
      </c>
      <c r="I853" s="1" t="s">
        <v>9930</v>
      </c>
      <c r="J853" s="1" t="s">
        <v>9931</v>
      </c>
      <c r="K853" s="1" t="s">
        <v>9932</v>
      </c>
      <c r="L853" s="1" t="s">
        <v>35</v>
      </c>
      <c r="M853" s="1" t="s">
        <v>110</v>
      </c>
      <c r="P853" s="1" t="s">
        <v>111</v>
      </c>
      <c r="Q853" s="1" t="s">
        <v>15</v>
      </c>
      <c r="S853" t="str">
        <f t="shared" si="13"/>
        <v>N</v>
      </c>
      <c r="T853" t="s">
        <v>19</v>
      </c>
      <c r="U853" t="s">
        <v>112</v>
      </c>
      <c r="V853" s="12">
        <v>6.2</v>
      </c>
      <c r="W853" s="12">
        <v>0.1</v>
      </c>
      <c r="X853" s="12">
        <v>0</v>
      </c>
      <c r="Y853">
        <v>8760</v>
      </c>
      <c r="Z853" s="10" t="str">
        <f>_xlfn.IFNA(IF(OR(R853="Y",S853="Y"),HYPERLINK(".\plots/daily_2016_smallegu_flat.png","daily flat"),HYPERLINK(VLOOKUP($AB853,linkref!$A$2:$D$68,3,FALSE),VLOOKUP($AB853,linkref!$A$2:$D$68,2,FALSE))),"")</f>
        <v>SESARM Gas Peaking</v>
      </c>
      <c r="AA853" s="10" t="str">
        <f>_xlfn.IFNA(IF(OR(R853="Y",S853="Y"),HYPERLINK(".\plots/diurnal_2016_smallegu_flat.png","diurnal flat"),HYPERLINK(VLOOKUP($AB853,linkref!$A$2:$D$68,4,FALSE),VLOOKUP($AB853,linkref!$A$2:$D$68,2,FALSE))),"")</f>
        <v>SESARM Gas Peaking</v>
      </c>
      <c r="AB853" t="str">
        <f>_xlfn.IFNA(VLOOKUP(I853,units!A$2:B$1765,2,FALSE),"")</f>
        <v>SESARM_gas_peak</v>
      </c>
    </row>
    <row r="854" spans="1:28" x14ac:dyDescent="0.3">
      <c r="A854" s="1" t="s">
        <v>1770</v>
      </c>
      <c r="B854" s="9" t="str">
        <f>_xlfn.IFNA(VLOOKUP(C854,regions!A$1:B$49,2,FALSE),"")</f>
        <v>MANE-VU</v>
      </c>
      <c r="C854" t="s">
        <v>20918</v>
      </c>
      <c r="D854" s="1" t="s">
        <v>1698</v>
      </c>
      <c r="E854" s="1" t="s">
        <v>1771</v>
      </c>
      <c r="F854" s="1" t="s">
        <v>1742</v>
      </c>
      <c r="G854" t="s">
        <v>1776</v>
      </c>
      <c r="H854" s="1" t="s">
        <v>1772</v>
      </c>
      <c r="I854" s="1" t="s">
        <v>1773</v>
      </c>
      <c r="J854" s="1" t="s">
        <v>1774</v>
      </c>
      <c r="K854" s="1" t="s">
        <v>1775</v>
      </c>
      <c r="L854" s="1" t="s">
        <v>1703</v>
      </c>
      <c r="M854" s="1" t="s">
        <v>110</v>
      </c>
      <c r="N854" t="s">
        <v>128</v>
      </c>
      <c r="O854" t="s">
        <v>130</v>
      </c>
      <c r="P854" s="1" t="s">
        <v>111</v>
      </c>
      <c r="Q854" s="1" t="s">
        <v>15</v>
      </c>
      <c r="R854" t="s">
        <v>19</v>
      </c>
      <c r="S854" t="str">
        <f t="shared" si="13"/>
        <v>N</v>
      </c>
      <c r="T854" t="s">
        <v>19</v>
      </c>
      <c r="U854" t="s">
        <v>22632</v>
      </c>
      <c r="V854" s="12">
        <v>6.1624999999999996</v>
      </c>
      <c r="W854" s="12">
        <v>9.35E-2</v>
      </c>
      <c r="X854" s="12">
        <v>5.0999999999999997E-2</v>
      </c>
      <c r="Y854">
        <v>2080</v>
      </c>
      <c r="Z854" s="10" t="str">
        <f>_xlfn.IFNA(IF(OR(R854="Y",S854="Y"),HYPERLINK(".\plots/daily_2016_smallegu_flat.png","daily flat"),HYPERLINK(VLOOKUP($AB854,linkref!$A$2:$D$68,3,FALSE),VLOOKUP($AB854,linkref!$A$2:$D$68,2,FALSE))),"")</f>
        <v>MANE-VU Oil Peaking</v>
      </c>
      <c r="AA854" s="10" t="str">
        <f>_xlfn.IFNA(IF(OR(R854="Y",S854="Y"),HYPERLINK(".\plots/diurnal_2016_smallegu_flat.png","diurnal flat"),HYPERLINK(VLOOKUP($AB854,linkref!$A$2:$D$68,4,FALSE),VLOOKUP($AB854,linkref!$A$2:$D$68,2,FALSE))),"")</f>
        <v>MANE-VU Oil Peaking</v>
      </c>
      <c r="AB854" t="str">
        <f>_xlfn.IFNA(VLOOKUP(I854,units!A$2:B$1765,2,FALSE),"")</f>
        <v>MANE-VU_oil_peak</v>
      </c>
    </row>
    <row r="855" spans="1:28" x14ac:dyDescent="0.3">
      <c r="A855" s="1" t="s">
        <v>8923</v>
      </c>
      <c r="B855" s="9" t="str">
        <f>_xlfn.IFNA(VLOOKUP(C855,regions!A$1:B$49,2,FALSE),"")</f>
        <v>MANE-VU</v>
      </c>
      <c r="C855" t="s">
        <v>20909</v>
      </c>
      <c r="D855" s="1" t="s">
        <v>7077</v>
      </c>
      <c r="E855" s="1" t="s">
        <v>8916</v>
      </c>
      <c r="F855" s="1" t="s">
        <v>153</v>
      </c>
      <c r="G855" t="s">
        <v>8921</v>
      </c>
      <c r="H855" s="1" t="s">
        <v>8917</v>
      </c>
      <c r="I855" s="1" t="s">
        <v>8924</v>
      </c>
      <c r="J855" s="1" t="s">
        <v>8925</v>
      </c>
      <c r="K855" s="1" t="s">
        <v>8926</v>
      </c>
      <c r="L855" s="1" t="s">
        <v>1946</v>
      </c>
      <c r="M855" s="1" t="s">
        <v>110</v>
      </c>
      <c r="N855" t="s">
        <v>128</v>
      </c>
      <c r="O855" t="s">
        <v>219</v>
      </c>
      <c r="P855" s="1" t="s">
        <v>111</v>
      </c>
      <c r="Q855" s="1" t="s">
        <v>254</v>
      </c>
      <c r="R855" t="s">
        <v>19</v>
      </c>
      <c r="S855" t="str">
        <f t="shared" si="13"/>
        <v>N</v>
      </c>
      <c r="T855" t="s">
        <v>19</v>
      </c>
      <c r="U855" t="s">
        <v>112</v>
      </c>
      <c r="V855" s="12">
        <v>6.1535000000000002</v>
      </c>
      <c r="W855" s="12">
        <v>2.6800000000000001E-2</v>
      </c>
      <c r="X855" s="12">
        <v>6.6E-3</v>
      </c>
      <c r="Y855">
        <v>267</v>
      </c>
      <c r="Z855" s="10" t="str">
        <f>_xlfn.IFNA(IF(OR(R855="Y",S855="Y"),HYPERLINK(".\plots/daily_2016_smallegu_flat.png","daily flat"),HYPERLINK(VLOOKUP($AB855,linkref!$A$2:$D$68,3,FALSE),VLOOKUP($AB855,linkref!$A$2:$D$68,2,FALSE))),"")</f>
        <v>MANE-VU Gas Peaking</v>
      </c>
      <c r="AA855" s="10" t="str">
        <f>_xlfn.IFNA(IF(OR(R855="Y",S855="Y"),HYPERLINK(".\plots/diurnal_2016_smallegu_flat.png","diurnal flat"),HYPERLINK(VLOOKUP($AB855,linkref!$A$2:$D$68,4,FALSE),VLOOKUP($AB855,linkref!$A$2:$D$68,2,FALSE))),"")</f>
        <v>MANE-VU Gas Peaking</v>
      </c>
      <c r="AB855" t="str">
        <f>_xlfn.IFNA(VLOOKUP(I855,units!A$2:B$1765,2,FALSE),"")</f>
        <v>MANE-VU_gas_peak</v>
      </c>
    </row>
    <row r="856" spans="1:28" x14ac:dyDescent="0.3">
      <c r="A856" s="1" t="s">
        <v>4655</v>
      </c>
      <c r="B856" s="9" t="str">
        <f>_xlfn.IFNA(VLOOKUP(C856,regions!A$1:B$49,2,FALSE),"")</f>
        <v>South</v>
      </c>
      <c r="C856" t="s">
        <v>20908</v>
      </c>
      <c r="D856" s="1" t="s">
        <v>4658</v>
      </c>
      <c r="E856" s="1" t="s">
        <v>4656</v>
      </c>
      <c r="F856" s="1" t="s">
        <v>4657</v>
      </c>
      <c r="G856" t="s">
        <v>4663</v>
      </c>
      <c r="H856" s="1" t="s">
        <v>4659</v>
      </c>
      <c r="I856" s="1" t="s">
        <v>4660</v>
      </c>
      <c r="J856" s="1" t="s">
        <v>4661</v>
      </c>
      <c r="K856" s="1" t="s">
        <v>4662</v>
      </c>
      <c r="L856" s="1" t="s">
        <v>229</v>
      </c>
      <c r="M856" s="1" t="s">
        <v>2366</v>
      </c>
      <c r="N856" t="s">
        <v>102</v>
      </c>
      <c r="O856" t="s">
        <v>9</v>
      </c>
      <c r="P856" s="1" t="s">
        <v>111</v>
      </c>
      <c r="Q856" s="1" t="s">
        <v>136</v>
      </c>
      <c r="R856" t="s">
        <v>8</v>
      </c>
      <c r="S856" t="str">
        <f t="shared" si="13"/>
        <v>N</v>
      </c>
      <c r="T856" t="s">
        <v>19</v>
      </c>
      <c r="U856" t="s">
        <v>112</v>
      </c>
      <c r="V856" s="12">
        <v>6.1398999999999999</v>
      </c>
      <c r="W856" s="12">
        <v>2.7016</v>
      </c>
      <c r="X856" s="12">
        <v>0.16450000000000001</v>
      </c>
      <c r="Y856">
        <v>2313</v>
      </c>
      <c r="Z856" s="10" t="str">
        <f>_xlfn.IFNA(IF(OR(R856="Y",S856="Y"),HYPERLINK(".\plots/daily_2016_smallegu_flat.png","daily flat"),HYPERLINK(VLOOKUP($AB856,linkref!$A$2:$D$68,3,FALSE),VLOOKUP($AB856,linkref!$A$2:$D$68,2,FALSE))),"")</f>
        <v>daily flat</v>
      </c>
      <c r="AA856" s="10" t="str">
        <f>_xlfn.IFNA(IF(OR(R856="Y",S856="Y"),HYPERLINK(".\plots/diurnal_2016_smallegu_flat.png","diurnal flat"),HYPERLINK(VLOOKUP($AB856,linkref!$A$2:$D$68,4,FALSE),VLOOKUP($AB856,linkref!$A$2:$D$68,2,FALSE))),"")</f>
        <v>diurnal flat</v>
      </c>
      <c r="AB856" t="str">
        <f>_xlfn.IFNA(VLOOKUP(I856,units!A$2:B$1765,2,FALSE),"")</f>
        <v>South_gas_peak</v>
      </c>
    </row>
    <row r="857" spans="1:28" x14ac:dyDescent="0.3">
      <c r="A857" s="1" t="s">
        <v>8942</v>
      </c>
      <c r="B857" s="9" t="str">
        <f>_xlfn.IFNA(VLOOKUP(C857,regions!A$1:B$49,2,FALSE),"")</f>
        <v>LADCO</v>
      </c>
      <c r="C857" t="s">
        <v>20904</v>
      </c>
      <c r="D857" s="1" t="s">
        <v>8935</v>
      </c>
      <c r="E857" s="1" t="s">
        <v>8934</v>
      </c>
      <c r="F857" s="1" t="s">
        <v>101</v>
      </c>
      <c r="G857" t="s">
        <v>8940</v>
      </c>
      <c r="H857" s="1" t="s">
        <v>8936</v>
      </c>
      <c r="I857" s="1" t="s">
        <v>8943</v>
      </c>
      <c r="J857" s="1" t="s">
        <v>8938</v>
      </c>
      <c r="K857" s="1" t="s">
        <v>8945</v>
      </c>
      <c r="L857" s="1" t="s">
        <v>1946</v>
      </c>
      <c r="M857" s="1" t="s">
        <v>123</v>
      </c>
      <c r="N857" t="s">
        <v>128</v>
      </c>
      <c r="O857" t="s">
        <v>219</v>
      </c>
      <c r="P857" s="1" t="s">
        <v>111</v>
      </c>
      <c r="Q857" s="1" t="s">
        <v>254</v>
      </c>
      <c r="R857" t="s">
        <v>19</v>
      </c>
      <c r="S857" t="str">
        <f t="shared" si="13"/>
        <v>N</v>
      </c>
      <c r="T857" t="s">
        <v>19</v>
      </c>
      <c r="V857" s="12">
        <v>6.09</v>
      </c>
      <c r="W857" s="12">
        <v>4.3115000000000001E-2</v>
      </c>
      <c r="X857" s="12">
        <v>1.2849999999999999E-3</v>
      </c>
      <c r="Y857">
        <v>19</v>
      </c>
      <c r="Z857" s="10" t="str">
        <f>_xlfn.IFNA(IF(OR(R857="Y",S857="Y"),HYPERLINK(".\plots/daily_2016_smallegu_flat.png","daily flat"),HYPERLINK(VLOOKUP($AB857,linkref!$A$2:$D$68,3,FALSE),VLOOKUP($AB857,linkref!$A$2:$D$68,2,FALSE))),"")</f>
        <v>LADCO Gas Nonpeaking</v>
      </c>
      <c r="AA857" s="10" t="str">
        <f>_xlfn.IFNA(IF(OR(R857="Y",S857="Y"),HYPERLINK(".\plots/diurnal_2016_smallegu_flat.png","diurnal flat"),HYPERLINK(VLOOKUP($AB857,linkref!$A$2:$D$68,4,FALSE),VLOOKUP($AB857,linkref!$A$2:$D$68,2,FALSE))),"")</f>
        <v>LADCO Gas Nonpeaking</v>
      </c>
      <c r="AB857" t="str">
        <f>_xlfn.IFNA(VLOOKUP(I857,units!A$2:B$1765,2,FALSE),"")</f>
        <v>LADCO_gas_nonpeak</v>
      </c>
    </row>
    <row r="858" spans="1:28" x14ac:dyDescent="0.3">
      <c r="A858" s="1" t="s">
        <v>8915</v>
      </c>
      <c r="B858" s="9" t="str">
        <f>_xlfn.IFNA(VLOOKUP(C858,regions!A$1:B$49,2,FALSE),"")</f>
        <v>MANE-VU</v>
      </c>
      <c r="C858" t="s">
        <v>20909</v>
      </c>
      <c r="D858" s="1" t="s">
        <v>7077</v>
      </c>
      <c r="E858" s="1" t="s">
        <v>8916</v>
      </c>
      <c r="F858" s="1" t="s">
        <v>148</v>
      </c>
      <c r="G858" t="s">
        <v>8921</v>
      </c>
      <c r="H858" s="1" t="s">
        <v>8917</v>
      </c>
      <c r="I858" s="1" t="s">
        <v>8918</v>
      </c>
      <c r="J858" s="1" t="s">
        <v>8919</v>
      </c>
      <c r="K858" s="1" t="s">
        <v>8922</v>
      </c>
      <c r="L858" s="1" t="s">
        <v>1946</v>
      </c>
      <c r="M858" s="1" t="s">
        <v>110</v>
      </c>
      <c r="N858" t="s">
        <v>128</v>
      </c>
      <c r="O858" t="s">
        <v>219</v>
      </c>
      <c r="P858" s="1" t="s">
        <v>111</v>
      </c>
      <c r="Q858" s="1" t="s">
        <v>254</v>
      </c>
      <c r="R858" t="s">
        <v>19</v>
      </c>
      <c r="S858" t="str">
        <f t="shared" si="13"/>
        <v>N</v>
      </c>
      <c r="T858" t="s">
        <v>19</v>
      </c>
      <c r="U858" t="s">
        <v>112</v>
      </c>
      <c r="V858" s="12">
        <v>6.0879000000000003</v>
      </c>
      <c r="W858" s="12">
        <v>0.1613</v>
      </c>
      <c r="X858" s="12">
        <v>6.1999999999999998E-3</v>
      </c>
      <c r="Y858">
        <v>264</v>
      </c>
      <c r="Z858" s="10" t="str">
        <f>_xlfn.IFNA(IF(OR(R858="Y",S858="Y"),HYPERLINK(".\plots/daily_2016_smallegu_flat.png","daily flat"),HYPERLINK(VLOOKUP($AB858,linkref!$A$2:$D$68,3,FALSE),VLOOKUP($AB858,linkref!$A$2:$D$68,2,FALSE))),"")</f>
        <v>MANE-VU Gas Peaking</v>
      </c>
      <c r="AA858" s="10" t="str">
        <f>_xlfn.IFNA(IF(OR(R858="Y",S858="Y"),HYPERLINK(".\plots/diurnal_2016_smallegu_flat.png","diurnal flat"),HYPERLINK(VLOOKUP($AB858,linkref!$A$2:$D$68,4,FALSE),VLOOKUP($AB858,linkref!$A$2:$D$68,2,FALSE))),"")</f>
        <v>MANE-VU Gas Peaking</v>
      </c>
      <c r="AB858" t="str">
        <f>_xlfn.IFNA(VLOOKUP(I858,units!A$2:B$1765,2,FALSE),"")</f>
        <v>MANE-VU_gas_peak</v>
      </c>
    </row>
    <row r="859" spans="1:28" x14ac:dyDescent="0.3">
      <c r="A859" s="1" t="s">
        <v>3813</v>
      </c>
      <c r="B859" s="9" t="str">
        <f>_xlfn.IFNA(VLOOKUP(C859,regions!A$1:B$49,2,FALSE),"")</f>
        <v>MANE-VU</v>
      </c>
      <c r="C859" t="s">
        <v>20909</v>
      </c>
      <c r="D859" s="1" t="s">
        <v>3734</v>
      </c>
      <c r="E859" s="1" t="s">
        <v>3807</v>
      </c>
      <c r="F859" s="1" t="s">
        <v>77</v>
      </c>
      <c r="G859" t="s">
        <v>3812</v>
      </c>
      <c r="H859" s="1" t="s">
        <v>3808</v>
      </c>
      <c r="I859" s="1" t="s">
        <v>3814</v>
      </c>
      <c r="J859" s="1" t="s">
        <v>3815</v>
      </c>
      <c r="K859" s="1" t="s">
        <v>3816</v>
      </c>
      <c r="L859" s="1" t="s">
        <v>135</v>
      </c>
      <c r="M859" s="1" t="s">
        <v>123</v>
      </c>
      <c r="N859" t="s">
        <v>128</v>
      </c>
      <c r="O859" t="s">
        <v>130</v>
      </c>
      <c r="P859" s="1" t="s">
        <v>111</v>
      </c>
      <c r="Q859" s="1" t="s">
        <v>136</v>
      </c>
      <c r="R859" t="s">
        <v>19</v>
      </c>
      <c r="S859" t="str">
        <f t="shared" si="13"/>
        <v>N</v>
      </c>
      <c r="T859" t="s">
        <v>19</v>
      </c>
      <c r="V859" s="12">
        <v>6.0876999999999999</v>
      </c>
      <c r="W859" s="12">
        <v>0.14610000000000001</v>
      </c>
      <c r="X859" s="12">
        <v>0.12959999999999999</v>
      </c>
      <c r="Z859" s="10" t="str">
        <f>_xlfn.IFNA(IF(OR(R859="Y",S859="Y"),HYPERLINK(".\plots/daily_2016_smallegu_flat.png","daily flat"),HYPERLINK(VLOOKUP($AB859,linkref!$A$2:$D$68,3,FALSE),VLOOKUP($AB859,linkref!$A$2:$D$68,2,FALSE))),"")</f>
        <v>MANE-VU Oil Nonpeaking</v>
      </c>
      <c r="AA859" s="10" t="str">
        <f>_xlfn.IFNA(IF(OR(R859="Y",S859="Y"),HYPERLINK(".\plots/diurnal_2016_smallegu_flat.png","diurnal flat"),HYPERLINK(VLOOKUP($AB859,linkref!$A$2:$D$68,4,FALSE),VLOOKUP($AB859,linkref!$A$2:$D$68,2,FALSE))),"")</f>
        <v>MANE-VU Oil Nonpeaking</v>
      </c>
      <c r="AB859" t="str">
        <f>_xlfn.IFNA(VLOOKUP(I859,units!A$2:B$1765,2,FALSE),"")</f>
        <v>MANE-VU_oil_nonpeak</v>
      </c>
    </row>
    <row r="860" spans="1:28" hidden="1" x14ac:dyDescent="0.3">
      <c r="B860" s="9" t="str">
        <f>_xlfn.IFNA(VLOOKUP(C860,regions!A$1:B$49,2,FALSE),"")</f>
        <v>LADCO</v>
      </c>
      <c r="C860" t="s">
        <v>20951</v>
      </c>
      <c r="D860" s="1" t="s">
        <v>11405</v>
      </c>
      <c r="G860" t="s">
        <v>21071</v>
      </c>
      <c r="H860" s="1" t="s">
        <v>21067</v>
      </c>
      <c r="I860" s="1" t="s">
        <v>21068</v>
      </c>
      <c r="J860" s="1" t="s">
        <v>21069</v>
      </c>
      <c r="K860" s="1" t="s">
        <v>21070</v>
      </c>
      <c r="L860" s="1" t="s">
        <v>229</v>
      </c>
      <c r="M860" s="1" t="s">
        <v>110</v>
      </c>
      <c r="P860" s="1" t="s">
        <v>111</v>
      </c>
      <c r="Q860" s="1" t="s">
        <v>7060</v>
      </c>
      <c r="S860" t="str">
        <f t="shared" si="13"/>
        <v>N</v>
      </c>
      <c r="T860" t="s">
        <v>8</v>
      </c>
      <c r="U860" t="s">
        <v>112</v>
      </c>
      <c r="V860" s="4">
        <v>6.0473499999999998</v>
      </c>
      <c r="W860" s="4">
        <v>0.16464999999999999</v>
      </c>
      <c r="X860" s="4">
        <v>4.9376499999999997E-2</v>
      </c>
      <c r="Y860">
        <v>399</v>
      </c>
      <c r="Z860" s="10" t="str">
        <f>_xlfn.IFNA(IF(OR(R860="Y",S860="Y"),HYPERLINK(".\plots/daily_2016_smallegu_flat.png","daily flat"),HYPERLINK(VLOOKUP($AB860,linkref!$A$2:$D$68,3,FALSE),VLOOKUP($AB860,linkref!$A$2:$D$68,2,FALSE))),"")</f>
        <v/>
      </c>
      <c r="AA860" s="10" t="str">
        <f>_xlfn.IFNA(IF(OR(R860="Y",S860="Y"),HYPERLINK(".\plots/diurnal_2016_smallegu_flat.png","diurnal flat"),HYPERLINK(VLOOKUP($AB860,linkref!$A$2:$D$68,4,FALSE),VLOOKUP($AB860,linkref!$A$2:$D$68,2,FALSE))),"")</f>
        <v/>
      </c>
      <c r="AB860" t="str">
        <f>_xlfn.IFNA(VLOOKUP(I860,units!A$2:B$1765,2,FALSE),"")</f>
        <v/>
      </c>
    </row>
    <row r="861" spans="1:28" hidden="1" x14ac:dyDescent="0.3">
      <c r="B861" s="9" t="str">
        <f>_xlfn.IFNA(VLOOKUP(C861,regions!A$1:B$49,2,FALSE),"")</f>
        <v>LADCO</v>
      </c>
      <c r="C861" t="s">
        <v>20951</v>
      </c>
      <c r="D861" s="1" t="s">
        <v>11405</v>
      </c>
      <c r="G861" t="s">
        <v>21071</v>
      </c>
      <c r="H861" s="1" t="s">
        <v>21067</v>
      </c>
      <c r="I861" s="1" t="s">
        <v>21068</v>
      </c>
      <c r="J861" s="1" t="s">
        <v>21072</v>
      </c>
      <c r="K861" s="1" t="s">
        <v>21070</v>
      </c>
      <c r="L861" s="1" t="s">
        <v>229</v>
      </c>
      <c r="M861" s="1" t="s">
        <v>110</v>
      </c>
      <c r="P861" s="1" t="s">
        <v>111</v>
      </c>
      <c r="Q861" s="1" t="s">
        <v>7060</v>
      </c>
      <c r="S861" t="str">
        <f t="shared" si="13"/>
        <v>N</v>
      </c>
      <c r="T861" t="s">
        <v>8</v>
      </c>
      <c r="U861" t="s">
        <v>112</v>
      </c>
      <c r="V861" s="4">
        <v>6.0473499999999998</v>
      </c>
      <c r="W861" s="4">
        <v>0.16464999999999999</v>
      </c>
      <c r="X861" s="4">
        <v>4.9376499999999997E-2</v>
      </c>
      <c r="Y861">
        <v>399</v>
      </c>
      <c r="Z861" s="10" t="str">
        <f>_xlfn.IFNA(IF(OR(R861="Y",S861="Y"),HYPERLINK(".\plots/daily_2016_smallegu_flat.png","daily flat"),HYPERLINK(VLOOKUP($AB861,linkref!$A$2:$D$68,3,FALSE),VLOOKUP($AB861,linkref!$A$2:$D$68,2,FALSE))),"")</f>
        <v/>
      </c>
      <c r="AA861" s="10" t="str">
        <f>_xlfn.IFNA(IF(OR(R861="Y",S861="Y"),HYPERLINK(".\plots/diurnal_2016_smallegu_flat.png","diurnal flat"),HYPERLINK(VLOOKUP($AB861,linkref!$A$2:$D$68,4,FALSE),VLOOKUP($AB861,linkref!$A$2:$D$68,2,FALSE))),"")</f>
        <v/>
      </c>
      <c r="AB861" t="str">
        <f>_xlfn.IFNA(VLOOKUP(I861,units!A$2:B$1765,2,FALSE),"")</f>
        <v/>
      </c>
    </row>
    <row r="862" spans="1:28" x14ac:dyDescent="0.3">
      <c r="A862" s="1" t="s">
        <v>2329</v>
      </c>
      <c r="B862" s="9" t="str">
        <f>_xlfn.IFNA(VLOOKUP(C862,regions!A$1:B$49,2,FALSE),"")</f>
        <v>LADCO</v>
      </c>
      <c r="C862" t="s">
        <v>20903</v>
      </c>
      <c r="D862" s="1" t="s">
        <v>2296</v>
      </c>
      <c r="E862" s="1" t="s">
        <v>2330</v>
      </c>
      <c r="F862" s="1" t="s">
        <v>1812</v>
      </c>
      <c r="G862" t="s">
        <v>2335</v>
      </c>
      <c r="H862" s="1" t="s">
        <v>2331</v>
      </c>
      <c r="I862" s="1" t="s">
        <v>2332</v>
      </c>
      <c r="J862" s="1" t="s">
        <v>2333</v>
      </c>
      <c r="K862" s="1" t="s">
        <v>2334</v>
      </c>
      <c r="L862" s="1" t="s">
        <v>35</v>
      </c>
      <c r="M862" s="1" t="s">
        <v>1064</v>
      </c>
      <c r="N862" t="s">
        <v>115</v>
      </c>
      <c r="O862" t="s">
        <v>115</v>
      </c>
      <c r="P862" s="1" t="s">
        <v>111</v>
      </c>
      <c r="Q862" s="1" t="s">
        <v>15</v>
      </c>
      <c r="R862" t="s">
        <v>8</v>
      </c>
      <c r="S862" t="str">
        <f t="shared" si="13"/>
        <v>N</v>
      </c>
      <c r="T862" t="s">
        <v>19</v>
      </c>
      <c r="V862" s="12">
        <v>6.03</v>
      </c>
      <c r="W862" s="12">
        <v>6.5170000000000006E-2</v>
      </c>
      <c r="X862" s="12">
        <v>9.0929999999999997E-2</v>
      </c>
      <c r="Z862" s="10" t="str">
        <f>_xlfn.IFNA(IF(OR(R862="Y",S862="Y"),HYPERLINK(".\plots/daily_2016_smallegu_flat.png","daily flat"),HYPERLINK(VLOOKUP($AB862,linkref!$A$2:$D$68,3,FALSE),VLOOKUP($AB862,linkref!$A$2:$D$68,2,FALSE))),"")</f>
        <v>daily flat</v>
      </c>
      <c r="AA862" s="10" t="str">
        <f>_xlfn.IFNA(IF(OR(R862="Y",S862="Y"),HYPERLINK(".\plots/diurnal_2016_smallegu_flat.png","diurnal flat"),HYPERLINK(VLOOKUP($AB862,linkref!$A$2:$D$68,4,FALSE),VLOOKUP($AB862,linkref!$A$2:$D$68,2,FALSE))),"")</f>
        <v>diurnal flat</v>
      </c>
      <c r="AB862" t="str">
        <f>_xlfn.IFNA(VLOOKUP(I862,units!A$2:B$1765,2,FALSE),"")</f>
        <v>LADCO_gas_nonpeak</v>
      </c>
    </row>
    <row r="863" spans="1:28" x14ac:dyDescent="0.3">
      <c r="A863" s="1" t="s">
        <v>7417</v>
      </c>
      <c r="B863" s="9" t="str">
        <f>_xlfn.IFNA(VLOOKUP(C863,regions!A$1:B$49,2,FALSE),"")</f>
        <v>MANE-VU</v>
      </c>
      <c r="C863" t="s">
        <v>20949</v>
      </c>
      <c r="D863" s="1" t="s">
        <v>7420</v>
      </c>
      <c r="E863" s="1" t="s">
        <v>7418</v>
      </c>
      <c r="F863" s="1" t="s">
        <v>7419</v>
      </c>
      <c r="G863" t="s">
        <v>7425</v>
      </c>
      <c r="H863" s="1" t="s">
        <v>7421</v>
      </c>
      <c r="I863" s="1" t="s">
        <v>7422</v>
      </c>
      <c r="J863" s="1" t="s">
        <v>7423</v>
      </c>
      <c r="K863" s="1" t="s">
        <v>7424</v>
      </c>
      <c r="L863" s="1" t="s">
        <v>5941</v>
      </c>
      <c r="M863" s="1" t="s">
        <v>110</v>
      </c>
      <c r="N863" t="s">
        <v>516</v>
      </c>
      <c r="O863" t="s">
        <v>516</v>
      </c>
      <c r="P863" s="1" t="s">
        <v>111</v>
      </c>
      <c r="Q863" s="1" t="s">
        <v>254</v>
      </c>
      <c r="R863" t="s">
        <v>19</v>
      </c>
      <c r="S863" t="str">
        <f t="shared" si="13"/>
        <v>N</v>
      </c>
      <c r="T863" t="s">
        <v>19</v>
      </c>
      <c r="V863" s="12">
        <v>5.98</v>
      </c>
      <c r="W863" s="12">
        <v>1.55</v>
      </c>
      <c r="X863" s="12">
        <v>0.86</v>
      </c>
      <c r="Y863">
        <v>6160</v>
      </c>
      <c r="Z863" s="10" t="str">
        <f>_xlfn.IFNA(IF(OR(R863="Y",S863="Y"),HYPERLINK(".\plots/daily_2016_smallegu_flat.png","daily flat"),HYPERLINK(VLOOKUP($AB863,linkref!$A$2:$D$68,3,FALSE),VLOOKUP($AB863,linkref!$A$2:$D$68,2,FALSE))),"")</f>
        <v>MANE-VU Other Nonpeaking</v>
      </c>
      <c r="AA863" s="10" t="str">
        <f>_xlfn.IFNA(IF(OR(R863="Y",S863="Y"),HYPERLINK(".\plots/diurnal_2016_smallegu_flat.png","diurnal flat"),HYPERLINK(VLOOKUP($AB863,linkref!$A$2:$D$68,4,FALSE),VLOOKUP($AB863,linkref!$A$2:$D$68,2,FALSE))),"")</f>
        <v>MANE-VU Other Nonpeaking</v>
      </c>
      <c r="AB863" t="str">
        <f>_xlfn.IFNA(VLOOKUP(I863,units!A$2:B$1765,2,FALSE),"")</f>
        <v>MANE-VU_other_nonpeak</v>
      </c>
    </row>
    <row r="864" spans="1:28" x14ac:dyDescent="0.3">
      <c r="A864" s="1" t="s">
        <v>7441</v>
      </c>
      <c r="B864" s="9" t="str">
        <f>_xlfn.IFNA(VLOOKUP(C864,regions!A$1:B$49,2,FALSE),"")</f>
        <v>MANE-VU</v>
      </c>
      <c r="C864" t="s">
        <v>20949</v>
      </c>
      <c r="D864" s="1" t="s">
        <v>7420</v>
      </c>
      <c r="E864" s="1" t="s">
        <v>7418</v>
      </c>
      <c r="F864" s="1" t="s">
        <v>7442</v>
      </c>
      <c r="G864" t="s">
        <v>7425</v>
      </c>
      <c r="H864" s="1" t="s">
        <v>7421</v>
      </c>
      <c r="I864" s="1" t="s">
        <v>7443</v>
      </c>
      <c r="J864" s="1" t="s">
        <v>7444</v>
      </c>
      <c r="K864" s="1" t="s">
        <v>7445</v>
      </c>
      <c r="L864" s="1" t="s">
        <v>5941</v>
      </c>
      <c r="M864" s="1" t="s">
        <v>110</v>
      </c>
      <c r="N864" t="s">
        <v>516</v>
      </c>
      <c r="O864" t="s">
        <v>516</v>
      </c>
      <c r="P864" s="1" t="s">
        <v>111</v>
      </c>
      <c r="Q864" s="1" t="s">
        <v>254</v>
      </c>
      <c r="R864" t="s">
        <v>19</v>
      </c>
      <c r="S864" t="str">
        <f t="shared" si="13"/>
        <v>N</v>
      </c>
      <c r="T864" t="s">
        <v>19</v>
      </c>
      <c r="V864" s="12">
        <v>5.96</v>
      </c>
      <c r="W864" s="12">
        <v>1.6</v>
      </c>
      <c r="X864" s="12">
        <v>0.82</v>
      </c>
      <c r="Y864">
        <v>6147</v>
      </c>
      <c r="Z864" s="10" t="str">
        <f>_xlfn.IFNA(IF(OR(R864="Y",S864="Y"),HYPERLINK(".\plots/daily_2016_smallegu_flat.png","daily flat"),HYPERLINK(VLOOKUP($AB864,linkref!$A$2:$D$68,3,FALSE),VLOOKUP($AB864,linkref!$A$2:$D$68,2,FALSE))),"")</f>
        <v>MANE-VU Other Nonpeaking</v>
      </c>
      <c r="AA864" s="10" t="str">
        <f>_xlfn.IFNA(IF(OR(R864="Y",S864="Y"),HYPERLINK(".\plots/diurnal_2016_smallegu_flat.png","diurnal flat"),HYPERLINK(VLOOKUP($AB864,linkref!$A$2:$D$68,4,FALSE),VLOOKUP($AB864,linkref!$A$2:$D$68,2,FALSE))),"")</f>
        <v>MANE-VU Other Nonpeaking</v>
      </c>
      <c r="AB864" t="str">
        <f>_xlfn.IFNA(VLOOKUP(I864,units!A$2:B$1765,2,FALSE),"")</f>
        <v>MANE-VU_other_nonpeak</v>
      </c>
    </row>
    <row r="865" spans="1:28" hidden="1" x14ac:dyDescent="0.3">
      <c r="B865" s="9" t="str">
        <f>_xlfn.IFNA(VLOOKUP(C865,regions!A$1:B$49,2,FALSE),"")</f>
        <v>West</v>
      </c>
      <c r="C865" t="s">
        <v>20905</v>
      </c>
      <c r="D865" s="1" t="s">
        <v>517</v>
      </c>
      <c r="G865" t="s">
        <v>12738</v>
      </c>
      <c r="H865" s="1" t="s">
        <v>12737</v>
      </c>
      <c r="I865" s="1" t="s">
        <v>13759</v>
      </c>
      <c r="J865" s="1" t="s">
        <v>13760</v>
      </c>
      <c r="K865" s="1" t="s">
        <v>13761</v>
      </c>
      <c r="L865" s="1" t="s">
        <v>253</v>
      </c>
      <c r="M865" s="1" t="s">
        <v>110</v>
      </c>
      <c r="P865" s="1" t="s">
        <v>111</v>
      </c>
      <c r="Q865" s="1" t="s">
        <v>254</v>
      </c>
      <c r="S865" t="str">
        <f t="shared" si="13"/>
        <v>N</v>
      </c>
      <c r="T865" t="s">
        <v>8</v>
      </c>
      <c r="U865" t="s">
        <v>22632</v>
      </c>
      <c r="V865" s="4">
        <v>5.9137000000000004</v>
      </c>
      <c r="W865" s="4">
        <v>0.154836</v>
      </c>
      <c r="X865" s="4">
        <v>1.329E-2</v>
      </c>
      <c r="Y865">
        <v>8736</v>
      </c>
      <c r="Z865" s="10" t="str">
        <f>_xlfn.IFNA(IF(OR(R865="Y",S865="Y"),HYPERLINK(".\plots/daily_2016_smallegu_flat.png","daily flat"),HYPERLINK(VLOOKUP($AB865,linkref!$A$2:$D$68,3,FALSE),VLOOKUP($AB865,linkref!$A$2:$D$68,2,FALSE))),"")</f>
        <v/>
      </c>
      <c r="AA865" s="10" t="str">
        <f>_xlfn.IFNA(IF(OR(R865="Y",S865="Y"),HYPERLINK(".\plots/diurnal_2016_smallegu_flat.png","diurnal flat"),HYPERLINK(VLOOKUP($AB865,linkref!$A$2:$D$68,4,FALSE),VLOOKUP($AB865,linkref!$A$2:$D$68,2,FALSE))),"")</f>
        <v/>
      </c>
      <c r="AB865" t="str">
        <f>_xlfn.IFNA(VLOOKUP(I865,units!A$2:B$1765,2,FALSE),"")</f>
        <v/>
      </c>
    </row>
    <row r="866" spans="1:28" x14ac:dyDescent="0.3">
      <c r="A866" s="1" t="s">
        <v>1696</v>
      </c>
      <c r="B866" s="9" t="str">
        <f>_xlfn.IFNA(VLOOKUP(C866,regions!A$1:B$49,2,FALSE),"")</f>
        <v>MANE-VU</v>
      </c>
      <c r="C866" t="s">
        <v>20918</v>
      </c>
      <c r="D866" s="1" t="s">
        <v>1698</v>
      </c>
      <c r="E866" s="1" t="s">
        <v>1697</v>
      </c>
      <c r="F866" s="1" t="s">
        <v>845</v>
      </c>
      <c r="G866" t="s">
        <v>1704</v>
      </c>
      <c r="H866" s="1" t="s">
        <v>1699</v>
      </c>
      <c r="I866" s="1" t="s">
        <v>1700</v>
      </c>
      <c r="J866" s="1" t="s">
        <v>1701</v>
      </c>
      <c r="K866" s="1" t="s">
        <v>1702</v>
      </c>
      <c r="L866" s="1" t="s">
        <v>1703</v>
      </c>
      <c r="M866" s="1" t="s">
        <v>110</v>
      </c>
      <c r="N866" t="s">
        <v>128</v>
      </c>
      <c r="O866" t="s">
        <v>130</v>
      </c>
      <c r="P866" s="1" t="s">
        <v>111</v>
      </c>
      <c r="Q866" s="1" t="s">
        <v>136</v>
      </c>
      <c r="R866" t="s">
        <v>19</v>
      </c>
      <c r="S866" t="str">
        <f t="shared" si="13"/>
        <v>N</v>
      </c>
      <c r="T866" t="s">
        <v>19</v>
      </c>
      <c r="U866" t="s">
        <v>22632</v>
      </c>
      <c r="V866" s="12">
        <v>5.9039999999999999</v>
      </c>
      <c r="W866" s="12">
        <v>7.4969999999999898E-2</v>
      </c>
      <c r="X866" s="12">
        <v>0.45</v>
      </c>
      <c r="Y866">
        <v>2080</v>
      </c>
      <c r="Z866" s="10" t="str">
        <f>_xlfn.IFNA(IF(OR(R866="Y",S866="Y"),HYPERLINK(".\plots/daily_2016_smallegu_flat.png","daily flat"),HYPERLINK(VLOOKUP($AB866,linkref!$A$2:$D$68,3,FALSE),VLOOKUP($AB866,linkref!$A$2:$D$68,2,FALSE))),"")</f>
        <v>MANE-VU Oil Peaking</v>
      </c>
      <c r="AA866" s="10" t="str">
        <f>_xlfn.IFNA(IF(OR(R866="Y",S866="Y"),HYPERLINK(".\plots/diurnal_2016_smallegu_flat.png","diurnal flat"),HYPERLINK(VLOOKUP($AB866,linkref!$A$2:$D$68,4,FALSE),VLOOKUP($AB866,linkref!$A$2:$D$68,2,FALSE))),"")</f>
        <v>MANE-VU Oil Peaking</v>
      </c>
      <c r="AB866" t="str">
        <f>_xlfn.IFNA(VLOOKUP(I866,units!A$2:B$1765,2,FALSE),"")</f>
        <v>MANE-VU_oil_peak</v>
      </c>
    </row>
    <row r="867" spans="1:28" hidden="1" x14ac:dyDescent="0.3">
      <c r="B867" s="9" t="str">
        <f>_xlfn.IFNA(VLOOKUP(C867,regions!A$1:B$49,2,FALSE),"")</f>
        <v>LADCO</v>
      </c>
      <c r="C867" t="s">
        <v>20903</v>
      </c>
      <c r="D867" s="1" t="s">
        <v>20336</v>
      </c>
      <c r="G867" t="s">
        <v>20335</v>
      </c>
      <c r="H867" s="1" t="s">
        <v>20331</v>
      </c>
      <c r="I867" s="1" t="s">
        <v>20332</v>
      </c>
      <c r="J867" s="1" t="s">
        <v>20333</v>
      </c>
      <c r="K867" s="1" t="s">
        <v>20334</v>
      </c>
      <c r="L867" s="1" t="s">
        <v>522</v>
      </c>
      <c r="M867" s="1" t="s">
        <v>110</v>
      </c>
      <c r="P867" s="1" t="s">
        <v>111</v>
      </c>
      <c r="Q867" s="1" t="s">
        <v>7060</v>
      </c>
      <c r="S867" t="str">
        <f t="shared" si="13"/>
        <v>N</v>
      </c>
      <c r="T867" t="s">
        <v>8</v>
      </c>
      <c r="U867" t="s">
        <v>22632</v>
      </c>
      <c r="V867" s="4">
        <v>5.8949999999999996</v>
      </c>
      <c r="W867" s="4">
        <v>0.42509999999999998</v>
      </c>
      <c r="X867" s="4">
        <v>0.38750000000000001</v>
      </c>
      <c r="Z867" s="10" t="str">
        <f>_xlfn.IFNA(IF(OR(R867="Y",S867="Y"),HYPERLINK(".\plots/daily_2016_smallegu_flat.png","daily flat"),HYPERLINK(VLOOKUP($AB867,linkref!$A$2:$D$68,3,FALSE),VLOOKUP($AB867,linkref!$A$2:$D$68,2,FALSE))),"")</f>
        <v/>
      </c>
      <c r="AA867" s="10" t="str">
        <f>_xlfn.IFNA(IF(OR(R867="Y",S867="Y"),HYPERLINK(".\plots/diurnal_2016_smallegu_flat.png","diurnal flat"),HYPERLINK(VLOOKUP($AB867,linkref!$A$2:$D$68,4,FALSE),VLOOKUP($AB867,linkref!$A$2:$D$68,2,FALSE))),"")</f>
        <v/>
      </c>
      <c r="AB867" t="str">
        <f>_xlfn.IFNA(VLOOKUP(I867,units!A$2:B$1765,2,FALSE),"")</f>
        <v/>
      </c>
    </row>
    <row r="868" spans="1:28" x14ac:dyDescent="0.3">
      <c r="A868" s="1" t="s">
        <v>7406</v>
      </c>
      <c r="B868" s="9" t="str">
        <f>_xlfn.IFNA(VLOOKUP(C868,regions!A$1:B$49,2,FALSE),"")</f>
        <v>MANE-VU</v>
      </c>
      <c r="C868" t="s">
        <v>20949</v>
      </c>
      <c r="D868" s="1" t="s">
        <v>7396</v>
      </c>
      <c r="E868" s="1" t="s">
        <v>7395</v>
      </c>
      <c r="F868" s="1" t="s">
        <v>143</v>
      </c>
      <c r="G868" t="s">
        <v>7401</v>
      </c>
      <c r="H868" s="1" t="s">
        <v>7397</v>
      </c>
      <c r="I868" s="1" t="s">
        <v>7407</v>
      </c>
      <c r="J868" s="1" t="s">
        <v>7404</v>
      </c>
      <c r="K868" s="1" t="s">
        <v>7408</v>
      </c>
      <c r="L868" s="1" t="s">
        <v>5941</v>
      </c>
      <c r="M868" s="1" t="s">
        <v>110</v>
      </c>
      <c r="N868" t="s">
        <v>516</v>
      </c>
      <c r="O868" t="s">
        <v>516</v>
      </c>
      <c r="P868" s="1" t="s">
        <v>111</v>
      </c>
      <c r="Q868" s="1" t="s">
        <v>254</v>
      </c>
      <c r="R868" t="s">
        <v>19</v>
      </c>
      <c r="S868" t="str">
        <f t="shared" si="13"/>
        <v>N</v>
      </c>
      <c r="T868" t="s">
        <v>19</v>
      </c>
      <c r="V868" s="12">
        <v>5.89</v>
      </c>
      <c r="W868" s="12">
        <v>1.45</v>
      </c>
      <c r="X868" s="12">
        <v>5.22</v>
      </c>
      <c r="Y868">
        <v>6068</v>
      </c>
      <c r="Z868" s="10" t="str">
        <f>_xlfn.IFNA(IF(OR(R868="Y",S868="Y"),HYPERLINK(".\plots/daily_2016_smallegu_flat.png","daily flat"),HYPERLINK(VLOOKUP($AB868,linkref!$A$2:$D$68,3,FALSE),VLOOKUP($AB868,linkref!$A$2:$D$68,2,FALSE))),"")</f>
        <v>MANE-VU Other Nonpeaking</v>
      </c>
      <c r="AA868" s="10" t="str">
        <f>_xlfn.IFNA(IF(OR(R868="Y",S868="Y"),HYPERLINK(".\plots/diurnal_2016_smallegu_flat.png","diurnal flat"),HYPERLINK(VLOOKUP($AB868,linkref!$A$2:$D$68,4,FALSE),VLOOKUP($AB868,linkref!$A$2:$D$68,2,FALSE))),"")</f>
        <v>MANE-VU Other Nonpeaking</v>
      </c>
      <c r="AB868" t="str">
        <f>_xlfn.IFNA(VLOOKUP(I868,units!A$2:B$1765,2,FALSE),"")</f>
        <v>MANE-VU_other_nonpeak</v>
      </c>
    </row>
    <row r="869" spans="1:28" x14ac:dyDescent="0.3">
      <c r="A869" s="1" t="s">
        <v>6366</v>
      </c>
      <c r="B869" s="9" t="str">
        <f>_xlfn.IFNA(VLOOKUP(C869,regions!A$1:B$49,2,FALSE),"")</f>
        <v>MANE-VU</v>
      </c>
      <c r="C869" t="s">
        <v>20914</v>
      </c>
      <c r="D869" s="1" t="s">
        <v>6351</v>
      </c>
      <c r="E869" s="1" t="s">
        <v>6350</v>
      </c>
      <c r="F869" s="1" t="s">
        <v>242</v>
      </c>
      <c r="G869" t="s">
        <v>6357</v>
      </c>
      <c r="H869" s="1" t="s">
        <v>6352</v>
      </c>
      <c r="I869" s="1" t="s">
        <v>6367</v>
      </c>
      <c r="J869" s="1" t="s">
        <v>6368</v>
      </c>
      <c r="K869" s="1" t="s">
        <v>6369</v>
      </c>
      <c r="L869" s="1" t="s">
        <v>6356</v>
      </c>
      <c r="M869" s="1" t="s">
        <v>524</v>
      </c>
      <c r="N869" t="s">
        <v>516</v>
      </c>
      <c r="O869" t="s">
        <v>516</v>
      </c>
      <c r="P869" s="1" t="s">
        <v>525</v>
      </c>
      <c r="Q869" s="1" t="s">
        <v>254</v>
      </c>
      <c r="R869" t="s">
        <v>19</v>
      </c>
      <c r="S869" t="str">
        <f t="shared" si="13"/>
        <v>N</v>
      </c>
      <c r="T869" t="s">
        <v>19</v>
      </c>
      <c r="V869" s="12">
        <v>5.8312200000000001</v>
      </c>
      <c r="W869" s="12">
        <v>0.56201199999999996</v>
      </c>
      <c r="X869" s="12">
        <v>6.1470000000000002</v>
      </c>
      <c r="Z869" s="10" t="str">
        <f>_xlfn.IFNA(IF(OR(R869="Y",S869="Y"),HYPERLINK(".\plots/daily_2016_smallegu_flat.png","daily flat"),HYPERLINK(VLOOKUP($AB869,linkref!$A$2:$D$68,3,FALSE),VLOOKUP($AB869,linkref!$A$2:$D$68,2,FALSE))),"")</f>
        <v>MANE-VU Other Nonpeaking</v>
      </c>
      <c r="AA869" s="10" t="str">
        <f>_xlfn.IFNA(IF(OR(R869="Y",S869="Y"),HYPERLINK(".\plots/diurnal_2016_smallegu_flat.png","diurnal flat"),HYPERLINK(VLOOKUP($AB869,linkref!$A$2:$D$68,4,FALSE),VLOOKUP($AB869,linkref!$A$2:$D$68,2,FALSE))),"")</f>
        <v>MANE-VU Other Nonpeaking</v>
      </c>
      <c r="AB869" t="str">
        <f>_xlfn.IFNA(VLOOKUP(I869,units!A$2:B$1765,2,FALSE),"")</f>
        <v>MANE-VU_other_nonpeak</v>
      </c>
    </row>
    <row r="870" spans="1:28" hidden="1" x14ac:dyDescent="0.3">
      <c r="B870" s="9" t="str">
        <f>_xlfn.IFNA(VLOOKUP(C870,regions!A$1:B$49,2,FALSE),"")</f>
        <v>LADCO</v>
      </c>
      <c r="C870" t="s">
        <v>20903</v>
      </c>
      <c r="D870" s="1" t="s">
        <v>20336</v>
      </c>
      <c r="G870" t="s">
        <v>20335</v>
      </c>
      <c r="H870" s="1" t="s">
        <v>20331</v>
      </c>
      <c r="I870" s="1" t="s">
        <v>20337</v>
      </c>
      <c r="J870" s="1" t="s">
        <v>20338</v>
      </c>
      <c r="K870" s="1" t="s">
        <v>20339</v>
      </c>
      <c r="L870" s="1" t="s">
        <v>522</v>
      </c>
      <c r="M870" s="1" t="s">
        <v>110</v>
      </c>
      <c r="P870" s="1" t="s">
        <v>111</v>
      </c>
      <c r="Q870" s="1" t="s">
        <v>7060</v>
      </c>
      <c r="S870" t="str">
        <f t="shared" si="13"/>
        <v>N</v>
      </c>
      <c r="T870" t="s">
        <v>8</v>
      </c>
      <c r="U870" t="s">
        <v>22632</v>
      </c>
      <c r="V870" s="4">
        <v>5.82</v>
      </c>
      <c r="W870" s="4">
        <v>0.41965999999999998</v>
      </c>
      <c r="X870" s="4">
        <v>0.38250000000000001</v>
      </c>
      <c r="Z870" s="10" t="str">
        <f>_xlfn.IFNA(IF(OR(R870="Y",S870="Y"),HYPERLINK(".\plots/daily_2016_smallegu_flat.png","daily flat"),HYPERLINK(VLOOKUP($AB870,linkref!$A$2:$D$68,3,FALSE),VLOOKUP($AB870,linkref!$A$2:$D$68,2,FALSE))),"")</f>
        <v/>
      </c>
      <c r="AA870" s="10" t="str">
        <f>_xlfn.IFNA(IF(OR(R870="Y",S870="Y"),HYPERLINK(".\plots/diurnal_2016_smallegu_flat.png","diurnal flat"),HYPERLINK(VLOOKUP($AB870,linkref!$A$2:$D$68,4,FALSE),VLOOKUP($AB870,linkref!$A$2:$D$68,2,FALSE))),"")</f>
        <v/>
      </c>
      <c r="AB870" t="str">
        <f>_xlfn.IFNA(VLOOKUP(I870,units!A$2:B$1765,2,FALSE),"")</f>
        <v/>
      </c>
    </row>
    <row r="871" spans="1:28" x14ac:dyDescent="0.3">
      <c r="A871" s="1" t="s">
        <v>10095</v>
      </c>
      <c r="B871" s="9" t="str">
        <f>_xlfn.IFNA(VLOOKUP(C871,regions!A$1:B$49,2,FALSE),"")</f>
        <v>SESARM</v>
      </c>
      <c r="C871" t="s">
        <v>20907</v>
      </c>
      <c r="D871" s="1" t="s">
        <v>9870</v>
      </c>
      <c r="G871" t="s">
        <v>9869</v>
      </c>
      <c r="H871" s="1" t="s">
        <v>9865</v>
      </c>
      <c r="I871" s="1" t="s">
        <v>10096</v>
      </c>
      <c r="J871" s="1" t="s">
        <v>10097</v>
      </c>
      <c r="K871" s="1" t="s">
        <v>10099</v>
      </c>
      <c r="L871" s="1" t="s">
        <v>35</v>
      </c>
      <c r="M871" s="1" t="s">
        <v>2277</v>
      </c>
      <c r="P871" s="1" t="s">
        <v>111</v>
      </c>
      <c r="Q871" s="1" t="s">
        <v>15</v>
      </c>
      <c r="S871" t="str">
        <f t="shared" si="13"/>
        <v>N</v>
      </c>
      <c r="T871" t="s">
        <v>19</v>
      </c>
      <c r="V871" s="12">
        <v>5.81</v>
      </c>
      <c r="W871" s="12">
        <v>0.15770000000000001</v>
      </c>
      <c r="X871" s="12">
        <v>1.2449999999999999E-2</v>
      </c>
      <c r="Y871">
        <v>211</v>
      </c>
      <c r="Z871" s="10" t="str">
        <f>_xlfn.IFNA(IF(OR(R871="Y",S871="Y"),HYPERLINK(".\plots/daily_2016_smallegu_flat.png","daily flat"),HYPERLINK(VLOOKUP($AB871,linkref!$A$2:$D$68,3,FALSE),VLOOKUP($AB871,linkref!$A$2:$D$68,2,FALSE))),"")</f>
        <v>SESARM Gas Nonpeaking</v>
      </c>
      <c r="AA871" s="10" t="str">
        <f>_xlfn.IFNA(IF(OR(R871="Y",S871="Y"),HYPERLINK(".\plots/diurnal_2016_smallegu_flat.png","diurnal flat"),HYPERLINK(VLOOKUP($AB871,linkref!$A$2:$D$68,4,FALSE),VLOOKUP($AB871,linkref!$A$2:$D$68,2,FALSE))),"")</f>
        <v>SESARM Gas Nonpeaking</v>
      </c>
      <c r="AB871" t="str">
        <f>_xlfn.IFNA(VLOOKUP(I871,units!A$2:B$1765,2,FALSE),"")</f>
        <v>SESARM_gas_nonpeak</v>
      </c>
    </row>
    <row r="872" spans="1:28" x14ac:dyDescent="0.3">
      <c r="A872" s="1" t="s">
        <v>1551</v>
      </c>
      <c r="B872" s="9" t="str">
        <f>_xlfn.IFNA(VLOOKUP(C872,regions!A$1:B$49,2,FALSE),"")</f>
        <v>South</v>
      </c>
      <c r="C872" t="s">
        <v>20924</v>
      </c>
      <c r="D872" s="1" t="s">
        <v>1537</v>
      </c>
      <c r="E872" s="1" t="s">
        <v>1536</v>
      </c>
      <c r="F872" s="1" t="s">
        <v>1552</v>
      </c>
      <c r="G872" t="s">
        <v>1542</v>
      </c>
      <c r="H872" s="1" t="s">
        <v>1538</v>
      </c>
      <c r="I872" s="1" t="s">
        <v>1553</v>
      </c>
      <c r="J872" s="1" t="s">
        <v>1554</v>
      </c>
      <c r="K872" s="1" t="s">
        <v>1555</v>
      </c>
      <c r="L872" s="1" t="s">
        <v>1377</v>
      </c>
      <c r="M872" s="1" t="s">
        <v>110</v>
      </c>
      <c r="N872" t="s">
        <v>128</v>
      </c>
      <c r="O872" t="s">
        <v>219</v>
      </c>
      <c r="P872" s="1" t="s">
        <v>111</v>
      </c>
      <c r="Q872" s="1" t="s">
        <v>254</v>
      </c>
      <c r="R872" t="s">
        <v>19</v>
      </c>
      <c r="S872" t="str">
        <f t="shared" si="13"/>
        <v>N</v>
      </c>
      <c r="T872" t="s">
        <v>19</v>
      </c>
      <c r="U872" t="s">
        <v>22632</v>
      </c>
      <c r="V872" s="12">
        <v>5.7837500000000004</v>
      </c>
      <c r="W872" s="12">
        <v>0.1191024</v>
      </c>
      <c r="X872" s="12">
        <v>1.1139100000000001E-3</v>
      </c>
      <c r="Y872">
        <v>97</v>
      </c>
      <c r="Z872" s="10" t="str">
        <f>_xlfn.IFNA(IF(OR(R872="Y",S872="Y"),HYPERLINK(".\plots/daily_2016_smallegu_flat.png","daily flat"),HYPERLINK(VLOOKUP($AB872,linkref!$A$2:$D$68,3,FALSE),VLOOKUP($AB872,linkref!$A$2:$D$68,2,FALSE))),"")</f>
        <v>South Oil Peaking</v>
      </c>
      <c r="AA872" s="10" t="str">
        <f>_xlfn.IFNA(IF(OR(R872="Y",S872="Y"),HYPERLINK(".\plots/diurnal_2016_smallegu_flat.png","diurnal flat"),HYPERLINK(VLOOKUP($AB872,linkref!$A$2:$D$68,4,FALSE),VLOOKUP($AB872,linkref!$A$2:$D$68,2,FALSE))),"")</f>
        <v>South Oil Peaking</v>
      </c>
      <c r="AB872" t="str">
        <f>_xlfn.IFNA(VLOOKUP(I872,units!A$2:B$1765,2,FALSE),"")</f>
        <v>South_oil_peak</v>
      </c>
    </row>
    <row r="873" spans="1:28" x14ac:dyDescent="0.3">
      <c r="A873" s="1" t="s">
        <v>1206</v>
      </c>
      <c r="B873" s="9" t="str">
        <f>_xlfn.IFNA(VLOOKUP(C873,regions!A$1:B$49,2,FALSE),"")</f>
        <v>MANE-VU</v>
      </c>
      <c r="C873" t="s">
        <v>20921</v>
      </c>
      <c r="D873" s="1" t="s">
        <v>1044</v>
      </c>
      <c r="E873" s="1" t="s">
        <v>1162</v>
      </c>
      <c r="F873" s="1" t="s">
        <v>1207</v>
      </c>
      <c r="G873" t="s">
        <v>1168</v>
      </c>
      <c r="H873" s="1" t="s">
        <v>1164</v>
      </c>
      <c r="I873" s="1" t="s">
        <v>1208</v>
      </c>
      <c r="J873" s="1" t="s">
        <v>1166</v>
      </c>
      <c r="K873" s="1" t="s">
        <v>1209</v>
      </c>
      <c r="L873" s="1" t="s">
        <v>1205</v>
      </c>
      <c r="M873" s="1" t="s">
        <v>110</v>
      </c>
      <c r="N873" t="s">
        <v>128</v>
      </c>
      <c r="O873" t="s">
        <v>130</v>
      </c>
      <c r="P873" s="1" t="s">
        <v>111</v>
      </c>
      <c r="Q873" s="1" t="s">
        <v>254</v>
      </c>
      <c r="R873" t="s">
        <v>8</v>
      </c>
      <c r="S873" t="str">
        <f t="shared" si="13"/>
        <v>N</v>
      </c>
      <c r="T873" t="s">
        <v>19</v>
      </c>
      <c r="U873" t="s">
        <v>22632</v>
      </c>
      <c r="V873" s="12">
        <v>5.78</v>
      </c>
      <c r="W873" s="12">
        <v>2.7263699999999998E-2</v>
      </c>
      <c r="X873" s="12">
        <v>0.95</v>
      </c>
      <c r="Z873" s="10" t="str">
        <f>_xlfn.IFNA(IF(OR(R873="Y",S873="Y"),HYPERLINK(".\plots/daily_2016_smallegu_flat.png","daily flat"),HYPERLINK(VLOOKUP($AB873,linkref!$A$2:$D$68,3,FALSE),VLOOKUP($AB873,linkref!$A$2:$D$68,2,FALSE))),"")</f>
        <v>daily flat</v>
      </c>
      <c r="AA873" s="10" t="str">
        <f>_xlfn.IFNA(IF(OR(R873="Y",S873="Y"),HYPERLINK(".\plots/diurnal_2016_smallegu_flat.png","diurnal flat"),HYPERLINK(VLOOKUP($AB873,linkref!$A$2:$D$68,4,FALSE),VLOOKUP($AB873,linkref!$A$2:$D$68,2,FALSE))),"")</f>
        <v>diurnal flat</v>
      </c>
      <c r="AB873" t="str">
        <f>_xlfn.IFNA(VLOOKUP(I873,units!A$2:B$1765,2,FALSE),"")</f>
        <v>MANE-VU_oil_peak</v>
      </c>
    </row>
    <row r="874" spans="1:28" hidden="1" x14ac:dyDescent="0.3">
      <c r="B874" s="9" t="str">
        <f>_xlfn.IFNA(VLOOKUP(C874,regions!A$1:B$49,2,FALSE),"")</f>
        <v>Southwest</v>
      </c>
      <c r="C874" t="s">
        <v>20923</v>
      </c>
      <c r="D874" s="1" t="s">
        <v>1257</v>
      </c>
      <c r="G874" t="s">
        <v>13868</v>
      </c>
      <c r="H874" s="1" t="s">
        <v>13864</v>
      </c>
      <c r="I874" s="1" t="s">
        <v>13869</v>
      </c>
      <c r="J874" s="1" t="s">
        <v>13870</v>
      </c>
      <c r="K874" s="1" t="s">
        <v>13871</v>
      </c>
      <c r="L874" s="1" t="s">
        <v>1205</v>
      </c>
      <c r="M874" s="1" t="s">
        <v>110</v>
      </c>
      <c r="P874" s="1" t="s">
        <v>111</v>
      </c>
      <c r="Q874" s="1" t="s">
        <v>254</v>
      </c>
      <c r="S874" t="str">
        <f t="shared" si="13"/>
        <v>N</v>
      </c>
      <c r="T874" t="s">
        <v>8</v>
      </c>
      <c r="U874" t="s">
        <v>22632</v>
      </c>
      <c r="V874" s="4">
        <v>5.7705000000000002</v>
      </c>
      <c r="W874" s="4">
        <v>0.1456914</v>
      </c>
      <c r="X874" s="4">
        <v>9.7500000000000003E-2</v>
      </c>
      <c r="Z874" s="10" t="str">
        <f>_xlfn.IFNA(IF(OR(R874="Y",S874="Y"),HYPERLINK(".\plots/daily_2016_smallegu_flat.png","daily flat"),HYPERLINK(VLOOKUP($AB874,linkref!$A$2:$D$68,3,FALSE),VLOOKUP($AB874,linkref!$A$2:$D$68,2,FALSE))),"")</f>
        <v/>
      </c>
      <c r="AA874" s="10" t="str">
        <f>_xlfn.IFNA(IF(OR(R874="Y",S874="Y"),HYPERLINK(".\plots/diurnal_2016_smallegu_flat.png","diurnal flat"),HYPERLINK(VLOOKUP($AB874,linkref!$A$2:$D$68,4,FALSE),VLOOKUP($AB874,linkref!$A$2:$D$68,2,FALSE))),"")</f>
        <v/>
      </c>
      <c r="AB874" t="str">
        <f>_xlfn.IFNA(VLOOKUP(I874,units!A$2:B$1765,2,FALSE),"")</f>
        <v/>
      </c>
    </row>
    <row r="875" spans="1:28" x14ac:dyDescent="0.3">
      <c r="A875" s="1" t="s">
        <v>8090</v>
      </c>
      <c r="B875" s="9" t="str">
        <f>_xlfn.IFNA(VLOOKUP(C875,regions!A$1:B$49,2,FALSE),"")</f>
        <v>South</v>
      </c>
      <c r="C875" t="s">
        <v>20908</v>
      </c>
      <c r="D875" s="1" t="s">
        <v>4101</v>
      </c>
      <c r="E875" s="1" t="s">
        <v>8091</v>
      </c>
      <c r="F875" s="1" t="s">
        <v>8092</v>
      </c>
      <c r="G875" t="s">
        <v>8097</v>
      </c>
      <c r="H875" s="1" t="s">
        <v>8093</v>
      </c>
      <c r="I875" s="1" t="s">
        <v>8094</v>
      </c>
      <c r="J875" s="1" t="s">
        <v>8095</v>
      </c>
      <c r="K875" s="1" t="s">
        <v>8096</v>
      </c>
      <c r="L875" s="1" t="s">
        <v>229</v>
      </c>
      <c r="M875" s="1" t="s">
        <v>2366</v>
      </c>
      <c r="N875" t="s">
        <v>102</v>
      </c>
      <c r="O875" t="s">
        <v>219</v>
      </c>
      <c r="Q875" s="1" t="s">
        <v>136</v>
      </c>
      <c r="R875" t="s">
        <v>8</v>
      </c>
      <c r="S875" t="str">
        <f t="shared" si="13"/>
        <v>N</v>
      </c>
      <c r="T875" t="s">
        <v>19</v>
      </c>
      <c r="U875" t="s">
        <v>112</v>
      </c>
      <c r="V875" s="12">
        <v>5.64</v>
      </c>
      <c r="W875" s="12">
        <v>7.6399999999999899</v>
      </c>
      <c r="X875" s="12">
        <v>10.88</v>
      </c>
      <c r="Y875">
        <v>8760</v>
      </c>
      <c r="Z875" s="10" t="str">
        <f>_xlfn.IFNA(IF(OR(R875="Y",S875="Y"),HYPERLINK(".\plots/daily_2016_smallegu_flat.png","daily flat"),HYPERLINK(VLOOKUP($AB875,linkref!$A$2:$D$68,3,FALSE),VLOOKUP($AB875,linkref!$A$2:$D$68,2,FALSE))),"")</f>
        <v>daily flat</v>
      </c>
      <c r="AA875" s="10" t="str">
        <f>_xlfn.IFNA(IF(OR(R875="Y",S875="Y"),HYPERLINK(".\plots/diurnal_2016_smallegu_flat.png","diurnal flat"),HYPERLINK(VLOOKUP($AB875,linkref!$A$2:$D$68,4,FALSE),VLOOKUP($AB875,linkref!$A$2:$D$68,2,FALSE))),"")</f>
        <v>diurnal flat</v>
      </c>
      <c r="AB875" t="str">
        <f>_xlfn.IFNA(VLOOKUP(I875,units!A$2:B$1765,2,FALSE),"")</f>
        <v>South_gas_peak</v>
      </c>
    </row>
    <row r="876" spans="1:28" hidden="1" x14ac:dyDescent="0.3">
      <c r="B876" s="9" t="str">
        <f>_xlfn.IFNA(VLOOKUP(C876,regions!A$1:B$49,2,FALSE),"")</f>
        <v>South</v>
      </c>
      <c r="C876" t="s">
        <v>20924</v>
      </c>
      <c r="D876" s="1" t="s">
        <v>11702</v>
      </c>
      <c r="G876" t="s">
        <v>11701</v>
      </c>
      <c r="H876" s="1" t="s">
        <v>11700</v>
      </c>
      <c r="I876" s="1" t="s">
        <v>21121</v>
      </c>
      <c r="J876" s="1" t="s">
        <v>21122</v>
      </c>
      <c r="K876" s="1" t="s">
        <v>21123</v>
      </c>
      <c r="L876" s="1" t="s">
        <v>7482</v>
      </c>
      <c r="M876" s="1" t="s">
        <v>110</v>
      </c>
      <c r="Q876" s="1" t="s">
        <v>254</v>
      </c>
      <c r="S876" t="str">
        <f t="shared" si="13"/>
        <v>N</v>
      </c>
      <c r="T876" t="s">
        <v>8</v>
      </c>
      <c r="U876" t="s">
        <v>112</v>
      </c>
      <c r="V876" s="4">
        <v>5.63063</v>
      </c>
      <c r="W876" s="4">
        <v>3.09375</v>
      </c>
      <c r="X876" s="4">
        <v>1.81912E-3</v>
      </c>
      <c r="Y876">
        <v>6188</v>
      </c>
      <c r="Z876" s="10" t="str">
        <f>_xlfn.IFNA(IF(OR(R876="Y",S876="Y"),HYPERLINK(".\plots/daily_2016_smallegu_flat.png","daily flat"),HYPERLINK(VLOOKUP($AB876,linkref!$A$2:$D$68,3,FALSE),VLOOKUP($AB876,linkref!$A$2:$D$68,2,FALSE))),"")</f>
        <v/>
      </c>
      <c r="AA876" s="10" t="str">
        <f>_xlfn.IFNA(IF(OR(R876="Y",S876="Y"),HYPERLINK(".\plots/diurnal_2016_smallegu_flat.png","diurnal flat"),HYPERLINK(VLOOKUP($AB876,linkref!$A$2:$D$68,4,FALSE),VLOOKUP($AB876,linkref!$A$2:$D$68,2,FALSE))),"")</f>
        <v/>
      </c>
      <c r="AB876" t="str">
        <f>_xlfn.IFNA(VLOOKUP(I876,units!A$2:B$1765,2,FALSE),"")</f>
        <v/>
      </c>
    </row>
    <row r="877" spans="1:28" hidden="1" x14ac:dyDescent="0.3">
      <c r="B877" s="9" t="str">
        <f>_xlfn.IFNA(VLOOKUP(C877,regions!A$1:B$49,2,FALSE),"")</f>
        <v>South</v>
      </c>
      <c r="C877" t="s">
        <v>20908</v>
      </c>
      <c r="D877" s="1" t="s">
        <v>12620</v>
      </c>
      <c r="G877" t="s">
        <v>12619</v>
      </c>
      <c r="H877" s="1" t="s">
        <v>12618</v>
      </c>
      <c r="I877" s="1" t="s">
        <v>12624</v>
      </c>
      <c r="J877" s="1" t="s">
        <v>12625</v>
      </c>
      <c r="K877" s="1" t="s">
        <v>12626</v>
      </c>
      <c r="L877" s="1" t="s">
        <v>11087</v>
      </c>
      <c r="M877" s="1" t="s">
        <v>2366</v>
      </c>
      <c r="Q877" s="1" t="s">
        <v>254</v>
      </c>
      <c r="S877" t="str">
        <f t="shared" si="13"/>
        <v>N</v>
      </c>
      <c r="T877" t="s">
        <v>8</v>
      </c>
      <c r="U877" t="s">
        <v>22632</v>
      </c>
      <c r="V877" s="4">
        <v>5.5720000000000001</v>
      </c>
      <c r="W877" s="4">
        <v>0.159</v>
      </c>
      <c r="X877" s="4">
        <v>4.1000000000000003E-3</v>
      </c>
      <c r="Y877">
        <v>850</v>
      </c>
      <c r="Z877" s="10" t="str">
        <f>_xlfn.IFNA(IF(OR(R877="Y",S877="Y"),HYPERLINK(".\plots/daily_2016_smallegu_flat.png","daily flat"),HYPERLINK(VLOOKUP($AB877,linkref!$A$2:$D$68,3,FALSE),VLOOKUP($AB877,linkref!$A$2:$D$68,2,FALSE))),"")</f>
        <v/>
      </c>
      <c r="AA877" s="10" t="str">
        <f>_xlfn.IFNA(IF(OR(R877="Y",S877="Y"),HYPERLINK(".\plots/diurnal_2016_smallegu_flat.png","diurnal flat"),HYPERLINK(VLOOKUP($AB877,linkref!$A$2:$D$68,4,FALSE),VLOOKUP($AB877,linkref!$A$2:$D$68,2,FALSE))),"")</f>
        <v/>
      </c>
      <c r="AB877" t="str">
        <f>_xlfn.IFNA(VLOOKUP(I877,units!A$2:B$1765,2,FALSE),"")</f>
        <v/>
      </c>
    </row>
    <row r="878" spans="1:28" hidden="1" x14ac:dyDescent="0.3">
      <c r="B878" s="9" t="str">
        <f>_xlfn.IFNA(VLOOKUP(C878,regions!A$1:B$49,2,FALSE),"")</f>
        <v>LADCO</v>
      </c>
      <c r="C878" t="s">
        <v>20903</v>
      </c>
      <c r="D878" s="1" t="s">
        <v>20698</v>
      </c>
      <c r="G878" t="s">
        <v>20697</v>
      </c>
      <c r="H878" s="1" t="s">
        <v>20693</v>
      </c>
      <c r="I878" s="1" t="s">
        <v>22580</v>
      </c>
      <c r="J878" s="1" t="s">
        <v>22581</v>
      </c>
      <c r="K878" s="1" t="s">
        <v>22582</v>
      </c>
      <c r="L878" s="1" t="s">
        <v>21583</v>
      </c>
      <c r="M878" s="1" t="s">
        <v>110</v>
      </c>
      <c r="P878" s="1" t="s">
        <v>111</v>
      </c>
      <c r="Q878" s="1" t="s">
        <v>7060</v>
      </c>
      <c r="S878" t="str">
        <f t="shared" si="13"/>
        <v>N</v>
      </c>
      <c r="T878" t="s">
        <v>8</v>
      </c>
      <c r="U878" t="s">
        <v>112</v>
      </c>
      <c r="V878" s="4">
        <v>5.548</v>
      </c>
      <c r="W878" s="4">
        <v>3.7117999999999998E-4</v>
      </c>
      <c r="X878" s="4">
        <v>1.1720000000000001E-3</v>
      </c>
      <c r="Z878" s="10" t="str">
        <f>_xlfn.IFNA(IF(OR(R878="Y",S878="Y"),HYPERLINK(".\plots/daily_2016_smallegu_flat.png","daily flat"),HYPERLINK(VLOOKUP($AB878,linkref!$A$2:$D$68,3,FALSE),VLOOKUP($AB878,linkref!$A$2:$D$68,2,FALSE))),"")</f>
        <v/>
      </c>
      <c r="AA878" s="10" t="str">
        <f>_xlfn.IFNA(IF(OR(R878="Y",S878="Y"),HYPERLINK(".\plots/diurnal_2016_smallegu_flat.png","diurnal flat"),HYPERLINK(VLOOKUP($AB878,linkref!$A$2:$D$68,4,FALSE),VLOOKUP($AB878,linkref!$A$2:$D$68,2,FALSE))),"")</f>
        <v/>
      </c>
      <c r="AB878" t="str">
        <f>_xlfn.IFNA(VLOOKUP(I878,units!A$2:B$1765,2,FALSE),"")</f>
        <v/>
      </c>
    </row>
    <row r="879" spans="1:28" x14ac:dyDescent="0.3">
      <c r="A879" s="1" t="s">
        <v>2765</v>
      </c>
      <c r="B879" s="9" t="str">
        <f>_xlfn.IFNA(VLOOKUP(C879,regions!A$1:B$49,2,FALSE),"")</f>
        <v>West North Central</v>
      </c>
      <c r="C879" t="s">
        <v>20919</v>
      </c>
      <c r="D879" s="1" t="s">
        <v>2767</v>
      </c>
      <c r="E879" s="1" t="s">
        <v>2766</v>
      </c>
      <c r="F879" s="1" t="s">
        <v>845</v>
      </c>
      <c r="G879" t="s">
        <v>2772</v>
      </c>
      <c r="H879" s="1" t="s">
        <v>2768</v>
      </c>
      <c r="I879" s="1" t="s">
        <v>2769</v>
      </c>
      <c r="J879" s="1" t="s">
        <v>2770</v>
      </c>
      <c r="K879" s="1" t="s">
        <v>2771</v>
      </c>
      <c r="L879" s="1" t="s">
        <v>229</v>
      </c>
      <c r="M879" s="1" t="s">
        <v>110</v>
      </c>
      <c r="N879" t="s">
        <v>128</v>
      </c>
      <c r="O879" t="s">
        <v>219</v>
      </c>
      <c r="P879" s="1" t="s">
        <v>111</v>
      </c>
      <c r="Q879" s="1" t="s">
        <v>136</v>
      </c>
      <c r="R879" t="s">
        <v>19</v>
      </c>
      <c r="S879" t="str">
        <f t="shared" si="13"/>
        <v>N</v>
      </c>
      <c r="T879" t="s">
        <v>19</v>
      </c>
      <c r="U879" t="s">
        <v>112</v>
      </c>
      <c r="V879" s="12">
        <v>5.5448000000000004</v>
      </c>
      <c r="W879" s="12">
        <v>7.9600000000000004E-2</v>
      </c>
      <c r="X879" s="12">
        <v>4.1000000000000002E-2</v>
      </c>
      <c r="Z879" s="10" t="str">
        <f>_xlfn.IFNA(IF(OR(R879="Y",S879="Y"),HYPERLINK(".\plots/daily_2016_smallegu_flat.png","daily flat"),HYPERLINK(VLOOKUP($AB879,linkref!$A$2:$D$68,3,FALSE),VLOOKUP($AB879,linkref!$A$2:$D$68,2,FALSE))),"")</f>
        <v>West North Central Gas Peaking</v>
      </c>
      <c r="AA879" s="10" t="str">
        <f>_xlfn.IFNA(IF(OR(R879="Y",S879="Y"),HYPERLINK(".\plots/diurnal_2016_smallegu_flat.png","diurnal flat"),HYPERLINK(VLOOKUP($AB879,linkref!$A$2:$D$68,4,FALSE),VLOOKUP($AB879,linkref!$A$2:$D$68,2,FALSE))),"")</f>
        <v>West North Central Gas Peaking</v>
      </c>
      <c r="AB879" t="str">
        <f>_xlfn.IFNA(VLOOKUP(I879,units!A$2:B$1765,2,FALSE),"")</f>
        <v>West North Central_gas_peak</v>
      </c>
    </row>
    <row r="880" spans="1:28" x14ac:dyDescent="0.3">
      <c r="A880" s="1" t="s">
        <v>5749</v>
      </c>
      <c r="B880" s="9" t="str">
        <f>_xlfn.IFNA(VLOOKUP(C880,regions!A$1:B$49,2,FALSE),"")</f>
        <v>SESARM</v>
      </c>
      <c r="C880" t="s">
        <v>20907</v>
      </c>
      <c r="D880" s="1" t="s">
        <v>5742</v>
      </c>
      <c r="E880" s="1" t="s">
        <v>5741</v>
      </c>
      <c r="F880" s="1" t="s">
        <v>5750</v>
      </c>
      <c r="G880" t="s">
        <v>5747</v>
      </c>
      <c r="H880" s="1" t="s">
        <v>5743</v>
      </c>
      <c r="I880" s="1" t="s">
        <v>5751</v>
      </c>
      <c r="J880" s="1" t="s">
        <v>5752</v>
      </c>
      <c r="K880" s="1" t="s">
        <v>5754</v>
      </c>
      <c r="L880" s="1" t="s">
        <v>125</v>
      </c>
      <c r="M880" s="1" t="s">
        <v>177</v>
      </c>
      <c r="N880" t="s">
        <v>41</v>
      </c>
      <c r="O880" t="s">
        <v>43</v>
      </c>
      <c r="P880" s="1" t="s">
        <v>52</v>
      </c>
      <c r="Q880" s="1" t="s">
        <v>49</v>
      </c>
      <c r="R880" t="s">
        <v>19</v>
      </c>
      <c r="S880" t="str">
        <f t="shared" si="13"/>
        <v>Y</v>
      </c>
      <c r="T880" t="s">
        <v>19</v>
      </c>
      <c r="V880" s="12">
        <v>5.5419999999999998</v>
      </c>
      <c r="W880" s="12">
        <v>0.24776000000000001</v>
      </c>
      <c r="X880" s="12">
        <v>1.9560000000000001E-2</v>
      </c>
      <c r="Y880">
        <v>6632</v>
      </c>
      <c r="Z880" s="10" t="str">
        <f>_xlfn.IFNA(IF(OR(R880="Y",S880="Y"),HYPERLINK(".\plots/daily_2016_smallegu_flat.png","daily flat"),HYPERLINK(VLOOKUP($AB880,linkref!$A$2:$D$68,3,FALSE),VLOOKUP($AB880,linkref!$A$2:$D$68,2,FALSE))),"")</f>
        <v>daily flat</v>
      </c>
      <c r="AA880" s="10" t="str">
        <f>_xlfn.IFNA(IF(OR(R880="Y",S880="Y"),HYPERLINK(".\plots/diurnal_2016_smallegu_flat.png","diurnal flat"),HYPERLINK(VLOOKUP($AB880,linkref!$A$2:$D$68,4,FALSE),VLOOKUP($AB880,linkref!$A$2:$D$68,2,FALSE))),"")</f>
        <v>diurnal flat</v>
      </c>
      <c r="AB880" t="str">
        <f>_xlfn.IFNA(VLOOKUP(I880,units!A$2:B$1765,2,FALSE),"")</f>
        <v>SESARM_other_nonpeak</v>
      </c>
    </row>
    <row r="881" spans="1:28" x14ac:dyDescent="0.3">
      <c r="A881" s="1" t="s">
        <v>5755</v>
      </c>
      <c r="B881" s="9" t="str">
        <f>_xlfn.IFNA(VLOOKUP(C881,regions!A$1:B$49,2,FALSE),"")</f>
        <v>SESARM</v>
      </c>
      <c r="C881" t="s">
        <v>20907</v>
      </c>
      <c r="D881" s="1" t="s">
        <v>5742</v>
      </c>
      <c r="E881" s="1" t="s">
        <v>5741</v>
      </c>
      <c r="F881" s="1" t="s">
        <v>5756</v>
      </c>
      <c r="G881" t="s">
        <v>5747</v>
      </c>
      <c r="H881" s="1" t="s">
        <v>5743</v>
      </c>
      <c r="I881" s="1" t="s">
        <v>5757</v>
      </c>
      <c r="J881" s="1" t="s">
        <v>5758</v>
      </c>
      <c r="K881" s="1" t="s">
        <v>5760</v>
      </c>
      <c r="L881" s="1" t="s">
        <v>125</v>
      </c>
      <c r="M881" s="1" t="s">
        <v>177</v>
      </c>
      <c r="N881" t="s">
        <v>41</v>
      </c>
      <c r="O881" t="s">
        <v>43</v>
      </c>
      <c r="P881" s="1" t="s">
        <v>52</v>
      </c>
      <c r="Q881" s="1" t="s">
        <v>49</v>
      </c>
      <c r="R881" t="s">
        <v>19</v>
      </c>
      <c r="S881" t="str">
        <f t="shared" si="13"/>
        <v>Y</v>
      </c>
      <c r="T881" t="s">
        <v>19</v>
      </c>
      <c r="V881" s="12">
        <v>5.5317999999999996</v>
      </c>
      <c r="W881" s="12">
        <v>0.247304</v>
      </c>
      <c r="X881" s="12">
        <v>1.9524E-2</v>
      </c>
      <c r="Y881">
        <v>6620</v>
      </c>
      <c r="Z881" s="10" t="str">
        <f>_xlfn.IFNA(IF(OR(R881="Y",S881="Y"),HYPERLINK(".\plots/daily_2016_smallegu_flat.png","daily flat"),HYPERLINK(VLOOKUP($AB881,linkref!$A$2:$D$68,3,FALSE),VLOOKUP($AB881,linkref!$A$2:$D$68,2,FALSE))),"")</f>
        <v>daily flat</v>
      </c>
      <c r="AA881" s="10" t="str">
        <f>_xlfn.IFNA(IF(OR(R881="Y",S881="Y"),HYPERLINK(".\plots/diurnal_2016_smallegu_flat.png","diurnal flat"),HYPERLINK(VLOOKUP($AB881,linkref!$A$2:$D$68,4,FALSE),VLOOKUP($AB881,linkref!$A$2:$D$68,2,FALSE))),"")</f>
        <v>diurnal flat</v>
      </c>
      <c r="AB881" t="str">
        <f>_xlfn.IFNA(VLOOKUP(I881,units!A$2:B$1765,2,FALSE),"")</f>
        <v>SESARM_other_nonpeak</v>
      </c>
    </row>
    <row r="882" spans="1:28" hidden="1" x14ac:dyDescent="0.3">
      <c r="B882" s="9" t="str">
        <f>_xlfn.IFNA(VLOOKUP(C882,regions!A$1:B$49,2,FALSE),"")</f>
        <v>SESARM</v>
      </c>
      <c r="C882" t="s">
        <v>20931</v>
      </c>
      <c r="D882" s="1" t="s">
        <v>11770</v>
      </c>
      <c r="G882" t="s">
        <v>20873</v>
      </c>
      <c r="H882" s="1" t="s">
        <v>20869</v>
      </c>
      <c r="I882" s="1" t="s">
        <v>20870</v>
      </c>
      <c r="J882" s="1" t="s">
        <v>20871</v>
      </c>
      <c r="K882" s="1" t="s">
        <v>20872</v>
      </c>
      <c r="L882" s="1" t="s">
        <v>1205</v>
      </c>
      <c r="M882" s="1" t="s">
        <v>110</v>
      </c>
      <c r="Q882" s="1" t="s">
        <v>254</v>
      </c>
      <c r="S882" t="str">
        <f t="shared" si="13"/>
        <v>N</v>
      </c>
      <c r="T882" t="s">
        <v>8</v>
      </c>
      <c r="U882" t="s">
        <v>22632</v>
      </c>
      <c r="V882" s="4">
        <v>5.53</v>
      </c>
      <c r="W882" s="4">
        <v>0.16</v>
      </c>
      <c r="X882" s="4">
        <v>8.99999999999999E-2</v>
      </c>
      <c r="Z882" s="10" t="str">
        <f>_xlfn.IFNA(IF(OR(R882="Y",S882="Y"),HYPERLINK(".\plots/daily_2016_smallegu_flat.png","daily flat"),HYPERLINK(VLOOKUP($AB882,linkref!$A$2:$D$68,3,FALSE),VLOOKUP($AB882,linkref!$A$2:$D$68,2,FALSE))),"")</f>
        <v/>
      </c>
      <c r="AA882" s="10" t="str">
        <f>_xlfn.IFNA(IF(OR(R882="Y",S882="Y"),HYPERLINK(".\plots/diurnal_2016_smallegu_flat.png","diurnal flat"),HYPERLINK(VLOOKUP($AB882,linkref!$A$2:$D$68,4,FALSE),VLOOKUP($AB882,linkref!$A$2:$D$68,2,FALSE))),"")</f>
        <v/>
      </c>
      <c r="AB882" t="str">
        <f>_xlfn.IFNA(VLOOKUP(I882,units!A$2:B$1765,2,FALSE),"")</f>
        <v/>
      </c>
    </row>
    <row r="883" spans="1:28" x14ac:dyDescent="0.3">
      <c r="A883" s="1" t="s">
        <v>5530</v>
      </c>
      <c r="B883" s="9" t="str">
        <f>_xlfn.IFNA(VLOOKUP(C883,regions!A$1:B$49,2,FALSE),"")</f>
        <v>SESARM</v>
      </c>
      <c r="C883" t="s">
        <v>20935</v>
      </c>
      <c r="D883" s="1" t="s">
        <v>5518</v>
      </c>
      <c r="E883" s="1" t="s">
        <v>5516</v>
      </c>
      <c r="F883" s="1" t="s">
        <v>5531</v>
      </c>
      <c r="G883" t="s">
        <v>5523</v>
      </c>
      <c r="H883" s="1" t="s">
        <v>5519</v>
      </c>
      <c r="I883" s="1" t="s">
        <v>5532</v>
      </c>
      <c r="J883" s="1" t="s">
        <v>5536</v>
      </c>
      <c r="K883" s="1" t="s">
        <v>5538</v>
      </c>
      <c r="L883" s="1" t="s">
        <v>555</v>
      </c>
      <c r="M883" s="1" t="s">
        <v>279</v>
      </c>
      <c r="N883" t="s">
        <v>272</v>
      </c>
      <c r="O883" t="s">
        <v>272</v>
      </c>
      <c r="P883" s="1" t="s">
        <v>280</v>
      </c>
      <c r="Q883" s="1" t="s">
        <v>15</v>
      </c>
      <c r="R883" t="s">
        <v>8</v>
      </c>
      <c r="S883" t="str">
        <f t="shared" si="13"/>
        <v>N</v>
      </c>
      <c r="T883" t="s">
        <v>19</v>
      </c>
      <c r="V883" s="12">
        <v>5.5179200000000002</v>
      </c>
      <c r="W883" s="12">
        <v>0.19</v>
      </c>
      <c r="X883" s="12">
        <v>30.671199999999999</v>
      </c>
      <c r="Y883">
        <v>8507</v>
      </c>
      <c r="Z883" s="10" t="str">
        <f>_xlfn.IFNA(IF(OR(R883="Y",S883="Y"),HYPERLINK(".\plots/daily_2016_smallegu_flat.png","daily flat"),HYPERLINK(VLOOKUP($AB883,linkref!$A$2:$D$68,3,FALSE),VLOOKUP($AB883,linkref!$A$2:$D$68,2,FALSE))),"")</f>
        <v>daily flat</v>
      </c>
      <c r="AA883" s="10" t="str">
        <f>_xlfn.IFNA(IF(OR(R883="Y",S883="Y"),HYPERLINK(".\plots/diurnal_2016_smallegu_flat.png","diurnal flat"),HYPERLINK(VLOOKUP($AB883,linkref!$A$2:$D$68,4,FALSE),VLOOKUP($AB883,linkref!$A$2:$D$68,2,FALSE))),"")</f>
        <v>diurnal flat</v>
      </c>
      <c r="AB883" t="str">
        <f>_xlfn.IFNA(VLOOKUP(I883,units!A$2:B$1765,2,FALSE),"")</f>
        <v>SESARM_comp_nonpeak</v>
      </c>
    </row>
    <row r="884" spans="1:28" hidden="1" x14ac:dyDescent="0.3">
      <c r="B884" s="9" t="str">
        <f>_xlfn.IFNA(VLOOKUP(C884,regions!A$1:B$49,2,FALSE),"")</f>
        <v>MANE-VU</v>
      </c>
      <c r="C884" t="s">
        <v>20912</v>
      </c>
      <c r="D884" s="1" t="s">
        <v>15055</v>
      </c>
      <c r="G884" t="s">
        <v>15054</v>
      </c>
      <c r="H884" s="1" t="s">
        <v>15050</v>
      </c>
      <c r="I884" s="1" t="s">
        <v>15051</v>
      </c>
      <c r="J884" s="1" t="s">
        <v>15052</v>
      </c>
      <c r="K884" s="1" t="s">
        <v>15053</v>
      </c>
      <c r="L884" s="1" t="s">
        <v>253</v>
      </c>
      <c r="M884" s="1" t="s">
        <v>110</v>
      </c>
      <c r="P884" s="1" t="s">
        <v>111</v>
      </c>
      <c r="Q884" s="1" t="s">
        <v>7060</v>
      </c>
      <c r="S884" t="str">
        <f t="shared" si="13"/>
        <v>N</v>
      </c>
      <c r="T884" t="s">
        <v>8</v>
      </c>
      <c r="U884" t="s">
        <v>22632</v>
      </c>
      <c r="V884" s="4">
        <v>5.5179</v>
      </c>
      <c r="W884" s="4">
        <v>8.9972079999999899E-2</v>
      </c>
      <c r="X884" s="4">
        <v>0.55825000000000002</v>
      </c>
      <c r="Z884" s="10" t="str">
        <f>_xlfn.IFNA(IF(OR(R884="Y",S884="Y"),HYPERLINK(".\plots/daily_2016_smallegu_flat.png","daily flat"),HYPERLINK(VLOOKUP($AB884,linkref!$A$2:$D$68,3,FALSE),VLOOKUP($AB884,linkref!$A$2:$D$68,2,FALSE))),"")</f>
        <v/>
      </c>
      <c r="AA884" s="10" t="str">
        <f>_xlfn.IFNA(IF(OR(R884="Y",S884="Y"),HYPERLINK(".\plots/diurnal_2016_smallegu_flat.png","diurnal flat"),HYPERLINK(VLOOKUP($AB884,linkref!$A$2:$D$68,4,FALSE),VLOOKUP($AB884,linkref!$A$2:$D$68,2,FALSE))),"")</f>
        <v/>
      </c>
      <c r="AB884" t="str">
        <f>_xlfn.IFNA(VLOOKUP(I884,units!A$2:B$1765,2,FALSE),"")</f>
        <v/>
      </c>
    </row>
    <row r="885" spans="1:28" x14ac:dyDescent="0.3">
      <c r="A885" s="1" t="s">
        <v>5740</v>
      </c>
      <c r="B885" s="9" t="str">
        <f>_xlfn.IFNA(VLOOKUP(C885,regions!A$1:B$49,2,FALSE),"")</f>
        <v>SESARM</v>
      </c>
      <c r="C885" t="s">
        <v>20907</v>
      </c>
      <c r="D885" s="1" t="s">
        <v>5742</v>
      </c>
      <c r="E885" s="1" t="s">
        <v>5741</v>
      </c>
      <c r="F885" s="1" t="s">
        <v>5236</v>
      </c>
      <c r="G885" t="s">
        <v>5747</v>
      </c>
      <c r="H885" s="1" t="s">
        <v>5743</v>
      </c>
      <c r="I885" s="1" t="s">
        <v>5744</v>
      </c>
      <c r="J885" s="1" t="s">
        <v>5745</v>
      </c>
      <c r="K885" s="1" t="s">
        <v>5748</v>
      </c>
      <c r="L885" s="1" t="s">
        <v>125</v>
      </c>
      <c r="M885" s="1" t="s">
        <v>177</v>
      </c>
      <c r="N885" t="s">
        <v>41</v>
      </c>
      <c r="O885" t="s">
        <v>43</v>
      </c>
      <c r="P885" s="1" t="s">
        <v>52</v>
      </c>
      <c r="Q885" s="1" t="s">
        <v>49</v>
      </c>
      <c r="R885" t="s">
        <v>19</v>
      </c>
      <c r="S885" t="str">
        <f t="shared" si="13"/>
        <v>Y</v>
      </c>
      <c r="T885" t="s">
        <v>19</v>
      </c>
      <c r="V885" s="12">
        <v>5.5020499999999997</v>
      </c>
      <c r="W885" s="12">
        <v>0.245974</v>
      </c>
      <c r="X885" s="12">
        <v>1.9418999999999999E-2</v>
      </c>
      <c r="Y885">
        <v>6584</v>
      </c>
      <c r="Z885" s="10" t="str">
        <f>_xlfn.IFNA(IF(OR(R885="Y",S885="Y"),HYPERLINK(".\plots/daily_2016_smallegu_flat.png","daily flat"),HYPERLINK(VLOOKUP($AB885,linkref!$A$2:$D$68,3,FALSE),VLOOKUP($AB885,linkref!$A$2:$D$68,2,FALSE))),"")</f>
        <v>daily flat</v>
      </c>
      <c r="AA885" s="10" t="str">
        <f>_xlfn.IFNA(IF(OR(R885="Y",S885="Y"),HYPERLINK(".\plots/diurnal_2016_smallegu_flat.png","diurnal flat"),HYPERLINK(VLOOKUP($AB885,linkref!$A$2:$D$68,4,FALSE),VLOOKUP($AB885,linkref!$A$2:$D$68,2,FALSE))),"")</f>
        <v>diurnal flat</v>
      </c>
      <c r="AB885" t="str">
        <f>_xlfn.IFNA(VLOOKUP(I885,units!A$2:B$1765,2,FALSE),"")</f>
        <v>SESARM_other_nonpeak</v>
      </c>
    </row>
    <row r="886" spans="1:28" x14ac:dyDescent="0.3">
      <c r="A886" s="1" t="s">
        <v>8106</v>
      </c>
      <c r="B886" s="9" t="str">
        <f>_xlfn.IFNA(VLOOKUP(C886,regions!A$1:B$49,2,FALSE),"")</f>
        <v>MANE-VU</v>
      </c>
      <c r="C886" t="s">
        <v>20918</v>
      </c>
      <c r="D886" s="1" t="s">
        <v>8109</v>
      </c>
      <c r="E886" s="1" t="s">
        <v>8107</v>
      </c>
      <c r="F886" s="1" t="s">
        <v>8108</v>
      </c>
      <c r="G886" t="s">
        <v>8114</v>
      </c>
      <c r="H886" s="1" t="s">
        <v>8110</v>
      </c>
      <c r="I886" s="1" t="s">
        <v>8111</v>
      </c>
      <c r="J886" s="1" t="s">
        <v>8112</v>
      </c>
      <c r="K886" s="1" t="s">
        <v>8113</v>
      </c>
      <c r="L886" s="1" t="s">
        <v>5941</v>
      </c>
      <c r="M886" s="1" t="s">
        <v>524</v>
      </c>
      <c r="N886" t="s">
        <v>516</v>
      </c>
      <c r="O886" t="s">
        <v>516</v>
      </c>
      <c r="P886" s="1" t="s">
        <v>525</v>
      </c>
      <c r="Q886" s="1" t="s">
        <v>254</v>
      </c>
      <c r="R886" t="s">
        <v>19</v>
      </c>
      <c r="S886" t="str">
        <f t="shared" si="13"/>
        <v>N</v>
      </c>
      <c r="T886" t="s">
        <v>19</v>
      </c>
      <c r="V886" s="12">
        <v>5.5017500000000004</v>
      </c>
      <c r="W886" s="12">
        <v>1.0914999999999999</v>
      </c>
      <c r="X886" s="12">
        <v>0.19175</v>
      </c>
      <c r="Y886">
        <v>2080</v>
      </c>
      <c r="Z886" s="10" t="str">
        <f>_xlfn.IFNA(IF(OR(R886="Y",S886="Y"),HYPERLINK(".\plots/daily_2016_smallegu_flat.png","daily flat"),HYPERLINK(VLOOKUP($AB886,linkref!$A$2:$D$68,3,FALSE),VLOOKUP($AB886,linkref!$A$2:$D$68,2,FALSE))),"")</f>
        <v>MANE-VU Other Nonpeaking</v>
      </c>
      <c r="AA886" s="10" t="str">
        <f>_xlfn.IFNA(IF(OR(R886="Y",S886="Y"),HYPERLINK(".\plots/diurnal_2016_smallegu_flat.png","diurnal flat"),HYPERLINK(VLOOKUP($AB886,linkref!$A$2:$D$68,4,FALSE),VLOOKUP($AB886,linkref!$A$2:$D$68,2,FALSE))),"")</f>
        <v>MANE-VU Other Nonpeaking</v>
      </c>
      <c r="AB886" t="str">
        <f>_xlfn.IFNA(VLOOKUP(I886,units!A$2:B$1765,2,FALSE),"")</f>
        <v>MANE-VU_other_nonpeak</v>
      </c>
    </row>
    <row r="887" spans="1:28" x14ac:dyDescent="0.3">
      <c r="A887" s="1" t="s">
        <v>7604</v>
      </c>
      <c r="B887" s="9" t="str">
        <f>_xlfn.IFNA(VLOOKUP(C887,regions!A$1:B$49,2,FALSE),"")</f>
        <v>MANE-VU</v>
      </c>
      <c r="C887" t="s">
        <v>20918</v>
      </c>
      <c r="D887" s="1" t="s">
        <v>7606</v>
      </c>
      <c r="E887" s="1" t="s">
        <v>7605</v>
      </c>
      <c r="F887" s="1" t="s">
        <v>60</v>
      </c>
      <c r="G887" t="s">
        <v>7611</v>
      </c>
      <c r="H887" s="1" t="s">
        <v>7607</v>
      </c>
      <c r="I887" s="1" t="s">
        <v>7608</v>
      </c>
      <c r="J887" s="1" t="s">
        <v>7609</v>
      </c>
      <c r="K887" s="1" t="s">
        <v>7610</v>
      </c>
      <c r="L887" s="1" t="s">
        <v>5941</v>
      </c>
      <c r="M887" s="1" t="s">
        <v>123</v>
      </c>
      <c r="N887" t="s">
        <v>516</v>
      </c>
      <c r="O887" t="s">
        <v>516</v>
      </c>
      <c r="P887" s="1" t="s">
        <v>111</v>
      </c>
      <c r="Q887" s="1" t="s">
        <v>254</v>
      </c>
      <c r="R887" t="s">
        <v>19</v>
      </c>
      <c r="S887" t="str">
        <f t="shared" si="13"/>
        <v>N</v>
      </c>
      <c r="T887" t="s">
        <v>19</v>
      </c>
      <c r="V887" s="12">
        <v>5.46495</v>
      </c>
      <c r="W887" s="12">
        <v>0.19436249999999999</v>
      </c>
      <c r="X887" s="12">
        <v>0.33032499999999998</v>
      </c>
      <c r="Y887">
        <v>2080</v>
      </c>
      <c r="Z887" s="10" t="str">
        <f>_xlfn.IFNA(IF(OR(R887="Y",S887="Y"),HYPERLINK(".\plots/daily_2016_smallegu_flat.png","daily flat"),HYPERLINK(VLOOKUP($AB887,linkref!$A$2:$D$68,3,FALSE),VLOOKUP($AB887,linkref!$A$2:$D$68,2,FALSE))),"")</f>
        <v>MANE-VU Other Nonpeaking</v>
      </c>
      <c r="AA887" s="10" t="str">
        <f>_xlfn.IFNA(IF(OR(R887="Y",S887="Y"),HYPERLINK(".\plots/diurnal_2016_smallegu_flat.png","diurnal flat"),HYPERLINK(VLOOKUP($AB887,linkref!$A$2:$D$68,4,FALSE),VLOOKUP($AB887,linkref!$A$2:$D$68,2,FALSE))),"")</f>
        <v>MANE-VU Other Nonpeaking</v>
      </c>
      <c r="AB887" t="str">
        <f>_xlfn.IFNA(VLOOKUP(I887,units!A$2:B$1765,2,FALSE),"")</f>
        <v>MANE-VU_other_nonpeak</v>
      </c>
    </row>
    <row r="888" spans="1:28" x14ac:dyDescent="0.3">
      <c r="A888" s="1" t="s">
        <v>7604</v>
      </c>
      <c r="B888" s="9" t="str">
        <f>_xlfn.IFNA(VLOOKUP(C888,regions!A$1:B$49,2,FALSE),"")</f>
        <v>MANE-VU</v>
      </c>
      <c r="C888" t="s">
        <v>20918</v>
      </c>
      <c r="D888" s="1" t="s">
        <v>7606</v>
      </c>
      <c r="E888" s="1" t="s">
        <v>7605</v>
      </c>
      <c r="F888" s="1" t="s">
        <v>60</v>
      </c>
      <c r="G888" t="s">
        <v>7611</v>
      </c>
      <c r="H888" s="1" t="s">
        <v>7607</v>
      </c>
      <c r="I888" s="1" t="s">
        <v>7608</v>
      </c>
      <c r="J888" s="1" t="s">
        <v>7612</v>
      </c>
      <c r="K888" s="1" t="s">
        <v>7610</v>
      </c>
      <c r="L888" s="1" t="s">
        <v>5941</v>
      </c>
      <c r="M888" s="1" t="s">
        <v>123</v>
      </c>
      <c r="N888" t="s">
        <v>516</v>
      </c>
      <c r="O888" t="s">
        <v>516</v>
      </c>
      <c r="P888" s="1" t="s">
        <v>111</v>
      </c>
      <c r="Q888" s="1" t="s">
        <v>254</v>
      </c>
      <c r="R888" t="s">
        <v>19</v>
      </c>
      <c r="S888" t="str">
        <f t="shared" si="13"/>
        <v>N</v>
      </c>
      <c r="T888" t="s">
        <v>19</v>
      </c>
      <c r="V888" s="12">
        <v>5.46495</v>
      </c>
      <c r="W888" s="12">
        <v>0.19436249999999999</v>
      </c>
      <c r="X888" s="12">
        <v>0.33032499999999998</v>
      </c>
      <c r="Y888">
        <v>2080</v>
      </c>
      <c r="Z888" s="10" t="str">
        <f>_xlfn.IFNA(IF(OR(R888="Y",S888="Y"),HYPERLINK(".\plots/daily_2016_smallegu_flat.png","daily flat"),HYPERLINK(VLOOKUP($AB888,linkref!$A$2:$D$68,3,FALSE),VLOOKUP($AB888,linkref!$A$2:$D$68,2,FALSE))),"")</f>
        <v>MANE-VU Other Nonpeaking</v>
      </c>
      <c r="AA888" s="10" t="str">
        <f>_xlfn.IFNA(IF(OR(R888="Y",S888="Y"),HYPERLINK(".\plots/diurnal_2016_smallegu_flat.png","diurnal flat"),HYPERLINK(VLOOKUP($AB888,linkref!$A$2:$D$68,4,FALSE),VLOOKUP($AB888,linkref!$A$2:$D$68,2,FALSE))),"")</f>
        <v>MANE-VU Other Nonpeaking</v>
      </c>
      <c r="AB888" t="str">
        <f>_xlfn.IFNA(VLOOKUP(I888,units!A$2:B$1765,2,FALSE),"")</f>
        <v>MANE-VU_other_nonpeak</v>
      </c>
    </row>
    <row r="889" spans="1:28" x14ac:dyDescent="0.3">
      <c r="A889" s="1" t="s">
        <v>7614</v>
      </c>
      <c r="B889" s="9" t="str">
        <f>_xlfn.IFNA(VLOOKUP(C889,regions!A$1:B$49,2,FALSE),"")</f>
        <v>MANE-VU</v>
      </c>
      <c r="C889" t="s">
        <v>20918</v>
      </c>
      <c r="D889" s="1" t="s">
        <v>7606</v>
      </c>
      <c r="E889" s="1" t="s">
        <v>7605</v>
      </c>
      <c r="F889" s="1" t="s">
        <v>94</v>
      </c>
      <c r="G889" t="s">
        <v>7611</v>
      </c>
      <c r="H889" s="1" t="s">
        <v>7607</v>
      </c>
      <c r="I889" s="1" t="s">
        <v>7615</v>
      </c>
      <c r="J889" s="1" t="s">
        <v>7616</v>
      </c>
      <c r="K889" s="1" t="s">
        <v>7619</v>
      </c>
      <c r="L889" s="1" t="s">
        <v>5941</v>
      </c>
      <c r="M889" s="1" t="s">
        <v>123</v>
      </c>
      <c r="N889" t="s">
        <v>516</v>
      </c>
      <c r="O889" t="s">
        <v>516</v>
      </c>
      <c r="P889" s="1" t="s">
        <v>111</v>
      </c>
      <c r="Q889" s="1" t="s">
        <v>254</v>
      </c>
      <c r="R889" t="s">
        <v>19</v>
      </c>
      <c r="S889" t="str">
        <f t="shared" si="13"/>
        <v>N</v>
      </c>
      <c r="T889" t="s">
        <v>19</v>
      </c>
      <c r="V889" s="12">
        <v>5.46495</v>
      </c>
      <c r="W889" s="12">
        <v>0.19436249999999999</v>
      </c>
      <c r="X889" s="12">
        <v>0.33032499999999998</v>
      </c>
      <c r="Y889">
        <v>2080</v>
      </c>
      <c r="Z889" s="10" t="str">
        <f>_xlfn.IFNA(IF(OR(R889="Y",S889="Y"),HYPERLINK(".\plots/daily_2016_smallegu_flat.png","daily flat"),HYPERLINK(VLOOKUP($AB889,linkref!$A$2:$D$68,3,FALSE),VLOOKUP($AB889,linkref!$A$2:$D$68,2,FALSE))),"")</f>
        <v>MANE-VU Other Nonpeaking</v>
      </c>
      <c r="AA889" s="10" t="str">
        <f>_xlfn.IFNA(IF(OR(R889="Y",S889="Y"),HYPERLINK(".\plots/diurnal_2016_smallegu_flat.png","diurnal flat"),HYPERLINK(VLOOKUP($AB889,linkref!$A$2:$D$68,4,FALSE),VLOOKUP($AB889,linkref!$A$2:$D$68,2,FALSE))),"")</f>
        <v>MANE-VU Other Nonpeaking</v>
      </c>
      <c r="AB889" t="str">
        <f>_xlfn.IFNA(VLOOKUP(I889,units!A$2:B$1765,2,FALSE),"")</f>
        <v>MANE-VU_other_nonpeak</v>
      </c>
    </row>
    <row r="890" spans="1:28" x14ac:dyDescent="0.3">
      <c r="A890" s="1" t="s">
        <v>7614</v>
      </c>
      <c r="B890" s="9" t="str">
        <f>_xlfn.IFNA(VLOOKUP(C890,regions!A$1:B$49,2,FALSE),"")</f>
        <v>MANE-VU</v>
      </c>
      <c r="C890" t="s">
        <v>20918</v>
      </c>
      <c r="D890" s="1" t="s">
        <v>7606</v>
      </c>
      <c r="E890" s="1" t="s">
        <v>7605</v>
      </c>
      <c r="F890" s="1" t="s">
        <v>94</v>
      </c>
      <c r="G890" t="s">
        <v>7611</v>
      </c>
      <c r="H890" s="1" t="s">
        <v>7607</v>
      </c>
      <c r="I890" s="1" t="s">
        <v>7615</v>
      </c>
      <c r="J890" s="1" t="s">
        <v>7618</v>
      </c>
      <c r="K890" s="1" t="s">
        <v>7619</v>
      </c>
      <c r="L890" s="1" t="s">
        <v>5941</v>
      </c>
      <c r="M890" s="1" t="s">
        <v>123</v>
      </c>
      <c r="N890" t="s">
        <v>516</v>
      </c>
      <c r="O890" t="s">
        <v>516</v>
      </c>
      <c r="P890" s="1" t="s">
        <v>111</v>
      </c>
      <c r="Q890" s="1" t="s">
        <v>254</v>
      </c>
      <c r="R890" t="s">
        <v>19</v>
      </c>
      <c r="S890" t="str">
        <f t="shared" si="13"/>
        <v>N</v>
      </c>
      <c r="T890" t="s">
        <v>19</v>
      </c>
      <c r="V890" s="12">
        <v>5.46495</v>
      </c>
      <c r="W890" s="12">
        <v>0.19436249999999999</v>
      </c>
      <c r="X890" s="12">
        <v>0.33032499999999998</v>
      </c>
      <c r="Y890">
        <v>2080</v>
      </c>
      <c r="Z890" s="10" t="str">
        <f>_xlfn.IFNA(IF(OR(R890="Y",S890="Y"),HYPERLINK(".\plots/daily_2016_smallegu_flat.png","daily flat"),HYPERLINK(VLOOKUP($AB890,linkref!$A$2:$D$68,3,FALSE),VLOOKUP($AB890,linkref!$A$2:$D$68,2,FALSE))),"")</f>
        <v>MANE-VU Other Nonpeaking</v>
      </c>
      <c r="AA890" s="10" t="str">
        <f>_xlfn.IFNA(IF(OR(R890="Y",S890="Y"),HYPERLINK(".\plots/diurnal_2016_smallegu_flat.png","diurnal flat"),HYPERLINK(VLOOKUP($AB890,linkref!$A$2:$D$68,4,FALSE),VLOOKUP($AB890,linkref!$A$2:$D$68,2,FALSE))),"")</f>
        <v>MANE-VU Other Nonpeaking</v>
      </c>
      <c r="AB890" t="str">
        <f>_xlfn.IFNA(VLOOKUP(I890,units!A$2:B$1765,2,FALSE),"")</f>
        <v>MANE-VU_other_nonpeak</v>
      </c>
    </row>
    <row r="891" spans="1:28" x14ac:dyDescent="0.3">
      <c r="A891" s="1" t="s">
        <v>7620</v>
      </c>
      <c r="B891" s="9" t="str">
        <f>_xlfn.IFNA(VLOOKUP(C891,regions!A$1:B$49,2,FALSE),"")</f>
        <v>MANE-VU</v>
      </c>
      <c r="C891" t="s">
        <v>20918</v>
      </c>
      <c r="D891" s="1" t="s">
        <v>7606</v>
      </c>
      <c r="E891" s="1" t="s">
        <v>7605</v>
      </c>
      <c r="F891" s="1" t="s">
        <v>544</v>
      </c>
      <c r="G891" t="s">
        <v>7611</v>
      </c>
      <c r="H891" s="1" t="s">
        <v>7607</v>
      </c>
      <c r="I891" s="1" t="s">
        <v>7621</v>
      </c>
      <c r="J891" s="1" t="s">
        <v>7622</v>
      </c>
      <c r="K891" s="1" t="s">
        <v>7625</v>
      </c>
      <c r="L891" s="1" t="s">
        <v>5941</v>
      </c>
      <c r="M891" s="1" t="s">
        <v>123</v>
      </c>
      <c r="N891" t="s">
        <v>516</v>
      </c>
      <c r="O891" t="s">
        <v>516</v>
      </c>
      <c r="P891" s="1" t="s">
        <v>111</v>
      </c>
      <c r="Q891" s="1" t="s">
        <v>254</v>
      </c>
      <c r="R891" t="s">
        <v>19</v>
      </c>
      <c r="S891" t="str">
        <f t="shared" si="13"/>
        <v>N</v>
      </c>
      <c r="T891" t="s">
        <v>19</v>
      </c>
      <c r="V891" s="12">
        <v>5.46495</v>
      </c>
      <c r="W891" s="12">
        <v>0.19436249999999999</v>
      </c>
      <c r="X891" s="12">
        <v>0.33032499999999998</v>
      </c>
      <c r="Y891">
        <v>2080</v>
      </c>
      <c r="Z891" s="10" t="str">
        <f>_xlfn.IFNA(IF(OR(R891="Y",S891="Y"),HYPERLINK(".\plots/daily_2016_smallegu_flat.png","daily flat"),HYPERLINK(VLOOKUP($AB891,linkref!$A$2:$D$68,3,FALSE),VLOOKUP($AB891,linkref!$A$2:$D$68,2,FALSE))),"")</f>
        <v>MANE-VU Other Nonpeaking</v>
      </c>
      <c r="AA891" s="10" t="str">
        <f>_xlfn.IFNA(IF(OR(R891="Y",S891="Y"),HYPERLINK(".\plots/diurnal_2016_smallegu_flat.png","diurnal flat"),HYPERLINK(VLOOKUP($AB891,linkref!$A$2:$D$68,4,FALSE),VLOOKUP($AB891,linkref!$A$2:$D$68,2,FALSE))),"")</f>
        <v>MANE-VU Other Nonpeaking</v>
      </c>
      <c r="AB891" t="str">
        <f>_xlfn.IFNA(VLOOKUP(I891,units!A$2:B$1765,2,FALSE),"")</f>
        <v>MANE-VU_other_nonpeak</v>
      </c>
    </row>
    <row r="892" spans="1:28" x14ac:dyDescent="0.3">
      <c r="A892" s="1" t="s">
        <v>7620</v>
      </c>
      <c r="B892" s="9" t="str">
        <f>_xlfn.IFNA(VLOOKUP(C892,regions!A$1:B$49,2,FALSE),"")</f>
        <v>MANE-VU</v>
      </c>
      <c r="C892" t="s">
        <v>20918</v>
      </c>
      <c r="D892" s="1" t="s">
        <v>7606</v>
      </c>
      <c r="E892" s="1" t="s">
        <v>7605</v>
      </c>
      <c r="F892" s="1" t="s">
        <v>544</v>
      </c>
      <c r="G892" t="s">
        <v>7611</v>
      </c>
      <c r="H892" s="1" t="s">
        <v>7607</v>
      </c>
      <c r="I892" s="1" t="s">
        <v>7621</v>
      </c>
      <c r="J892" s="1" t="s">
        <v>7624</v>
      </c>
      <c r="K892" s="1" t="s">
        <v>7625</v>
      </c>
      <c r="L892" s="1" t="s">
        <v>5941</v>
      </c>
      <c r="M892" s="1" t="s">
        <v>123</v>
      </c>
      <c r="N892" t="s">
        <v>516</v>
      </c>
      <c r="O892" t="s">
        <v>516</v>
      </c>
      <c r="P892" s="1" t="s">
        <v>111</v>
      </c>
      <c r="Q892" s="1" t="s">
        <v>254</v>
      </c>
      <c r="R892" t="s">
        <v>19</v>
      </c>
      <c r="S892" t="str">
        <f t="shared" si="13"/>
        <v>N</v>
      </c>
      <c r="T892" t="s">
        <v>19</v>
      </c>
      <c r="V892" s="12">
        <v>5.46495</v>
      </c>
      <c r="W892" s="12">
        <v>0.19436249999999999</v>
      </c>
      <c r="X892" s="12">
        <v>0.33032499999999998</v>
      </c>
      <c r="Y892">
        <v>2080</v>
      </c>
      <c r="Z892" s="10" t="str">
        <f>_xlfn.IFNA(IF(OR(R892="Y",S892="Y"),HYPERLINK(".\plots/daily_2016_smallegu_flat.png","daily flat"),HYPERLINK(VLOOKUP($AB892,linkref!$A$2:$D$68,3,FALSE),VLOOKUP($AB892,linkref!$A$2:$D$68,2,FALSE))),"")</f>
        <v>MANE-VU Other Nonpeaking</v>
      </c>
      <c r="AA892" s="10" t="str">
        <f>_xlfn.IFNA(IF(OR(R892="Y",S892="Y"),HYPERLINK(".\plots/diurnal_2016_smallegu_flat.png","diurnal flat"),HYPERLINK(VLOOKUP($AB892,linkref!$A$2:$D$68,4,FALSE),VLOOKUP($AB892,linkref!$A$2:$D$68,2,FALSE))),"")</f>
        <v>MANE-VU Other Nonpeaking</v>
      </c>
      <c r="AB892" t="str">
        <f>_xlfn.IFNA(VLOOKUP(I892,units!A$2:B$1765,2,FALSE),"")</f>
        <v>MANE-VU_other_nonpeak</v>
      </c>
    </row>
    <row r="893" spans="1:28" x14ac:dyDescent="0.3">
      <c r="A893" s="1" t="s">
        <v>7709</v>
      </c>
      <c r="B893" s="9" t="str">
        <f>_xlfn.IFNA(VLOOKUP(C893,regions!A$1:B$49,2,FALSE),"")</f>
        <v>MANE-VU</v>
      </c>
      <c r="C893" t="s">
        <v>20902</v>
      </c>
      <c r="D893" s="1" t="s">
        <v>7711</v>
      </c>
      <c r="E893" s="1" t="s">
        <v>7710</v>
      </c>
      <c r="F893" s="1" t="s">
        <v>159</v>
      </c>
      <c r="G893" t="s">
        <v>7716</v>
      </c>
      <c r="H893" s="1" t="s">
        <v>7712</v>
      </c>
      <c r="I893" s="1" t="s">
        <v>7713</v>
      </c>
      <c r="J893" s="1" t="s">
        <v>7714</v>
      </c>
      <c r="K893" s="1" t="s">
        <v>7717</v>
      </c>
      <c r="L893" s="1" t="s">
        <v>5941</v>
      </c>
      <c r="M893" s="1" t="s">
        <v>123</v>
      </c>
      <c r="N893" t="s">
        <v>516</v>
      </c>
      <c r="O893" t="s">
        <v>516</v>
      </c>
      <c r="P893" s="1" t="s">
        <v>111</v>
      </c>
      <c r="Q893" s="1" t="s">
        <v>254</v>
      </c>
      <c r="R893" t="s">
        <v>19</v>
      </c>
      <c r="S893" t="str">
        <f t="shared" si="13"/>
        <v>N</v>
      </c>
      <c r="T893" t="s">
        <v>19</v>
      </c>
      <c r="V893" s="12">
        <v>5.45</v>
      </c>
      <c r="W893" s="12">
        <v>0.79</v>
      </c>
      <c r="X893" s="12">
        <v>4.0599999999999996</v>
      </c>
      <c r="Z893" s="10" t="str">
        <f>_xlfn.IFNA(IF(OR(R893="Y",S893="Y"),HYPERLINK(".\plots/daily_2016_smallegu_flat.png","daily flat"),HYPERLINK(VLOOKUP($AB893,linkref!$A$2:$D$68,3,FALSE),VLOOKUP($AB893,linkref!$A$2:$D$68,2,FALSE))),"")</f>
        <v>MANE-VU Other Nonpeaking</v>
      </c>
      <c r="AA893" s="10" t="str">
        <f>_xlfn.IFNA(IF(OR(R893="Y",S893="Y"),HYPERLINK(".\plots/diurnal_2016_smallegu_flat.png","diurnal flat"),HYPERLINK(VLOOKUP($AB893,linkref!$A$2:$D$68,4,FALSE),VLOOKUP($AB893,linkref!$A$2:$D$68,2,FALSE))),"")</f>
        <v>MANE-VU Other Nonpeaking</v>
      </c>
      <c r="AB893" t="str">
        <f>_xlfn.IFNA(VLOOKUP(I893,units!A$2:B$1765,2,FALSE),"")</f>
        <v>MANE-VU_other_nonpeak</v>
      </c>
    </row>
    <row r="894" spans="1:28" x14ac:dyDescent="0.3">
      <c r="A894" s="1" t="s">
        <v>7709</v>
      </c>
      <c r="B894" s="9" t="str">
        <f>_xlfn.IFNA(VLOOKUP(C894,regions!A$1:B$49,2,FALSE),"")</f>
        <v>MANE-VU</v>
      </c>
      <c r="C894" t="s">
        <v>20902</v>
      </c>
      <c r="D894" s="1" t="s">
        <v>7711</v>
      </c>
      <c r="E894" s="1" t="s">
        <v>7710</v>
      </c>
      <c r="F894" s="1" t="s">
        <v>159</v>
      </c>
      <c r="G894" t="s">
        <v>7716</v>
      </c>
      <c r="H894" s="1" t="s">
        <v>7712</v>
      </c>
      <c r="I894" s="1" t="s">
        <v>7713</v>
      </c>
      <c r="J894" s="1" t="s">
        <v>7714</v>
      </c>
      <c r="K894" s="1" t="s">
        <v>7715</v>
      </c>
      <c r="L894" s="1" t="s">
        <v>5941</v>
      </c>
      <c r="M894" s="1" t="s">
        <v>123</v>
      </c>
      <c r="N894" t="s">
        <v>516</v>
      </c>
      <c r="O894" t="s">
        <v>516</v>
      </c>
      <c r="P894" s="1" t="s">
        <v>111</v>
      </c>
      <c r="Q894" s="1" t="s">
        <v>254</v>
      </c>
      <c r="R894" t="s">
        <v>19</v>
      </c>
      <c r="S894" t="str">
        <f t="shared" si="13"/>
        <v>N</v>
      </c>
      <c r="T894" t="s">
        <v>19</v>
      </c>
      <c r="V894" s="12">
        <v>5.41</v>
      </c>
      <c r="W894" s="12">
        <v>0.79</v>
      </c>
      <c r="X894" s="12">
        <v>4.03</v>
      </c>
      <c r="Z894" s="10" t="str">
        <f>_xlfn.IFNA(IF(OR(R894="Y",S894="Y"),HYPERLINK(".\plots/daily_2016_smallegu_flat.png","daily flat"),HYPERLINK(VLOOKUP($AB894,linkref!$A$2:$D$68,3,FALSE),VLOOKUP($AB894,linkref!$A$2:$D$68,2,FALSE))),"")</f>
        <v>MANE-VU Other Nonpeaking</v>
      </c>
      <c r="AA894" s="10" t="str">
        <f>_xlfn.IFNA(IF(OR(R894="Y",S894="Y"),HYPERLINK(".\plots/diurnal_2016_smallegu_flat.png","diurnal flat"),HYPERLINK(VLOOKUP($AB894,linkref!$A$2:$D$68,4,FALSE),VLOOKUP($AB894,linkref!$A$2:$D$68,2,FALSE))),"")</f>
        <v>MANE-VU Other Nonpeaking</v>
      </c>
      <c r="AB894" t="str">
        <f>_xlfn.IFNA(VLOOKUP(I894,units!A$2:B$1765,2,FALSE),"")</f>
        <v>MANE-VU_other_nonpeak</v>
      </c>
    </row>
    <row r="895" spans="1:28" x14ac:dyDescent="0.3">
      <c r="A895" s="1" t="s">
        <v>7549</v>
      </c>
      <c r="B895" s="9" t="str">
        <f>_xlfn.IFNA(VLOOKUP(C895,regions!A$1:B$49,2,FALSE),"")</f>
        <v>MANE-VU</v>
      </c>
      <c r="C895" t="s">
        <v>20921</v>
      </c>
      <c r="D895" s="1" t="s">
        <v>5674</v>
      </c>
      <c r="E895" s="1" t="s">
        <v>7538</v>
      </c>
      <c r="F895" s="1" t="s">
        <v>236</v>
      </c>
      <c r="G895" t="s">
        <v>7544</v>
      </c>
      <c r="H895" s="1" t="s">
        <v>7539</v>
      </c>
      <c r="I895" s="1" t="s">
        <v>7550</v>
      </c>
      <c r="J895" s="1" t="s">
        <v>7551</v>
      </c>
      <c r="K895" s="1" t="s">
        <v>7552</v>
      </c>
      <c r="L895" s="1" t="s">
        <v>7543</v>
      </c>
      <c r="M895" s="1" t="s">
        <v>524</v>
      </c>
      <c r="N895" t="s">
        <v>516</v>
      </c>
      <c r="O895" t="s">
        <v>516</v>
      </c>
      <c r="P895" s="1" t="s">
        <v>525</v>
      </c>
      <c r="Q895" s="1" t="s">
        <v>254</v>
      </c>
      <c r="R895" t="s">
        <v>19</v>
      </c>
      <c r="S895" t="str">
        <f t="shared" si="13"/>
        <v>N</v>
      </c>
      <c r="T895" t="s">
        <v>19</v>
      </c>
      <c r="V895" s="12">
        <v>5.4089</v>
      </c>
      <c r="W895" s="12">
        <v>6.4543999999999997</v>
      </c>
      <c r="X895" s="12">
        <v>1.3264</v>
      </c>
      <c r="Z895" s="10" t="str">
        <f>_xlfn.IFNA(IF(OR(R895="Y",S895="Y"),HYPERLINK(".\plots/daily_2016_smallegu_flat.png","daily flat"),HYPERLINK(VLOOKUP($AB895,linkref!$A$2:$D$68,3,FALSE),VLOOKUP($AB895,linkref!$A$2:$D$68,2,FALSE))),"")</f>
        <v>MANE-VU Other Nonpeaking</v>
      </c>
      <c r="AA895" s="10" t="str">
        <f>_xlfn.IFNA(IF(OR(R895="Y",S895="Y"),HYPERLINK(".\plots/diurnal_2016_smallegu_flat.png","diurnal flat"),HYPERLINK(VLOOKUP($AB895,linkref!$A$2:$D$68,4,FALSE),VLOOKUP($AB895,linkref!$A$2:$D$68,2,FALSE))),"")</f>
        <v>MANE-VU Other Nonpeaking</v>
      </c>
      <c r="AB895" t="str">
        <f>_xlfn.IFNA(VLOOKUP(I895,units!A$2:B$1765,2,FALSE),"")</f>
        <v>MANE-VU_other_nonpeak</v>
      </c>
    </row>
    <row r="896" spans="1:28" hidden="1" x14ac:dyDescent="0.3">
      <c r="B896" s="9" t="str">
        <f>_xlfn.IFNA(VLOOKUP(C896,regions!A$1:B$49,2,FALSE),"")</f>
        <v>LADCO</v>
      </c>
      <c r="C896" t="s">
        <v>20933</v>
      </c>
      <c r="D896" s="1" t="s">
        <v>3361</v>
      </c>
      <c r="G896" t="s">
        <v>22294</v>
      </c>
      <c r="H896" s="1" t="s">
        <v>22290</v>
      </c>
      <c r="I896" s="1" t="s">
        <v>22291</v>
      </c>
      <c r="J896" s="1" t="s">
        <v>22292</v>
      </c>
      <c r="K896" s="1" t="s">
        <v>22293</v>
      </c>
      <c r="L896" s="1" t="s">
        <v>229</v>
      </c>
      <c r="M896" s="1" t="s">
        <v>110</v>
      </c>
      <c r="P896" s="1" t="s">
        <v>111</v>
      </c>
      <c r="Q896" s="1" t="s">
        <v>136</v>
      </c>
      <c r="S896" t="str">
        <f t="shared" si="13"/>
        <v>N</v>
      </c>
      <c r="T896" t="s">
        <v>8</v>
      </c>
      <c r="U896" t="s">
        <v>112</v>
      </c>
      <c r="V896" s="4">
        <v>5.3710000000000004</v>
      </c>
      <c r="W896" s="4">
        <v>0.29438999999999999</v>
      </c>
      <c r="X896" s="4">
        <v>5.8370000000000002E-3</v>
      </c>
      <c r="Y896">
        <v>169</v>
      </c>
      <c r="Z896" s="10" t="str">
        <f>_xlfn.IFNA(IF(OR(R896="Y",S896="Y"),HYPERLINK(".\plots/daily_2016_smallegu_flat.png","daily flat"),HYPERLINK(VLOOKUP($AB896,linkref!$A$2:$D$68,3,FALSE),VLOOKUP($AB896,linkref!$A$2:$D$68,2,FALSE))),"")</f>
        <v/>
      </c>
      <c r="AA896" s="10" t="str">
        <f>_xlfn.IFNA(IF(OR(R896="Y",S896="Y"),HYPERLINK(".\plots/diurnal_2016_smallegu_flat.png","diurnal flat"),HYPERLINK(VLOOKUP($AB896,linkref!$A$2:$D$68,4,FALSE),VLOOKUP($AB896,linkref!$A$2:$D$68,2,FALSE))),"")</f>
        <v/>
      </c>
      <c r="AB896" t="str">
        <f>_xlfn.IFNA(VLOOKUP(I896,units!A$2:B$1765,2,FALSE),"")</f>
        <v/>
      </c>
    </row>
    <row r="897" spans="1:28" hidden="1" x14ac:dyDescent="0.3">
      <c r="B897" s="9" t="str">
        <f>_xlfn.IFNA(VLOOKUP(C897,regions!A$1:B$49,2,FALSE),"")</f>
        <v>South</v>
      </c>
      <c r="C897" t="s">
        <v>20908</v>
      </c>
      <c r="D897" s="1" t="s">
        <v>11729</v>
      </c>
      <c r="G897" t="s">
        <v>11728</v>
      </c>
      <c r="H897" s="1" t="s">
        <v>11724</v>
      </c>
      <c r="I897" s="1" t="s">
        <v>14711</v>
      </c>
      <c r="J897" s="1" t="s">
        <v>14712</v>
      </c>
      <c r="K897" s="1" t="s">
        <v>14713</v>
      </c>
      <c r="L897" s="1" t="s">
        <v>730</v>
      </c>
      <c r="M897" s="1" t="s">
        <v>2366</v>
      </c>
      <c r="Q897" s="1" t="s">
        <v>254</v>
      </c>
      <c r="S897" t="str">
        <f t="shared" si="13"/>
        <v>N</v>
      </c>
      <c r="T897" t="s">
        <v>8</v>
      </c>
      <c r="U897" t="s">
        <v>22632</v>
      </c>
      <c r="V897" s="4">
        <v>5.3502000000000001</v>
      </c>
      <c r="W897" s="4">
        <v>0.11650000000000001</v>
      </c>
      <c r="X897" s="4">
        <v>4.7000000000000002E-3</v>
      </c>
      <c r="Y897">
        <v>68</v>
      </c>
      <c r="Z897" s="10" t="str">
        <f>_xlfn.IFNA(IF(OR(R897="Y",S897="Y"),HYPERLINK(".\plots/daily_2016_smallegu_flat.png","daily flat"),HYPERLINK(VLOOKUP($AB897,linkref!$A$2:$D$68,3,FALSE),VLOOKUP($AB897,linkref!$A$2:$D$68,2,FALSE))),"")</f>
        <v/>
      </c>
      <c r="AA897" s="10" t="str">
        <f>_xlfn.IFNA(IF(OR(R897="Y",S897="Y"),HYPERLINK(".\plots/diurnal_2016_smallegu_flat.png","diurnal flat"),HYPERLINK(VLOOKUP($AB897,linkref!$A$2:$D$68,4,FALSE),VLOOKUP($AB897,linkref!$A$2:$D$68,2,FALSE))),"")</f>
        <v/>
      </c>
      <c r="AB897" t="str">
        <f>_xlfn.IFNA(VLOOKUP(I897,units!A$2:B$1765,2,FALSE),"")</f>
        <v/>
      </c>
    </row>
    <row r="898" spans="1:28" x14ac:dyDescent="0.3">
      <c r="A898" s="1" t="s">
        <v>10620</v>
      </c>
      <c r="B898" s="9" t="str">
        <f>_xlfn.IFNA(VLOOKUP(C898,regions!A$1:B$49,2,FALSE),"")</f>
        <v>West</v>
      </c>
      <c r="C898" t="s">
        <v>20905</v>
      </c>
      <c r="D898" s="1" t="s">
        <v>9877</v>
      </c>
      <c r="G898" t="s">
        <v>9876</v>
      </c>
      <c r="H898" s="1" t="s">
        <v>9872</v>
      </c>
      <c r="I898" s="1" t="s">
        <v>10621</v>
      </c>
      <c r="J898" s="1" t="s">
        <v>10622</v>
      </c>
      <c r="K898" s="1" t="s">
        <v>10623</v>
      </c>
      <c r="L898" s="1" t="s">
        <v>35</v>
      </c>
      <c r="M898" s="1" t="s">
        <v>110</v>
      </c>
      <c r="P898" s="1" t="s">
        <v>111</v>
      </c>
      <c r="Q898" s="1" t="s">
        <v>15</v>
      </c>
      <c r="S898" t="str">
        <f t="shared" si="13"/>
        <v>N</v>
      </c>
      <c r="T898" t="s">
        <v>19</v>
      </c>
      <c r="U898" t="s">
        <v>112</v>
      </c>
      <c r="V898" s="12">
        <v>5.343</v>
      </c>
      <c r="W898" s="12">
        <v>1.3670899999999999</v>
      </c>
      <c r="X898" s="12">
        <v>0.113</v>
      </c>
      <c r="Y898">
        <v>8736</v>
      </c>
      <c r="Z898" s="10" t="str">
        <f>_xlfn.IFNA(IF(OR(R898="Y",S898="Y"),HYPERLINK(".\plots/daily_2016_smallegu_flat.png","daily flat"),HYPERLINK(VLOOKUP($AB898,linkref!$A$2:$D$68,3,FALSE),VLOOKUP($AB898,linkref!$A$2:$D$68,2,FALSE))),"")</f>
        <v>West Gas Peaking</v>
      </c>
      <c r="AA898" s="10" t="str">
        <f>_xlfn.IFNA(IF(OR(R898="Y",S898="Y"),HYPERLINK(".\plots/diurnal_2016_smallegu_flat.png","diurnal flat"),HYPERLINK(VLOOKUP($AB898,linkref!$A$2:$D$68,4,FALSE),VLOOKUP($AB898,linkref!$A$2:$D$68,2,FALSE))),"")</f>
        <v>West Gas Peaking</v>
      </c>
      <c r="AB898" t="str">
        <f>_xlfn.IFNA(VLOOKUP(I898,units!A$2:B$1765,2,FALSE),"")</f>
        <v>West_gas_peak</v>
      </c>
    </row>
    <row r="899" spans="1:28" hidden="1" x14ac:dyDescent="0.3">
      <c r="B899" s="9" t="str">
        <f>_xlfn.IFNA(VLOOKUP(C899,regions!A$1:B$49,2,FALSE),"")</f>
        <v>Southwest</v>
      </c>
      <c r="C899" t="s">
        <v>20938</v>
      </c>
      <c r="D899" s="1" t="s">
        <v>17714</v>
      </c>
      <c r="G899" t="s">
        <v>17713</v>
      </c>
      <c r="H899" s="1" t="s">
        <v>17709</v>
      </c>
      <c r="I899" s="1" t="s">
        <v>17724</v>
      </c>
      <c r="J899" s="1" t="s">
        <v>17725</v>
      </c>
      <c r="K899" s="1" t="s">
        <v>17726</v>
      </c>
      <c r="L899" s="1" t="s">
        <v>730</v>
      </c>
      <c r="M899" s="1" t="s">
        <v>110</v>
      </c>
      <c r="P899" s="1" t="s">
        <v>111</v>
      </c>
      <c r="Q899" s="1" t="s">
        <v>11177</v>
      </c>
      <c r="S899" t="str">
        <f t="shared" ref="S899:S962" si="14">IF(O899="MSW","Y","N")</f>
        <v>N</v>
      </c>
      <c r="T899" t="s">
        <v>8</v>
      </c>
      <c r="U899" t="s">
        <v>22632</v>
      </c>
      <c r="V899" s="4">
        <v>5.33568</v>
      </c>
      <c r="W899" s="4">
        <v>1.1282700000000001</v>
      </c>
      <c r="X899" s="4">
        <v>0.64333899999999999</v>
      </c>
      <c r="Y899">
        <v>2779</v>
      </c>
      <c r="Z899" s="10" t="str">
        <f>_xlfn.IFNA(IF(OR(R899="Y",S899="Y"),HYPERLINK(".\plots/daily_2016_smallegu_flat.png","daily flat"),HYPERLINK(VLOOKUP($AB899,linkref!$A$2:$D$68,3,FALSE),VLOOKUP($AB899,linkref!$A$2:$D$68,2,FALSE))),"")</f>
        <v/>
      </c>
      <c r="AA899" s="10" t="str">
        <f>_xlfn.IFNA(IF(OR(R899="Y",S899="Y"),HYPERLINK(".\plots/diurnal_2016_smallegu_flat.png","diurnal flat"),HYPERLINK(VLOOKUP($AB899,linkref!$A$2:$D$68,4,FALSE),VLOOKUP($AB899,linkref!$A$2:$D$68,2,FALSE))),"")</f>
        <v/>
      </c>
      <c r="AB899" t="str">
        <f>_xlfn.IFNA(VLOOKUP(I899,units!A$2:B$1765,2,FALSE),"")</f>
        <v/>
      </c>
    </row>
    <row r="900" spans="1:28" hidden="1" x14ac:dyDescent="0.3">
      <c r="B900" s="9" t="str">
        <f>_xlfn.IFNA(VLOOKUP(C900,regions!A$1:B$49,2,FALSE),"")</f>
        <v>SESARM</v>
      </c>
      <c r="C900" t="s">
        <v>20935</v>
      </c>
      <c r="D900" s="1" t="s">
        <v>12704</v>
      </c>
      <c r="G900" t="s">
        <v>19538</v>
      </c>
      <c r="H900" s="1" t="s">
        <v>19534</v>
      </c>
      <c r="I900" s="1" t="s">
        <v>19535</v>
      </c>
      <c r="J900" s="1" t="s">
        <v>19536</v>
      </c>
      <c r="K900" s="1" t="s">
        <v>19539</v>
      </c>
      <c r="L900" s="1" t="s">
        <v>135</v>
      </c>
      <c r="M900" s="1" t="s">
        <v>110</v>
      </c>
      <c r="P900" s="1" t="s">
        <v>111</v>
      </c>
      <c r="Q900" s="1" t="s">
        <v>7060</v>
      </c>
      <c r="S900" t="str">
        <f t="shared" si="14"/>
        <v>N</v>
      </c>
      <c r="T900" t="s">
        <v>8</v>
      </c>
      <c r="U900" t="s">
        <v>22632</v>
      </c>
      <c r="V900" s="4">
        <v>5.32</v>
      </c>
      <c r="W900" s="4"/>
      <c r="X900" s="4">
        <v>0.83999999999999897</v>
      </c>
      <c r="Y900">
        <v>8760</v>
      </c>
      <c r="Z900" s="10" t="str">
        <f>_xlfn.IFNA(IF(OR(R900="Y",S900="Y"),HYPERLINK(".\plots/daily_2016_smallegu_flat.png","daily flat"),HYPERLINK(VLOOKUP($AB900,linkref!$A$2:$D$68,3,FALSE),VLOOKUP($AB900,linkref!$A$2:$D$68,2,FALSE))),"")</f>
        <v/>
      </c>
      <c r="AA900" s="10" t="str">
        <f>_xlfn.IFNA(IF(OR(R900="Y",S900="Y"),HYPERLINK(".\plots/diurnal_2016_smallegu_flat.png","diurnal flat"),HYPERLINK(VLOOKUP($AB900,linkref!$A$2:$D$68,4,FALSE),VLOOKUP($AB900,linkref!$A$2:$D$68,2,FALSE))),"")</f>
        <v/>
      </c>
      <c r="AB900" t="str">
        <f>_xlfn.IFNA(VLOOKUP(I900,units!A$2:B$1765,2,FALSE),"")</f>
        <v/>
      </c>
    </row>
    <row r="901" spans="1:28" x14ac:dyDescent="0.3">
      <c r="A901" s="1" t="s">
        <v>6851</v>
      </c>
      <c r="B901" s="9" t="str">
        <f>_xlfn.IFNA(VLOOKUP(C901,regions!A$1:B$49,2,FALSE),"")</f>
        <v>South</v>
      </c>
      <c r="C901" t="s">
        <v>20908</v>
      </c>
      <c r="D901" s="1" t="s">
        <v>6858</v>
      </c>
      <c r="E901" s="1" t="s">
        <v>6852</v>
      </c>
      <c r="F901" s="1" t="s">
        <v>4551</v>
      </c>
      <c r="G901" t="s">
        <v>6857</v>
      </c>
      <c r="H901" s="1" t="s">
        <v>6853</v>
      </c>
      <c r="I901" s="1" t="s">
        <v>6854</v>
      </c>
      <c r="J901" s="1" t="s">
        <v>6855</v>
      </c>
      <c r="K901" s="1" t="s">
        <v>6856</v>
      </c>
      <c r="L901" s="1" t="s">
        <v>35</v>
      </c>
      <c r="M901" s="1" t="s">
        <v>2366</v>
      </c>
      <c r="N901" t="s">
        <v>102</v>
      </c>
      <c r="O901" t="s">
        <v>9</v>
      </c>
      <c r="P901" s="1" t="s">
        <v>111</v>
      </c>
      <c r="Q901" s="1" t="s">
        <v>15</v>
      </c>
      <c r="R901" t="s">
        <v>19</v>
      </c>
      <c r="S901" t="str">
        <f t="shared" si="14"/>
        <v>N</v>
      </c>
      <c r="T901" t="s">
        <v>19</v>
      </c>
      <c r="U901" t="s">
        <v>112</v>
      </c>
      <c r="V901" s="12">
        <v>5.3</v>
      </c>
      <c r="W901" s="12">
        <v>2.41</v>
      </c>
      <c r="X901" s="12">
        <v>0.2</v>
      </c>
      <c r="Y901">
        <v>1419</v>
      </c>
      <c r="Z901" s="10" t="str">
        <f>_xlfn.IFNA(IF(OR(R901="Y",S901="Y"),HYPERLINK(".\plots/daily_2016_smallegu_flat.png","daily flat"),HYPERLINK(VLOOKUP($AB901,linkref!$A$2:$D$68,3,FALSE),VLOOKUP($AB901,linkref!$A$2:$D$68,2,FALSE))),"")</f>
        <v>South Gas Peaking</v>
      </c>
      <c r="AA901" s="10" t="str">
        <f>_xlfn.IFNA(IF(OR(R901="Y",S901="Y"),HYPERLINK(".\plots/diurnal_2016_smallegu_flat.png","diurnal flat"),HYPERLINK(VLOOKUP($AB901,linkref!$A$2:$D$68,4,FALSE),VLOOKUP($AB901,linkref!$A$2:$D$68,2,FALSE))),"")</f>
        <v>South Gas Peaking</v>
      </c>
      <c r="AB901" t="str">
        <f>_xlfn.IFNA(VLOOKUP(I901,units!A$2:B$1765,2,FALSE),"")</f>
        <v>South_gas_peak</v>
      </c>
    </row>
    <row r="902" spans="1:28" x14ac:dyDescent="0.3">
      <c r="A902" s="1" t="s">
        <v>10692</v>
      </c>
      <c r="B902" s="9" t="str">
        <f>_xlfn.IFNA(VLOOKUP(C902,regions!A$1:B$49,2,FALSE),"")</f>
        <v>South</v>
      </c>
      <c r="C902" t="s">
        <v>20908</v>
      </c>
      <c r="D902" s="1" t="s">
        <v>6858</v>
      </c>
      <c r="G902" t="s">
        <v>6857</v>
      </c>
      <c r="H902" s="1" t="s">
        <v>6853</v>
      </c>
      <c r="I902" s="1" t="s">
        <v>10693</v>
      </c>
      <c r="J902" s="1" t="s">
        <v>10694</v>
      </c>
      <c r="K902" s="1" t="s">
        <v>10695</v>
      </c>
      <c r="L902" s="1" t="s">
        <v>35</v>
      </c>
      <c r="M902" s="1" t="s">
        <v>2366</v>
      </c>
      <c r="P902" s="1" t="s">
        <v>111</v>
      </c>
      <c r="Q902" s="1" t="s">
        <v>15</v>
      </c>
      <c r="S902" t="str">
        <f t="shared" si="14"/>
        <v>N</v>
      </c>
      <c r="T902" t="s">
        <v>19</v>
      </c>
      <c r="U902" t="s">
        <v>112</v>
      </c>
      <c r="V902" s="12">
        <v>5.3</v>
      </c>
      <c r="W902" s="12">
        <v>2.06</v>
      </c>
      <c r="X902" s="12">
        <v>0.2</v>
      </c>
      <c r="Y902">
        <v>1404</v>
      </c>
      <c r="Z902" s="10" t="str">
        <f>_xlfn.IFNA(IF(OR(R902="Y",S902="Y"),HYPERLINK(".\plots/daily_2016_smallegu_flat.png","daily flat"),HYPERLINK(VLOOKUP($AB902,linkref!$A$2:$D$68,3,FALSE),VLOOKUP($AB902,linkref!$A$2:$D$68,2,FALSE))),"")</f>
        <v>South Gas Peaking</v>
      </c>
      <c r="AA902" s="10" t="str">
        <f>_xlfn.IFNA(IF(OR(R902="Y",S902="Y"),HYPERLINK(".\plots/diurnal_2016_smallegu_flat.png","diurnal flat"),HYPERLINK(VLOOKUP($AB902,linkref!$A$2:$D$68,4,FALSE),VLOOKUP($AB902,linkref!$A$2:$D$68,2,FALSE))),"")</f>
        <v>South Gas Peaking</v>
      </c>
      <c r="AB902" t="str">
        <f>_xlfn.IFNA(VLOOKUP(I902,units!A$2:B$1765,2,FALSE),"")</f>
        <v>South_gas_peak</v>
      </c>
    </row>
    <row r="903" spans="1:28" x14ac:dyDescent="0.3">
      <c r="A903" s="1" t="s">
        <v>8728</v>
      </c>
      <c r="B903" s="9" t="str">
        <f>_xlfn.IFNA(VLOOKUP(C903,regions!A$1:B$49,2,FALSE),"")</f>
        <v>South</v>
      </c>
      <c r="C903" t="s">
        <v>20924</v>
      </c>
      <c r="D903" s="1" t="s">
        <v>1450</v>
      </c>
      <c r="E903" s="1" t="s">
        <v>8729</v>
      </c>
      <c r="F903" s="1" t="s">
        <v>1812</v>
      </c>
      <c r="G903" t="s">
        <v>8734</v>
      </c>
      <c r="H903" s="1" t="s">
        <v>8730</v>
      </c>
      <c r="I903" s="1" t="s">
        <v>8731</v>
      </c>
      <c r="J903" s="1" t="s">
        <v>8732</v>
      </c>
      <c r="K903" s="1" t="s">
        <v>8733</v>
      </c>
      <c r="L903" s="1" t="s">
        <v>1377</v>
      </c>
      <c r="M903" s="1" t="s">
        <v>110</v>
      </c>
      <c r="N903" t="s">
        <v>128</v>
      </c>
      <c r="O903" t="s">
        <v>219</v>
      </c>
      <c r="P903" s="1" t="s">
        <v>111</v>
      </c>
      <c r="Q903" s="1" t="s">
        <v>254</v>
      </c>
      <c r="R903" t="s">
        <v>19</v>
      </c>
      <c r="S903" t="str">
        <f t="shared" si="14"/>
        <v>N</v>
      </c>
      <c r="T903" t="s">
        <v>19</v>
      </c>
      <c r="U903" t="s">
        <v>22632</v>
      </c>
      <c r="V903" s="12">
        <v>5.2585499999999996</v>
      </c>
      <c r="W903" s="12">
        <v>0.1082871</v>
      </c>
      <c r="X903" s="12">
        <v>3.6030799999999998E-3</v>
      </c>
      <c r="Y903">
        <v>720</v>
      </c>
      <c r="Z903" s="10" t="str">
        <f>_xlfn.IFNA(IF(OR(R903="Y",S903="Y"),HYPERLINK(".\plots/daily_2016_smallegu_flat.png","daily flat"),HYPERLINK(VLOOKUP($AB903,linkref!$A$2:$D$68,3,FALSE),VLOOKUP($AB903,linkref!$A$2:$D$68,2,FALSE))),"")</f>
        <v>South Oil Peaking</v>
      </c>
      <c r="AA903" s="10" t="str">
        <f>_xlfn.IFNA(IF(OR(R903="Y",S903="Y"),HYPERLINK(".\plots/diurnal_2016_smallegu_flat.png","diurnal flat"),HYPERLINK(VLOOKUP($AB903,linkref!$A$2:$D$68,4,FALSE),VLOOKUP($AB903,linkref!$A$2:$D$68,2,FALSE))),"")</f>
        <v>South Oil Peaking</v>
      </c>
      <c r="AB903" t="str">
        <f>_xlfn.IFNA(VLOOKUP(I903,units!A$2:B$1765,2,FALSE),"")</f>
        <v>South_oil_peak</v>
      </c>
    </row>
    <row r="904" spans="1:28" x14ac:dyDescent="0.3">
      <c r="A904" s="1" t="s">
        <v>3915</v>
      </c>
      <c r="B904" s="9" t="str">
        <f>_xlfn.IFNA(VLOOKUP(C904,regions!A$1:B$49,2,FALSE),"")</f>
        <v>West North Central</v>
      </c>
      <c r="C904" t="s">
        <v>20936</v>
      </c>
      <c r="D904" s="1" t="s">
        <v>3908</v>
      </c>
      <c r="E904" s="1" t="s">
        <v>3907</v>
      </c>
      <c r="F904" s="1" t="s">
        <v>919</v>
      </c>
      <c r="G904" t="s">
        <v>3913</v>
      </c>
      <c r="H904" s="1" t="s">
        <v>3909</v>
      </c>
      <c r="I904" s="1" t="s">
        <v>3916</v>
      </c>
      <c r="J904" s="1" t="s">
        <v>3917</v>
      </c>
      <c r="K904" s="1" t="s">
        <v>3919</v>
      </c>
      <c r="L904" s="1" t="s">
        <v>229</v>
      </c>
      <c r="M904" s="1" t="s">
        <v>110</v>
      </c>
      <c r="N904" t="s">
        <v>128</v>
      </c>
      <c r="O904" t="s">
        <v>219</v>
      </c>
      <c r="P904" s="1" t="s">
        <v>111</v>
      </c>
      <c r="Q904" s="1" t="s">
        <v>136</v>
      </c>
      <c r="R904" t="s">
        <v>19</v>
      </c>
      <c r="S904" t="str">
        <f t="shared" si="14"/>
        <v>N</v>
      </c>
      <c r="T904" t="s">
        <v>19</v>
      </c>
      <c r="U904" t="s">
        <v>112</v>
      </c>
      <c r="V904" s="12">
        <v>5.2</v>
      </c>
      <c r="W904" s="12">
        <v>0.182</v>
      </c>
      <c r="X904" s="12">
        <v>0.1</v>
      </c>
      <c r="Z904" s="10" t="str">
        <f>_xlfn.IFNA(IF(OR(R904="Y",S904="Y"),HYPERLINK(".\plots/daily_2016_smallegu_flat.png","daily flat"),HYPERLINK(VLOOKUP($AB904,linkref!$A$2:$D$68,3,FALSE),VLOOKUP($AB904,linkref!$A$2:$D$68,2,FALSE))),"")</f>
        <v>West North Central Gas Peaking</v>
      </c>
      <c r="AA904" s="10" t="str">
        <f>_xlfn.IFNA(IF(OR(R904="Y",S904="Y"),HYPERLINK(".\plots/diurnal_2016_smallegu_flat.png","diurnal flat"),HYPERLINK(VLOOKUP($AB904,linkref!$A$2:$D$68,4,FALSE),VLOOKUP($AB904,linkref!$A$2:$D$68,2,FALSE))),"")</f>
        <v>West North Central Gas Peaking</v>
      </c>
      <c r="AB904" t="str">
        <f>_xlfn.IFNA(VLOOKUP(I904,units!A$2:B$1765,2,FALSE),"")</f>
        <v>West North Central_gas_peak</v>
      </c>
    </row>
    <row r="905" spans="1:28" x14ac:dyDescent="0.3">
      <c r="A905" s="1" t="s">
        <v>11004</v>
      </c>
      <c r="B905" s="9" t="str">
        <f>_xlfn.IFNA(VLOOKUP(C905,regions!A$1:B$49,2,FALSE),"")</f>
        <v>MANE-VU</v>
      </c>
      <c r="C905" t="s">
        <v>20902</v>
      </c>
      <c r="D905" s="1" t="s">
        <v>10367</v>
      </c>
      <c r="G905" t="s">
        <v>10997</v>
      </c>
      <c r="H905" s="1" t="s">
        <v>10993</v>
      </c>
      <c r="I905" s="1" t="s">
        <v>11005</v>
      </c>
      <c r="J905" s="1" t="s">
        <v>11010</v>
      </c>
      <c r="K905" s="1" t="s">
        <v>11011</v>
      </c>
      <c r="L905" s="1" t="s">
        <v>229</v>
      </c>
      <c r="M905" s="1" t="s">
        <v>110</v>
      </c>
      <c r="P905" s="1" t="s">
        <v>111</v>
      </c>
      <c r="Q905" s="1" t="s">
        <v>136</v>
      </c>
      <c r="S905" t="str">
        <f t="shared" si="14"/>
        <v>N</v>
      </c>
      <c r="T905" t="s">
        <v>19</v>
      </c>
      <c r="U905" t="s">
        <v>112</v>
      </c>
      <c r="V905" s="12">
        <v>5.1985000000000001</v>
      </c>
      <c r="W905" s="12">
        <v>0.13450000000000001</v>
      </c>
      <c r="X905" s="12">
        <v>1.2200000000000001E-2</v>
      </c>
      <c r="Z905" s="10" t="str">
        <f>_xlfn.IFNA(IF(OR(R905="Y",S905="Y"),HYPERLINK(".\plots/daily_2016_smallegu_flat.png","daily flat"),HYPERLINK(VLOOKUP($AB905,linkref!$A$2:$D$68,3,FALSE),VLOOKUP($AB905,linkref!$A$2:$D$68,2,FALSE))),"")</f>
        <v>MANE-VU Gas Peaking</v>
      </c>
      <c r="AA905" s="10" t="str">
        <f>_xlfn.IFNA(IF(OR(R905="Y",S905="Y"),HYPERLINK(".\plots/diurnal_2016_smallegu_flat.png","diurnal flat"),HYPERLINK(VLOOKUP($AB905,linkref!$A$2:$D$68,4,FALSE),VLOOKUP($AB905,linkref!$A$2:$D$68,2,FALSE))),"")</f>
        <v>MANE-VU Gas Peaking</v>
      </c>
      <c r="AB905" t="str">
        <f>_xlfn.IFNA(VLOOKUP(I905,units!A$2:B$1765,2,FALSE),"")</f>
        <v>MANE-VU_gas_peak</v>
      </c>
    </row>
    <row r="906" spans="1:28" x14ac:dyDescent="0.3">
      <c r="A906" s="1" t="s">
        <v>8553</v>
      </c>
      <c r="B906" s="9" t="str">
        <f>_xlfn.IFNA(VLOOKUP(C906,regions!A$1:B$49,2,FALSE),"")</f>
        <v>MANE-VU</v>
      </c>
      <c r="C906" t="s">
        <v>20921</v>
      </c>
      <c r="D906" s="1" t="s">
        <v>1939</v>
      </c>
      <c r="E906" s="1" t="s">
        <v>8547</v>
      </c>
      <c r="F906" s="1" t="s">
        <v>40</v>
      </c>
      <c r="G906" t="s">
        <v>8552</v>
      </c>
      <c r="H906" s="1" t="s">
        <v>8548</v>
      </c>
      <c r="I906" s="1" t="s">
        <v>8554</v>
      </c>
      <c r="J906" s="1" t="s">
        <v>8555</v>
      </c>
      <c r="K906" s="1" t="s">
        <v>8556</v>
      </c>
      <c r="L906" s="1" t="s">
        <v>253</v>
      </c>
      <c r="M906" s="1" t="s">
        <v>110</v>
      </c>
      <c r="N906" t="s">
        <v>128</v>
      </c>
      <c r="O906" t="s">
        <v>130</v>
      </c>
      <c r="P906" s="1" t="s">
        <v>111</v>
      </c>
      <c r="Q906" s="1" t="s">
        <v>254</v>
      </c>
      <c r="R906" t="s">
        <v>19</v>
      </c>
      <c r="S906" t="str">
        <f t="shared" si="14"/>
        <v>N</v>
      </c>
      <c r="T906" t="s">
        <v>19</v>
      </c>
      <c r="U906" t="s">
        <v>22632</v>
      </c>
      <c r="V906" s="12">
        <v>5.1917</v>
      </c>
      <c r="W906" s="12">
        <v>0.12939300000000001</v>
      </c>
      <c r="X906" s="12">
        <v>0.3412</v>
      </c>
      <c r="Z906" s="10" t="str">
        <f>_xlfn.IFNA(IF(OR(R906="Y",S906="Y"),HYPERLINK(".\plots/daily_2016_smallegu_flat.png","daily flat"),HYPERLINK(VLOOKUP($AB906,linkref!$A$2:$D$68,3,FALSE),VLOOKUP($AB906,linkref!$A$2:$D$68,2,FALSE))),"")</f>
        <v>MANE-VU Oil Peaking</v>
      </c>
      <c r="AA906" s="10" t="str">
        <f>_xlfn.IFNA(IF(OR(R906="Y",S906="Y"),HYPERLINK(".\plots/diurnal_2016_smallegu_flat.png","diurnal flat"),HYPERLINK(VLOOKUP($AB906,linkref!$A$2:$D$68,4,FALSE),VLOOKUP($AB906,linkref!$A$2:$D$68,2,FALSE))),"")</f>
        <v>MANE-VU Oil Peaking</v>
      </c>
      <c r="AB906" t="str">
        <f>_xlfn.IFNA(VLOOKUP(I906,units!A$2:B$1765,2,FALSE),"")</f>
        <v>MANE-VU_oil_peak</v>
      </c>
    </row>
    <row r="907" spans="1:28" x14ac:dyDescent="0.3">
      <c r="A907" s="1" t="s">
        <v>4664</v>
      </c>
      <c r="B907" s="9" t="str">
        <f>_xlfn.IFNA(VLOOKUP(C907,regions!A$1:B$49,2,FALSE),"")</f>
        <v>South</v>
      </c>
      <c r="C907" t="s">
        <v>20908</v>
      </c>
      <c r="D907" s="1" t="s">
        <v>4658</v>
      </c>
      <c r="E907" s="1" t="s">
        <v>4656</v>
      </c>
      <c r="F907" s="1" t="s">
        <v>1157</v>
      </c>
      <c r="G907" t="s">
        <v>4663</v>
      </c>
      <c r="H907" s="1" t="s">
        <v>4659</v>
      </c>
      <c r="I907" s="1" t="s">
        <v>4665</v>
      </c>
      <c r="J907" s="1" t="s">
        <v>4666</v>
      </c>
      <c r="K907" s="1" t="s">
        <v>4667</v>
      </c>
      <c r="L907" s="1" t="s">
        <v>35</v>
      </c>
      <c r="M907" s="1" t="s">
        <v>2366</v>
      </c>
      <c r="N907" t="s">
        <v>102</v>
      </c>
      <c r="O907" t="s">
        <v>9</v>
      </c>
      <c r="P907" s="1" t="s">
        <v>111</v>
      </c>
      <c r="Q907" s="1" t="s">
        <v>15</v>
      </c>
      <c r="R907" t="s">
        <v>8</v>
      </c>
      <c r="S907" t="str">
        <f t="shared" si="14"/>
        <v>N</v>
      </c>
      <c r="T907" t="s">
        <v>19</v>
      </c>
      <c r="U907" t="s">
        <v>112</v>
      </c>
      <c r="V907" s="12">
        <v>5.0880000000000001</v>
      </c>
      <c r="W907" s="12">
        <v>0.90259999999999996</v>
      </c>
      <c r="X907" s="12">
        <v>3.9199999999999999E-2</v>
      </c>
      <c r="Y907">
        <v>7849</v>
      </c>
      <c r="Z907" s="10" t="str">
        <f>_xlfn.IFNA(IF(OR(R907="Y",S907="Y"),HYPERLINK(".\plots/daily_2016_smallegu_flat.png","daily flat"),HYPERLINK(VLOOKUP($AB907,linkref!$A$2:$D$68,3,FALSE),VLOOKUP($AB907,linkref!$A$2:$D$68,2,FALSE))),"")</f>
        <v>daily flat</v>
      </c>
      <c r="AA907" s="10" t="str">
        <f>_xlfn.IFNA(IF(OR(R907="Y",S907="Y"),HYPERLINK(".\plots/diurnal_2016_smallegu_flat.png","diurnal flat"),HYPERLINK(VLOOKUP($AB907,linkref!$A$2:$D$68,4,FALSE),VLOOKUP($AB907,linkref!$A$2:$D$68,2,FALSE))),"")</f>
        <v>diurnal flat</v>
      </c>
      <c r="AB907" t="str">
        <f>_xlfn.IFNA(VLOOKUP(I907,units!A$2:B$1765,2,FALSE),"")</f>
        <v>South_gas_peak</v>
      </c>
    </row>
    <row r="908" spans="1:28" x14ac:dyDescent="0.3">
      <c r="A908" s="1" t="s">
        <v>8546</v>
      </c>
      <c r="B908" s="9" t="str">
        <f>_xlfn.IFNA(VLOOKUP(C908,regions!A$1:B$49,2,FALSE),"")</f>
        <v>MANE-VU</v>
      </c>
      <c r="C908" t="s">
        <v>20921</v>
      </c>
      <c r="D908" s="1" t="s">
        <v>1939</v>
      </c>
      <c r="E908" s="1" t="s">
        <v>8547</v>
      </c>
      <c r="F908" s="1" t="s">
        <v>60</v>
      </c>
      <c r="G908" t="s">
        <v>8552</v>
      </c>
      <c r="H908" s="1" t="s">
        <v>8548</v>
      </c>
      <c r="I908" s="1" t="s">
        <v>8549</v>
      </c>
      <c r="J908" s="1" t="s">
        <v>8550</v>
      </c>
      <c r="K908" s="1" t="s">
        <v>8551</v>
      </c>
      <c r="L908" s="1" t="s">
        <v>253</v>
      </c>
      <c r="M908" s="1" t="s">
        <v>110</v>
      </c>
      <c r="N908" t="s">
        <v>128</v>
      </c>
      <c r="O908" t="s">
        <v>130</v>
      </c>
      <c r="P908" s="1" t="s">
        <v>111</v>
      </c>
      <c r="Q908" s="1" t="s">
        <v>254</v>
      </c>
      <c r="R908" t="s">
        <v>19</v>
      </c>
      <c r="S908" t="str">
        <f t="shared" si="14"/>
        <v>N</v>
      </c>
      <c r="T908" t="s">
        <v>19</v>
      </c>
      <c r="U908" t="s">
        <v>22632</v>
      </c>
      <c r="V908" s="12">
        <v>5.0528000000000004</v>
      </c>
      <c r="W908" s="12">
        <v>0.12595100000000001</v>
      </c>
      <c r="X908" s="12">
        <v>0.33210000000000001</v>
      </c>
      <c r="Z908" s="10" t="str">
        <f>_xlfn.IFNA(IF(OR(R908="Y",S908="Y"),HYPERLINK(".\plots/daily_2016_smallegu_flat.png","daily flat"),HYPERLINK(VLOOKUP($AB908,linkref!$A$2:$D$68,3,FALSE),VLOOKUP($AB908,linkref!$A$2:$D$68,2,FALSE))),"")</f>
        <v>MANE-VU Oil Peaking</v>
      </c>
      <c r="AA908" s="10" t="str">
        <f>_xlfn.IFNA(IF(OR(R908="Y",S908="Y"),HYPERLINK(".\plots/diurnal_2016_smallegu_flat.png","diurnal flat"),HYPERLINK(VLOOKUP($AB908,linkref!$A$2:$D$68,4,FALSE),VLOOKUP($AB908,linkref!$A$2:$D$68,2,FALSE))),"")</f>
        <v>MANE-VU Oil Peaking</v>
      </c>
      <c r="AB908" t="str">
        <f>_xlfn.IFNA(VLOOKUP(I908,units!A$2:B$1765,2,FALSE),"")</f>
        <v>MANE-VU_oil_peak</v>
      </c>
    </row>
    <row r="909" spans="1:28" x14ac:dyDescent="0.3">
      <c r="A909" s="1" t="s">
        <v>6627</v>
      </c>
      <c r="B909" s="9" t="str">
        <f>_xlfn.IFNA(VLOOKUP(C909,regions!A$1:B$49,2,FALSE),"")</f>
        <v>South</v>
      </c>
      <c r="C909" t="s">
        <v>20908</v>
      </c>
      <c r="D909" s="1" t="s">
        <v>480</v>
      </c>
      <c r="E909" s="1" t="s">
        <v>6621</v>
      </c>
      <c r="F909" s="1" t="s">
        <v>6628</v>
      </c>
      <c r="G909" t="s">
        <v>6626</v>
      </c>
      <c r="H909" s="1" t="s">
        <v>6622</v>
      </c>
      <c r="I909" s="1" t="s">
        <v>6629</v>
      </c>
      <c r="J909" s="1" t="s">
        <v>6624</v>
      </c>
      <c r="K909" s="1" t="s">
        <v>6630</v>
      </c>
      <c r="L909" s="1" t="s">
        <v>14</v>
      </c>
      <c r="M909" s="1" t="s">
        <v>2366</v>
      </c>
      <c r="N909" t="s">
        <v>102</v>
      </c>
      <c r="O909" t="s">
        <v>9</v>
      </c>
      <c r="P909" s="1" t="s">
        <v>111</v>
      </c>
      <c r="Q909" s="1" t="s">
        <v>15</v>
      </c>
      <c r="R909" t="s">
        <v>8</v>
      </c>
      <c r="S909" t="str">
        <f t="shared" si="14"/>
        <v>N</v>
      </c>
      <c r="T909" t="s">
        <v>19</v>
      </c>
      <c r="U909" t="s">
        <v>112</v>
      </c>
      <c r="V909" s="12">
        <v>5.0446</v>
      </c>
      <c r="W909" s="12">
        <v>0.13</v>
      </c>
      <c r="X909" s="12">
        <v>0.04</v>
      </c>
      <c r="Y909">
        <v>8067</v>
      </c>
      <c r="Z909" s="10" t="str">
        <f>_xlfn.IFNA(IF(OR(R909="Y",S909="Y"),HYPERLINK(".\plots/daily_2016_smallegu_flat.png","daily flat"),HYPERLINK(VLOOKUP($AB909,linkref!$A$2:$D$68,3,FALSE),VLOOKUP($AB909,linkref!$A$2:$D$68,2,FALSE))),"")</f>
        <v>daily flat</v>
      </c>
      <c r="AA909" s="10" t="str">
        <f>_xlfn.IFNA(IF(OR(R909="Y",S909="Y"),HYPERLINK(".\plots/diurnal_2016_smallegu_flat.png","diurnal flat"),HYPERLINK(VLOOKUP($AB909,linkref!$A$2:$D$68,4,FALSE),VLOOKUP($AB909,linkref!$A$2:$D$68,2,FALSE))),"")</f>
        <v>diurnal flat</v>
      </c>
      <c r="AB909" t="str">
        <f>_xlfn.IFNA(VLOOKUP(I909,units!A$2:B$1765,2,FALSE),"")</f>
        <v>South_gas_peak</v>
      </c>
    </row>
    <row r="910" spans="1:28" x14ac:dyDescent="0.3">
      <c r="A910" s="1" t="s">
        <v>2663</v>
      </c>
      <c r="B910" s="9" t="str">
        <f>_xlfn.IFNA(VLOOKUP(C910,regions!A$1:B$49,2,FALSE),"")</f>
        <v>South</v>
      </c>
      <c r="C910" t="s">
        <v>20926</v>
      </c>
      <c r="D910" s="1" t="s">
        <v>2656</v>
      </c>
      <c r="E910" s="1" t="s">
        <v>2655</v>
      </c>
      <c r="F910" s="1" t="s">
        <v>40</v>
      </c>
      <c r="G910" t="s">
        <v>2662</v>
      </c>
      <c r="H910" s="1" t="s">
        <v>2657</v>
      </c>
      <c r="I910" s="1" t="s">
        <v>2664</v>
      </c>
      <c r="J910" s="1" t="s">
        <v>2665</v>
      </c>
      <c r="K910" s="1" t="s">
        <v>2666</v>
      </c>
      <c r="L910" s="1" t="s">
        <v>2661</v>
      </c>
      <c r="M910" s="1" t="s">
        <v>110</v>
      </c>
      <c r="N910" t="s">
        <v>6</v>
      </c>
      <c r="O910" t="s">
        <v>9</v>
      </c>
      <c r="P910" s="1" t="s">
        <v>111</v>
      </c>
      <c r="Q910" s="1" t="s">
        <v>15</v>
      </c>
      <c r="R910" t="s">
        <v>19</v>
      </c>
      <c r="S910" t="str">
        <f t="shared" si="14"/>
        <v>N</v>
      </c>
      <c r="T910" t="s">
        <v>19</v>
      </c>
      <c r="U910" t="s">
        <v>112</v>
      </c>
      <c r="V910" s="12">
        <v>5.0438999999999998</v>
      </c>
      <c r="W910" s="12">
        <v>0.17480000000000001</v>
      </c>
      <c r="X910" s="12">
        <v>1.8100000000000002E-2</v>
      </c>
      <c r="Z910" s="10" t="str">
        <f>_xlfn.IFNA(IF(OR(R910="Y",S910="Y"),HYPERLINK(".\plots/daily_2016_smallegu_flat.png","daily flat"),HYPERLINK(VLOOKUP($AB910,linkref!$A$2:$D$68,3,FALSE),VLOOKUP($AB910,linkref!$A$2:$D$68,2,FALSE))),"")</f>
        <v>South Gas Peaking</v>
      </c>
      <c r="AA910" s="10" t="str">
        <f>_xlfn.IFNA(IF(OR(R910="Y",S910="Y"),HYPERLINK(".\plots/diurnal_2016_smallegu_flat.png","diurnal flat"),HYPERLINK(VLOOKUP($AB910,linkref!$A$2:$D$68,4,FALSE),VLOOKUP($AB910,linkref!$A$2:$D$68,2,FALSE))),"")</f>
        <v>South Gas Peaking</v>
      </c>
      <c r="AB910" t="str">
        <f>_xlfn.IFNA(VLOOKUP(I910,units!A$2:B$1765,2,FALSE),"")</f>
        <v>South_gas_peak</v>
      </c>
    </row>
    <row r="911" spans="1:28" x14ac:dyDescent="0.3">
      <c r="A911" s="1" t="s">
        <v>8577</v>
      </c>
      <c r="B911" s="9" t="str">
        <f>_xlfn.IFNA(VLOOKUP(C911,regions!A$1:B$49,2,FALSE),"")</f>
        <v>SESARM</v>
      </c>
      <c r="C911" t="s">
        <v>20907</v>
      </c>
      <c r="D911" s="1" t="s">
        <v>170</v>
      </c>
      <c r="E911" s="1" t="s">
        <v>8570</v>
      </c>
      <c r="F911" s="1" t="s">
        <v>5029</v>
      </c>
      <c r="G911" t="s">
        <v>8575</v>
      </c>
      <c r="H911" s="1" t="s">
        <v>8571</v>
      </c>
      <c r="I911" s="1" t="s">
        <v>8578</v>
      </c>
      <c r="J911" s="1" t="s">
        <v>8579</v>
      </c>
      <c r="K911" s="1" t="s">
        <v>8580</v>
      </c>
      <c r="L911" s="1" t="s">
        <v>253</v>
      </c>
      <c r="M911" s="1" t="s">
        <v>2277</v>
      </c>
      <c r="N911" t="s">
        <v>128</v>
      </c>
      <c r="O911" t="s">
        <v>219</v>
      </c>
      <c r="P911" s="1" t="s">
        <v>111</v>
      </c>
      <c r="Q911" s="1" t="s">
        <v>254</v>
      </c>
      <c r="R911" t="s">
        <v>19</v>
      </c>
      <c r="S911" t="str">
        <f t="shared" si="14"/>
        <v>N</v>
      </c>
      <c r="T911" t="s">
        <v>19</v>
      </c>
      <c r="V911" s="12">
        <v>5.03132</v>
      </c>
      <c r="W911" s="12">
        <v>0.1181459</v>
      </c>
      <c r="X911" s="12">
        <v>0.33070100000000002</v>
      </c>
      <c r="Y911">
        <v>1822</v>
      </c>
      <c r="Z911" s="10" t="str">
        <f>_xlfn.IFNA(IF(OR(R911="Y",S911="Y"),HYPERLINK(".\plots/daily_2016_smallegu_flat.png","daily flat"),HYPERLINK(VLOOKUP($AB911,linkref!$A$2:$D$68,3,FALSE),VLOOKUP($AB911,linkref!$A$2:$D$68,2,FALSE))),"")</f>
        <v>SESARM Composite Nonpeaking</v>
      </c>
      <c r="AA911" s="10" t="str">
        <f>_xlfn.IFNA(IF(OR(R911="Y",S911="Y"),HYPERLINK(".\plots/diurnal_2016_smallegu_flat.png","diurnal flat"),HYPERLINK(VLOOKUP($AB911,linkref!$A$2:$D$68,4,FALSE),VLOOKUP($AB911,linkref!$A$2:$D$68,2,FALSE))),"")</f>
        <v>SESARM Composite Nonpeaking</v>
      </c>
      <c r="AB911" t="str">
        <f>_xlfn.IFNA(VLOOKUP(I911,units!A$2:B$1765,2,FALSE),"")</f>
        <v>SESARM_comp_nonpeak</v>
      </c>
    </row>
    <row r="912" spans="1:28" x14ac:dyDescent="0.3">
      <c r="A912" s="1" t="s">
        <v>7062</v>
      </c>
      <c r="B912" s="9" t="str">
        <f>_xlfn.IFNA(VLOOKUP(C912,regions!A$1:B$49,2,FALSE),"")</f>
        <v>MANE-VU</v>
      </c>
      <c r="C912" t="s">
        <v>20918</v>
      </c>
      <c r="D912" s="1" t="s">
        <v>1821</v>
      </c>
      <c r="E912" s="1" t="s">
        <v>7063</v>
      </c>
      <c r="F912" s="1" t="s">
        <v>60</v>
      </c>
      <c r="G912" t="s">
        <v>7068</v>
      </c>
      <c r="H912" s="1" t="s">
        <v>7064</v>
      </c>
      <c r="I912" s="1" t="s">
        <v>7065</v>
      </c>
      <c r="J912" s="1" t="s">
        <v>7066</v>
      </c>
      <c r="K912" s="1" t="s">
        <v>7067</v>
      </c>
      <c r="L912" s="1" t="s">
        <v>5941</v>
      </c>
      <c r="M912" s="1" t="s">
        <v>524</v>
      </c>
      <c r="N912" t="s">
        <v>516</v>
      </c>
      <c r="O912" t="s">
        <v>516</v>
      </c>
      <c r="P912" s="1" t="s">
        <v>525</v>
      </c>
      <c r="Q912" s="1" t="s">
        <v>254</v>
      </c>
      <c r="R912" t="s">
        <v>19</v>
      </c>
      <c r="S912" t="str">
        <f t="shared" si="14"/>
        <v>N</v>
      </c>
      <c r="T912" t="s">
        <v>19</v>
      </c>
      <c r="V912" s="12">
        <v>5.0004999999999997</v>
      </c>
      <c r="W912" s="12">
        <v>0.29930000000000001</v>
      </c>
      <c r="X912" s="12">
        <v>0.52998000000000001</v>
      </c>
      <c r="Y912">
        <v>2080</v>
      </c>
      <c r="Z912" s="10" t="str">
        <f>_xlfn.IFNA(IF(OR(R912="Y",S912="Y"),HYPERLINK(".\plots/daily_2016_smallegu_flat.png","daily flat"),HYPERLINK(VLOOKUP($AB912,linkref!$A$2:$D$68,3,FALSE),VLOOKUP($AB912,linkref!$A$2:$D$68,2,FALSE))),"")</f>
        <v>MANE-VU Other Nonpeaking</v>
      </c>
      <c r="AA912" s="10" t="str">
        <f>_xlfn.IFNA(IF(OR(R912="Y",S912="Y"),HYPERLINK(".\plots/diurnal_2016_smallegu_flat.png","diurnal flat"),HYPERLINK(VLOOKUP($AB912,linkref!$A$2:$D$68,4,FALSE),VLOOKUP($AB912,linkref!$A$2:$D$68,2,FALSE))),"")</f>
        <v>MANE-VU Other Nonpeaking</v>
      </c>
      <c r="AB912" t="str">
        <f>_xlfn.IFNA(VLOOKUP(I912,units!A$2:B$1765,2,FALSE),"")</f>
        <v>MANE-VU_other_nonpeak</v>
      </c>
    </row>
    <row r="913" spans="1:28" x14ac:dyDescent="0.3">
      <c r="A913" s="1" t="s">
        <v>6196</v>
      </c>
      <c r="B913" s="9" t="str">
        <f>_xlfn.IFNA(VLOOKUP(C913,regions!A$1:B$49,2,FALSE),"")</f>
        <v>MANE-VU</v>
      </c>
      <c r="C913" t="s">
        <v>20912</v>
      </c>
      <c r="D913" s="1" t="s">
        <v>5838</v>
      </c>
      <c r="E913" s="1" t="s">
        <v>6197</v>
      </c>
      <c r="F913" s="1" t="s">
        <v>153</v>
      </c>
      <c r="G913" t="s">
        <v>6202</v>
      </c>
      <c r="H913" s="1" t="s">
        <v>6198</v>
      </c>
      <c r="I913" s="1" t="s">
        <v>6199</v>
      </c>
      <c r="J913" s="1" t="s">
        <v>6200</v>
      </c>
      <c r="K913" s="1" t="s">
        <v>6201</v>
      </c>
      <c r="L913" s="1" t="s">
        <v>14</v>
      </c>
      <c r="M913" s="1" t="s">
        <v>110</v>
      </c>
      <c r="N913" t="s">
        <v>102</v>
      </c>
      <c r="O913" t="s">
        <v>9</v>
      </c>
      <c r="P913" s="1" t="s">
        <v>111</v>
      </c>
      <c r="Q913" s="1" t="s">
        <v>15</v>
      </c>
      <c r="R913" t="s">
        <v>8</v>
      </c>
      <c r="S913" t="str">
        <f t="shared" si="14"/>
        <v>N</v>
      </c>
      <c r="T913" t="s">
        <v>19</v>
      </c>
      <c r="U913" t="s">
        <v>112</v>
      </c>
      <c r="V913" s="12">
        <v>4.9960000000000004</v>
      </c>
      <c r="W913" s="12">
        <v>0.32007350000000001</v>
      </c>
      <c r="X913" s="12">
        <v>5.62335E-3</v>
      </c>
      <c r="Z913" s="10" t="str">
        <f>_xlfn.IFNA(IF(OR(R913="Y",S913="Y"),HYPERLINK(".\plots/daily_2016_smallegu_flat.png","daily flat"),HYPERLINK(VLOOKUP($AB913,linkref!$A$2:$D$68,3,FALSE),VLOOKUP($AB913,linkref!$A$2:$D$68,2,FALSE))),"")</f>
        <v>daily flat</v>
      </c>
      <c r="AA913" s="10" t="str">
        <f>_xlfn.IFNA(IF(OR(R913="Y",S913="Y"),HYPERLINK(".\plots/diurnal_2016_smallegu_flat.png","diurnal flat"),HYPERLINK(VLOOKUP($AB913,linkref!$A$2:$D$68,4,FALSE),VLOOKUP($AB913,linkref!$A$2:$D$68,2,FALSE))),"")</f>
        <v>diurnal flat</v>
      </c>
      <c r="AB913" t="str">
        <f>_xlfn.IFNA(VLOOKUP(I913,units!A$2:B$1765,2,FALSE),"")</f>
        <v>MANE-VU_gas_peak</v>
      </c>
    </row>
    <row r="914" spans="1:28" x14ac:dyDescent="0.3">
      <c r="A914" s="1" t="s">
        <v>1386</v>
      </c>
      <c r="B914" s="9" t="str">
        <f>_xlfn.IFNA(VLOOKUP(C914,regions!A$1:B$49,2,FALSE),"")</f>
        <v>South</v>
      </c>
      <c r="C914" t="s">
        <v>20924</v>
      </c>
      <c r="D914" s="1" t="s">
        <v>1372</v>
      </c>
      <c r="E914" s="1" t="s">
        <v>1370</v>
      </c>
      <c r="F914" s="1" t="s">
        <v>1387</v>
      </c>
      <c r="G914" t="s">
        <v>1378</v>
      </c>
      <c r="H914" s="1" t="s">
        <v>1373</v>
      </c>
      <c r="I914" s="1" t="s">
        <v>1388</v>
      </c>
      <c r="J914" s="1" t="s">
        <v>1389</v>
      </c>
      <c r="K914" s="1" t="s">
        <v>1391</v>
      </c>
      <c r="L914" s="1" t="s">
        <v>1377</v>
      </c>
      <c r="M914" s="1" t="s">
        <v>110</v>
      </c>
      <c r="N914" t="s">
        <v>128</v>
      </c>
      <c r="O914" t="s">
        <v>219</v>
      </c>
      <c r="P914" s="1" t="s">
        <v>111</v>
      </c>
      <c r="Q914" s="1" t="s">
        <v>254</v>
      </c>
      <c r="R914" t="s">
        <v>19</v>
      </c>
      <c r="S914" t="str">
        <f t="shared" si="14"/>
        <v>N</v>
      </c>
      <c r="T914" t="s">
        <v>19</v>
      </c>
      <c r="U914" t="s">
        <v>22632</v>
      </c>
      <c r="V914" s="12">
        <v>4.9909499999999998</v>
      </c>
      <c r="W914" s="12">
        <v>0.1027767</v>
      </c>
      <c r="X914" s="12">
        <v>5.5455000000000001E-3</v>
      </c>
      <c r="Y914">
        <v>1152</v>
      </c>
      <c r="Z914" s="10" t="str">
        <f>_xlfn.IFNA(IF(OR(R914="Y",S914="Y"),HYPERLINK(".\plots/daily_2016_smallegu_flat.png","daily flat"),HYPERLINK(VLOOKUP($AB914,linkref!$A$2:$D$68,3,FALSE),VLOOKUP($AB914,linkref!$A$2:$D$68,2,FALSE))),"")</f>
        <v>South Oil Peaking</v>
      </c>
      <c r="AA914" s="10" t="str">
        <f>_xlfn.IFNA(IF(OR(R914="Y",S914="Y"),HYPERLINK(".\plots/diurnal_2016_smallegu_flat.png","diurnal flat"),HYPERLINK(VLOOKUP($AB914,linkref!$A$2:$D$68,4,FALSE),VLOOKUP($AB914,linkref!$A$2:$D$68,2,FALSE))),"")</f>
        <v>South Oil Peaking</v>
      </c>
      <c r="AB914" t="str">
        <f>_xlfn.IFNA(VLOOKUP(I914,units!A$2:B$1765,2,FALSE),"")</f>
        <v>South_oil_peak</v>
      </c>
    </row>
    <row r="915" spans="1:28" hidden="1" x14ac:dyDescent="0.3">
      <c r="B915" s="9" t="str">
        <f>_xlfn.IFNA(VLOOKUP(C915,regions!A$1:B$49,2,FALSE),"")</f>
        <v>SESARM</v>
      </c>
      <c r="C915" t="s">
        <v>20935</v>
      </c>
      <c r="D915" s="1" t="s">
        <v>18130</v>
      </c>
      <c r="G915" t="s">
        <v>18129</v>
      </c>
      <c r="H915" s="1" t="s">
        <v>18125</v>
      </c>
      <c r="I915" s="1" t="s">
        <v>18126</v>
      </c>
      <c r="J915" s="1" t="s">
        <v>18127</v>
      </c>
      <c r="K915" s="1" t="s">
        <v>18128</v>
      </c>
      <c r="L915" s="1" t="s">
        <v>253</v>
      </c>
      <c r="M915" s="1" t="s">
        <v>110</v>
      </c>
      <c r="P915" s="1" t="s">
        <v>111</v>
      </c>
      <c r="Q915" s="1" t="s">
        <v>254</v>
      </c>
      <c r="S915" t="str">
        <f t="shared" si="14"/>
        <v>N</v>
      </c>
      <c r="T915" t="s">
        <v>8</v>
      </c>
      <c r="U915" t="s">
        <v>22632</v>
      </c>
      <c r="V915" s="4">
        <v>4.9799899999999999</v>
      </c>
      <c r="W915" s="4">
        <v>0.1214604</v>
      </c>
      <c r="X915" s="4">
        <v>0.327482</v>
      </c>
      <c r="Y915">
        <v>1</v>
      </c>
      <c r="Z915" s="10" t="str">
        <f>_xlfn.IFNA(IF(OR(R915="Y",S915="Y"),HYPERLINK(".\plots/daily_2016_smallegu_flat.png","daily flat"),HYPERLINK(VLOOKUP($AB915,linkref!$A$2:$D$68,3,FALSE),VLOOKUP($AB915,linkref!$A$2:$D$68,2,FALSE))),"")</f>
        <v/>
      </c>
      <c r="AA915" s="10" t="str">
        <f>_xlfn.IFNA(IF(OR(R915="Y",S915="Y"),HYPERLINK(".\plots/diurnal_2016_smallegu_flat.png","diurnal flat"),HYPERLINK(VLOOKUP($AB915,linkref!$A$2:$D$68,4,FALSE),VLOOKUP($AB915,linkref!$A$2:$D$68,2,FALSE))),"")</f>
        <v/>
      </c>
      <c r="AB915" t="str">
        <f>_xlfn.IFNA(VLOOKUP(I915,units!A$2:B$1765,2,FALSE),"")</f>
        <v/>
      </c>
    </row>
    <row r="916" spans="1:28" hidden="1" x14ac:dyDescent="0.3">
      <c r="B916" s="9" t="str">
        <f>_xlfn.IFNA(VLOOKUP(C916,regions!A$1:B$49,2,FALSE),"")</f>
        <v>SESARM</v>
      </c>
      <c r="C916" t="s">
        <v>20935</v>
      </c>
      <c r="D916" s="1" t="s">
        <v>18130</v>
      </c>
      <c r="G916" t="s">
        <v>18129</v>
      </c>
      <c r="H916" s="1" t="s">
        <v>18125</v>
      </c>
      <c r="I916" s="1" t="s">
        <v>18131</v>
      </c>
      <c r="J916" s="1" t="s">
        <v>18132</v>
      </c>
      <c r="K916" s="1" t="s">
        <v>18133</v>
      </c>
      <c r="L916" s="1" t="s">
        <v>253</v>
      </c>
      <c r="M916" s="1" t="s">
        <v>110</v>
      </c>
      <c r="P916" s="1" t="s">
        <v>111</v>
      </c>
      <c r="Q916" s="1" t="s">
        <v>254</v>
      </c>
      <c r="S916" t="str">
        <f t="shared" si="14"/>
        <v>N</v>
      </c>
      <c r="T916" t="s">
        <v>8</v>
      </c>
      <c r="U916" t="s">
        <v>22632</v>
      </c>
      <c r="V916" s="4">
        <v>4.9799899999999999</v>
      </c>
      <c r="W916" s="4">
        <v>0.1214604</v>
      </c>
      <c r="X916" s="4">
        <v>0.327482</v>
      </c>
      <c r="Y916">
        <v>1</v>
      </c>
      <c r="Z916" s="10" t="str">
        <f>_xlfn.IFNA(IF(OR(R916="Y",S916="Y"),HYPERLINK(".\plots/daily_2016_smallegu_flat.png","daily flat"),HYPERLINK(VLOOKUP($AB916,linkref!$A$2:$D$68,3,FALSE),VLOOKUP($AB916,linkref!$A$2:$D$68,2,FALSE))),"")</f>
        <v/>
      </c>
      <c r="AA916" s="10" t="str">
        <f>_xlfn.IFNA(IF(OR(R916="Y",S916="Y"),HYPERLINK(".\plots/diurnal_2016_smallegu_flat.png","diurnal flat"),HYPERLINK(VLOOKUP($AB916,linkref!$A$2:$D$68,4,FALSE),VLOOKUP($AB916,linkref!$A$2:$D$68,2,FALSE))),"")</f>
        <v/>
      </c>
      <c r="AB916" t="str">
        <f>_xlfn.IFNA(VLOOKUP(I916,units!A$2:B$1765,2,FALSE),"")</f>
        <v/>
      </c>
    </row>
    <row r="917" spans="1:28" x14ac:dyDescent="0.3">
      <c r="A917" s="1" t="s">
        <v>7040</v>
      </c>
      <c r="B917" s="9" t="str">
        <f>_xlfn.IFNA(VLOOKUP(C917,regions!A$1:B$49,2,FALSE),"")</f>
        <v>MANE-VU</v>
      </c>
      <c r="C917" t="s">
        <v>20918</v>
      </c>
      <c r="D917" s="1" t="s">
        <v>5378</v>
      </c>
      <c r="E917" s="1" t="s">
        <v>7041</v>
      </c>
      <c r="F917" s="1" t="s">
        <v>7042</v>
      </c>
      <c r="G917" t="s">
        <v>7047</v>
      </c>
      <c r="H917" s="1" t="s">
        <v>7043</v>
      </c>
      <c r="I917" s="1" t="s">
        <v>7044</v>
      </c>
      <c r="J917" s="1" t="s">
        <v>7045</v>
      </c>
      <c r="K917" s="1" t="s">
        <v>7046</v>
      </c>
      <c r="L917" s="1" t="s">
        <v>5941</v>
      </c>
      <c r="M917" s="1" t="s">
        <v>524</v>
      </c>
      <c r="N917" t="s">
        <v>516</v>
      </c>
      <c r="O917" t="s">
        <v>516</v>
      </c>
      <c r="P917" s="1" t="s">
        <v>525</v>
      </c>
      <c r="Q917" s="1" t="s">
        <v>254</v>
      </c>
      <c r="R917" t="s">
        <v>19</v>
      </c>
      <c r="S917" t="str">
        <f t="shared" si="14"/>
        <v>N</v>
      </c>
      <c r="T917" t="s">
        <v>19</v>
      </c>
      <c r="V917" s="12">
        <v>4.9465500000000002</v>
      </c>
      <c r="W917" s="12">
        <v>0.84157499999999896</v>
      </c>
      <c r="X917" s="12">
        <v>4.5324999999999997E-2</v>
      </c>
      <c r="Y917">
        <v>2080</v>
      </c>
      <c r="Z917" s="10" t="str">
        <f>_xlfn.IFNA(IF(OR(R917="Y",S917="Y"),HYPERLINK(".\plots/daily_2016_smallegu_flat.png","daily flat"),HYPERLINK(VLOOKUP($AB917,linkref!$A$2:$D$68,3,FALSE),VLOOKUP($AB917,linkref!$A$2:$D$68,2,FALSE))),"")</f>
        <v>MANE-VU Other Nonpeaking</v>
      </c>
      <c r="AA917" s="10" t="str">
        <f>_xlfn.IFNA(IF(OR(R917="Y",S917="Y"),HYPERLINK(".\plots/diurnal_2016_smallegu_flat.png","diurnal flat"),HYPERLINK(VLOOKUP($AB917,linkref!$A$2:$D$68,4,FALSE),VLOOKUP($AB917,linkref!$A$2:$D$68,2,FALSE))),"")</f>
        <v>MANE-VU Other Nonpeaking</v>
      </c>
      <c r="AB917" t="str">
        <f>_xlfn.IFNA(VLOOKUP(I917,units!A$2:B$1765,2,FALSE),"")</f>
        <v>MANE-VU_other_nonpeak</v>
      </c>
    </row>
    <row r="918" spans="1:28" hidden="1" x14ac:dyDescent="0.3">
      <c r="B918" s="9" t="str">
        <f>_xlfn.IFNA(VLOOKUP(C918,regions!A$1:B$49,2,FALSE),"")</f>
        <v>LADCO</v>
      </c>
      <c r="C918" t="s">
        <v>20904</v>
      </c>
      <c r="D918" s="1" t="s">
        <v>18666</v>
      </c>
      <c r="G918" t="s">
        <v>18665</v>
      </c>
      <c r="H918" s="1" t="s">
        <v>18661</v>
      </c>
      <c r="I918" s="1" t="s">
        <v>18667</v>
      </c>
      <c r="J918" s="1" t="s">
        <v>18663</v>
      </c>
      <c r="K918" s="1" t="s">
        <v>18668</v>
      </c>
      <c r="L918" s="1" t="s">
        <v>253</v>
      </c>
      <c r="M918" s="1" t="s">
        <v>110</v>
      </c>
      <c r="Q918" s="1" t="s">
        <v>254</v>
      </c>
      <c r="S918" t="str">
        <f t="shared" si="14"/>
        <v>N</v>
      </c>
      <c r="T918" t="s">
        <v>8</v>
      </c>
      <c r="U918" t="s">
        <v>22632</v>
      </c>
      <c r="V918" s="4">
        <v>4.9225000000000003</v>
      </c>
      <c r="W918" s="4">
        <v>0.37258239999999998</v>
      </c>
      <c r="X918" s="4">
        <v>0.32355</v>
      </c>
      <c r="Y918">
        <v>104</v>
      </c>
      <c r="Z918" s="10" t="str">
        <f>_xlfn.IFNA(IF(OR(R918="Y",S918="Y"),HYPERLINK(".\plots/daily_2016_smallegu_flat.png","daily flat"),HYPERLINK(VLOOKUP($AB918,linkref!$A$2:$D$68,3,FALSE),VLOOKUP($AB918,linkref!$A$2:$D$68,2,FALSE))),"")</f>
        <v/>
      </c>
      <c r="AA918" s="10" t="str">
        <f>_xlfn.IFNA(IF(OR(R918="Y",S918="Y"),HYPERLINK(".\plots/diurnal_2016_smallegu_flat.png","diurnal flat"),HYPERLINK(VLOOKUP($AB918,linkref!$A$2:$D$68,4,FALSE),VLOOKUP($AB918,linkref!$A$2:$D$68,2,FALSE))),"")</f>
        <v/>
      </c>
      <c r="AB918" t="str">
        <f>_xlfn.IFNA(VLOOKUP(I918,units!A$2:B$1765,2,FALSE),"")</f>
        <v/>
      </c>
    </row>
    <row r="919" spans="1:28" hidden="1" x14ac:dyDescent="0.3">
      <c r="B919" s="9" t="str">
        <f>_xlfn.IFNA(VLOOKUP(C919,regions!A$1:B$49,2,FALSE),"")</f>
        <v>MANE-VU</v>
      </c>
      <c r="C919" t="s">
        <v>20921</v>
      </c>
      <c r="D919" s="1" t="s">
        <v>1044</v>
      </c>
      <c r="G919" t="s">
        <v>16811</v>
      </c>
      <c r="H919" s="1" t="s">
        <v>16807</v>
      </c>
      <c r="I919" s="1" t="s">
        <v>16808</v>
      </c>
      <c r="J919" s="1" t="s">
        <v>16809</v>
      </c>
      <c r="K919" s="1" t="s">
        <v>16810</v>
      </c>
      <c r="L919" s="1" t="s">
        <v>164</v>
      </c>
      <c r="M919" s="1" t="s">
        <v>110</v>
      </c>
      <c r="P919" s="1" t="s">
        <v>111</v>
      </c>
      <c r="Q919" s="1" t="s">
        <v>136</v>
      </c>
      <c r="S919" t="str">
        <f t="shared" si="14"/>
        <v>N</v>
      </c>
      <c r="T919" t="s">
        <v>8</v>
      </c>
      <c r="U919" t="s">
        <v>22632</v>
      </c>
      <c r="V919" s="4">
        <v>4.92</v>
      </c>
      <c r="W919" s="4">
        <v>8.3390000000000006E-2</v>
      </c>
      <c r="X919" s="4">
        <v>0.34</v>
      </c>
      <c r="Z919" s="10" t="str">
        <f>_xlfn.IFNA(IF(OR(R919="Y",S919="Y"),HYPERLINK(".\plots/daily_2016_smallegu_flat.png","daily flat"),HYPERLINK(VLOOKUP($AB919,linkref!$A$2:$D$68,3,FALSE),VLOOKUP($AB919,linkref!$A$2:$D$68,2,FALSE))),"")</f>
        <v/>
      </c>
      <c r="AA919" s="10" t="str">
        <f>_xlfn.IFNA(IF(OR(R919="Y",S919="Y"),HYPERLINK(".\plots/diurnal_2016_smallegu_flat.png","diurnal flat"),HYPERLINK(VLOOKUP($AB919,linkref!$A$2:$D$68,4,FALSE),VLOOKUP($AB919,linkref!$A$2:$D$68,2,FALSE))),"")</f>
        <v/>
      </c>
      <c r="AB919" t="str">
        <f>_xlfn.IFNA(VLOOKUP(I919,units!A$2:B$1765,2,FALSE),"")</f>
        <v/>
      </c>
    </row>
    <row r="920" spans="1:28" hidden="1" x14ac:dyDescent="0.3">
      <c r="B920" s="9" t="str">
        <f>_xlfn.IFNA(VLOOKUP(C920,regions!A$1:B$49,2,FALSE),"")</f>
        <v>LADCO</v>
      </c>
      <c r="C920" t="s">
        <v>20903</v>
      </c>
      <c r="D920" s="1" t="s">
        <v>61</v>
      </c>
      <c r="G920" t="s">
        <v>20686</v>
      </c>
      <c r="H920" s="1" t="s">
        <v>20682</v>
      </c>
      <c r="I920" s="1" t="s">
        <v>20683</v>
      </c>
      <c r="J920" s="1" t="s">
        <v>20684</v>
      </c>
      <c r="K920" s="1" t="s">
        <v>20685</v>
      </c>
      <c r="L920" s="1" t="s">
        <v>1205</v>
      </c>
      <c r="M920" s="1" t="s">
        <v>110</v>
      </c>
      <c r="Q920" s="1" t="s">
        <v>7060</v>
      </c>
      <c r="S920" t="str">
        <f t="shared" si="14"/>
        <v>N</v>
      </c>
      <c r="T920" t="s">
        <v>8</v>
      </c>
      <c r="U920" t="s">
        <v>22632</v>
      </c>
      <c r="V920" s="4">
        <v>4.8970000000000002</v>
      </c>
      <c r="W920" s="4">
        <v>8.4409999999999999E-2</v>
      </c>
      <c r="X920" s="4">
        <v>0.34899999999999998</v>
      </c>
      <c r="Z920" s="10" t="str">
        <f>_xlfn.IFNA(IF(OR(R920="Y",S920="Y"),HYPERLINK(".\plots/daily_2016_smallegu_flat.png","daily flat"),HYPERLINK(VLOOKUP($AB920,linkref!$A$2:$D$68,3,FALSE),VLOOKUP($AB920,linkref!$A$2:$D$68,2,FALSE))),"")</f>
        <v/>
      </c>
      <c r="AA920" s="10" t="str">
        <f>_xlfn.IFNA(IF(OR(R920="Y",S920="Y"),HYPERLINK(".\plots/diurnal_2016_smallegu_flat.png","diurnal flat"),HYPERLINK(VLOOKUP($AB920,linkref!$A$2:$D$68,4,FALSE),VLOOKUP($AB920,linkref!$A$2:$D$68,2,FALSE))),"")</f>
        <v/>
      </c>
      <c r="AB920" t="str">
        <f>_xlfn.IFNA(VLOOKUP(I920,units!A$2:B$1765,2,FALSE),"")</f>
        <v/>
      </c>
    </row>
    <row r="921" spans="1:28" x14ac:dyDescent="0.3">
      <c r="A921" s="1" t="s">
        <v>3697</v>
      </c>
      <c r="B921" s="9" t="str">
        <f>_xlfn.IFNA(VLOOKUP(C921,regions!A$1:B$49,2,FALSE),"")</f>
        <v>MANE-VU</v>
      </c>
      <c r="C921" t="s">
        <v>20909</v>
      </c>
      <c r="D921" s="1" t="s">
        <v>3691</v>
      </c>
      <c r="E921" s="1" t="s">
        <v>3690</v>
      </c>
      <c r="F921" s="1" t="s">
        <v>3606</v>
      </c>
      <c r="G921" t="s">
        <v>3696</v>
      </c>
      <c r="H921" s="1" t="s">
        <v>3692</v>
      </c>
      <c r="I921" s="1" t="s">
        <v>3698</v>
      </c>
      <c r="J921" s="1" t="s">
        <v>3699</v>
      </c>
      <c r="K921" s="1" t="s">
        <v>3700</v>
      </c>
      <c r="L921" s="1" t="s">
        <v>229</v>
      </c>
      <c r="M921" s="1" t="s">
        <v>110</v>
      </c>
      <c r="N921" t="s">
        <v>128</v>
      </c>
      <c r="O921" t="s">
        <v>9</v>
      </c>
      <c r="P921" s="1" t="s">
        <v>111</v>
      </c>
      <c r="Q921" s="1" t="s">
        <v>136</v>
      </c>
      <c r="R921" t="s">
        <v>19</v>
      </c>
      <c r="S921" t="str">
        <f t="shared" si="14"/>
        <v>N</v>
      </c>
      <c r="T921" t="s">
        <v>19</v>
      </c>
      <c r="U921" t="s">
        <v>112</v>
      </c>
      <c r="V921" s="12">
        <v>4.8654000000000002</v>
      </c>
      <c r="W921" s="12">
        <v>8.9300000000000004E-2</v>
      </c>
      <c r="Y921">
        <v>151</v>
      </c>
      <c r="Z921" s="10" t="str">
        <f>_xlfn.IFNA(IF(OR(R921="Y",S921="Y"),HYPERLINK(".\plots/daily_2016_smallegu_flat.png","daily flat"),HYPERLINK(VLOOKUP($AB921,linkref!$A$2:$D$68,3,FALSE),VLOOKUP($AB921,linkref!$A$2:$D$68,2,FALSE))),"")</f>
        <v>MANE-VU Gas Peaking</v>
      </c>
      <c r="AA921" s="10" t="str">
        <f>_xlfn.IFNA(IF(OR(R921="Y",S921="Y"),HYPERLINK(".\plots/diurnal_2016_smallegu_flat.png","diurnal flat"),HYPERLINK(VLOOKUP($AB921,linkref!$A$2:$D$68,4,FALSE),VLOOKUP($AB921,linkref!$A$2:$D$68,2,FALSE))),"")</f>
        <v>MANE-VU Gas Peaking</v>
      </c>
      <c r="AB921" t="str">
        <f>_xlfn.IFNA(VLOOKUP(I921,units!A$2:B$1765,2,FALSE),"")</f>
        <v>MANE-VU_gas_peak</v>
      </c>
    </row>
    <row r="922" spans="1:28" hidden="1" x14ac:dyDescent="0.3">
      <c r="B922" s="9" t="str">
        <f>_xlfn.IFNA(VLOOKUP(C922,regions!A$1:B$49,2,FALSE),"")</f>
        <v>LADCO</v>
      </c>
      <c r="C922" t="s">
        <v>20903</v>
      </c>
      <c r="D922" s="1" t="s">
        <v>61</v>
      </c>
      <c r="G922" t="s">
        <v>20686</v>
      </c>
      <c r="H922" s="1" t="s">
        <v>20682</v>
      </c>
      <c r="I922" s="1" t="s">
        <v>20690</v>
      </c>
      <c r="J922" s="1" t="s">
        <v>20691</v>
      </c>
      <c r="K922" s="1" t="s">
        <v>20692</v>
      </c>
      <c r="L922" s="1" t="s">
        <v>1205</v>
      </c>
      <c r="M922" s="1" t="s">
        <v>110</v>
      </c>
      <c r="Q922" s="1" t="s">
        <v>7060</v>
      </c>
      <c r="S922" t="str">
        <f t="shared" si="14"/>
        <v>N</v>
      </c>
      <c r="T922" t="s">
        <v>8</v>
      </c>
      <c r="U922" t="s">
        <v>22632</v>
      </c>
      <c r="V922" s="4">
        <v>4.8419999999999996</v>
      </c>
      <c r="W922" s="4">
        <v>8.3460000000000006E-2</v>
      </c>
      <c r="X922" s="4">
        <v>0.34510000000000002</v>
      </c>
      <c r="Z922" s="10" t="str">
        <f>_xlfn.IFNA(IF(OR(R922="Y",S922="Y"),HYPERLINK(".\plots/daily_2016_smallegu_flat.png","daily flat"),HYPERLINK(VLOOKUP($AB922,linkref!$A$2:$D$68,3,FALSE),VLOOKUP($AB922,linkref!$A$2:$D$68,2,FALSE))),"")</f>
        <v/>
      </c>
      <c r="AA922" s="10" t="str">
        <f>_xlfn.IFNA(IF(OR(R922="Y",S922="Y"),HYPERLINK(".\plots/diurnal_2016_smallegu_flat.png","diurnal flat"),HYPERLINK(VLOOKUP($AB922,linkref!$A$2:$D$68,4,FALSE),VLOOKUP($AB922,linkref!$A$2:$D$68,2,FALSE))),"")</f>
        <v/>
      </c>
      <c r="AB922" t="str">
        <f>_xlfn.IFNA(VLOOKUP(I922,units!A$2:B$1765,2,FALSE),"")</f>
        <v/>
      </c>
    </row>
    <row r="923" spans="1:28" x14ac:dyDescent="0.3">
      <c r="A923" s="1" t="s">
        <v>6656</v>
      </c>
      <c r="B923" s="9" t="str">
        <f>_xlfn.IFNA(VLOOKUP(C923,regions!A$1:B$49,2,FALSE),"")</f>
        <v>South</v>
      </c>
      <c r="C923" t="s">
        <v>20945</v>
      </c>
      <c r="D923" s="1" t="s">
        <v>6659</v>
      </c>
      <c r="E923" s="1" t="s">
        <v>6657</v>
      </c>
      <c r="F923" s="1" t="s">
        <v>6658</v>
      </c>
      <c r="G923" t="s">
        <v>6664</v>
      </c>
      <c r="H923" s="1" t="s">
        <v>6660</v>
      </c>
      <c r="I923" s="1" t="s">
        <v>6661</v>
      </c>
      <c r="J923" s="1" t="s">
        <v>6662</v>
      </c>
      <c r="K923" s="1" t="s">
        <v>6663</v>
      </c>
      <c r="L923" s="1" t="s">
        <v>266</v>
      </c>
      <c r="M923" s="1" t="s">
        <v>110</v>
      </c>
      <c r="N923" t="s">
        <v>102</v>
      </c>
      <c r="O923" t="s">
        <v>219</v>
      </c>
      <c r="P923" s="1" t="s">
        <v>111</v>
      </c>
      <c r="Q923" s="1" t="s">
        <v>15</v>
      </c>
      <c r="R923" t="s">
        <v>8</v>
      </c>
      <c r="S923" t="str">
        <f t="shared" si="14"/>
        <v>N</v>
      </c>
      <c r="T923" t="s">
        <v>19</v>
      </c>
      <c r="U923" t="s">
        <v>112</v>
      </c>
      <c r="V923" s="12">
        <v>4.84</v>
      </c>
      <c r="W923" s="12">
        <v>0.562218</v>
      </c>
      <c r="X923" s="12">
        <v>0.11</v>
      </c>
      <c r="Y923">
        <v>1716</v>
      </c>
      <c r="Z923" s="10" t="str">
        <f>_xlfn.IFNA(IF(OR(R923="Y",S923="Y"),HYPERLINK(".\plots/daily_2016_smallegu_flat.png","daily flat"),HYPERLINK(VLOOKUP($AB923,linkref!$A$2:$D$68,3,FALSE),VLOOKUP($AB923,linkref!$A$2:$D$68,2,FALSE))),"")</f>
        <v>daily flat</v>
      </c>
      <c r="AA923" s="10" t="str">
        <f>_xlfn.IFNA(IF(OR(R923="Y",S923="Y"),HYPERLINK(".\plots/diurnal_2016_smallegu_flat.png","diurnal flat"),HYPERLINK(VLOOKUP($AB923,linkref!$A$2:$D$68,4,FALSE),VLOOKUP($AB923,linkref!$A$2:$D$68,2,FALSE))),"")</f>
        <v>diurnal flat</v>
      </c>
      <c r="AB923" t="str">
        <f>_xlfn.IFNA(VLOOKUP(I923,units!A$2:B$1765,2,FALSE),"")</f>
        <v>South_gas_peak</v>
      </c>
    </row>
    <row r="924" spans="1:28" x14ac:dyDescent="0.3">
      <c r="A924" s="1" t="s">
        <v>2974</v>
      </c>
      <c r="B924" s="9" t="str">
        <f>_xlfn.IFNA(VLOOKUP(C924,regions!A$1:B$49,2,FALSE),"")</f>
        <v>West North Central</v>
      </c>
      <c r="C924" t="s">
        <v>20927</v>
      </c>
      <c r="D924" s="1" t="s">
        <v>2966</v>
      </c>
      <c r="E924" s="1" t="s">
        <v>2965</v>
      </c>
      <c r="F924" s="1" t="s">
        <v>544</v>
      </c>
      <c r="G924" t="s">
        <v>2971</v>
      </c>
      <c r="H924" s="1" t="s">
        <v>2967</v>
      </c>
      <c r="I924" s="1" t="s">
        <v>2975</v>
      </c>
      <c r="J924" s="1" t="s">
        <v>2969</v>
      </c>
      <c r="K924" s="1" t="s">
        <v>2976</v>
      </c>
      <c r="L924" s="1" t="s">
        <v>35</v>
      </c>
      <c r="M924" s="1" t="s">
        <v>110</v>
      </c>
      <c r="N924" t="s">
        <v>289</v>
      </c>
      <c r="O924" t="s">
        <v>1270</v>
      </c>
      <c r="P924" s="1" t="s">
        <v>111</v>
      </c>
      <c r="Q924" s="1" t="s">
        <v>15</v>
      </c>
      <c r="R924" t="s">
        <v>19</v>
      </c>
      <c r="S924" t="str">
        <f t="shared" si="14"/>
        <v>N</v>
      </c>
      <c r="T924" t="s">
        <v>19</v>
      </c>
      <c r="U924" t="s">
        <v>112</v>
      </c>
      <c r="V924" s="12">
        <v>4.84</v>
      </c>
      <c r="X924" s="12">
        <v>0.01</v>
      </c>
      <c r="Z924" s="10" t="str">
        <f>_xlfn.IFNA(IF(OR(R924="Y",S924="Y"),HYPERLINK(".\plots/daily_2016_smallegu_flat.png","daily flat"),HYPERLINK(VLOOKUP($AB924,linkref!$A$2:$D$68,3,FALSE),VLOOKUP($AB924,linkref!$A$2:$D$68,2,FALSE))),"")</f>
        <v>West North Central Composite Peaking</v>
      </c>
      <c r="AA924" s="10" t="str">
        <f>_xlfn.IFNA(IF(OR(R924="Y",S924="Y"),HYPERLINK(".\plots/diurnal_2016_smallegu_flat.png","diurnal flat"),HYPERLINK(VLOOKUP($AB924,linkref!$A$2:$D$68,4,FALSE),VLOOKUP($AB924,linkref!$A$2:$D$68,2,FALSE))),"")</f>
        <v>West North Central Composite Peaking</v>
      </c>
      <c r="AB924" t="str">
        <f>_xlfn.IFNA(VLOOKUP(I924,units!A$2:B$1765,2,FALSE),"")</f>
        <v>West North Central_comp_peak</v>
      </c>
    </row>
    <row r="925" spans="1:28" x14ac:dyDescent="0.3">
      <c r="A925" s="1" t="s">
        <v>7431</v>
      </c>
      <c r="B925" s="9" t="str">
        <f>_xlfn.IFNA(VLOOKUP(C925,regions!A$1:B$49,2,FALSE),"")</f>
        <v>MANE-VU</v>
      </c>
      <c r="C925" t="s">
        <v>20949</v>
      </c>
      <c r="D925" s="1" t="s">
        <v>7420</v>
      </c>
      <c r="E925" s="1" t="s">
        <v>7418</v>
      </c>
      <c r="F925" s="1" t="s">
        <v>7432</v>
      </c>
      <c r="G925" t="s">
        <v>7425</v>
      </c>
      <c r="H925" s="1" t="s">
        <v>7421</v>
      </c>
      <c r="I925" s="1" t="s">
        <v>7433</v>
      </c>
      <c r="J925" s="1" t="s">
        <v>7434</v>
      </c>
      <c r="K925" s="1" t="s">
        <v>7435</v>
      </c>
      <c r="L925" s="1" t="s">
        <v>5941</v>
      </c>
      <c r="M925" s="1" t="s">
        <v>110</v>
      </c>
      <c r="N925" t="s">
        <v>516</v>
      </c>
      <c r="O925" t="s">
        <v>516</v>
      </c>
      <c r="P925" s="1" t="s">
        <v>111</v>
      </c>
      <c r="Q925" s="1" t="s">
        <v>254</v>
      </c>
      <c r="R925" t="s">
        <v>19</v>
      </c>
      <c r="S925" t="str">
        <f t="shared" si="14"/>
        <v>N</v>
      </c>
      <c r="T925" t="s">
        <v>19</v>
      </c>
      <c r="V925" s="12">
        <v>4.83</v>
      </c>
      <c r="W925" s="12">
        <v>1.22</v>
      </c>
      <c r="X925" s="12">
        <v>0.67</v>
      </c>
      <c r="Y925">
        <v>4978</v>
      </c>
      <c r="Z925" s="10" t="str">
        <f>_xlfn.IFNA(IF(OR(R925="Y",S925="Y"),HYPERLINK(".\plots/daily_2016_smallegu_flat.png","daily flat"),HYPERLINK(VLOOKUP($AB925,linkref!$A$2:$D$68,3,FALSE),VLOOKUP($AB925,linkref!$A$2:$D$68,2,FALSE))),"")</f>
        <v>MANE-VU Other Nonpeaking</v>
      </c>
      <c r="AA925" s="10" t="str">
        <f>_xlfn.IFNA(IF(OR(R925="Y",S925="Y"),HYPERLINK(".\plots/diurnal_2016_smallegu_flat.png","diurnal flat"),HYPERLINK(VLOOKUP($AB925,linkref!$A$2:$D$68,4,FALSE),VLOOKUP($AB925,linkref!$A$2:$D$68,2,FALSE))),"")</f>
        <v>MANE-VU Other Nonpeaking</v>
      </c>
      <c r="AB925" t="str">
        <f>_xlfn.IFNA(VLOOKUP(I925,units!A$2:B$1765,2,FALSE),"")</f>
        <v>MANE-VU_other_nonpeak</v>
      </c>
    </row>
    <row r="926" spans="1:28" x14ac:dyDescent="0.3">
      <c r="A926" s="1" t="s">
        <v>2964</v>
      </c>
      <c r="B926" s="9" t="str">
        <f>_xlfn.IFNA(VLOOKUP(C926,regions!A$1:B$49,2,FALSE),"")</f>
        <v>West North Central</v>
      </c>
      <c r="C926" t="s">
        <v>20927</v>
      </c>
      <c r="D926" s="1" t="s">
        <v>2966</v>
      </c>
      <c r="E926" s="1" t="s">
        <v>2965</v>
      </c>
      <c r="F926" s="1" t="s">
        <v>153</v>
      </c>
      <c r="G926" t="s">
        <v>2971</v>
      </c>
      <c r="H926" s="1" t="s">
        <v>2967</v>
      </c>
      <c r="I926" s="1" t="s">
        <v>2968</v>
      </c>
      <c r="J926" s="1" t="s">
        <v>2969</v>
      </c>
      <c r="K926" s="1" t="s">
        <v>2970</v>
      </c>
      <c r="L926" s="1" t="s">
        <v>35</v>
      </c>
      <c r="M926" s="1" t="s">
        <v>110</v>
      </c>
      <c r="N926" t="s">
        <v>289</v>
      </c>
      <c r="O926" t="s">
        <v>1270</v>
      </c>
      <c r="P926" s="1" t="s">
        <v>111</v>
      </c>
      <c r="Q926" s="1" t="s">
        <v>15</v>
      </c>
      <c r="R926" t="s">
        <v>19</v>
      </c>
      <c r="S926" t="str">
        <f t="shared" si="14"/>
        <v>N</v>
      </c>
      <c r="T926" t="s">
        <v>19</v>
      </c>
      <c r="U926" t="s">
        <v>112</v>
      </c>
      <c r="V926" s="12">
        <v>4.83</v>
      </c>
      <c r="X926" s="12">
        <v>0.01</v>
      </c>
      <c r="Z926" s="10" t="str">
        <f>_xlfn.IFNA(IF(OR(R926="Y",S926="Y"),HYPERLINK(".\plots/daily_2016_smallegu_flat.png","daily flat"),HYPERLINK(VLOOKUP($AB926,linkref!$A$2:$D$68,3,FALSE),VLOOKUP($AB926,linkref!$A$2:$D$68,2,FALSE))),"")</f>
        <v>West North Central Composite Peaking</v>
      </c>
      <c r="AA926" s="10" t="str">
        <f>_xlfn.IFNA(IF(OR(R926="Y",S926="Y"),HYPERLINK(".\plots/diurnal_2016_smallegu_flat.png","diurnal flat"),HYPERLINK(VLOOKUP($AB926,linkref!$A$2:$D$68,4,FALSE),VLOOKUP($AB926,linkref!$A$2:$D$68,2,FALSE))),"")</f>
        <v>West North Central Composite Peaking</v>
      </c>
      <c r="AB926" t="str">
        <f>_xlfn.IFNA(VLOOKUP(I926,units!A$2:B$1765,2,FALSE),"")</f>
        <v>West North Central_comp_peak</v>
      </c>
    </row>
    <row r="927" spans="1:28" hidden="1" x14ac:dyDescent="0.3">
      <c r="B927" s="9" t="str">
        <f>_xlfn.IFNA(VLOOKUP(C927,regions!A$1:B$49,2,FALSE),"")</f>
        <v>LADCO</v>
      </c>
      <c r="C927" t="s">
        <v>20903</v>
      </c>
      <c r="D927" s="1" t="s">
        <v>61</v>
      </c>
      <c r="G927" t="s">
        <v>20686</v>
      </c>
      <c r="H927" s="1" t="s">
        <v>20682</v>
      </c>
      <c r="I927" s="1" t="s">
        <v>20687</v>
      </c>
      <c r="J927" s="1" t="s">
        <v>20688</v>
      </c>
      <c r="K927" s="1" t="s">
        <v>20689</v>
      </c>
      <c r="L927" s="1" t="s">
        <v>1205</v>
      </c>
      <c r="M927" s="1" t="s">
        <v>110</v>
      </c>
      <c r="Q927" s="1" t="s">
        <v>7060</v>
      </c>
      <c r="S927" t="str">
        <f t="shared" si="14"/>
        <v>N</v>
      </c>
      <c r="T927" t="s">
        <v>8</v>
      </c>
      <c r="U927" t="s">
        <v>22632</v>
      </c>
      <c r="V927" s="4">
        <v>4.8159999999999998</v>
      </c>
      <c r="W927" s="4">
        <v>8.301E-2</v>
      </c>
      <c r="X927" s="4">
        <v>0.34320000000000001</v>
      </c>
      <c r="Z927" s="10" t="str">
        <f>_xlfn.IFNA(IF(OR(R927="Y",S927="Y"),HYPERLINK(".\plots/daily_2016_smallegu_flat.png","daily flat"),HYPERLINK(VLOOKUP($AB927,linkref!$A$2:$D$68,3,FALSE),VLOOKUP($AB927,linkref!$A$2:$D$68,2,FALSE))),"")</f>
        <v/>
      </c>
      <c r="AA927" s="10" t="str">
        <f>_xlfn.IFNA(IF(OR(R927="Y",S927="Y"),HYPERLINK(".\plots/diurnal_2016_smallegu_flat.png","diurnal flat"),HYPERLINK(VLOOKUP($AB927,linkref!$A$2:$D$68,4,FALSE),VLOOKUP($AB927,linkref!$A$2:$D$68,2,FALSE))),"")</f>
        <v/>
      </c>
      <c r="AB927" t="str">
        <f>_xlfn.IFNA(VLOOKUP(I927,units!A$2:B$1765,2,FALSE),"")</f>
        <v/>
      </c>
    </row>
    <row r="928" spans="1:28" hidden="1" x14ac:dyDescent="0.3">
      <c r="B928" s="9" t="str">
        <f>_xlfn.IFNA(VLOOKUP(C928,regions!A$1:B$49,2,FALSE),"")</f>
        <v>LADCO</v>
      </c>
      <c r="C928" t="s">
        <v>20904</v>
      </c>
      <c r="D928" s="1" t="s">
        <v>2007</v>
      </c>
      <c r="G928" t="s">
        <v>2012</v>
      </c>
      <c r="H928" s="1" t="s">
        <v>2008</v>
      </c>
      <c r="I928" s="1" t="s">
        <v>19950</v>
      </c>
      <c r="J928" s="1" t="s">
        <v>2010</v>
      </c>
      <c r="K928" s="1" t="s">
        <v>19951</v>
      </c>
      <c r="L928" s="1" t="s">
        <v>135</v>
      </c>
      <c r="M928" s="1" t="s">
        <v>110</v>
      </c>
      <c r="P928" s="1" t="s">
        <v>111</v>
      </c>
      <c r="Q928" s="1" t="s">
        <v>136</v>
      </c>
      <c r="S928" t="str">
        <f t="shared" si="14"/>
        <v>N</v>
      </c>
      <c r="T928" t="s">
        <v>8</v>
      </c>
      <c r="U928" t="s">
        <v>22632</v>
      </c>
      <c r="V928" s="4">
        <v>4.8114999999999997</v>
      </c>
      <c r="W928" s="4">
        <v>6.0499999999999998E-2</v>
      </c>
      <c r="X928" s="4">
        <v>8.2799999999999992E-3</v>
      </c>
      <c r="Y928">
        <v>50</v>
      </c>
      <c r="Z928" s="10" t="str">
        <f>_xlfn.IFNA(IF(OR(R928="Y",S928="Y"),HYPERLINK(".\plots/daily_2016_smallegu_flat.png","daily flat"),HYPERLINK(VLOOKUP($AB928,linkref!$A$2:$D$68,3,FALSE),VLOOKUP($AB928,linkref!$A$2:$D$68,2,FALSE))),"")</f>
        <v/>
      </c>
      <c r="AA928" s="10" t="str">
        <f>_xlfn.IFNA(IF(OR(R928="Y",S928="Y"),HYPERLINK(".\plots/diurnal_2016_smallegu_flat.png","diurnal flat"),HYPERLINK(VLOOKUP($AB928,linkref!$A$2:$D$68,4,FALSE),VLOOKUP($AB928,linkref!$A$2:$D$68,2,FALSE))),"")</f>
        <v/>
      </c>
      <c r="AB928" t="str">
        <f>_xlfn.IFNA(VLOOKUP(I928,units!A$2:B$1765,2,FALSE),"")</f>
        <v/>
      </c>
    </row>
    <row r="929" spans="1:28" x14ac:dyDescent="0.3">
      <c r="A929" s="1" t="s">
        <v>7012</v>
      </c>
      <c r="B929" s="9" t="str">
        <f>_xlfn.IFNA(VLOOKUP(C929,regions!A$1:B$49,2,FALSE),"")</f>
        <v>MANE-VU</v>
      </c>
      <c r="C929" t="s">
        <v>20909</v>
      </c>
      <c r="D929" s="1" t="s">
        <v>3691</v>
      </c>
      <c r="E929" s="1" t="s">
        <v>7002</v>
      </c>
      <c r="F929" s="1" t="s">
        <v>4994</v>
      </c>
      <c r="G929" t="s">
        <v>7007</v>
      </c>
      <c r="H929" s="1" t="s">
        <v>7003</v>
      </c>
      <c r="I929" s="1" t="s">
        <v>7013</v>
      </c>
      <c r="J929" s="1" t="s">
        <v>7014</v>
      </c>
      <c r="K929" s="1" t="s">
        <v>7015</v>
      </c>
      <c r="L929" s="1" t="s">
        <v>4866</v>
      </c>
      <c r="M929" s="1" t="s">
        <v>123</v>
      </c>
      <c r="N929" t="s">
        <v>516</v>
      </c>
      <c r="O929" t="s">
        <v>516</v>
      </c>
      <c r="P929" s="1" t="s">
        <v>111</v>
      </c>
      <c r="Q929" s="1" t="s">
        <v>136</v>
      </c>
      <c r="R929" t="s">
        <v>19</v>
      </c>
      <c r="S929" t="str">
        <f t="shared" si="14"/>
        <v>N</v>
      </c>
      <c r="T929" t="s">
        <v>19</v>
      </c>
      <c r="V929" s="12">
        <v>4.8</v>
      </c>
      <c r="W929" s="12">
        <v>1.3</v>
      </c>
      <c r="X929" s="12">
        <v>4.0999999999999996</v>
      </c>
      <c r="Y929">
        <v>2856</v>
      </c>
      <c r="Z929" s="10" t="str">
        <f>_xlfn.IFNA(IF(OR(R929="Y",S929="Y"),HYPERLINK(".\plots/daily_2016_smallegu_flat.png","daily flat"),HYPERLINK(VLOOKUP($AB929,linkref!$A$2:$D$68,3,FALSE),VLOOKUP($AB929,linkref!$A$2:$D$68,2,FALSE))),"")</f>
        <v>MANE-VU Other Nonpeaking</v>
      </c>
      <c r="AA929" s="10" t="str">
        <f>_xlfn.IFNA(IF(OR(R929="Y",S929="Y"),HYPERLINK(".\plots/diurnal_2016_smallegu_flat.png","diurnal flat"),HYPERLINK(VLOOKUP($AB929,linkref!$A$2:$D$68,4,FALSE),VLOOKUP($AB929,linkref!$A$2:$D$68,2,FALSE))),"")</f>
        <v>MANE-VU Other Nonpeaking</v>
      </c>
      <c r="AB929" t="str">
        <f>_xlfn.IFNA(VLOOKUP(I929,units!A$2:B$1765,2,FALSE),"")</f>
        <v>MANE-VU_other_nonpeak</v>
      </c>
    </row>
    <row r="930" spans="1:28" x14ac:dyDescent="0.3">
      <c r="A930" s="1" t="s">
        <v>4862</v>
      </c>
      <c r="B930" s="9" t="str">
        <f>_xlfn.IFNA(VLOOKUP(C930,regions!A$1:B$49,2,FALSE),"")</f>
        <v>MANE-VU</v>
      </c>
      <c r="C930" t="s">
        <v>20909</v>
      </c>
      <c r="D930" s="1" t="s">
        <v>4854</v>
      </c>
      <c r="E930" s="1" t="s">
        <v>4852</v>
      </c>
      <c r="F930" s="1" t="s">
        <v>305</v>
      </c>
      <c r="G930" t="s">
        <v>4860</v>
      </c>
      <c r="H930" s="1" t="s">
        <v>4855</v>
      </c>
      <c r="I930" s="1" t="s">
        <v>4863</v>
      </c>
      <c r="J930" s="1" t="s">
        <v>4864</v>
      </c>
      <c r="K930" s="1" t="s">
        <v>4865</v>
      </c>
      <c r="L930" s="1" t="s">
        <v>4866</v>
      </c>
      <c r="M930" s="1" t="s">
        <v>110</v>
      </c>
      <c r="N930" t="s">
        <v>516</v>
      </c>
      <c r="O930" t="s">
        <v>516</v>
      </c>
      <c r="P930" s="1" t="s">
        <v>111</v>
      </c>
      <c r="Q930" s="1" t="s">
        <v>15</v>
      </c>
      <c r="R930" t="s">
        <v>19</v>
      </c>
      <c r="S930" t="str">
        <f t="shared" si="14"/>
        <v>N</v>
      </c>
      <c r="T930" t="s">
        <v>19</v>
      </c>
      <c r="V930" s="12">
        <v>4.79</v>
      </c>
      <c r="W930" s="12">
        <v>1.75739</v>
      </c>
      <c r="X930" s="12">
        <v>2.5</v>
      </c>
      <c r="Y930">
        <v>7953</v>
      </c>
      <c r="Z930" s="10" t="str">
        <f>_xlfn.IFNA(IF(OR(R930="Y",S930="Y"),HYPERLINK(".\plots/daily_2016_smallegu_flat.png","daily flat"),HYPERLINK(VLOOKUP($AB930,linkref!$A$2:$D$68,3,FALSE),VLOOKUP($AB930,linkref!$A$2:$D$68,2,FALSE))),"")</f>
        <v>MANE-VU Other Nonpeaking</v>
      </c>
      <c r="AA930" s="10" t="str">
        <f>_xlfn.IFNA(IF(OR(R930="Y",S930="Y"),HYPERLINK(".\plots/diurnal_2016_smallegu_flat.png","diurnal flat"),HYPERLINK(VLOOKUP($AB930,linkref!$A$2:$D$68,4,FALSE),VLOOKUP($AB930,linkref!$A$2:$D$68,2,FALSE))),"")</f>
        <v>MANE-VU Other Nonpeaking</v>
      </c>
      <c r="AB930" t="str">
        <f>_xlfn.IFNA(VLOOKUP(I930,units!A$2:B$1765,2,FALSE),"")</f>
        <v>MANE-VU_other_nonpeak</v>
      </c>
    </row>
    <row r="931" spans="1:28" x14ac:dyDescent="0.3">
      <c r="A931" s="1" t="s">
        <v>10992</v>
      </c>
      <c r="B931" s="9" t="str">
        <f>_xlfn.IFNA(VLOOKUP(C931,regions!A$1:B$49,2,FALSE),"")</f>
        <v>MANE-VU</v>
      </c>
      <c r="C931" t="s">
        <v>20902</v>
      </c>
      <c r="D931" s="1" t="s">
        <v>10367</v>
      </c>
      <c r="G931" t="s">
        <v>10997</v>
      </c>
      <c r="H931" s="1" t="s">
        <v>10993</v>
      </c>
      <c r="I931" s="1" t="s">
        <v>10994</v>
      </c>
      <c r="J931" s="1" t="s">
        <v>11002</v>
      </c>
      <c r="K931" s="1" t="s">
        <v>11003</v>
      </c>
      <c r="L931" s="1" t="s">
        <v>229</v>
      </c>
      <c r="M931" s="1" t="s">
        <v>110</v>
      </c>
      <c r="P931" s="1" t="s">
        <v>111</v>
      </c>
      <c r="Q931" s="1" t="s">
        <v>136</v>
      </c>
      <c r="S931" t="str">
        <f t="shared" si="14"/>
        <v>N</v>
      </c>
      <c r="T931" t="s">
        <v>19</v>
      </c>
      <c r="U931" t="s">
        <v>112</v>
      </c>
      <c r="V931" s="12">
        <v>4.7564000000000002</v>
      </c>
      <c r="W931" s="12">
        <v>0.1231</v>
      </c>
      <c r="X931" s="12">
        <v>1.12E-2</v>
      </c>
      <c r="Z931" s="10" t="str">
        <f>_xlfn.IFNA(IF(OR(R931="Y",S931="Y"),HYPERLINK(".\plots/daily_2016_smallegu_flat.png","daily flat"),HYPERLINK(VLOOKUP($AB931,linkref!$A$2:$D$68,3,FALSE),VLOOKUP($AB931,linkref!$A$2:$D$68,2,FALSE))),"")</f>
        <v>MANE-VU Gas Peaking</v>
      </c>
      <c r="AA931" s="10" t="str">
        <f>_xlfn.IFNA(IF(OR(R931="Y",S931="Y"),HYPERLINK(".\plots/diurnal_2016_smallegu_flat.png","diurnal flat"),HYPERLINK(VLOOKUP($AB931,linkref!$A$2:$D$68,4,FALSE),VLOOKUP($AB931,linkref!$A$2:$D$68,2,FALSE))),"")</f>
        <v>MANE-VU Gas Peaking</v>
      </c>
      <c r="AB931" t="str">
        <f>_xlfn.IFNA(VLOOKUP(I931,units!A$2:B$1765,2,FALSE),"")</f>
        <v>MANE-VU_gas_peak</v>
      </c>
    </row>
    <row r="932" spans="1:28" x14ac:dyDescent="0.3">
      <c r="A932" s="1" t="s">
        <v>7841</v>
      </c>
      <c r="B932" s="9" t="str">
        <f>_xlfn.IFNA(VLOOKUP(C932,regions!A$1:B$49,2,FALSE),"")</f>
        <v>SESARM</v>
      </c>
      <c r="C932" t="s">
        <v>20935</v>
      </c>
      <c r="D932" s="1" t="s">
        <v>3876</v>
      </c>
      <c r="E932" s="1" t="s">
        <v>7842</v>
      </c>
      <c r="F932" s="1" t="s">
        <v>7843</v>
      </c>
      <c r="G932" t="s">
        <v>7849</v>
      </c>
      <c r="H932" s="1" t="s">
        <v>7844</v>
      </c>
      <c r="I932" s="1" t="s">
        <v>7845</v>
      </c>
      <c r="J932" s="1" t="s">
        <v>7846</v>
      </c>
      <c r="K932" s="1" t="s">
        <v>7847</v>
      </c>
      <c r="L932" s="1" t="s">
        <v>7848</v>
      </c>
      <c r="M932" s="1" t="s">
        <v>17</v>
      </c>
      <c r="N932" t="s">
        <v>115</v>
      </c>
      <c r="O932" t="s">
        <v>115</v>
      </c>
      <c r="P932" s="1" t="s">
        <v>111</v>
      </c>
      <c r="Q932" s="1" t="s">
        <v>15</v>
      </c>
      <c r="R932" t="s">
        <v>8</v>
      </c>
      <c r="S932" t="str">
        <f t="shared" si="14"/>
        <v>N</v>
      </c>
      <c r="T932" t="s">
        <v>19</v>
      </c>
      <c r="V932" s="12">
        <v>4.74</v>
      </c>
      <c r="W932" s="12">
        <v>0.84999999999999898</v>
      </c>
      <c r="X932" s="12">
        <v>1.05</v>
      </c>
      <c r="Y932">
        <v>8425</v>
      </c>
      <c r="Z932" s="10" t="str">
        <f>_xlfn.IFNA(IF(OR(R932="Y",S932="Y"),HYPERLINK(".\plots/daily_2016_smallegu_flat.png","daily flat"),HYPERLINK(VLOOKUP($AB932,linkref!$A$2:$D$68,3,FALSE),VLOOKUP($AB932,linkref!$A$2:$D$68,2,FALSE))),"")</f>
        <v>daily flat</v>
      </c>
      <c r="AA932" s="10" t="str">
        <f>_xlfn.IFNA(IF(OR(R932="Y",S932="Y"),HYPERLINK(".\plots/diurnal_2016_smallegu_flat.png","diurnal flat"),HYPERLINK(VLOOKUP($AB932,linkref!$A$2:$D$68,4,FALSE),VLOOKUP($AB932,linkref!$A$2:$D$68,2,FALSE))),"")</f>
        <v>diurnal flat</v>
      </c>
      <c r="AB932" t="str">
        <f>_xlfn.IFNA(VLOOKUP(I932,units!A$2:B$1765,2,FALSE),"")</f>
        <v>SESARM_other_nonpeak</v>
      </c>
    </row>
    <row r="933" spans="1:28" x14ac:dyDescent="0.3">
      <c r="A933" s="1" t="s">
        <v>3639</v>
      </c>
      <c r="B933" s="9" t="str">
        <f>_xlfn.IFNA(VLOOKUP(C933,regions!A$1:B$49,2,FALSE),"")</f>
        <v>MANE-VU</v>
      </c>
      <c r="C933" t="s">
        <v>20909</v>
      </c>
      <c r="D933" s="1" t="s">
        <v>3642</v>
      </c>
      <c r="E933" s="1" t="s">
        <v>3640</v>
      </c>
      <c r="F933" s="1" t="s">
        <v>3641</v>
      </c>
      <c r="G933" t="s">
        <v>3647</v>
      </c>
      <c r="H933" s="1" t="s">
        <v>3643</v>
      </c>
      <c r="I933" s="1" t="s">
        <v>3644</v>
      </c>
      <c r="J933" s="1" t="s">
        <v>3645</v>
      </c>
      <c r="K933" s="1" t="s">
        <v>3646</v>
      </c>
      <c r="L933" s="1" t="s">
        <v>135</v>
      </c>
      <c r="M933" s="1" t="s">
        <v>110</v>
      </c>
      <c r="N933" t="s">
        <v>128</v>
      </c>
      <c r="O933" t="s">
        <v>130</v>
      </c>
      <c r="P933" s="1" t="s">
        <v>111</v>
      </c>
      <c r="Q933" s="1" t="s">
        <v>136</v>
      </c>
      <c r="R933" t="s">
        <v>19</v>
      </c>
      <c r="S933" t="str">
        <f t="shared" si="14"/>
        <v>N</v>
      </c>
      <c r="T933" t="s">
        <v>19</v>
      </c>
      <c r="U933" t="s">
        <v>22632</v>
      </c>
      <c r="V933" s="12">
        <v>4.74</v>
      </c>
      <c r="W933" s="12">
        <v>8.0199999999999994E-2</v>
      </c>
      <c r="X933" s="12">
        <v>0.747</v>
      </c>
      <c r="Y933">
        <v>52</v>
      </c>
      <c r="Z933" s="10" t="str">
        <f>_xlfn.IFNA(IF(OR(R933="Y",S933="Y"),HYPERLINK(".\plots/daily_2016_smallegu_flat.png","daily flat"),HYPERLINK(VLOOKUP($AB933,linkref!$A$2:$D$68,3,FALSE),VLOOKUP($AB933,linkref!$A$2:$D$68,2,FALSE))),"")</f>
        <v>MANE-VU Oil Peaking</v>
      </c>
      <c r="AA933" s="10" t="str">
        <f>_xlfn.IFNA(IF(OR(R933="Y",S933="Y"),HYPERLINK(".\plots/diurnal_2016_smallegu_flat.png","diurnal flat"),HYPERLINK(VLOOKUP($AB933,linkref!$A$2:$D$68,4,FALSE),VLOOKUP($AB933,linkref!$A$2:$D$68,2,FALSE))),"")</f>
        <v>MANE-VU Oil Peaking</v>
      </c>
      <c r="AB933" t="str">
        <f>_xlfn.IFNA(VLOOKUP(I933,units!A$2:B$1765,2,FALSE),"")</f>
        <v>MANE-VU_oil_peak</v>
      </c>
    </row>
    <row r="934" spans="1:28" x14ac:dyDescent="0.3">
      <c r="A934" s="1" t="s">
        <v>8340</v>
      </c>
      <c r="B934" s="9" t="str">
        <f>_xlfn.IFNA(VLOOKUP(C934,regions!A$1:B$49,2,FALSE),"")</f>
        <v>West North Central</v>
      </c>
      <c r="C934" t="s">
        <v>20936</v>
      </c>
      <c r="D934" s="1" t="s">
        <v>8334</v>
      </c>
      <c r="E934" s="1" t="s">
        <v>8333</v>
      </c>
      <c r="F934" s="1" t="s">
        <v>40</v>
      </c>
      <c r="G934" t="s">
        <v>8339</v>
      </c>
      <c r="H934" s="1" t="s">
        <v>8335</v>
      </c>
      <c r="I934" s="1" t="s">
        <v>8341</v>
      </c>
      <c r="J934" s="1" t="s">
        <v>8342</v>
      </c>
      <c r="K934" s="1" t="s">
        <v>8343</v>
      </c>
      <c r="L934" s="1" t="s">
        <v>135</v>
      </c>
      <c r="M934" s="1" t="s">
        <v>110</v>
      </c>
      <c r="N934" t="s">
        <v>128</v>
      </c>
      <c r="O934" t="s">
        <v>130</v>
      </c>
      <c r="P934" s="1" t="s">
        <v>111</v>
      </c>
      <c r="Q934" s="1" t="s">
        <v>136</v>
      </c>
      <c r="R934" t="s">
        <v>19</v>
      </c>
      <c r="S934" t="str">
        <f t="shared" si="14"/>
        <v>N</v>
      </c>
      <c r="T934" t="s">
        <v>19</v>
      </c>
      <c r="U934" t="s">
        <v>22632</v>
      </c>
      <c r="V934" s="12">
        <v>4.7</v>
      </c>
      <c r="W934" s="12">
        <v>0.215117</v>
      </c>
      <c r="X934" s="12">
        <v>2.1</v>
      </c>
      <c r="Z934" s="10" t="str">
        <f>_xlfn.IFNA(IF(OR(R934="Y",S934="Y"),HYPERLINK(".\plots/daily_2016_smallegu_flat.png","daily flat"),HYPERLINK(VLOOKUP($AB934,linkref!$A$2:$D$68,3,FALSE),VLOOKUP($AB934,linkref!$A$2:$D$68,2,FALSE))),"")</f>
        <v>West North Central Oil Peaking</v>
      </c>
      <c r="AA934" s="10" t="str">
        <f>_xlfn.IFNA(IF(OR(R934="Y",S934="Y"),HYPERLINK(".\plots/diurnal_2016_smallegu_flat.png","diurnal flat"),HYPERLINK(VLOOKUP($AB934,linkref!$A$2:$D$68,4,FALSE),VLOOKUP($AB934,linkref!$A$2:$D$68,2,FALSE))),"")</f>
        <v>West North Central Oil Peaking</v>
      </c>
      <c r="AB934" t="str">
        <f>_xlfn.IFNA(VLOOKUP(I934,units!A$2:B$1765,2,FALSE),"")</f>
        <v>West North Central_oil_peak</v>
      </c>
    </row>
    <row r="935" spans="1:28" x14ac:dyDescent="0.3">
      <c r="A935" s="1" t="s">
        <v>10678</v>
      </c>
      <c r="B935" s="9" t="str">
        <f>_xlfn.IFNA(VLOOKUP(C935,regions!A$1:B$49,2,FALSE),"")</f>
        <v>South</v>
      </c>
      <c r="C935" t="s">
        <v>20917</v>
      </c>
      <c r="D935" s="1" t="s">
        <v>10684</v>
      </c>
      <c r="G935" t="s">
        <v>10683</v>
      </c>
      <c r="H935" s="1" t="s">
        <v>10679</v>
      </c>
      <c r="I935" s="1" t="s">
        <v>10680</v>
      </c>
      <c r="J935" s="1" t="s">
        <v>10681</v>
      </c>
      <c r="K935" s="1" t="s">
        <v>10682</v>
      </c>
      <c r="L935" s="1" t="s">
        <v>35</v>
      </c>
      <c r="M935" s="1" t="s">
        <v>110</v>
      </c>
      <c r="P935" s="1" t="s">
        <v>111</v>
      </c>
      <c r="Q935" s="1" t="s">
        <v>15</v>
      </c>
      <c r="S935" t="str">
        <f t="shared" si="14"/>
        <v>N</v>
      </c>
      <c r="T935" t="s">
        <v>19</v>
      </c>
      <c r="U935" t="s">
        <v>112</v>
      </c>
      <c r="V935" s="12">
        <v>4.7</v>
      </c>
      <c r="W935" s="12">
        <v>0.27400000000000002</v>
      </c>
      <c r="X935" s="12">
        <v>0</v>
      </c>
      <c r="Y935">
        <v>8736</v>
      </c>
      <c r="Z935" s="10" t="str">
        <f>_xlfn.IFNA(IF(OR(R935="Y",S935="Y"),HYPERLINK(".\plots/daily_2016_smallegu_flat.png","daily flat"),HYPERLINK(VLOOKUP($AB935,linkref!$A$2:$D$68,3,FALSE),VLOOKUP($AB935,linkref!$A$2:$D$68,2,FALSE))),"")</f>
        <v>South Gas Peaking</v>
      </c>
      <c r="AA935" s="10" t="str">
        <f>_xlfn.IFNA(IF(OR(R935="Y",S935="Y"),HYPERLINK(".\plots/diurnal_2016_smallegu_flat.png","diurnal flat"),HYPERLINK(VLOOKUP($AB935,linkref!$A$2:$D$68,4,FALSE),VLOOKUP($AB935,linkref!$A$2:$D$68,2,FALSE))),"")</f>
        <v>South Gas Peaking</v>
      </c>
      <c r="AB935" t="str">
        <f>_xlfn.IFNA(VLOOKUP(I935,units!A$2:B$1765,2,FALSE),"")</f>
        <v>South_gas_peak</v>
      </c>
    </row>
    <row r="936" spans="1:28" hidden="1" x14ac:dyDescent="0.3">
      <c r="B936" s="9" t="str">
        <f>_xlfn.IFNA(VLOOKUP(C936,regions!A$1:B$49,2,FALSE),"")</f>
        <v>West</v>
      </c>
      <c r="C936" t="s">
        <v>20905</v>
      </c>
      <c r="D936" s="1" t="s">
        <v>517</v>
      </c>
      <c r="G936" t="s">
        <v>12738</v>
      </c>
      <c r="H936" s="1" t="s">
        <v>12737</v>
      </c>
      <c r="I936" s="1" t="s">
        <v>14446</v>
      </c>
      <c r="J936" s="1" t="s">
        <v>14447</v>
      </c>
      <c r="K936" s="1" t="s">
        <v>14448</v>
      </c>
      <c r="L936" s="1" t="s">
        <v>253</v>
      </c>
      <c r="M936" s="1" t="s">
        <v>110</v>
      </c>
      <c r="P936" s="1" t="s">
        <v>111</v>
      </c>
      <c r="Q936" s="1" t="s">
        <v>14449</v>
      </c>
      <c r="S936" t="str">
        <f t="shared" si="14"/>
        <v>N</v>
      </c>
      <c r="T936" t="s">
        <v>8</v>
      </c>
      <c r="U936" t="s">
        <v>22632</v>
      </c>
      <c r="V936" s="4">
        <v>4.6880800000000002</v>
      </c>
      <c r="W936" s="4">
        <v>0.115963</v>
      </c>
      <c r="X936" s="4">
        <v>1.8249999999999999E-2</v>
      </c>
      <c r="Y936">
        <v>8736</v>
      </c>
      <c r="Z936" s="10" t="str">
        <f>_xlfn.IFNA(IF(OR(R936="Y",S936="Y"),HYPERLINK(".\plots/daily_2016_smallegu_flat.png","daily flat"),HYPERLINK(VLOOKUP($AB936,linkref!$A$2:$D$68,3,FALSE),VLOOKUP($AB936,linkref!$A$2:$D$68,2,FALSE))),"")</f>
        <v/>
      </c>
      <c r="AA936" s="10" t="str">
        <f>_xlfn.IFNA(IF(OR(R936="Y",S936="Y"),HYPERLINK(".\plots/diurnal_2016_smallegu_flat.png","diurnal flat"),HYPERLINK(VLOOKUP($AB936,linkref!$A$2:$D$68,4,FALSE),VLOOKUP($AB936,linkref!$A$2:$D$68,2,FALSE))),"")</f>
        <v/>
      </c>
      <c r="AB936" t="str">
        <f>_xlfn.IFNA(VLOOKUP(I936,units!A$2:B$1765,2,FALSE),"")</f>
        <v/>
      </c>
    </row>
    <row r="937" spans="1:28" hidden="1" x14ac:dyDescent="0.3">
      <c r="B937" s="9" t="str">
        <f>_xlfn.IFNA(VLOOKUP(C937,regions!A$1:B$49,2,FALSE),"")</f>
        <v>LADCO</v>
      </c>
      <c r="C937" t="s">
        <v>20903</v>
      </c>
      <c r="D937" s="1" t="s">
        <v>61</v>
      </c>
      <c r="G937" t="s">
        <v>20330</v>
      </c>
      <c r="H937" s="1" t="s">
        <v>20326</v>
      </c>
      <c r="I937" s="1" t="s">
        <v>20327</v>
      </c>
      <c r="J937" s="1" t="s">
        <v>20328</v>
      </c>
      <c r="K937" s="1" t="s">
        <v>20329</v>
      </c>
      <c r="L937" s="1" t="s">
        <v>522</v>
      </c>
      <c r="M937" s="1" t="s">
        <v>110</v>
      </c>
      <c r="Q937" s="1" t="s">
        <v>7060</v>
      </c>
      <c r="S937" t="str">
        <f t="shared" si="14"/>
        <v>N</v>
      </c>
      <c r="T937" t="s">
        <v>8</v>
      </c>
      <c r="U937" t="s">
        <v>22632</v>
      </c>
      <c r="V937" s="4">
        <v>4.63</v>
      </c>
      <c r="W937" s="4">
        <v>0.33388600000000002</v>
      </c>
      <c r="X937" s="4">
        <v>0.30430000000000001</v>
      </c>
      <c r="Z937" s="10" t="str">
        <f>_xlfn.IFNA(IF(OR(R937="Y",S937="Y"),HYPERLINK(".\plots/daily_2016_smallegu_flat.png","daily flat"),HYPERLINK(VLOOKUP($AB937,linkref!$A$2:$D$68,3,FALSE),VLOOKUP($AB937,linkref!$A$2:$D$68,2,FALSE))),"")</f>
        <v/>
      </c>
      <c r="AA937" s="10" t="str">
        <f>_xlfn.IFNA(IF(OR(R937="Y",S937="Y"),HYPERLINK(".\plots/diurnal_2016_smallegu_flat.png","diurnal flat"),HYPERLINK(VLOOKUP($AB937,linkref!$A$2:$D$68,4,FALSE),VLOOKUP($AB937,linkref!$A$2:$D$68,2,FALSE))),"")</f>
        <v/>
      </c>
      <c r="AB937" t="str">
        <f>_xlfn.IFNA(VLOOKUP(I937,units!A$2:B$1765,2,FALSE),"")</f>
        <v/>
      </c>
    </row>
    <row r="938" spans="1:28" x14ac:dyDescent="0.3">
      <c r="A938" s="1" t="s">
        <v>1161</v>
      </c>
      <c r="B938" s="9" t="str">
        <f>_xlfn.IFNA(VLOOKUP(C938,regions!A$1:B$49,2,FALSE),"")</f>
        <v>MANE-VU</v>
      </c>
      <c r="C938" t="s">
        <v>20921</v>
      </c>
      <c r="D938" s="1" t="s">
        <v>1044</v>
      </c>
      <c r="E938" s="1" t="s">
        <v>1162</v>
      </c>
      <c r="F938" s="1" t="s">
        <v>1163</v>
      </c>
      <c r="G938" t="s">
        <v>1168</v>
      </c>
      <c r="H938" s="1" t="s">
        <v>1164</v>
      </c>
      <c r="I938" s="1" t="s">
        <v>1165</v>
      </c>
      <c r="J938" s="1" t="s">
        <v>1166</v>
      </c>
      <c r="K938" s="1" t="s">
        <v>1169</v>
      </c>
      <c r="L938" s="1" t="s">
        <v>35</v>
      </c>
      <c r="M938" s="1" t="s">
        <v>110</v>
      </c>
      <c r="N938" t="s">
        <v>6</v>
      </c>
      <c r="O938" t="s">
        <v>9</v>
      </c>
      <c r="P938" s="1" t="s">
        <v>111</v>
      </c>
      <c r="Q938" s="1" t="s">
        <v>15</v>
      </c>
      <c r="R938" t="s">
        <v>8</v>
      </c>
      <c r="S938" t="str">
        <f t="shared" si="14"/>
        <v>N</v>
      </c>
      <c r="T938" t="s">
        <v>19</v>
      </c>
      <c r="U938" t="s">
        <v>112</v>
      </c>
      <c r="V938" s="12">
        <v>4.62</v>
      </c>
      <c r="W938" s="12">
        <v>1.4039999999999999</v>
      </c>
      <c r="X938" s="12">
        <v>3.8800000000000001E-2</v>
      </c>
      <c r="Z938" s="10" t="str">
        <f>_xlfn.IFNA(IF(OR(R938="Y",S938="Y"),HYPERLINK(".\plots/daily_2016_smallegu_flat.png","daily flat"),HYPERLINK(VLOOKUP($AB938,linkref!$A$2:$D$68,3,FALSE),VLOOKUP($AB938,linkref!$A$2:$D$68,2,FALSE))),"")</f>
        <v>daily flat</v>
      </c>
      <c r="AA938" s="10" t="str">
        <f>_xlfn.IFNA(IF(OR(R938="Y",S938="Y"),HYPERLINK(".\plots/diurnal_2016_smallegu_flat.png","diurnal flat"),HYPERLINK(VLOOKUP($AB938,linkref!$A$2:$D$68,4,FALSE),VLOOKUP($AB938,linkref!$A$2:$D$68,2,FALSE))),"")</f>
        <v>diurnal flat</v>
      </c>
      <c r="AB938" t="str">
        <f>_xlfn.IFNA(VLOOKUP(I938,units!A$2:B$1765,2,FALSE),"")</f>
        <v>MANE-VU_gas_peak</v>
      </c>
    </row>
    <row r="939" spans="1:28" x14ac:dyDescent="0.3">
      <c r="A939" s="1" t="s">
        <v>7568</v>
      </c>
      <c r="B939" s="9" t="str">
        <f>_xlfn.IFNA(VLOOKUP(C939,regions!A$1:B$49,2,FALSE),"")</f>
        <v>MANE-VU</v>
      </c>
      <c r="C939" t="s">
        <v>20918</v>
      </c>
      <c r="D939" s="1" t="s">
        <v>1698</v>
      </c>
      <c r="E939" s="1" t="s">
        <v>7562</v>
      </c>
      <c r="F939" s="1" t="s">
        <v>40</v>
      </c>
      <c r="G939" t="s">
        <v>7567</v>
      </c>
      <c r="H939" s="1" t="s">
        <v>7563</v>
      </c>
      <c r="I939" s="1" t="s">
        <v>7569</v>
      </c>
      <c r="J939" s="1" t="s">
        <v>7570</v>
      </c>
      <c r="K939" s="1" t="s">
        <v>7571</v>
      </c>
      <c r="L939" s="1" t="s">
        <v>253</v>
      </c>
      <c r="M939" s="1" t="s">
        <v>123</v>
      </c>
      <c r="N939" t="s">
        <v>516</v>
      </c>
      <c r="O939" t="s">
        <v>516</v>
      </c>
      <c r="P939" s="1" t="s">
        <v>111</v>
      </c>
      <c r="Q939" s="1" t="s">
        <v>254</v>
      </c>
      <c r="R939" t="s">
        <v>19</v>
      </c>
      <c r="S939" t="str">
        <f t="shared" si="14"/>
        <v>N</v>
      </c>
      <c r="T939" t="s">
        <v>19</v>
      </c>
      <c r="V939" s="12">
        <v>4.5917000000000003</v>
      </c>
      <c r="W939" s="12">
        <v>0.36784699999999998</v>
      </c>
      <c r="X939" s="12">
        <v>2.1899999999999999E-2</v>
      </c>
      <c r="Y939">
        <v>2080</v>
      </c>
      <c r="Z939" s="10" t="str">
        <f>_xlfn.IFNA(IF(OR(R939="Y",S939="Y"),HYPERLINK(".\plots/daily_2016_smallegu_flat.png","daily flat"),HYPERLINK(VLOOKUP($AB939,linkref!$A$2:$D$68,3,FALSE),VLOOKUP($AB939,linkref!$A$2:$D$68,2,FALSE))),"")</f>
        <v>MANE-VU Oil Nonpeaking</v>
      </c>
      <c r="AA939" s="10" t="str">
        <f>_xlfn.IFNA(IF(OR(R939="Y",S939="Y"),HYPERLINK(".\plots/diurnal_2016_smallegu_flat.png","diurnal flat"),HYPERLINK(VLOOKUP($AB939,linkref!$A$2:$D$68,4,FALSE),VLOOKUP($AB939,linkref!$A$2:$D$68,2,FALSE))),"")</f>
        <v>MANE-VU Oil Nonpeaking</v>
      </c>
      <c r="AB939" t="str">
        <f>_xlfn.IFNA(VLOOKUP(I939,units!A$2:B$1765,2,FALSE),"")</f>
        <v>MANE-VU_oil_nonpeak</v>
      </c>
    </row>
    <row r="940" spans="1:28" x14ac:dyDescent="0.3">
      <c r="A940" s="1" t="s">
        <v>6176</v>
      </c>
      <c r="B940" s="9" t="str">
        <f>_xlfn.IFNA(VLOOKUP(C940,regions!A$1:B$49,2,FALSE),"")</f>
        <v>MANE-VU</v>
      </c>
      <c r="C940" t="s">
        <v>20912</v>
      </c>
      <c r="D940" s="1" t="s">
        <v>6179</v>
      </c>
      <c r="E940" s="1" t="s">
        <v>6177</v>
      </c>
      <c r="F940" s="1" t="s">
        <v>6178</v>
      </c>
      <c r="G940" t="s">
        <v>6184</v>
      </c>
      <c r="H940" s="1" t="s">
        <v>6180</v>
      </c>
      <c r="I940" s="1" t="s">
        <v>6181</v>
      </c>
      <c r="J940" s="1" t="s">
        <v>6185</v>
      </c>
      <c r="K940" s="1" t="s">
        <v>6186</v>
      </c>
      <c r="L940" s="1" t="s">
        <v>121</v>
      </c>
      <c r="M940" s="1" t="s">
        <v>110</v>
      </c>
      <c r="N940" t="s">
        <v>115</v>
      </c>
      <c r="O940" t="s">
        <v>115</v>
      </c>
      <c r="P940" s="1" t="s">
        <v>111</v>
      </c>
      <c r="Q940" s="1" t="s">
        <v>15</v>
      </c>
      <c r="R940" t="s">
        <v>8</v>
      </c>
      <c r="S940" t="str">
        <f t="shared" si="14"/>
        <v>N</v>
      </c>
      <c r="T940" t="s">
        <v>19</v>
      </c>
      <c r="V940" s="12">
        <v>4.5892499999999998</v>
      </c>
      <c r="W940" s="12">
        <v>14.72625</v>
      </c>
      <c r="X940" s="12">
        <v>0.22946250000000001</v>
      </c>
      <c r="Z940" s="10" t="str">
        <f>_xlfn.IFNA(IF(OR(R940="Y",S940="Y"),HYPERLINK(".\plots/daily_2016_smallegu_flat.png","daily flat"),HYPERLINK(VLOOKUP($AB940,linkref!$A$2:$D$68,3,FALSE),VLOOKUP($AB940,linkref!$A$2:$D$68,2,FALSE))),"")</f>
        <v>daily flat</v>
      </c>
      <c r="AA940" s="10" t="str">
        <f>_xlfn.IFNA(IF(OR(R940="Y",S940="Y"),HYPERLINK(".\plots/diurnal_2016_smallegu_flat.png","diurnal flat"),HYPERLINK(VLOOKUP($AB940,linkref!$A$2:$D$68,4,FALSE),VLOOKUP($AB940,linkref!$A$2:$D$68,2,FALSE))),"")</f>
        <v>diurnal flat</v>
      </c>
      <c r="AB940" t="str">
        <f>_xlfn.IFNA(VLOOKUP(I940,units!A$2:B$1765,2,FALSE),"")</f>
        <v>MANE-VU_comp_peak</v>
      </c>
    </row>
    <row r="941" spans="1:28" x14ac:dyDescent="0.3">
      <c r="A941" s="1" t="s">
        <v>4398</v>
      </c>
      <c r="B941" s="9" t="str">
        <f>_xlfn.IFNA(VLOOKUP(C941,regions!A$1:B$49,2,FALSE),"")</f>
        <v>South</v>
      </c>
      <c r="C941" t="s">
        <v>20908</v>
      </c>
      <c r="D941" s="1" t="s">
        <v>4400</v>
      </c>
      <c r="E941" s="1" t="s">
        <v>4399</v>
      </c>
      <c r="F941" s="1" t="s">
        <v>60</v>
      </c>
      <c r="G941" t="s">
        <v>4405</v>
      </c>
      <c r="H941" s="1" t="s">
        <v>4401</v>
      </c>
      <c r="I941" s="1" t="s">
        <v>4402</v>
      </c>
      <c r="J941" s="1" t="s">
        <v>4403</v>
      </c>
      <c r="K941" s="1" t="s">
        <v>4404</v>
      </c>
      <c r="L941" s="1" t="s">
        <v>35</v>
      </c>
      <c r="M941" s="1" t="s">
        <v>2366</v>
      </c>
      <c r="N941" t="s">
        <v>6</v>
      </c>
      <c r="O941" t="s">
        <v>219</v>
      </c>
      <c r="P941" s="1" t="s">
        <v>111</v>
      </c>
      <c r="Q941" s="1" t="s">
        <v>15</v>
      </c>
      <c r="R941" t="s">
        <v>19</v>
      </c>
      <c r="S941" t="str">
        <f t="shared" si="14"/>
        <v>N</v>
      </c>
      <c r="T941" t="s">
        <v>19</v>
      </c>
      <c r="U941" t="s">
        <v>112</v>
      </c>
      <c r="V941" s="12">
        <v>4.5834999999999999</v>
      </c>
      <c r="W941" s="12">
        <v>0.1244</v>
      </c>
      <c r="X941" s="12">
        <v>9.7999999999999997E-3</v>
      </c>
      <c r="Y941">
        <v>90</v>
      </c>
      <c r="Z941" s="10" t="str">
        <f>_xlfn.IFNA(IF(OR(R941="Y",S941="Y"),HYPERLINK(".\plots/daily_2016_smallegu_flat.png","daily flat"),HYPERLINK(VLOOKUP($AB941,linkref!$A$2:$D$68,3,FALSE),VLOOKUP($AB941,linkref!$A$2:$D$68,2,FALSE))),"")</f>
        <v>South Gas Peaking</v>
      </c>
      <c r="AA941" s="10" t="str">
        <f>_xlfn.IFNA(IF(OR(R941="Y",S941="Y"),HYPERLINK(".\plots/diurnal_2016_smallegu_flat.png","diurnal flat"),HYPERLINK(VLOOKUP($AB941,linkref!$A$2:$D$68,4,FALSE),VLOOKUP($AB941,linkref!$A$2:$D$68,2,FALSE))),"")</f>
        <v>South Gas Peaking</v>
      </c>
      <c r="AB941" t="str">
        <f>_xlfn.IFNA(VLOOKUP(I941,units!A$2:B$1765,2,FALSE),"")</f>
        <v>South_gas_peak</v>
      </c>
    </row>
    <row r="942" spans="1:28" hidden="1" x14ac:dyDescent="0.3">
      <c r="B942" s="9" t="str">
        <f>_xlfn.IFNA(VLOOKUP(C942,regions!A$1:B$49,2,FALSE),"")</f>
        <v>West</v>
      </c>
      <c r="C942" t="s">
        <v>20905</v>
      </c>
      <c r="D942" s="1" t="s">
        <v>967</v>
      </c>
      <c r="G942" t="s">
        <v>19405</v>
      </c>
      <c r="H942" s="1" t="s">
        <v>19401</v>
      </c>
      <c r="I942" s="1" t="s">
        <v>19402</v>
      </c>
      <c r="J942" s="1" t="s">
        <v>19403</v>
      </c>
      <c r="K942" s="1" t="s">
        <v>19404</v>
      </c>
      <c r="L942" s="1" t="s">
        <v>253</v>
      </c>
      <c r="M942" s="1" t="s">
        <v>110</v>
      </c>
      <c r="Q942" s="1" t="s">
        <v>7060</v>
      </c>
      <c r="S942" t="str">
        <f t="shared" si="14"/>
        <v>N</v>
      </c>
      <c r="T942" t="s">
        <v>8</v>
      </c>
      <c r="U942" t="s">
        <v>22632</v>
      </c>
      <c r="V942" s="4">
        <v>4.5599999999999996</v>
      </c>
      <c r="W942" s="4">
        <v>8.9170099999999908E-3</v>
      </c>
      <c r="X942" s="4"/>
      <c r="Y942">
        <v>8736</v>
      </c>
      <c r="Z942" s="10" t="str">
        <f>_xlfn.IFNA(IF(OR(R942="Y",S942="Y"),HYPERLINK(".\plots/daily_2016_smallegu_flat.png","daily flat"),HYPERLINK(VLOOKUP($AB942,linkref!$A$2:$D$68,3,FALSE),VLOOKUP($AB942,linkref!$A$2:$D$68,2,FALSE))),"")</f>
        <v/>
      </c>
      <c r="AA942" s="10" t="str">
        <f>_xlfn.IFNA(IF(OR(R942="Y",S942="Y"),HYPERLINK(".\plots/diurnal_2016_smallegu_flat.png","diurnal flat"),HYPERLINK(VLOOKUP($AB942,linkref!$A$2:$D$68,4,FALSE),VLOOKUP($AB942,linkref!$A$2:$D$68,2,FALSE))),"")</f>
        <v/>
      </c>
      <c r="AB942" t="str">
        <f>_xlfn.IFNA(VLOOKUP(I942,units!A$2:B$1765,2,FALSE),"")</f>
        <v/>
      </c>
    </row>
    <row r="943" spans="1:28" x14ac:dyDescent="0.3">
      <c r="A943" s="1" t="s">
        <v>3329</v>
      </c>
      <c r="B943" s="9" t="str">
        <f>_xlfn.IFNA(VLOOKUP(C943,regions!A$1:B$49,2,FALSE),"")</f>
        <v>MANE-VU</v>
      </c>
      <c r="C943" t="s">
        <v>20912</v>
      </c>
      <c r="D943" s="1" t="s">
        <v>762</v>
      </c>
      <c r="E943" s="1" t="s">
        <v>3330</v>
      </c>
      <c r="F943" s="1" t="s">
        <v>871</v>
      </c>
      <c r="G943" t="s">
        <v>3335</v>
      </c>
      <c r="H943" s="1" t="s">
        <v>3331</v>
      </c>
      <c r="I943" s="1" t="s">
        <v>3332</v>
      </c>
      <c r="J943" s="1" t="s">
        <v>3333</v>
      </c>
      <c r="K943" s="1" t="s">
        <v>3334</v>
      </c>
      <c r="L943" s="1" t="s">
        <v>1205</v>
      </c>
      <c r="M943" s="1" t="s">
        <v>110</v>
      </c>
      <c r="N943" t="s">
        <v>128</v>
      </c>
      <c r="O943" t="s">
        <v>130</v>
      </c>
      <c r="P943" s="1" t="s">
        <v>111</v>
      </c>
      <c r="Q943" s="1" t="s">
        <v>254</v>
      </c>
      <c r="R943" t="s">
        <v>19</v>
      </c>
      <c r="S943" t="str">
        <f t="shared" si="14"/>
        <v>N</v>
      </c>
      <c r="T943" t="s">
        <v>19</v>
      </c>
      <c r="U943" t="s">
        <v>22632</v>
      </c>
      <c r="V943" s="12">
        <v>4.5495000000000001</v>
      </c>
      <c r="W943" s="12">
        <v>0.1598801</v>
      </c>
      <c r="X943" s="12">
        <v>9.8000000000000004E-2</v>
      </c>
      <c r="Z943" s="10" t="str">
        <f>_xlfn.IFNA(IF(OR(R943="Y",S943="Y"),HYPERLINK(".\plots/daily_2016_smallegu_flat.png","daily flat"),HYPERLINK(VLOOKUP($AB943,linkref!$A$2:$D$68,3,FALSE),VLOOKUP($AB943,linkref!$A$2:$D$68,2,FALSE))),"")</f>
        <v>MANE-VU Oil Peaking</v>
      </c>
      <c r="AA943" s="10" t="str">
        <f>_xlfn.IFNA(IF(OR(R943="Y",S943="Y"),HYPERLINK(".\plots/diurnal_2016_smallegu_flat.png","diurnal flat"),HYPERLINK(VLOOKUP($AB943,linkref!$A$2:$D$68,4,FALSE),VLOOKUP($AB943,linkref!$A$2:$D$68,2,FALSE))),"")</f>
        <v>MANE-VU Oil Peaking</v>
      </c>
      <c r="AB943" t="str">
        <f>_xlfn.IFNA(VLOOKUP(I943,units!A$2:B$1765,2,FALSE),"")</f>
        <v>MANE-VU_oil_peak</v>
      </c>
    </row>
    <row r="944" spans="1:28" x14ac:dyDescent="0.3">
      <c r="A944" s="1" t="s">
        <v>7572</v>
      </c>
      <c r="B944" s="9" t="str">
        <f>_xlfn.IFNA(VLOOKUP(C944,regions!A$1:B$49,2,FALSE),"")</f>
        <v>MANE-VU</v>
      </c>
      <c r="C944" t="s">
        <v>20918</v>
      </c>
      <c r="D944" s="1" t="s">
        <v>1698</v>
      </c>
      <c r="E944" s="1" t="s">
        <v>7562</v>
      </c>
      <c r="F944" s="1" t="s">
        <v>143</v>
      </c>
      <c r="G944" t="s">
        <v>7567</v>
      </c>
      <c r="H944" s="1" t="s">
        <v>7563</v>
      </c>
      <c r="I944" s="1" t="s">
        <v>7573</v>
      </c>
      <c r="J944" s="1" t="s">
        <v>7574</v>
      </c>
      <c r="K944" s="1" t="s">
        <v>7575</v>
      </c>
      <c r="L944" s="1" t="s">
        <v>253</v>
      </c>
      <c r="M944" s="1" t="s">
        <v>123</v>
      </c>
      <c r="N944" t="s">
        <v>516</v>
      </c>
      <c r="O944" t="s">
        <v>516</v>
      </c>
      <c r="P944" s="1" t="s">
        <v>111</v>
      </c>
      <c r="Q944" s="1" t="s">
        <v>254</v>
      </c>
      <c r="R944" t="s">
        <v>19</v>
      </c>
      <c r="S944" t="str">
        <f t="shared" si="14"/>
        <v>N</v>
      </c>
      <c r="T944" t="s">
        <v>19</v>
      </c>
      <c r="V944" s="12">
        <v>4.5095799999999997</v>
      </c>
      <c r="W944" s="12">
        <v>0.37153350000000002</v>
      </c>
      <c r="X944" s="12">
        <v>2.1899999999999999E-2</v>
      </c>
      <c r="Y944">
        <v>2080</v>
      </c>
      <c r="Z944" s="10" t="str">
        <f>_xlfn.IFNA(IF(OR(R944="Y",S944="Y"),HYPERLINK(".\plots/daily_2016_smallegu_flat.png","daily flat"),HYPERLINK(VLOOKUP($AB944,linkref!$A$2:$D$68,3,FALSE),VLOOKUP($AB944,linkref!$A$2:$D$68,2,FALSE))),"")</f>
        <v>MANE-VU Oil Nonpeaking</v>
      </c>
      <c r="AA944" s="10" t="str">
        <f>_xlfn.IFNA(IF(OR(R944="Y",S944="Y"),HYPERLINK(".\plots/diurnal_2016_smallegu_flat.png","diurnal flat"),HYPERLINK(VLOOKUP($AB944,linkref!$A$2:$D$68,4,FALSE),VLOOKUP($AB944,linkref!$A$2:$D$68,2,FALSE))),"")</f>
        <v>MANE-VU Oil Nonpeaking</v>
      </c>
      <c r="AB944" t="str">
        <f>_xlfn.IFNA(VLOOKUP(I944,units!A$2:B$1765,2,FALSE),"")</f>
        <v>MANE-VU_oil_nonpeak</v>
      </c>
    </row>
    <row r="945" spans="1:28" x14ac:dyDescent="0.3">
      <c r="A945" s="1" t="s">
        <v>3856</v>
      </c>
      <c r="B945" s="9" t="str">
        <f>_xlfn.IFNA(VLOOKUP(C945,regions!A$1:B$49,2,FALSE),"")</f>
        <v>SESARM</v>
      </c>
      <c r="C945" t="s">
        <v>20935</v>
      </c>
      <c r="D945" s="1" t="s">
        <v>3858</v>
      </c>
      <c r="E945" s="1" t="s">
        <v>3857</v>
      </c>
      <c r="F945" s="1" t="s">
        <v>845</v>
      </c>
      <c r="G945" t="s">
        <v>3863</v>
      </c>
      <c r="H945" s="1" t="s">
        <v>3859</v>
      </c>
      <c r="I945" s="1" t="s">
        <v>3860</v>
      </c>
      <c r="J945" s="1" t="s">
        <v>3861</v>
      </c>
      <c r="K945" s="1" t="s">
        <v>3864</v>
      </c>
      <c r="L945" s="1" t="s">
        <v>135</v>
      </c>
      <c r="M945" s="1" t="s">
        <v>110</v>
      </c>
      <c r="N945" t="s">
        <v>128</v>
      </c>
      <c r="O945" t="s">
        <v>219</v>
      </c>
      <c r="P945" s="1" t="s">
        <v>111</v>
      </c>
      <c r="Q945" s="1" t="s">
        <v>136</v>
      </c>
      <c r="R945" t="s">
        <v>19</v>
      </c>
      <c r="S945" t="str">
        <f t="shared" si="14"/>
        <v>N</v>
      </c>
      <c r="T945" t="s">
        <v>19</v>
      </c>
      <c r="U945" t="s">
        <v>22632</v>
      </c>
      <c r="V945" s="12">
        <v>4.5076700000000001</v>
      </c>
      <c r="W945" s="12">
        <v>3.6880900000000001E-2</v>
      </c>
      <c r="X945" s="12">
        <v>1.03471E-2</v>
      </c>
      <c r="Y945">
        <v>62</v>
      </c>
      <c r="Z945" s="10" t="str">
        <f>_xlfn.IFNA(IF(OR(R945="Y",S945="Y"),HYPERLINK(".\plots/daily_2016_smallegu_flat.png","daily flat"),HYPERLINK(VLOOKUP($AB945,linkref!$A$2:$D$68,3,FALSE),VLOOKUP($AB945,linkref!$A$2:$D$68,2,FALSE))),"")</f>
        <v>SESARM Oil Peaking</v>
      </c>
      <c r="AA945" s="10" t="str">
        <f>_xlfn.IFNA(IF(OR(R945="Y",S945="Y"),HYPERLINK(".\plots/diurnal_2016_smallegu_flat.png","diurnal flat"),HYPERLINK(VLOOKUP($AB945,linkref!$A$2:$D$68,4,FALSE),VLOOKUP($AB945,linkref!$A$2:$D$68,2,FALSE))),"")</f>
        <v>SESARM Oil Peaking</v>
      </c>
      <c r="AB945" t="str">
        <f>_xlfn.IFNA(VLOOKUP(I945,units!A$2:B$1765,2,FALSE),"")</f>
        <v>SESARM_oil_peak</v>
      </c>
    </row>
    <row r="946" spans="1:28" x14ac:dyDescent="0.3">
      <c r="A946" s="1" t="s">
        <v>8332</v>
      </c>
      <c r="B946" s="9" t="str">
        <f>_xlfn.IFNA(VLOOKUP(C946,regions!A$1:B$49,2,FALSE),"")</f>
        <v>West North Central</v>
      </c>
      <c r="C946" t="s">
        <v>20936</v>
      </c>
      <c r="D946" s="1" t="s">
        <v>8334</v>
      </c>
      <c r="E946" s="1" t="s">
        <v>8333</v>
      </c>
      <c r="F946" s="1" t="s">
        <v>60</v>
      </c>
      <c r="G946" t="s">
        <v>8339</v>
      </c>
      <c r="H946" s="1" t="s">
        <v>8335</v>
      </c>
      <c r="I946" s="1" t="s">
        <v>8336</v>
      </c>
      <c r="J946" s="1" t="s">
        <v>8337</v>
      </c>
      <c r="K946" s="1" t="s">
        <v>8338</v>
      </c>
      <c r="L946" s="1" t="s">
        <v>135</v>
      </c>
      <c r="M946" s="1" t="s">
        <v>110</v>
      </c>
      <c r="N946" t="s">
        <v>128</v>
      </c>
      <c r="O946" t="s">
        <v>130</v>
      </c>
      <c r="P946" s="1" t="s">
        <v>111</v>
      </c>
      <c r="Q946" s="1" t="s">
        <v>136</v>
      </c>
      <c r="R946" t="s">
        <v>19</v>
      </c>
      <c r="S946" t="str">
        <f t="shared" si="14"/>
        <v>N</v>
      </c>
      <c r="T946" t="s">
        <v>19</v>
      </c>
      <c r="U946" t="s">
        <v>22632</v>
      </c>
      <c r="V946" s="12">
        <v>4.5</v>
      </c>
      <c r="W946" s="12">
        <v>0.215117</v>
      </c>
      <c r="X946" s="12">
        <v>2.1</v>
      </c>
      <c r="Z946" s="10" t="str">
        <f>_xlfn.IFNA(IF(OR(R946="Y",S946="Y"),HYPERLINK(".\plots/daily_2016_smallegu_flat.png","daily flat"),HYPERLINK(VLOOKUP($AB946,linkref!$A$2:$D$68,3,FALSE),VLOOKUP($AB946,linkref!$A$2:$D$68,2,FALSE))),"")</f>
        <v>West North Central Oil Peaking</v>
      </c>
      <c r="AA946" s="10" t="str">
        <f>_xlfn.IFNA(IF(OR(R946="Y",S946="Y"),HYPERLINK(".\plots/diurnal_2016_smallegu_flat.png","diurnal flat"),HYPERLINK(VLOOKUP($AB946,linkref!$A$2:$D$68,4,FALSE),VLOOKUP($AB946,linkref!$A$2:$D$68,2,FALSE))),"")</f>
        <v>West North Central Oil Peaking</v>
      </c>
      <c r="AB946" t="str">
        <f>_xlfn.IFNA(VLOOKUP(I946,units!A$2:B$1765,2,FALSE),"")</f>
        <v>West North Central_oil_peak</v>
      </c>
    </row>
    <row r="947" spans="1:28" x14ac:dyDescent="0.3">
      <c r="A947" s="1" t="s">
        <v>7853</v>
      </c>
      <c r="B947" s="9" t="str">
        <f>_xlfn.IFNA(VLOOKUP(C947,regions!A$1:B$49,2,FALSE),"")</f>
        <v>SESARM</v>
      </c>
      <c r="C947" t="s">
        <v>20935</v>
      </c>
      <c r="D947" s="1" t="s">
        <v>3876</v>
      </c>
      <c r="E947" s="1" t="s">
        <v>7842</v>
      </c>
      <c r="F947" s="1" t="s">
        <v>7854</v>
      </c>
      <c r="G947" t="s">
        <v>7849</v>
      </c>
      <c r="H947" s="1" t="s">
        <v>7844</v>
      </c>
      <c r="I947" s="1" t="s">
        <v>7855</v>
      </c>
      <c r="J947" s="1" t="s">
        <v>7856</v>
      </c>
      <c r="K947" s="1" t="s">
        <v>7859</v>
      </c>
      <c r="L947" s="1" t="s">
        <v>7848</v>
      </c>
      <c r="M947" s="1" t="s">
        <v>17</v>
      </c>
      <c r="N947" t="s">
        <v>115</v>
      </c>
      <c r="O947" t="s">
        <v>115</v>
      </c>
      <c r="P947" s="1" t="s">
        <v>111</v>
      </c>
      <c r="Q947" s="1" t="s">
        <v>15</v>
      </c>
      <c r="R947" t="s">
        <v>8</v>
      </c>
      <c r="S947" t="str">
        <f t="shared" si="14"/>
        <v>N</v>
      </c>
      <c r="T947" t="s">
        <v>19</v>
      </c>
      <c r="V947" s="12">
        <v>4.46</v>
      </c>
      <c r="W947" s="12">
        <v>0.8</v>
      </c>
      <c r="X947" s="12">
        <v>1</v>
      </c>
      <c r="Y947">
        <v>8437</v>
      </c>
      <c r="Z947" s="10" t="str">
        <f>_xlfn.IFNA(IF(OR(R947="Y",S947="Y"),HYPERLINK(".\plots/daily_2016_smallegu_flat.png","daily flat"),HYPERLINK(VLOOKUP($AB947,linkref!$A$2:$D$68,3,FALSE),VLOOKUP($AB947,linkref!$A$2:$D$68,2,FALSE))),"")</f>
        <v>daily flat</v>
      </c>
      <c r="AA947" s="10" t="str">
        <f>_xlfn.IFNA(IF(OR(R947="Y",S947="Y"),HYPERLINK(".\plots/diurnal_2016_smallegu_flat.png","diurnal flat"),HYPERLINK(VLOOKUP($AB947,linkref!$A$2:$D$68,4,FALSE),VLOOKUP($AB947,linkref!$A$2:$D$68,2,FALSE))),"")</f>
        <v>diurnal flat</v>
      </c>
      <c r="AB947" t="str">
        <f>_xlfn.IFNA(VLOOKUP(I947,units!A$2:B$1765,2,FALSE),"")</f>
        <v>SESARM_other_nonpeak</v>
      </c>
    </row>
    <row r="948" spans="1:28" x14ac:dyDescent="0.3">
      <c r="A948" s="1" t="s">
        <v>8067</v>
      </c>
      <c r="B948" s="9" t="str">
        <f>_xlfn.IFNA(VLOOKUP(C948,regions!A$1:B$49,2,FALSE),"")</f>
        <v>MANE-VU</v>
      </c>
      <c r="C948" t="s">
        <v>20916</v>
      </c>
      <c r="D948" s="1" t="s">
        <v>8070</v>
      </c>
      <c r="E948" s="1" t="s">
        <v>8068</v>
      </c>
      <c r="F948" s="1" t="s">
        <v>8069</v>
      </c>
      <c r="G948" t="s">
        <v>8075</v>
      </c>
      <c r="H948" s="1" t="s">
        <v>8071</v>
      </c>
      <c r="I948" s="1" t="s">
        <v>8072</v>
      </c>
      <c r="J948" s="1" t="s">
        <v>8073</v>
      </c>
      <c r="K948" s="1" t="s">
        <v>8074</v>
      </c>
      <c r="L948" s="1" t="s">
        <v>376</v>
      </c>
      <c r="M948" s="1" t="s">
        <v>8076</v>
      </c>
      <c r="N948" t="s">
        <v>102</v>
      </c>
      <c r="O948" t="s">
        <v>9</v>
      </c>
      <c r="P948" s="1" t="s">
        <v>280</v>
      </c>
      <c r="Q948" s="1" t="s">
        <v>377</v>
      </c>
      <c r="R948" t="s">
        <v>8</v>
      </c>
      <c r="S948" t="str">
        <f t="shared" si="14"/>
        <v>N</v>
      </c>
      <c r="T948" t="s">
        <v>19</v>
      </c>
      <c r="V948" s="12">
        <v>4.4398200000000001</v>
      </c>
      <c r="W948" s="12">
        <v>0.86870199999999897</v>
      </c>
      <c r="X948" s="12">
        <v>0.32690999999999998</v>
      </c>
      <c r="Z948" s="10" t="str">
        <f>_xlfn.IFNA(IF(OR(R948="Y",S948="Y"),HYPERLINK(".\plots/daily_2016_smallegu_flat.png","daily flat"),HYPERLINK(VLOOKUP($AB948,linkref!$A$2:$D$68,3,FALSE),VLOOKUP($AB948,linkref!$A$2:$D$68,2,FALSE))),"")</f>
        <v>daily flat</v>
      </c>
      <c r="AA948" s="10" t="str">
        <f>_xlfn.IFNA(IF(OR(R948="Y",S948="Y"),HYPERLINK(".\plots/diurnal_2016_smallegu_flat.png","diurnal flat"),HYPERLINK(VLOOKUP($AB948,linkref!$A$2:$D$68,4,FALSE),VLOOKUP($AB948,linkref!$A$2:$D$68,2,FALSE))),"")</f>
        <v>diurnal flat</v>
      </c>
      <c r="AB948" t="str">
        <f>_xlfn.IFNA(VLOOKUP(I948,units!A$2:B$1765,2,FALSE),"")</f>
        <v>MANE-VU_gas_nonpeak</v>
      </c>
    </row>
    <row r="949" spans="1:28" hidden="1" x14ac:dyDescent="0.3">
      <c r="B949" s="9" t="str">
        <f>_xlfn.IFNA(VLOOKUP(C949,regions!A$1:B$49,2,FALSE),"")</f>
        <v>LADCO</v>
      </c>
      <c r="C949" t="s">
        <v>20951</v>
      </c>
      <c r="D949" s="1" t="s">
        <v>9589</v>
      </c>
      <c r="G949" t="s">
        <v>9594</v>
      </c>
      <c r="H949" s="1" t="s">
        <v>9590</v>
      </c>
      <c r="I949" s="1" t="s">
        <v>14345</v>
      </c>
      <c r="J949" s="1" t="s">
        <v>14346</v>
      </c>
      <c r="K949" s="1" t="s">
        <v>21662</v>
      </c>
      <c r="L949" s="1" t="s">
        <v>1946</v>
      </c>
      <c r="M949" s="1" t="s">
        <v>110</v>
      </c>
      <c r="P949" s="1" t="s">
        <v>111</v>
      </c>
      <c r="Q949" s="1" t="s">
        <v>254</v>
      </c>
      <c r="S949" t="str">
        <f t="shared" si="14"/>
        <v>N</v>
      </c>
      <c r="T949" t="s">
        <v>8</v>
      </c>
      <c r="U949" t="s">
        <v>112</v>
      </c>
      <c r="V949" s="4">
        <v>4.3663999999999996</v>
      </c>
      <c r="W949" s="4">
        <v>0.23769999999999999</v>
      </c>
      <c r="X949" s="4">
        <v>4.0390000000000001E-3</v>
      </c>
      <c r="Y949">
        <v>153</v>
      </c>
      <c r="Z949" s="10" t="str">
        <f>_xlfn.IFNA(IF(OR(R949="Y",S949="Y"),HYPERLINK(".\plots/daily_2016_smallegu_flat.png","daily flat"),HYPERLINK(VLOOKUP($AB949,linkref!$A$2:$D$68,3,FALSE),VLOOKUP($AB949,linkref!$A$2:$D$68,2,FALSE))),"")</f>
        <v/>
      </c>
      <c r="AA949" s="10" t="str">
        <f>_xlfn.IFNA(IF(OR(R949="Y",S949="Y"),HYPERLINK(".\plots/diurnal_2016_smallegu_flat.png","diurnal flat"),HYPERLINK(VLOOKUP($AB949,linkref!$A$2:$D$68,4,FALSE),VLOOKUP($AB949,linkref!$A$2:$D$68,2,FALSE))),"")</f>
        <v/>
      </c>
      <c r="AB949" t="str">
        <f>_xlfn.IFNA(VLOOKUP(I949,units!A$2:B$1765,2,FALSE),"")</f>
        <v/>
      </c>
    </row>
    <row r="950" spans="1:28" x14ac:dyDescent="0.3">
      <c r="A950" s="1" t="s">
        <v>3296</v>
      </c>
      <c r="B950" s="9" t="str">
        <f>_xlfn.IFNA(VLOOKUP(C950,regions!A$1:B$49,2,FALSE),"")</f>
        <v>MANE-VU</v>
      </c>
      <c r="C950" t="s">
        <v>20912</v>
      </c>
      <c r="D950" s="1" t="s">
        <v>3289</v>
      </c>
      <c r="E950" s="1" t="s">
        <v>3297</v>
      </c>
      <c r="F950" s="1" t="s">
        <v>60</v>
      </c>
      <c r="G950" t="s">
        <v>3302</v>
      </c>
      <c r="H950" s="1" t="s">
        <v>3298</v>
      </c>
      <c r="I950" s="1" t="s">
        <v>3299</v>
      </c>
      <c r="J950" s="1" t="s">
        <v>3300</v>
      </c>
      <c r="K950" s="1" t="s">
        <v>3301</v>
      </c>
      <c r="L950" s="1" t="s">
        <v>3294</v>
      </c>
      <c r="M950" s="1" t="s">
        <v>110</v>
      </c>
      <c r="N950" t="s">
        <v>128</v>
      </c>
      <c r="O950" t="s">
        <v>130</v>
      </c>
      <c r="P950" s="1" t="s">
        <v>111</v>
      </c>
      <c r="Q950" s="1" t="s">
        <v>136</v>
      </c>
      <c r="R950" t="s">
        <v>19</v>
      </c>
      <c r="S950" t="str">
        <f t="shared" si="14"/>
        <v>N</v>
      </c>
      <c r="T950" t="s">
        <v>19</v>
      </c>
      <c r="U950" t="s">
        <v>112</v>
      </c>
      <c r="V950" s="12">
        <v>4.3594999999999997</v>
      </c>
      <c r="W950" s="12">
        <v>0.15121689999999999</v>
      </c>
      <c r="X950" s="12">
        <v>7.0000000000000001E-3</v>
      </c>
      <c r="Z950" s="10" t="str">
        <f>_xlfn.IFNA(IF(OR(R950="Y",S950="Y"),HYPERLINK(".\plots/daily_2016_smallegu_flat.png","daily flat"),HYPERLINK(VLOOKUP($AB950,linkref!$A$2:$D$68,3,FALSE),VLOOKUP($AB950,linkref!$A$2:$D$68,2,FALSE))),"")</f>
        <v>MANE-VU Gas Peaking</v>
      </c>
      <c r="AA950" s="10" t="str">
        <f>_xlfn.IFNA(IF(OR(R950="Y",S950="Y"),HYPERLINK(".\plots/diurnal_2016_smallegu_flat.png","diurnal flat"),HYPERLINK(VLOOKUP($AB950,linkref!$A$2:$D$68,4,FALSE),VLOOKUP($AB950,linkref!$A$2:$D$68,2,FALSE))),"")</f>
        <v>MANE-VU Gas Peaking</v>
      </c>
      <c r="AB950" t="str">
        <f>_xlfn.IFNA(VLOOKUP(I950,units!A$2:B$1765,2,FALSE),"")</f>
        <v>MANE-VU_gas_peak</v>
      </c>
    </row>
    <row r="951" spans="1:28" x14ac:dyDescent="0.3">
      <c r="A951" s="1" t="s">
        <v>3856</v>
      </c>
      <c r="B951" s="9" t="str">
        <f>_xlfn.IFNA(VLOOKUP(C951,regions!A$1:B$49,2,FALSE),"")</f>
        <v>SESARM</v>
      </c>
      <c r="C951" t="s">
        <v>20935</v>
      </c>
      <c r="D951" s="1" t="s">
        <v>3858</v>
      </c>
      <c r="E951" s="1" t="s">
        <v>3857</v>
      </c>
      <c r="F951" s="1" t="s">
        <v>845</v>
      </c>
      <c r="G951" t="s">
        <v>3863</v>
      </c>
      <c r="H951" s="1" t="s">
        <v>3859</v>
      </c>
      <c r="I951" s="1" t="s">
        <v>3860</v>
      </c>
      <c r="J951" s="1" t="s">
        <v>3868</v>
      </c>
      <c r="K951" s="1" t="s">
        <v>3870</v>
      </c>
      <c r="L951" s="1" t="s">
        <v>135</v>
      </c>
      <c r="M951" s="1" t="s">
        <v>110</v>
      </c>
      <c r="N951" t="s">
        <v>128</v>
      </c>
      <c r="O951" t="s">
        <v>219</v>
      </c>
      <c r="P951" s="1" t="s">
        <v>111</v>
      </c>
      <c r="Q951" s="1" t="s">
        <v>136</v>
      </c>
      <c r="R951" t="s">
        <v>19</v>
      </c>
      <c r="S951" t="str">
        <f t="shared" si="14"/>
        <v>N</v>
      </c>
      <c r="T951" t="s">
        <v>19</v>
      </c>
      <c r="U951" t="s">
        <v>22632</v>
      </c>
      <c r="V951" s="12">
        <v>4.3544700000000001</v>
      </c>
      <c r="W951" s="12">
        <v>3.5627499999999999E-2</v>
      </c>
      <c r="X951" s="12">
        <v>9.9953999999999998E-3</v>
      </c>
      <c r="Y951">
        <v>62</v>
      </c>
      <c r="Z951" s="10" t="str">
        <f>_xlfn.IFNA(IF(OR(R951="Y",S951="Y"),HYPERLINK(".\plots/daily_2016_smallegu_flat.png","daily flat"),HYPERLINK(VLOOKUP($AB951,linkref!$A$2:$D$68,3,FALSE),VLOOKUP($AB951,linkref!$A$2:$D$68,2,FALSE))),"")</f>
        <v>SESARM Oil Peaking</v>
      </c>
      <c r="AA951" s="10" t="str">
        <f>_xlfn.IFNA(IF(OR(R951="Y",S951="Y"),HYPERLINK(".\plots/diurnal_2016_smallegu_flat.png","diurnal flat"),HYPERLINK(VLOOKUP($AB951,linkref!$A$2:$D$68,4,FALSE),VLOOKUP($AB951,linkref!$A$2:$D$68,2,FALSE))),"")</f>
        <v>SESARM Oil Peaking</v>
      </c>
      <c r="AB951" t="str">
        <f>_xlfn.IFNA(VLOOKUP(I951,units!A$2:B$1765,2,FALSE),"")</f>
        <v>SESARM_oil_peak</v>
      </c>
    </row>
    <row r="952" spans="1:28" x14ac:dyDescent="0.3">
      <c r="A952" s="1" t="s">
        <v>3752</v>
      </c>
      <c r="B952" s="9" t="str">
        <f>_xlfn.IFNA(VLOOKUP(C952,regions!A$1:B$49,2,FALSE),"")</f>
        <v>MANE-VU</v>
      </c>
      <c r="C952" t="s">
        <v>20909</v>
      </c>
      <c r="D952" s="1" t="s">
        <v>890</v>
      </c>
      <c r="E952" s="1" t="s">
        <v>3753</v>
      </c>
      <c r="F952" s="1" t="s">
        <v>1812</v>
      </c>
      <c r="G952" t="s">
        <v>3758</v>
      </c>
      <c r="H952" s="1" t="s">
        <v>3754</v>
      </c>
      <c r="I952" s="1" t="s">
        <v>3755</v>
      </c>
      <c r="J952" s="1" t="s">
        <v>3756</v>
      </c>
      <c r="K952" s="1" t="s">
        <v>3757</v>
      </c>
      <c r="L952" s="1" t="s">
        <v>135</v>
      </c>
      <c r="M952" s="1" t="s">
        <v>110</v>
      </c>
      <c r="N952" t="s">
        <v>128</v>
      </c>
      <c r="O952" t="s">
        <v>130</v>
      </c>
      <c r="P952" s="1" t="s">
        <v>111</v>
      </c>
      <c r="Q952" s="1" t="s">
        <v>136</v>
      </c>
      <c r="R952" t="s">
        <v>19</v>
      </c>
      <c r="S952" t="str">
        <f t="shared" si="14"/>
        <v>N</v>
      </c>
      <c r="T952" t="s">
        <v>19</v>
      </c>
      <c r="U952" t="s">
        <v>22632</v>
      </c>
      <c r="V952" s="12">
        <v>4.3455000000000004</v>
      </c>
      <c r="W952" s="12">
        <v>0.15459999999999999</v>
      </c>
      <c r="X952" s="12">
        <v>1.4688000000000001</v>
      </c>
      <c r="Y952">
        <v>73</v>
      </c>
      <c r="Z952" s="10" t="str">
        <f>_xlfn.IFNA(IF(OR(R952="Y",S952="Y"),HYPERLINK(".\plots/daily_2016_smallegu_flat.png","daily flat"),HYPERLINK(VLOOKUP($AB952,linkref!$A$2:$D$68,3,FALSE),VLOOKUP($AB952,linkref!$A$2:$D$68,2,FALSE))),"")</f>
        <v>MANE-VU Oil Peaking</v>
      </c>
      <c r="AA952" s="10" t="str">
        <f>_xlfn.IFNA(IF(OR(R952="Y",S952="Y"),HYPERLINK(".\plots/diurnal_2016_smallegu_flat.png","diurnal flat"),HYPERLINK(VLOOKUP($AB952,linkref!$A$2:$D$68,4,FALSE),VLOOKUP($AB952,linkref!$A$2:$D$68,2,FALSE))),"")</f>
        <v>MANE-VU Oil Peaking</v>
      </c>
      <c r="AB952" t="str">
        <f>_xlfn.IFNA(VLOOKUP(I952,units!A$2:B$1765,2,FALSE),"")</f>
        <v>MANE-VU_oil_peak</v>
      </c>
    </row>
    <row r="953" spans="1:28" hidden="1" x14ac:dyDescent="0.3">
      <c r="B953" s="9" t="str">
        <f>_xlfn.IFNA(VLOOKUP(C953,regions!A$1:B$49,2,FALSE),"")</f>
        <v>Southwest</v>
      </c>
      <c r="C953" t="s">
        <v>20938</v>
      </c>
      <c r="D953" s="1" t="s">
        <v>13216</v>
      </c>
      <c r="G953" t="s">
        <v>13215</v>
      </c>
      <c r="H953" s="1" t="s">
        <v>13211</v>
      </c>
      <c r="I953" s="1" t="s">
        <v>17541</v>
      </c>
      <c r="J953" s="1" t="s">
        <v>17542</v>
      </c>
      <c r="K953" s="1" t="s">
        <v>17543</v>
      </c>
      <c r="L953" s="1" t="s">
        <v>730</v>
      </c>
      <c r="M953" s="1" t="s">
        <v>110</v>
      </c>
      <c r="P953" s="1" t="s">
        <v>111</v>
      </c>
      <c r="Q953" s="1" t="s">
        <v>11177</v>
      </c>
      <c r="S953" t="str">
        <f t="shared" si="14"/>
        <v>N</v>
      </c>
      <c r="T953" t="s">
        <v>8</v>
      </c>
      <c r="U953" t="s">
        <v>22632</v>
      </c>
      <c r="V953" s="4">
        <v>4.3326399999999996</v>
      </c>
      <c r="W953" s="4">
        <v>1.0649599999999999</v>
      </c>
      <c r="X953" s="4">
        <v>0.47216000000000002</v>
      </c>
      <c r="Y953">
        <v>2080</v>
      </c>
      <c r="Z953" s="10" t="str">
        <f>_xlfn.IFNA(IF(OR(R953="Y",S953="Y"),HYPERLINK(".\plots/daily_2016_smallegu_flat.png","daily flat"),HYPERLINK(VLOOKUP($AB953,linkref!$A$2:$D$68,3,FALSE),VLOOKUP($AB953,linkref!$A$2:$D$68,2,FALSE))),"")</f>
        <v/>
      </c>
      <c r="AA953" s="10" t="str">
        <f>_xlfn.IFNA(IF(OR(R953="Y",S953="Y"),HYPERLINK(".\plots/diurnal_2016_smallegu_flat.png","diurnal flat"),HYPERLINK(VLOOKUP($AB953,linkref!$A$2:$D$68,4,FALSE),VLOOKUP($AB953,linkref!$A$2:$D$68,2,FALSE))),"")</f>
        <v/>
      </c>
      <c r="AB953" t="str">
        <f>_xlfn.IFNA(VLOOKUP(I953,units!A$2:B$1765,2,FALSE),"")</f>
        <v/>
      </c>
    </row>
    <row r="954" spans="1:28" hidden="1" x14ac:dyDescent="0.3">
      <c r="B954" s="9" t="str">
        <f>_xlfn.IFNA(VLOOKUP(C954,regions!A$1:B$49,2,FALSE),"")</f>
        <v>LADCO</v>
      </c>
      <c r="C954" t="s">
        <v>20904</v>
      </c>
      <c r="D954" s="1" t="s">
        <v>18666</v>
      </c>
      <c r="G954" t="s">
        <v>18665</v>
      </c>
      <c r="H954" s="1" t="s">
        <v>18661</v>
      </c>
      <c r="I954" s="1" t="s">
        <v>18662</v>
      </c>
      <c r="J954" s="1" t="s">
        <v>18663</v>
      </c>
      <c r="K954" s="1" t="s">
        <v>18664</v>
      </c>
      <c r="L954" s="1" t="s">
        <v>253</v>
      </c>
      <c r="M954" s="1" t="s">
        <v>110</v>
      </c>
      <c r="Q954" s="1" t="s">
        <v>254</v>
      </c>
      <c r="S954" t="str">
        <f t="shared" si="14"/>
        <v>N</v>
      </c>
      <c r="T954" t="s">
        <v>8</v>
      </c>
      <c r="U954" t="s">
        <v>22632</v>
      </c>
      <c r="V954" s="4">
        <v>4.3185000000000002</v>
      </c>
      <c r="W954" s="4">
        <v>0.3268701</v>
      </c>
      <c r="X954" s="4">
        <v>0.28384999999999999</v>
      </c>
      <c r="Y954">
        <v>104</v>
      </c>
      <c r="Z954" s="10" t="str">
        <f>_xlfn.IFNA(IF(OR(R954="Y",S954="Y"),HYPERLINK(".\plots/daily_2016_smallegu_flat.png","daily flat"),HYPERLINK(VLOOKUP($AB954,linkref!$A$2:$D$68,3,FALSE),VLOOKUP($AB954,linkref!$A$2:$D$68,2,FALSE))),"")</f>
        <v/>
      </c>
      <c r="AA954" s="10" t="str">
        <f>_xlfn.IFNA(IF(OR(R954="Y",S954="Y"),HYPERLINK(".\plots/diurnal_2016_smallegu_flat.png","diurnal flat"),HYPERLINK(VLOOKUP($AB954,linkref!$A$2:$D$68,4,FALSE),VLOOKUP($AB954,linkref!$A$2:$D$68,2,FALSE))),"")</f>
        <v/>
      </c>
      <c r="AB954" t="str">
        <f>_xlfn.IFNA(VLOOKUP(I954,units!A$2:B$1765,2,FALSE),"")</f>
        <v/>
      </c>
    </row>
    <row r="955" spans="1:28" x14ac:dyDescent="0.3">
      <c r="A955" s="1" t="s">
        <v>10736</v>
      </c>
      <c r="B955" s="9" t="str">
        <f>_xlfn.IFNA(VLOOKUP(C955,regions!A$1:B$49,2,FALSE),"")</f>
        <v>LADCO</v>
      </c>
      <c r="C955" t="s">
        <v>20906</v>
      </c>
      <c r="D955" s="1" t="s">
        <v>10742</v>
      </c>
      <c r="G955" t="s">
        <v>10741</v>
      </c>
      <c r="H955" s="1" t="s">
        <v>10737</v>
      </c>
      <c r="I955" s="1" t="s">
        <v>10738</v>
      </c>
      <c r="J955" s="1" t="s">
        <v>10739</v>
      </c>
      <c r="K955" s="1" t="s">
        <v>10740</v>
      </c>
      <c r="L955" s="1" t="s">
        <v>3416</v>
      </c>
      <c r="M955" s="1" t="s">
        <v>110</v>
      </c>
      <c r="P955" s="1" t="s">
        <v>111</v>
      </c>
      <c r="Q955" s="1" t="s">
        <v>15</v>
      </c>
      <c r="S955" t="str">
        <f t="shared" si="14"/>
        <v>N</v>
      </c>
      <c r="T955" t="s">
        <v>19</v>
      </c>
      <c r="U955" t="s">
        <v>1000</v>
      </c>
      <c r="V955" s="12">
        <v>4.29</v>
      </c>
      <c r="W955" s="12">
        <v>1.6506099999999999E-2</v>
      </c>
      <c r="X955" s="12">
        <v>16.5243</v>
      </c>
      <c r="Z955" s="10" t="str">
        <f>_xlfn.IFNA(IF(OR(R955="Y",S955="Y"),HYPERLINK(".\plots/daily_2016_smallegu_flat.png","daily flat"),HYPERLINK(VLOOKUP($AB955,linkref!$A$2:$D$68,3,FALSE),VLOOKUP($AB955,linkref!$A$2:$D$68,2,FALSE))),"")</f>
        <v>LADCO Coal Peaking</v>
      </c>
      <c r="AA955" s="10" t="str">
        <f>_xlfn.IFNA(IF(OR(R955="Y",S955="Y"),HYPERLINK(".\plots/diurnal_2016_smallegu_flat.png","diurnal flat"),HYPERLINK(VLOOKUP($AB955,linkref!$A$2:$D$68,4,FALSE),VLOOKUP($AB955,linkref!$A$2:$D$68,2,FALSE))),"")</f>
        <v>LADCO Coal Peaking</v>
      </c>
      <c r="AB955" t="str">
        <f>_xlfn.IFNA(VLOOKUP(I955,units!A$2:B$1765,2,FALSE),"")</f>
        <v>LADCO_coal_peak</v>
      </c>
    </row>
    <row r="956" spans="1:28" x14ac:dyDescent="0.3">
      <c r="A956" s="1" t="s">
        <v>2534</v>
      </c>
      <c r="B956" s="9" t="str">
        <f>_xlfn.IFNA(VLOOKUP(C956,regions!A$1:B$49,2,FALSE),"")</f>
        <v>South</v>
      </c>
      <c r="C956" t="s">
        <v>20926</v>
      </c>
      <c r="D956" s="1" t="s">
        <v>2527</v>
      </c>
      <c r="E956" s="1" t="s">
        <v>2526</v>
      </c>
      <c r="F956" s="1" t="s">
        <v>40</v>
      </c>
      <c r="G956" t="s">
        <v>2532</v>
      </c>
      <c r="H956" s="1" t="s">
        <v>2528</v>
      </c>
      <c r="I956" s="1" t="s">
        <v>2535</v>
      </c>
      <c r="J956" s="1" t="s">
        <v>2536</v>
      </c>
      <c r="K956" s="1" t="s">
        <v>2537</v>
      </c>
      <c r="L956" s="1" t="s">
        <v>35</v>
      </c>
      <c r="M956" s="1" t="s">
        <v>110</v>
      </c>
      <c r="N956" t="s">
        <v>6</v>
      </c>
      <c r="O956" t="s">
        <v>219</v>
      </c>
      <c r="P956" s="1" t="s">
        <v>111</v>
      </c>
      <c r="Q956" s="1" t="s">
        <v>15</v>
      </c>
      <c r="R956" t="s">
        <v>8</v>
      </c>
      <c r="S956" t="str">
        <f t="shared" si="14"/>
        <v>N</v>
      </c>
      <c r="T956" t="s">
        <v>19</v>
      </c>
      <c r="U956" t="s">
        <v>112</v>
      </c>
      <c r="V956" s="12">
        <v>4.2872000000000003</v>
      </c>
      <c r="W956" s="12">
        <v>0.1164</v>
      </c>
      <c r="X956" s="12">
        <v>9.1999999999999998E-3</v>
      </c>
      <c r="Z956" s="10" t="str">
        <f>_xlfn.IFNA(IF(OR(R956="Y",S956="Y"),HYPERLINK(".\plots/daily_2016_smallegu_flat.png","daily flat"),HYPERLINK(VLOOKUP($AB956,linkref!$A$2:$D$68,3,FALSE),VLOOKUP($AB956,linkref!$A$2:$D$68,2,FALSE))),"")</f>
        <v>daily flat</v>
      </c>
      <c r="AA956" s="10" t="str">
        <f>_xlfn.IFNA(IF(OR(R956="Y",S956="Y"),HYPERLINK(".\plots/diurnal_2016_smallegu_flat.png","diurnal flat"),HYPERLINK(VLOOKUP($AB956,linkref!$A$2:$D$68,4,FALSE),VLOOKUP($AB956,linkref!$A$2:$D$68,2,FALSE))),"")</f>
        <v>diurnal flat</v>
      </c>
      <c r="AB956" t="str">
        <f>_xlfn.IFNA(VLOOKUP(I956,units!A$2:B$1765,2,FALSE),"")</f>
        <v>South_gas_peak</v>
      </c>
    </row>
    <row r="957" spans="1:28" x14ac:dyDescent="0.3">
      <c r="A957" s="1" t="s">
        <v>10177</v>
      </c>
      <c r="B957" s="9" t="str">
        <f>_xlfn.IFNA(VLOOKUP(C957,regions!A$1:B$49,2,FALSE),"")</f>
        <v>West</v>
      </c>
      <c r="C957" t="s">
        <v>20905</v>
      </c>
      <c r="D957" s="1" t="s">
        <v>561</v>
      </c>
      <c r="G957" t="s">
        <v>10182</v>
      </c>
      <c r="H957" s="1" t="s">
        <v>10178</v>
      </c>
      <c r="I957" s="1" t="s">
        <v>10179</v>
      </c>
      <c r="J957" s="1" t="s">
        <v>10180</v>
      </c>
      <c r="K957" s="1" t="s">
        <v>10183</v>
      </c>
      <c r="L957" s="1" t="s">
        <v>10150</v>
      </c>
      <c r="M957" s="1" t="s">
        <v>110</v>
      </c>
      <c r="P957" s="1" t="s">
        <v>111</v>
      </c>
      <c r="Q957" s="1" t="s">
        <v>15</v>
      </c>
      <c r="S957" t="str">
        <f t="shared" si="14"/>
        <v>N</v>
      </c>
      <c r="T957" t="s">
        <v>19</v>
      </c>
      <c r="U957" t="s">
        <v>1000</v>
      </c>
      <c r="V957" s="12">
        <v>4.2638499999999997</v>
      </c>
      <c r="W957" s="12">
        <v>0.121716</v>
      </c>
      <c r="X957" s="12">
        <v>1.6339699999999999</v>
      </c>
      <c r="Y957">
        <v>8736</v>
      </c>
      <c r="Z957" s="10" t="str">
        <f>_xlfn.IFNA(IF(OR(R957="Y",S957="Y"),HYPERLINK(".\plots/daily_2016_smallegu_flat.png","daily flat"),HYPERLINK(VLOOKUP($AB957,linkref!$A$2:$D$68,3,FALSE),VLOOKUP($AB957,linkref!$A$2:$D$68,2,FALSE))),"")</f>
        <v>West Composite Peaking</v>
      </c>
      <c r="AA957" s="10" t="str">
        <f>_xlfn.IFNA(IF(OR(R957="Y",S957="Y"),HYPERLINK(".\plots/diurnal_2016_smallegu_flat.png","diurnal flat"),HYPERLINK(VLOOKUP($AB957,linkref!$A$2:$D$68,4,FALSE),VLOOKUP($AB957,linkref!$A$2:$D$68,2,FALSE))),"")</f>
        <v>West Composite Peaking</v>
      </c>
      <c r="AB957" t="str">
        <f>_xlfn.IFNA(VLOOKUP(I957,units!A$2:B$1765,2,FALSE),"")</f>
        <v>West_comp_peak</v>
      </c>
    </row>
    <row r="958" spans="1:28" x14ac:dyDescent="0.3">
      <c r="A958" s="1" t="s">
        <v>7670</v>
      </c>
      <c r="B958" s="9" t="str">
        <f>_xlfn.IFNA(VLOOKUP(C958,regions!A$1:B$49,2,FALSE),"")</f>
        <v>MANE-VU</v>
      </c>
      <c r="C958" t="s">
        <v>20939</v>
      </c>
      <c r="D958" s="1" t="s">
        <v>7672</v>
      </c>
      <c r="E958" s="1" t="s">
        <v>7671</v>
      </c>
      <c r="F958" s="1" t="s">
        <v>60</v>
      </c>
      <c r="G958" t="s">
        <v>7678</v>
      </c>
      <c r="H958" s="1" t="s">
        <v>7673</v>
      </c>
      <c r="I958" s="1" t="s">
        <v>7674</v>
      </c>
      <c r="J958" s="1" t="s">
        <v>7675</v>
      </c>
      <c r="K958" s="1" t="s">
        <v>7676</v>
      </c>
      <c r="L958" s="1" t="s">
        <v>7677</v>
      </c>
      <c r="M958" s="1" t="s">
        <v>110</v>
      </c>
      <c r="N958" t="s">
        <v>516</v>
      </c>
      <c r="O958" t="s">
        <v>516</v>
      </c>
      <c r="P958" s="1" t="s">
        <v>111</v>
      </c>
      <c r="Q958" s="1" t="s">
        <v>254</v>
      </c>
      <c r="R958" t="s">
        <v>19</v>
      </c>
      <c r="S958" t="str">
        <f t="shared" si="14"/>
        <v>N</v>
      </c>
      <c r="T958" t="s">
        <v>19</v>
      </c>
      <c r="V958" s="12">
        <v>4.25</v>
      </c>
      <c r="Z958" s="10" t="str">
        <f>_xlfn.IFNA(IF(OR(R958="Y",S958="Y"),HYPERLINK(".\plots/daily_2016_smallegu_flat.png","daily flat"),HYPERLINK(VLOOKUP($AB958,linkref!$A$2:$D$68,3,FALSE),VLOOKUP($AB958,linkref!$A$2:$D$68,2,FALSE))),"")</f>
        <v>MANE-VU Other Nonpeaking</v>
      </c>
      <c r="AA958" s="10" t="str">
        <f>_xlfn.IFNA(IF(OR(R958="Y",S958="Y"),HYPERLINK(".\plots/diurnal_2016_smallegu_flat.png","diurnal flat"),HYPERLINK(VLOOKUP($AB958,linkref!$A$2:$D$68,4,FALSE),VLOOKUP($AB958,linkref!$A$2:$D$68,2,FALSE))),"")</f>
        <v>MANE-VU Other Nonpeaking</v>
      </c>
      <c r="AB958" t="str">
        <f>_xlfn.IFNA(VLOOKUP(I958,units!A$2:B$1765,2,FALSE),"")</f>
        <v>MANE-VU_other_nonpeak</v>
      </c>
    </row>
    <row r="959" spans="1:28" x14ac:dyDescent="0.3">
      <c r="A959" s="1" t="s">
        <v>6910</v>
      </c>
      <c r="B959" s="9" t="str">
        <f>_xlfn.IFNA(VLOOKUP(C959,regions!A$1:B$49,2,FALSE),"")</f>
        <v>South</v>
      </c>
      <c r="C959" t="s">
        <v>20908</v>
      </c>
      <c r="D959" s="1" t="s">
        <v>5253</v>
      </c>
      <c r="E959" s="1" t="s">
        <v>6911</v>
      </c>
      <c r="F959" s="1" t="s">
        <v>242</v>
      </c>
      <c r="G959" t="s">
        <v>6916</v>
      </c>
      <c r="H959" s="1" t="s">
        <v>6912</v>
      </c>
      <c r="I959" s="1" t="s">
        <v>6913</v>
      </c>
      <c r="J959" s="1" t="s">
        <v>6917</v>
      </c>
      <c r="K959" s="1" t="s">
        <v>6918</v>
      </c>
      <c r="L959" s="1" t="s">
        <v>925</v>
      </c>
      <c r="M959" s="1" t="s">
        <v>6459</v>
      </c>
      <c r="N959" t="s">
        <v>102</v>
      </c>
      <c r="O959" t="s">
        <v>9</v>
      </c>
      <c r="Q959" s="1" t="s">
        <v>136</v>
      </c>
      <c r="R959" t="s">
        <v>8</v>
      </c>
      <c r="S959" t="str">
        <f t="shared" si="14"/>
        <v>N</v>
      </c>
      <c r="T959" t="s">
        <v>19</v>
      </c>
      <c r="V959" s="12">
        <v>4.2287999999999997</v>
      </c>
      <c r="W959" s="12">
        <v>4.2100999999999997</v>
      </c>
      <c r="X959" s="12">
        <v>2.0162</v>
      </c>
      <c r="Y959">
        <v>4234</v>
      </c>
      <c r="Z959" s="10" t="str">
        <f>_xlfn.IFNA(IF(OR(R959="Y",S959="Y"),HYPERLINK(".\plots/daily_2016_smallegu_flat.png","daily flat"),HYPERLINK(VLOOKUP($AB959,linkref!$A$2:$D$68,3,FALSE),VLOOKUP($AB959,linkref!$A$2:$D$68,2,FALSE))),"")</f>
        <v>daily flat</v>
      </c>
      <c r="AA959" s="10" t="str">
        <f>_xlfn.IFNA(IF(OR(R959="Y",S959="Y"),HYPERLINK(".\plots/diurnal_2016_smallegu_flat.png","diurnal flat"),HYPERLINK(VLOOKUP($AB959,linkref!$A$2:$D$68,4,FALSE),VLOOKUP($AB959,linkref!$A$2:$D$68,2,FALSE))),"")</f>
        <v>diurnal flat</v>
      </c>
      <c r="AB959" t="str">
        <f>_xlfn.IFNA(VLOOKUP(I959,units!A$2:B$1765,2,FALSE),"")</f>
        <v>South_gas_nonpeak</v>
      </c>
    </row>
    <row r="960" spans="1:28" x14ac:dyDescent="0.3">
      <c r="A960" s="1" t="s">
        <v>9013</v>
      </c>
      <c r="B960" s="9" t="str">
        <f>_xlfn.IFNA(VLOOKUP(C960,regions!A$1:B$49,2,FALSE),"")</f>
        <v>MANE-VU</v>
      </c>
      <c r="C960" t="s">
        <v>20939</v>
      </c>
      <c r="D960" s="1" t="s">
        <v>4359</v>
      </c>
      <c r="E960" s="1" t="s">
        <v>9014</v>
      </c>
      <c r="F960" s="1" t="s">
        <v>9015</v>
      </c>
      <c r="G960" t="s">
        <v>9020</v>
      </c>
      <c r="H960" s="1" t="s">
        <v>9016</v>
      </c>
      <c r="I960" s="1" t="s">
        <v>9017</v>
      </c>
      <c r="J960" s="1" t="s">
        <v>9018</v>
      </c>
      <c r="K960" s="1" t="s">
        <v>9019</v>
      </c>
      <c r="L960" s="1" t="s">
        <v>1205</v>
      </c>
      <c r="M960" s="1" t="s">
        <v>110</v>
      </c>
      <c r="N960" t="s">
        <v>128</v>
      </c>
      <c r="O960" t="s">
        <v>130</v>
      </c>
      <c r="P960" s="1" t="s">
        <v>111</v>
      </c>
      <c r="Q960" s="1" t="s">
        <v>254</v>
      </c>
      <c r="R960" t="s">
        <v>19</v>
      </c>
      <c r="S960" t="str">
        <f t="shared" si="14"/>
        <v>N</v>
      </c>
      <c r="T960" t="s">
        <v>19</v>
      </c>
      <c r="U960" t="s">
        <v>22632</v>
      </c>
      <c r="V960" s="12">
        <v>4.2025499999999996</v>
      </c>
      <c r="W960" s="12">
        <v>9.5152100000000003E-2</v>
      </c>
      <c r="X960" s="12">
        <v>0.73749299999999995</v>
      </c>
      <c r="Z960" s="10" t="str">
        <f>_xlfn.IFNA(IF(OR(R960="Y",S960="Y"),HYPERLINK(".\plots/daily_2016_smallegu_flat.png","daily flat"),HYPERLINK(VLOOKUP($AB960,linkref!$A$2:$D$68,3,FALSE),VLOOKUP($AB960,linkref!$A$2:$D$68,2,FALSE))),"")</f>
        <v>MANE-VU Oil Peaking</v>
      </c>
      <c r="AA960" s="10" t="str">
        <f>_xlfn.IFNA(IF(OR(R960="Y",S960="Y"),HYPERLINK(".\plots/diurnal_2016_smallegu_flat.png","diurnal flat"),HYPERLINK(VLOOKUP($AB960,linkref!$A$2:$D$68,4,FALSE),VLOOKUP($AB960,linkref!$A$2:$D$68,2,FALSE))),"")</f>
        <v>MANE-VU Oil Peaking</v>
      </c>
      <c r="AB960" t="str">
        <f>_xlfn.IFNA(VLOOKUP(I960,units!A$2:B$1765,2,FALSE),"")</f>
        <v>MANE-VU_oil_peak</v>
      </c>
    </row>
    <row r="961" spans="1:28" hidden="1" x14ac:dyDescent="0.3">
      <c r="B961" s="9" t="str">
        <f>_xlfn.IFNA(VLOOKUP(C961,regions!A$1:B$49,2,FALSE),"")</f>
        <v>LADCO</v>
      </c>
      <c r="C961" t="s">
        <v>20904</v>
      </c>
      <c r="D961" s="1" t="s">
        <v>20040</v>
      </c>
      <c r="G961" t="s">
        <v>20039</v>
      </c>
      <c r="H961" s="1" t="s">
        <v>20035</v>
      </c>
      <c r="I961" s="1" t="s">
        <v>20041</v>
      </c>
      <c r="J961" s="1" t="s">
        <v>20037</v>
      </c>
      <c r="K961" s="1" t="s">
        <v>20042</v>
      </c>
      <c r="L961" s="1" t="s">
        <v>1205</v>
      </c>
      <c r="M961" s="1" t="s">
        <v>110</v>
      </c>
      <c r="P961" s="1" t="s">
        <v>111</v>
      </c>
      <c r="Q961" s="1" t="s">
        <v>5085</v>
      </c>
      <c r="S961" t="str">
        <f t="shared" si="14"/>
        <v>N</v>
      </c>
      <c r="T961" t="s">
        <v>8</v>
      </c>
      <c r="U961" t="s">
        <v>22632</v>
      </c>
      <c r="V961" s="4">
        <v>4.1150000000000002</v>
      </c>
      <c r="W961" s="4">
        <v>7.0949999999999999E-2</v>
      </c>
      <c r="X961" s="4">
        <v>1.9449999999999999E-3</v>
      </c>
      <c r="Y961">
        <v>87</v>
      </c>
      <c r="Z961" s="10" t="str">
        <f>_xlfn.IFNA(IF(OR(R961="Y",S961="Y"),HYPERLINK(".\plots/daily_2016_smallegu_flat.png","daily flat"),HYPERLINK(VLOOKUP($AB961,linkref!$A$2:$D$68,3,FALSE),VLOOKUP($AB961,linkref!$A$2:$D$68,2,FALSE))),"")</f>
        <v/>
      </c>
      <c r="AA961" s="10" t="str">
        <f>_xlfn.IFNA(IF(OR(R961="Y",S961="Y"),HYPERLINK(".\plots/diurnal_2016_smallegu_flat.png","diurnal flat"),HYPERLINK(VLOOKUP($AB961,linkref!$A$2:$D$68,4,FALSE),VLOOKUP($AB961,linkref!$A$2:$D$68,2,FALSE))),"")</f>
        <v/>
      </c>
      <c r="AB961" t="str">
        <f>_xlfn.IFNA(VLOOKUP(I961,units!A$2:B$1765,2,FALSE),"")</f>
        <v/>
      </c>
    </row>
    <row r="962" spans="1:28" x14ac:dyDescent="0.3">
      <c r="A962" s="1" t="s">
        <v>10793</v>
      </c>
      <c r="B962" s="9" t="str">
        <f>_xlfn.IFNA(VLOOKUP(C962,regions!A$1:B$49,2,FALSE),"")</f>
        <v>MANE-VU</v>
      </c>
      <c r="C962" t="s">
        <v>20918</v>
      </c>
      <c r="D962" s="1" t="s">
        <v>5378</v>
      </c>
      <c r="G962" t="s">
        <v>10798</v>
      </c>
      <c r="H962" s="1" t="s">
        <v>10794</v>
      </c>
      <c r="I962" s="1" t="s">
        <v>10795</v>
      </c>
      <c r="J962" s="1" t="s">
        <v>10796</v>
      </c>
      <c r="K962" s="1" t="s">
        <v>10797</v>
      </c>
      <c r="L962" s="1" t="s">
        <v>1703</v>
      </c>
      <c r="M962" s="1" t="s">
        <v>110</v>
      </c>
      <c r="P962" s="1" t="s">
        <v>111</v>
      </c>
      <c r="Q962" s="1" t="s">
        <v>15</v>
      </c>
      <c r="S962" t="str">
        <f t="shared" si="14"/>
        <v>N</v>
      </c>
      <c r="T962" t="s">
        <v>19</v>
      </c>
      <c r="U962" t="s">
        <v>22632</v>
      </c>
      <c r="V962" s="12">
        <v>4.0964400000000003</v>
      </c>
      <c r="W962" s="12">
        <v>5.3519999999999998E-2</v>
      </c>
      <c r="X962" s="12">
        <v>0.42315999999999998</v>
      </c>
      <c r="Y962">
        <v>2080</v>
      </c>
      <c r="Z962" s="10" t="str">
        <f>_xlfn.IFNA(IF(OR(R962="Y",S962="Y"),HYPERLINK(".\plots/daily_2016_smallegu_flat.png","daily flat"),HYPERLINK(VLOOKUP($AB962,linkref!$A$2:$D$68,3,FALSE),VLOOKUP($AB962,linkref!$A$2:$D$68,2,FALSE))),"")</f>
        <v>MANE-VU Oil Peaking</v>
      </c>
      <c r="AA962" s="10" t="str">
        <f>_xlfn.IFNA(IF(OR(R962="Y",S962="Y"),HYPERLINK(".\plots/diurnal_2016_smallegu_flat.png","diurnal flat"),HYPERLINK(VLOOKUP($AB962,linkref!$A$2:$D$68,4,FALSE),VLOOKUP($AB962,linkref!$A$2:$D$68,2,FALSE))),"")</f>
        <v>MANE-VU Oil Peaking</v>
      </c>
      <c r="AB962" t="str">
        <f>_xlfn.IFNA(VLOOKUP(I962,units!A$2:B$1765,2,FALSE),"")</f>
        <v>MANE-VU_oil_peak</v>
      </c>
    </row>
    <row r="963" spans="1:28" x14ac:dyDescent="0.3">
      <c r="A963" s="1" t="s">
        <v>3824</v>
      </c>
      <c r="B963" s="9" t="str">
        <f>_xlfn.IFNA(VLOOKUP(C963,regions!A$1:B$49,2,FALSE),"")</f>
        <v>MANE-VU</v>
      </c>
      <c r="C963" t="s">
        <v>20909</v>
      </c>
      <c r="D963" s="1" t="s">
        <v>3734</v>
      </c>
      <c r="E963" s="1" t="s">
        <v>3818</v>
      </c>
      <c r="F963" s="1" t="s">
        <v>835</v>
      </c>
      <c r="G963" t="s">
        <v>3823</v>
      </c>
      <c r="H963" s="1" t="s">
        <v>3819</v>
      </c>
      <c r="I963" s="1" t="s">
        <v>3825</v>
      </c>
      <c r="J963" s="1" t="s">
        <v>3826</v>
      </c>
      <c r="K963" s="1" t="s">
        <v>3827</v>
      </c>
      <c r="L963" s="1" t="s">
        <v>135</v>
      </c>
      <c r="M963" s="1" t="s">
        <v>123</v>
      </c>
      <c r="N963" t="s">
        <v>128</v>
      </c>
      <c r="O963" t="s">
        <v>130</v>
      </c>
      <c r="P963" s="1" t="s">
        <v>111</v>
      </c>
      <c r="Q963" s="1" t="s">
        <v>15</v>
      </c>
      <c r="R963" t="s">
        <v>19</v>
      </c>
      <c r="S963" t="str">
        <f t="shared" ref="S963:S1026" si="15">IF(O963="MSW","Y","N")</f>
        <v>N</v>
      </c>
      <c r="T963" t="s">
        <v>19</v>
      </c>
      <c r="V963" s="12">
        <v>4.0800999999999998</v>
      </c>
      <c r="W963" s="12">
        <v>0.1447</v>
      </c>
      <c r="X963" s="12">
        <v>0.73180000000000001</v>
      </c>
      <c r="Z963" s="10" t="str">
        <f>_xlfn.IFNA(IF(OR(R963="Y",S963="Y"),HYPERLINK(".\plots/daily_2016_smallegu_flat.png","daily flat"),HYPERLINK(VLOOKUP($AB963,linkref!$A$2:$D$68,3,FALSE),VLOOKUP($AB963,linkref!$A$2:$D$68,2,FALSE))),"")</f>
        <v>MANE-VU Oil Nonpeaking</v>
      </c>
      <c r="AA963" s="10" t="str">
        <f>_xlfn.IFNA(IF(OR(R963="Y",S963="Y"),HYPERLINK(".\plots/diurnal_2016_smallegu_flat.png","diurnal flat"),HYPERLINK(VLOOKUP($AB963,linkref!$A$2:$D$68,4,FALSE),VLOOKUP($AB963,linkref!$A$2:$D$68,2,FALSE))),"")</f>
        <v>MANE-VU Oil Nonpeaking</v>
      </c>
      <c r="AB963" t="str">
        <f>_xlfn.IFNA(VLOOKUP(I963,units!A$2:B$1765,2,FALSE),"")</f>
        <v>MANE-VU_oil_nonpeak</v>
      </c>
    </row>
    <row r="964" spans="1:28" x14ac:dyDescent="0.3">
      <c r="A964" s="1" t="s">
        <v>10543</v>
      </c>
      <c r="B964" s="9" t="str">
        <f>_xlfn.IFNA(VLOOKUP(C964,regions!A$1:B$49,2,FALSE),"")</f>
        <v>South</v>
      </c>
      <c r="C964" t="s">
        <v>20908</v>
      </c>
      <c r="D964" s="1" t="s">
        <v>480</v>
      </c>
      <c r="G964" t="s">
        <v>6816</v>
      </c>
      <c r="H964" s="1" t="s">
        <v>6812</v>
      </c>
      <c r="I964" s="1" t="s">
        <v>10544</v>
      </c>
      <c r="J964" s="1" t="s">
        <v>10545</v>
      </c>
      <c r="K964" s="1" t="s">
        <v>10546</v>
      </c>
      <c r="L964" s="1" t="s">
        <v>35</v>
      </c>
      <c r="M964" s="1" t="s">
        <v>2366</v>
      </c>
      <c r="P964" s="1" t="s">
        <v>111</v>
      </c>
      <c r="Q964" s="1" t="s">
        <v>15</v>
      </c>
      <c r="S964" t="str">
        <f t="shared" si="15"/>
        <v>N</v>
      </c>
      <c r="T964" t="s">
        <v>19</v>
      </c>
      <c r="U964" t="s">
        <v>112</v>
      </c>
      <c r="V964" s="12">
        <v>4.07</v>
      </c>
      <c r="W964" s="12">
        <v>1.73</v>
      </c>
      <c r="X964" s="12">
        <v>0.21</v>
      </c>
      <c r="Y964">
        <v>5364</v>
      </c>
      <c r="Z964" s="10" t="str">
        <f>_xlfn.IFNA(IF(OR(R964="Y",S964="Y"),HYPERLINK(".\plots/daily_2016_smallegu_flat.png","daily flat"),HYPERLINK(VLOOKUP($AB964,linkref!$A$2:$D$68,3,FALSE),VLOOKUP($AB964,linkref!$A$2:$D$68,2,FALSE))),"")</f>
        <v>South Gas Peaking</v>
      </c>
      <c r="AA964" s="10" t="str">
        <f>_xlfn.IFNA(IF(OR(R964="Y",S964="Y"),HYPERLINK(".\plots/diurnal_2016_smallegu_flat.png","diurnal flat"),HYPERLINK(VLOOKUP($AB964,linkref!$A$2:$D$68,4,FALSE),VLOOKUP($AB964,linkref!$A$2:$D$68,2,FALSE))),"")</f>
        <v>South Gas Peaking</v>
      </c>
      <c r="AB964" t="str">
        <f>_xlfn.IFNA(VLOOKUP(I964,units!A$2:B$1765,2,FALSE),"")</f>
        <v>South_gas_peak</v>
      </c>
    </row>
    <row r="965" spans="1:28" hidden="1" x14ac:dyDescent="0.3">
      <c r="B965" s="9" t="str">
        <f>_xlfn.IFNA(VLOOKUP(C965,regions!A$1:B$49,2,FALSE),"")</f>
        <v>MANE-VU</v>
      </c>
      <c r="C965" t="s">
        <v>20909</v>
      </c>
      <c r="D965" s="1" t="s">
        <v>890</v>
      </c>
      <c r="G965" t="s">
        <v>14483</v>
      </c>
      <c r="H965" s="1" t="s">
        <v>14479</v>
      </c>
      <c r="I965" s="1" t="s">
        <v>14480</v>
      </c>
      <c r="J965" s="1" t="s">
        <v>14481</v>
      </c>
      <c r="K965" s="1" t="s">
        <v>14482</v>
      </c>
      <c r="L965" s="1" t="s">
        <v>135</v>
      </c>
      <c r="M965" s="1" t="s">
        <v>110</v>
      </c>
      <c r="P965" s="1" t="s">
        <v>111</v>
      </c>
      <c r="Q965" s="1" t="s">
        <v>136</v>
      </c>
      <c r="S965" t="str">
        <f t="shared" si="15"/>
        <v>N</v>
      </c>
      <c r="T965" t="s">
        <v>8</v>
      </c>
      <c r="U965" t="s">
        <v>22632</v>
      </c>
      <c r="V965" s="4">
        <v>4.0640999999999998</v>
      </c>
      <c r="W965" s="4">
        <v>0.1449</v>
      </c>
      <c r="X965" s="4">
        <v>1.3388</v>
      </c>
      <c r="Y965">
        <v>62</v>
      </c>
      <c r="Z965" s="10" t="str">
        <f>_xlfn.IFNA(IF(OR(R965="Y",S965="Y"),HYPERLINK(".\plots/daily_2016_smallegu_flat.png","daily flat"),HYPERLINK(VLOOKUP($AB965,linkref!$A$2:$D$68,3,FALSE),VLOOKUP($AB965,linkref!$A$2:$D$68,2,FALSE))),"")</f>
        <v/>
      </c>
      <c r="AA965" s="10" t="str">
        <f>_xlfn.IFNA(IF(OR(R965="Y",S965="Y"),HYPERLINK(".\plots/diurnal_2016_smallegu_flat.png","diurnal flat"),HYPERLINK(VLOOKUP($AB965,linkref!$A$2:$D$68,4,FALSE),VLOOKUP($AB965,linkref!$A$2:$D$68,2,FALSE))),"")</f>
        <v/>
      </c>
      <c r="AB965" t="str">
        <f>_xlfn.IFNA(VLOOKUP(I965,units!A$2:B$1765,2,FALSE),"")</f>
        <v/>
      </c>
    </row>
    <row r="966" spans="1:28" x14ac:dyDescent="0.3">
      <c r="A966" s="1" t="s">
        <v>7561</v>
      </c>
      <c r="B966" s="9" t="str">
        <f>_xlfn.IFNA(VLOOKUP(C966,regions!A$1:B$49,2,FALSE),"")</f>
        <v>MANE-VU</v>
      </c>
      <c r="C966" t="s">
        <v>20918</v>
      </c>
      <c r="D966" s="1" t="s">
        <v>1698</v>
      </c>
      <c r="E966" s="1" t="s">
        <v>7562</v>
      </c>
      <c r="F966" s="1" t="s">
        <v>60</v>
      </c>
      <c r="G966" t="s">
        <v>7567</v>
      </c>
      <c r="H966" s="1" t="s">
        <v>7563</v>
      </c>
      <c r="I966" s="1" t="s">
        <v>7564</v>
      </c>
      <c r="J966" s="1" t="s">
        <v>7565</v>
      </c>
      <c r="K966" s="1" t="s">
        <v>7566</v>
      </c>
      <c r="L966" s="1" t="s">
        <v>253</v>
      </c>
      <c r="M966" s="1" t="s">
        <v>123</v>
      </c>
      <c r="N966" t="s">
        <v>516</v>
      </c>
      <c r="O966" t="s">
        <v>516</v>
      </c>
      <c r="P966" s="1" t="s">
        <v>111</v>
      </c>
      <c r="Q966" s="1" t="s">
        <v>254</v>
      </c>
      <c r="R966" t="s">
        <v>19</v>
      </c>
      <c r="S966" t="str">
        <f t="shared" si="15"/>
        <v>N</v>
      </c>
      <c r="T966" t="s">
        <v>19</v>
      </c>
      <c r="V966" s="12">
        <v>4.0514999999999999</v>
      </c>
      <c r="W966" s="12">
        <v>0.32923000000000002</v>
      </c>
      <c r="X966" s="12">
        <v>2.0074999999999999E-2</v>
      </c>
      <c r="Y966">
        <v>2080</v>
      </c>
      <c r="Z966" s="10" t="str">
        <f>_xlfn.IFNA(IF(OR(R966="Y",S966="Y"),HYPERLINK(".\plots/daily_2016_smallegu_flat.png","daily flat"),HYPERLINK(VLOOKUP($AB966,linkref!$A$2:$D$68,3,FALSE),VLOOKUP($AB966,linkref!$A$2:$D$68,2,FALSE))),"")</f>
        <v>MANE-VU Oil Nonpeaking</v>
      </c>
      <c r="AA966" s="10" t="str">
        <f>_xlfn.IFNA(IF(OR(R966="Y",S966="Y"),HYPERLINK(".\plots/diurnal_2016_smallegu_flat.png","diurnal flat"),HYPERLINK(VLOOKUP($AB966,linkref!$A$2:$D$68,4,FALSE),VLOOKUP($AB966,linkref!$A$2:$D$68,2,FALSE))),"")</f>
        <v>MANE-VU Oil Nonpeaking</v>
      </c>
      <c r="AB966" t="str">
        <f>_xlfn.IFNA(VLOOKUP(I966,units!A$2:B$1765,2,FALSE),"")</f>
        <v>MANE-VU_oil_nonpeak</v>
      </c>
    </row>
    <row r="967" spans="1:28" x14ac:dyDescent="0.3">
      <c r="A967" s="1" t="s">
        <v>572</v>
      </c>
      <c r="B967" s="9" t="str">
        <f>_xlfn.IFNA(VLOOKUP(C967,regions!A$1:B$49,2,FALSE),"")</f>
        <v>West</v>
      </c>
      <c r="C967" t="s">
        <v>20905</v>
      </c>
      <c r="D967" s="1" t="s">
        <v>561</v>
      </c>
      <c r="E967" s="1" t="s">
        <v>559</v>
      </c>
      <c r="F967" s="1" t="s">
        <v>573</v>
      </c>
      <c r="G967" t="s">
        <v>566</v>
      </c>
      <c r="H967" s="1" t="s">
        <v>562</v>
      </c>
      <c r="I967" s="1" t="s">
        <v>574</v>
      </c>
      <c r="J967" s="1" t="s">
        <v>575</v>
      </c>
      <c r="K967" s="1" t="s">
        <v>576</v>
      </c>
      <c r="L967" s="1" t="s">
        <v>229</v>
      </c>
      <c r="M967" s="1" t="s">
        <v>298</v>
      </c>
      <c r="N967" t="s">
        <v>128</v>
      </c>
      <c r="O967" t="s">
        <v>9</v>
      </c>
      <c r="P967" s="1" t="s">
        <v>111</v>
      </c>
      <c r="Q967" s="1" t="s">
        <v>136</v>
      </c>
      <c r="R967" t="s">
        <v>8</v>
      </c>
      <c r="S967" t="str">
        <f t="shared" si="15"/>
        <v>N</v>
      </c>
      <c r="T967" t="s">
        <v>19</v>
      </c>
      <c r="V967" s="12">
        <v>4.00671</v>
      </c>
      <c r="W967" s="12">
        <v>1.45156</v>
      </c>
      <c r="X967" s="12">
        <v>0.10634200000000001</v>
      </c>
      <c r="Y967">
        <v>8736</v>
      </c>
      <c r="Z967" s="10" t="str">
        <f>_xlfn.IFNA(IF(OR(R967="Y",S967="Y"),HYPERLINK(".\plots/daily_2016_smallegu_flat.png","daily flat"),HYPERLINK(VLOOKUP($AB967,linkref!$A$2:$D$68,3,FALSE),VLOOKUP($AB967,linkref!$A$2:$D$68,2,FALSE))),"")</f>
        <v>daily flat</v>
      </c>
      <c r="AA967" s="10" t="str">
        <f>_xlfn.IFNA(IF(OR(R967="Y",S967="Y"),HYPERLINK(".\plots/diurnal_2016_smallegu_flat.png","diurnal flat"),HYPERLINK(VLOOKUP($AB967,linkref!$A$2:$D$68,4,FALSE),VLOOKUP($AB967,linkref!$A$2:$D$68,2,FALSE))),"")</f>
        <v>diurnal flat</v>
      </c>
      <c r="AB967" t="str">
        <f>_xlfn.IFNA(VLOOKUP(I967,units!A$2:B$1765,2,FALSE),"")</f>
        <v>West_gas_nonpeak</v>
      </c>
    </row>
    <row r="968" spans="1:28" hidden="1" x14ac:dyDescent="0.3">
      <c r="B968" s="9" t="str">
        <f>_xlfn.IFNA(VLOOKUP(C968,regions!A$1:B$49,2,FALSE),"")</f>
        <v>West North Central</v>
      </c>
      <c r="C968" t="s">
        <v>20927</v>
      </c>
      <c r="D968" s="1" t="s">
        <v>3071</v>
      </c>
      <c r="G968" t="s">
        <v>3076</v>
      </c>
      <c r="H968" s="1" t="s">
        <v>3072</v>
      </c>
      <c r="I968" s="1" t="s">
        <v>14193</v>
      </c>
      <c r="J968" s="1" t="s">
        <v>3074</v>
      </c>
      <c r="K968" s="1" t="s">
        <v>14194</v>
      </c>
      <c r="L968" s="1" t="s">
        <v>135</v>
      </c>
      <c r="M968" s="1" t="s">
        <v>110</v>
      </c>
      <c r="P968" s="1" t="s">
        <v>111</v>
      </c>
      <c r="Q968" s="1" t="s">
        <v>136</v>
      </c>
      <c r="S968" t="str">
        <f t="shared" si="15"/>
        <v>N</v>
      </c>
      <c r="T968" t="s">
        <v>8</v>
      </c>
      <c r="U968" t="s">
        <v>22632</v>
      </c>
      <c r="V968" s="4">
        <v>4</v>
      </c>
      <c r="W968" s="4"/>
      <c r="X968" s="4">
        <v>0.04</v>
      </c>
      <c r="Z968" s="10" t="str">
        <f>_xlfn.IFNA(IF(OR(R968="Y",S968="Y"),HYPERLINK(".\plots/daily_2016_smallegu_flat.png","daily flat"),HYPERLINK(VLOOKUP($AB968,linkref!$A$2:$D$68,3,FALSE),VLOOKUP($AB968,linkref!$A$2:$D$68,2,FALSE))),"")</f>
        <v/>
      </c>
      <c r="AA968" s="10" t="str">
        <f>_xlfn.IFNA(IF(OR(R968="Y",S968="Y"),HYPERLINK(".\plots/diurnal_2016_smallegu_flat.png","diurnal flat"),HYPERLINK(VLOOKUP($AB968,linkref!$A$2:$D$68,4,FALSE),VLOOKUP($AB968,linkref!$A$2:$D$68,2,FALSE))),"")</f>
        <v/>
      </c>
      <c r="AB968" t="str">
        <f>_xlfn.IFNA(VLOOKUP(I968,units!A$2:B$1765,2,FALSE),"")</f>
        <v/>
      </c>
    </row>
    <row r="969" spans="1:28" hidden="1" x14ac:dyDescent="0.3">
      <c r="B969" s="9" t="str">
        <f>_xlfn.IFNA(VLOOKUP(C969,regions!A$1:B$49,2,FALSE),"")</f>
        <v>West North Central</v>
      </c>
      <c r="C969" t="s">
        <v>20927</v>
      </c>
      <c r="D969" s="1" t="s">
        <v>3071</v>
      </c>
      <c r="G969" t="s">
        <v>3076</v>
      </c>
      <c r="H969" s="1" t="s">
        <v>3072</v>
      </c>
      <c r="I969" s="1" t="s">
        <v>21647</v>
      </c>
      <c r="J969" s="1" t="s">
        <v>3074</v>
      </c>
      <c r="K969" s="1" t="s">
        <v>21648</v>
      </c>
      <c r="L969" s="1" t="s">
        <v>229</v>
      </c>
      <c r="M969" s="1" t="s">
        <v>110</v>
      </c>
      <c r="P969" s="1" t="s">
        <v>111</v>
      </c>
      <c r="Q969" s="1" t="s">
        <v>136</v>
      </c>
      <c r="S969" t="str">
        <f t="shared" si="15"/>
        <v>N</v>
      </c>
      <c r="T969" t="s">
        <v>8</v>
      </c>
      <c r="U969" t="s">
        <v>112</v>
      </c>
      <c r="V969" s="4">
        <v>4</v>
      </c>
      <c r="W969" s="4"/>
      <c r="X969" s="4">
        <v>0.03</v>
      </c>
      <c r="Z969" s="10" t="str">
        <f>_xlfn.IFNA(IF(OR(R969="Y",S969="Y"),HYPERLINK(".\plots/daily_2016_smallegu_flat.png","daily flat"),HYPERLINK(VLOOKUP($AB969,linkref!$A$2:$D$68,3,FALSE),VLOOKUP($AB969,linkref!$A$2:$D$68,2,FALSE))),"")</f>
        <v/>
      </c>
      <c r="AA969" s="10" t="str">
        <f>_xlfn.IFNA(IF(OR(R969="Y",S969="Y"),HYPERLINK(".\plots/diurnal_2016_smallegu_flat.png","diurnal flat"),HYPERLINK(VLOOKUP($AB969,linkref!$A$2:$D$68,4,FALSE),VLOOKUP($AB969,linkref!$A$2:$D$68,2,FALSE))),"")</f>
        <v/>
      </c>
      <c r="AB969" t="str">
        <f>_xlfn.IFNA(VLOOKUP(I969,units!A$2:B$1765,2,FALSE),"")</f>
        <v/>
      </c>
    </row>
    <row r="970" spans="1:28" x14ac:dyDescent="0.3">
      <c r="A970" s="1" t="s">
        <v>3732</v>
      </c>
      <c r="B970" s="9" t="str">
        <f>_xlfn.IFNA(VLOOKUP(C970,regions!A$1:B$49,2,FALSE),"")</f>
        <v>MANE-VU</v>
      </c>
      <c r="C970" t="s">
        <v>20909</v>
      </c>
      <c r="D970" s="1" t="s">
        <v>3734</v>
      </c>
      <c r="E970" s="1" t="s">
        <v>3733</v>
      </c>
      <c r="F970" s="1" t="s">
        <v>1812</v>
      </c>
      <c r="G970" t="s">
        <v>3739</v>
      </c>
      <c r="H970" s="1" t="s">
        <v>3735</v>
      </c>
      <c r="I970" s="1" t="s">
        <v>3736</v>
      </c>
      <c r="J970" s="1" t="s">
        <v>3737</v>
      </c>
      <c r="K970" s="1" t="s">
        <v>3738</v>
      </c>
      <c r="L970" s="1" t="s">
        <v>135</v>
      </c>
      <c r="M970" s="1" t="s">
        <v>123</v>
      </c>
      <c r="N970" t="s">
        <v>128</v>
      </c>
      <c r="O970" t="s">
        <v>130</v>
      </c>
      <c r="P970" s="1" t="s">
        <v>111</v>
      </c>
      <c r="Q970" s="1" t="s">
        <v>15</v>
      </c>
      <c r="R970" t="s">
        <v>19</v>
      </c>
      <c r="S970" t="str">
        <f t="shared" si="15"/>
        <v>N</v>
      </c>
      <c r="T970" t="s">
        <v>19</v>
      </c>
      <c r="V970" s="12">
        <v>3.9664999999999999</v>
      </c>
      <c r="W970" s="12">
        <v>0.14080000000000001</v>
      </c>
      <c r="X970" s="12">
        <v>0.49509999999999998</v>
      </c>
      <c r="Z970" s="10" t="str">
        <f>_xlfn.IFNA(IF(OR(R970="Y",S970="Y"),HYPERLINK(".\plots/daily_2016_smallegu_flat.png","daily flat"),HYPERLINK(VLOOKUP($AB970,linkref!$A$2:$D$68,3,FALSE),VLOOKUP($AB970,linkref!$A$2:$D$68,2,FALSE))),"")</f>
        <v>MANE-VU Oil Nonpeaking</v>
      </c>
      <c r="AA970" s="10" t="str">
        <f>_xlfn.IFNA(IF(OR(R970="Y",S970="Y"),HYPERLINK(".\plots/diurnal_2016_smallegu_flat.png","diurnal flat"),HYPERLINK(VLOOKUP($AB970,linkref!$A$2:$D$68,4,FALSE),VLOOKUP($AB970,linkref!$A$2:$D$68,2,FALSE))),"")</f>
        <v>MANE-VU Oil Nonpeaking</v>
      </c>
      <c r="AB970" t="str">
        <f>_xlfn.IFNA(VLOOKUP(I970,units!A$2:B$1765,2,FALSE),"")</f>
        <v>MANE-VU_oil_nonpeak</v>
      </c>
    </row>
    <row r="971" spans="1:28" x14ac:dyDescent="0.3">
      <c r="A971" s="1" t="s">
        <v>2463</v>
      </c>
      <c r="B971" s="9" t="str">
        <f>_xlfn.IFNA(VLOOKUP(C971,regions!A$1:B$49,2,FALSE),"")</f>
        <v>SESARM</v>
      </c>
      <c r="C971" t="s">
        <v>20913</v>
      </c>
      <c r="D971" s="1" t="s">
        <v>2457</v>
      </c>
      <c r="E971" s="1" t="s">
        <v>2455</v>
      </c>
      <c r="F971" s="1" t="s">
        <v>2464</v>
      </c>
      <c r="G971" t="s">
        <v>2462</v>
      </c>
      <c r="H971" s="1" t="s">
        <v>2458</v>
      </c>
      <c r="I971" s="1" t="s">
        <v>2465</v>
      </c>
      <c r="J971" s="1" t="s">
        <v>2460</v>
      </c>
      <c r="K971" s="1" t="s">
        <v>2466</v>
      </c>
      <c r="L971" s="1" t="s">
        <v>1946</v>
      </c>
      <c r="M971" s="1" t="s">
        <v>2366</v>
      </c>
      <c r="N971" t="s">
        <v>128</v>
      </c>
      <c r="O971" t="s">
        <v>9</v>
      </c>
      <c r="P971" s="1" t="s">
        <v>111</v>
      </c>
      <c r="Q971" s="1" t="s">
        <v>254</v>
      </c>
      <c r="R971" t="s">
        <v>19</v>
      </c>
      <c r="S971" t="str">
        <f t="shared" si="15"/>
        <v>N</v>
      </c>
      <c r="T971" t="s">
        <v>19</v>
      </c>
      <c r="U971" t="s">
        <v>112</v>
      </c>
      <c r="V971" s="12">
        <v>3.93</v>
      </c>
      <c r="W971" s="12">
        <v>0.182</v>
      </c>
      <c r="X971" s="12">
        <v>0.01</v>
      </c>
      <c r="Y971">
        <v>7488</v>
      </c>
      <c r="Z971" s="10" t="str">
        <f>_xlfn.IFNA(IF(OR(R971="Y",S971="Y"),HYPERLINK(".\plots/daily_2016_smallegu_flat.png","daily flat"),HYPERLINK(VLOOKUP($AB971,linkref!$A$2:$D$68,3,FALSE),VLOOKUP($AB971,linkref!$A$2:$D$68,2,FALSE))),"")</f>
        <v>SESARM Gas Peaking</v>
      </c>
      <c r="AA971" s="10" t="str">
        <f>_xlfn.IFNA(IF(OR(R971="Y",S971="Y"),HYPERLINK(".\plots/diurnal_2016_smallegu_flat.png","diurnal flat"),HYPERLINK(VLOOKUP($AB971,linkref!$A$2:$D$68,4,FALSE),VLOOKUP($AB971,linkref!$A$2:$D$68,2,FALSE))),"")</f>
        <v>SESARM Gas Peaking</v>
      </c>
      <c r="AB971" t="str">
        <f>_xlfn.IFNA(VLOOKUP(I971,units!A$2:B$1765,2,FALSE),"")</f>
        <v>SESARM_gas_peak</v>
      </c>
    </row>
    <row r="972" spans="1:28" hidden="1" x14ac:dyDescent="0.3">
      <c r="B972" s="9" t="str">
        <f>_xlfn.IFNA(VLOOKUP(C972,regions!A$1:B$49,2,FALSE),"")</f>
        <v>South</v>
      </c>
      <c r="C972" t="s">
        <v>20926</v>
      </c>
      <c r="D972" s="1" t="s">
        <v>13296</v>
      </c>
      <c r="G972" t="s">
        <v>13295</v>
      </c>
      <c r="H972" s="1" t="s">
        <v>13291</v>
      </c>
      <c r="I972" s="1" t="s">
        <v>13292</v>
      </c>
      <c r="J972" s="1" t="s">
        <v>13293</v>
      </c>
      <c r="K972" s="1" t="s">
        <v>13294</v>
      </c>
      <c r="L972" s="1" t="s">
        <v>522</v>
      </c>
      <c r="M972" s="1" t="s">
        <v>110</v>
      </c>
      <c r="P972" s="1" t="s">
        <v>111</v>
      </c>
      <c r="Q972" s="1" t="s">
        <v>254</v>
      </c>
      <c r="S972" t="str">
        <f t="shared" si="15"/>
        <v>N</v>
      </c>
      <c r="T972" t="s">
        <v>8</v>
      </c>
      <c r="U972" t="s">
        <v>22632</v>
      </c>
      <c r="V972" s="4">
        <v>3.9260000000000002</v>
      </c>
      <c r="W972" s="4">
        <v>0.27629999999999999</v>
      </c>
      <c r="X972" s="4">
        <v>0.2581</v>
      </c>
      <c r="Z972" s="10" t="str">
        <f>_xlfn.IFNA(IF(OR(R972="Y",S972="Y"),HYPERLINK(".\plots/daily_2016_smallegu_flat.png","daily flat"),HYPERLINK(VLOOKUP($AB972,linkref!$A$2:$D$68,3,FALSE),VLOOKUP($AB972,linkref!$A$2:$D$68,2,FALSE))),"")</f>
        <v/>
      </c>
      <c r="AA972" s="10" t="str">
        <f>_xlfn.IFNA(IF(OR(R972="Y",S972="Y"),HYPERLINK(".\plots/diurnal_2016_smallegu_flat.png","diurnal flat"),HYPERLINK(VLOOKUP($AB972,linkref!$A$2:$D$68,4,FALSE),VLOOKUP($AB972,linkref!$A$2:$D$68,2,FALSE))),"")</f>
        <v/>
      </c>
      <c r="AB972" t="str">
        <f>_xlfn.IFNA(VLOOKUP(I972,units!A$2:B$1765,2,FALSE),"")</f>
        <v/>
      </c>
    </row>
    <row r="973" spans="1:28" hidden="1" x14ac:dyDescent="0.3">
      <c r="B973" s="9" t="str">
        <f>_xlfn.IFNA(VLOOKUP(C973,regions!A$1:B$49,2,FALSE),"")</f>
        <v>LADCO</v>
      </c>
      <c r="C973" t="s">
        <v>20904</v>
      </c>
      <c r="D973" s="1" t="s">
        <v>20040</v>
      </c>
      <c r="G973" t="s">
        <v>20039</v>
      </c>
      <c r="H973" s="1" t="s">
        <v>20035</v>
      </c>
      <c r="I973" s="1" t="s">
        <v>20047</v>
      </c>
      <c r="J973" s="1" t="s">
        <v>20037</v>
      </c>
      <c r="K973" s="1" t="s">
        <v>20048</v>
      </c>
      <c r="L973" s="1" t="s">
        <v>1205</v>
      </c>
      <c r="M973" s="1" t="s">
        <v>110</v>
      </c>
      <c r="P973" s="1" t="s">
        <v>111</v>
      </c>
      <c r="Q973" s="1" t="s">
        <v>254</v>
      </c>
      <c r="S973" t="str">
        <f t="shared" si="15"/>
        <v>N</v>
      </c>
      <c r="T973" t="s">
        <v>8</v>
      </c>
      <c r="U973" t="s">
        <v>22632</v>
      </c>
      <c r="V973" s="4">
        <v>3.9180000000000001</v>
      </c>
      <c r="W973" s="4">
        <v>6.7549999999999999E-2</v>
      </c>
      <c r="X973" s="4">
        <v>1.8500000000000001E-3</v>
      </c>
      <c r="Y973">
        <v>84</v>
      </c>
      <c r="Z973" s="10" t="str">
        <f>_xlfn.IFNA(IF(OR(R973="Y",S973="Y"),HYPERLINK(".\plots/daily_2016_smallegu_flat.png","daily flat"),HYPERLINK(VLOOKUP($AB973,linkref!$A$2:$D$68,3,FALSE),VLOOKUP($AB973,linkref!$A$2:$D$68,2,FALSE))),"")</f>
        <v/>
      </c>
      <c r="AA973" s="10" t="str">
        <f>_xlfn.IFNA(IF(OR(R973="Y",S973="Y"),HYPERLINK(".\plots/diurnal_2016_smallegu_flat.png","diurnal flat"),HYPERLINK(VLOOKUP($AB973,linkref!$A$2:$D$68,4,FALSE),VLOOKUP($AB973,linkref!$A$2:$D$68,2,FALSE))),"")</f>
        <v/>
      </c>
      <c r="AB973" t="str">
        <f>_xlfn.IFNA(VLOOKUP(I973,units!A$2:B$1765,2,FALSE),"")</f>
        <v/>
      </c>
    </row>
    <row r="974" spans="1:28" x14ac:dyDescent="0.3">
      <c r="A974" s="1" t="s">
        <v>1705</v>
      </c>
      <c r="B974" s="9" t="str">
        <f>_xlfn.IFNA(VLOOKUP(C974,regions!A$1:B$49,2,FALSE),"")</f>
        <v>MANE-VU</v>
      </c>
      <c r="C974" t="s">
        <v>20918</v>
      </c>
      <c r="D974" s="1" t="s">
        <v>1707</v>
      </c>
      <c r="E974" s="1" t="s">
        <v>1706</v>
      </c>
      <c r="F974" s="1" t="s">
        <v>845</v>
      </c>
      <c r="G974" t="s">
        <v>1712</v>
      </c>
      <c r="H974" s="1" t="s">
        <v>1708</v>
      </c>
      <c r="I974" s="1" t="s">
        <v>1709</v>
      </c>
      <c r="J974" s="1" t="s">
        <v>1710</v>
      </c>
      <c r="K974" s="1" t="s">
        <v>1711</v>
      </c>
      <c r="L974" s="1" t="s">
        <v>135</v>
      </c>
      <c r="M974" s="1" t="s">
        <v>110</v>
      </c>
      <c r="N974" t="s">
        <v>128</v>
      </c>
      <c r="O974" t="s">
        <v>130</v>
      </c>
      <c r="P974" s="1" t="s">
        <v>111</v>
      </c>
      <c r="Q974" s="1" t="s">
        <v>136</v>
      </c>
      <c r="R974" t="s">
        <v>19</v>
      </c>
      <c r="S974" t="str">
        <f t="shared" si="15"/>
        <v>N</v>
      </c>
      <c r="T974" t="s">
        <v>19</v>
      </c>
      <c r="U974" t="s">
        <v>22632</v>
      </c>
      <c r="V974" s="12">
        <v>3.9049999999999998</v>
      </c>
      <c r="W974" s="12">
        <v>5.0049999999999997E-2</v>
      </c>
      <c r="X974" s="12">
        <v>0.374</v>
      </c>
      <c r="Y974">
        <v>2080</v>
      </c>
      <c r="Z974" s="10" t="str">
        <f>_xlfn.IFNA(IF(OR(R974="Y",S974="Y"),HYPERLINK(".\plots/daily_2016_smallegu_flat.png","daily flat"),HYPERLINK(VLOOKUP($AB974,linkref!$A$2:$D$68,3,FALSE),VLOOKUP($AB974,linkref!$A$2:$D$68,2,FALSE))),"")</f>
        <v>MANE-VU Oil Peaking</v>
      </c>
      <c r="AA974" s="10" t="str">
        <f>_xlfn.IFNA(IF(OR(R974="Y",S974="Y"),HYPERLINK(".\plots/diurnal_2016_smallegu_flat.png","diurnal flat"),HYPERLINK(VLOOKUP($AB974,linkref!$A$2:$D$68,4,FALSE),VLOOKUP($AB974,linkref!$A$2:$D$68,2,FALSE))),"")</f>
        <v>MANE-VU Oil Peaking</v>
      </c>
      <c r="AB974" t="str">
        <f>_xlfn.IFNA(VLOOKUP(I974,units!A$2:B$1765,2,FALSE),"")</f>
        <v>MANE-VU_oil_peak</v>
      </c>
    </row>
    <row r="975" spans="1:28" x14ac:dyDescent="0.3">
      <c r="A975" s="1" t="s">
        <v>7709</v>
      </c>
      <c r="B975" s="9" t="str">
        <f>_xlfn.IFNA(VLOOKUP(C975,regions!A$1:B$49,2,FALSE),"")</f>
        <v>MANE-VU</v>
      </c>
      <c r="C975" t="s">
        <v>20902</v>
      </c>
      <c r="D975" s="1" t="s">
        <v>7711</v>
      </c>
      <c r="E975" s="1" t="s">
        <v>7710</v>
      </c>
      <c r="F975" s="1" t="s">
        <v>159</v>
      </c>
      <c r="G975" t="s">
        <v>7716</v>
      </c>
      <c r="H975" s="1" t="s">
        <v>7712</v>
      </c>
      <c r="I975" s="1" t="s">
        <v>7713</v>
      </c>
      <c r="J975" s="1" t="s">
        <v>7714</v>
      </c>
      <c r="K975" s="1" t="s">
        <v>7718</v>
      </c>
      <c r="L975" s="1" t="s">
        <v>5941</v>
      </c>
      <c r="M975" s="1" t="s">
        <v>123</v>
      </c>
      <c r="N975" t="s">
        <v>516</v>
      </c>
      <c r="O975" t="s">
        <v>516</v>
      </c>
      <c r="P975" s="1" t="s">
        <v>111</v>
      </c>
      <c r="Q975" s="1" t="s">
        <v>254</v>
      </c>
      <c r="R975" t="s">
        <v>19</v>
      </c>
      <c r="S975" t="str">
        <f t="shared" si="15"/>
        <v>N</v>
      </c>
      <c r="T975" t="s">
        <v>19</v>
      </c>
      <c r="V975" s="12">
        <v>3.9</v>
      </c>
      <c r="W975" s="12">
        <v>0.56999999999999995</v>
      </c>
      <c r="X975" s="12">
        <v>2.9</v>
      </c>
      <c r="Z975" s="10" t="str">
        <f>_xlfn.IFNA(IF(OR(R975="Y",S975="Y"),HYPERLINK(".\plots/daily_2016_smallegu_flat.png","daily flat"),HYPERLINK(VLOOKUP($AB975,linkref!$A$2:$D$68,3,FALSE),VLOOKUP($AB975,linkref!$A$2:$D$68,2,FALSE))),"")</f>
        <v>MANE-VU Other Nonpeaking</v>
      </c>
      <c r="AA975" s="10" t="str">
        <f>_xlfn.IFNA(IF(OR(R975="Y",S975="Y"),HYPERLINK(".\plots/diurnal_2016_smallegu_flat.png","diurnal flat"),HYPERLINK(VLOOKUP($AB975,linkref!$A$2:$D$68,4,FALSE),VLOOKUP($AB975,linkref!$A$2:$D$68,2,FALSE))),"")</f>
        <v>MANE-VU Other Nonpeaking</v>
      </c>
      <c r="AB975" t="str">
        <f>_xlfn.IFNA(VLOOKUP(I975,units!A$2:B$1765,2,FALSE),"")</f>
        <v>MANE-VU_other_nonpeak</v>
      </c>
    </row>
    <row r="976" spans="1:28" hidden="1" x14ac:dyDescent="0.3">
      <c r="B976" s="9" t="str">
        <f>_xlfn.IFNA(VLOOKUP(C976,regions!A$1:B$49,2,FALSE),"")</f>
        <v>West North Central</v>
      </c>
      <c r="C976" t="s">
        <v>20927</v>
      </c>
      <c r="D976" s="1" t="s">
        <v>3071</v>
      </c>
      <c r="G976" t="s">
        <v>3076</v>
      </c>
      <c r="H976" s="1" t="s">
        <v>3072</v>
      </c>
      <c r="I976" s="1" t="s">
        <v>21651</v>
      </c>
      <c r="J976" s="1" t="s">
        <v>3074</v>
      </c>
      <c r="K976" s="1" t="s">
        <v>21652</v>
      </c>
      <c r="L976" s="1" t="s">
        <v>229</v>
      </c>
      <c r="M976" s="1" t="s">
        <v>110</v>
      </c>
      <c r="P976" s="1" t="s">
        <v>111</v>
      </c>
      <c r="Q976" s="1" t="s">
        <v>136</v>
      </c>
      <c r="S976" t="str">
        <f t="shared" si="15"/>
        <v>N</v>
      </c>
      <c r="T976" t="s">
        <v>8</v>
      </c>
      <c r="U976" t="s">
        <v>112</v>
      </c>
      <c r="V976" s="4">
        <v>3.9</v>
      </c>
      <c r="W976" s="4"/>
      <c r="X976" s="4">
        <v>0.03</v>
      </c>
      <c r="Z976" s="10" t="str">
        <f>_xlfn.IFNA(IF(OR(R976="Y",S976="Y"),HYPERLINK(".\plots/daily_2016_smallegu_flat.png","daily flat"),HYPERLINK(VLOOKUP($AB976,linkref!$A$2:$D$68,3,FALSE),VLOOKUP($AB976,linkref!$A$2:$D$68,2,FALSE))),"")</f>
        <v/>
      </c>
      <c r="AA976" s="10" t="str">
        <f>_xlfn.IFNA(IF(OR(R976="Y",S976="Y"),HYPERLINK(".\plots/diurnal_2016_smallegu_flat.png","diurnal flat"),HYPERLINK(VLOOKUP($AB976,linkref!$A$2:$D$68,4,FALSE),VLOOKUP($AB976,linkref!$A$2:$D$68,2,FALSE))),"")</f>
        <v/>
      </c>
      <c r="AB976" t="str">
        <f>_xlfn.IFNA(VLOOKUP(I976,units!A$2:B$1765,2,FALSE),"")</f>
        <v/>
      </c>
    </row>
    <row r="977" spans="1:28" hidden="1" x14ac:dyDescent="0.3">
      <c r="B977" s="9" t="str">
        <f>_xlfn.IFNA(VLOOKUP(C977,regions!A$1:B$49,2,FALSE),"")</f>
        <v>LADCO</v>
      </c>
      <c r="C977" t="s">
        <v>20904</v>
      </c>
      <c r="D977" s="1" t="s">
        <v>19288</v>
      </c>
      <c r="G977" t="s">
        <v>19295</v>
      </c>
      <c r="H977" s="1" t="s">
        <v>19291</v>
      </c>
      <c r="I977" s="1" t="s">
        <v>19302</v>
      </c>
      <c r="J977" s="1" t="s">
        <v>19293</v>
      </c>
      <c r="K977" s="1" t="s">
        <v>19303</v>
      </c>
      <c r="L977" s="1" t="s">
        <v>253</v>
      </c>
      <c r="M977" s="1" t="s">
        <v>110</v>
      </c>
      <c r="Q977" s="1" t="s">
        <v>254</v>
      </c>
      <c r="S977" t="str">
        <f t="shared" si="15"/>
        <v>N</v>
      </c>
      <c r="T977" t="s">
        <v>8</v>
      </c>
      <c r="U977" t="s">
        <v>22632</v>
      </c>
      <c r="V977" s="4">
        <v>3.8959999999999999</v>
      </c>
      <c r="W977" s="4">
        <v>0.29487150000000001</v>
      </c>
      <c r="X977" s="4">
        <v>0.25605</v>
      </c>
      <c r="Y977">
        <v>104</v>
      </c>
      <c r="Z977" s="10" t="str">
        <f>_xlfn.IFNA(IF(OR(R977="Y",S977="Y"),HYPERLINK(".\plots/daily_2016_smallegu_flat.png","daily flat"),HYPERLINK(VLOOKUP($AB977,linkref!$A$2:$D$68,3,FALSE),VLOOKUP($AB977,linkref!$A$2:$D$68,2,FALSE))),"")</f>
        <v/>
      </c>
      <c r="AA977" s="10" t="str">
        <f>_xlfn.IFNA(IF(OR(R977="Y",S977="Y"),HYPERLINK(".\plots/diurnal_2016_smallegu_flat.png","diurnal flat"),HYPERLINK(VLOOKUP($AB977,linkref!$A$2:$D$68,4,FALSE),VLOOKUP($AB977,linkref!$A$2:$D$68,2,FALSE))),"")</f>
        <v/>
      </c>
      <c r="AB977" t="str">
        <f>_xlfn.IFNA(VLOOKUP(I977,units!A$2:B$1765,2,FALSE),"")</f>
        <v/>
      </c>
    </row>
    <row r="978" spans="1:28" x14ac:dyDescent="0.3">
      <c r="A978" s="1" t="s">
        <v>2932</v>
      </c>
      <c r="B978" s="9" t="str">
        <f>_xlfn.IFNA(VLOOKUP(C978,regions!A$1:B$49,2,FALSE),"")</f>
        <v>West North Central</v>
      </c>
      <c r="C978" t="s">
        <v>20927</v>
      </c>
      <c r="D978" s="1" t="s">
        <v>2934</v>
      </c>
      <c r="E978" s="1" t="s">
        <v>2933</v>
      </c>
      <c r="F978" s="1" t="s">
        <v>60</v>
      </c>
      <c r="G978" t="s">
        <v>2939</v>
      </c>
      <c r="H978" s="1" t="s">
        <v>2935</v>
      </c>
      <c r="I978" s="1" t="s">
        <v>2936</v>
      </c>
      <c r="J978" s="1" t="s">
        <v>2937</v>
      </c>
      <c r="K978" s="1" t="s">
        <v>2938</v>
      </c>
      <c r="L978" s="1" t="s">
        <v>1377</v>
      </c>
      <c r="M978" s="1" t="s">
        <v>2789</v>
      </c>
      <c r="N978" t="s">
        <v>128</v>
      </c>
      <c r="O978" t="s">
        <v>130</v>
      </c>
      <c r="P978" s="1" t="s">
        <v>111</v>
      </c>
      <c r="Q978" s="1" t="s">
        <v>254</v>
      </c>
      <c r="R978" t="s">
        <v>19</v>
      </c>
      <c r="S978" t="str">
        <f t="shared" si="15"/>
        <v>N</v>
      </c>
      <c r="T978" t="s">
        <v>19</v>
      </c>
      <c r="V978" s="12">
        <v>3.88476</v>
      </c>
      <c r="W978" s="12">
        <v>6.9062399999999996E-2</v>
      </c>
      <c r="X978" s="12">
        <v>4.3164000000000001E-2</v>
      </c>
      <c r="Z978" s="10" t="str">
        <f>_xlfn.IFNA(IF(OR(R978="Y",S978="Y"),HYPERLINK(".\plots/daily_2016_smallegu_flat.png","daily flat"),HYPERLINK(VLOOKUP($AB978,linkref!$A$2:$D$68,3,FALSE),VLOOKUP($AB978,linkref!$A$2:$D$68,2,FALSE))),"")</f>
        <v>West North Central Composite Nonpeaking</v>
      </c>
      <c r="AA978" s="10" t="str">
        <f>_xlfn.IFNA(IF(OR(R978="Y",S978="Y"),HYPERLINK(".\plots/diurnal_2016_smallegu_flat.png","diurnal flat"),HYPERLINK(VLOOKUP($AB978,linkref!$A$2:$D$68,4,FALSE),VLOOKUP($AB978,linkref!$A$2:$D$68,2,FALSE))),"")</f>
        <v>West North Central Composite Nonpeaking</v>
      </c>
      <c r="AB978" t="str">
        <f>_xlfn.IFNA(VLOOKUP(I978,units!A$2:B$1765,2,FALSE),"")</f>
        <v>West North Central_comp_nonpeak</v>
      </c>
    </row>
    <row r="979" spans="1:28" x14ac:dyDescent="0.3">
      <c r="A979" s="1" t="s">
        <v>3744</v>
      </c>
      <c r="B979" s="9" t="str">
        <f>_xlfn.IFNA(VLOOKUP(C979,regions!A$1:B$49,2,FALSE),"")</f>
        <v>MANE-VU</v>
      </c>
      <c r="C979" t="s">
        <v>20909</v>
      </c>
      <c r="D979" s="1" t="s">
        <v>3734</v>
      </c>
      <c r="E979" s="1" t="s">
        <v>3733</v>
      </c>
      <c r="F979" s="1" t="s">
        <v>88</v>
      </c>
      <c r="G979" t="s">
        <v>3739</v>
      </c>
      <c r="H979" s="1" t="s">
        <v>3735</v>
      </c>
      <c r="I979" s="1" t="s">
        <v>3745</v>
      </c>
      <c r="J979" s="1" t="s">
        <v>3746</v>
      </c>
      <c r="K979" s="1" t="s">
        <v>3747</v>
      </c>
      <c r="L979" s="1" t="s">
        <v>135</v>
      </c>
      <c r="M979" s="1" t="s">
        <v>123</v>
      </c>
      <c r="N979" t="s">
        <v>128</v>
      </c>
      <c r="O979" t="s">
        <v>130</v>
      </c>
      <c r="P979" s="1" t="s">
        <v>111</v>
      </c>
      <c r="Q979" s="1" t="s">
        <v>15</v>
      </c>
      <c r="R979" t="s">
        <v>19</v>
      </c>
      <c r="S979" t="str">
        <f t="shared" si="15"/>
        <v>N</v>
      </c>
      <c r="T979" t="s">
        <v>19</v>
      </c>
      <c r="V979" s="12">
        <v>3.8815</v>
      </c>
      <c r="W979" s="12">
        <v>0.13780000000000001</v>
      </c>
      <c r="X979" s="12">
        <v>0.48449999999999999</v>
      </c>
      <c r="Z979" s="10" t="str">
        <f>_xlfn.IFNA(IF(OR(R979="Y",S979="Y"),HYPERLINK(".\plots/daily_2016_smallegu_flat.png","daily flat"),HYPERLINK(VLOOKUP($AB979,linkref!$A$2:$D$68,3,FALSE),VLOOKUP($AB979,linkref!$A$2:$D$68,2,FALSE))),"")</f>
        <v>MANE-VU Oil Nonpeaking</v>
      </c>
      <c r="AA979" s="10" t="str">
        <f>_xlfn.IFNA(IF(OR(R979="Y",S979="Y"),HYPERLINK(".\plots/diurnal_2016_smallegu_flat.png","diurnal flat"),HYPERLINK(VLOOKUP($AB979,linkref!$A$2:$D$68,4,FALSE),VLOOKUP($AB979,linkref!$A$2:$D$68,2,FALSE))),"")</f>
        <v>MANE-VU Oil Nonpeaking</v>
      </c>
      <c r="AB979" t="str">
        <f>_xlfn.IFNA(VLOOKUP(I979,units!A$2:B$1765,2,FALSE),"")</f>
        <v>MANE-VU_oil_nonpeak</v>
      </c>
    </row>
    <row r="980" spans="1:28" hidden="1" x14ac:dyDescent="0.3">
      <c r="B980" s="9" t="str">
        <f>_xlfn.IFNA(VLOOKUP(C980,regions!A$1:B$49,2,FALSE),"")</f>
        <v>LADCO</v>
      </c>
      <c r="C980" t="s">
        <v>20904</v>
      </c>
      <c r="D980" s="1" t="s">
        <v>20040</v>
      </c>
      <c r="G980" t="s">
        <v>20039</v>
      </c>
      <c r="H980" s="1" t="s">
        <v>20035</v>
      </c>
      <c r="I980" s="1" t="s">
        <v>20045</v>
      </c>
      <c r="J980" s="1" t="s">
        <v>20037</v>
      </c>
      <c r="K980" s="1" t="s">
        <v>20046</v>
      </c>
      <c r="L980" s="1" t="s">
        <v>1205</v>
      </c>
      <c r="M980" s="1" t="s">
        <v>110</v>
      </c>
      <c r="P980" s="1" t="s">
        <v>111</v>
      </c>
      <c r="Q980" s="1" t="s">
        <v>254</v>
      </c>
      <c r="S980" t="str">
        <f t="shared" si="15"/>
        <v>N</v>
      </c>
      <c r="T980" t="s">
        <v>8</v>
      </c>
      <c r="U980" t="s">
        <v>22632</v>
      </c>
      <c r="V980" s="4">
        <v>3.8610000000000002</v>
      </c>
      <c r="W980" s="4">
        <v>6.6549999999999998E-2</v>
      </c>
      <c r="X980" s="4">
        <v>1.825E-3</v>
      </c>
      <c r="Y980">
        <v>81</v>
      </c>
      <c r="Z980" s="10" t="str">
        <f>_xlfn.IFNA(IF(OR(R980="Y",S980="Y"),HYPERLINK(".\plots/daily_2016_smallegu_flat.png","daily flat"),HYPERLINK(VLOOKUP($AB980,linkref!$A$2:$D$68,3,FALSE),VLOOKUP($AB980,linkref!$A$2:$D$68,2,FALSE))),"")</f>
        <v/>
      </c>
      <c r="AA980" s="10" t="str">
        <f>_xlfn.IFNA(IF(OR(R980="Y",S980="Y"),HYPERLINK(".\plots/diurnal_2016_smallegu_flat.png","diurnal flat"),HYPERLINK(VLOOKUP($AB980,linkref!$A$2:$D$68,4,FALSE),VLOOKUP($AB980,linkref!$A$2:$D$68,2,FALSE))),"")</f>
        <v/>
      </c>
      <c r="AB980" t="str">
        <f>_xlfn.IFNA(VLOOKUP(I980,units!A$2:B$1765,2,FALSE),"")</f>
        <v/>
      </c>
    </row>
    <row r="981" spans="1:28" hidden="1" x14ac:dyDescent="0.3">
      <c r="B981" s="9" t="str">
        <f>_xlfn.IFNA(VLOOKUP(C981,regions!A$1:B$49,2,FALSE),"")</f>
        <v>LADCO</v>
      </c>
      <c r="C981" t="s">
        <v>20951</v>
      </c>
      <c r="D981" s="1" t="s">
        <v>12947</v>
      </c>
      <c r="G981" t="s">
        <v>12946</v>
      </c>
      <c r="H981" s="1" t="s">
        <v>12942</v>
      </c>
      <c r="I981" s="1" t="s">
        <v>14212</v>
      </c>
      <c r="J981" s="1" t="s">
        <v>14213</v>
      </c>
      <c r="K981" s="1" t="s">
        <v>14214</v>
      </c>
      <c r="L981" s="1" t="s">
        <v>253</v>
      </c>
      <c r="M981" s="1" t="s">
        <v>110</v>
      </c>
      <c r="P981" s="1" t="s">
        <v>111</v>
      </c>
      <c r="Q981" s="1" t="s">
        <v>254</v>
      </c>
      <c r="S981" t="str">
        <f t="shared" si="15"/>
        <v>N</v>
      </c>
      <c r="T981" t="s">
        <v>8</v>
      </c>
      <c r="U981" t="s">
        <v>22632</v>
      </c>
      <c r="V981" s="4">
        <v>3.8592086399999999</v>
      </c>
      <c r="W981" s="4">
        <v>0.12052690000000001</v>
      </c>
      <c r="X981" s="4">
        <v>1.968984E-2</v>
      </c>
      <c r="Y981">
        <v>144</v>
      </c>
      <c r="Z981" s="10" t="str">
        <f>_xlfn.IFNA(IF(OR(R981="Y",S981="Y"),HYPERLINK(".\plots/daily_2016_smallegu_flat.png","daily flat"),HYPERLINK(VLOOKUP($AB981,linkref!$A$2:$D$68,3,FALSE),VLOOKUP($AB981,linkref!$A$2:$D$68,2,FALSE))),"")</f>
        <v/>
      </c>
      <c r="AA981" s="10" t="str">
        <f>_xlfn.IFNA(IF(OR(R981="Y",S981="Y"),HYPERLINK(".\plots/diurnal_2016_smallegu_flat.png","diurnal flat"),HYPERLINK(VLOOKUP($AB981,linkref!$A$2:$D$68,4,FALSE),VLOOKUP($AB981,linkref!$A$2:$D$68,2,FALSE))),"")</f>
        <v/>
      </c>
      <c r="AB981" t="str">
        <f>_xlfn.IFNA(VLOOKUP(I981,units!A$2:B$1765,2,FALSE),"")</f>
        <v/>
      </c>
    </row>
    <row r="982" spans="1:28" hidden="1" x14ac:dyDescent="0.3">
      <c r="B982" s="9" t="str">
        <f>_xlfn.IFNA(VLOOKUP(C982,regions!A$1:B$49,2,FALSE),"")</f>
        <v>MANE-VU</v>
      </c>
      <c r="C982" t="s">
        <v>20939</v>
      </c>
      <c r="D982" s="1" t="s">
        <v>8767</v>
      </c>
      <c r="G982" t="s">
        <v>8772</v>
      </c>
      <c r="H982" s="1" t="s">
        <v>8768</v>
      </c>
      <c r="I982" s="1" t="s">
        <v>15221</v>
      </c>
      <c r="J982" s="1" t="s">
        <v>15222</v>
      </c>
      <c r="K982" s="1" t="s">
        <v>15223</v>
      </c>
      <c r="L982" s="1" t="s">
        <v>1789</v>
      </c>
      <c r="M982" s="1" t="s">
        <v>110</v>
      </c>
      <c r="P982" s="1" t="s">
        <v>111</v>
      </c>
      <c r="Q982" s="1" t="s">
        <v>136</v>
      </c>
      <c r="S982" t="str">
        <f t="shared" si="15"/>
        <v>N</v>
      </c>
      <c r="T982" t="s">
        <v>8</v>
      </c>
      <c r="U982" t="s">
        <v>22632</v>
      </c>
      <c r="V982" s="4">
        <v>3.8544</v>
      </c>
      <c r="W982" s="4">
        <v>6.9017800000000004E-2</v>
      </c>
      <c r="X982" s="4">
        <v>2.9399999999999999E-3</v>
      </c>
      <c r="Z982" s="10" t="str">
        <f>_xlfn.IFNA(IF(OR(R982="Y",S982="Y"),HYPERLINK(".\plots/daily_2016_smallegu_flat.png","daily flat"),HYPERLINK(VLOOKUP($AB982,linkref!$A$2:$D$68,3,FALSE),VLOOKUP($AB982,linkref!$A$2:$D$68,2,FALSE))),"")</f>
        <v/>
      </c>
      <c r="AA982" s="10" t="str">
        <f>_xlfn.IFNA(IF(OR(R982="Y",S982="Y"),HYPERLINK(".\plots/diurnal_2016_smallegu_flat.png","diurnal flat"),HYPERLINK(VLOOKUP($AB982,linkref!$A$2:$D$68,4,FALSE),VLOOKUP($AB982,linkref!$A$2:$D$68,2,FALSE))),"")</f>
        <v/>
      </c>
      <c r="AB982" t="str">
        <f>_xlfn.IFNA(VLOOKUP(I982,units!A$2:B$1765,2,FALSE),"")</f>
        <v/>
      </c>
    </row>
    <row r="983" spans="1:28" x14ac:dyDescent="0.3">
      <c r="A983" s="1" t="s">
        <v>9724</v>
      </c>
      <c r="B983" s="9" t="str">
        <f>_xlfn.IFNA(VLOOKUP(C983,regions!A$1:B$49,2,FALSE),"")</f>
        <v>LADCO</v>
      </c>
      <c r="C983" t="s">
        <v>20906</v>
      </c>
      <c r="D983" s="1" t="s">
        <v>5322</v>
      </c>
      <c r="E983" s="1" t="s">
        <v>9725</v>
      </c>
      <c r="F983" s="1" t="s">
        <v>845</v>
      </c>
      <c r="G983" t="s">
        <v>9730</v>
      </c>
      <c r="H983" s="1" t="s">
        <v>9726</v>
      </c>
      <c r="I983" s="1" t="s">
        <v>9727</v>
      </c>
      <c r="J983" s="1" t="s">
        <v>9728</v>
      </c>
      <c r="K983" s="1" t="s">
        <v>9729</v>
      </c>
      <c r="L983" s="1" t="s">
        <v>135</v>
      </c>
      <c r="M983" s="1" t="s">
        <v>110</v>
      </c>
      <c r="N983" t="s">
        <v>128</v>
      </c>
      <c r="O983" t="s">
        <v>130</v>
      </c>
      <c r="P983" s="1" t="s">
        <v>111</v>
      </c>
      <c r="Q983" s="1" t="s">
        <v>136</v>
      </c>
      <c r="R983" t="s">
        <v>19</v>
      </c>
      <c r="S983" t="str">
        <f t="shared" si="15"/>
        <v>N</v>
      </c>
      <c r="T983" t="s">
        <v>19</v>
      </c>
      <c r="U983" t="s">
        <v>22632</v>
      </c>
      <c r="V983" s="12">
        <v>3.843</v>
      </c>
      <c r="W983" s="12">
        <v>4.8509999999999998E-2</v>
      </c>
      <c r="X983" s="12">
        <v>0.1323</v>
      </c>
      <c r="Z983" s="10" t="str">
        <f>_xlfn.IFNA(IF(OR(R983="Y",S983="Y"),HYPERLINK(".\plots/daily_2016_smallegu_flat.png","daily flat"),HYPERLINK(VLOOKUP($AB983,linkref!$A$2:$D$68,3,FALSE),VLOOKUP($AB983,linkref!$A$2:$D$68,2,FALSE))),"")</f>
        <v>LADCO Oil Peaking</v>
      </c>
      <c r="AA983" s="10" t="str">
        <f>_xlfn.IFNA(IF(OR(R983="Y",S983="Y"),HYPERLINK(".\plots/diurnal_2016_smallegu_flat.png","diurnal flat"),HYPERLINK(VLOOKUP($AB983,linkref!$A$2:$D$68,4,FALSE),VLOOKUP($AB983,linkref!$A$2:$D$68,2,FALSE))),"")</f>
        <v>LADCO Oil Peaking</v>
      </c>
      <c r="AB983" t="str">
        <f>_xlfn.IFNA(VLOOKUP(I983,units!A$2:B$1765,2,FALSE),"")</f>
        <v>LADCO_oil_peak</v>
      </c>
    </row>
    <row r="984" spans="1:28" x14ac:dyDescent="0.3">
      <c r="A984" s="1" t="s">
        <v>3689</v>
      </c>
      <c r="B984" s="9" t="str">
        <f>_xlfn.IFNA(VLOOKUP(C984,regions!A$1:B$49,2,FALSE),"")</f>
        <v>MANE-VU</v>
      </c>
      <c r="C984" t="s">
        <v>20909</v>
      </c>
      <c r="D984" s="1" t="s">
        <v>3691</v>
      </c>
      <c r="E984" s="1" t="s">
        <v>3690</v>
      </c>
      <c r="F984" s="1" t="s">
        <v>3598</v>
      </c>
      <c r="G984" t="s">
        <v>3696</v>
      </c>
      <c r="H984" s="1" t="s">
        <v>3692</v>
      </c>
      <c r="I984" s="1" t="s">
        <v>3693</v>
      </c>
      <c r="J984" s="1" t="s">
        <v>3694</v>
      </c>
      <c r="K984" s="1" t="s">
        <v>3695</v>
      </c>
      <c r="L984" s="1" t="s">
        <v>229</v>
      </c>
      <c r="M984" s="1" t="s">
        <v>110</v>
      </c>
      <c r="N984" t="s">
        <v>128</v>
      </c>
      <c r="O984" t="s">
        <v>9</v>
      </c>
      <c r="P984" s="1" t="s">
        <v>111</v>
      </c>
      <c r="Q984" s="1" t="s">
        <v>136</v>
      </c>
      <c r="R984" t="s">
        <v>19</v>
      </c>
      <c r="S984" t="str">
        <f t="shared" si="15"/>
        <v>N</v>
      </c>
      <c r="T984" t="s">
        <v>19</v>
      </c>
      <c r="U984" t="s">
        <v>112</v>
      </c>
      <c r="V984" s="12">
        <v>3.84</v>
      </c>
      <c r="W984" s="12">
        <v>7.0599999999999996E-2</v>
      </c>
      <c r="Y984">
        <v>118</v>
      </c>
      <c r="Z984" s="10" t="str">
        <f>_xlfn.IFNA(IF(OR(R984="Y",S984="Y"),HYPERLINK(".\plots/daily_2016_smallegu_flat.png","daily flat"),HYPERLINK(VLOOKUP($AB984,linkref!$A$2:$D$68,3,FALSE),VLOOKUP($AB984,linkref!$A$2:$D$68,2,FALSE))),"")</f>
        <v>MANE-VU Gas Peaking</v>
      </c>
      <c r="AA984" s="10" t="str">
        <f>_xlfn.IFNA(IF(OR(R984="Y",S984="Y"),HYPERLINK(".\plots/diurnal_2016_smallegu_flat.png","diurnal flat"),HYPERLINK(VLOOKUP($AB984,linkref!$A$2:$D$68,4,FALSE),VLOOKUP($AB984,linkref!$A$2:$D$68,2,FALSE))),"")</f>
        <v>MANE-VU Gas Peaking</v>
      </c>
      <c r="AB984" t="str">
        <f>_xlfn.IFNA(VLOOKUP(I984,units!A$2:B$1765,2,FALSE),"")</f>
        <v>MANE-VU_gas_peak</v>
      </c>
    </row>
    <row r="985" spans="1:28" x14ac:dyDescent="0.3">
      <c r="A985" s="1" t="s">
        <v>3786</v>
      </c>
      <c r="B985" s="9" t="str">
        <f>_xlfn.IFNA(VLOOKUP(C985,regions!A$1:B$49,2,FALSE),"")</f>
        <v>MANE-VU</v>
      </c>
      <c r="C985" t="s">
        <v>20909</v>
      </c>
      <c r="D985" s="1" t="s">
        <v>3776</v>
      </c>
      <c r="E985" s="1" t="s">
        <v>3775</v>
      </c>
      <c r="F985" s="1" t="s">
        <v>143</v>
      </c>
      <c r="G985" t="s">
        <v>3781</v>
      </c>
      <c r="H985" s="1" t="s">
        <v>3777</v>
      </c>
      <c r="I985" s="1" t="s">
        <v>3787</v>
      </c>
      <c r="J985" s="1" t="s">
        <v>3788</v>
      </c>
      <c r="K985" s="1" t="s">
        <v>3789</v>
      </c>
      <c r="L985" s="1" t="s">
        <v>135</v>
      </c>
      <c r="M985" s="1" t="s">
        <v>110</v>
      </c>
      <c r="N985" t="s">
        <v>128</v>
      </c>
      <c r="O985" t="s">
        <v>130</v>
      </c>
      <c r="P985" s="1" t="s">
        <v>111</v>
      </c>
      <c r="Q985" s="1" t="s">
        <v>136</v>
      </c>
      <c r="R985" t="s">
        <v>19</v>
      </c>
      <c r="S985" t="str">
        <f t="shared" si="15"/>
        <v>N</v>
      </c>
      <c r="T985" t="s">
        <v>19</v>
      </c>
      <c r="U985" t="s">
        <v>22632</v>
      </c>
      <c r="V985" s="12">
        <v>3.8355999999999999</v>
      </c>
      <c r="W985" s="12">
        <v>9.74E-2</v>
      </c>
      <c r="X985" s="12">
        <v>0.62909999999999999</v>
      </c>
      <c r="Y985">
        <v>347</v>
      </c>
      <c r="Z985" s="10" t="str">
        <f>_xlfn.IFNA(IF(OR(R985="Y",S985="Y"),HYPERLINK(".\plots/daily_2016_smallegu_flat.png","daily flat"),HYPERLINK(VLOOKUP($AB985,linkref!$A$2:$D$68,3,FALSE),VLOOKUP($AB985,linkref!$A$2:$D$68,2,FALSE))),"")</f>
        <v>MANE-VU Oil Peaking</v>
      </c>
      <c r="AA985" s="10" t="str">
        <f>_xlfn.IFNA(IF(OR(R985="Y",S985="Y"),HYPERLINK(".\plots/diurnal_2016_smallegu_flat.png","diurnal flat"),HYPERLINK(VLOOKUP($AB985,linkref!$A$2:$D$68,4,FALSE),VLOOKUP($AB985,linkref!$A$2:$D$68,2,FALSE))),"")</f>
        <v>MANE-VU Oil Peaking</v>
      </c>
      <c r="AB985" t="str">
        <f>_xlfn.IFNA(VLOOKUP(I985,units!A$2:B$1765,2,FALSE),"")</f>
        <v>MANE-VU_oil_peak</v>
      </c>
    </row>
    <row r="986" spans="1:28" x14ac:dyDescent="0.3">
      <c r="A986" s="1" t="s">
        <v>10239</v>
      </c>
      <c r="B986" s="9" t="str">
        <f>_xlfn.IFNA(VLOOKUP(C986,regions!A$1:B$49,2,FALSE),"")</f>
        <v>South</v>
      </c>
      <c r="C986" t="s">
        <v>20908</v>
      </c>
      <c r="D986" s="1" t="s">
        <v>480</v>
      </c>
      <c r="G986" t="s">
        <v>6816</v>
      </c>
      <c r="H986" s="1" t="s">
        <v>6812</v>
      </c>
      <c r="I986" s="1" t="s">
        <v>10240</v>
      </c>
      <c r="J986" s="1" t="s">
        <v>10241</v>
      </c>
      <c r="K986" s="1" t="s">
        <v>10242</v>
      </c>
      <c r="L986" s="1" t="s">
        <v>35</v>
      </c>
      <c r="M986" s="1" t="s">
        <v>2366</v>
      </c>
      <c r="P986" s="1" t="s">
        <v>111</v>
      </c>
      <c r="Q986" s="1" t="s">
        <v>15</v>
      </c>
      <c r="S986" t="str">
        <f t="shared" si="15"/>
        <v>N</v>
      </c>
      <c r="T986" t="s">
        <v>19</v>
      </c>
      <c r="U986" t="s">
        <v>112</v>
      </c>
      <c r="V986" s="12">
        <v>3.82</v>
      </c>
      <c r="W986" s="12">
        <v>1.75</v>
      </c>
      <c r="X986" s="12">
        <v>0.21</v>
      </c>
      <c r="Y986">
        <v>5375</v>
      </c>
      <c r="Z986" s="10" t="str">
        <f>_xlfn.IFNA(IF(OR(R986="Y",S986="Y"),HYPERLINK(".\plots/daily_2016_smallegu_flat.png","daily flat"),HYPERLINK(VLOOKUP($AB986,linkref!$A$2:$D$68,3,FALSE),VLOOKUP($AB986,linkref!$A$2:$D$68,2,FALSE))),"")</f>
        <v>South Gas Peaking</v>
      </c>
      <c r="AA986" s="10" t="str">
        <f>_xlfn.IFNA(IF(OR(R986="Y",S986="Y"),HYPERLINK(".\plots/diurnal_2016_smallegu_flat.png","diurnal flat"),HYPERLINK(VLOOKUP($AB986,linkref!$A$2:$D$68,4,FALSE),VLOOKUP($AB986,linkref!$A$2:$D$68,2,FALSE))),"")</f>
        <v>South Gas Peaking</v>
      </c>
      <c r="AB986" t="str">
        <f>_xlfn.IFNA(VLOOKUP(I986,units!A$2:B$1765,2,FALSE),"")</f>
        <v>South_gas_peak</v>
      </c>
    </row>
    <row r="987" spans="1:28" x14ac:dyDescent="0.3">
      <c r="A987" s="1" t="s">
        <v>3806</v>
      </c>
      <c r="B987" s="9" t="str">
        <f>_xlfn.IFNA(VLOOKUP(C987,regions!A$1:B$49,2,FALSE),"")</f>
        <v>MANE-VU</v>
      </c>
      <c r="C987" t="s">
        <v>20909</v>
      </c>
      <c r="D987" s="1" t="s">
        <v>3734</v>
      </c>
      <c r="E987" s="1" t="s">
        <v>3807</v>
      </c>
      <c r="F987" s="1" t="s">
        <v>1812</v>
      </c>
      <c r="G987" t="s">
        <v>3812</v>
      </c>
      <c r="H987" s="1" t="s">
        <v>3808</v>
      </c>
      <c r="I987" s="1" t="s">
        <v>3809</v>
      </c>
      <c r="J987" s="1" t="s">
        <v>3810</v>
      </c>
      <c r="K987" s="1" t="s">
        <v>3811</v>
      </c>
      <c r="L987" s="1" t="s">
        <v>135</v>
      </c>
      <c r="M987" s="1" t="s">
        <v>123</v>
      </c>
      <c r="N987" t="s">
        <v>128</v>
      </c>
      <c r="O987" t="s">
        <v>130</v>
      </c>
      <c r="P987" s="1" t="s">
        <v>111</v>
      </c>
      <c r="Q987" s="1" t="s">
        <v>136</v>
      </c>
      <c r="R987" t="s">
        <v>19</v>
      </c>
      <c r="S987" t="str">
        <f t="shared" si="15"/>
        <v>N</v>
      </c>
      <c r="T987" t="s">
        <v>19</v>
      </c>
      <c r="V987" s="12">
        <v>3.8111000000000002</v>
      </c>
      <c r="W987" s="12">
        <v>3.7499999999999999E-2</v>
      </c>
      <c r="X987" s="12">
        <v>9.6799999999999997E-2</v>
      </c>
      <c r="Z987" s="10" t="str">
        <f>_xlfn.IFNA(IF(OR(R987="Y",S987="Y"),HYPERLINK(".\plots/daily_2016_smallegu_flat.png","daily flat"),HYPERLINK(VLOOKUP($AB987,linkref!$A$2:$D$68,3,FALSE),VLOOKUP($AB987,linkref!$A$2:$D$68,2,FALSE))),"")</f>
        <v>MANE-VU Oil Nonpeaking</v>
      </c>
      <c r="AA987" s="10" t="str">
        <f>_xlfn.IFNA(IF(OR(R987="Y",S987="Y"),HYPERLINK(".\plots/diurnal_2016_smallegu_flat.png","diurnal flat"),HYPERLINK(VLOOKUP($AB987,linkref!$A$2:$D$68,4,FALSE),VLOOKUP($AB987,linkref!$A$2:$D$68,2,FALSE))),"")</f>
        <v>MANE-VU Oil Nonpeaking</v>
      </c>
      <c r="AB987" t="str">
        <f>_xlfn.IFNA(VLOOKUP(I987,units!A$2:B$1765,2,FALSE),"")</f>
        <v>MANE-VU_oil_nonpeak</v>
      </c>
    </row>
    <row r="988" spans="1:28" x14ac:dyDescent="0.3">
      <c r="A988" s="1" t="s">
        <v>1190</v>
      </c>
      <c r="B988" s="9" t="str">
        <f>_xlfn.IFNA(VLOOKUP(C988,regions!A$1:B$49,2,FALSE),"")</f>
        <v>MANE-VU</v>
      </c>
      <c r="C988" t="s">
        <v>20921</v>
      </c>
      <c r="D988" s="1" t="s">
        <v>1044</v>
      </c>
      <c r="E988" s="1" t="s">
        <v>1162</v>
      </c>
      <c r="F988" s="1" t="s">
        <v>1191</v>
      </c>
      <c r="G988" t="s">
        <v>1168</v>
      </c>
      <c r="H988" s="1" t="s">
        <v>1164</v>
      </c>
      <c r="I988" s="1" t="s">
        <v>1192</v>
      </c>
      <c r="J988" s="1" t="s">
        <v>1166</v>
      </c>
      <c r="K988" s="1" t="s">
        <v>1194</v>
      </c>
      <c r="L988" s="1" t="s">
        <v>1195</v>
      </c>
      <c r="M988" s="1" t="s">
        <v>110</v>
      </c>
      <c r="N988" t="s">
        <v>128</v>
      </c>
      <c r="O988" t="s">
        <v>219</v>
      </c>
      <c r="P988" s="1" t="s">
        <v>111</v>
      </c>
      <c r="Q988" s="1" t="s">
        <v>136</v>
      </c>
      <c r="R988" t="s">
        <v>8</v>
      </c>
      <c r="S988" t="str">
        <f t="shared" si="15"/>
        <v>N</v>
      </c>
      <c r="T988" t="s">
        <v>19</v>
      </c>
      <c r="U988" t="s">
        <v>112</v>
      </c>
      <c r="V988" s="12">
        <v>3.81</v>
      </c>
      <c r="W988" s="12">
        <v>2.3113999999999999</v>
      </c>
      <c r="X988" s="12">
        <v>0.35</v>
      </c>
      <c r="Z988" s="10" t="str">
        <f>_xlfn.IFNA(IF(OR(R988="Y",S988="Y"),HYPERLINK(".\plots/daily_2016_smallegu_flat.png","daily flat"),HYPERLINK(VLOOKUP($AB988,linkref!$A$2:$D$68,3,FALSE),VLOOKUP($AB988,linkref!$A$2:$D$68,2,FALSE))),"")</f>
        <v>daily flat</v>
      </c>
      <c r="AA988" s="10" t="str">
        <f>_xlfn.IFNA(IF(OR(R988="Y",S988="Y"),HYPERLINK(".\plots/diurnal_2016_smallegu_flat.png","diurnal flat"),HYPERLINK(VLOOKUP($AB988,linkref!$A$2:$D$68,4,FALSE),VLOOKUP($AB988,linkref!$A$2:$D$68,2,FALSE))),"")</f>
        <v>diurnal flat</v>
      </c>
      <c r="AB988" t="str">
        <f>_xlfn.IFNA(VLOOKUP(I988,units!A$2:B$1765,2,FALSE),"")</f>
        <v>MANE-VU_gas_peak</v>
      </c>
    </row>
    <row r="989" spans="1:28" x14ac:dyDescent="0.3">
      <c r="A989" s="1" t="s">
        <v>3782</v>
      </c>
      <c r="B989" s="9" t="str">
        <f>_xlfn.IFNA(VLOOKUP(C989,regions!A$1:B$49,2,FALSE),"")</f>
        <v>MANE-VU</v>
      </c>
      <c r="C989" t="s">
        <v>20909</v>
      </c>
      <c r="D989" s="1" t="s">
        <v>3776</v>
      </c>
      <c r="E989" s="1" t="s">
        <v>3775</v>
      </c>
      <c r="F989" s="1" t="s">
        <v>40</v>
      </c>
      <c r="G989" t="s">
        <v>3781</v>
      </c>
      <c r="H989" s="1" t="s">
        <v>3777</v>
      </c>
      <c r="I989" s="1" t="s">
        <v>3783</v>
      </c>
      <c r="J989" s="1" t="s">
        <v>3784</v>
      </c>
      <c r="K989" s="1" t="s">
        <v>3785</v>
      </c>
      <c r="L989" s="1" t="s">
        <v>135</v>
      </c>
      <c r="M989" s="1" t="s">
        <v>110</v>
      </c>
      <c r="N989" t="s">
        <v>128</v>
      </c>
      <c r="O989" t="s">
        <v>130</v>
      </c>
      <c r="P989" s="1" t="s">
        <v>111</v>
      </c>
      <c r="Q989" s="1" t="s">
        <v>136</v>
      </c>
      <c r="R989" t="s">
        <v>19</v>
      </c>
      <c r="S989" t="str">
        <f t="shared" si="15"/>
        <v>N</v>
      </c>
      <c r="T989" t="s">
        <v>19</v>
      </c>
      <c r="U989" t="s">
        <v>22632</v>
      </c>
      <c r="V989" s="12">
        <v>3.7972000000000001</v>
      </c>
      <c r="W989" s="12">
        <v>9.6500000000000002E-2</v>
      </c>
      <c r="X989" s="12">
        <v>0.62280000000000002</v>
      </c>
      <c r="Y989">
        <v>339</v>
      </c>
      <c r="Z989" s="10" t="str">
        <f>_xlfn.IFNA(IF(OR(R989="Y",S989="Y"),HYPERLINK(".\plots/daily_2016_smallegu_flat.png","daily flat"),HYPERLINK(VLOOKUP($AB989,linkref!$A$2:$D$68,3,FALSE),VLOOKUP($AB989,linkref!$A$2:$D$68,2,FALSE))),"")</f>
        <v>MANE-VU Oil Peaking</v>
      </c>
      <c r="AA989" s="10" t="str">
        <f>_xlfn.IFNA(IF(OR(R989="Y",S989="Y"),HYPERLINK(".\plots/diurnal_2016_smallegu_flat.png","diurnal flat"),HYPERLINK(VLOOKUP($AB989,linkref!$A$2:$D$68,4,FALSE),VLOOKUP($AB989,linkref!$A$2:$D$68,2,FALSE))),"")</f>
        <v>MANE-VU Oil Peaking</v>
      </c>
      <c r="AB989" t="str">
        <f>_xlfn.IFNA(VLOOKUP(I989,units!A$2:B$1765,2,FALSE),"")</f>
        <v>MANE-VU_oil_peak</v>
      </c>
    </row>
    <row r="990" spans="1:28" x14ac:dyDescent="0.3">
      <c r="A990" s="1" t="s">
        <v>8394</v>
      </c>
      <c r="B990" s="9" t="str">
        <f>_xlfn.IFNA(VLOOKUP(C990,regions!A$1:B$49,2,FALSE),"")</f>
        <v>SESARM</v>
      </c>
      <c r="C990" t="s">
        <v>20907</v>
      </c>
      <c r="D990" s="1" t="s">
        <v>5788</v>
      </c>
      <c r="E990" s="1" t="s">
        <v>8395</v>
      </c>
      <c r="F990" s="1" t="s">
        <v>4217</v>
      </c>
      <c r="G990" t="s">
        <v>8400</v>
      </c>
      <c r="H990" s="1" t="s">
        <v>8396</v>
      </c>
      <c r="I990" s="1" t="s">
        <v>8397</v>
      </c>
      <c r="J990" s="1" t="s">
        <v>8398</v>
      </c>
      <c r="K990" s="1" t="s">
        <v>8399</v>
      </c>
      <c r="L990" s="1" t="s">
        <v>229</v>
      </c>
      <c r="M990" s="1" t="s">
        <v>2277</v>
      </c>
      <c r="N990" t="s">
        <v>128</v>
      </c>
      <c r="O990" t="s">
        <v>9</v>
      </c>
      <c r="P990" s="1" t="s">
        <v>111</v>
      </c>
      <c r="Q990" s="1" t="s">
        <v>136</v>
      </c>
      <c r="R990" t="s">
        <v>19</v>
      </c>
      <c r="S990" t="str">
        <f t="shared" si="15"/>
        <v>N</v>
      </c>
      <c r="T990" t="s">
        <v>19</v>
      </c>
      <c r="V990" s="12">
        <v>3.7870499999999998</v>
      </c>
      <c r="W990" s="12">
        <v>0.43651970000000001</v>
      </c>
      <c r="X990" s="12">
        <v>7.0692000000000005E-2</v>
      </c>
      <c r="Y990">
        <v>131</v>
      </c>
      <c r="Z990" s="10" t="str">
        <f>_xlfn.IFNA(IF(OR(R990="Y",S990="Y"),HYPERLINK(".\plots/daily_2016_smallegu_flat.png","daily flat"),HYPERLINK(VLOOKUP($AB990,linkref!$A$2:$D$68,3,FALSE),VLOOKUP($AB990,linkref!$A$2:$D$68,2,FALSE))),"")</f>
        <v>SESARM Gas Nonpeaking</v>
      </c>
      <c r="AA990" s="10" t="str">
        <f>_xlfn.IFNA(IF(OR(R990="Y",S990="Y"),HYPERLINK(".\plots/diurnal_2016_smallegu_flat.png","diurnal flat"),HYPERLINK(VLOOKUP($AB990,linkref!$A$2:$D$68,4,FALSE),VLOOKUP($AB990,linkref!$A$2:$D$68,2,FALSE))),"")</f>
        <v>SESARM Gas Nonpeaking</v>
      </c>
      <c r="AB990" t="str">
        <f>_xlfn.IFNA(VLOOKUP(I990,units!A$2:B$1765,2,FALSE),"")</f>
        <v>SESARM_gas_nonpeak</v>
      </c>
    </row>
    <row r="991" spans="1:28" x14ac:dyDescent="0.3">
      <c r="A991" s="1" t="s">
        <v>9141</v>
      </c>
      <c r="B991" s="9" t="str">
        <f>_xlfn.IFNA(VLOOKUP(C991,regions!A$1:B$49,2,FALSE),"")</f>
        <v>LADCO</v>
      </c>
      <c r="C991" t="s">
        <v>20951</v>
      </c>
      <c r="D991" s="1" t="s">
        <v>9135</v>
      </c>
      <c r="E991" s="1" t="s">
        <v>9134</v>
      </c>
      <c r="F991" s="1" t="s">
        <v>835</v>
      </c>
      <c r="G991" t="s">
        <v>8448</v>
      </c>
      <c r="H991" s="1" t="s">
        <v>9136</v>
      </c>
      <c r="I991" s="1" t="s">
        <v>9142</v>
      </c>
      <c r="J991" s="1" t="s">
        <v>9143</v>
      </c>
      <c r="K991" s="1" t="s">
        <v>9145</v>
      </c>
      <c r="L991" s="1" t="s">
        <v>229</v>
      </c>
      <c r="M991" s="1" t="s">
        <v>110</v>
      </c>
      <c r="N991" t="s">
        <v>128</v>
      </c>
      <c r="O991" t="s">
        <v>219</v>
      </c>
      <c r="P991" s="1" t="s">
        <v>111</v>
      </c>
      <c r="Q991" s="1" t="s">
        <v>136</v>
      </c>
      <c r="R991" t="s">
        <v>19</v>
      </c>
      <c r="S991" t="str">
        <f t="shared" si="15"/>
        <v>N</v>
      </c>
      <c r="T991" t="s">
        <v>19</v>
      </c>
      <c r="U991" t="s">
        <v>112</v>
      </c>
      <c r="V991" s="12">
        <v>3.7865199999999999</v>
      </c>
      <c r="W991" s="12">
        <v>7.9500000000000001E-2</v>
      </c>
      <c r="X991" s="12">
        <v>1.1249999999999999E-3</v>
      </c>
      <c r="Y991">
        <v>150</v>
      </c>
      <c r="Z991" s="10" t="str">
        <f>_xlfn.IFNA(IF(OR(R991="Y",S991="Y"),HYPERLINK(".\plots/daily_2016_smallegu_flat.png","daily flat"),HYPERLINK(VLOOKUP($AB991,linkref!$A$2:$D$68,3,FALSE),VLOOKUP($AB991,linkref!$A$2:$D$68,2,FALSE))),"")</f>
        <v>LADCO Gas Peaking</v>
      </c>
      <c r="AA991" s="10" t="str">
        <f>_xlfn.IFNA(IF(OR(R991="Y",S991="Y"),HYPERLINK(".\plots/diurnal_2016_smallegu_flat.png","diurnal flat"),HYPERLINK(VLOOKUP($AB991,linkref!$A$2:$D$68,4,FALSE),VLOOKUP($AB991,linkref!$A$2:$D$68,2,FALSE))),"")</f>
        <v>LADCO Gas Peaking</v>
      </c>
      <c r="AB991" t="str">
        <f>_xlfn.IFNA(VLOOKUP(I991,units!A$2:B$1765,2,FALSE),"")</f>
        <v>LADCO_gas_peak</v>
      </c>
    </row>
    <row r="992" spans="1:28" x14ac:dyDescent="0.3">
      <c r="A992" s="1" t="s">
        <v>5515</v>
      </c>
      <c r="B992" s="9" t="str">
        <f>_xlfn.IFNA(VLOOKUP(C992,regions!A$1:B$49,2,FALSE),"")</f>
        <v>SESARM</v>
      </c>
      <c r="C992" t="s">
        <v>20935</v>
      </c>
      <c r="D992" s="1" t="s">
        <v>5518</v>
      </c>
      <c r="E992" s="1" t="s">
        <v>5516</v>
      </c>
      <c r="F992" s="1" t="s">
        <v>5517</v>
      </c>
      <c r="G992" t="s">
        <v>5523</v>
      </c>
      <c r="H992" s="1" t="s">
        <v>5519</v>
      </c>
      <c r="I992" s="1" t="s">
        <v>5520</v>
      </c>
      <c r="J992" s="1" t="s">
        <v>5521</v>
      </c>
      <c r="K992" s="1" t="s">
        <v>5527</v>
      </c>
      <c r="L992" s="1" t="s">
        <v>14</v>
      </c>
      <c r="M992" s="1" t="s">
        <v>279</v>
      </c>
      <c r="N992" t="s">
        <v>115</v>
      </c>
      <c r="O992" t="s">
        <v>115</v>
      </c>
      <c r="P992" s="1" t="s">
        <v>280</v>
      </c>
      <c r="Q992" s="1" t="s">
        <v>15</v>
      </c>
      <c r="R992" t="s">
        <v>8</v>
      </c>
      <c r="S992" t="str">
        <f t="shared" si="15"/>
        <v>N</v>
      </c>
      <c r="T992" t="s">
        <v>19</v>
      </c>
      <c r="V992" s="12">
        <v>3.7782399999999998</v>
      </c>
      <c r="W992" s="12">
        <v>7.717048E-2</v>
      </c>
      <c r="X992" s="12">
        <v>8.0962199999999908E-3</v>
      </c>
      <c r="Y992">
        <v>134</v>
      </c>
      <c r="Z992" s="10" t="str">
        <f>_xlfn.IFNA(IF(OR(R992="Y",S992="Y"),HYPERLINK(".\plots/daily_2016_smallegu_flat.png","daily flat"),HYPERLINK(VLOOKUP($AB992,linkref!$A$2:$D$68,3,FALSE),VLOOKUP($AB992,linkref!$A$2:$D$68,2,FALSE))),"")</f>
        <v>daily flat</v>
      </c>
      <c r="AA992" s="10" t="str">
        <f>_xlfn.IFNA(IF(OR(R992="Y",S992="Y"),HYPERLINK(".\plots/diurnal_2016_smallegu_flat.png","diurnal flat"),HYPERLINK(VLOOKUP($AB992,linkref!$A$2:$D$68,4,FALSE),VLOOKUP($AB992,linkref!$A$2:$D$68,2,FALSE))),"")</f>
        <v>diurnal flat</v>
      </c>
      <c r="AB992" t="str">
        <f>_xlfn.IFNA(VLOOKUP(I992,units!A$2:B$1765,2,FALSE),"")</f>
        <v>SESARM_other_nonpeak</v>
      </c>
    </row>
    <row r="993" spans="1:28" x14ac:dyDescent="0.3">
      <c r="A993" s="1" t="s">
        <v>3774</v>
      </c>
      <c r="B993" s="9" t="str">
        <f>_xlfn.IFNA(VLOOKUP(C993,regions!A$1:B$49,2,FALSE),"")</f>
        <v>MANE-VU</v>
      </c>
      <c r="C993" t="s">
        <v>20909</v>
      </c>
      <c r="D993" s="1" t="s">
        <v>3776</v>
      </c>
      <c r="E993" s="1" t="s">
        <v>3775</v>
      </c>
      <c r="F993" s="1" t="s">
        <v>60</v>
      </c>
      <c r="G993" t="s">
        <v>3781</v>
      </c>
      <c r="H993" s="1" t="s">
        <v>3777</v>
      </c>
      <c r="I993" s="1" t="s">
        <v>3778</v>
      </c>
      <c r="J993" s="1" t="s">
        <v>3779</v>
      </c>
      <c r="K993" s="1" t="s">
        <v>3780</v>
      </c>
      <c r="L993" s="1" t="s">
        <v>135</v>
      </c>
      <c r="M993" s="1" t="s">
        <v>110</v>
      </c>
      <c r="N993" t="s">
        <v>128</v>
      </c>
      <c r="O993" t="s">
        <v>130</v>
      </c>
      <c r="P993" s="1" t="s">
        <v>111</v>
      </c>
      <c r="Q993" s="1" t="s">
        <v>136</v>
      </c>
      <c r="R993" t="s">
        <v>19</v>
      </c>
      <c r="S993" t="str">
        <f t="shared" si="15"/>
        <v>N</v>
      </c>
      <c r="T993" t="s">
        <v>19</v>
      </c>
      <c r="U993" t="s">
        <v>22632</v>
      </c>
      <c r="V993" s="12">
        <v>3.7553999999999998</v>
      </c>
      <c r="W993" s="12">
        <v>9.5399999999999999E-2</v>
      </c>
      <c r="X993" s="12">
        <v>0.61599999999999999</v>
      </c>
      <c r="Y993">
        <v>342</v>
      </c>
      <c r="Z993" s="10" t="str">
        <f>_xlfn.IFNA(IF(OR(R993="Y",S993="Y"),HYPERLINK(".\plots/daily_2016_smallegu_flat.png","daily flat"),HYPERLINK(VLOOKUP($AB993,linkref!$A$2:$D$68,3,FALSE),VLOOKUP($AB993,linkref!$A$2:$D$68,2,FALSE))),"")</f>
        <v>MANE-VU Oil Peaking</v>
      </c>
      <c r="AA993" s="10" t="str">
        <f>_xlfn.IFNA(IF(OR(R993="Y",S993="Y"),HYPERLINK(".\plots/diurnal_2016_smallegu_flat.png","diurnal flat"),HYPERLINK(VLOOKUP($AB993,linkref!$A$2:$D$68,4,FALSE),VLOOKUP($AB993,linkref!$A$2:$D$68,2,FALSE))),"")</f>
        <v>MANE-VU Oil Peaking</v>
      </c>
      <c r="AB993" t="str">
        <f>_xlfn.IFNA(VLOOKUP(I993,units!A$2:B$1765,2,FALSE),"")</f>
        <v>MANE-VU_oil_peak</v>
      </c>
    </row>
    <row r="994" spans="1:28" x14ac:dyDescent="0.3">
      <c r="A994" s="1" t="s">
        <v>6903</v>
      </c>
      <c r="B994" s="9" t="str">
        <f>_xlfn.IFNA(VLOOKUP(C994,regions!A$1:B$49,2,FALSE),"")</f>
        <v>South</v>
      </c>
      <c r="C994" t="s">
        <v>20908</v>
      </c>
      <c r="D994" s="1" t="s">
        <v>480</v>
      </c>
      <c r="E994" s="1" t="s">
        <v>6904</v>
      </c>
      <c r="F994" s="1" t="s">
        <v>6491</v>
      </c>
      <c r="G994" t="s">
        <v>6909</v>
      </c>
      <c r="H994" s="1" t="s">
        <v>6905</v>
      </c>
      <c r="I994" s="1" t="s">
        <v>6906</v>
      </c>
      <c r="J994" s="1" t="s">
        <v>6907</v>
      </c>
      <c r="K994" s="1" t="s">
        <v>6908</v>
      </c>
      <c r="L994" s="1" t="s">
        <v>311</v>
      </c>
      <c r="M994" s="1" t="s">
        <v>2366</v>
      </c>
      <c r="N994" t="s">
        <v>102</v>
      </c>
      <c r="O994" t="s">
        <v>9</v>
      </c>
      <c r="P994" s="1" t="s">
        <v>111</v>
      </c>
      <c r="Q994" s="1" t="s">
        <v>15</v>
      </c>
      <c r="R994" t="s">
        <v>8</v>
      </c>
      <c r="S994" t="str">
        <f t="shared" si="15"/>
        <v>N</v>
      </c>
      <c r="T994" t="s">
        <v>19</v>
      </c>
      <c r="U994" t="s">
        <v>112</v>
      </c>
      <c r="V994" s="12">
        <v>3.7532000000000001</v>
      </c>
      <c r="W994" s="12">
        <v>4.83</v>
      </c>
      <c r="X994" s="12">
        <v>0.03</v>
      </c>
      <c r="Y994">
        <v>7577</v>
      </c>
      <c r="Z994" s="10" t="str">
        <f>_xlfn.IFNA(IF(OR(R994="Y",S994="Y"),HYPERLINK(".\plots/daily_2016_smallegu_flat.png","daily flat"),HYPERLINK(VLOOKUP($AB994,linkref!$A$2:$D$68,3,FALSE),VLOOKUP($AB994,linkref!$A$2:$D$68,2,FALSE))),"")</f>
        <v>daily flat</v>
      </c>
      <c r="AA994" s="10" t="str">
        <f>_xlfn.IFNA(IF(OR(R994="Y",S994="Y"),HYPERLINK(".\plots/diurnal_2016_smallegu_flat.png","diurnal flat"),HYPERLINK(VLOOKUP($AB994,linkref!$A$2:$D$68,4,FALSE),VLOOKUP($AB994,linkref!$A$2:$D$68,2,FALSE))),"")</f>
        <v>diurnal flat</v>
      </c>
      <c r="AB994" t="str">
        <f>_xlfn.IFNA(VLOOKUP(I994,units!A$2:B$1765,2,FALSE),"")</f>
        <v>South_gas_peak</v>
      </c>
    </row>
    <row r="995" spans="1:28" x14ac:dyDescent="0.3">
      <c r="A995" s="1" t="s">
        <v>3701</v>
      </c>
      <c r="B995" s="9" t="str">
        <f>_xlfn.IFNA(VLOOKUP(C995,regions!A$1:B$49,2,FALSE),"")</f>
        <v>MANE-VU</v>
      </c>
      <c r="C995" t="s">
        <v>20909</v>
      </c>
      <c r="D995" s="1" t="s">
        <v>3691</v>
      </c>
      <c r="E995" s="1" t="s">
        <v>3690</v>
      </c>
      <c r="F995" s="1" t="s">
        <v>3611</v>
      </c>
      <c r="G995" t="s">
        <v>3696</v>
      </c>
      <c r="H995" s="1" t="s">
        <v>3692</v>
      </c>
      <c r="I995" s="1" t="s">
        <v>3702</v>
      </c>
      <c r="J995" s="1" t="s">
        <v>3703</v>
      </c>
      <c r="K995" s="1" t="s">
        <v>3704</v>
      </c>
      <c r="L995" s="1" t="s">
        <v>229</v>
      </c>
      <c r="M995" s="1" t="s">
        <v>110</v>
      </c>
      <c r="N995" t="s">
        <v>128</v>
      </c>
      <c r="O995" t="s">
        <v>9</v>
      </c>
      <c r="P995" s="1" t="s">
        <v>111</v>
      </c>
      <c r="Q995" s="1" t="s">
        <v>136</v>
      </c>
      <c r="R995" t="s">
        <v>19</v>
      </c>
      <c r="S995" t="str">
        <f t="shared" si="15"/>
        <v>N</v>
      </c>
      <c r="T995" t="s">
        <v>19</v>
      </c>
      <c r="U995" t="s">
        <v>112</v>
      </c>
      <c r="V995" s="12">
        <v>3.7339000000000002</v>
      </c>
      <c r="W995" s="12">
        <v>6.8500000000000005E-2</v>
      </c>
      <c r="Y995">
        <v>109</v>
      </c>
      <c r="Z995" s="10" t="str">
        <f>_xlfn.IFNA(IF(OR(R995="Y",S995="Y"),HYPERLINK(".\plots/daily_2016_smallegu_flat.png","daily flat"),HYPERLINK(VLOOKUP($AB995,linkref!$A$2:$D$68,3,FALSE),VLOOKUP($AB995,linkref!$A$2:$D$68,2,FALSE))),"")</f>
        <v>MANE-VU Gas Peaking</v>
      </c>
      <c r="AA995" s="10" t="str">
        <f>_xlfn.IFNA(IF(OR(R995="Y",S995="Y"),HYPERLINK(".\plots/diurnal_2016_smallegu_flat.png","diurnal flat"),HYPERLINK(VLOOKUP($AB995,linkref!$A$2:$D$68,4,FALSE),VLOOKUP($AB995,linkref!$A$2:$D$68,2,FALSE))),"")</f>
        <v>MANE-VU Gas Peaking</v>
      </c>
      <c r="AB995" t="str">
        <f>_xlfn.IFNA(VLOOKUP(I995,units!A$2:B$1765,2,FALSE),"")</f>
        <v>MANE-VU_gas_peak</v>
      </c>
    </row>
    <row r="996" spans="1:28" x14ac:dyDescent="0.3">
      <c r="A996" s="1" t="s">
        <v>8990</v>
      </c>
      <c r="B996" s="9" t="str">
        <f>_xlfn.IFNA(VLOOKUP(C996,regions!A$1:B$49,2,FALSE),"")</f>
        <v>Southwest</v>
      </c>
      <c r="C996" t="s">
        <v>20938</v>
      </c>
      <c r="D996" s="1" t="s">
        <v>7307</v>
      </c>
      <c r="E996" s="1" t="s">
        <v>8991</v>
      </c>
      <c r="F996" s="1" t="s">
        <v>8992</v>
      </c>
      <c r="G996" t="s">
        <v>8997</v>
      </c>
      <c r="H996" s="1" t="s">
        <v>8993</v>
      </c>
      <c r="I996" s="1" t="s">
        <v>8994</v>
      </c>
      <c r="J996" s="1" t="s">
        <v>8995</v>
      </c>
      <c r="K996" s="1" t="s">
        <v>8996</v>
      </c>
      <c r="L996" s="1" t="s">
        <v>1377</v>
      </c>
      <c r="M996" s="1" t="s">
        <v>110</v>
      </c>
      <c r="N996" t="s">
        <v>128</v>
      </c>
      <c r="O996" t="s">
        <v>219</v>
      </c>
      <c r="P996" s="1" t="s">
        <v>111</v>
      </c>
      <c r="Q996" s="1" t="s">
        <v>254</v>
      </c>
      <c r="R996" t="s">
        <v>19</v>
      </c>
      <c r="S996" t="str">
        <f t="shared" si="15"/>
        <v>N</v>
      </c>
      <c r="T996" t="s">
        <v>19</v>
      </c>
      <c r="U996" t="s">
        <v>22632</v>
      </c>
      <c r="V996" s="12">
        <v>3.7318199999999999</v>
      </c>
      <c r="W996" s="12">
        <v>2.9478000000000001E-2</v>
      </c>
      <c r="X996" s="12">
        <v>8.9300000000000002E-4</v>
      </c>
      <c r="Y996">
        <v>8760</v>
      </c>
      <c r="Z996" s="10" t="str">
        <f>_xlfn.IFNA(IF(OR(R996="Y",S996="Y"),HYPERLINK(".\plots/daily_2016_smallegu_flat.png","daily flat"),HYPERLINK(VLOOKUP($AB996,linkref!$A$2:$D$68,3,FALSE),VLOOKUP($AB996,linkref!$A$2:$D$68,2,FALSE))),"")</f>
        <v>Southwest Composite Peaking</v>
      </c>
      <c r="AA996" s="10" t="str">
        <f>_xlfn.IFNA(IF(OR(R996="Y",S996="Y"),HYPERLINK(".\plots/diurnal_2016_smallegu_flat.png","diurnal flat"),HYPERLINK(VLOOKUP($AB996,linkref!$A$2:$D$68,4,FALSE),VLOOKUP($AB996,linkref!$A$2:$D$68,2,FALSE))),"")</f>
        <v>Southwest Composite Peaking</v>
      </c>
      <c r="AB996" t="str">
        <f>_xlfn.IFNA(VLOOKUP(I996,units!A$2:B$1765,2,FALSE),"")</f>
        <v>Southwest_comp_peak</v>
      </c>
    </row>
    <row r="997" spans="1:28" x14ac:dyDescent="0.3">
      <c r="A997" s="1" t="s">
        <v>1196</v>
      </c>
      <c r="B997" s="9" t="str">
        <f>_xlfn.IFNA(VLOOKUP(C997,regions!A$1:B$49,2,FALSE),"")</f>
        <v>MANE-VU</v>
      </c>
      <c r="C997" t="s">
        <v>20921</v>
      </c>
      <c r="D997" s="1" t="s">
        <v>1044</v>
      </c>
      <c r="E997" s="1" t="s">
        <v>1162</v>
      </c>
      <c r="F997" s="1" t="s">
        <v>1197</v>
      </c>
      <c r="G997" t="s">
        <v>1168</v>
      </c>
      <c r="H997" s="1" t="s">
        <v>1164</v>
      </c>
      <c r="I997" s="1" t="s">
        <v>1198</v>
      </c>
      <c r="J997" s="1" t="s">
        <v>1166</v>
      </c>
      <c r="K997" s="1" t="s">
        <v>1200</v>
      </c>
      <c r="L997" s="1" t="s">
        <v>1195</v>
      </c>
      <c r="M997" s="1" t="s">
        <v>110</v>
      </c>
      <c r="N997" t="s">
        <v>128</v>
      </c>
      <c r="O997" t="s">
        <v>219</v>
      </c>
      <c r="P997" s="1" t="s">
        <v>111</v>
      </c>
      <c r="Q997" s="1" t="s">
        <v>136</v>
      </c>
      <c r="R997" t="s">
        <v>8</v>
      </c>
      <c r="S997" t="str">
        <f t="shared" si="15"/>
        <v>N</v>
      </c>
      <c r="T997" t="s">
        <v>19</v>
      </c>
      <c r="U997" t="s">
        <v>112</v>
      </c>
      <c r="V997" s="12">
        <v>3.72</v>
      </c>
      <c r="W997" s="12">
        <v>3.2578</v>
      </c>
      <c r="X997" s="12">
        <v>0.34</v>
      </c>
      <c r="Z997" s="10" t="str">
        <f>_xlfn.IFNA(IF(OR(R997="Y",S997="Y"),HYPERLINK(".\plots/daily_2016_smallegu_flat.png","daily flat"),HYPERLINK(VLOOKUP($AB997,linkref!$A$2:$D$68,3,FALSE),VLOOKUP($AB997,linkref!$A$2:$D$68,2,FALSE))),"")</f>
        <v>daily flat</v>
      </c>
      <c r="AA997" s="10" t="str">
        <f>_xlfn.IFNA(IF(OR(R997="Y",S997="Y"),HYPERLINK(".\plots/diurnal_2016_smallegu_flat.png","diurnal flat"),HYPERLINK(VLOOKUP($AB997,linkref!$A$2:$D$68,4,FALSE),VLOOKUP($AB997,linkref!$A$2:$D$68,2,FALSE))),"")</f>
        <v>diurnal flat</v>
      </c>
      <c r="AB997" t="str">
        <f>_xlfn.IFNA(VLOOKUP(I997,units!A$2:B$1765,2,FALSE),"")</f>
        <v>MANE-VU_gas_peak</v>
      </c>
    </row>
    <row r="998" spans="1:28" hidden="1" x14ac:dyDescent="0.3">
      <c r="B998" s="9" t="str">
        <f>_xlfn.IFNA(VLOOKUP(C998,regions!A$1:B$49,2,FALSE),"")</f>
        <v>South</v>
      </c>
      <c r="C998" t="s">
        <v>20924</v>
      </c>
      <c r="D998" s="1" t="s">
        <v>1513</v>
      </c>
      <c r="G998" t="s">
        <v>1518</v>
      </c>
      <c r="H998" s="1" t="s">
        <v>1514</v>
      </c>
      <c r="I998" s="1" t="s">
        <v>16981</v>
      </c>
      <c r="J998" s="1" t="s">
        <v>16982</v>
      </c>
      <c r="K998" s="1" t="s">
        <v>16983</v>
      </c>
      <c r="L998" s="1" t="s">
        <v>1377</v>
      </c>
      <c r="M998" s="1" t="s">
        <v>110</v>
      </c>
      <c r="P998" s="1" t="s">
        <v>111</v>
      </c>
      <c r="Q998" s="1" t="s">
        <v>254</v>
      </c>
      <c r="S998" t="str">
        <f t="shared" si="15"/>
        <v>N</v>
      </c>
      <c r="T998" t="s">
        <v>8</v>
      </c>
      <c r="U998" t="s">
        <v>22632</v>
      </c>
      <c r="V998" s="4">
        <v>3.7167400000000002</v>
      </c>
      <c r="W998" s="4"/>
      <c r="X998" s="4"/>
      <c r="Y998">
        <v>384</v>
      </c>
      <c r="Z998" s="10" t="str">
        <f>_xlfn.IFNA(IF(OR(R998="Y",S998="Y"),HYPERLINK(".\plots/daily_2016_smallegu_flat.png","daily flat"),HYPERLINK(VLOOKUP($AB998,linkref!$A$2:$D$68,3,FALSE),VLOOKUP($AB998,linkref!$A$2:$D$68,2,FALSE))),"")</f>
        <v/>
      </c>
      <c r="AA998" s="10" t="str">
        <f>_xlfn.IFNA(IF(OR(R998="Y",S998="Y"),HYPERLINK(".\plots/diurnal_2016_smallegu_flat.png","diurnal flat"),HYPERLINK(VLOOKUP($AB998,linkref!$A$2:$D$68,4,FALSE),VLOOKUP($AB998,linkref!$A$2:$D$68,2,FALSE))),"")</f>
        <v/>
      </c>
      <c r="AB998" t="str">
        <f>_xlfn.IFNA(VLOOKUP(I998,units!A$2:B$1765,2,FALSE),"")</f>
        <v/>
      </c>
    </row>
    <row r="999" spans="1:28" x14ac:dyDescent="0.3">
      <c r="A999" s="1" t="s">
        <v>3596</v>
      </c>
      <c r="B999" s="9" t="str">
        <f>_xlfn.IFNA(VLOOKUP(C999,regions!A$1:B$49,2,FALSE),"")</f>
        <v>MANE-VU</v>
      </c>
      <c r="C999" t="s">
        <v>20909</v>
      </c>
      <c r="D999" s="1" t="s">
        <v>3599</v>
      </c>
      <c r="E999" s="1" t="s">
        <v>3597</v>
      </c>
      <c r="F999" s="1" t="s">
        <v>3598</v>
      </c>
      <c r="G999" t="s">
        <v>3604</v>
      </c>
      <c r="H999" s="1" t="s">
        <v>3600</v>
      </c>
      <c r="I999" s="1" t="s">
        <v>3601</v>
      </c>
      <c r="J999" s="1" t="s">
        <v>3602</v>
      </c>
      <c r="K999" s="1" t="s">
        <v>3603</v>
      </c>
      <c r="L999" s="1" t="s">
        <v>135</v>
      </c>
      <c r="M999" s="1" t="s">
        <v>110</v>
      </c>
      <c r="N999" t="s">
        <v>128</v>
      </c>
      <c r="O999" t="s">
        <v>130</v>
      </c>
      <c r="P999" s="1" t="s">
        <v>111</v>
      </c>
      <c r="Q999" s="1" t="s">
        <v>136</v>
      </c>
      <c r="R999" t="s">
        <v>19</v>
      </c>
      <c r="S999" t="str">
        <f t="shared" si="15"/>
        <v>N</v>
      </c>
      <c r="T999" t="s">
        <v>19</v>
      </c>
      <c r="U999" t="s">
        <v>22632</v>
      </c>
      <c r="V999" s="12">
        <v>3.71</v>
      </c>
      <c r="W999" s="12">
        <v>8.5999999999999993E-2</v>
      </c>
      <c r="X999" s="12">
        <v>0.79</v>
      </c>
      <c r="Y999">
        <v>63</v>
      </c>
      <c r="Z999" s="10" t="str">
        <f>_xlfn.IFNA(IF(OR(R999="Y",S999="Y"),HYPERLINK(".\plots/daily_2016_smallegu_flat.png","daily flat"),HYPERLINK(VLOOKUP($AB999,linkref!$A$2:$D$68,3,FALSE),VLOOKUP($AB999,linkref!$A$2:$D$68,2,FALSE))),"")</f>
        <v>MANE-VU Oil Peaking</v>
      </c>
      <c r="AA999" s="10" t="str">
        <f>_xlfn.IFNA(IF(OR(R999="Y",S999="Y"),HYPERLINK(".\plots/diurnal_2016_smallegu_flat.png","diurnal flat"),HYPERLINK(VLOOKUP($AB999,linkref!$A$2:$D$68,4,FALSE),VLOOKUP($AB999,linkref!$A$2:$D$68,2,FALSE))),"")</f>
        <v>MANE-VU Oil Peaking</v>
      </c>
      <c r="AB999" t="str">
        <f>_xlfn.IFNA(VLOOKUP(I999,units!A$2:B$1765,2,FALSE),"")</f>
        <v>MANE-VU_oil_peak</v>
      </c>
    </row>
    <row r="1000" spans="1:28" hidden="1" x14ac:dyDescent="0.3">
      <c r="B1000" s="9" t="str">
        <f>_xlfn.IFNA(VLOOKUP(C1000,regions!A$1:B$49,2,FALSE),"")</f>
        <v>LADCO</v>
      </c>
      <c r="C1000" t="s">
        <v>20906</v>
      </c>
      <c r="D1000" s="1" t="s">
        <v>17648</v>
      </c>
      <c r="G1000" t="s">
        <v>17772</v>
      </c>
      <c r="H1000" s="1" t="s">
        <v>17769</v>
      </c>
      <c r="I1000" s="1" t="s">
        <v>17770</v>
      </c>
      <c r="J1000" s="1" t="s">
        <v>17771</v>
      </c>
      <c r="K1000" s="1" t="s">
        <v>22128</v>
      </c>
      <c r="L1000" s="1" t="s">
        <v>229</v>
      </c>
      <c r="M1000" s="1" t="s">
        <v>110</v>
      </c>
      <c r="P1000" s="1" t="s">
        <v>111</v>
      </c>
      <c r="Q1000" s="1" t="s">
        <v>7060</v>
      </c>
      <c r="S1000" t="str">
        <f t="shared" si="15"/>
        <v>N</v>
      </c>
      <c r="T1000" t="s">
        <v>8</v>
      </c>
      <c r="U1000" t="s">
        <v>112</v>
      </c>
      <c r="V1000" s="4">
        <v>3.7</v>
      </c>
      <c r="W1000" s="4">
        <v>0.40018399999999998</v>
      </c>
      <c r="X1000" s="4">
        <v>3.5837399999999998E-2</v>
      </c>
      <c r="Z1000" s="10" t="str">
        <f>_xlfn.IFNA(IF(OR(R1000="Y",S1000="Y"),HYPERLINK(".\plots/daily_2016_smallegu_flat.png","daily flat"),HYPERLINK(VLOOKUP($AB1000,linkref!$A$2:$D$68,3,FALSE),VLOOKUP($AB1000,linkref!$A$2:$D$68,2,FALSE))),"")</f>
        <v/>
      </c>
      <c r="AA1000" s="10" t="str">
        <f>_xlfn.IFNA(IF(OR(R1000="Y",S1000="Y"),HYPERLINK(".\plots/diurnal_2016_smallegu_flat.png","diurnal flat"),HYPERLINK(VLOOKUP($AB1000,linkref!$A$2:$D$68,4,FALSE),VLOOKUP($AB1000,linkref!$A$2:$D$68,2,FALSE))),"")</f>
        <v/>
      </c>
      <c r="AB1000" t="str">
        <f>_xlfn.IFNA(VLOOKUP(I1000,units!A$2:B$1765,2,FALSE),"")</f>
        <v/>
      </c>
    </row>
    <row r="1001" spans="1:28" hidden="1" x14ac:dyDescent="0.3">
      <c r="B1001" s="9" t="str">
        <f>_xlfn.IFNA(VLOOKUP(C1001,regions!A$1:B$49,2,FALSE),"")</f>
        <v>LADCO</v>
      </c>
      <c r="C1001" t="s">
        <v>20904</v>
      </c>
      <c r="D1001" s="1" t="s">
        <v>20040</v>
      </c>
      <c r="G1001" t="s">
        <v>20039</v>
      </c>
      <c r="H1001" s="1" t="s">
        <v>20035</v>
      </c>
      <c r="I1001" s="1" t="s">
        <v>20043</v>
      </c>
      <c r="J1001" s="1" t="s">
        <v>20037</v>
      </c>
      <c r="K1001" s="1" t="s">
        <v>20044</v>
      </c>
      <c r="L1001" s="1" t="s">
        <v>1205</v>
      </c>
      <c r="M1001" s="1" t="s">
        <v>110</v>
      </c>
      <c r="P1001" s="1" t="s">
        <v>111</v>
      </c>
      <c r="Q1001" s="1" t="s">
        <v>254</v>
      </c>
      <c r="S1001" t="str">
        <f t="shared" si="15"/>
        <v>N</v>
      </c>
      <c r="T1001" t="s">
        <v>8</v>
      </c>
      <c r="U1001" t="s">
        <v>22632</v>
      </c>
      <c r="V1001" s="4">
        <v>3.6615000000000002</v>
      </c>
      <c r="W1001" s="4">
        <v>6.3100000000000003E-2</v>
      </c>
      <c r="X1001" s="4">
        <v>1.73E-3</v>
      </c>
      <c r="Y1001">
        <v>78</v>
      </c>
      <c r="Z1001" s="10" t="str">
        <f>_xlfn.IFNA(IF(OR(R1001="Y",S1001="Y"),HYPERLINK(".\plots/daily_2016_smallegu_flat.png","daily flat"),HYPERLINK(VLOOKUP($AB1001,linkref!$A$2:$D$68,3,FALSE),VLOOKUP($AB1001,linkref!$A$2:$D$68,2,FALSE))),"")</f>
        <v/>
      </c>
      <c r="AA1001" s="10" t="str">
        <f>_xlfn.IFNA(IF(OR(R1001="Y",S1001="Y"),HYPERLINK(".\plots/diurnal_2016_smallegu_flat.png","diurnal flat"),HYPERLINK(VLOOKUP($AB1001,linkref!$A$2:$D$68,4,FALSE),VLOOKUP($AB1001,linkref!$A$2:$D$68,2,FALSE))),"")</f>
        <v/>
      </c>
      <c r="AB1001" t="str">
        <f>_xlfn.IFNA(VLOOKUP(I1001,units!A$2:B$1765,2,FALSE),"")</f>
        <v/>
      </c>
    </row>
    <row r="1002" spans="1:28" x14ac:dyDescent="0.3">
      <c r="A1002" s="1" t="s">
        <v>7394</v>
      </c>
      <c r="B1002" s="9" t="str">
        <f>_xlfn.IFNA(VLOOKUP(C1002,regions!A$1:B$49,2,FALSE),"")</f>
        <v>MANE-VU</v>
      </c>
      <c r="C1002" t="s">
        <v>20949</v>
      </c>
      <c r="D1002" s="1" t="s">
        <v>7396</v>
      </c>
      <c r="E1002" s="1" t="s">
        <v>7395</v>
      </c>
      <c r="F1002" s="1" t="s">
        <v>60</v>
      </c>
      <c r="G1002" t="s">
        <v>7401</v>
      </c>
      <c r="H1002" s="1" t="s">
        <v>7397</v>
      </c>
      <c r="I1002" s="1" t="s">
        <v>7398</v>
      </c>
      <c r="J1002" s="1" t="s">
        <v>7399</v>
      </c>
      <c r="K1002" s="1" t="s">
        <v>7400</v>
      </c>
      <c r="L1002" s="1" t="s">
        <v>5941</v>
      </c>
      <c r="M1002" s="1" t="s">
        <v>110</v>
      </c>
      <c r="N1002" t="s">
        <v>516</v>
      </c>
      <c r="O1002" t="s">
        <v>516</v>
      </c>
      <c r="P1002" s="1" t="s">
        <v>111</v>
      </c>
      <c r="Q1002" s="1" t="s">
        <v>254</v>
      </c>
      <c r="R1002" t="s">
        <v>19</v>
      </c>
      <c r="S1002" t="str">
        <f t="shared" si="15"/>
        <v>N</v>
      </c>
      <c r="T1002" t="s">
        <v>19</v>
      </c>
      <c r="V1002" s="12">
        <v>3.65</v>
      </c>
      <c r="W1002" s="12">
        <v>0.9</v>
      </c>
      <c r="X1002" s="12">
        <v>3.33</v>
      </c>
      <c r="Y1002">
        <v>3759</v>
      </c>
      <c r="Z1002" s="10" t="str">
        <f>_xlfn.IFNA(IF(OR(R1002="Y",S1002="Y"),HYPERLINK(".\plots/daily_2016_smallegu_flat.png","daily flat"),HYPERLINK(VLOOKUP($AB1002,linkref!$A$2:$D$68,3,FALSE),VLOOKUP($AB1002,linkref!$A$2:$D$68,2,FALSE))),"")</f>
        <v>MANE-VU Other Nonpeaking</v>
      </c>
      <c r="AA1002" s="10" t="str">
        <f>_xlfn.IFNA(IF(OR(R1002="Y",S1002="Y"),HYPERLINK(".\plots/diurnal_2016_smallegu_flat.png","diurnal flat"),HYPERLINK(VLOOKUP($AB1002,linkref!$A$2:$D$68,4,FALSE),VLOOKUP($AB1002,linkref!$A$2:$D$68,2,FALSE))),"")</f>
        <v>MANE-VU Other Nonpeaking</v>
      </c>
      <c r="AB1002" t="str">
        <f>_xlfn.IFNA(VLOOKUP(I1002,units!A$2:B$1765,2,FALSE),"")</f>
        <v>MANE-VU_other_nonpeak</v>
      </c>
    </row>
    <row r="1003" spans="1:28" hidden="1" x14ac:dyDescent="0.3">
      <c r="B1003" s="9" t="str">
        <f>_xlfn.IFNA(VLOOKUP(C1003,regions!A$1:B$49,2,FALSE),"")</f>
        <v>MANE-VU</v>
      </c>
      <c r="C1003" t="s">
        <v>20909</v>
      </c>
      <c r="D1003" s="1" t="s">
        <v>890</v>
      </c>
      <c r="G1003" t="s">
        <v>14483</v>
      </c>
      <c r="H1003" s="1" t="s">
        <v>14479</v>
      </c>
      <c r="I1003" s="1" t="s">
        <v>14487</v>
      </c>
      <c r="J1003" s="1" t="s">
        <v>14488</v>
      </c>
      <c r="K1003" s="1" t="s">
        <v>14489</v>
      </c>
      <c r="L1003" s="1" t="s">
        <v>135</v>
      </c>
      <c r="M1003" s="1" t="s">
        <v>110</v>
      </c>
      <c r="P1003" s="1" t="s">
        <v>111</v>
      </c>
      <c r="Q1003" s="1" t="s">
        <v>136</v>
      </c>
      <c r="S1003" t="str">
        <f t="shared" si="15"/>
        <v>N</v>
      </c>
      <c r="T1003" t="s">
        <v>8</v>
      </c>
      <c r="U1003" t="s">
        <v>22632</v>
      </c>
      <c r="V1003" s="4">
        <v>3.6454</v>
      </c>
      <c r="W1003" s="4">
        <v>0.1298</v>
      </c>
      <c r="X1003" s="4">
        <v>1.2009000000000001</v>
      </c>
      <c r="Y1003">
        <v>60</v>
      </c>
      <c r="Z1003" s="10" t="str">
        <f>_xlfn.IFNA(IF(OR(R1003="Y",S1003="Y"),HYPERLINK(".\plots/daily_2016_smallegu_flat.png","daily flat"),HYPERLINK(VLOOKUP($AB1003,linkref!$A$2:$D$68,3,FALSE),VLOOKUP($AB1003,linkref!$A$2:$D$68,2,FALSE))),"")</f>
        <v/>
      </c>
      <c r="AA1003" s="10" t="str">
        <f>_xlfn.IFNA(IF(OR(R1003="Y",S1003="Y"),HYPERLINK(".\plots/diurnal_2016_smallegu_flat.png","diurnal flat"),HYPERLINK(VLOOKUP($AB1003,linkref!$A$2:$D$68,4,FALSE),VLOOKUP($AB1003,linkref!$A$2:$D$68,2,FALSE))),"")</f>
        <v/>
      </c>
      <c r="AB1003" t="str">
        <f>_xlfn.IFNA(VLOOKUP(I1003,units!A$2:B$1765,2,FALSE),"")</f>
        <v/>
      </c>
    </row>
    <row r="1004" spans="1:28" x14ac:dyDescent="0.3">
      <c r="A1004" s="1" t="s">
        <v>3836</v>
      </c>
      <c r="B1004" s="9" t="str">
        <f>_xlfn.IFNA(VLOOKUP(C1004,regions!A$1:B$49,2,FALSE),"")</f>
        <v>SESARM</v>
      </c>
      <c r="C1004" t="s">
        <v>20935</v>
      </c>
      <c r="D1004" s="1" t="s">
        <v>3838</v>
      </c>
      <c r="E1004" s="1" t="s">
        <v>3837</v>
      </c>
      <c r="F1004" s="1" t="s">
        <v>60</v>
      </c>
      <c r="G1004" t="s">
        <v>3843</v>
      </c>
      <c r="H1004" s="1" t="s">
        <v>3839</v>
      </c>
      <c r="I1004" s="1" t="s">
        <v>3840</v>
      </c>
      <c r="J1004" s="1" t="s">
        <v>3841</v>
      </c>
      <c r="K1004" s="1" t="s">
        <v>3844</v>
      </c>
      <c r="L1004" s="1" t="s">
        <v>135</v>
      </c>
      <c r="M1004" s="1" t="s">
        <v>110</v>
      </c>
      <c r="N1004" t="s">
        <v>128</v>
      </c>
      <c r="O1004" t="s">
        <v>219</v>
      </c>
      <c r="P1004" s="1" t="s">
        <v>111</v>
      </c>
      <c r="Q1004" s="1" t="s">
        <v>136</v>
      </c>
      <c r="R1004" t="s">
        <v>19</v>
      </c>
      <c r="S1004" t="str">
        <f t="shared" si="15"/>
        <v>N</v>
      </c>
      <c r="T1004" t="s">
        <v>19</v>
      </c>
      <c r="U1004" t="s">
        <v>22632</v>
      </c>
      <c r="V1004" s="12">
        <v>3.63883</v>
      </c>
      <c r="W1004" s="12">
        <v>2.9772E-2</v>
      </c>
      <c r="X1004" s="12">
        <v>8.3529999999999906E-3</v>
      </c>
      <c r="Y1004">
        <v>124</v>
      </c>
      <c r="Z1004" s="10" t="str">
        <f>_xlfn.IFNA(IF(OR(R1004="Y",S1004="Y"),HYPERLINK(".\plots/daily_2016_smallegu_flat.png","daily flat"),HYPERLINK(VLOOKUP($AB1004,linkref!$A$2:$D$68,3,FALSE),VLOOKUP($AB1004,linkref!$A$2:$D$68,2,FALSE))),"")</f>
        <v>SESARM Oil Peaking</v>
      </c>
      <c r="AA1004" s="10" t="str">
        <f>_xlfn.IFNA(IF(OR(R1004="Y",S1004="Y"),HYPERLINK(".\plots/diurnal_2016_smallegu_flat.png","diurnal flat"),HYPERLINK(VLOOKUP($AB1004,linkref!$A$2:$D$68,4,FALSE),VLOOKUP($AB1004,linkref!$A$2:$D$68,2,FALSE))),"")</f>
        <v>SESARM Oil Peaking</v>
      </c>
      <c r="AB1004" t="str">
        <f>_xlfn.IFNA(VLOOKUP(I1004,units!A$2:B$1765,2,FALSE),"")</f>
        <v>SESARM_oil_peak</v>
      </c>
    </row>
    <row r="1005" spans="1:28" x14ac:dyDescent="0.3">
      <c r="A1005" s="1" t="s">
        <v>6098</v>
      </c>
      <c r="B1005" s="9" t="str">
        <f>_xlfn.IFNA(VLOOKUP(C1005,regions!A$1:B$49,2,FALSE),"")</f>
        <v>Southwest</v>
      </c>
      <c r="C1005" t="s">
        <v>20901</v>
      </c>
      <c r="D1005" s="1" t="s">
        <v>4517</v>
      </c>
      <c r="E1005" s="1" t="s">
        <v>6099</v>
      </c>
      <c r="F1005" s="1" t="s">
        <v>845</v>
      </c>
      <c r="G1005" t="s">
        <v>6104</v>
      </c>
      <c r="H1005" s="1" t="s">
        <v>6100</v>
      </c>
      <c r="I1005" s="1" t="s">
        <v>6101</v>
      </c>
      <c r="J1005" s="1" t="s">
        <v>6102</v>
      </c>
      <c r="K1005" s="1" t="s">
        <v>6103</v>
      </c>
      <c r="L1005" s="1" t="s">
        <v>376</v>
      </c>
      <c r="M1005" s="1" t="s">
        <v>225</v>
      </c>
      <c r="N1005" t="s">
        <v>102</v>
      </c>
      <c r="O1005" t="s">
        <v>219</v>
      </c>
      <c r="P1005" s="1" t="s">
        <v>18</v>
      </c>
      <c r="Q1005" s="1" t="s">
        <v>136</v>
      </c>
      <c r="R1005" t="s">
        <v>8</v>
      </c>
      <c r="S1005" t="str">
        <f t="shared" si="15"/>
        <v>N</v>
      </c>
      <c r="T1005" t="s">
        <v>19</v>
      </c>
      <c r="V1005" s="12">
        <v>3.63</v>
      </c>
      <c r="W1005" s="12">
        <v>0.15</v>
      </c>
      <c r="X1005" s="12">
        <v>0.08</v>
      </c>
      <c r="Z1005" s="10" t="str">
        <f>_xlfn.IFNA(IF(OR(R1005="Y",S1005="Y"),HYPERLINK(".\plots/daily_2016_smallegu_flat.png","daily flat"),HYPERLINK(VLOOKUP($AB1005,linkref!$A$2:$D$68,3,FALSE),VLOOKUP($AB1005,linkref!$A$2:$D$68,2,FALSE))),"")</f>
        <v>daily flat</v>
      </c>
      <c r="AA1005" s="10" t="str">
        <f>_xlfn.IFNA(IF(OR(R1005="Y",S1005="Y"),HYPERLINK(".\plots/diurnal_2016_smallegu_flat.png","diurnal flat"),HYPERLINK(VLOOKUP($AB1005,linkref!$A$2:$D$68,4,FALSE),VLOOKUP($AB1005,linkref!$A$2:$D$68,2,FALSE))),"")</f>
        <v>diurnal flat</v>
      </c>
      <c r="AB1005" t="str">
        <f>_xlfn.IFNA(VLOOKUP(I1005,units!A$2:B$1765,2,FALSE),"")</f>
        <v>Southwest_gas_nonpeak</v>
      </c>
    </row>
    <row r="1006" spans="1:28" hidden="1" x14ac:dyDescent="0.3">
      <c r="B1006" s="9" t="str">
        <f>_xlfn.IFNA(VLOOKUP(C1006,regions!A$1:B$49,2,FALSE),"")</f>
        <v>LADCO</v>
      </c>
      <c r="C1006" t="s">
        <v>20904</v>
      </c>
      <c r="D1006" s="1" t="s">
        <v>2007</v>
      </c>
      <c r="G1006" t="s">
        <v>2012</v>
      </c>
      <c r="H1006" s="1" t="s">
        <v>2008</v>
      </c>
      <c r="I1006" s="1" t="s">
        <v>19828</v>
      </c>
      <c r="J1006" s="1" t="s">
        <v>2010</v>
      </c>
      <c r="K1006" s="1" t="s">
        <v>19829</v>
      </c>
      <c r="L1006" s="1" t="s">
        <v>135</v>
      </c>
      <c r="M1006" s="1" t="s">
        <v>110</v>
      </c>
      <c r="P1006" s="1" t="s">
        <v>111</v>
      </c>
      <c r="Q1006" s="1" t="s">
        <v>136</v>
      </c>
      <c r="S1006" t="str">
        <f t="shared" si="15"/>
        <v>N</v>
      </c>
      <c r="T1006" t="s">
        <v>8</v>
      </c>
      <c r="U1006" t="s">
        <v>22632</v>
      </c>
      <c r="V1006" s="4">
        <v>3.6110000000000002</v>
      </c>
      <c r="W1006" s="4">
        <v>4.5420000000000002E-2</v>
      </c>
      <c r="X1006" s="4">
        <v>6.215E-3</v>
      </c>
      <c r="Y1006">
        <v>38</v>
      </c>
      <c r="Z1006" s="10" t="str">
        <f>_xlfn.IFNA(IF(OR(R1006="Y",S1006="Y"),HYPERLINK(".\plots/daily_2016_smallegu_flat.png","daily flat"),HYPERLINK(VLOOKUP($AB1006,linkref!$A$2:$D$68,3,FALSE),VLOOKUP($AB1006,linkref!$A$2:$D$68,2,FALSE))),"")</f>
        <v/>
      </c>
      <c r="AA1006" s="10" t="str">
        <f>_xlfn.IFNA(IF(OR(R1006="Y",S1006="Y"),HYPERLINK(".\plots/diurnal_2016_smallegu_flat.png","diurnal flat"),HYPERLINK(VLOOKUP($AB1006,linkref!$A$2:$D$68,4,FALSE),VLOOKUP($AB1006,linkref!$A$2:$D$68,2,FALSE))),"")</f>
        <v/>
      </c>
      <c r="AB1006" t="str">
        <f>_xlfn.IFNA(VLOOKUP(I1006,units!A$2:B$1765,2,FALSE),"")</f>
        <v/>
      </c>
    </row>
    <row r="1007" spans="1:28" hidden="1" x14ac:dyDescent="0.3">
      <c r="B1007" s="9" t="str">
        <f>_xlfn.IFNA(VLOOKUP(C1007,regions!A$1:B$49,2,FALSE),"")</f>
        <v>South</v>
      </c>
      <c r="C1007" t="s">
        <v>20924</v>
      </c>
      <c r="D1007" s="1" t="s">
        <v>15439</v>
      </c>
      <c r="G1007" t="s">
        <v>15438</v>
      </c>
      <c r="H1007" s="1" t="s">
        <v>15434</v>
      </c>
      <c r="I1007" s="1" t="s">
        <v>15435</v>
      </c>
      <c r="J1007" s="1" t="s">
        <v>15436</v>
      </c>
      <c r="K1007" s="1" t="s">
        <v>15437</v>
      </c>
      <c r="L1007" s="1" t="s">
        <v>1205</v>
      </c>
      <c r="M1007" s="1" t="s">
        <v>110</v>
      </c>
      <c r="P1007" s="1" t="s">
        <v>111</v>
      </c>
      <c r="Q1007" s="1" t="s">
        <v>254</v>
      </c>
      <c r="S1007" t="str">
        <f t="shared" si="15"/>
        <v>N</v>
      </c>
      <c r="T1007" t="s">
        <v>8</v>
      </c>
      <c r="U1007" t="s">
        <v>22632</v>
      </c>
      <c r="V1007" s="4">
        <v>3.6015999999999999</v>
      </c>
      <c r="W1007" s="4">
        <v>8.0834699999999898E-2</v>
      </c>
      <c r="X1007" s="4">
        <v>1.8119900000000001E-3</v>
      </c>
      <c r="Y1007">
        <v>6552</v>
      </c>
      <c r="Z1007" s="10" t="str">
        <f>_xlfn.IFNA(IF(OR(R1007="Y",S1007="Y"),HYPERLINK(".\plots/daily_2016_smallegu_flat.png","daily flat"),HYPERLINK(VLOOKUP($AB1007,linkref!$A$2:$D$68,3,FALSE),VLOOKUP($AB1007,linkref!$A$2:$D$68,2,FALSE))),"")</f>
        <v/>
      </c>
      <c r="AA1007" s="10" t="str">
        <f>_xlfn.IFNA(IF(OR(R1007="Y",S1007="Y"),HYPERLINK(".\plots/diurnal_2016_smallegu_flat.png","diurnal flat"),HYPERLINK(VLOOKUP($AB1007,linkref!$A$2:$D$68,4,FALSE),VLOOKUP($AB1007,linkref!$A$2:$D$68,2,FALSE))),"")</f>
        <v/>
      </c>
      <c r="AB1007" t="str">
        <f>_xlfn.IFNA(VLOOKUP(I1007,units!A$2:B$1765,2,FALSE),"")</f>
        <v/>
      </c>
    </row>
    <row r="1008" spans="1:28" x14ac:dyDescent="0.3">
      <c r="A1008" s="1" t="s">
        <v>3920</v>
      </c>
      <c r="B1008" s="9" t="str">
        <f>_xlfn.IFNA(VLOOKUP(C1008,regions!A$1:B$49,2,FALSE),"")</f>
        <v>West North Central</v>
      </c>
      <c r="C1008" t="s">
        <v>20936</v>
      </c>
      <c r="D1008" s="1" t="s">
        <v>3908</v>
      </c>
      <c r="E1008" s="1" t="s">
        <v>3907</v>
      </c>
      <c r="F1008" s="1" t="s">
        <v>928</v>
      </c>
      <c r="G1008" t="s">
        <v>3913</v>
      </c>
      <c r="H1008" s="1" t="s">
        <v>3909</v>
      </c>
      <c r="I1008" s="1" t="s">
        <v>3921</v>
      </c>
      <c r="J1008" s="1" t="s">
        <v>3922</v>
      </c>
      <c r="K1008" s="1" t="s">
        <v>3924</v>
      </c>
      <c r="L1008" s="1" t="s">
        <v>229</v>
      </c>
      <c r="M1008" s="1" t="s">
        <v>110</v>
      </c>
      <c r="N1008" t="s">
        <v>128</v>
      </c>
      <c r="O1008" t="s">
        <v>219</v>
      </c>
      <c r="P1008" s="1" t="s">
        <v>111</v>
      </c>
      <c r="Q1008" s="1" t="s">
        <v>136</v>
      </c>
      <c r="R1008" t="s">
        <v>19</v>
      </c>
      <c r="S1008" t="str">
        <f t="shared" si="15"/>
        <v>N</v>
      </c>
      <c r="T1008" t="s">
        <v>19</v>
      </c>
      <c r="U1008" t="s">
        <v>112</v>
      </c>
      <c r="V1008" s="12">
        <v>3.6</v>
      </c>
      <c r="W1008" s="12">
        <v>0.91</v>
      </c>
      <c r="X1008" s="12">
        <v>0</v>
      </c>
      <c r="Z1008" s="10" t="str">
        <f>_xlfn.IFNA(IF(OR(R1008="Y",S1008="Y"),HYPERLINK(".\plots/daily_2016_smallegu_flat.png","daily flat"),HYPERLINK(VLOOKUP($AB1008,linkref!$A$2:$D$68,3,FALSE),VLOOKUP($AB1008,linkref!$A$2:$D$68,2,FALSE))),"")</f>
        <v>West North Central Gas Peaking</v>
      </c>
      <c r="AA1008" s="10" t="str">
        <f>_xlfn.IFNA(IF(OR(R1008="Y",S1008="Y"),HYPERLINK(".\plots/diurnal_2016_smallegu_flat.png","diurnal flat"),HYPERLINK(VLOOKUP($AB1008,linkref!$A$2:$D$68,4,FALSE),VLOOKUP($AB1008,linkref!$A$2:$D$68,2,FALSE))),"")</f>
        <v>West North Central Gas Peaking</v>
      </c>
      <c r="AB1008" t="str">
        <f>_xlfn.IFNA(VLOOKUP(I1008,units!A$2:B$1765,2,FALSE),"")</f>
        <v>West North Central_gas_peak</v>
      </c>
    </row>
    <row r="1009" spans="1:28" x14ac:dyDescent="0.3">
      <c r="A1009" s="1" t="s">
        <v>3605</v>
      </c>
      <c r="B1009" s="9" t="str">
        <f>_xlfn.IFNA(VLOOKUP(C1009,regions!A$1:B$49,2,FALSE),"")</f>
        <v>MANE-VU</v>
      </c>
      <c r="C1009" t="s">
        <v>20909</v>
      </c>
      <c r="D1009" s="1" t="s">
        <v>3599</v>
      </c>
      <c r="E1009" s="1" t="s">
        <v>3597</v>
      </c>
      <c r="F1009" s="1" t="s">
        <v>3606</v>
      </c>
      <c r="G1009" t="s">
        <v>3604</v>
      </c>
      <c r="H1009" s="1" t="s">
        <v>3600</v>
      </c>
      <c r="I1009" s="1" t="s">
        <v>3607</v>
      </c>
      <c r="J1009" s="1" t="s">
        <v>3608</v>
      </c>
      <c r="K1009" s="1" t="s">
        <v>3609</v>
      </c>
      <c r="L1009" s="1" t="s">
        <v>135</v>
      </c>
      <c r="M1009" s="1" t="s">
        <v>110</v>
      </c>
      <c r="N1009" t="s">
        <v>128</v>
      </c>
      <c r="O1009" t="s">
        <v>130</v>
      </c>
      <c r="P1009" s="1" t="s">
        <v>111</v>
      </c>
      <c r="Q1009" s="1" t="s">
        <v>136</v>
      </c>
      <c r="R1009" t="s">
        <v>19</v>
      </c>
      <c r="S1009" t="str">
        <f t="shared" si="15"/>
        <v>N</v>
      </c>
      <c r="T1009" t="s">
        <v>19</v>
      </c>
      <c r="U1009" t="s">
        <v>22632</v>
      </c>
      <c r="V1009" s="12">
        <v>3.59</v>
      </c>
      <c r="W1009" s="12">
        <v>8.3400000000000002E-2</v>
      </c>
      <c r="X1009" s="12">
        <v>0.77</v>
      </c>
      <c r="Y1009">
        <v>60</v>
      </c>
      <c r="Z1009" s="10" t="str">
        <f>_xlfn.IFNA(IF(OR(R1009="Y",S1009="Y"),HYPERLINK(".\plots/daily_2016_smallegu_flat.png","daily flat"),HYPERLINK(VLOOKUP($AB1009,linkref!$A$2:$D$68,3,FALSE),VLOOKUP($AB1009,linkref!$A$2:$D$68,2,FALSE))),"")</f>
        <v>MANE-VU Oil Peaking</v>
      </c>
      <c r="AA1009" s="10" t="str">
        <f>_xlfn.IFNA(IF(OR(R1009="Y",S1009="Y"),HYPERLINK(".\plots/diurnal_2016_smallegu_flat.png","diurnal flat"),HYPERLINK(VLOOKUP($AB1009,linkref!$A$2:$D$68,4,FALSE),VLOOKUP($AB1009,linkref!$A$2:$D$68,2,FALSE))),"")</f>
        <v>MANE-VU Oil Peaking</v>
      </c>
      <c r="AB1009" t="str">
        <f>_xlfn.IFNA(VLOOKUP(I1009,units!A$2:B$1765,2,FALSE),"")</f>
        <v>MANE-VU_oil_peak</v>
      </c>
    </row>
    <row r="1010" spans="1:28" x14ac:dyDescent="0.3">
      <c r="A1010" s="1" t="s">
        <v>2454</v>
      </c>
      <c r="B1010" s="9" t="str">
        <f>_xlfn.IFNA(VLOOKUP(C1010,regions!A$1:B$49,2,FALSE),"")</f>
        <v>SESARM</v>
      </c>
      <c r="C1010" t="s">
        <v>20913</v>
      </c>
      <c r="D1010" s="1" t="s">
        <v>2457</v>
      </c>
      <c r="E1010" s="1" t="s">
        <v>2455</v>
      </c>
      <c r="F1010" s="1" t="s">
        <v>2456</v>
      </c>
      <c r="G1010" t="s">
        <v>2462</v>
      </c>
      <c r="H1010" s="1" t="s">
        <v>2458</v>
      </c>
      <c r="I1010" s="1" t="s">
        <v>2459</v>
      </c>
      <c r="J1010" s="1" t="s">
        <v>2460</v>
      </c>
      <c r="K1010" s="1" t="s">
        <v>2461</v>
      </c>
      <c r="L1010" s="1" t="s">
        <v>1946</v>
      </c>
      <c r="M1010" s="1" t="s">
        <v>2366</v>
      </c>
      <c r="N1010" t="s">
        <v>128</v>
      </c>
      <c r="O1010" t="s">
        <v>9</v>
      </c>
      <c r="P1010" s="1" t="s">
        <v>111</v>
      </c>
      <c r="Q1010" s="1" t="s">
        <v>254</v>
      </c>
      <c r="R1010" t="s">
        <v>19</v>
      </c>
      <c r="S1010" t="str">
        <f t="shared" si="15"/>
        <v>N</v>
      </c>
      <c r="T1010" t="s">
        <v>19</v>
      </c>
      <c r="U1010" t="s">
        <v>112</v>
      </c>
      <c r="V1010" s="12">
        <v>3.59</v>
      </c>
      <c r="W1010" s="12">
        <v>0.1638</v>
      </c>
      <c r="X1010" s="12">
        <v>0.01</v>
      </c>
      <c r="Y1010">
        <v>7488</v>
      </c>
      <c r="Z1010" s="10" t="str">
        <f>_xlfn.IFNA(IF(OR(R1010="Y",S1010="Y"),HYPERLINK(".\plots/daily_2016_smallegu_flat.png","daily flat"),HYPERLINK(VLOOKUP($AB1010,linkref!$A$2:$D$68,3,FALSE),VLOOKUP($AB1010,linkref!$A$2:$D$68,2,FALSE))),"")</f>
        <v>SESARM Gas Peaking</v>
      </c>
      <c r="AA1010" s="10" t="str">
        <f>_xlfn.IFNA(IF(OR(R1010="Y",S1010="Y"),HYPERLINK(".\plots/diurnal_2016_smallegu_flat.png","diurnal flat"),HYPERLINK(VLOOKUP($AB1010,linkref!$A$2:$D$68,4,FALSE),VLOOKUP($AB1010,linkref!$A$2:$D$68,2,FALSE))),"")</f>
        <v>SESARM Gas Peaking</v>
      </c>
      <c r="AB1010" t="str">
        <f>_xlfn.IFNA(VLOOKUP(I1010,units!A$2:B$1765,2,FALSE),"")</f>
        <v>SESARM_gas_peak</v>
      </c>
    </row>
    <row r="1011" spans="1:28" x14ac:dyDescent="0.3">
      <c r="A1011" s="1" t="s">
        <v>1777</v>
      </c>
      <c r="B1011" s="9" t="str">
        <f>_xlfn.IFNA(VLOOKUP(C1011,regions!A$1:B$49,2,FALSE),"")</f>
        <v>MANE-VU</v>
      </c>
      <c r="C1011" t="s">
        <v>20918</v>
      </c>
      <c r="D1011" s="1" t="s">
        <v>1698</v>
      </c>
      <c r="E1011" s="1" t="s">
        <v>1771</v>
      </c>
      <c r="F1011" s="1" t="s">
        <v>1747</v>
      </c>
      <c r="G1011" t="s">
        <v>1776</v>
      </c>
      <c r="H1011" s="1" t="s">
        <v>1772</v>
      </c>
      <c r="I1011" s="1" t="s">
        <v>1778</v>
      </c>
      <c r="J1011" s="1" t="s">
        <v>1779</v>
      </c>
      <c r="K1011" s="1" t="s">
        <v>1780</v>
      </c>
      <c r="L1011" s="1" t="s">
        <v>1703</v>
      </c>
      <c r="M1011" s="1" t="s">
        <v>110</v>
      </c>
      <c r="N1011" t="s">
        <v>128</v>
      </c>
      <c r="O1011" t="s">
        <v>130</v>
      </c>
      <c r="P1011" s="1" t="s">
        <v>111</v>
      </c>
      <c r="Q1011" s="1" t="s">
        <v>136</v>
      </c>
      <c r="R1011" t="s">
        <v>19</v>
      </c>
      <c r="S1011" t="str">
        <f t="shared" si="15"/>
        <v>N</v>
      </c>
      <c r="T1011" t="s">
        <v>19</v>
      </c>
      <c r="U1011" t="s">
        <v>22632</v>
      </c>
      <c r="V1011" s="12">
        <v>3.57</v>
      </c>
      <c r="W1011" s="12">
        <v>5.9499999999999997E-2</v>
      </c>
      <c r="X1011" s="12">
        <v>2.5499999999999998E-2</v>
      </c>
      <c r="Y1011">
        <v>2080</v>
      </c>
      <c r="Z1011" s="10" t="str">
        <f>_xlfn.IFNA(IF(OR(R1011="Y",S1011="Y"),HYPERLINK(".\plots/daily_2016_smallegu_flat.png","daily flat"),HYPERLINK(VLOOKUP($AB1011,linkref!$A$2:$D$68,3,FALSE),VLOOKUP($AB1011,linkref!$A$2:$D$68,2,FALSE))),"")</f>
        <v>MANE-VU Oil Peaking</v>
      </c>
      <c r="AA1011" s="10" t="str">
        <f>_xlfn.IFNA(IF(OR(R1011="Y",S1011="Y"),HYPERLINK(".\plots/diurnal_2016_smallegu_flat.png","diurnal flat"),HYPERLINK(VLOOKUP($AB1011,linkref!$A$2:$D$68,4,FALSE),VLOOKUP($AB1011,linkref!$A$2:$D$68,2,FALSE))),"")</f>
        <v>MANE-VU Oil Peaking</v>
      </c>
      <c r="AB1011" t="str">
        <f>_xlfn.IFNA(VLOOKUP(I1011,units!A$2:B$1765,2,FALSE),"")</f>
        <v>MANE-VU_oil_peak</v>
      </c>
    </row>
    <row r="1012" spans="1:28" x14ac:dyDescent="0.3">
      <c r="A1012" s="1" t="s">
        <v>9133</v>
      </c>
      <c r="B1012" s="9" t="str">
        <f>_xlfn.IFNA(VLOOKUP(C1012,regions!A$1:B$49,2,FALSE),"")</f>
        <v>LADCO</v>
      </c>
      <c r="C1012" t="s">
        <v>20951</v>
      </c>
      <c r="D1012" s="1" t="s">
        <v>9135</v>
      </c>
      <c r="E1012" s="1" t="s">
        <v>9134</v>
      </c>
      <c r="F1012" s="1" t="s">
        <v>143</v>
      </c>
      <c r="G1012" t="s">
        <v>8448</v>
      </c>
      <c r="H1012" s="1" t="s">
        <v>9136</v>
      </c>
      <c r="I1012" s="1" t="s">
        <v>9137</v>
      </c>
      <c r="J1012" s="1" t="s">
        <v>9138</v>
      </c>
      <c r="K1012" s="1" t="s">
        <v>9140</v>
      </c>
      <c r="L1012" s="1" t="s">
        <v>229</v>
      </c>
      <c r="M1012" s="1" t="s">
        <v>110</v>
      </c>
      <c r="N1012" t="s">
        <v>128</v>
      </c>
      <c r="O1012" t="s">
        <v>219</v>
      </c>
      <c r="P1012" s="1" t="s">
        <v>111</v>
      </c>
      <c r="Q1012" s="1" t="s">
        <v>136</v>
      </c>
      <c r="R1012" t="s">
        <v>19</v>
      </c>
      <c r="S1012" t="str">
        <f t="shared" si="15"/>
        <v>N</v>
      </c>
      <c r="T1012" t="s">
        <v>19</v>
      </c>
      <c r="U1012" t="s">
        <v>112</v>
      </c>
      <c r="V1012" s="12">
        <v>3.5660599999999998</v>
      </c>
      <c r="W1012" s="12">
        <v>8.8800000000000004E-2</v>
      </c>
      <c r="X1012" s="12">
        <v>1.238E-3</v>
      </c>
      <c r="Y1012">
        <v>165</v>
      </c>
      <c r="Z1012" s="10" t="str">
        <f>_xlfn.IFNA(IF(OR(R1012="Y",S1012="Y"),HYPERLINK(".\plots/daily_2016_smallegu_flat.png","daily flat"),HYPERLINK(VLOOKUP($AB1012,linkref!$A$2:$D$68,3,FALSE),VLOOKUP($AB1012,linkref!$A$2:$D$68,2,FALSE))),"")</f>
        <v>LADCO Gas Peaking</v>
      </c>
      <c r="AA1012" s="10" t="str">
        <f>_xlfn.IFNA(IF(OR(R1012="Y",S1012="Y"),HYPERLINK(".\plots/diurnal_2016_smallegu_flat.png","diurnal flat"),HYPERLINK(VLOOKUP($AB1012,linkref!$A$2:$D$68,4,FALSE),VLOOKUP($AB1012,linkref!$A$2:$D$68,2,FALSE))),"")</f>
        <v>LADCO Gas Peaking</v>
      </c>
      <c r="AB1012" t="str">
        <f>_xlfn.IFNA(VLOOKUP(I1012,units!A$2:B$1765,2,FALSE),"")</f>
        <v>LADCO_gas_peak</v>
      </c>
    </row>
    <row r="1013" spans="1:28" x14ac:dyDescent="0.3">
      <c r="A1013" s="1" t="s">
        <v>1835</v>
      </c>
      <c r="B1013" s="9" t="str">
        <f>_xlfn.IFNA(VLOOKUP(C1013,regions!A$1:B$49,2,FALSE),"")</f>
        <v>MANE-VU</v>
      </c>
      <c r="C1013" t="s">
        <v>20918</v>
      </c>
      <c r="D1013" s="1" t="s">
        <v>1829</v>
      </c>
      <c r="E1013" s="1" t="s">
        <v>1828</v>
      </c>
      <c r="F1013" s="1" t="s">
        <v>919</v>
      </c>
      <c r="G1013" t="s">
        <v>1834</v>
      </c>
      <c r="H1013" s="1" t="s">
        <v>1830</v>
      </c>
      <c r="I1013" s="1" t="s">
        <v>1836</v>
      </c>
      <c r="J1013" s="1" t="s">
        <v>1837</v>
      </c>
      <c r="K1013" s="1" t="s">
        <v>1838</v>
      </c>
      <c r="L1013" s="1" t="s">
        <v>1703</v>
      </c>
      <c r="M1013" s="1" t="s">
        <v>110</v>
      </c>
      <c r="N1013" t="s">
        <v>128</v>
      </c>
      <c r="O1013" t="s">
        <v>130</v>
      </c>
      <c r="P1013" s="1" t="s">
        <v>111</v>
      </c>
      <c r="Q1013" s="1" t="s">
        <v>15</v>
      </c>
      <c r="R1013" t="s">
        <v>19</v>
      </c>
      <c r="S1013" t="str">
        <f t="shared" si="15"/>
        <v>N</v>
      </c>
      <c r="T1013" t="s">
        <v>19</v>
      </c>
      <c r="U1013" t="s">
        <v>22632</v>
      </c>
      <c r="V1013" s="12">
        <v>3.5310000000000001</v>
      </c>
      <c r="W1013" s="12">
        <v>4.6199999999999998E-2</v>
      </c>
      <c r="X1013" s="12">
        <v>0.34100000000000003</v>
      </c>
      <c r="Y1013">
        <v>2080</v>
      </c>
      <c r="Z1013" s="10" t="str">
        <f>_xlfn.IFNA(IF(OR(R1013="Y",S1013="Y"),HYPERLINK(".\plots/daily_2016_smallegu_flat.png","daily flat"),HYPERLINK(VLOOKUP($AB1013,linkref!$A$2:$D$68,3,FALSE),VLOOKUP($AB1013,linkref!$A$2:$D$68,2,FALSE))),"")</f>
        <v>MANE-VU Oil Peaking</v>
      </c>
      <c r="AA1013" s="10" t="str">
        <f>_xlfn.IFNA(IF(OR(R1013="Y",S1013="Y"),HYPERLINK(".\plots/diurnal_2016_smallegu_flat.png","diurnal flat"),HYPERLINK(VLOOKUP($AB1013,linkref!$A$2:$D$68,4,FALSE),VLOOKUP($AB1013,linkref!$A$2:$D$68,2,FALSE))),"")</f>
        <v>MANE-VU Oil Peaking</v>
      </c>
      <c r="AB1013" t="str">
        <f>_xlfn.IFNA(VLOOKUP(I1013,units!A$2:B$1765,2,FALSE),"")</f>
        <v>MANE-VU_oil_peak</v>
      </c>
    </row>
    <row r="1014" spans="1:28" x14ac:dyDescent="0.3">
      <c r="A1014" s="1" t="s">
        <v>9084</v>
      </c>
      <c r="B1014" s="9" t="str">
        <f>_xlfn.IFNA(VLOOKUP(C1014,regions!A$1:B$49,2,FALSE),"")</f>
        <v>MANE-VU</v>
      </c>
      <c r="C1014" t="s">
        <v>20909</v>
      </c>
      <c r="D1014" s="1" t="s">
        <v>3776</v>
      </c>
      <c r="E1014" s="1" t="s">
        <v>9085</v>
      </c>
      <c r="F1014" s="1" t="s">
        <v>60</v>
      </c>
      <c r="G1014" t="s">
        <v>9090</v>
      </c>
      <c r="H1014" s="1" t="s">
        <v>9086</v>
      </c>
      <c r="I1014" s="1" t="s">
        <v>9087</v>
      </c>
      <c r="J1014" s="1" t="s">
        <v>9088</v>
      </c>
      <c r="K1014" s="1" t="s">
        <v>9089</v>
      </c>
      <c r="L1014" s="1" t="s">
        <v>229</v>
      </c>
      <c r="M1014" s="1" t="s">
        <v>110</v>
      </c>
      <c r="N1014" t="s">
        <v>516</v>
      </c>
      <c r="O1014" t="s">
        <v>516</v>
      </c>
      <c r="P1014" s="1" t="s">
        <v>111</v>
      </c>
      <c r="Q1014" s="1" t="s">
        <v>136</v>
      </c>
      <c r="R1014" t="s">
        <v>19</v>
      </c>
      <c r="S1014" t="str">
        <f t="shared" si="15"/>
        <v>N</v>
      </c>
      <c r="T1014" t="s">
        <v>19</v>
      </c>
      <c r="U1014" t="s">
        <v>112</v>
      </c>
      <c r="V1014" s="12">
        <v>3.5104000000000002</v>
      </c>
      <c r="W1014" s="12">
        <v>0.55189999999999995</v>
      </c>
      <c r="X1014" s="12">
        <v>0.57769999999999999</v>
      </c>
      <c r="Y1014">
        <v>1318</v>
      </c>
      <c r="Z1014" s="10" t="str">
        <f>_xlfn.IFNA(IF(OR(R1014="Y",S1014="Y"),HYPERLINK(".\plots/daily_2016_smallegu_flat.png","daily flat"),HYPERLINK(VLOOKUP($AB1014,linkref!$A$2:$D$68,3,FALSE),VLOOKUP($AB1014,linkref!$A$2:$D$68,2,FALSE))),"")</f>
        <v>MANE-VU Gas Peaking</v>
      </c>
      <c r="AA1014" s="10" t="str">
        <f>_xlfn.IFNA(IF(OR(R1014="Y",S1014="Y"),HYPERLINK(".\plots/diurnal_2016_smallegu_flat.png","diurnal flat"),HYPERLINK(VLOOKUP($AB1014,linkref!$A$2:$D$68,4,FALSE),VLOOKUP($AB1014,linkref!$A$2:$D$68,2,FALSE))),"")</f>
        <v>MANE-VU Gas Peaking</v>
      </c>
      <c r="AB1014" t="str">
        <f>_xlfn.IFNA(VLOOKUP(I1014,units!A$2:B$1765,2,FALSE),"")</f>
        <v>MANE-VU_gas_peak</v>
      </c>
    </row>
    <row r="1015" spans="1:28" x14ac:dyDescent="0.3">
      <c r="A1015" s="1" t="s">
        <v>8933</v>
      </c>
      <c r="B1015" s="9" t="str">
        <f>_xlfn.IFNA(VLOOKUP(C1015,regions!A$1:B$49,2,FALSE),"")</f>
        <v>LADCO</v>
      </c>
      <c r="C1015" t="s">
        <v>20904</v>
      </c>
      <c r="D1015" s="1" t="s">
        <v>8935</v>
      </c>
      <c r="E1015" s="1" t="s">
        <v>8934</v>
      </c>
      <c r="F1015" s="1" t="s">
        <v>159</v>
      </c>
      <c r="G1015" t="s">
        <v>8940</v>
      </c>
      <c r="H1015" s="1" t="s">
        <v>8936</v>
      </c>
      <c r="I1015" s="1" t="s">
        <v>8937</v>
      </c>
      <c r="J1015" s="1" t="s">
        <v>8938</v>
      </c>
      <c r="K1015" s="1" t="s">
        <v>8941</v>
      </c>
      <c r="L1015" s="1" t="s">
        <v>1946</v>
      </c>
      <c r="M1015" s="1" t="s">
        <v>123</v>
      </c>
      <c r="N1015" t="s">
        <v>128</v>
      </c>
      <c r="O1015" t="s">
        <v>219</v>
      </c>
      <c r="P1015" s="1" t="s">
        <v>111</v>
      </c>
      <c r="Q1015" s="1" t="s">
        <v>254</v>
      </c>
      <c r="R1015" t="s">
        <v>19</v>
      </c>
      <c r="S1015" t="str">
        <f t="shared" si="15"/>
        <v>N</v>
      </c>
      <c r="T1015" t="s">
        <v>19</v>
      </c>
      <c r="V1015" s="12">
        <v>3.5089999999999999</v>
      </c>
      <c r="W1015" s="12">
        <v>2.4844999999999999E-2</v>
      </c>
      <c r="X1015" s="12">
        <v>7.3999999999999999E-4</v>
      </c>
      <c r="Y1015">
        <v>51</v>
      </c>
      <c r="Z1015" s="10" t="str">
        <f>_xlfn.IFNA(IF(OR(R1015="Y",S1015="Y"),HYPERLINK(".\plots/daily_2016_smallegu_flat.png","daily flat"),HYPERLINK(VLOOKUP($AB1015,linkref!$A$2:$D$68,3,FALSE),VLOOKUP($AB1015,linkref!$A$2:$D$68,2,FALSE))),"")</f>
        <v>LADCO Gas Nonpeaking</v>
      </c>
      <c r="AA1015" s="10" t="str">
        <f>_xlfn.IFNA(IF(OR(R1015="Y",S1015="Y"),HYPERLINK(".\plots/diurnal_2016_smallegu_flat.png","diurnal flat"),HYPERLINK(VLOOKUP($AB1015,linkref!$A$2:$D$68,4,FALSE),VLOOKUP($AB1015,linkref!$A$2:$D$68,2,FALSE))),"")</f>
        <v>LADCO Gas Nonpeaking</v>
      </c>
      <c r="AB1015" t="str">
        <f>_xlfn.IFNA(VLOOKUP(I1015,units!A$2:B$1765,2,FALSE),"")</f>
        <v>LADCO_gas_nonpeak</v>
      </c>
    </row>
    <row r="1016" spans="1:28" x14ac:dyDescent="0.3">
      <c r="A1016" s="1" t="s">
        <v>3832</v>
      </c>
      <c r="B1016" s="9" t="str">
        <f>_xlfn.IFNA(VLOOKUP(C1016,regions!A$1:B$49,2,FALSE),"")</f>
        <v>MANE-VU</v>
      </c>
      <c r="C1016" t="s">
        <v>20909</v>
      </c>
      <c r="D1016" s="1" t="s">
        <v>3734</v>
      </c>
      <c r="E1016" s="1" t="s">
        <v>3818</v>
      </c>
      <c r="F1016" s="1" t="s">
        <v>153</v>
      </c>
      <c r="G1016" t="s">
        <v>3823</v>
      </c>
      <c r="H1016" s="1" t="s">
        <v>3819</v>
      </c>
      <c r="I1016" s="1" t="s">
        <v>3833</v>
      </c>
      <c r="J1016" s="1" t="s">
        <v>3834</v>
      </c>
      <c r="K1016" s="1" t="s">
        <v>3835</v>
      </c>
      <c r="L1016" s="1" t="s">
        <v>135</v>
      </c>
      <c r="M1016" s="1" t="s">
        <v>123</v>
      </c>
      <c r="N1016" t="s">
        <v>128</v>
      </c>
      <c r="O1016" t="s">
        <v>130</v>
      </c>
      <c r="P1016" s="1" t="s">
        <v>111</v>
      </c>
      <c r="Q1016" s="1" t="s">
        <v>15</v>
      </c>
      <c r="R1016" t="s">
        <v>19</v>
      </c>
      <c r="S1016" t="str">
        <f t="shared" si="15"/>
        <v>N</v>
      </c>
      <c r="T1016" t="s">
        <v>19</v>
      </c>
      <c r="V1016" s="12">
        <v>3.5087999999999999</v>
      </c>
      <c r="W1016" s="12">
        <v>0.1245</v>
      </c>
      <c r="X1016" s="12">
        <v>0.62929999999999997</v>
      </c>
      <c r="Z1016" s="10" t="str">
        <f>_xlfn.IFNA(IF(OR(R1016="Y",S1016="Y"),HYPERLINK(".\plots/daily_2016_smallegu_flat.png","daily flat"),HYPERLINK(VLOOKUP($AB1016,linkref!$A$2:$D$68,3,FALSE),VLOOKUP($AB1016,linkref!$A$2:$D$68,2,FALSE))),"")</f>
        <v>MANE-VU Oil Nonpeaking</v>
      </c>
      <c r="AA1016" s="10" t="str">
        <f>_xlfn.IFNA(IF(OR(R1016="Y",S1016="Y"),HYPERLINK(".\plots/diurnal_2016_smallegu_flat.png","diurnal flat"),HYPERLINK(VLOOKUP($AB1016,linkref!$A$2:$D$68,4,FALSE),VLOOKUP($AB1016,linkref!$A$2:$D$68,2,FALSE))),"")</f>
        <v>MANE-VU Oil Nonpeaking</v>
      </c>
      <c r="AB1016" t="str">
        <f>_xlfn.IFNA(VLOOKUP(I1016,units!A$2:B$1765,2,FALSE),"")</f>
        <v>MANE-VU_oil_nonpeak</v>
      </c>
    </row>
    <row r="1017" spans="1:28" x14ac:dyDescent="0.3">
      <c r="A1017" s="1" t="s">
        <v>3925</v>
      </c>
      <c r="B1017" s="9" t="str">
        <f>_xlfn.IFNA(VLOOKUP(C1017,regions!A$1:B$49,2,FALSE),"")</f>
        <v>West North Central</v>
      </c>
      <c r="C1017" t="s">
        <v>20936</v>
      </c>
      <c r="D1017" s="1" t="s">
        <v>3908</v>
      </c>
      <c r="E1017" s="1" t="s">
        <v>3907</v>
      </c>
      <c r="F1017" s="1" t="s">
        <v>933</v>
      </c>
      <c r="G1017" t="s">
        <v>3913</v>
      </c>
      <c r="H1017" s="1" t="s">
        <v>3909</v>
      </c>
      <c r="I1017" s="1" t="s">
        <v>3926</v>
      </c>
      <c r="J1017" s="1" t="s">
        <v>3927</v>
      </c>
      <c r="K1017" s="1" t="s">
        <v>3929</v>
      </c>
      <c r="L1017" s="1" t="s">
        <v>135</v>
      </c>
      <c r="M1017" s="1" t="s">
        <v>110</v>
      </c>
      <c r="N1017" t="s">
        <v>128</v>
      </c>
      <c r="O1017" t="s">
        <v>219</v>
      </c>
      <c r="P1017" s="1" t="s">
        <v>111</v>
      </c>
      <c r="Q1017" s="1" t="s">
        <v>136</v>
      </c>
      <c r="R1017" t="s">
        <v>19</v>
      </c>
      <c r="S1017" t="str">
        <f t="shared" si="15"/>
        <v>N</v>
      </c>
      <c r="T1017" t="s">
        <v>19</v>
      </c>
      <c r="U1017" t="s">
        <v>22632</v>
      </c>
      <c r="V1017" s="12">
        <v>3.5</v>
      </c>
      <c r="W1017" s="12">
        <v>0.215117</v>
      </c>
      <c r="X1017" s="12">
        <v>0</v>
      </c>
      <c r="Z1017" s="10" t="str">
        <f>_xlfn.IFNA(IF(OR(R1017="Y",S1017="Y"),HYPERLINK(".\plots/daily_2016_smallegu_flat.png","daily flat"),HYPERLINK(VLOOKUP($AB1017,linkref!$A$2:$D$68,3,FALSE),VLOOKUP($AB1017,linkref!$A$2:$D$68,2,FALSE))),"")</f>
        <v>West North Central Oil Peaking</v>
      </c>
      <c r="AA1017" s="10" t="str">
        <f>_xlfn.IFNA(IF(OR(R1017="Y",S1017="Y"),HYPERLINK(".\plots/diurnal_2016_smallegu_flat.png","diurnal flat"),HYPERLINK(VLOOKUP($AB1017,linkref!$A$2:$D$68,4,FALSE),VLOOKUP($AB1017,linkref!$A$2:$D$68,2,FALSE))),"")</f>
        <v>West North Central Oil Peaking</v>
      </c>
      <c r="AB1017" t="str">
        <f>_xlfn.IFNA(VLOOKUP(I1017,units!A$2:B$1765,2,FALSE),"")</f>
        <v>West North Central_oil_peak</v>
      </c>
    </row>
    <row r="1018" spans="1:28" hidden="1" x14ac:dyDescent="0.3">
      <c r="B1018" s="9" t="str">
        <f>_xlfn.IFNA(VLOOKUP(C1018,regions!A$1:B$49,2,FALSE),"")</f>
        <v>West North Central</v>
      </c>
      <c r="C1018" t="s">
        <v>20927</v>
      </c>
      <c r="D1018" s="1" t="s">
        <v>3071</v>
      </c>
      <c r="G1018" t="s">
        <v>3076</v>
      </c>
      <c r="H1018" s="1" t="s">
        <v>3072</v>
      </c>
      <c r="I1018" s="1" t="s">
        <v>21649</v>
      </c>
      <c r="J1018" s="1" t="s">
        <v>3074</v>
      </c>
      <c r="K1018" s="1" t="s">
        <v>21650</v>
      </c>
      <c r="L1018" s="1" t="s">
        <v>229</v>
      </c>
      <c r="M1018" s="1" t="s">
        <v>110</v>
      </c>
      <c r="P1018" s="1" t="s">
        <v>111</v>
      </c>
      <c r="Q1018" s="1" t="s">
        <v>136</v>
      </c>
      <c r="S1018" t="str">
        <f t="shared" si="15"/>
        <v>N</v>
      </c>
      <c r="T1018" t="s">
        <v>8</v>
      </c>
      <c r="U1018" t="s">
        <v>112</v>
      </c>
      <c r="V1018" s="4">
        <v>3.5</v>
      </c>
      <c r="W1018" s="4"/>
      <c r="X1018" s="4">
        <v>0.02</v>
      </c>
      <c r="Z1018" s="10" t="str">
        <f>_xlfn.IFNA(IF(OR(R1018="Y",S1018="Y"),HYPERLINK(".\plots/daily_2016_smallegu_flat.png","daily flat"),HYPERLINK(VLOOKUP($AB1018,linkref!$A$2:$D$68,3,FALSE),VLOOKUP($AB1018,linkref!$A$2:$D$68,2,FALSE))),"")</f>
        <v/>
      </c>
      <c r="AA1018" s="10" t="str">
        <f>_xlfn.IFNA(IF(OR(R1018="Y",S1018="Y"),HYPERLINK(".\plots/diurnal_2016_smallegu_flat.png","diurnal flat"),HYPERLINK(VLOOKUP($AB1018,linkref!$A$2:$D$68,4,FALSE),VLOOKUP($AB1018,linkref!$A$2:$D$68,2,FALSE))),"")</f>
        <v/>
      </c>
      <c r="AB1018" t="str">
        <f>_xlfn.IFNA(VLOOKUP(I1018,units!A$2:B$1765,2,FALSE),"")</f>
        <v/>
      </c>
    </row>
    <row r="1019" spans="1:28" x14ac:dyDescent="0.3">
      <c r="A1019" s="1" t="s">
        <v>3759</v>
      </c>
      <c r="B1019" s="9" t="str">
        <f>_xlfn.IFNA(VLOOKUP(C1019,regions!A$1:B$49,2,FALSE),"")</f>
        <v>MANE-VU</v>
      </c>
      <c r="C1019" t="s">
        <v>20909</v>
      </c>
      <c r="D1019" s="1" t="s">
        <v>890</v>
      </c>
      <c r="E1019" s="1" t="s">
        <v>3753</v>
      </c>
      <c r="F1019" s="1" t="s">
        <v>3760</v>
      </c>
      <c r="G1019" t="s">
        <v>3758</v>
      </c>
      <c r="H1019" s="1" t="s">
        <v>3754</v>
      </c>
      <c r="I1019" s="1" t="s">
        <v>3761</v>
      </c>
      <c r="J1019" s="1" t="s">
        <v>3762</v>
      </c>
      <c r="K1019" s="1" t="s">
        <v>3763</v>
      </c>
      <c r="L1019" s="1" t="s">
        <v>135</v>
      </c>
      <c r="M1019" s="1" t="s">
        <v>110</v>
      </c>
      <c r="N1019" t="s">
        <v>128</v>
      </c>
      <c r="O1019" t="s">
        <v>130</v>
      </c>
      <c r="P1019" s="1" t="s">
        <v>111</v>
      </c>
      <c r="Q1019" s="1" t="s">
        <v>136</v>
      </c>
      <c r="R1019" t="s">
        <v>19</v>
      </c>
      <c r="S1019" t="str">
        <f t="shared" si="15"/>
        <v>N</v>
      </c>
      <c r="T1019" t="s">
        <v>19</v>
      </c>
      <c r="U1019" t="s">
        <v>22632</v>
      </c>
      <c r="V1019" s="12">
        <v>3.4990999999999999</v>
      </c>
      <c r="W1019" s="12">
        <v>0.16850000000000001</v>
      </c>
      <c r="X1019" s="12">
        <v>1.1827000000000001</v>
      </c>
      <c r="Y1019">
        <v>63</v>
      </c>
      <c r="Z1019" s="10" t="str">
        <f>_xlfn.IFNA(IF(OR(R1019="Y",S1019="Y"),HYPERLINK(".\plots/daily_2016_smallegu_flat.png","daily flat"),HYPERLINK(VLOOKUP($AB1019,linkref!$A$2:$D$68,3,FALSE),VLOOKUP($AB1019,linkref!$A$2:$D$68,2,FALSE))),"")</f>
        <v>MANE-VU Oil Peaking</v>
      </c>
      <c r="AA1019" s="10" t="str">
        <f>_xlfn.IFNA(IF(OR(R1019="Y",S1019="Y"),HYPERLINK(".\plots/diurnal_2016_smallegu_flat.png","diurnal flat"),HYPERLINK(VLOOKUP($AB1019,linkref!$A$2:$D$68,4,FALSE),VLOOKUP($AB1019,linkref!$A$2:$D$68,2,FALSE))),"")</f>
        <v>MANE-VU Oil Peaking</v>
      </c>
      <c r="AB1019" t="str">
        <f>_xlfn.IFNA(VLOOKUP(I1019,units!A$2:B$1765,2,FALSE),"")</f>
        <v>MANE-VU_oil_peak</v>
      </c>
    </row>
    <row r="1020" spans="1:28" x14ac:dyDescent="0.3">
      <c r="A1020" s="1" t="s">
        <v>3489</v>
      </c>
      <c r="B1020" s="9" t="str">
        <f>_xlfn.IFNA(VLOOKUP(C1020,regions!A$1:B$49,2,FALSE),"")</f>
        <v>MANE-VU</v>
      </c>
      <c r="C1020" t="s">
        <v>20909</v>
      </c>
      <c r="D1020" s="1" t="s">
        <v>3470</v>
      </c>
      <c r="E1020" s="1" t="s">
        <v>3477</v>
      </c>
      <c r="F1020" s="1" t="s">
        <v>143</v>
      </c>
      <c r="G1020" t="s">
        <v>3482</v>
      </c>
      <c r="H1020" s="1" t="s">
        <v>3478</v>
      </c>
      <c r="I1020" s="1" t="s">
        <v>3490</v>
      </c>
      <c r="J1020" s="1" t="s">
        <v>3491</v>
      </c>
      <c r="K1020" s="1" t="s">
        <v>3492</v>
      </c>
      <c r="L1020" s="1" t="s">
        <v>135</v>
      </c>
      <c r="M1020" s="1" t="s">
        <v>110</v>
      </c>
      <c r="N1020" t="s">
        <v>128</v>
      </c>
      <c r="O1020" t="s">
        <v>219</v>
      </c>
      <c r="P1020" s="1" t="s">
        <v>111</v>
      </c>
      <c r="Q1020" s="1" t="s">
        <v>136</v>
      </c>
      <c r="R1020" t="s">
        <v>19</v>
      </c>
      <c r="S1020" t="str">
        <f t="shared" si="15"/>
        <v>N</v>
      </c>
      <c r="T1020" t="s">
        <v>19</v>
      </c>
      <c r="U1020" t="s">
        <v>22632</v>
      </c>
      <c r="V1020" s="12">
        <v>3.4659</v>
      </c>
      <c r="W1020" s="12">
        <v>5.7099999999999998E-2</v>
      </c>
      <c r="X1020" s="12">
        <v>0.61</v>
      </c>
      <c r="Y1020">
        <v>41</v>
      </c>
      <c r="Z1020" s="10" t="str">
        <f>_xlfn.IFNA(IF(OR(R1020="Y",S1020="Y"),HYPERLINK(".\plots/daily_2016_smallegu_flat.png","daily flat"),HYPERLINK(VLOOKUP($AB1020,linkref!$A$2:$D$68,3,FALSE),VLOOKUP($AB1020,linkref!$A$2:$D$68,2,FALSE))),"")</f>
        <v>MANE-VU Oil Peaking</v>
      </c>
      <c r="AA1020" s="10" t="str">
        <f>_xlfn.IFNA(IF(OR(R1020="Y",S1020="Y"),HYPERLINK(".\plots/diurnal_2016_smallegu_flat.png","diurnal flat"),HYPERLINK(VLOOKUP($AB1020,linkref!$A$2:$D$68,4,FALSE),VLOOKUP($AB1020,linkref!$A$2:$D$68,2,FALSE))),"")</f>
        <v>MANE-VU Oil Peaking</v>
      </c>
      <c r="AB1020" t="str">
        <f>_xlfn.IFNA(VLOOKUP(I1020,units!A$2:B$1765,2,FALSE),"")</f>
        <v>MANE-VU_oil_peak</v>
      </c>
    </row>
    <row r="1021" spans="1:28" x14ac:dyDescent="0.3">
      <c r="A1021" s="1" t="s">
        <v>4503</v>
      </c>
      <c r="B1021" s="9" t="str">
        <f>_xlfn.IFNA(VLOOKUP(C1021,regions!A$1:B$49,2,FALSE),"")</f>
        <v>Southwest</v>
      </c>
      <c r="C1021" t="s">
        <v>20901</v>
      </c>
      <c r="D1021" s="1" t="s">
        <v>4497</v>
      </c>
      <c r="E1021" s="1" t="s">
        <v>4496</v>
      </c>
      <c r="F1021" s="1" t="s">
        <v>1197</v>
      </c>
      <c r="G1021" t="s">
        <v>4502</v>
      </c>
      <c r="H1021" s="1" t="s">
        <v>4498</v>
      </c>
      <c r="I1021" s="1" t="s">
        <v>4504</v>
      </c>
      <c r="J1021" s="1" t="s">
        <v>4505</v>
      </c>
      <c r="K1021" s="1" t="s">
        <v>4506</v>
      </c>
      <c r="L1021" s="1" t="s">
        <v>229</v>
      </c>
      <c r="M1021" s="1" t="s">
        <v>110</v>
      </c>
      <c r="N1021" t="s">
        <v>128</v>
      </c>
      <c r="O1021" t="s">
        <v>219</v>
      </c>
      <c r="P1021" s="1" t="s">
        <v>111</v>
      </c>
      <c r="Q1021" s="1" t="s">
        <v>254</v>
      </c>
      <c r="R1021" t="s">
        <v>19</v>
      </c>
      <c r="S1021" t="str">
        <f t="shared" si="15"/>
        <v>N</v>
      </c>
      <c r="T1021" t="s">
        <v>19</v>
      </c>
      <c r="U1021" t="s">
        <v>112</v>
      </c>
      <c r="V1021" s="12">
        <v>3.464826</v>
      </c>
      <c r="W1021" s="12">
        <v>2.1042999999999999E-2</v>
      </c>
      <c r="X1021" s="12">
        <v>0.08</v>
      </c>
      <c r="Z1021" s="10" t="str">
        <f>_xlfn.IFNA(IF(OR(R1021="Y",S1021="Y"),HYPERLINK(".\plots/daily_2016_smallegu_flat.png","daily flat"),HYPERLINK(VLOOKUP($AB1021,linkref!$A$2:$D$68,3,FALSE),VLOOKUP($AB1021,linkref!$A$2:$D$68,2,FALSE))),"")</f>
        <v>Southwest Gas Peaking</v>
      </c>
      <c r="AA1021" s="10" t="str">
        <f>_xlfn.IFNA(IF(OR(R1021="Y",S1021="Y"),HYPERLINK(".\plots/diurnal_2016_smallegu_flat.png","diurnal flat"),HYPERLINK(VLOOKUP($AB1021,linkref!$A$2:$D$68,4,FALSE),VLOOKUP($AB1021,linkref!$A$2:$D$68,2,FALSE))),"")</f>
        <v>Southwest Gas Peaking</v>
      </c>
      <c r="AB1021" t="str">
        <f>_xlfn.IFNA(VLOOKUP(I1021,units!A$2:B$1765,2,FALSE),"")</f>
        <v>Southwest_gas_peak</v>
      </c>
    </row>
    <row r="1022" spans="1:28" x14ac:dyDescent="0.3">
      <c r="A1022" s="1" t="s">
        <v>4535</v>
      </c>
      <c r="B1022" s="9" t="str">
        <f>_xlfn.IFNA(VLOOKUP(C1022,regions!A$1:B$49,2,FALSE),"")</f>
        <v>Southwest</v>
      </c>
      <c r="C1022" t="s">
        <v>20901</v>
      </c>
      <c r="D1022" s="1" t="s">
        <v>4525</v>
      </c>
      <c r="E1022" s="1" t="s">
        <v>4524</v>
      </c>
      <c r="F1022" s="1" t="s">
        <v>143</v>
      </c>
      <c r="G1022" t="s">
        <v>4530</v>
      </c>
      <c r="H1022" s="1" t="s">
        <v>4526</v>
      </c>
      <c r="I1022" s="1" t="s">
        <v>4536</v>
      </c>
      <c r="J1022" s="1" t="s">
        <v>4537</v>
      </c>
      <c r="K1022" s="1" t="s">
        <v>4538</v>
      </c>
      <c r="L1022" s="1" t="s">
        <v>35</v>
      </c>
      <c r="M1022" s="1" t="s">
        <v>110</v>
      </c>
      <c r="N1022" t="s">
        <v>6</v>
      </c>
      <c r="O1022" t="s">
        <v>9</v>
      </c>
      <c r="P1022" s="1" t="s">
        <v>111</v>
      </c>
      <c r="Q1022" s="1" t="s">
        <v>15</v>
      </c>
      <c r="R1022" t="s">
        <v>19</v>
      </c>
      <c r="S1022" t="str">
        <f t="shared" si="15"/>
        <v>N</v>
      </c>
      <c r="T1022" t="s">
        <v>19</v>
      </c>
      <c r="U1022" t="s">
        <v>112</v>
      </c>
      <c r="V1022" s="12">
        <v>3.4532500000000002</v>
      </c>
      <c r="W1022" s="12">
        <v>9.4834000000000002E-2</v>
      </c>
      <c r="X1022" s="12">
        <v>6.5399999999999998E-3</v>
      </c>
      <c r="Z1022" s="10" t="str">
        <f>_xlfn.IFNA(IF(OR(R1022="Y",S1022="Y"),HYPERLINK(".\plots/daily_2016_smallegu_flat.png","daily flat"),HYPERLINK(VLOOKUP($AB1022,linkref!$A$2:$D$68,3,FALSE),VLOOKUP($AB1022,linkref!$A$2:$D$68,2,FALSE))),"")</f>
        <v>Southwest Gas Peaking</v>
      </c>
      <c r="AA1022" s="10" t="str">
        <f>_xlfn.IFNA(IF(OR(R1022="Y",S1022="Y"),HYPERLINK(".\plots/diurnal_2016_smallegu_flat.png","diurnal flat"),HYPERLINK(VLOOKUP($AB1022,linkref!$A$2:$D$68,4,FALSE),VLOOKUP($AB1022,linkref!$A$2:$D$68,2,FALSE))),"")</f>
        <v>Southwest Gas Peaking</v>
      </c>
      <c r="AB1022" t="str">
        <f>_xlfn.IFNA(VLOOKUP(I1022,units!A$2:B$1765,2,FALSE),"")</f>
        <v>Southwest_gas_peak</v>
      </c>
    </row>
    <row r="1023" spans="1:28" hidden="1" x14ac:dyDescent="0.3">
      <c r="B1023" s="9" t="str">
        <f>_xlfn.IFNA(VLOOKUP(C1023,regions!A$1:B$49,2,FALSE),"")</f>
        <v>South</v>
      </c>
      <c r="C1023" t="s">
        <v>20924</v>
      </c>
      <c r="D1023" s="1" t="s">
        <v>14977</v>
      </c>
      <c r="G1023" t="s">
        <v>14976</v>
      </c>
      <c r="H1023" s="1" t="s">
        <v>14972</v>
      </c>
      <c r="I1023" s="1" t="s">
        <v>14973</v>
      </c>
      <c r="J1023" s="1" t="s">
        <v>14974</v>
      </c>
      <c r="K1023" s="1" t="s">
        <v>14975</v>
      </c>
      <c r="L1023" s="1" t="s">
        <v>1377</v>
      </c>
      <c r="M1023" s="1" t="s">
        <v>110</v>
      </c>
      <c r="P1023" s="1" t="s">
        <v>111</v>
      </c>
      <c r="Q1023" s="1" t="s">
        <v>254</v>
      </c>
      <c r="S1023" t="str">
        <f t="shared" si="15"/>
        <v>N</v>
      </c>
      <c r="T1023" t="s">
        <v>8</v>
      </c>
      <c r="U1023" t="s">
        <v>22632</v>
      </c>
      <c r="V1023" s="4">
        <v>3.4531700000000001</v>
      </c>
      <c r="W1023" s="4">
        <v>0.10355209999999999</v>
      </c>
      <c r="X1023" s="4">
        <v>1.14628E-4</v>
      </c>
      <c r="Y1023">
        <v>504</v>
      </c>
      <c r="Z1023" s="10" t="str">
        <f>_xlfn.IFNA(IF(OR(R1023="Y",S1023="Y"),HYPERLINK(".\plots/daily_2016_smallegu_flat.png","daily flat"),HYPERLINK(VLOOKUP($AB1023,linkref!$A$2:$D$68,3,FALSE),VLOOKUP($AB1023,linkref!$A$2:$D$68,2,FALSE))),"")</f>
        <v/>
      </c>
      <c r="AA1023" s="10" t="str">
        <f>_xlfn.IFNA(IF(OR(R1023="Y",S1023="Y"),HYPERLINK(".\plots/diurnal_2016_smallegu_flat.png","diurnal flat"),HYPERLINK(VLOOKUP($AB1023,linkref!$A$2:$D$68,4,FALSE),VLOOKUP($AB1023,linkref!$A$2:$D$68,2,FALSE))),"")</f>
        <v/>
      </c>
      <c r="AB1023" t="str">
        <f>_xlfn.IFNA(VLOOKUP(I1023,units!A$2:B$1765,2,FALSE),"")</f>
        <v/>
      </c>
    </row>
    <row r="1024" spans="1:28" x14ac:dyDescent="0.3">
      <c r="A1024" s="1" t="s">
        <v>10037</v>
      </c>
      <c r="B1024" s="9" t="str">
        <f>_xlfn.IFNA(VLOOKUP(C1024,regions!A$1:B$49,2,FALSE),"")</f>
        <v>MANE-VU</v>
      </c>
      <c r="C1024" t="s">
        <v>20909</v>
      </c>
      <c r="D1024" s="1" t="s">
        <v>204</v>
      </c>
      <c r="G1024" t="s">
        <v>3659</v>
      </c>
      <c r="H1024" s="1" t="s">
        <v>3655</v>
      </c>
      <c r="I1024" s="1" t="s">
        <v>10038</v>
      </c>
      <c r="J1024" s="1" t="s">
        <v>10039</v>
      </c>
      <c r="K1024" s="1" t="s">
        <v>10040</v>
      </c>
      <c r="L1024" s="1" t="s">
        <v>135</v>
      </c>
      <c r="M1024" s="1" t="s">
        <v>110</v>
      </c>
      <c r="P1024" s="1" t="s">
        <v>111</v>
      </c>
      <c r="Q1024" s="1" t="s">
        <v>136</v>
      </c>
      <c r="S1024" t="str">
        <f t="shared" si="15"/>
        <v>N</v>
      </c>
      <c r="T1024" t="s">
        <v>19</v>
      </c>
      <c r="U1024" t="s">
        <v>22632</v>
      </c>
      <c r="V1024" s="12">
        <v>3.45</v>
      </c>
      <c r="W1024" s="12">
        <v>8.2799999999999999E-2</v>
      </c>
      <c r="X1024" s="12">
        <v>0.64</v>
      </c>
      <c r="Y1024">
        <v>114</v>
      </c>
      <c r="Z1024" s="10" t="str">
        <f>_xlfn.IFNA(IF(OR(R1024="Y",S1024="Y"),HYPERLINK(".\plots/daily_2016_smallegu_flat.png","daily flat"),HYPERLINK(VLOOKUP($AB1024,linkref!$A$2:$D$68,3,FALSE),VLOOKUP($AB1024,linkref!$A$2:$D$68,2,FALSE))),"")</f>
        <v>MANE-VU Oil Peaking</v>
      </c>
      <c r="AA1024" s="10" t="str">
        <f>_xlfn.IFNA(IF(OR(R1024="Y",S1024="Y"),HYPERLINK(".\plots/diurnal_2016_smallegu_flat.png","diurnal flat"),HYPERLINK(VLOOKUP($AB1024,linkref!$A$2:$D$68,4,FALSE),VLOOKUP($AB1024,linkref!$A$2:$D$68,2,FALSE))),"")</f>
        <v>MANE-VU Oil Peaking</v>
      </c>
      <c r="AB1024" t="str">
        <f>_xlfn.IFNA(VLOOKUP(I1024,units!A$2:B$1765,2,FALSE),"")</f>
        <v>MANE-VU_oil_peak</v>
      </c>
    </row>
    <row r="1025" spans="1:28" x14ac:dyDescent="0.3">
      <c r="A1025" s="1" t="s">
        <v>4686</v>
      </c>
      <c r="B1025" s="9" t="str">
        <f>_xlfn.IFNA(VLOOKUP(C1025,regions!A$1:B$49,2,FALSE),"")</f>
        <v>South</v>
      </c>
      <c r="C1025" t="s">
        <v>20908</v>
      </c>
      <c r="D1025" s="1" t="s">
        <v>4680</v>
      </c>
      <c r="E1025" s="1" t="s">
        <v>4678</v>
      </c>
      <c r="F1025" s="1" t="s">
        <v>4687</v>
      </c>
      <c r="G1025" t="s">
        <v>4685</v>
      </c>
      <c r="H1025" s="1" t="s">
        <v>4681</v>
      </c>
      <c r="I1025" s="1" t="s">
        <v>4688</v>
      </c>
      <c r="J1025" s="1" t="s">
        <v>4689</v>
      </c>
      <c r="K1025" s="1" t="s">
        <v>4690</v>
      </c>
      <c r="L1025" s="1" t="s">
        <v>376</v>
      </c>
      <c r="M1025" s="1" t="s">
        <v>2366</v>
      </c>
      <c r="N1025" t="s">
        <v>102</v>
      </c>
      <c r="O1025" t="s">
        <v>9</v>
      </c>
      <c r="P1025" s="1" t="s">
        <v>111</v>
      </c>
      <c r="Q1025" s="1" t="s">
        <v>136</v>
      </c>
      <c r="R1025" t="s">
        <v>19</v>
      </c>
      <c r="S1025" t="str">
        <f t="shared" si="15"/>
        <v>N</v>
      </c>
      <c r="T1025" t="s">
        <v>19</v>
      </c>
      <c r="U1025" t="s">
        <v>112</v>
      </c>
      <c r="V1025" s="12">
        <v>3.4458000000000002</v>
      </c>
      <c r="W1025" s="12">
        <v>8.7400000000000005E-2</v>
      </c>
      <c r="X1025" s="12">
        <v>8.9999999999999906E-3</v>
      </c>
      <c r="Y1025">
        <v>214</v>
      </c>
      <c r="Z1025" s="10" t="str">
        <f>_xlfn.IFNA(IF(OR(R1025="Y",S1025="Y"),HYPERLINK(".\plots/daily_2016_smallegu_flat.png","daily flat"),HYPERLINK(VLOOKUP($AB1025,linkref!$A$2:$D$68,3,FALSE),VLOOKUP($AB1025,linkref!$A$2:$D$68,2,FALSE))),"")</f>
        <v>South Gas Peaking</v>
      </c>
      <c r="AA1025" s="10" t="str">
        <f>_xlfn.IFNA(IF(OR(R1025="Y",S1025="Y"),HYPERLINK(".\plots/diurnal_2016_smallegu_flat.png","diurnal flat"),HYPERLINK(VLOOKUP($AB1025,linkref!$A$2:$D$68,4,FALSE),VLOOKUP($AB1025,linkref!$A$2:$D$68,2,FALSE))),"")</f>
        <v>South Gas Peaking</v>
      </c>
      <c r="AB1025" t="str">
        <f>_xlfn.IFNA(VLOOKUP(I1025,units!A$2:B$1765,2,FALSE),"")</f>
        <v>South_gas_peak</v>
      </c>
    </row>
    <row r="1026" spans="1:28" hidden="1" x14ac:dyDescent="0.3">
      <c r="B1026" s="9" t="str">
        <f>_xlfn.IFNA(VLOOKUP(C1026,regions!A$1:B$49,2,FALSE),"")</f>
        <v>LADCO</v>
      </c>
      <c r="C1026" t="s">
        <v>20906</v>
      </c>
      <c r="D1026" s="1" t="s">
        <v>12608</v>
      </c>
      <c r="G1026" t="s">
        <v>12607</v>
      </c>
      <c r="H1026" s="1" t="s">
        <v>12603</v>
      </c>
      <c r="I1026" s="1" t="s">
        <v>12604</v>
      </c>
      <c r="J1026" s="1" t="s">
        <v>12605</v>
      </c>
      <c r="K1026" s="1" t="s">
        <v>12606</v>
      </c>
      <c r="L1026" s="1" t="s">
        <v>730</v>
      </c>
      <c r="M1026" s="1" t="s">
        <v>110</v>
      </c>
      <c r="P1026" s="1" t="s">
        <v>111</v>
      </c>
      <c r="Q1026" s="1" t="s">
        <v>7060</v>
      </c>
      <c r="S1026" t="str">
        <f t="shared" si="15"/>
        <v>N</v>
      </c>
      <c r="T1026" t="s">
        <v>8</v>
      </c>
      <c r="U1026" t="s">
        <v>22632</v>
      </c>
      <c r="V1026" s="4">
        <v>3.44401</v>
      </c>
      <c r="W1026" s="4">
        <v>0.2479634</v>
      </c>
      <c r="X1026" s="4">
        <v>0.22636899999999999</v>
      </c>
      <c r="Z1026" s="10" t="str">
        <f>_xlfn.IFNA(IF(OR(R1026="Y",S1026="Y"),HYPERLINK(".\plots/daily_2016_smallegu_flat.png","daily flat"),HYPERLINK(VLOOKUP($AB1026,linkref!$A$2:$D$68,3,FALSE),VLOOKUP($AB1026,linkref!$A$2:$D$68,2,FALSE))),"")</f>
        <v/>
      </c>
      <c r="AA1026" s="10" t="str">
        <f>_xlfn.IFNA(IF(OR(R1026="Y",S1026="Y"),HYPERLINK(".\plots/diurnal_2016_smallegu_flat.png","diurnal flat"),HYPERLINK(VLOOKUP($AB1026,linkref!$A$2:$D$68,4,FALSE),VLOOKUP($AB1026,linkref!$A$2:$D$68,2,FALSE))),"")</f>
        <v/>
      </c>
      <c r="AB1026" t="str">
        <f>_xlfn.IFNA(VLOOKUP(I1026,units!A$2:B$1765,2,FALSE),"")</f>
        <v/>
      </c>
    </row>
    <row r="1027" spans="1:28" hidden="1" x14ac:dyDescent="0.3">
      <c r="B1027" s="9" t="str">
        <f>_xlfn.IFNA(VLOOKUP(C1027,regions!A$1:B$49,2,FALSE),"")</f>
        <v>LADCO</v>
      </c>
      <c r="C1027" t="s">
        <v>20904</v>
      </c>
      <c r="D1027" s="1" t="s">
        <v>19288</v>
      </c>
      <c r="G1027" t="s">
        <v>19295</v>
      </c>
      <c r="H1027" s="1" t="s">
        <v>19291</v>
      </c>
      <c r="I1027" s="1" t="s">
        <v>19300</v>
      </c>
      <c r="J1027" s="1" t="s">
        <v>19293</v>
      </c>
      <c r="K1027" s="1" t="s">
        <v>19301</v>
      </c>
      <c r="L1027" s="1" t="s">
        <v>253</v>
      </c>
      <c r="M1027" s="1" t="s">
        <v>110</v>
      </c>
      <c r="Q1027" s="1" t="s">
        <v>254</v>
      </c>
      <c r="S1027" t="str">
        <f t="shared" ref="S1027:S1090" si="16">IF(O1027="MSW","Y","N")</f>
        <v>N</v>
      </c>
      <c r="T1027" t="s">
        <v>8</v>
      </c>
      <c r="U1027" t="s">
        <v>22632</v>
      </c>
      <c r="V1027" s="4">
        <v>3.4430000000000001</v>
      </c>
      <c r="W1027" s="4">
        <v>0.26056030000000002</v>
      </c>
      <c r="X1027" s="4">
        <v>0.2263</v>
      </c>
      <c r="Y1027">
        <v>104</v>
      </c>
      <c r="Z1027" s="10" t="str">
        <f>_xlfn.IFNA(IF(OR(R1027="Y",S1027="Y"),HYPERLINK(".\plots/daily_2016_smallegu_flat.png","daily flat"),HYPERLINK(VLOOKUP($AB1027,linkref!$A$2:$D$68,3,FALSE),VLOOKUP($AB1027,linkref!$A$2:$D$68,2,FALSE))),"")</f>
        <v/>
      </c>
      <c r="AA1027" s="10" t="str">
        <f>_xlfn.IFNA(IF(OR(R1027="Y",S1027="Y"),HYPERLINK(".\plots/diurnal_2016_smallegu_flat.png","diurnal flat"),HYPERLINK(VLOOKUP($AB1027,linkref!$A$2:$D$68,4,FALSE),VLOOKUP($AB1027,linkref!$A$2:$D$68,2,FALSE))),"")</f>
        <v/>
      </c>
      <c r="AB1027" t="str">
        <f>_xlfn.IFNA(VLOOKUP(I1027,units!A$2:B$1765,2,FALSE),"")</f>
        <v/>
      </c>
    </row>
    <row r="1028" spans="1:28" x14ac:dyDescent="0.3">
      <c r="A1028" s="1" t="s">
        <v>2310</v>
      </c>
      <c r="B1028" s="9" t="str">
        <f>_xlfn.IFNA(VLOOKUP(C1028,regions!A$1:B$49,2,FALSE),"")</f>
        <v>LADCO</v>
      </c>
      <c r="C1028" t="s">
        <v>20903</v>
      </c>
      <c r="D1028" s="1" t="s">
        <v>2296</v>
      </c>
      <c r="E1028" s="1" t="s">
        <v>2295</v>
      </c>
      <c r="F1028" s="1" t="s">
        <v>143</v>
      </c>
      <c r="G1028" t="s">
        <v>2301</v>
      </c>
      <c r="H1028" s="1" t="s">
        <v>2297</v>
      </c>
      <c r="I1028" s="1" t="s">
        <v>2311</v>
      </c>
      <c r="J1028" s="1" t="s">
        <v>2312</v>
      </c>
      <c r="K1028" s="1" t="s">
        <v>2313</v>
      </c>
      <c r="L1028" s="1" t="s">
        <v>35</v>
      </c>
      <c r="M1028" s="1" t="s">
        <v>298</v>
      </c>
      <c r="N1028" t="s">
        <v>289</v>
      </c>
      <c r="O1028" t="s">
        <v>1270</v>
      </c>
      <c r="P1028" s="1" t="s">
        <v>111</v>
      </c>
      <c r="Q1028" s="1" t="s">
        <v>15</v>
      </c>
      <c r="R1028" t="s">
        <v>8</v>
      </c>
      <c r="S1028" t="str">
        <f t="shared" si="16"/>
        <v>N</v>
      </c>
      <c r="T1028" t="s">
        <v>19</v>
      </c>
      <c r="V1028" s="12">
        <v>3.4129999999999998</v>
      </c>
      <c r="W1028" s="12">
        <v>3.9680499999999999E-3</v>
      </c>
      <c r="X1028" s="12">
        <v>7.3140000000000002E-3</v>
      </c>
      <c r="Z1028" s="10" t="str">
        <f>_xlfn.IFNA(IF(OR(R1028="Y",S1028="Y"),HYPERLINK(".\plots/daily_2016_smallegu_flat.png","daily flat"),HYPERLINK(VLOOKUP($AB1028,linkref!$A$2:$D$68,3,FALSE),VLOOKUP($AB1028,linkref!$A$2:$D$68,2,FALSE))),"")</f>
        <v>daily flat</v>
      </c>
      <c r="AA1028" s="10" t="str">
        <f>_xlfn.IFNA(IF(OR(R1028="Y",S1028="Y"),HYPERLINK(".\plots/diurnal_2016_smallegu_flat.png","diurnal flat"),HYPERLINK(VLOOKUP($AB1028,linkref!$A$2:$D$68,4,FALSE),VLOOKUP($AB1028,linkref!$A$2:$D$68,2,FALSE))),"")</f>
        <v>diurnal flat</v>
      </c>
      <c r="AB1028" t="str">
        <f>_xlfn.IFNA(VLOOKUP(I1028,units!A$2:B$1765,2,FALSE),"")</f>
        <v>LADCO_coal_nonpeak</v>
      </c>
    </row>
    <row r="1029" spans="1:28" hidden="1" x14ac:dyDescent="0.3">
      <c r="B1029" s="9" t="str">
        <f>_xlfn.IFNA(VLOOKUP(C1029,regions!A$1:B$49,2,FALSE),"")</f>
        <v>LADCO</v>
      </c>
      <c r="C1029" t="s">
        <v>20951</v>
      </c>
      <c r="D1029" s="1" t="s">
        <v>9589</v>
      </c>
      <c r="G1029" t="s">
        <v>9594</v>
      </c>
      <c r="H1029" s="1" t="s">
        <v>9590</v>
      </c>
      <c r="I1029" s="1" t="s">
        <v>13088</v>
      </c>
      <c r="J1029" s="1" t="s">
        <v>13089</v>
      </c>
      <c r="K1029" s="1" t="s">
        <v>13090</v>
      </c>
      <c r="L1029" s="1" t="s">
        <v>135</v>
      </c>
      <c r="M1029" s="1" t="s">
        <v>110</v>
      </c>
      <c r="P1029" s="1" t="s">
        <v>111</v>
      </c>
      <c r="Q1029" s="1" t="s">
        <v>254</v>
      </c>
      <c r="S1029" t="str">
        <f t="shared" si="16"/>
        <v>N</v>
      </c>
      <c r="T1029" t="s">
        <v>8</v>
      </c>
      <c r="U1029" t="s">
        <v>22632</v>
      </c>
      <c r="V1029" s="4">
        <v>3.4049900000000002</v>
      </c>
      <c r="W1029" s="4">
        <v>0.18529999999999999</v>
      </c>
      <c r="X1029" s="4">
        <v>3.1549999999999998E-3</v>
      </c>
      <c r="Y1029">
        <v>116</v>
      </c>
      <c r="Z1029" s="10" t="str">
        <f>_xlfn.IFNA(IF(OR(R1029="Y",S1029="Y"),HYPERLINK(".\plots/daily_2016_smallegu_flat.png","daily flat"),HYPERLINK(VLOOKUP($AB1029,linkref!$A$2:$D$68,3,FALSE),VLOOKUP($AB1029,linkref!$A$2:$D$68,2,FALSE))),"")</f>
        <v/>
      </c>
      <c r="AA1029" s="10" t="str">
        <f>_xlfn.IFNA(IF(OR(R1029="Y",S1029="Y"),HYPERLINK(".\plots/diurnal_2016_smallegu_flat.png","diurnal flat"),HYPERLINK(VLOOKUP($AB1029,linkref!$A$2:$D$68,4,FALSE),VLOOKUP($AB1029,linkref!$A$2:$D$68,2,FALSE))),"")</f>
        <v/>
      </c>
      <c r="AB1029" t="str">
        <f>_xlfn.IFNA(VLOOKUP(I1029,units!A$2:B$1765,2,FALSE),"")</f>
        <v/>
      </c>
    </row>
    <row r="1030" spans="1:28" x14ac:dyDescent="0.3">
      <c r="A1030" s="1" t="s">
        <v>8661</v>
      </c>
      <c r="B1030" s="9" t="str">
        <f>_xlfn.IFNA(VLOOKUP(C1030,regions!A$1:B$49,2,FALSE),"")</f>
        <v>South</v>
      </c>
      <c r="C1030" t="s">
        <v>20924</v>
      </c>
      <c r="D1030" s="1" t="s">
        <v>1394</v>
      </c>
      <c r="E1030" s="1" t="s">
        <v>8651</v>
      </c>
      <c r="F1030" s="1" t="s">
        <v>143</v>
      </c>
      <c r="G1030" t="s">
        <v>8656</v>
      </c>
      <c r="H1030" s="1" t="s">
        <v>8652</v>
      </c>
      <c r="I1030" s="1" t="s">
        <v>8662</v>
      </c>
      <c r="J1030" s="1" t="s">
        <v>8663</v>
      </c>
      <c r="K1030" s="1" t="s">
        <v>8664</v>
      </c>
      <c r="L1030" s="1" t="s">
        <v>1377</v>
      </c>
      <c r="M1030" s="1" t="s">
        <v>110</v>
      </c>
      <c r="N1030" t="s">
        <v>128</v>
      </c>
      <c r="O1030" t="s">
        <v>219</v>
      </c>
      <c r="P1030" s="1" t="s">
        <v>111</v>
      </c>
      <c r="Q1030" s="1" t="s">
        <v>254</v>
      </c>
      <c r="R1030" t="s">
        <v>19</v>
      </c>
      <c r="S1030" t="str">
        <f t="shared" si="16"/>
        <v>N</v>
      </c>
      <c r="T1030" t="s">
        <v>19</v>
      </c>
      <c r="U1030" t="s">
        <v>22632</v>
      </c>
      <c r="V1030" s="12">
        <v>3.3963999999999999</v>
      </c>
      <c r="W1030" s="12">
        <v>6.9940619999999995E-2</v>
      </c>
      <c r="X1030" s="12">
        <v>6.5726599999999999E-4</v>
      </c>
      <c r="Y1030">
        <v>52</v>
      </c>
      <c r="Z1030" s="10" t="str">
        <f>_xlfn.IFNA(IF(OR(R1030="Y",S1030="Y"),HYPERLINK(".\plots/daily_2016_smallegu_flat.png","daily flat"),HYPERLINK(VLOOKUP($AB1030,linkref!$A$2:$D$68,3,FALSE),VLOOKUP($AB1030,linkref!$A$2:$D$68,2,FALSE))),"")</f>
        <v>South Oil Peaking</v>
      </c>
      <c r="AA1030" s="10" t="str">
        <f>_xlfn.IFNA(IF(OR(R1030="Y",S1030="Y"),HYPERLINK(".\plots/diurnal_2016_smallegu_flat.png","diurnal flat"),HYPERLINK(VLOOKUP($AB1030,linkref!$A$2:$D$68,4,FALSE),VLOOKUP($AB1030,linkref!$A$2:$D$68,2,FALSE))),"")</f>
        <v>South Oil Peaking</v>
      </c>
      <c r="AB1030" t="str">
        <f>_xlfn.IFNA(VLOOKUP(I1030,units!A$2:B$1765,2,FALSE),"")</f>
        <v>South_oil_peak</v>
      </c>
    </row>
    <row r="1031" spans="1:28" x14ac:dyDescent="0.3">
      <c r="A1031" s="1" t="s">
        <v>4411</v>
      </c>
      <c r="B1031" s="9" t="str">
        <f>_xlfn.IFNA(VLOOKUP(C1031,regions!A$1:B$49,2,FALSE),"")</f>
        <v>South</v>
      </c>
      <c r="C1031" t="s">
        <v>20908</v>
      </c>
      <c r="D1031" s="1" t="s">
        <v>4400</v>
      </c>
      <c r="E1031" s="1" t="s">
        <v>4399</v>
      </c>
      <c r="F1031" s="1" t="s">
        <v>4412</v>
      </c>
      <c r="G1031" t="s">
        <v>4405</v>
      </c>
      <c r="H1031" s="1" t="s">
        <v>4401</v>
      </c>
      <c r="I1031" s="1" t="s">
        <v>4413</v>
      </c>
      <c r="J1031" s="1" t="s">
        <v>4414</v>
      </c>
      <c r="K1031" s="1" t="s">
        <v>4415</v>
      </c>
      <c r="L1031" s="1" t="s">
        <v>1946</v>
      </c>
      <c r="M1031" s="1" t="s">
        <v>2366</v>
      </c>
      <c r="N1031" t="s">
        <v>128</v>
      </c>
      <c r="O1031" t="s">
        <v>9</v>
      </c>
      <c r="P1031" s="1" t="s">
        <v>111</v>
      </c>
      <c r="Q1031" s="1" t="s">
        <v>254</v>
      </c>
      <c r="R1031" t="s">
        <v>19</v>
      </c>
      <c r="S1031" t="str">
        <f t="shared" si="16"/>
        <v>N</v>
      </c>
      <c r="T1031" t="s">
        <v>19</v>
      </c>
      <c r="U1031" t="s">
        <v>112</v>
      </c>
      <c r="V1031" s="12">
        <v>3.3929</v>
      </c>
      <c r="W1031" s="12">
        <v>1.9664999999999999</v>
      </c>
      <c r="X1031" s="12">
        <v>1.7100000000000001E-2</v>
      </c>
      <c r="Y1031">
        <v>588</v>
      </c>
      <c r="Z1031" s="10" t="str">
        <f>_xlfn.IFNA(IF(OR(R1031="Y",S1031="Y"),HYPERLINK(".\plots/daily_2016_smallegu_flat.png","daily flat"),HYPERLINK(VLOOKUP($AB1031,linkref!$A$2:$D$68,3,FALSE),VLOOKUP($AB1031,linkref!$A$2:$D$68,2,FALSE))),"")</f>
        <v>South Gas Peaking</v>
      </c>
      <c r="AA1031" s="10" t="str">
        <f>_xlfn.IFNA(IF(OR(R1031="Y",S1031="Y"),HYPERLINK(".\plots/diurnal_2016_smallegu_flat.png","diurnal flat"),HYPERLINK(VLOOKUP($AB1031,linkref!$A$2:$D$68,4,FALSE),VLOOKUP($AB1031,linkref!$A$2:$D$68,2,FALSE))),"")</f>
        <v>South Gas Peaking</v>
      </c>
      <c r="AB1031" t="str">
        <f>_xlfn.IFNA(VLOOKUP(I1031,units!A$2:B$1765,2,FALSE),"")</f>
        <v>South_gas_peak</v>
      </c>
    </row>
    <row r="1032" spans="1:28" hidden="1" x14ac:dyDescent="0.3">
      <c r="B1032" s="9" t="str">
        <f>_xlfn.IFNA(VLOOKUP(C1032,regions!A$1:B$49,2,FALSE),"")</f>
        <v>LADCO</v>
      </c>
      <c r="C1032" t="s">
        <v>20951</v>
      </c>
      <c r="D1032" s="1" t="s">
        <v>9589</v>
      </c>
      <c r="G1032" t="s">
        <v>9594</v>
      </c>
      <c r="H1032" s="1" t="s">
        <v>9590</v>
      </c>
      <c r="I1032" s="1" t="s">
        <v>13085</v>
      </c>
      <c r="J1032" s="1" t="s">
        <v>13086</v>
      </c>
      <c r="K1032" s="1" t="s">
        <v>13087</v>
      </c>
      <c r="L1032" s="1" t="s">
        <v>135</v>
      </c>
      <c r="M1032" s="1" t="s">
        <v>110</v>
      </c>
      <c r="P1032" s="1" t="s">
        <v>111</v>
      </c>
      <c r="Q1032" s="1" t="s">
        <v>254</v>
      </c>
      <c r="S1032" t="str">
        <f t="shared" si="16"/>
        <v>N</v>
      </c>
      <c r="T1032" t="s">
        <v>8</v>
      </c>
      <c r="U1032" t="s">
        <v>22632</v>
      </c>
      <c r="V1032" s="4">
        <v>3.3922099999999999</v>
      </c>
      <c r="W1032" s="4">
        <v>0.18459999999999999</v>
      </c>
      <c r="X1032" s="4">
        <v>3.1410000000000001E-3</v>
      </c>
      <c r="Y1032">
        <v>114</v>
      </c>
      <c r="Z1032" s="10" t="str">
        <f>_xlfn.IFNA(IF(OR(R1032="Y",S1032="Y"),HYPERLINK(".\plots/daily_2016_smallegu_flat.png","daily flat"),HYPERLINK(VLOOKUP($AB1032,linkref!$A$2:$D$68,3,FALSE),VLOOKUP($AB1032,linkref!$A$2:$D$68,2,FALSE))),"")</f>
        <v/>
      </c>
      <c r="AA1032" s="10" t="str">
        <f>_xlfn.IFNA(IF(OR(R1032="Y",S1032="Y"),HYPERLINK(".\plots/diurnal_2016_smallegu_flat.png","diurnal flat"),HYPERLINK(VLOOKUP($AB1032,linkref!$A$2:$D$68,4,FALSE),VLOOKUP($AB1032,linkref!$A$2:$D$68,2,FALSE))),"")</f>
        <v/>
      </c>
      <c r="AB1032" t="str">
        <f>_xlfn.IFNA(VLOOKUP(I1032,units!A$2:B$1765,2,FALSE),"")</f>
        <v/>
      </c>
    </row>
    <row r="1033" spans="1:28" x14ac:dyDescent="0.3">
      <c r="A1033" s="1" t="s">
        <v>9587</v>
      </c>
      <c r="B1033" s="9" t="str">
        <f>_xlfn.IFNA(VLOOKUP(C1033,regions!A$1:B$49,2,FALSE),"")</f>
        <v>LADCO</v>
      </c>
      <c r="C1033" t="s">
        <v>20951</v>
      </c>
      <c r="D1033" s="1" t="s">
        <v>9589</v>
      </c>
      <c r="E1033" s="1" t="s">
        <v>9588</v>
      </c>
      <c r="F1033" s="1" t="s">
        <v>1812</v>
      </c>
      <c r="G1033" t="s">
        <v>9594</v>
      </c>
      <c r="H1033" s="1" t="s">
        <v>9590</v>
      </c>
      <c r="I1033" s="1" t="s">
        <v>9591</v>
      </c>
      <c r="J1033" s="1" t="s">
        <v>9592</v>
      </c>
      <c r="K1033" s="1" t="s">
        <v>9593</v>
      </c>
      <c r="L1033" s="1" t="s">
        <v>135</v>
      </c>
      <c r="M1033" s="1" t="s">
        <v>110</v>
      </c>
      <c r="N1033" t="s">
        <v>128</v>
      </c>
      <c r="O1033" t="s">
        <v>219</v>
      </c>
      <c r="P1033" s="1" t="s">
        <v>111</v>
      </c>
      <c r="Q1033" s="1" t="s">
        <v>254</v>
      </c>
      <c r="R1033" t="s">
        <v>19</v>
      </c>
      <c r="S1033" t="str">
        <f t="shared" si="16"/>
        <v>N</v>
      </c>
      <c r="T1033" t="s">
        <v>19</v>
      </c>
      <c r="U1033" t="s">
        <v>22632</v>
      </c>
      <c r="V1033" s="12">
        <v>3.3845100000000001</v>
      </c>
      <c r="W1033" s="12">
        <v>0.10680000000000001</v>
      </c>
      <c r="X1033" s="12">
        <v>1.8681E-2</v>
      </c>
      <c r="Y1033">
        <v>153</v>
      </c>
      <c r="Z1033" s="10" t="str">
        <f>_xlfn.IFNA(IF(OR(R1033="Y",S1033="Y"),HYPERLINK(".\plots/daily_2016_smallegu_flat.png","daily flat"),HYPERLINK(VLOOKUP($AB1033,linkref!$A$2:$D$68,3,FALSE),VLOOKUP($AB1033,linkref!$A$2:$D$68,2,FALSE))),"")</f>
        <v>LADCO Oil Peaking</v>
      </c>
      <c r="AA1033" s="10" t="str">
        <f>_xlfn.IFNA(IF(OR(R1033="Y",S1033="Y"),HYPERLINK(".\plots/diurnal_2016_smallegu_flat.png","diurnal flat"),HYPERLINK(VLOOKUP($AB1033,linkref!$A$2:$D$68,4,FALSE),VLOOKUP($AB1033,linkref!$A$2:$D$68,2,FALSE))),"")</f>
        <v>LADCO Oil Peaking</v>
      </c>
      <c r="AB1033" t="str">
        <f>_xlfn.IFNA(VLOOKUP(I1033,units!A$2:B$1765,2,FALSE),"")</f>
        <v>LADCO_oil_peak</v>
      </c>
    </row>
    <row r="1034" spans="1:28" x14ac:dyDescent="0.3">
      <c r="A1034" s="1" t="s">
        <v>3740</v>
      </c>
      <c r="B1034" s="9" t="str">
        <f>_xlfn.IFNA(VLOOKUP(C1034,regions!A$1:B$49,2,FALSE),"")</f>
        <v>MANE-VU</v>
      </c>
      <c r="C1034" t="s">
        <v>20909</v>
      </c>
      <c r="D1034" s="1" t="s">
        <v>3734</v>
      </c>
      <c r="E1034" s="1" t="s">
        <v>3733</v>
      </c>
      <c r="F1034" s="1" t="s">
        <v>77</v>
      </c>
      <c r="G1034" t="s">
        <v>3739</v>
      </c>
      <c r="H1034" s="1" t="s">
        <v>3735</v>
      </c>
      <c r="I1034" s="1" t="s">
        <v>3741</v>
      </c>
      <c r="J1034" s="1" t="s">
        <v>3742</v>
      </c>
      <c r="K1034" s="1" t="s">
        <v>3743</v>
      </c>
      <c r="L1034" s="1" t="s">
        <v>135</v>
      </c>
      <c r="M1034" s="1" t="s">
        <v>123</v>
      </c>
      <c r="N1034" t="s">
        <v>128</v>
      </c>
      <c r="O1034" t="s">
        <v>130</v>
      </c>
      <c r="P1034" s="1" t="s">
        <v>111</v>
      </c>
      <c r="Q1034" s="1" t="s">
        <v>15</v>
      </c>
      <c r="R1034" t="s">
        <v>19</v>
      </c>
      <c r="S1034" t="str">
        <f t="shared" si="16"/>
        <v>N</v>
      </c>
      <c r="T1034" t="s">
        <v>19</v>
      </c>
      <c r="V1034" s="12">
        <v>3.3812000000000002</v>
      </c>
      <c r="W1034" s="12">
        <v>0.1201</v>
      </c>
      <c r="X1034" s="12">
        <v>0.42209999999999998</v>
      </c>
      <c r="Z1034" s="10" t="str">
        <f>_xlfn.IFNA(IF(OR(R1034="Y",S1034="Y"),HYPERLINK(".\plots/daily_2016_smallegu_flat.png","daily flat"),HYPERLINK(VLOOKUP($AB1034,linkref!$A$2:$D$68,3,FALSE),VLOOKUP($AB1034,linkref!$A$2:$D$68,2,FALSE))),"")</f>
        <v>MANE-VU Oil Nonpeaking</v>
      </c>
      <c r="AA1034" s="10" t="str">
        <f>_xlfn.IFNA(IF(OR(R1034="Y",S1034="Y"),HYPERLINK(".\plots/diurnal_2016_smallegu_flat.png","diurnal flat"),HYPERLINK(VLOOKUP($AB1034,linkref!$A$2:$D$68,4,FALSE),VLOOKUP($AB1034,linkref!$A$2:$D$68,2,FALSE))),"")</f>
        <v>MANE-VU Oil Nonpeaking</v>
      </c>
      <c r="AB1034" t="str">
        <f>_xlfn.IFNA(VLOOKUP(I1034,units!A$2:B$1765,2,FALSE),"")</f>
        <v>MANE-VU_oil_nonpeak</v>
      </c>
    </row>
    <row r="1035" spans="1:28" x14ac:dyDescent="0.3">
      <c r="A1035" s="1" t="s">
        <v>2773</v>
      </c>
      <c r="B1035" s="9" t="str">
        <f>_xlfn.IFNA(VLOOKUP(C1035,regions!A$1:B$49,2,FALSE),"")</f>
        <v>West North Central</v>
      </c>
      <c r="C1035" t="s">
        <v>20919</v>
      </c>
      <c r="D1035" s="1" t="s">
        <v>2775</v>
      </c>
      <c r="E1035" s="1" t="s">
        <v>2774</v>
      </c>
      <c r="F1035" s="1" t="s">
        <v>60</v>
      </c>
      <c r="G1035" t="s">
        <v>2780</v>
      </c>
      <c r="H1035" s="1" t="s">
        <v>2776</v>
      </c>
      <c r="I1035" s="1" t="s">
        <v>2777</v>
      </c>
      <c r="J1035" s="1" t="s">
        <v>2778</v>
      </c>
      <c r="K1035" s="1" t="s">
        <v>2779</v>
      </c>
      <c r="L1035" s="1" t="s">
        <v>229</v>
      </c>
      <c r="M1035" s="1" t="s">
        <v>110</v>
      </c>
      <c r="N1035" t="s">
        <v>128</v>
      </c>
      <c r="O1035" t="s">
        <v>219</v>
      </c>
      <c r="P1035" s="1" t="s">
        <v>111</v>
      </c>
      <c r="Q1035" s="1" t="s">
        <v>136</v>
      </c>
      <c r="R1035" t="s">
        <v>19</v>
      </c>
      <c r="S1035" t="str">
        <f t="shared" si="16"/>
        <v>N</v>
      </c>
      <c r="T1035" t="s">
        <v>19</v>
      </c>
      <c r="U1035" t="s">
        <v>112</v>
      </c>
      <c r="V1035" s="12">
        <v>3.3780000000000001</v>
      </c>
      <c r="W1035" s="12">
        <v>4.8500000000000001E-2</v>
      </c>
      <c r="X1035" s="12">
        <v>2.5000000000000001E-2</v>
      </c>
      <c r="Z1035" s="10" t="str">
        <f>_xlfn.IFNA(IF(OR(R1035="Y",S1035="Y"),HYPERLINK(".\plots/daily_2016_smallegu_flat.png","daily flat"),HYPERLINK(VLOOKUP($AB1035,linkref!$A$2:$D$68,3,FALSE),VLOOKUP($AB1035,linkref!$A$2:$D$68,2,FALSE))),"")</f>
        <v>West North Central Gas Peaking</v>
      </c>
      <c r="AA1035" s="10" t="str">
        <f>_xlfn.IFNA(IF(OR(R1035="Y",S1035="Y"),HYPERLINK(".\plots/diurnal_2016_smallegu_flat.png","diurnal flat"),HYPERLINK(VLOOKUP($AB1035,linkref!$A$2:$D$68,4,FALSE),VLOOKUP($AB1035,linkref!$A$2:$D$68,2,FALSE))),"")</f>
        <v>West North Central Gas Peaking</v>
      </c>
      <c r="AB1035" t="str">
        <f>_xlfn.IFNA(VLOOKUP(I1035,units!A$2:B$1765,2,FALSE),"")</f>
        <v>West North Central_gas_peak</v>
      </c>
    </row>
    <row r="1036" spans="1:28" x14ac:dyDescent="0.3">
      <c r="A1036" s="1" t="s">
        <v>677</v>
      </c>
      <c r="B1036" s="9" t="str">
        <f>_xlfn.IFNA(VLOOKUP(C1036,regions!A$1:B$49,2,FALSE),"")</f>
        <v>MANE-VU</v>
      </c>
      <c r="C1036" t="s">
        <v>20916</v>
      </c>
      <c r="D1036" s="1" t="s">
        <v>680</v>
      </c>
      <c r="E1036" s="1" t="s">
        <v>678</v>
      </c>
      <c r="F1036" s="1" t="s">
        <v>679</v>
      </c>
      <c r="G1036" t="s">
        <v>685</v>
      </c>
      <c r="H1036" s="1" t="s">
        <v>681</v>
      </c>
      <c r="I1036" s="1" t="s">
        <v>682</v>
      </c>
      <c r="J1036" s="1" t="s">
        <v>683</v>
      </c>
      <c r="K1036" s="1" t="s">
        <v>684</v>
      </c>
      <c r="L1036" s="1" t="s">
        <v>229</v>
      </c>
      <c r="M1036" s="1" t="s">
        <v>110</v>
      </c>
      <c r="N1036" t="s">
        <v>102</v>
      </c>
      <c r="O1036" t="s">
        <v>219</v>
      </c>
      <c r="P1036" s="1" t="s">
        <v>111</v>
      </c>
      <c r="Q1036" s="1" t="s">
        <v>136</v>
      </c>
      <c r="R1036" t="s">
        <v>8</v>
      </c>
      <c r="S1036" t="str">
        <f t="shared" si="16"/>
        <v>N</v>
      </c>
      <c r="T1036" t="s">
        <v>19</v>
      </c>
      <c r="U1036" t="s">
        <v>112</v>
      </c>
      <c r="V1036" s="12">
        <v>3.3768799999999999</v>
      </c>
      <c r="W1036" s="12">
        <v>9.6067499999999999</v>
      </c>
      <c r="X1036" s="12">
        <v>0.35238700000000001</v>
      </c>
      <c r="Z1036" s="10" t="str">
        <f>_xlfn.IFNA(IF(OR(R1036="Y",S1036="Y"),HYPERLINK(".\plots/daily_2016_smallegu_flat.png","daily flat"),HYPERLINK(VLOOKUP($AB1036,linkref!$A$2:$D$68,3,FALSE),VLOOKUP($AB1036,linkref!$A$2:$D$68,2,FALSE))),"")</f>
        <v>daily flat</v>
      </c>
      <c r="AA1036" s="10" t="str">
        <f>_xlfn.IFNA(IF(OR(R1036="Y",S1036="Y"),HYPERLINK(".\plots/diurnal_2016_smallegu_flat.png","diurnal flat"),HYPERLINK(VLOOKUP($AB1036,linkref!$A$2:$D$68,4,FALSE),VLOOKUP($AB1036,linkref!$A$2:$D$68,2,FALSE))),"")</f>
        <v>diurnal flat</v>
      </c>
      <c r="AB1036" t="str">
        <f>_xlfn.IFNA(VLOOKUP(I1036,units!A$2:B$1765,2,FALSE),"")</f>
        <v>MANE-VU_gas_peak</v>
      </c>
    </row>
    <row r="1037" spans="1:28" x14ac:dyDescent="0.3">
      <c r="A1037" s="1" t="s">
        <v>8386</v>
      </c>
      <c r="B1037" s="9" t="str">
        <f>_xlfn.IFNA(VLOOKUP(C1037,regions!A$1:B$49,2,FALSE),"")</f>
        <v>MANE-VU</v>
      </c>
      <c r="C1037" t="s">
        <v>20921</v>
      </c>
      <c r="D1037" s="1" t="s">
        <v>5674</v>
      </c>
      <c r="E1037" s="1" t="s">
        <v>8372</v>
      </c>
      <c r="F1037" s="1" t="s">
        <v>835</v>
      </c>
      <c r="G1037" t="s">
        <v>8377</v>
      </c>
      <c r="H1037" s="1" t="s">
        <v>8373</v>
      </c>
      <c r="I1037" s="1" t="s">
        <v>8387</v>
      </c>
      <c r="J1037" s="1" t="s">
        <v>8388</v>
      </c>
      <c r="K1037" s="1" t="s">
        <v>8389</v>
      </c>
      <c r="L1037" s="1" t="s">
        <v>253</v>
      </c>
      <c r="M1037" s="1" t="s">
        <v>110</v>
      </c>
      <c r="N1037" t="s">
        <v>128</v>
      </c>
      <c r="O1037" t="s">
        <v>130</v>
      </c>
      <c r="P1037" s="1" t="s">
        <v>111</v>
      </c>
      <c r="Q1037" s="1" t="s">
        <v>254</v>
      </c>
      <c r="R1037" t="s">
        <v>19</v>
      </c>
      <c r="S1037" t="str">
        <f t="shared" si="16"/>
        <v>N</v>
      </c>
      <c r="T1037" t="s">
        <v>19</v>
      </c>
      <c r="U1037" t="s">
        <v>22632</v>
      </c>
      <c r="V1037" s="12">
        <v>3.3763999999999998</v>
      </c>
      <c r="W1037" s="12">
        <v>8.4218299999999899E-2</v>
      </c>
      <c r="X1037" s="12">
        <v>0.22189999999999999</v>
      </c>
      <c r="Z1037" s="10" t="str">
        <f>_xlfn.IFNA(IF(OR(R1037="Y",S1037="Y"),HYPERLINK(".\plots/daily_2016_smallegu_flat.png","daily flat"),HYPERLINK(VLOOKUP($AB1037,linkref!$A$2:$D$68,3,FALSE),VLOOKUP($AB1037,linkref!$A$2:$D$68,2,FALSE))),"")</f>
        <v>MANE-VU Oil Peaking</v>
      </c>
      <c r="AA1037" s="10" t="str">
        <f>_xlfn.IFNA(IF(OR(R1037="Y",S1037="Y"),HYPERLINK(".\plots/diurnal_2016_smallegu_flat.png","diurnal flat"),HYPERLINK(VLOOKUP($AB1037,linkref!$A$2:$D$68,4,FALSE),VLOOKUP($AB1037,linkref!$A$2:$D$68,2,FALSE))),"")</f>
        <v>MANE-VU Oil Peaking</v>
      </c>
      <c r="AB1037" t="str">
        <f>_xlfn.IFNA(VLOOKUP(I1037,units!A$2:B$1765,2,FALSE),"")</f>
        <v>MANE-VU_oil_peak</v>
      </c>
    </row>
    <row r="1038" spans="1:28" x14ac:dyDescent="0.3">
      <c r="A1038" s="1" t="s">
        <v>3705</v>
      </c>
      <c r="B1038" s="9" t="str">
        <f>_xlfn.IFNA(VLOOKUP(C1038,regions!A$1:B$49,2,FALSE),"")</f>
        <v>MANE-VU</v>
      </c>
      <c r="C1038" t="s">
        <v>20909</v>
      </c>
      <c r="D1038" s="1" t="s">
        <v>3691</v>
      </c>
      <c r="E1038" s="1" t="s">
        <v>3690</v>
      </c>
      <c r="F1038" s="1" t="s">
        <v>3616</v>
      </c>
      <c r="G1038" t="s">
        <v>3696</v>
      </c>
      <c r="H1038" s="1" t="s">
        <v>3692</v>
      </c>
      <c r="I1038" s="1" t="s">
        <v>3706</v>
      </c>
      <c r="J1038" s="1" t="s">
        <v>3707</v>
      </c>
      <c r="K1038" s="1" t="s">
        <v>3708</v>
      </c>
      <c r="L1038" s="1" t="s">
        <v>229</v>
      </c>
      <c r="M1038" s="1" t="s">
        <v>110</v>
      </c>
      <c r="N1038" t="s">
        <v>128</v>
      </c>
      <c r="O1038" t="s">
        <v>9</v>
      </c>
      <c r="P1038" s="1" t="s">
        <v>111</v>
      </c>
      <c r="Q1038" s="1" t="s">
        <v>136</v>
      </c>
      <c r="R1038" t="s">
        <v>19</v>
      </c>
      <c r="S1038" t="str">
        <f t="shared" si="16"/>
        <v>N</v>
      </c>
      <c r="T1038" t="s">
        <v>19</v>
      </c>
      <c r="U1038" t="s">
        <v>112</v>
      </c>
      <c r="V1038" s="12">
        <v>3.3559999999999999</v>
      </c>
      <c r="W1038" s="12">
        <v>6.1600000000000002E-2</v>
      </c>
      <c r="Y1038">
        <v>97</v>
      </c>
      <c r="Z1038" s="10" t="str">
        <f>_xlfn.IFNA(IF(OR(R1038="Y",S1038="Y"),HYPERLINK(".\plots/daily_2016_smallegu_flat.png","daily flat"),HYPERLINK(VLOOKUP($AB1038,linkref!$A$2:$D$68,3,FALSE),VLOOKUP($AB1038,linkref!$A$2:$D$68,2,FALSE))),"")</f>
        <v>MANE-VU Gas Peaking</v>
      </c>
      <c r="AA1038" s="10" t="str">
        <f>_xlfn.IFNA(IF(OR(R1038="Y",S1038="Y"),HYPERLINK(".\plots/diurnal_2016_smallegu_flat.png","diurnal flat"),HYPERLINK(VLOOKUP($AB1038,linkref!$A$2:$D$68,4,FALSE),VLOOKUP($AB1038,linkref!$A$2:$D$68,2,FALSE))),"")</f>
        <v>MANE-VU Gas Peaking</v>
      </c>
      <c r="AB1038" t="str">
        <f>_xlfn.IFNA(VLOOKUP(I1038,units!A$2:B$1765,2,FALSE),"")</f>
        <v>MANE-VU_gas_peak</v>
      </c>
    </row>
    <row r="1039" spans="1:28" x14ac:dyDescent="0.3">
      <c r="A1039" s="1" t="s">
        <v>3383</v>
      </c>
      <c r="B1039" s="9" t="str">
        <f>_xlfn.IFNA(VLOOKUP(C1039,regions!A$1:B$49,2,FALSE),"")</f>
        <v>LADCO</v>
      </c>
      <c r="C1039" t="s">
        <v>20933</v>
      </c>
      <c r="D1039" s="1" t="s">
        <v>3385</v>
      </c>
      <c r="E1039" s="1" t="s">
        <v>3384</v>
      </c>
      <c r="F1039" s="1" t="s">
        <v>60</v>
      </c>
      <c r="G1039" t="s">
        <v>3390</v>
      </c>
      <c r="H1039" s="1" t="s">
        <v>3386</v>
      </c>
      <c r="I1039" s="1" t="s">
        <v>3387</v>
      </c>
      <c r="J1039" s="1" t="s">
        <v>3388</v>
      </c>
      <c r="K1039" s="1" t="s">
        <v>3389</v>
      </c>
      <c r="L1039" s="1" t="s">
        <v>229</v>
      </c>
      <c r="M1039" s="1" t="s">
        <v>110</v>
      </c>
      <c r="N1039" t="s">
        <v>128</v>
      </c>
      <c r="O1039" t="s">
        <v>219</v>
      </c>
      <c r="P1039" s="1" t="s">
        <v>111</v>
      </c>
      <c r="Q1039" s="1" t="s">
        <v>136</v>
      </c>
      <c r="R1039" t="s">
        <v>19</v>
      </c>
      <c r="S1039" t="str">
        <f t="shared" si="16"/>
        <v>N</v>
      </c>
      <c r="T1039" t="s">
        <v>19</v>
      </c>
      <c r="U1039" t="s">
        <v>112</v>
      </c>
      <c r="V1039" s="12">
        <v>3.3410000000000002</v>
      </c>
      <c r="W1039" s="12">
        <v>6.9000000000000006E-2</v>
      </c>
      <c r="X1039" s="12">
        <v>2.944E-3</v>
      </c>
      <c r="Y1039">
        <v>211</v>
      </c>
      <c r="Z1039" s="10" t="str">
        <f>_xlfn.IFNA(IF(OR(R1039="Y",S1039="Y"),HYPERLINK(".\plots/daily_2016_smallegu_flat.png","daily flat"),HYPERLINK(VLOOKUP($AB1039,linkref!$A$2:$D$68,3,FALSE),VLOOKUP($AB1039,linkref!$A$2:$D$68,2,FALSE))),"")</f>
        <v>LADCO Gas Peaking</v>
      </c>
      <c r="AA1039" s="10" t="str">
        <f>_xlfn.IFNA(IF(OR(R1039="Y",S1039="Y"),HYPERLINK(".\plots/diurnal_2016_smallegu_flat.png","diurnal flat"),HYPERLINK(VLOOKUP($AB1039,linkref!$A$2:$D$68,4,FALSE),VLOOKUP($AB1039,linkref!$A$2:$D$68,2,FALSE))),"")</f>
        <v>LADCO Gas Peaking</v>
      </c>
      <c r="AB1039" t="str">
        <f>_xlfn.IFNA(VLOOKUP(I1039,units!A$2:B$1765,2,FALSE),"")</f>
        <v>LADCO_gas_peak</v>
      </c>
    </row>
    <row r="1040" spans="1:28" x14ac:dyDescent="0.3">
      <c r="A1040" s="1" t="s">
        <v>9595</v>
      </c>
      <c r="B1040" s="9" t="str">
        <f>_xlfn.IFNA(VLOOKUP(C1040,regions!A$1:B$49,2,FALSE),"")</f>
        <v>LADCO</v>
      </c>
      <c r="C1040" t="s">
        <v>20951</v>
      </c>
      <c r="D1040" s="1" t="s">
        <v>9589</v>
      </c>
      <c r="E1040" s="1" t="s">
        <v>9588</v>
      </c>
      <c r="F1040" s="1" t="s">
        <v>143</v>
      </c>
      <c r="G1040" t="s">
        <v>9594</v>
      </c>
      <c r="H1040" s="1" t="s">
        <v>9590</v>
      </c>
      <c r="I1040" s="1" t="s">
        <v>9596</v>
      </c>
      <c r="J1040" s="1" t="s">
        <v>9597</v>
      </c>
      <c r="K1040" s="1" t="s">
        <v>9598</v>
      </c>
      <c r="L1040" s="1" t="s">
        <v>1946</v>
      </c>
      <c r="M1040" s="1" t="s">
        <v>110</v>
      </c>
      <c r="N1040" t="s">
        <v>128</v>
      </c>
      <c r="O1040" t="s">
        <v>219</v>
      </c>
      <c r="P1040" s="1" t="s">
        <v>111</v>
      </c>
      <c r="Q1040" s="1" t="s">
        <v>254</v>
      </c>
      <c r="R1040" t="s">
        <v>19</v>
      </c>
      <c r="S1040" t="str">
        <f t="shared" si="16"/>
        <v>N</v>
      </c>
      <c r="T1040" t="s">
        <v>19</v>
      </c>
      <c r="U1040" t="s">
        <v>112</v>
      </c>
      <c r="V1040" s="12">
        <v>3.3405999999999998</v>
      </c>
      <c r="W1040" s="12">
        <v>0.18179999999999999</v>
      </c>
      <c r="X1040" s="12">
        <v>3.094E-3</v>
      </c>
      <c r="Y1040">
        <v>119</v>
      </c>
      <c r="Z1040" s="10" t="str">
        <f>_xlfn.IFNA(IF(OR(R1040="Y",S1040="Y"),HYPERLINK(".\plots/daily_2016_smallegu_flat.png","daily flat"),HYPERLINK(VLOOKUP($AB1040,linkref!$A$2:$D$68,3,FALSE),VLOOKUP($AB1040,linkref!$A$2:$D$68,2,FALSE))),"")</f>
        <v>LADCO Gas Peaking</v>
      </c>
      <c r="AA1040" s="10" t="str">
        <f>_xlfn.IFNA(IF(OR(R1040="Y",S1040="Y"),HYPERLINK(".\plots/diurnal_2016_smallegu_flat.png","diurnal flat"),HYPERLINK(VLOOKUP($AB1040,linkref!$A$2:$D$68,4,FALSE),VLOOKUP($AB1040,linkref!$A$2:$D$68,2,FALSE))),"")</f>
        <v>LADCO Gas Peaking</v>
      </c>
      <c r="AB1040" t="str">
        <f>_xlfn.IFNA(VLOOKUP(I1040,units!A$2:B$1765,2,FALSE),"")</f>
        <v>LADCO_gas_peak</v>
      </c>
    </row>
    <row r="1041" spans="1:28" x14ac:dyDescent="0.3">
      <c r="A1041" s="1" t="s">
        <v>1781</v>
      </c>
      <c r="B1041" s="9" t="str">
        <f>_xlfn.IFNA(VLOOKUP(C1041,regions!A$1:B$49,2,FALSE),"")</f>
        <v>MANE-VU</v>
      </c>
      <c r="C1041" t="s">
        <v>20918</v>
      </c>
      <c r="D1041" s="1" t="s">
        <v>1784</v>
      </c>
      <c r="E1041" s="1" t="s">
        <v>1782</v>
      </c>
      <c r="F1041" s="1" t="s">
        <v>1783</v>
      </c>
      <c r="G1041" t="s">
        <v>1790</v>
      </c>
      <c r="H1041" s="1" t="s">
        <v>1785</v>
      </c>
      <c r="I1041" s="1" t="s">
        <v>1786</v>
      </c>
      <c r="J1041" s="1" t="s">
        <v>1787</v>
      </c>
      <c r="K1041" s="1" t="s">
        <v>1788</v>
      </c>
      <c r="L1041" s="1" t="s">
        <v>1789</v>
      </c>
      <c r="M1041" s="1" t="s">
        <v>110</v>
      </c>
      <c r="N1041" t="s">
        <v>128</v>
      </c>
      <c r="O1041" t="s">
        <v>130</v>
      </c>
      <c r="P1041" s="1" t="s">
        <v>111</v>
      </c>
      <c r="Q1041" s="1" t="s">
        <v>254</v>
      </c>
      <c r="R1041" t="s">
        <v>19</v>
      </c>
      <c r="S1041" t="str">
        <f t="shared" si="16"/>
        <v>N</v>
      </c>
      <c r="T1041" t="s">
        <v>19</v>
      </c>
      <c r="U1041" t="s">
        <v>22632</v>
      </c>
      <c r="V1041" s="12">
        <v>3.3250000000000002</v>
      </c>
      <c r="W1041" s="12">
        <v>0.11375</v>
      </c>
      <c r="X1041" s="12">
        <v>1.0499999999999999E-3</v>
      </c>
      <c r="Y1041">
        <v>2080</v>
      </c>
      <c r="Z1041" s="10" t="str">
        <f>_xlfn.IFNA(IF(OR(R1041="Y",S1041="Y"),HYPERLINK(".\plots/daily_2016_smallegu_flat.png","daily flat"),HYPERLINK(VLOOKUP($AB1041,linkref!$A$2:$D$68,3,FALSE),VLOOKUP($AB1041,linkref!$A$2:$D$68,2,FALSE))),"")</f>
        <v>MANE-VU Oil Peaking</v>
      </c>
      <c r="AA1041" s="10" t="str">
        <f>_xlfn.IFNA(IF(OR(R1041="Y",S1041="Y"),HYPERLINK(".\plots/diurnal_2016_smallegu_flat.png","diurnal flat"),HYPERLINK(VLOOKUP($AB1041,linkref!$A$2:$D$68,4,FALSE),VLOOKUP($AB1041,linkref!$A$2:$D$68,2,FALSE))),"")</f>
        <v>MANE-VU Oil Peaking</v>
      </c>
      <c r="AB1041" t="str">
        <f>_xlfn.IFNA(VLOOKUP(I1041,units!A$2:B$1765,2,FALSE),"")</f>
        <v>MANE-VU_oil_peak</v>
      </c>
    </row>
    <row r="1042" spans="1:28" x14ac:dyDescent="0.3">
      <c r="A1042" s="1" t="s">
        <v>1781</v>
      </c>
      <c r="B1042" s="9" t="str">
        <f>_xlfn.IFNA(VLOOKUP(C1042,regions!A$1:B$49,2,FALSE),"")</f>
        <v>MANE-VU</v>
      </c>
      <c r="C1042" t="s">
        <v>20918</v>
      </c>
      <c r="D1042" s="1" t="s">
        <v>1784</v>
      </c>
      <c r="E1042" s="1" t="s">
        <v>1782</v>
      </c>
      <c r="F1042" s="1" t="s">
        <v>1783</v>
      </c>
      <c r="G1042" t="s">
        <v>1790</v>
      </c>
      <c r="H1042" s="1" t="s">
        <v>1785</v>
      </c>
      <c r="I1042" s="1" t="s">
        <v>1786</v>
      </c>
      <c r="J1042" s="1" t="s">
        <v>1791</v>
      </c>
      <c r="K1042" s="1" t="s">
        <v>1788</v>
      </c>
      <c r="L1042" s="1" t="s">
        <v>1789</v>
      </c>
      <c r="M1042" s="1" t="s">
        <v>110</v>
      </c>
      <c r="N1042" t="s">
        <v>128</v>
      </c>
      <c r="O1042" t="s">
        <v>130</v>
      </c>
      <c r="P1042" s="1" t="s">
        <v>111</v>
      </c>
      <c r="Q1042" s="1" t="s">
        <v>254</v>
      </c>
      <c r="R1042" t="s">
        <v>19</v>
      </c>
      <c r="S1042" t="str">
        <f t="shared" si="16"/>
        <v>N</v>
      </c>
      <c r="T1042" t="s">
        <v>19</v>
      </c>
      <c r="U1042" t="s">
        <v>22632</v>
      </c>
      <c r="V1042" s="12">
        <v>3.3250000000000002</v>
      </c>
      <c r="W1042" s="12">
        <v>0.11375</v>
      </c>
      <c r="X1042" s="12">
        <v>1.0499999999999999E-3</v>
      </c>
      <c r="Y1042">
        <v>2080</v>
      </c>
      <c r="Z1042" s="10" t="str">
        <f>_xlfn.IFNA(IF(OR(R1042="Y",S1042="Y"),HYPERLINK(".\plots/daily_2016_smallegu_flat.png","daily flat"),HYPERLINK(VLOOKUP($AB1042,linkref!$A$2:$D$68,3,FALSE),VLOOKUP($AB1042,linkref!$A$2:$D$68,2,FALSE))),"")</f>
        <v>MANE-VU Oil Peaking</v>
      </c>
      <c r="AA1042" s="10" t="str">
        <f>_xlfn.IFNA(IF(OR(R1042="Y",S1042="Y"),HYPERLINK(".\plots/diurnal_2016_smallegu_flat.png","diurnal flat"),HYPERLINK(VLOOKUP($AB1042,linkref!$A$2:$D$68,4,FALSE),VLOOKUP($AB1042,linkref!$A$2:$D$68,2,FALSE))),"")</f>
        <v>MANE-VU Oil Peaking</v>
      </c>
      <c r="AB1042" t="str">
        <f>_xlfn.IFNA(VLOOKUP(I1042,units!A$2:B$1765,2,FALSE),"")</f>
        <v>MANE-VU_oil_peak</v>
      </c>
    </row>
    <row r="1043" spans="1:28" hidden="1" x14ac:dyDescent="0.3">
      <c r="B1043" s="9" t="str">
        <f>_xlfn.IFNA(VLOOKUP(C1043,regions!A$1:B$49,2,FALSE),"")</f>
        <v>LADCO</v>
      </c>
      <c r="C1043" t="s">
        <v>20951</v>
      </c>
      <c r="D1043" s="1" t="s">
        <v>9589</v>
      </c>
      <c r="G1043" t="s">
        <v>9594</v>
      </c>
      <c r="H1043" s="1" t="s">
        <v>9590</v>
      </c>
      <c r="I1043" s="1" t="s">
        <v>11488</v>
      </c>
      <c r="J1043" s="1" t="s">
        <v>11489</v>
      </c>
      <c r="K1043" s="1" t="s">
        <v>11490</v>
      </c>
      <c r="L1043" s="1" t="s">
        <v>253</v>
      </c>
      <c r="M1043" s="1" t="s">
        <v>110</v>
      </c>
      <c r="P1043" s="1" t="s">
        <v>111</v>
      </c>
      <c r="Q1043" s="1" t="s">
        <v>7060</v>
      </c>
      <c r="S1043" t="str">
        <f t="shared" si="16"/>
        <v>N</v>
      </c>
      <c r="T1043" t="s">
        <v>8</v>
      </c>
      <c r="U1043" t="s">
        <v>22632</v>
      </c>
      <c r="V1043" s="4">
        <v>3.3029000000000002</v>
      </c>
      <c r="W1043" s="4">
        <v>2.7099999999999999E-2</v>
      </c>
      <c r="X1043" s="4">
        <v>1.6570000000000001E-3</v>
      </c>
      <c r="Y1043">
        <v>126</v>
      </c>
      <c r="Z1043" s="10" t="str">
        <f>_xlfn.IFNA(IF(OR(R1043="Y",S1043="Y"),HYPERLINK(".\plots/daily_2016_smallegu_flat.png","daily flat"),HYPERLINK(VLOOKUP($AB1043,linkref!$A$2:$D$68,3,FALSE),VLOOKUP($AB1043,linkref!$A$2:$D$68,2,FALSE))),"")</f>
        <v/>
      </c>
      <c r="AA1043" s="10" t="str">
        <f>_xlfn.IFNA(IF(OR(R1043="Y",S1043="Y"),HYPERLINK(".\plots/diurnal_2016_smallegu_flat.png","diurnal flat"),HYPERLINK(VLOOKUP($AB1043,linkref!$A$2:$D$68,4,FALSE),VLOOKUP($AB1043,linkref!$A$2:$D$68,2,FALSE))),"")</f>
        <v/>
      </c>
      <c r="AB1043" t="str">
        <f>_xlfn.IFNA(VLOOKUP(I1043,units!A$2:B$1765,2,FALSE),"")</f>
        <v/>
      </c>
    </row>
    <row r="1044" spans="1:28" hidden="1" x14ac:dyDescent="0.3">
      <c r="B1044" s="9" t="str">
        <f>_xlfn.IFNA(VLOOKUP(C1044,regions!A$1:B$49,2,FALSE),"")</f>
        <v>LADCO</v>
      </c>
      <c r="C1044" t="s">
        <v>20904</v>
      </c>
      <c r="D1044" s="1" t="s">
        <v>20040</v>
      </c>
      <c r="G1044" t="s">
        <v>20039</v>
      </c>
      <c r="H1044" s="1" t="s">
        <v>20035</v>
      </c>
      <c r="I1044" s="1" t="s">
        <v>20036</v>
      </c>
      <c r="J1044" s="1" t="s">
        <v>20037</v>
      </c>
      <c r="K1044" s="1" t="s">
        <v>20038</v>
      </c>
      <c r="L1044" s="1" t="s">
        <v>1205</v>
      </c>
      <c r="M1044" s="1" t="s">
        <v>110</v>
      </c>
      <c r="P1044" s="1" t="s">
        <v>111</v>
      </c>
      <c r="Q1044" s="1" t="s">
        <v>254</v>
      </c>
      <c r="S1044" t="str">
        <f t="shared" si="16"/>
        <v>N</v>
      </c>
      <c r="T1044" t="s">
        <v>8</v>
      </c>
      <c r="U1044" t="s">
        <v>22632</v>
      </c>
      <c r="V1044" s="4">
        <v>3.3005</v>
      </c>
      <c r="W1044" s="4">
        <v>5.6899999999999999E-2</v>
      </c>
      <c r="X1044" s="4">
        <v>1.56E-3</v>
      </c>
      <c r="Y1044">
        <v>69</v>
      </c>
      <c r="Z1044" s="10" t="str">
        <f>_xlfn.IFNA(IF(OR(R1044="Y",S1044="Y"),HYPERLINK(".\plots/daily_2016_smallegu_flat.png","daily flat"),HYPERLINK(VLOOKUP($AB1044,linkref!$A$2:$D$68,3,FALSE),VLOOKUP($AB1044,linkref!$A$2:$D$68,2,FALSE))),"")</f>
        <v/>
      </c>
      <c r="AA1044" s="10" t="str">
        <f>_xlfn.IFNA(IF(OR(R1044="Y",S1044="Y"),HYPERLINK(".\plots/diurnal_2016_smallegu_flat.png","diurnal flat"),HYPERLINK(VLOOKUP($AB1044,linkref!$A$2:$D$68,4,FALSE),VLOOKUP($AB1044,linkref!$A$2:$D$68,2,FALSE))),"")</f>
        <v/>
      </c>
      <c r="AB1044" t="str">
        <f>_xlfn.IFNA(VLOOKUP(I1044,units!A$2:B$1765,2,FALSE),"")</f>
        <v/>
      </c>
    </row>
    <row r="1045" spans="1:28" hidden="1" x14ac:dyDescent="0.3">
      <c r="B1045" s="9" t="str">
        <f>_xlfn.IFNA(VLOOKUP(C1045,regions!A$1:B$49,2,FALSE),"")</f>
        <v>LADCO</v>
      </c>
      <c r="C1045" t="s">
        <v>20933</v>
      </c>
      <c r="D1045" s="1" t="s">
        <v>16241</v>
      </c>
      <c r="G1045" t="s">
        <v>16240</v>
      </c>
      <c r="H1045" s="1" t="s">
        <v>16236</v>
      </c>
      <c r="I1045" s="1" t="s">
        <v>16253</v>
      </c>
      <c r="J1045" s="1" t="s">
        <v>16254</v>
      </c>
      <c r="K1045" s="1" t="s">
        <v>16256</v>
      </c>
      <c r="L1045" s="1" t="s">
        <v>1377</v>
      </c>
      <c r="M1045" s="1" t="s">
        <v>110</v>
      </c>
      <c r="P1045" s="1" t="s">
        <v>111</v>
      </c>
      <c r="Q1045" s="1" t="s">
        <v>7060</v>
      </c>
      <c r="S1045" t="str">
        <f t="shared" si="16"/>
        <v>N</v>
      </c>
      <c r="T1045" t="s">
        <v>8</v>
      </c>
      <c r="U1045" t="s">
        <v>22632</v>
      </c>
      <c r="V1045" s="4">
        <v>3.2909999999999999</v>
      </c>
      <c r="W1045" s="4">
        <v>2.5884999999999998E-2</v>
      </c>
      <c r="X1045" s="4">
        <v>1.246E-6</v>
      </c>
      <c r="Y1045">
        <v>78</v>
      </c>
      <c r="Z1045" s="10" t="str">
        <f>_xlfn.IFNA(IF(OR(R1045="Y",S1045="Y"),HYPERLINK(".\plots/daily_2016_smallegu_flat.png","daily flat"),HYPERLINK(VLOOKUP($AB1045,linkref!$A$2:$D$68,3,FALSE),VLOOKUP($AB1045,linkref!$A$2:$D$68,2,FALSE))),"")</f>
        <v/>
      </c>
      <c r="AA1045" s="10" t="str">
        <f>_xlfn.IFNA(IF(OR(R1045="Y",S1045="Y"),HYPERLINK(".\plots/diurnal_2016_smallegu_flat.png","diurnal flat"),HYPERLINK(VLOOKUP($AB1045,linkref!$A$2:$D$68,4,FALSE),VLOOKUP($AB1045,linkref!$A$2:$D$68,2,FALSE))),"")</f>
        <v/>
      </c>
      <c r="AB1045" t="str">
        <f>_xlfn.IFNA(VLOOKUP(I1045,units!A$2:B$1765,2,FALSE),"")</f>
        <v/>
      </c>
    </row>
    <row r="1046" spans="1:28" x14ac:dyDescent="0.3">
      <c r="A1046" s="1" t="s">
        <v>9704</v>
      </c>
      <c r="B1046" s="9" t="str">
        <f>_xlfn.IFNA(VLOOKUP(C1046,regions!A$1:B$49,2,FALSE),"")</f>
        <v>LADCO</v>
      </c>
      <c r="C1046" t="s">
        <v>20951</v>
      </c>
      <c r="D1046" s="1" t="s">
        <v>6206</v>
      </c>
      <c r="E1046" s="1" t="s">
        <v>9705</v>
      </c>
      <c r="F1046" s="1" t="s">
        <v>148</v>
      </c>
      <c r="G1046" t="s">
        <v>9710</v>
      </c>
      <c r="H1046" s="1" t="s">
        <v>9706</v>
      </c>
      <c r="I1046" s="1" t="s">
        <v>9707</v>
      </c>
      <c r="J1046" s="1" t="s">
        <v>9708</v>
      </c>
      <c r="K1046" s="1" t="s">
        <v>9709</v>
      </c>
      <c r="L1046" s="1" t="s">
        <v>14</v>
      </c>
      <c r="M1046" s="1" t="s">
        <v>110</v>
      </c>
      <c r="N1046" t="s">
        <v>6</v>
      </c>
      <c r="O1046" t="s">
        <v>9</v>
      </c>
      <c r="P1046" s="1" t="s">
        <v>111</v>
      </c>
      <c r="Q1046" s="1" t="s">
        <v>15</v>
      </c>
      <c r="R1046" t="s">
        <v>19</v>
      </c>
      <c r="S1046" t="str">
        <f t="shared" si="16"/>
        <v>N</v>
      </c>
      <c r="T1046" t="s">
        <v>19</v>
      </c>
      <c r="U1046" t="s">
        <v>112</v>
      </c>
      <c r="V1046" s="12">
        <v>3.2870599999999999</v>
      </c>
      <c r="W1046" s="12">
        <v>8.9200000000000002E-2</v>
      </c>
      <c r="X1046" s="12">
        <v>7.0439999999999999E-3</v>
      </c>
      <c r="Y1046">
        <v>366</v>
      </c>
      <c r="Z1046" s="10" t="str">
        <f>_xlfn.IFNA(IF(OR(R1046="Y",S1046="Y"),HYPERLINK(".\plots/daily_2016_smallegu_flat.png","daily flat"),HYPERLINK(VLOOKUP($AB1046,linkref!$A$2:$D$68,3,FALSE),VLOOKUP($AB1046,linkref!$A$2:$D$68,2,FALSE))),"")</f>
        <v>LADCO Gas Peaking</v>
      </c>
      <c r="AA1046" s="10" t="str">
        <f>_xlfn.IFNA(IF(OR(R1046="Y",S1046="Y"),HYPERLINK(".\plots/diurnal_2016_smallegu_flat.png","diurnal flat"),HYPERLINK(VLOOKUP($AB1046,linkref!$A$2:$D$68,4,FALSE),VLOOKUP($AB1046,linkref!$A$2:$D$68,2,FALSE))),"")</f>
        <v>LADCO Gas Peaking</v>
      </c>
      <c r="AB1046" t="str">
        <f>_xlfn.IFNA(VLOOKUP(I1046,units!A$2:B$1765,2,FALSE),"")</f>
        <v>LADCO_gas_peak</v>
      </c>
    </row>
    <row r="1047" spans="1:28" hidden="1" x14ac:dyDescent="0.3">
      <c r="B1047" s="9" t="str">
        <f>_xlfn.IFNA(VLOOKUP(C1047,regions!A$1:B$49,2,FALSE),"")</f>
        <v>LADCO</v>
      </c>
      <c r="C1047" t="s">
        <v>20951</v>
      </c>
      <c r="D1047" s="1" t="s">
        <v>9559</v>
      </c>
      <c r="G1047" t="s">
        <v>9564</v>
      </c>
      <c r="H1047" s="1" t="s">
        <v>9560</v>
      </c>
      <c r="I1047" s="1" t="s">
        <v>17138</v>
      </c>
      <c r="J1047" s="1" t="s">
        <v>17139</v>
      </c>
      <c r="K1047" s="1" t="s">
        <v>17140</v>
      </c>
      <c r="L1047" s="1" t="s">
        <v>135</v>
      </c>
      <c r="M1047" s="1" t="s">
        <v>110</v>
      </c>
      <c r="P1047" s="1" t="s">
        <v>111</v>
      </c>
      <c r="Q1047" s="1" t="s">
        <v>254</v>
      </c>
      <c r="S1047" t="str">
        <f t="shared" si="16"/>
        <v>N</v>
      </c>
      <c r="T1047" t="s">
        <v>8</v>
      </c>
      <c r="U1047" t="s">
        <v>22632</v>
      </c>
      <c r="V1047" s="4">
        <v>3.27955</v>
      </c>
      <c r="W1047" s="4">
        <v>5.62E-2</v>
      </c>
      <c r="X1047" s="4">
        <v>1.5380000000000001E-3</v>
      </c>
      <c r="Y1047">
        <v>62</v>
      </c>
      <c r="Z1047" s="10" t="str">
        <f>_xlfn.IFNA(IF(OR(R1047="Y",S1047="Y"),HYPERLINK(".\plots/daily_2016_smallegu_flat.png","daily flat"),HYPERLINK(VLOOKUP($AB1047,linkref!$A$2:$D$68,3,FALSE),VLOOKUP($AB1047,linkref!$A$2:$D$68,2,FALSE))),"")</f>
        <v/>
      </c>
      <c r="AA1047" s="10" t="str">
        <f>_xlfn.IFNA(IF(OR(R1047="Y",S1047="Y"),HYPERLINK(".\plots/diurnal_2016_smallegu_flat.png","diurnal flat"),HYPERLINK(VLOOKUP($AB1047,linkref!$A$2:$D$68,4,FALSE),VLOOKUP($AB1047,linkref!$A$2:$D$68,2,FALSE))),"")</f>
        <v/>
      </c>
      <c r="AB1047" t="str">
        <f>_xlfn.IFNA(VLOOKUP(I1047,units!A$2:B$1765,2,FALSE),"")</f>
        <v/>
      </c>
    </row>
    <row r="1048" spans="1:28" hidden="1" x14ac:dyDescent="0.3">
      <c r="B1048" s="9" t="str">
        <f>_xlfn.IFNA(VLOOKUP(C1048,regions!A$1:B$49,2,FALSE),"")</f>
        <v>West</v>
      </c>
      <c r="C1048" t="s">
        <v>20905</v>
      </c>
      <c r="D1048" s="1" t="s">
        <v>381</v>
      </c>
      <c r="G1048" t="s">
        <v>12062</v>
      </c>
      <c r="H1048" s="1" t="s">
        <v>12058</v>
      </c>
      <c r="I1048" s="1" t="s">
        <v>12059</v>
      </c>
      <c r="J1048" s="1" t="s">
        <v>12060</v>
      </c>
      <c r="K1048" s="1" t="s">
        <v>12061</v>
      </c>
      <c r="L1048" s="1" t="s">
        <v>253</v>
      </c>
      <c r="M1048" s="1" t="s">
        <v>110</v>
      </c>
      <c r="Q1048" s="1" t="s">
        <v>7060</v>
      </c>
      <c r="S1048" t="str">
        <f t="shared" si="16"/>
        <v>N</v>
      </c>
      <c r="T1048" t="s">
        <v>8</v>
      </c>
      <c r="U1048" t="s">
        <v>22632</v>
      </c>
      <c r="V1048" s="4">
        <v>3.2736900000000002</v>
      </c>
      <c r="W1048" s="4">
        <v>7.9006999999999994E-2</v>
      </c>
      <c r="X1048" s="4">
        <v>3.8424599999999998E-3</v>
      </c>
      <c r="Y1048">
        <v>8736</v>
      </c>
      <c r="Z1048" s="10" t="str">
        <f>_xlfn.IFNA(IF(OR(R1048="Y",S1048="Y"),HYPERLINK(".\plots/daily_2016_smallegu_flat.png","daily flat"),HYPERLINK(VLOOKUP($AB1048,linkref!$A$2:$D$68,3,FALSE),VLOOKUP($AB1048,linkref!$A$2:$D$68,2,FALSE))),"")</f>
        <v/>
      </c>
      <c r="AA1048" s="10" t="str">
        <f>_xlfn.IFNA(IF(OR(R1048="Y",S1048="Y"),HYPERLINK(".\plots/diurnal_2016_smallegu_flat.png","diurnal flat"),HYPERLINK(VLOOKUP($AB1048,linkref!$A$2:$D$68,4,FALSE),VLOOKUP($AB1048,linkref!$A$2:$D$68,2,FALSE))),"")</f>
        <v/>
      </c>
      <c r="AB1048" t="str">
        <f>_xlfn.IFNA(VLOOKUP(I1048,units!A$2:B$1765,2,FALSE),"")</f>
        <v/>
      </c>
    </row>
    <row r="1049" spans="1:28" x14ac:dyDescent="0.3">
      <c r="A1049" s="1" t="s">
        <v>8420</v>
      </c>
      <c r="B1049" s="9" t="str">
        <f>_xlfn.IFNA(VLOOKUP(C1049,regions!A$1:B$49,2,FALSE),"")</f>
        <v>SESARM</v>
      </c>
      <c r="C1049" t="s">
        <v>20907</v>
      </c>
      <c r="D1049" s="1" t="s">
        <v>5788</v>
      </c>
      <c r="E1049" s="1" t="s">
        <v>8395</v>
      </c>
      <c r="F1049" s="1" t="s">
        <v>8421</v>
      </c>
      <c r="G1049" t="s">
        <v>8400</v>
      </c>
      <c r="H1049" s="1" t="s">
        <v>8396</v>
      </c>
      <c r="I1049" s="1" t="s">
        <v>8422</v>
      </c>
      <c r="J1049" s="1" t="s">
        <v>8423</v>
      </c>
      <c r="K1049" s="1" t="s">
        <v>8424</v>
      </c>
      <c r="L1049" s="1" t="s">
        <v>229</v>
      </c>
      <c r="M1049" s="1" t="s">
        <v>2277</v>
      </c>
      <c r="N1049" t="s">
        <v>128</v>
      </c>
      <c r="O1049" t="s">
        <v>9</v>
      </c>
      <c r="P1049" s="1" t="s">
        <v>111</v>
      </c>
      <c r="Q1049" s="1" t="s">
        <v>7060</v>
      </c>
      <c r="R1049" t="s">
        <v>19</v>
      </c>
      <c r="S1049" t="str">
        <f t="shared" si="16"/>
        <v>N</v>
      </c>
      <c r="T1049" t="s">
        <v>19</v>
      </c>
      <c r="V1049" s="12">
        <v>3.2652000000000001</v>
      </c>
      <c r="W1049" s="12">
        <v>0.41531669999999998</v>
      </c>
      <c r="X1049" s="12">
        <v>6.7257999999999998E-2</v>
      </c>
      <c r="Y1049">
        <v>186</v>
      </c>
      <c r="Z1049" s="10" t="str">
        <f>_xlfn.IFNA(IF(OR(R1049="Y",S1049="Y"),HYPERLINK(".\plots/daily_2016_smallegu_flat.png","daily flat"),HYPERLINK(VLOOKUP($AB1049,linkref!$A$2:$D$68,3,FALSE),VLOOKUP($AB1049,linkref!$A$2:$D$68,2,FALSE))),"")</f>
        <v>SESARM Composite Nonpeaking</v>
      </c>
      <c r="AA1049" s="10" t="str">
        <f>_xlfn.IFNA(IF(OR(R1049="Y",S1049="Y"),HYPERLINK(".\plots/diurnal_2016_smallegu_flat.png","diurnal flat"),HYPERLINK(VLOOKUP($AB1049,linkref!$A$2:$D$68,4,FALSE),VLOOKUP($AB1049,linkref!$A$2:$D$68,2,FALSE))),"")</f>
        <v>SESARM Composite Nonpeaking</v>
      </c>
      <c r="AB1049" t="str">
        <f>_xlfn.IFNA(VLOOKUP(I1049,units!A$2:B$1765,2,FALSE),"")</f>
        <v>SESARM_comp_nonpeak</v>
      </c>
    </row>
    <row r="1050" spans="1:28" x14ac:dyDescent="0.3">
      <c r="A1050" s="1" t="s">
        <v>10028</v>
      </c>
      <c r="B1050" s="9" t="str">
        <f>_xlfn.IFNA(VLOOKUP(C1050,regions!A$1:B$49,2,FALSE),"")</f>
        <v>South</v>
      </c>
      <c r="C1050" t="s">
        <v>20908</v>
      </c>
      <c r="D1050" s="1" t="s">
        <v>480</v>
      </c>
      <c r="G1050" t="s">
        <v>6816</v>
      </c>
      <c r="H1050" s="1" t="s">
        <v>6812</v>
      </c>
      <c r="I1050" s="1" t="s">
        <v>10029</v>
      </c>
      <c r="J1050" s="1" t="s">
        <v>10030</v>
      </c>
      <c r="K1050" s="1" t="s">
        <v>10031</v>
      </c>
      <c r="L1050" s="1" t="s">
        <v>35</v>
      </c>
      <c r="M1050" s="1" t="s">
        <v>2366</v>
      </c>
      <c r="P1050" s="1" t="s">
        <v>111</v>
      </c>
      <c r="Q1050" s="1" t="s">
        <v>15</v>
      </c>
      <c r="S1050" t="str">
        <f t="shared" si="16"/>
        <v>N</v>
      </c>
      <c r="T1050" t="s">
        <v>19</v>
      </c>
      <c r="U1050" t="s">
        <v>112</v>
      </c>
      <c r="V1050" s="12">
        <v>3.26</v>
      </c>
      <c r="W1050" s="12">
        <v>1.39</v>
      </c>
      <c r="X1050" s="12">
        <v>0.17</v>
      </c>
      <c r="Y1050">
        <v>4196</v>
      </c>
      <c r="Z1050" s="10" t="str">
        <f>_xlfn.IFNA(IF(OR(R1050="Y",S1050="Y"),HYPERLINK(".\plots/daily_2016_smallegu_flat.png","daily flat"),HYPERLINK(VLOOKUP($AB1050,linkref!$A$2:$D$68,3,FALSE),VLOOKUP($AB1050,linkref!$A$2:$D$68,2,FALSE))),"")</f>
        <v>South Gas Peaking</v>
      </c>
      <c r="AA1050" s="10" t="str">
        <f>_xlfn.IFNA(IF(OR(R1050="Y",S1050="Y"),HYPERLINK(".\plots/diurnal_2016_smallegu_flat.png","diurnal flat"),HYPERLINK(VLOOKUP($AB1050,linkref!$A$2:$D$68,4,FALSE),VLOOKUP($AB1050,linkref!$A$2:$D$68,2,FALSE))),"")</f>
        <v>South Gas Peaking</v>
      </c>
      <c r="AB1050" t="str">
        <f>_xlfn.IFNA(VLOOKUP(I1050,units!A$2:B$1765,2,FALSE),"")</f>
        <v>South_gas_peak</v>
      </c>
    </row>
    <row r="1051" spans="1:28" hidden="1" x14ac:dyDescent="0.3">
      <c r="B1051" s="9" t="str">
        <f>_xlfn.IFNA(VLOOKUP(C1051,regions!A$1:B$49,2,FALSE),"")</f>
        <v>South</v>
      </c>
      <c r="C1051" t="s">
        <v>20917</v>
      </c>
      <c r="D1051" s="1" t="s">
        <v>4743</v>
      </c>
      <c r="G1051" t="s">
        <v>22142</v>
      </c>
      <c r="H1051" s="1" t="s">
        <v>22138</v>
      </c>
      <c r="I1051" s="1" t="s">
        <v>22139</v>
      </c>
      <c r="J1051" s="1" t="s">
        <v>22140</v>
      </c>
      <c r="K1051" s="1" t="s">
        <v>22141</v>
      </c>
      <c r="L1051" s="1" t="s">
        <v>229</v>
      </c>
      <c r="M1051" s="1" t="s">
        <v>110</v>
      </c>
      <c r="P1051" s="1" t="s">
        <v>111</v>
      </c>
      <c r="Q1051" s="1" t="s">
        <v>136</v>
      </c>
      <c r="S1051" t="str">
        <f t="shared" si="16"/>
        <v>N</v>
      </c>
      <c r="T1051" t="s">
        <v>8</v>
      </c>
      <c r="U1051" t="s">
        <v>112</v>
      </c>
      <c r="V1051" s="4">
        <v>3.26</v>
      </c>
      <c r="W1051" s="4">
        <v>0.25</v>
      </c>
      <c r="X1051" s="4">
        <v>0.32</v>
      </c>
      <c r="Y1051">
        <v>1248</v>
      </c>
      <c r="Z1051" s="10" t="str">
        <f>_xlfn.IFNA(IF(OR(R1051="Y",S1051="Y"),HYPERLINK(".\plots/daily_2016_smallegu_flat.png","daily flat"),HYPERLINK(VLOOKUP($AB1051,linkref!$A$2:$D$68,3,FALSE),VLOOKUP($AB1051,linkref!$A$2:$D$68,2,FALSE))),"")</f>
        <v/>
      </c>
      <c r="AA1051" s="10" t="str">
        <f>_xlfn.IFNA(IF(OR(R1051="Y",S1051="Y"),HYPERLINK(".\plots/diurnal_2016_smallegu_flat.png","diurnal flat"),HYPERLINK(VLOOKUP($AB1051,linkref!$A$2:$D$68,4,FALSE),VLOOKUP($AB1051,linkref!$A$2:$D$68,2,FALSE))),"")</f>
        <v/>
      </c>
      <c r="AB1051" t="str">
        <f>_xlfn.IFNA(VLOOKUP(I1051,units!A$2:B$1765,2,FALSE),"")</f>
        <v/>
      </c>
    </row>
    <row r="1052" spans="1:28" x14ac:dyDescent="0.3">
      <c r="A1052" s="1" t="s">
        <v>8593</v>
      </c>
      <c r="B1052" s="9" t="str">
        <f>_xlfn.IFNA(VLOOKUP(C1052,regions!A$1:B$49,2,FALSE),"")</f>
        <v>SESARM</v>
      </c>
      <c r="C1052" t="s">
        <v>20907</v>
      </c>
      <c r="D1052" s="1" t="s">
        <v>4601</v>
      </c>
      <c r="E1052" s="1" t="s">
        <v>8594</v>
      </c>
      <c r="F1052" s="1" t="s">
        <v>919</v>
      </c>
      <c r="G1052" t="s">
        <v>8599</v>
      </c>
      <c r="H1052" s="1" t="s">
        <v>8595</v>
      </c>
      <c r="I1052" s="1" t="s">
        <v>8596</v>
      </c>
      <c r="J1052" s="1" t="s">
        <v>8597</v>
      </c>
      <c r="K1052" s="1" t="s">
        <v>8598</v>
      </c>
      <c r="L1052" s="1" t="s">
        <v>135</v>
      </c>
      <c r="M1052" s="1" t="s">
        <v>110</v>
      </c>
      <c r="N1052" t="s">
        <v>102</v>
      </c>
      <c r="O1052" t="s">
        <v>219</v>
      </c>
      <c r="P1052" s="1" t="s">
        <v>111</v>
      </c>
      <c r="Q1052" s="1" t="s">
        <v>136</v>
      </c>
      <c r="R1052" t="s">
        <v>19</v>
      </c>
      <c r="S1052" t="str">
        <f t="shared" si="16"/>
        <v>N</v>
      </c>
      <c r="T1052" t="s">
        <v>19</v>
      </c>
      <c r="U1052" t="s">
        <v>22632</v>
      </c>
      <c r="V1052" s="12">
        <v>3.2538</v>
      </c>
      <c r="W1052" s="12">
        <v>4.7723679999999997E-2</v>
      </c>
      <c r="X1052" s="12">
        <v>0.45849000000000001</v>
      </c>
      <c r="Y1052">
        <v>17</v>
      </c>
      <c r="Z1052" s="10" t="str">
        <f>_xlfn.IFNA(IF(OR(R1052="Y",S1052="Y"),HYPERLINK(".\plots/daily_2016_smallegu_flat.png","daily flat"),HYPERLINK(VLOOKUP($AB1052,linkref!$A$2:$D$68,3,FALSE),VLOOKUP($AB1052,linkref!$A$2:$D$68,2,FALSE))),"")</f>
        <v>SESARM Oil Peaking</v>
      </c>
      <c r="AA1052" s="10" t="str">
        <f>_xlfn.IFNA(IF(OR(R1052="Y",S1052="Y"),HYPERLINK(".\plots/diurnal_2016_smallegu_flat.png","diurnal flat"),HYPERLINK(VLOOKUP($AB1052,linkref!$A$2:$D$68,4,FALSE),VLOOKUP($AB1052,linkref!$A$2:$D$68,2,FALSE))),"")</f>
        <v>SESARM Oil Peaking</v>
      </c>
      <c r="AB1052" t="str">
        <f>_xlfn.IFNA(VLOOKUP(I1052,units!A$2:B$1765,2,FALSE),"")</f>
        <v>SESARM_oil_peak</v>
      </c>
    </row>
    <row r="1053" spans="1:28" x14ac:dyDescent="0.3">
      <c r="A1053" s="1" t="s">
        <v>20955</v>
      </c>
      <c r="B1053" s="9" t="str">
        <f>_xlfn.IFNA(VLOOKUP(C1053,regions!A$1:B$49,2,FALSE),"")</f>
        <v>South</v>
      </c>
      <c r="C1053" t="s">
        <v>20924</v>
      </c>
      <c r="D1053" s="1" t="s">
        <v>10027</v>
      </c>
      <c r="G1053" t="s">
        <v>10026</v>
      </c>
      <c r="H1053" s="1" t="s">
        <v>10022</v>
      </c>
      <c r="I1053" s="1" t="s">
        <v>10023</v>
      </c>
      <c r="J1053" s="1" t="s">
        <v>10024</v>
      </c>
      <c r="K1053" s="1" t="s">
        <v>10025</v>
      </c>
      <c r="L1053" s="1" t="s">
        <v>229</v>
      </c>
      <c r="M1053" s="1" t="s">
        <v>110</v>
      </c>
      <c r="P1053" s="1" t="s">
        <v>111</v>
      </c>
      <c r="Q1053" s="1" t="s">
        <v>254</v>
      </c>
      <c r="S1053" t="str">
        <f t="shared" si="16"/>
        <v>N</v>
      </c>
      <c r="T1053" t="s">
        <v>19</v>
      </c>
      <c r="U1053" t="s">
        <v>112</v>
      </c>
      <c r="V1053" s="12">
        <v>3.2458800000000001</v>
      </c>
      <c r="W1053" s="12">
        <v>4.7673899999999998E-2</v>
      </c>
      <c r="X1053" s="12">
        <v>1.42787E-2</v>
      </c>
      <c r="Y1053">
        <v>8736</v>
      </c>
      <c r="Z1053" s="10" t="str">
        <f>_xlfn.IFNA(IF(OR(R1053="Y",S1053="Y"),HYPERLINK(".\plots/daily_2016_smallegu_flat.png","daily flat"),HYPERLINK(VLOOKUP($AB1053,linkref!$A$2:$D$68,3,FALSE),VLOOKUP($AB1053,linkref!$A$2:$D$68,2,FALSE))),"")</f>
        <v>South Gas Peaking</v>
      </c>
      <c r="AA1053" s="10" t="str">
        <f>_xlfn.IFNA(IF(OR(R1053="Y",S1053="Y"),HYPERLINK(".\plots/diurnal_2016_smallegu_flat.png","diurnal flat"),HYPERLINK(VLOOKUP($AB1053,linkref!$A$2:$D$68,4,FALSE),VLOOKUP($AB1053,linkref!$A$2:$D$68,2,FALSE))),"")</f>
        <v>South Gas Peaking</v>
      </c>
      <c r="AB1053" t="str">
        <f>_xlfn.IFNA(VLOOKUP(I1053,units!A$2:B$1765,2,FALSE),"")</f>
        <v>South_gas_peak</v>
      </c>
    </row>
    <row r="1054" spans="1:28" x14ac:dyDescent="0.3">
      <c r="A1054" s="1" t="s">
        <v>9731</v>
      </c>
      <c r="B1054" s="9" t="str">
        <f>_xlfn.IFNA(VLOOKUP(C1054,regions!A$1:B$49,2,FALSE),"")</f>
        <v>LADCO</v>
      </c>
      <c r="C1054" t="s">
        <v>20906</v>
      </c>
      <c r="D1054" s="1" t="s">
        <v>5322</v>
      </c>
      <c r="E1054" s="1" t="s">
        <v>9725</v>
      </c>
      <c r="F1054" s="1" t="s">
        <v>919</v>
      </c>
      <c r="G1054" t="s">
        <v>9730</v>
      </c>
      <c r="H1054" s="1" t="s">
        <v>9726</v>
      </c>
      <c r="I1054" s="1" t="s">
        <v>9732</v>
      </c>
      <c r="J1054" s="1" t="s">
        <v>9733</v>
      </c>
      <c r="K1054" s="1" t="s">
        <v>9734</v>
      </c>
      <c r="L1054" s="1" t="s">
        <v>135</v>
      </c>
      <c r="M1054" s="1" t="s">
        <v>110</v>
      </c>
      <c r="N1054" t="s">
        <v>128</v>
      </c>
      <c r="O1054" t="s">
        <v>130</v>
      </c>
      <c r="P1054" s="1" t="s">
        <v>111</v>
      </c>
      <c r="Q1054" s="1" t="s">
        <v>136</v>
      </c>
      <c r="R1054" t="s">
        <v>19</v>
      </c>
      <c r="S1054" t="str">
        <f t="shared" si="16"/>
        <v>N</v>
      </c>
      <c r="T1054" t="s">
        <v>19</v>
      </c>
      <c r="U1054" t="s">
        <v>22632</v>
      </c>
      <c r="V1054" s="12">
        <v>3.2330000000000001</v>
      </c>
      <c r="W1054" s="12">
        <v>4.0809999999999999E-2</v>
      </c>
      <c r="X1054" s="12">
        <v>0.1113</v>
      </c>
      <c r="Z1054" s="10" t="str">
        <f>_xlfn.IFNA(IF(OR(R1054="Y",S1054="Y"),HYPERLINK(".\plots/daily_2016_smallegu_flat.png","daily flat"),HYPERLINK(VLOOKUP($AB1054,linkref!$A$2:$D$68,3,FALSE),VLOOKUP($AB1054,linkref!$A$2:$D$68,2,FALSE))),"")</f>
        <v>LADCO Oil Peaking</v>
      </c>
      <c r="AA1054" s="10" t="str">
        <f>_xlfn.IFNA(IF(OR(R1054="Y",S1054="Y"),HYPERLINK(".\plots/diurnal_2016_smallegu_flat.png","diurnal flat"),HYPERLINK(VLOOKUP($AB1054,linkref!$A$2:$D$68,4,FALSE),VLOOKUP($AB1054,linkref!$A$2:$D$68,2,FALSE))),"")</f>
        <v>LADCO Oil Peaking</v>
      </c>
      <c r="AB1054" t="str">
        <f>_xlfn.IFNA(VLOOKUP(I1054,units!A$2:B$1765,2,FALSE),"")</f>
        <v>LADCO_oil_peak</v>
      </c>
    </row>
    <row r="1055" spans="1:28" x14ac:dyDescent="0.3">
      <c r="A1055" s="1" t="s">
        <v>1827</v>
      </c>
      <c r="B1055" s="9" t="str">
        <f>_xlfn.IFNA(VLOOKUP(C1055,regions!A$1:B$49,2,FALSE),"")</f>
        <v>MANE-VU</v>
      </c>
      <c r="C1055" t="s">
        <v>20918</v>
      </c>
      <c r="D1055" s="1" t="s">
        <v>1829</v>
      </c>
      <c r="E1055" s="1" t="s">
        <v>1828</v>
      </c>
      <c r="F1055" s="1" t="s">
        <v>845</v>
      </c>
      <c r="G1055" t="s">
        <v>1834</v>
      </c>
      <c r="H1055" s="1" t="s">
        <v>1830</v>
      </c>
      <c r="I1055" s="1" t="s">
        <v>1831</v>
      </c>
      <c r="J1055" s="1" t="s">
        <v>1832</v>
      </c>
      <c r="K1055" s="1" t="s">
        <v>1833</v>
      </c>
      <c r="L1055" s="1" t="s">
        <v>1703</v>
      </c>
      <c r="M1055" s="1" t="s">
        <v>110</v>
      </c>
      <c r="N1055" t="s">
        <v>128</v>
      </c>
      <c r="O1055" t="s">
        <v>130</v>
      </c>
      <c r="P1055" s="1" t="s">
        <v>111</v>
      </c>
      <c r="Q1055" s="1" t="s">
        <v>15</v>
      </c>
      <c r="R1055" t="s">
        <v>19</v>
      </c>
      <c r="S1055" t="str">
        <f t="shared" si="16"/>
        <v>N</v>
      </c>
      <c r="T1055" t="s">
        <v>19</v>
      </c>
      <c r="U1055" t="s">
        <v>22632</v>
      </c>
      <c r="V1055" s="12">
        <v>3.2229999999999999</v>
      </c>
      <c r="W1055" s="12">
        <v>4.2349999999999999E-2</v>
      </c>
      <c r="X1055" s="12">
        <v>0.28599999999999998</v>
      </c>
      <c r="Y1055">
        <v>2080</v>
      </c>
      <c r="Z1055" s="10" t="str">
        <f>_xlfn.IFNA(IF(OR(R1055="Y",S1055="Y"),HYPERLINK(".\plots/daily_2016_smallegu_flat.png","daily flat"),HYPERLINK(VLOOKUP($AB1055,linkref!$A$2:$D$68,3,FALSE),VLOOKUP($AB1055,linkref!$A$2:$D$68,2,FALSE))),"")</f>
        <v>MANE-VU Oil Peaking</v>
      </c>
      <c r="AA1055" s="10" t="str">
        <f>_xlfn.IFNA(IF(OR(R1055="Y",S1055="Y"),HYPERLINK(".\plots/diurnal_2016_smallegu_flat.png","diurnal flat"),HYPERLINK(VLOOKUP($AB1055,linkref!$A$2:$D$68,4,FALSE),VLOOKUP($AB1055,linkref!$A$2:$D$68,2,FALSE))),"")</f>
        <v>MANE-VU Oil Peaking</v>
      </c>
      <c r="AB1055" t="str">
        <f>_xlfn.IFNA(VLOOKUP(I1055,units!A$2:B$1765,2,FALSE),"")</f>
        <v>MANE-VU_oil_peak</v>
      </c>
    </row>
    <row r="1056" spans="1:28" x14ac:dyDescent="0.3">
      <c r="A1056" s="1" t="s">
        <v>1792</v>
      </c>
      <c r="B1056" s="9" t="str">
        <f>_xlfn.IFNA(VLOOKUP(C1056,regions!A$1:B$49,2,FALSE),"")</f>
        <v>MANE-VU</v>
      </c>
      <c r="C1056" t="s">
        <v>20918</v>
      </c>
      <c r="D1056" s="1" t="s">
        <v>1784</v>
      </c>
      <c r="E1056" s="1" t="s">
        <v>1782</v>
      </c>
      <c r="F1056" s="1" t="s">
        <v>1793</v>
      </c>
      <c r="G1056" t="s">
        <v>1790</v>
      </c>
      <c r="H1056" s="1" t="s">
        <v>1785</v>
      </c>
      <c r="I1056" s="1" t="s">
        <v>1794</v>
      </c>
      <c r="J1056" s="1" t="s">
        <v>1795</v>
      </c>
      <c r="K1056" s="1" t="s">
        <v>1796</v>
      </c>
      <c r="L1056" s="1" t="s">
        <v>1789</v>
      </c>
      <c r="M1056" s="1" t="s">
        <v>110</v>
      </c>
      <c r="N1056" t="s">
        <v>128</v>
      </c>
      <c r="O1056" t="s">
        <v>130</v>
      </c>
      <c r="P1056" s="1" t="s">
        <v>111</v>
      </c>
      <c r="Q1056" s="1" t="s">
        <v>254</v>
      </c>
      <c r="R1056" t="s">
        <v>19</v>
      </c>
      <c r="S1056" t="str">
        <f t="shared" si="16"/>
        <v>N</v>
      </c>
      <c r="T1056" t="s">
        <v>19</v>
      </c>
      <c r="U1056" t="s">
        <v>22632</v>
      </c>
      <c r="V1056" s="12">
        <v>3.2</v>
      </c>
      <c r="W1056" s="12">
        <v>0.1096</v>
      </c>
      <c r="X1056" s="12">
        <v>1E-3</v>
      </c>
      <c r="Y1056">
        <v>2080</v>
      </c>
      <c r="Z1056" s="10" t="str">
        <f>_xlfn.IFNA(IF(OR(R1056="Y",S1056="Y"),HYPERLINK(".\plots/daily_2016_smallegu_flat.png","daily flat"),HYPERLINK(VLOOKUP($AB1056,linkref!$A$2:$D$68,3,FALSE),VLOOKUP($AB1056,linkref!$A$2:$D$68,2,FALSE))),"")</f>
        <v>MANE-VU Oil Peaking</v>
      </c>
      <c r="AA1056" s="10" t="str">
        <f>_xlfn.IFNA(IF(OR(R1056="Y",S1056="Y"),HYPERLINK(".\plots/diurnal_2016_smallegu_flat.png","diurnal flat"),HYPERLINK(VLOOKUP($AB1056,linkref!$A$2:$D$68,4,FALSE),VLOOKUP($AB1056,linkref!$A$2:$D$68,2,FALSE))),"")</f>
        <v>MANE-VU Oil Peaking</v>
      </c>
      <c r="AB1056" t="str">
        <f>_xlfn.IFNA(VLOOKUP(I1056,units!A$2:B$1765,2,FALSE),"")</f>
        <v>MANE-VU_oil_peak</v>
      </c>
    </row>
    <row r="1057" spans="1:28" x14ac:dyDescent="0.3">
      <c r="A1057" s="1" t="s">
        <v>1792</v>
      </c>
      <c r="B1057" s="9" t="str">
        <f>_xlfn.IFNA(VLOOKUP(C1057,regions!A$1:B$49,2,FALSE),"")</f>
        <v>MANE-VU</v>
      </c>
      <c r="C1057" t="s">
        <v>20918</v>
      </c>
      <c r="D1057" s="1" t="s">
        <v>1784</v>
      </c>
      <c r="E1057" s="1" t="s">
        <v>1782</v>
      </c>
      <c r="F1057" s="1" t="s">
        <v>1793</v>
      </c>
      <c r="G1057" t="s">
        <v>1790</v>
      </c>
      <c r="H1057" s="1" t="s">
        <v>1785</v>
      </c>
      <c r="I1057" s="1" t="s">
        <v>1794</v>
      </c>
      <c r="J1057" s="1" t="s">
        <v>1797</v>
      </c>
      <c r="K1057" s="1" t="s">
        <v>1796</v>
      </c>
      <c r="L1057" s="1" t="s">
        <v>1789</v>
      </c>
      <c r="M1057" s="1" t="s">
        <v>110</v>
      </c>
      <c r="N1057" t="s">
        <v>128</v>
      </c>
      <c r="O1057" t="s">
        <v>130</v>
      </c>
      <c r="P1057" s="1" t="s">
        <v>111</v>
      </c>
      <c r="Q1057" s="1" t="s">
        <v>254</v>
      </c>
      <c r="R1057" t="s">
        <v>19</v>
      </c>
      <c r="S1057" t="str">
        <f t="shared" si="16"/>
        <v>N</v>
      </c>
      <c r="T1057" t="s">
        <v>19</v>
      </c>
      <c r="U1057" t="s">
        <v>22632</v>
      </c>
      <c r="V1057" s="12">
        <v>3.2</v>
      </c>
      <c r="W1057" s="12">
        <v>0.1096</v>
      </c>
      <c r="X1057" s="12">
        <v>1E-3</v>
      </c>
      <c r="Y1057">
        <v>2080</v>
      </c>
      <c r="Z1057" s="10" t="str">
        <f>_xlfn.IFNA(IF(OR(R1057="Y",S1057="Y"),HYPERLINK(".\plots/daily_2016_smallegu_flat.png","daily flat"),HYPERLINK(VLOOKUP($AB1057,linkref!$A$2:$D$68,3,FALSE),VLOOKUP($AB1057,linkref!$A$2:$D$68,2,FALSE))),"")</f>
        <v>MANE-VU Oil Peaking</v>
      </c>
      <c r="AA1057" s="10" t="str">
        <f>_xlfn.IFNA(IF(OR(R1057="Y",S1057="Y"),HYPERLINK(".\plots/diurnal_2016_smallegu_flat.png","diurnal flat"),HYPERLINK(VLOOKUP($AB1057,linkref!$A$2:$D$68,4,FALSE),VLOOKUP($AB1057,linkref!$A$2:$D$68,2,FALSE))),"")</f>
        <v>MANE-VU Oil Peaking</v>
      </c>
      <c r="AB1057" t="str">
        <f>_xlfn.IFNA(VLOOKUP(I1057,units!A$2:B$1765,2,FALSE),"")</f>
        <v>MANE-VU_oil_peak</v>
      </c>
    </row>
    <row r="1058" spans="1:28" x14ac:dyDescent="0.3">
      <c r="A1058" s="1" t="s">
        <v>1798</v>
      </c>
      <c r="B1058" s="9" t="str">
        <f>_xlfn.IFNA(VLOOKUP(C1058,regions!A$1:B$49,2,FALSE),"")</f>
        <v>MANE-VU</v>
      </c>
      <c r="C1058" t="s">
        <v>20918</v>
      </c>
      <c r="D1058" s="1" t="s">
        <v>1784</v>
      </c>
      <c r="E1058" s="1" t="s">
        <v>1782</v>
      </c>
      <c r="F1058" s="1" t="s">
        <v>1799</v>
      </c>
      <c r="G1058" t="s">
        <v>1790</v>
      </c>
      <c r="H1058" s="1" t="s">
        <v>1785</v>
      </c>
      <c r="I1058" s="1" t="s">
        <v>1800</v>
      </c>
      <c r="J1058" s="1" t="s">
        <v>1801</v>
      </c>
      <c r="K1058" s="1" t="s">
        <v>1802</v>
      </c>
      <c r="L1058" s="1" t="s">
        <v>1789</v>
      </c>
      <c r="M1058" s="1" t="s">
        <v>110</v>
      </c>
      <c r="N1058" t="s">
        <v>128</v>
      </c>
      <c r="O1058" t="s">
        <v>130</v>
      </c>
      <c r="P1058" s="1" t="s">
        <v>111</v>
      </c>
      <c r="Q1058" s="1" t="s">
        <v>254</v>
      </c>
      <c r="R1058" t="s">
        <v>19</v>
      </c>
      <c r="S1058" t="str">
        <f t="shared" si="16"/>
        <v>N</v>
      </c>
      <c r="T1058" t="s">
        <v>19</v>
      </c>
      <c r="U1058" t="s">
        <v>22632</v>
      </c>
      <c r="V1058" s="12">
        <v>3.1938749999999998</v>
      </c>
      <c r="W1058" s="12">
        <v>0.109565</v>
      </c>
      <c r="X1058" s="12">
        <v>1.0200000000000001E-3</v>
      </c>
      <c r="Y1058">
        <v>2080</v>
      </c>
      <c r="Z1058" s="10" t="str">
        <f>_xlfn.IFNA(IF(OR(R1058="Y",S1058="Y"),HYPERLINK(".\plots/daily_2016_smallegu_flat.png","daily flat"),HYPERLINK(VLOOKUP($AB1058,linkref!$A$2:$D$68,3,FALSE),VLOOKUP($AB1058,linkref!$A$2:$D$68,2,FALSE))),"")</f>
        <v>MANE-VU Oil Peaking</v>
      </c>
      <c r="AA1058" s="10" t="str">
        <f>_xlfn.IFNA(IF(OR(R1058="Y",S1058="Y"),HYPERLINK(".\plots/diurnal_2016_smallegu_flat.png","diurnal flat"),HYPERLINK(VLOOKUP($AB1058,linkref!$A$2:$D$68,4,FALSE),VLOOKUP($AB1058,linkref!$A$2:$D$68,2,FALSE))),"")</f>
        <v>MANE-VU Oil Peaking</v>
      </c>
      <c r="AB1058" t="str">
        <f>_xlfn.IFNA(VLOOKUP(I1058,units!A$2:B$1765,2,FALSE),"")</f>
        <v>MANE-VU_oil_peak</v>
      </c>
    </row>
    <row r="1059" spans="1:28" x14ac:dyDescent="0.3">
      <c r="A1059" s="1" t="s">
        <v>1798</v>
      </c>
      <c r="B1059" s="9" t="str">
        <f>_xlfn.IFNA(VLOOKUP(C1059,regions!A$1:B$49,2,FALSE),"")</f>
        <v>MANE-VU</v>
      </c>
      <c r="C1059" t="s">
        <v>20918</v>
      </c>
      <c r="D1059" s="1" t="s">
        <v>1784</v>
      </c>
      <c r="E1059" s="1" t="s">
        <v>1782</v>
      </c>
      <c r="F1059" s="1" t="s">
        <v>1799</v>
      </c>
      <c r="G1059" t="s">
        <v>1790</v>
      </c>
      <c r="H1059" s="1" t="s">
        <v>1785</v>
      </c>
      <c r="I1059" s="1" t="s">
        <v>1800</v>
      </c>
      <c r="J1059" s="1" t="s">
        <v>1803</v>
      </c>
      <c r="K1059" s="1" t="s">
        <v>1802</v>
      </c>
      <c r="L1059" s="1" t="s">
        <v>1789</v>
      </c>
      <c r="M1059" s="1" t="s">
        <v>110</v>
      </c>
      <c r="N1059" t="s">
        <v>128</v>
      </c>
      <c r="O1059" t="s">
        <v>130</v>
      </c>
      <c r="P1059" s="1" t="s">
        <v>111</v>
      </c>
      <c r="Q1059" s="1" t="s">
        <v>254</v>
      </c>
      <c r="R1059" t="s">
        <v>19</v>
      </c>
      <c r="S1059" t="str">
        <f t="shared" si="16"/>
        <v>N</v>
      </c>
      <c r="T1059" t="s">
        <v>19</v>
      </c>
      <c r="U1059" t="s">
        <v>22632</v>
      </c>
      <c r="V1059" s="12">
        <v>3.1938749999999998</v>
      </c>
      <c r="W1059" s="12">
        <v>0.109565</v>
      </c>
      <c r="X1059" s="12">
        <v>1.0200000000000001E-3</v>
      </c>
      <c r="Y1059">
        <v>2080</v>
      </c>
      <c r="Z1059" s="10" t="str">
        <f>_xlfn.IFNA(IF(OR(R1059="Y",S1059="Y"),HYPERLINK(".\plots/daily_2016_smallegu_flat.png","daily flat"),HYPERLINK(VLOOKUP($AB1059,linkref!$A$2:$D$68,3,FALSE),VLOOKUP($AB1059,linkref!$A$2:$D$68,2,FALSE))),"")</f>
        <v>MANE-VU Oil Peaking</v>
      </c>
      <c r="AA1059" s="10" t="str">
        <f>_xlfn.IFNA(IF(OR(R1059="Y",S1059="Y"),HYPERLINK(".\plots/diurnal_2016_smallegu_flat.png","diurnal flat"),HYPERLINK(VLOOKUP($AB1059,linkref!$A$2:$D$68,4,FALSE),VLOOKUP($AB1059,linkref!$A$2:$D$68,2,FALSE))),"")</f>
        <v>MANE-VU Oil Peaking</v>
      </c>
      <c r="AB1059" t="str">
        <f>_xlfn.IFNA(VLOOKUP(I1059,units!A$2:B$1765,2,FALSE),"")</f>
        <v>MANE-VU_oil_peak</v>
      </c>
    </row>
    <row r="1060" spans="1:28" x14ac:dyDescent="0.3">
      <c r="A1060" s="1" t="s">
        <v>8402</v>
      </c>
      <c r="B1060" s="9" t="str">
        <f>_xlfn.IFNA(VLOOKUP(C1060,regions!A$1:B$49,2,FALSE),"")</f>
        <v>SESARM</v>
      </c>
      <c r="C1060" t="s">
        <v>20907</v>
      </c>
      <c r="D1060" s="1" t="s">
        <v>5788</v>
      </c>
      <c r="E1060" s="1" t="s">
        <v>8395</v>
      </c>
      <c r="F1060" s="1" t="s">
        <v>8403</v>
      </c>
      <c r="G1060" t="s">
        <v>8400</v>
      </c>
      <c r="H1060" s="1" t="s">
        <v>8396</v>
      </c>
      <c r="I1060" s="1" t="s">
        <v>8404</v>
      </c>
      <c r="J1060" s="1" t="s">
        <v>8405</v>
      </c>
      <c r="K1060" s="1" t="s">
        <v>8406</v>
      </c>
      <c r="L1060" s="1" t="s">
        <v>229</v>
      </c>
      <c r="M1060" s="1" t="s">
        <v>2277</v>
      </c>
      <c r="N1060" t="s">
        <v>128</v>
      </c>
      <c r="O1060" t="s">
        <v>9</v>
      </c>
      <c r="P1060" s="1" t="s">
        <v>111</v>
      </c>
      <c r="Q1060" s="1" t="s">
        <v>136</v>
      </c>
      <c r="R1060" t="s">
        <v>19</v>
      </c>
      <c r="S1060" t="str">
        <f t="shared" si="16"/>
        <v>N</v>
      </c>
      <c r="T1060" t="s">
        <v>19</v>
      </c>
      <c r="V1060" s="12">
        <v>3.1846199999999998</v>
      </c>
      <c r="W1060" s="12">
        <v>0.3687993</v>
      </c>
      <c r="X1060" s="12">
        <v>5.9725E-2</v>
      </c>
      <c r="Y1060">
        <v>134</v>
      </c>
      <c r="Z1060" s="10" t="str">
        <f>_xlfn.IFNA(IF(OR(R1060="Y",S1060="Y"),HYPERLINK(".\plots/daily_2016_smallegu_flat.png","daily flat"),HYPERLINK(VLOOKUP($AB1060,linkref!$A$2:$D$68,3,FALSE),VLOOKUP($AB1060,linkref!$A$2:$D$68,2,FALSE))),"")</f>
        <v>SESARM Composite Nonpeaking</v>
      </c>
      <c r="AA1060" s="10" t="str">
        <f>_xlfn.IFNA(IF(OR(R1060="Y",S1060="Y"),HYPERLINK(".\plots/diurnal_2016_smallegu_flat.png","diurnal flat"),HYPERLINK(VLOOKUP($AB1060,linkref!$A$2:$D$68,4,FALSE),VLOOKUP($AB1060,linkref!$A$2:$D$68,2,FALSE))),"")</f>
        <v>SESARM Composite Nonpeaking</v>
      </c>
      <c r="AB1060" t="str">
        <f>_xlfn.IFNA(VLOOKUP(I1060,units!A$2:B$1765,2,FALSE),"")</f>
        <v>SESARM_comp_nonpeak</v>
      </c>
    </row>
    <row r="1061" spans="1:28" hidden="1" x14ac:dyDescent="0.3">
      <c r="B1061" s="9" t="str">
        <f>_xlfn.IFNA(VLOOKUP(C1061,regions!A$1:B$49,2,FALSE),"")</f>
        <v>MANE-VU</v>
      </c>
      <c r="C1061" t="s">
        <v>20912</v>
      </c>
      <c r="D1061" s="1" t="s">
        <v>3289</v>
      </c>
      <c r="G1061" t="s">
        <v>11444</v>
      </c>
      <c r="H1061" s="1" t="s">
        <v>11439</v>
      </c>
      <c r="I1061" s="1" t="s">
        <v>11446</v>
      </c>
      <c r="J1061" s="1" t="s">
        <v>11447</v>
      </c>
      <c r="K1061" s="1" t="s">
        <v>11448</v>
      </c>
      <c r="L1061" s="1" t="s">
        <v>11443</v>
      </c>
      <c r="M1061" s="1" t="s">
        <v>110</v>
      </c>
      <c r="P1061" s="1" t="s">
        <v>111</v>
      </c>
      <c r="Q1061" s="1" t="s">
        <v>254</v>
      </c>
      <c r="S1061" t="str">
        <f t="shared" si="16"/>
        <v>N</v>
      </c>
      <c r="T1061" t="s">
        <v>8</v>
      </c>
      <c r="U1061" t="s">
        <v>22632</v>
      </c>
      <c r="V1061" s="4">
        <v>3.18</v>
      </c>
      <c r="W1061" s="4">
        <v>6.2083800000000001E-2</v>
      </c>
      <c r="X1061" s="4">
        <v>0.29499999999999998</v>
      </c>
      <c r="Z1061" s="10" t="str">
        <f>_xlfn.IFNA(IF(OR(R1061="Y",S1061="Y"),HYPERLINK(".\plots/daily_2016_smallegu_flat.png","daily flat"),HYPERLINK(VLOOKUP($AB1061,linkref!$A$2:$D$68,3,FALSE),VLOOKUP($AB1061,linkref!$A$2:$D$68,2,FALSE))),"")</f>
        <v/>
      </c>
      <c r="AA1061" s="10" t="str">
        <f>_xlfn.IFNA(IF(OR(R1061="Y",S1061="Y"),HYPERLINK(".\plots/diurnal_2016_smallegu_flat.png","diurnal flat"),HYPERLINK(VLOOKUP($AB1061,linkref!$A$2:$D$68,4,FALSE),VLOOKUP($AB1061,linkref!$A$2:$D$68,2,FALSE))),"")</f>
        <v/>
      </c>
      <c r="AB1061" t="str">
        <f>_xlfn.IFNA(VLOOKUP(I1061,units!A$2:B$1765,2,FALSE),"")</f>
        <v/>
      </c>
    </row>
    <row r="1062" spans="1:28" hidden="1" x14ac:dyDescent="0.3">
      <c r="B1062" s="9" t="str">
        <f>_xlfn.IFNA(VLOOKUP(C1062,regions!A$1:B$49,2,FALSE),"")</f>
        <v>MANE-VU</v>
      </c>
      <c r="C1062" t="s">
        <v>20909</v>
      </c>
      <c r="D1062" s="1" t="s">
        <v>890</v>
      </c>
      <c r="G1062" t="s">
        <v>14483</v>
      </c>
      <c r="H1062" s="1" t="s">
        <v>14479</v>
      </c>
      <c r="I1062" s="1" t="s">
        <v>14484</v>
      </c>
      <c r="J1062" s="1" t="s">
        <v>14485</v>
      </c>
      <c r="K1062" s="1" t="s">
        <v>14486</v>
      </c>
      <c r="L1062" s="1" t="s">
        <v>135</v>
      </c>
      <c r="M1062" s="1" t="s">
        <v>110</v>
      </c>
      <c r="P1062" s="1" t="s">
        <v>111</v>
      </c>
      <c r="Q1062" s="1" t="s">
        <v>136</v>
      </c>
      <c r="S1062" t="str">
        <f t="shared" si="16"/>
        <v>N</v>
      </c>
      <c r="T1062" t="s">
        <v>8</v>
      </c>
      <c r="U1062" t="s">
        <v>22632</v>
      </c>
      <c r="V1062" s="4">
        <v>3.1696</v>
      </c>
      <c r="W1062" s="4">
        <v>0.1134</v>
      </c>
      <c r="X1062" s="4">
        <v>1.0441</v>
      </c>
      <c r="Y1062">
        <v>51</v>
      </c>
      <c r="Z1062" s="10" t="str">
        <f>_xlfn.IFNA(IF(OR(R1062="Y",S1062="Y"),HYPERLINK(".\plots/daily_2016_smallegu_flat.png","daily flat"),HYPERLINK(VLOOKUP($AB1062,linkref!$A$2:$D$68,3,FALSE),VLOOKUP($AB1062,linkref!$A$2:$D$68,2,FALSE))),"")</f>
        <v/>
      </c>
      <c r="AA1062" s="10" t="str">
        <f>_xlfn.IFNA(IF(OR(R1062="Y",S1062="Y"),HYPERLINK(".\plots/diurnal_2016_smallegu_flat.png","diurnal flat"),HYPERLINK(VLOOKUP($AB1062,linkref!$A$2:$D$68,4,FALSE),VLOOKUP($AB1062,linkref!$A$2:$D$68,2,FALSE))),"")</f>
        <v/>
      </c>
      <c r="AB1062" t="str">
        <f>_xlfn.IFNA(VLOOKUP(I1062,units!A$2:B$1765,2,FALSE),"")</f>
        <v/>
      </c>
    </row>
    <row r="1063" spans="1:28" hidden="1" x14ac:dyDescent="0.3">
      <c r="B1063" s="9" t="str">
        <f>_xlfn.IFNA(VLOOKUP(C1063,regions!A$1:B$49,2,FALSE),"")</f>
        <v>South</v>
      </c>
      <c r="C1063" t="s">
        <v>20926</v>
      </c>
      <c r="D1063" s="1" t="s">
        <v>2610</v>
      </c>
      <c r="G1063" t="s">
        <v>2615</v>
      </c>
      <c r="H1063" s="1" t="s">
        <v>2611</v>
      </c>
      <c r="I1063" s="1" t="s">
        <v>16373</v>
      </c>
      <c r="J1063" s="1" t="s">
        <v>16374</v>
      </c>
      <c r="K1063" s="1" t="s">
        <v>21970</v>
      </c>
      <c r="L1063" s="1" t="s">
        <v>1946</v>
      </c>
      <c r="M1063" s="1" t="s">
        <v>110</v>
      </c>
      <c r="P1063" s="1" t="s">
        <v>111</v>
      </c>
      <c r="Q1063" s="1" t="s">
        <v>254</v>
      </c>
      <c r="S1063" t="str">
        <f t="shared" si="16"/>
        <v>N</v>
      </c>
      <c r="T1063" t="s">
        <v>8</v>
      </c>
      <c r="U1063" t="s">
        <v>112</v>
      </c>
      <c r="V1063" s="4">
        <v>3.1608999999999998</v>
      </c>
      <c r="W1063" s="4">
        <v>2.24E-2</v>
      </c>
      <c r="X1063" s="4">
        <v>6.9999999999999999E-4</v>
      </c>
      <c r="Z1063" s="10" t="str">
        <f>_xlfn.IFNA(IF(OR(R1063="Y",S1063="Y"),HYPERLINK(".\plots/daily_2016_smallegu_flat.png","daily flat"),HYPERLINK(VLOOKUP($AB1063,linkref!$A$2:$D$68,3,FALSE),VLOOKUP($AB1063,linkref!$A$2:$D$68,2,FALSE))),"")</f>
        <v/>
      </c>
      <c r="AA1063" s="10" t="str">
        <f>_xlfn.IFNA(IF(OR(R1063="Y",S1063="Y"),HYPERLINK(".\plots/diurnal_2016_smallegu_flat.png","diurnal flat"),HYPERLINK(VLOOKUP($AB1063,linkref!$A$2:$D$68,4,FALSE),VLOOKUP($AB1063,linkref!$A$2:$D$68,2,FALSE))),"")</f>
        <v/>
      </c>
      <c r="AB1063" t="str">
        <f>_xlfn.IFNA(VLOOKUP(I1063,units!A$2:B$1765,2,FALSE),"")</f>
        <v/>
      </c>
    </row>
    <row r="1064" spans="1:28" hidden="1" x14ac:dyDescent="0.3">
      <c r="B1064" s="9" t="str">
        <f>_xlfn.IFNA(VLOOKUP(C1064,regions!A$1:B$49,2,FALSE),"")</f>
        <v>LADCO</v>
      </c>
      <c r="C1064" t="s">
        <v>20951</v>
      </c>
      <c r="D1064" s="1" t="s">
        <v>9589</v>
      </c>
      <c r="G1064" t="s">
        <v>9594</v>
      </c>
      <c r="H1064" s="1" t="s">
        <v>9590</v>
      </c>
      <c r="I1064" s="1" t="s">
        <v>11491</v>
      </c>
      <c r="J1064" s="1" t="s">
        <v>11492</v>
      </c>
      <c r="K1064" s="1" t="s">
        <v>11493</v>
      </c>
      <c r="L1064" s="1" t="s">
        <v>253</v>
      </c>
      <c r="M1064" s="1" t="s">
        <v>110</v>
      </c>
      <c r="P1064" s="1" t="s">
        <v>111</v>
      </c>
      <c r="Q1064" s="1" t="s">
        <v>7060</v>
      </c>
      <c r="S1064" t="str">
        <f t="shared" si="16"/>
        <v>N</v>
      </c>
      <c r="T1064" t="s">
        <v>8</v>
      </c>
      <c r="U1064" t="s">
        <v>22632</v>
      </c>
      <c r="V1064" s="4">
        <v>3.1535199999999999</v>
      </c>
      <c r="W1064" s="4">
        <v>2.5899999999999999E-2</v>
      </c>
      <c r="X1064" s="4">
        <v>1.5809999999999999E-3</v>
      </c>
      <c r="Y1064">
        <v>127</v>
      </c>
      <c r="Z1064" s="10" t="str">
        <f>_xlfn.IFNA(IF(OR(R1064="Y",S1064="Y"),HYPERLINK(".\plots/daily_2016_smallegu_flat.png","daily flat"),HYPERLINK(VLOOKUP($AB1064,linkref!$A$2:$D$68,3,FALSE),VLOOKUP($AB1064,linkref!$A$2:$D$68,2,FALSE))),"")</f>
        <v/>
      </c>
      <c r="AA1064" s="10" t="str">
        <f>_xlfn.IFNA(IF(OR(R1064="Y",S1064="Y"),HYPERLINK(".\plots/diurnal_2016_smallegu_flat.png","diurnal flat"),HYPERLINK(VLOOKUP($AB1064,linkref!$A$2:$D$68,4,FALSE),VLOOKUP($AB1064,linkref!$A$2:$D$68,2,FALSE))),"")</f>
        <v/>
      </c>
      <c r="AB1064" t="str">
        <f>_xlfn.IFNA(VLOOKUP(I1064,units!A$2:B$1765,2,FALSE),"")</f>
        <v/>
      </c>
    </row>
    <row r="1065" spans="1:28" x14ac:dyDescent="0.3">
      <c r="A1065" s="1" t="s">
        <v>3828</v>
      </c>
      <c r="B1065" s="9" t="str">
        <f>_xlfn.IFNA(VLOOKUP(C1065,regions!A$1:B$49,2,FALSE),"")</f>
        <v>MANE-VU</v>
      </c>
      <c r="C1065" t="s">
        <v>20909</v>
      </c>
      <c r="D1065" s="1" t="s">
        <v>3734</v>
      </c>
      <c r="E1065" s="1" t="s">
        <v>3818</v>
      </c>
      <c r="F1065" s="1" t="s">
        <v>148</v>
      </c>
      <c r="G1065" t="s">
        <v>3823</v>
      </c>
      <c r="H1065" s="1" t="s">
        <v>3819</v>
      </c>
      <c r="I1065" s="1" t="s">
        <v>3829</v>
      </c>
      <c r="J1065" s="1" t="s">
        <v>3830</v>
      </c>
      <c r="K1065" s="1" t="s">
        <v>3831</v>
      </c>
      <c r="L1065" s="1" t="s">
        <v>135</v>
      </c>
      <c r="M1065" s="1" t="s">
        <v>123</v>
      </c>
      <c r="N1065" t="s">
        <v>128</v>
      </c>
      <c r="O1065" t="s">
        <v>130</v>
      </c>
      <c r="P1065" s="1" t="s">
        <v>111</v>
      </c>
      <c r="Q1065" s="1" t="s">
        <v>15</v>
      </c>
      <c r="R1065" t="s">
        <v>19</v>
      </c>
      <c r="S1065" t="str">
        <f t="shared" si="16"/>
        <v>N</v>
      </c>
      <c r="T1065" t="s">
        <v>19</v>
      </c>
      <c r="V1065" s="12">
        <v>3.1316999999999999</v>
      </c>
      <c r="W1065" s="12">
        <v>0.111</v>
      </c>
      <c r="X1065" s="12">
        <v>0.56169999999999998</v>
      </c>
      <c r="Z1065" s="10" t="str">
        <f>_xlfn.IFNA(IF(OR(R1065="Y",S1065="Y"),HYPERLINK(".\plots/daily_2016_smallegu_flat.png","daily flat"),HYPERLINK(VLOOKUP($AB1065,linkref!$A$2:$D$68,3,FALSE),VLOOKUP($AB1065,linkref!$A$2:$D$68,2,FALSE))),"")</f>
        <v>MANE-VU Oil Nonpeaking</v>
      </c>
      <c r="AA1065" s="10" t="str">
        <f>_xlfn.IFNA(IF(OR(R1065="Y",S1065="Y"),HYPERLINK(".\plots/diurnal_2016_smallegu_flat.png","diurnal flat"),HYPERLINK(VLOOKUP($AB1065,linkref!$A$2:$D$68,4,FALSE),VLOOKUP($AB1065,linkref!$A$2:$D$68,2,FALSE))),"")</f>
        <v>MANE-VU Oil Nonpeaking</v>
      </c>
      <c r="AB1065" t="str">
        <f>_xlfn.IFNA(VLOOKUP(I1065,units!A$2:B$1765,2,FALSE),"")</f>
        <v>MANE-VU_oil_nonpeak</v>
      </c>
    </row>
    <row r="1066" spans="1:28" x14ac:dyDescent="0.3">
      <c r="A1066" s="1" t="s">
        <v>4677</v>
      </c>
      <c r="B1066" s="9" t="str">
        <f>_xlfn.IFNA(VLOOKUP(C1066,regions!A$1:B$49,2,FALSE),"")</f>
        <v>South</v>
      </c>
      <c r="C1066" t="s">
        <v>20908</v>
      </c>
      <c r="D1066" s="1" t="s">
        <v>4680</v>
      </c>
      <c r="E1066" s="1" t="s">
        <v>4678</v>
      </c>
      <c r="F1066" s="1" t="s">
        <v>4679</v>
      </c>
      <c r="G1066" t="s">
        <v>4685</v>
      </c>
      <c r="H1066" s="1" t="s">
        <v>4681</v>
      </c>
      <c r="I1066" s="1" t="s">
        <v>4682</v>
      </c>
      <c r="J1066" s="1" t="s">
        <v>4683</v>
      </c>
      <c r="K1066" s="1" t="s">
        <v>4684</v>
      </c>
      <c r="L1066" s="1" t="s">
        <v>376</v>
      </c>
      <c r="M1066" s="1" t="s">
        <v>2366</v>
      </c>
      <c r="N1066" t="s">
        <v>102</v>
      </c>
      <c r="O1066" t="s">
        <v>9</v>
      </c>
      <c r="P1066" s="1" t="s">
        <v>111</v>
      </c>
      <c r="Q1066" s="1" t="s">
        <v>136</v>
      </c>
      <c r="R1066" t="s">
        <v>19</v>
      </c>
      <c r="S1066" t="str">
        <f t="shared" si="16"/>
        <v>N</v>
      </c>
      <c r="T1066" t="s">
        <v>19</v>
      </c>
      <c r="U1066" t="s">
        <v>112</v>
      </c>
      <c r="V1066" s="12">
        <v>3.1238000000000001</v>
      </c>
      <c r="W1066" s="12">
        <v>8.6699999999999999E-2</v>
      </c>
      <c r="X1066" s="12">
        <v>8.8999999999999999E-3</v>
      </c>
      <c r="Y1066">
        <v>213</v>
      </c>
      <c r="Z1066" s="10" t="str">
        <f>_xlfn.IFNA(IF(OR(R1066="Y",S1066="Y"),HYPERLINK(".\plots/daily_2016_smallegu_flat.png","daily flat"),HYPERLINK(VLOOKUP($AB1066,linkref!$A$2:$D$68,3,FALSE),VLOOKUP($AB1066,linkref!$A$2:$D$68,2,FALSE))),"")</f>
        <v>South Gas Peaking</v>
      </c>
      <c r="AA1066" s="10" t="str">
        <f>_xlfn.IFNA(IF(OR(R1066="Y",S1066="Y"),HYPERLINK(".\plots/diurnal_2016_smallegu_flat.png","diurnal flat"),HYPERLINK(VLOOKUP($AB1066,linkref!$A$2:$D$68,4,FALSE),VLOOKUP($AB1066,linkref!$A$2:$D$68,2,FALSE))),"")</f>
        <v>South Gas Peaking</v>
      </c>
      <c r="AB1066" t="str">
        <f>_xlfn.IFNA(VLOOKUP(I1066,units!A$2:B$1765,2,FALSE),"")</f>
        <v>South_gas_peak</v>
      </c>
    </row>
    <row r="1067" spans="1:28" x14ac:dyDescent="0.3">
      <c r="A1067" s="1" t="s">
        <v>3817</v>
      </c>
      <c r="B1067" s="9" t="str">
        <f>_xlfn.IFNA(VLOOKUP(C1067,regions!A$1:B$49,2,FALSE),"")</f>
        <v>MANE-VU</v>
      </c>
      <c r="C1067" t="s">
        <v>20909</v>
      </c>
      <c r="D1067" s="1" t="s">
        <v>3734</v>
      </c>
      <c r="E1067" s="1" t="s">
        <v>3818</v>
      </c>
      <c r="F1067" s="1" t="s">
        <v>143</v>
      </c>
      <c r="G1067" t="s">
        <v>3823</v>
      </c>
      <c r="H1067" s="1" t="s">
        <v>3819</v>
      </c>
      <c r="I1067" s="1" t="s">
        <v>3820</v>
      </c>
      <c r="J1067" s="1" t="s">
        <v>3821</v>
      </c>
      <c r="K1067" s="1" t="s">
        <v>3822</v>
      </c>
      <c r="L1067" s="1" t="s">
        <v>135</v>
      </c>
      <c r="M1067" s="1" t="s">
        <v>123</v>
      </c>
      <c r="N1067" t="s">
        <v>128</v>
      </c>
      <c r="O1067" t="s">
        <v>130</v>
      </c>
      <c r="P1067" s="1" t="s">
        <v>111</v>
      </c>
      <c r="Q1067" s="1" t="s">
        <v>15</v>
      </c>
      <c r="R1067" t="s">
        <v>19</v>
      </c>
      <c r="S1067" t="str">
        <f t="shared" si="16"/>
        <v>N</v>
      </c>
      <c r="T1067" t="s">
        <v>19</v>
      </c>
      <c r="V1067" s="12">
        <v>3.1183000000000001</v>
      </c>
      <c r="W1067" s="12">
        <v>0.1106</v>
      </c>
      <c r="X1067" s="12">
        <v>0.55930000000000002</v>
      </c>
      <c r="Z1067" s="10" t="str">
        <f>_xlfn.IFNA(IF(OR(R1067="Y",S1067="Y"),HYPERLINK(".\plots/daily_2016_smallegu_flat.png","daily flat"),HYPERLINK(VLOOKUP($AB1067,linkref!$A$2:$D$68,3,FALSE),VLOOKUP($AB1067,linkref!$A$2:$D$68,2,FALSE))),"")</f>
        <v>MANE-VU Oil Nonpeaking</v>
      </c>
      <c r="AA1067" s="10" t="str">
        <f>_xlfn.IFNA(IF(OR(R1067="Y",S1067="Y"),HYPERLINK(".\plots/diurnal_2016_smallegu_flat.png","diurnal flat"),HYPERLINK(VLOOKUP($AB1067,linkref!$A$2:$D$68,4,FALSE),VLOOKUP($AB1067,linkref!$A$2:$D$68,2,FALSE))),"")</f>
        <v>MANE-VU Oil Nonpeaking</v>
      </c>
      <c r="AB1067" t="str">
        <f>_xlfn.IFNA(VLOOKUP(I1067,units!A$2:B$1765,2,FALSE),"")</f>
        <v>MANE-VU_oil_nonpeak</v>
      </c>
    </row>
    <row r="1068" spans="1:28" hidden="1" x14ac:dyDescent="0.3">
      <c r="B1068" s="9" t="str">
        <f>_xlfn.IFNA(VLOOKUP(C1068,regions!A$1:B$49,2,FALSE),"")</f>
        <v>West</v>
      </c>
      <c r="C1068" t="s">
        <v>20905</v>
      </c>
      <c r="D1068" s="1" t="s">
        <v>517</v>
      </c>
      <c r="G1068" t="s">
        <v>12738</v>
      </c>
      <c r="H1068" s="1" t="s">
        <v>12737</v>
      </c>
      <c r="I1068" s="1" t="s">
        <v>13201</v>
      </c>
      <c r="J1068" s="1" t="s">
        <v>13202</v>
      </c>
      <c r="K1068" s="1" t="s">
        <v>13203</v>
      </c>
      <c r="L1068" s="1" t="s">
        <v>253</v>
      </c>
      <c r="M1068" s="1" t="s">
        <v>110</v>
      </c>
      <c r="P1068" s="1" t="s">
        <v>111</v>
      </c>
      <c r="Q1068" s="1" t="s">
        <v>13204</v>
      </c>
      <c r="S1068" t="str">
        <f t="shared" si="16"/>
        <v>N</v>
      </c>
      <c r="T1068" t="s">
        <v>8</v>
      </c>
      <c r="U1068" t="s">
        <v>22632</v>
      </c>
      <c r="V1068" s="4">
        <v>3.1128200000000001</v>
      </c>
      <c r="W1068" s="4">
        <v>3.3815999999999999E-2</v>
      </c>
      <c r="X1068" s="4">
        <v>1.112E-2</v>
      </c>
      <c r="Y1068">
        <v>8736</v>
      </c>
      <c r="Z1068" s="10" t="str">
        <f>_xlfn.IFNA(IF(OR(R1068="Y",S1068="Y"),HYPERLINK(".\plots/daily_2016_smallegu_flat.png","daily flat"),HYPERLINK(VLOOKUP($AB1068,linkref!$A$2:$D$68,3,FALSE),VLOOKUP($AB1068,linkref!$A$2:$D$68,2,FALSE))),"")</f>
        <v/>
      </c>
      <c r="AA1068" s="10" t="str">
        <f>_xlfn.IFNA(IF(OR(R1068="Y",S1068="Y"),HYPERLINK(".\plots/diurnal_2016_smallegu_flat.png","diurnal flat"),HYPERLINK(VLOOKUP($AB1068,linkref!$A$2:$D$68,4,FALSE),VLOOKUP($AB1068,linkref!$A$2:$D$68,2,FALSE))),"")</f>
        <v/>
      </c>
      <c r="AB1068" t="str">
        <f>_xlfn.IFNA(VLOOKUP(I1068,units!A$2:B$1765,2,FALSE),"")</f>
        <v/>
      </c>
    </row>
    <row r="1069" spans="1:28" x14ac:dyDescent="0.3">
      <c r="A1069" s="1" t="s">
        <v>3668</v>
      </c>
      <c r="B1069" s="9" t="str">
        <f>_xlfn.IFNA(VLOOKUP(C1069,regions!A$1:B$49,2,FALSE),"")</f>
        <v>MANE-VU</v>
      </c>
      <c r="C1069" t="s">
        <v>20909</v>
      </c>
      <c r="D1069" s="1" t="s">
        <v>3670</v>
      </c>
      <c r="E1069" s="1" t="s">
        <v>3669</v>
      </c>
      <c r="F1069" s="1" t="s">
        <v>3598</v>
      </c>
      <c r="G1069" t="s">
        <v>3675</v>
      </c>
      <c r="H1069" s="1" t="s">
        <v>3671</v>
      </c>
      <c r="I1069" s="1" t="s">
        <v>3672</v>
      </c>
      <c r="J1069" s="1" t="s">
        <v>3673</v>
      </c>
      <c r="K1069" s="1" t="s">
        <v>3674</v>
      </c>
      <c r="L1069" s="1" t="s">
        <v>135</v>
      </c>
      <c r="M1069" s="1" t="s">
        <v>110</v>
      </c>
      <c r="N1069" t="s">
        <v>128</v>
      </c>
      <c r="O1069" t="s">
        <v>130</v>
      </c>
      <c r="P1069" s="1" t="s">
        <v>111</v>
      </c>
      <c r="Q1069" s="1" t="s">
        <v>136</v>
      </c>
      <c r="R1069" t="s">
        <v>19</v>
      </c>
      <c r="S1069" t="str">
        <f t="shared" si="16"/>
        <v>N</v>
      </c>
      <c r="T1069" t="s">
        <v>19</v>
      </c>
      <c r="U1069" t="s">
        <v>22632</v>
      </c>
      <c r="V1069" s="12">
        <v>3.1080000000000001</v>
      </c>
      <c r="W1069" s="12">
        <v>7.46E-2</v>
      </c>
      <c r="X1069" s="12">
        <v>0.58599999999999997</v>
      </c>
      <c r="Y1069">
        <v>53</v>
      </c>
      <c r="Z1069" s="10" t="str">
        <f>_xlfn.IFNA(IF(OR(R1069="Y",S1069="Y"),HYPERLINK(".\plots/daily_2016_smallegu_flat.png","daily flat"),HYPERLINK(VLOOKUP($AB1069,linkref!$A$2:$D$68,3,FALSE),VLOOKUP($AB1069,linkref!$A$2:$D$68,2,FALSE))),"")</f>
        <v>MANE-VU Oil Peaking</v>
      </c>
      <c r="AA1069" s="10" t="str">
        <f>_xlfn.IFNA(IF(OR(R1069="Y",S1069="Y"),HYPERLINK(".\plots/diurnal_2016_smallegu_flat.png","diurnal flat"),HYPERLINK(VLOOKUP($AB1069,linkref!$A$2:$D$68,4,FALSE),VLOOKUP($AB1069,linkref!$A$2:$D$68,2,FALSE))),"")</f>
        <v>MANE-VU Oil Peaking</v>
      </c>
      <c r="AB1069" t="str">
        <f>_xlfn.IFNA(VLOOKUP(I1069,units!A$2:B$1765,2,FALSE),"")</f>
        <v>MANE-VU_oil_peak</v>
      </c>
    </row>
    <row r="1070" spans="1:28" hidden="1" x14ac:dyDescent="0.3">
      <c r="B1070" s="9" t="str">
        <f>_xlfn.IFNA(VLOOKUP(C1070,regions!A$1:B$49,2,FALSE),"")</f>
        <v>South</v>
      </c>
      <c r="C1070" t="s">
        <v>20926</v>
      </c>
      <c r="D1070" s="1" t="s">
        <v>2610</v>
      </c>
      <c r="G1070" t="s">
        <v>2615</v>
      </c>
      <c r="H1070" s="1" t="s">
        <v>2611</v>
      </c>
      <c r="I1070" s="1" t="s">
        <v>16376</v>
      </c>
      <c r="J1070" s="1" t="s">
        <v>16377</v>
      </c>
      <c r="K1070" s="1" t="s">
        <v>21971</v>
      </c>
      <c r="L1070" s="1" t="s">
        <v>1946</v>
      </c>
      <c r="M1070" s="1" t="s">
        <v>110</v>
      </c>
      <c r="P1070" s="1" t="s">
        <v>111</v>
      </c>
      <c r="Q1070" s="1" t="s">
        <v>254</v>
      </c>
      <c r="S1070" t="str">
        <f t="shared" si="16"/>
        <v>N</v>
      </c>
      <c r="T1070" t="s">
        <v>8</v>
      </c>
      <c r="U1070" t="s">
        <v>112</v>
      </c>
      <c r="V1070" s="4">
        <v>3.0941999999999998</v>
      </c>
      <c r="W1070" s="4">
        <v>2.1899999999999999E-2</v>
      </c>
      <c r="X1070" s="4">
        <v>6.9999999999999999E-4</v>
      </c>
      <c r="Z1070" s="10" t="str">
        <f>_xlfn.IFNA(IF(OR(R1070="Y",S1070="Y"),HYPERLINK(".\plots/daily_2016_smallegu_flat.png","daily flat"),HYPERLINK(VLOOKUP($AB1070,linkref!$A$2:$D$68,3,FALSE),VLOOKUP($AB1070,linkref!$A$2:$D$68,2,FALSE))),"")</f>
        <v/>
      </c>
      <c r="AA1070" s="10" t="str">
        <f>_xlfn.IFNA(IF(OR(R1070="Y",S1070="Y"),HYPERLINK(".\plots/diurnal_2016_smallegu_flat.png","diurnal flat"),HYPERLINK(VLOOKUP($AB1070,linkref!$A$2:$D$68,4,FALSE),VLOOKUP($AB1070,linkref!$A$2:$D$68,2,FALSE))),"")</f>
        <v/>
      </c>
      <c r="AB1070" t="str">
        <f>_xlfn.IFNA(VLOOKUP(I1070,units!A$2:B$1765,2,FALSE),"")</f>
        <v/>
      </c>
    </row>
    <row r="1071" spans="1:28" x14ac:dyDescent="0.3">
      <c r="A1071" s="1" t="s">
        <v>5944</v>
      </c>
      <c r="B1071" s="9" t="str">
        <f>_xlfn.IFNA(VLOOKUP(C1071,regions!A$1:B$49,2,FALSE),"")</f>
        <v>MANE-VU</v>
      </c>
      <c r="C1071" t="s">
        <v>20912</v>
      </c>
      <c r="D1071" s="1" t="s">
        <v>762</v>
      </c>
      <c r="E1071" s="1" t="s">
        <v>5945</v>
      </c>
      <c r="F1071" s="1" t="s">
        <v>4551</v>
      </c>
      <c r="G1071" t="s">
        <v>5950</v>
      </c>
      <c r="H1071" s="1" t="s">
        <v>5946</v>
      </c>
      <c r="I1071" s="1" t="s">
        <v>5947</v>
      </c>
      <c r="J1071" s="1" t="s">
        <v>5948</v>
      </c>
      <c r="K1071" s="1" t="s">
        <v>5949</v>
      </c>
      <c r="L1071" s="1" t="s">
        <v>108</v>
      </c>
      <c r="M1071" s="1" t="s">
        <v>110</v>
      </c>
      <c r="N1071" t="s">
        <v>102</v>
      </c>
      <c r="O1071" t="s">
        <v>219</v>
      </c>
      <c r="P1071" s="1" t="s">
        <v>111</v>
      </c>
      <c r="Q1071" s="1" t="s">
        <v>15</v>
      </c>
      <c r="R1071" t="s">
        <v>8</v>
      </c>
      <c r="S1071" t="str">
        <f t="shared" si="16"/>
        <v>N</v>
      </c>
      <c r="T1071" t="s">
        <v>19</v>
      </c>
      <c r="U1071" t="s">
        <v>112</v>
      </c>
      <c r="V1071" s="12">
        <v>3.0825</v>
      </c>
      <c r="W1071" s="12">
        <v>0.23427000000000001</v>
      </c>
      <c r="X1071" s="12">
        <v>1.8495000000000001E-2</v>
      </c>
      <c r="Z1071" s="10" t="str">
        <f>_xlfn.IFNA(IF(OR(R1071="Y",S1071="Y"),HYPERLINK(".\plots/daily_2016_smallegu_flat.png","daily flat"),HYPERLINK(VLOOKUP($AB1071,linkref!$A$2:$D$68,3,FALSE),VLOOKUP($AB1071,linkref!$A$2:$D$68,2,FALSE))),"")</f>
        <v>daily flat</v>
      </c>
      <c r="AA1071" s="10" t="str">
        <f>_xlfn.IFNA(IF(OR(R1071="Y",S1071="Y"),HYPERLINK(".\plots/diurnal_2016_smallegu_flat.png","diurnal flat"),HYPERLINK(VLOOKUP($AB1071,linkref!$A$2:$D$68,4,FALSE),VLOOKUP($AB1071,linkref!$A$2:$D$68,2,FALSE))),"")</f>
        <v>diurnal flat</v>
      </c>
      <c r="AB1071" t="str">
        <f>_xlfn.IFNA(VLOOKUP(I1071,units!A$2:B$1765,2,FALSE),"")</f>
        <v>MANE-VU_gas_peak</v>
      </c>
    </row>
    <row r="1072" spans="1:28" hidden="1" x14ac:dyDescent="0.3">
      <c r="B1072" s="9" t="str">
        <f>_xlfn.IFNA(VLOOKUP(C1072,regions!A$1:B$49,2,FALSE),"")</f>
        <v>SESARM</v>
      </c>
      <c r="C1072" t="s">
        <v>20913</v>
      </c>
      <c r="D1072" s="1" t="s">
        <v>13843</v>
      </c>
      <c r="G1072" t="s">
        <v>13842</v>
      </c>
      <c r="H1072" s="1" t="s">
        <v>13838</v>
      </c>
      <c r="I1072" s="1" t="s">
        <v>14308</v>
      </c>
      <c r="J1072" s="1" t="s">
        <v>14309</v>
      </c>
      <c r="K1072" s="1" t="s">
        <v>14310</v>
      </c>
      <c r="L1072" s="1" t="s">
        <v>730</v>
      </c>
      <c r="M1072" s="1" t="s">
        <v>110</v>
      </c>
      <c r="P1072" s="1" t="s">
        <v>111</v>
      </c>
      <c r="Q1072" s="1" t="s">
        <v>254</v>
      </c>
      <c r="S1072" t="str">
        <f t="shared" si="16"/>
        <v>N</v>
      </c>
      <c r="T1072" t="s">
        <v>8</v>
      </c>
      <c r="U1072" t="s">
        <v>22632</v>
      </c>
      <c r="V1072" s="4">
        <v>3.08</v>
      </c>
      <c r="W1072" s="4">
        <v>0.22</v>
      </c>
      <c r="X1072" s="4">
        <v>0.2</v>
      </c>
      <c r="Y1072">
        <v>336</v>
      </c>
      <c r="Z1072" s="10" t="str">
        <f>_xlfn.IFNA(IF(OR(R1072="Y",S1072="Y"),HYPERLINK(".\plots/daily_2016_smallegu_flat.png","daily flat"),HYPERLINK(VLOOKUP($AB1072,linkref!$A$2:$D$68,3,FALSE),VLOOKUP($AB1072,linkref!$A$2:$D$68,2,FALSE))),"")</f>
        <v/>
      </c>
      <c r="AA1072" s="10" t="str">
        <f>_xlfn.IFNA(IF(OR(R1072="Y",S1072="Y"),HYPERLINK(".\plots/diurnal_2016_smallegu_flat.png","diurnal flat"),HYPERLINK(VLOOKUP($AB1072,linkref!$A$2:$D$68,4,FALSE),VLOOKUP($AB1072,linkref!$A$2:$D$68,2,FALSE))),"")</f>
        <v/>
      </c>
      <c r="AB1072" t="str">
        <f>_xlfn.IFNA(VLOOKUP(I1072,units!A$2:B$1765,2,FALSE),"")</f>
        <v/>
      </c>
    </row>
    <row r="1073" spans="1:28" hidden="1" x14ac:dyDescent="0.3">
      <c r="B1073" s="9" t="str">
        <f>_xlfn.IFNA(VLOOKUP(C1073,regions!A$1:B$49,2,FALSE),"")</f>
        <v>LADCO</v>
      </c>
      <c r="C1073" t="s">
        <v>20951</v>
      </c>
      <c r="D1073" s="1" t="s">
        <v>9589</v>
      </c>
      <c r="G1073" t="s">
        <v>9594</v>
      </c>
      <c r="H1073" s="1" t="s">
        <v>9590</v>
      </c>
      <c r="I1073" s="1" t="s">
        <v>11494</v>
      </c>
      <c r="J1073" s="1" t="s">
        <v>11495</v>
      </c>
      <c r="K1073" s="1" t="s">
        <v>11496</v>
      </c>
      <c r="L1073" s="1" t="s">
        <v>253</v>
      </c>
      <c r="M1073" s="1" t="s">
        <v>110</v>
      </c>
      <c r="P1073" s="1" t="s">
        <v>111</v>
      </c>
      <c r="Q1073" s="1" t="s">
        <v>7060</v>
      </c>
      <c r="S1073" t="str">
        <f t="shared" si="16"/>
        <v>N</v>
      </c>
      <c r="T1073" t="s">
        <v>8</v>
      </c>
      <c r="U1073" t="s">
        <v>22632</v>
      </c>
      <c r="V1073" s="4">
        <v>3.0727699999999998</v>
      </c>
      <c r="W1073" s="4">
        <v>2.52E-2</v>
      </c>
      <c r="X1073" s="4">
        <v>1.544E-3</v>
      </c>
      <c r="Y1073">
        <v>123</v>
      </c>
      <c r="Z1073" s="10" t="str">
        <f>_xlfn.IFNA(IF(OR(R1073="Y",S1073="Y"),HYPERLINK(".\plots/daily_2016_smallegu_flat.png","daily flat"),HYPERLINK(VLOOKUP($AB1073,linkref!$A$2:$D$68,3,FALSE),VLOOKUP($AB1073,linkref!$A$2:$D$68,2,FALSE))),"")</f>
        <v/>
      </c>
      <c r="AA1073" s="10" t="str">
        <f>_xlfn.IFNA(IF(OR(R1073="Y",S1073="Y"),HYPERLINK(".\plots/diurnal_2016_smallegu_flat.png","diurnal flat"),HYPERLINK(VLOOKUP($AB1073,linkref!$A$2:$D$68,4,FALSE),VLOOKUP($AB1073,linkref!$A$2:$D$68,2,FALSE))),"")</f>
        <v/>
      </c>
      <c r="AB1073" t="str">
        <f>_xlfn.IFNA(VLOOKUP(I1073,units!A$2:B$1765,2,FALSE),"")</f>
        <v/>
      </c>
    </row>
    <row r="1074" spans="1:28" x14ac:dyDescent="0.3">
      <c r="A1074" s="1" t="s">
        <v>4416</v>
      </c>
      <c r="B1074" s="9" t="str">
        <f>_xlfn.IFNA(VLOOKUP(C1074,regions!A$1:B$49,2,FALSE),"")</f>
        <v>South</v>
      </c>
      <c r="C1074" t="s">
        <v>20908</v>
      </c>
      <c r="D1074" s="1" t="s">
        <v>4400</v>
      </c>
      <c r="E1074" s="1" t="s">
        <v>4399</v>
      </c>
      <c r="F1074" s="1" t="s">
        <v>4417</v>
      </c>
      <c r="G1074" t="s">
        <v>4405</v>
      </c>
      <c r="H1074" s="1" t="s">
        <v>4401</v>
      </c>
      <c r="I1074" s="1" t="s">
        <v>4418</v>
      </c>
      <c r="J1074" s="1" t="s">
        <v>4419</v>
      </c>
      <c r="K1074" s="1" t="s">
        <v>4420</v>
      </c>
      <c r="L1074" s="1" t="s">
        <v>1946</v>
      </c>
      <c r="M1074" s="1" t="s">
        <v>2366</v>
      </c>
      <c r="N1074" t="s">
        <v>128</v>
      </c>
      <c r="O1074" t="s">
        <v>9</v>
      </c>
      <c r="P1074" s="1" t="s">
        <v>111</v>
      </c>
      <c r="Q1074" s="1" t="s">
        <v>254</v>
      </c>
      <c r="R1074" t="s">
        <v>19</v>
      </c>
      <c r="S1074" t="str">
        <f t="shared" si="16"/>
        <v>N</v>
      </c>
      <c r="T1074" t="s">
        <v>19</v>
      </c>
      <c r="U1074" t="s">
        <v>112</v>
      </c>
      <c r="V1074" s="12">
        <v>3.0552999999999999</v>
      </c>
      <c r="W1074" s="12">
        <v>1.9493</v>
      </c>
      <c r="X1074" s="12">
        <v>1.6899999999999998E-2</v>
      </c>
      <c r="Y1074">
        <v>601</v>
      </c>
      <c r="Z1074" s="10" t="str">
        <f>_xlfn.IFNA(IF(OR(R1074="Y",S1074="Y"),HYPERLINK(".\plots/daily_2016_smallegu_flat.png","daily flat"),HYPERLINK(VLOOKUP($AB1074,linkref!$A$2:$D$68,3,FALSE),VLOOKUP($AB1074,linkref!$A$2:$D$68,2,FALSE))),"")</f>
        <v>South Gas Peaking</v>
      </c>
      <c r="AA1074" s="10" t="str">
        <f>_xlfn.IFNA(IF(OR(R1074="Y",S1074="Y"),HYPERLINK(".\plots/diurnal_2016_smallegu_flat.png","diurnal flat"),HYPERLINK(VLOOKUP($AB1074,linkref!$A$2:$D$68,4,FALSE),VLOOKUP($AB1074,linkref!$A$2:$D$68,2,FALSE))),"")</f>
        <v>South Gas Peaking</v>
      </c>
      <c r="AB1074" t="str">
        <f>_xlfn.IFNA(VLOOKUP(I1074,units!A$2:B$1765,2,FALSE),"")</f>
        <v>South_gas_peak</v>
      </c>
    </row>
    <row r="1075" spans="1:28" x14ac:dyDescent="0.3">
      <c r="A1075" s="1" t="s">
        <v>3610</v>
      </c>
      <c r="B1075" s="9" t="str">
        <f>_xlfn.IFNA(VLOOKUP(C1075,regions!A$1:B$49,2,FALSE),"")</f>
        <v>MANE-VU</v>
      </c>
      <c r="C1075" t="s">
        <v>20909</v>
      </c>
      <c r="D1075" s="1" t="s">
        <v>3599</v>
      </c>
      <c r="E1075" s="1" t="s">
        <v>3597</v>
      </c>
      <c r="F1075" s="1" t="s">
        <v>3611</v>
      </c>
      <c r="G1075" t="s">
        <v>3604</v>
      </c>
      <c r="H1075" s="1" t="s">
        <v>3600</v>
      </c>
      <c r="I1075" s="1" t="s">
        <v>3612</v>
      </c>
      <c r="J1075" s="1" t="s">
        <v>3613</v>
      </c>
      <c r="K1075" s="1" t="s">
        <v>3614</v>
      </c>
      <c r="L1075" s="1" t="s">
        <v>135</v>
      </c>
      <c r="M1075" s="1" t="s">
        <v>110</v>
      </c>
      <c r="N1075" t="s">
        <v>128</v>
      </c>
      <c r="O1075" t="s">
        <v>130</v>
      </c>
      <c r="P1075" s="1" t="s">
        <v>111</v>
      </c>
      <c r="Q1075" s="1" t="s">
        <v>136</v>
      </c>
      <c r="R1075" t="s">
        <v>19</v>
      </c>
      <c r="S1075" t="str">
        <f t="shared" si="16"/>
        <v>N</v>
      </c>
      <c r="T1075" t="s">
        <v>19</v>
      </c>
      <c r="U1075" t="s">
        <v>22632</v>
      </c>
      <c r="V1075" s="12">
        <v>3.05</v>
      </c>
      <c r="W1075" s="12">
        <v>7.1499999999999994E-2</v>
      </c>
      <c r="X1075" s="12">
        <v>0.65</v>
      </c>
      <c r="Y1075">
        <v>51</v>
      </c>
      <c r="Z1075" s="10" t="str">
        <f>_xlfn.IFNA(IF(OR(R1075="Y",S1075="Y"),HYPERLINK(".\plots/daily_2016_smallegu_flat.png","daily flat"),HYPERLINK(VLOOKUP($AB1075,linkref!$A$2:$D$68,3,FALSE),VLOOKUP($AB1075,linkref!$A$2:$D$68,2,FALSE))),"")</f>
        <v>MANE-VU Oil Peaking</v>
      </c>
      <c r="AA1075" s="10" t="str">
        <f>_xlfn.IFNA(IF(OR(R1075="Y",S1075="Y"),HYPERLINK(".\plots/diurnal_2016_smallegu_flat.png","diurnal flat"),HYPERLINK(VLOOKUP($AB1075,linkref!$A$2:$D$68,4,FALSE),VLOOKUP($AB1075,linkref!$A$2:$D$68,2,FALSE))),"")</f>
        <v>MANE-VU Oil Peaking</v>
      </c>
      <c r="AB1075" t="str">
        <f>_xlfn.IFNA(VLOOKUP(I1075,units!A$2:B$1765,2,FALSE),"")</f>
        <v>MANE-VU_oil_peak</v>
      </c>
    </row>
    <row r="1076" spans="1:28" hidden="1" x14ac:dyDescent="0.3">
      <c r="B1076" s="9" t="str">
        <f>_xlfn.IFNA(VLOOKUP(C1076,regions!A$1:B$49,2,FALSE),"")</f>
        <v>South</v>
      </c>
      <c r="C1076" t="s">
        <v>20908</v>
      </c>
      <c r="D1076" s="1" t="s">
        <v>11729</v>
      </c>
      <c r="G1076" t="s">
        <v>11728</v>
      </c>
      <c r="H1076" s="1" t="s">
        <v>11724</v>
      </c>
      <c r="I1076" s="1" t="s">
        <v>16681</v>
      </c>
      <c r="J1076" s="1" t="s">
        <v>16682</v>
      </c>
      <c r="K1076" s="1" t="s">
        <v>16683</v>
      </c>
      <c r="L1076" s="1" t="s">
        <v>730</v>
      </c>
      <c r="M1076" s="1" t="s">
        <v>2366</v>
      </c>
      <c r="Q1076" s="1" t="s">
        <v>254</v>
      </c>
      <c r="S1076" t="str">
        <f t="shared" si="16"/>
        <v>N</v>
      </c>
      <c r="T1076" t="s">
        <v>8</v>
      </c>
      <c r="U1076" t="s">
        <v>22632</v>
      </c>
      <c r="V1076" s="4">
        <v>3.0449000000000002</v>
      </c>
      <c r="W1076" s="4">
        <v>6.6299999999999998E-2</v>
      </c>
      <c r="X1076" s="4">
        <v>2.7000000000000001E-3</v>
      </c>
      <c r="Y1076">
        <v>1513</v>
      </c>
      <c r="Z1076" s="10" t="str">
        <f>_xlfn.IFNA(IF(OR(R1076="Y",S1076="Y"),HYPERLINK(".\plots/daily_2016_smallegu_flat.png","daily flat"),HYPERLINK(VLOOKUP($AB1076,linkref!$A$2:$D$68,3,FALSE),VLOOKUP($AB1076,linkref!$A$2:$D$68,2,FALSE))),"")</f>
        <v/>
      </c>
      <c r="AA1076" s="10" t="str">
        <f>_xlfn.IFNA(IF(OR(R1076="Y",S1076="Y"),HYPERLINK(".\plots/diurnal_2016_smallegu_flat.png","diurnal flat"),HYPERLINK(VLOOKUP($AB1076,linkref!$A$2:$D$68,4,FALSE),VLOOKUP($AB1076,linkref!$A$2:$D$68,2,FALSE))),"")</f>
        <v/>
      </c>
      <c r="AB1076" t="str">
        <f>_xlfn.IFNA(VLOOKUP(I1076,units!A$2:B$1765,2,FALSE),"")</f>
        <v/>
      </c>
    </row>
    <row r="1077" spans="1:28" x14ac:dyDescent="0.3">
      <c r="A1077" s="1" t="s">
        <v>2489</v>
      </c>
      <c r="B1077" s="9" t="str">
        <f>_xlfn.IFNA(VLOOKUP(C1077,regions!A$1:B$49,2,FALSE),"")</f>
        <v>SESARM</v>
      </c>
      <c r="C1077" t="s">
        <v>20913</v>
      </c>
      <c r="D1077" s="1" t="s">
        <v>2457</v>
      </c>
      <c r="E1077" s="1" t="s">
        <v>2455</v>
      </c>
      <c r="F1077" s="1" t="s">
        <v>2490</v>
      </c>
      <c r="G1077" t="s">
        <v>2462</v>
      </c>
      <c r="H1077" s="1" t="s">
        <v>2458</v>
      </c>
      <c r="I1077" s="1" t="s">
        <v>2491</v>
      </c>
      <c r="J1077" s="1" t="s">
        <v>2460</v>
      </c>
      <c r="K1077" s="1" t="s">
        <v>2492</v>
      </c>
      <c r="L1077" s="1" t="s">
        <v>1946</v>
      </c>
      <c r="M1077" s="1" t="s">
        <v>2366</v>
      </c>
      <c r="N1077" t="s">
        <v>128</v>
      </c>
      <c r="O1077" t="s">
        <v>9</v>
      </c>
      <c r="P1077" s="1" t="s">
        <v>111</v>
      </c>
      <c r="Q1077" s="1" t="s">
        <v>254</v>
      </c>
      <c r="R1077" t="s">
        <v>19</v>
      </c>
      <c r="S1077" t="str">
        <f t="shared" si="16"/>
        <v>N</v>
      </c>
      <c r="T1077" t="s">
        <v>19</v>
      </c>
      <c r="U1077" t="s">
        <v>112</v>
      </c>
      <c r="V1077" s="12">
        <v>3.03</v>
      </c>
      <c r="W1077" s="12">
        <v>0.12740000000000001</v>
      </c>
      <c r="X1077" s="12">
        <v>0</v>
      </c>
      <c r="Y1077">
        <v>7488</v>
      </c>
      <c r="Z1077" s="10" t="str">
        <f>_xlfn.IFNA(IF(OR(R1077="Y",S1077="Y"),HYPERLINK(".\plots/daily_2016_smallegu_flat.png","daily flat"),HYPERLINK(VLOOKUP($AB1077,linkref!$A$2:$D$68,3,FALSE),VLOOKUP($AB1077,linkref!$A$2:$D$68,2,FALSE))),"")</f>
        <v>SESARM Gas Peaking</v>
      </c>
      <c r="AA1077" s="10" t="str">
        <f>_xlfn.IFNA(IF(OR(R1077="Y",S1077="Y"),HYPERLINK(".\plots/diurnal_2016_smallegu_flat.png","diurnal flat"),HYPERLINK(VLOOKUP($AB1077,linkref!$A$2:$D$68,4,FALSE),VLOOKUP($AB1077,linkref!$A$2:$D$68,2,FALSE))),"")</f>
        <v>SESARM Gas Peaking</v>
      </c>
      <c r="AB1077" t="str">
        <f>_xlfn.IFNA(VLOOKUP(I1077,units!A$2:B$1765,2,FALSE),"")</f>
        <v>SESARM_gas_peak</v>
      </c>
    </row>
    <row r="1078" spans="1:28" x14ac:dyDescent="0.3">
      <c r="A1078" s="1" t="s">
        <v>567</v>
      </c>
      <c r="B1078" s="9" t="str">
        <f>_xlfn.IFNA(VLOOKUP(C1078,regions!A$1:B$49,2,FALSE),"")</f>
        <v>West</v>
      </c>
      <c r="C1078" t="s">
        <v>20905</v>
      </c>
      <c r="D1078" s="1" t="s">
        <v>561</v>
      </c>
      <c r="E1078" s="1" t="s">
        <v>559</v>
      </c>
      <c r="F1078" s="1" t="s">
        <v>568</v>
      </c>
      <c r="G1078" t="s">
        <v>566</v>
      </c>
      <c r="H1078" s="1" t="s">
        <v>562</v>
      </c>
      <c r="I1078" s="1" t="s">
        <v>569</v>
      </c>
      <c r="J1078" s="1" t="s">
        <v>570</v>
      </c>
      <c r="K1078" s="1" t="s">
        <v>571</v>
      </c>
      <c r="L1078" s="1" t="s">
        <v>229</v>
      </c>
      <c r="M1078" s="1" t="s">
        <v>298</v>
      </c>
      <c r="N1078" t="s">
        <v>128</v>
      </c>
      <c r="O1078" t="s">
        <v>9</v>
      </c>
      <c r="P1078" s="1" t="s">
        <v>111</v>
      </c>
      <c r="Q1078" s="1" t="s">
        <v>136</v>
      </c>
      <c r="R1078" t="s">
        <v>8</v>
      </c>
      <c r="S1078" t="str">
        <f t="shared" si="16"/>
        <v>N</v>
      </c>
      <c r="T1078" t="s">
        <v>19</v>
      </c>
      <c r="V1078" s="12">
        <v>3.0210900000000001</v>
      </c>
      <c r="W1078" s="12">
        <v>0.382415</v>
      </c>
      <c r="X1078" s="12">
        <v>9.5796500000000007E-2</v>
      </c>
      <c r="Y1078">
        <v>8736</v>
      </c>
      <c r="Z1078" s="10" t="str">
        <f>_xlfn.IFNA(IF(OR(R1078="Y",S1078="Y"),HYPERLINK(".\plots/daily_2016_smallegu_flat.png","daily flat"),HYPERLINK(VLOOKUP($AB1078,linkref!$A$2:$D$68,3,FALSE),VLOOKUP($AB1078,linkref!$A$2:$D$68,2,FALSE))),"")</f>
        <v>daily flat</v>
      </c>
      <c r="AA1078" s="10" t="str">
        <f>_xlfn.IFNA(IF(OR(R1078="Y",S1078="Y"),HYPERLINK(".\plots/diurnal_2016_smallegu_flat.png","diurnal flat"),HYPERLINK(VLOOKUP($AB1078,linkref!$A$2:$D$68,4,FALSE),VLOOKUP($AB1078,linkref!$A$2:$D$68,2,FALSE))),"")</f>
        <v>diurnal flat</v>
      </c>
      <c r="AB1078" t="str">
        <f>_xlfn.IFNA(VLOOKUP(I1078,units!A$2:B$1765,2,FALSE),"")</f>
        <v>West_gas_nonpeak</v>
      </c>
    </row>
    <row r="1079" spans="1:28" x14ac:dyDescent="0.3">
      <c r="A1079" s="1" t="s">
        <v>10806</v>
      </c>
      <c r="B1079" s="9" t="str">
        <f>_xlfn.IFNA(VLOOKUP(C1079,regions!A$1:B$49,2,FALSE),"")</f>
        <v>West North Central</v>
      </c>
      <c r="C1079" t="s">
        <v>20920</v>
      </c>
      <c r="D1079" s="1" t="s">
        <v>1241</v>
      </c>
      <c r="G1079" t="s">
        <v>1246</v>
      </c>
      <c r="H1079" s="1" t="s">
        <v>1242</v>
      </c>
      <c r="I1079" s="1" t="s">
        <v>10807</v>
      </c>
      <c r="J1079" s="1" t="s">
        <v>1244</v>
      </c>
      <c r="K1079" s="1" t="s">
        <v>10808</v>
      </c>
      <c r="L1079" s="1" t="s">
        <v>35</v>
      </c>
      <c r="M1079" s="1" t="s">
        <v>110</v>
      </c>
      <c r="P1079" s="1" t="s">
        <v>111</v>
      </c>
      <c r="Q1079" s="1" t="s">
        <v>15</v>
      </c>
      <c r="S1079" t="str">
        <f t="shared" si="16"/>
        <v>N</v>
      </c>
      <c r="T1079" t="s">
        <v>19</v>
      </c>
      <c r="U1079" t="s">
        <v>112</v>
      </c>
      <c r="V1079" s="12">
        <v>3.0186799999999998</v>
      </c>
      <c r="W1079" s="12">
        <v>3.2774200000000001E-4</v>
      </c>
      <c r="X1079" s="12">
        <v>6.4685999999999997E-3</v>
      </c>
      <c r="Z1079" s="10" t="str">
        <f>_xlfn.IFNA(IF(OR(R1079="Y",S1079="Y"),HYPERLINK(".\plots/daily_2016_smallegu_flat.png","daily flat"),HYPERLINK(VLOOKUP($AB1079,linkref!$A$2:$D$68,3,FALSE),VLOOKUP($AB1079,linkref!$A$2:$D$68,2,FALSE))),"")</f>
        <v>West North Central Gas Peaking</v>
      </c>
      <c r="AA1079" s="10" t="str">
        <f>_xlfn.IFNA(IF(OR(R1079="Y",S1079="Y"),HYPERLINK(".\plots/diurnal_2016_smallegu_flat.png","diurnal flat"),HYPERLINK(VLOOKUP($AB1079,linkref!$A$2:$D$68,4,FALSE),VLOOKUP($AB1079,linkref!$A$2:$D$68,2,FALSE))),"")</f>
        <v>West North Central Gas Peaking</v>
      </c>
      <c r="AB1079" t="str">
        <f>_xlfn.IFNA(VLOOKUP(I1079,units!A$2:B$1765,2,FALSE),"")</f>
        <v>West North Central_gas_peak</v>
      </c>
    </row>
    <row r="1080" spans="1:28" hidden="1" x14ac:dyDescent="0.3">
      <c r="B1080" s="9" t="str">
        <f>_xlfn.IFNA(VLOOKUP(C1080,regions!A$1:B$49,2,FALSE),"")</f>
        <v>SESARM</v>
      </c>
      <c r="C1080" t="s">
        <v>20931</v>
      </c>
      <c r="D1080" s="1" t="s">
        <v>11089</v>
      </c>
      <c r="G1080" t="s">
        <v>11088</v>
      </c>
      <c r="H1080" s="1" t="s">
        <v>11083</v>
      </c>
      <c r="I1080" s="1" t="s">
        <v>11084</v>
      </c>
      <c r="J1080" s="1" t="s">
        <v>11085</v>
      </c>
      <c r="K1080" s="1" t="s">
        <v>11086</v>
      </c>
      <c r="L1080" s="1" t="s">
        <v>11087</v>
      </c>
      <c r="M1080" s="1" t="s">
        <v>110</v>
      </c>
      <c r="P1080" s="1" t="s">
        <v>111</v>
      </c>
      <c r="Q1080" s="1" t="s">
        <v>254</v>
      </c>
      <c r="S1080" t="str">
        <f t="shared" si="16"/>
        <v>N</v>
      </c>
      <c r="T1080" t="s">
        <v>8</v>
      </c>
      <c r="U1080" t="s">
        <v>22632</v>
      </c>
      <c r="V1080" s="4">
        <v>3.0150000000000001</v>
      </c>
      <c r="W1080" s="4">
        <v>8.99999999999999E-2</v>
      </c>
      <c r="X1080" s="4"/>
      <c r="Y1080">
        <v>208</v>
      </c>
      <c r="Z1080" s="10" t="str">
        <f>_xlfn.IFNA(IF(OR(R1080="Y",S1080="Y"),HYPERLINK(".\plots/daily_2016_smallegu_flat.png","daily flat"),HYPERLINK(VLOOKUP($AB1080,linkref!$A$2:$D$68,3,FALSE),VLOOKUP($AB1080,linkref!$A$2:$D$68,2,FALSE))),"")</f>
        <v/>
      </c>
      <c r="AA1080" s="10" t="str">
        <f>_xlfn.IFNA(IF(OR(R1080="Y",S1080="Y"),HYPERLINK(".\plots/diurnal_2016_smallegu_flat.png","diurnal flat"),HYPERLINK(VLOOKUP($AB1080,linkref!$A$2:$D$68,4,FALSE),VLOOKUP($AB1080,linkref!$A$2:$D$68,2,FALSE))),"")</f>
        <v/>
      </c>
      <c r="AB1080" t="str">
        <f>_xlfn.IFNA(VLOOKUP(I1080,units!A$2:B$1765,2,FALSE),"")</f>
        <v/>
      </c>
    </row>
    <row r="1081" spans="1:28" hidden="1" x14ac:dyDescent="0.3">
      <c r="B1081" s="9" t="str">
        <f>_xlfn.IFNA(VLOOKUP(C1081,regions!A$1:B$49,2,FALSE),"")</f>
        <v>SESARM</v>
      </c>
      <c r="C1081" t="s">
        <v>20931</v>
      </c>
      <c r="D1081" s="1" t="s">
        <v>11089</v>
      </c>
      <c r="G1081" t="s">
        <v>11088</v>
      </c>
      <c r="H1081" s="1" t="s">
        <v>11083</v>
      </c>
      <c r="I1081" s="1" t="s">
        <v>11084</v>
      </c>
      <c r="J1081" s="1" t="s">
        <v>11090</v>
      </c>
      <c r="K1081" s="1" t="s">
        <v>11086</v>
      </c>
      <c r="L1081" s="1" t="s">
        <v>11087</v>
      </c>
      <c r="M1081" s="1" t="s">
        <v>110</v>
      </c>
      <c r="P1081" s="1" t="s">
        <v>111</v>
      </c>
      <c r="Q1081" s="1" t="s">
        <v>254</v>
      </c>
      <c r="S1081" t="str">
        <f t="shared" si="16"/>
        <v>N</v>
      </c>
      <c r="T1081" t="s">
        <v>8</v>
      </c>
      <c r="U1081" t="s">
        <v>22632</v>
      </c>
      <c r="V1081" s="4">
        <v>3.0150000000000001</v>
      </c>
      <c r="W1081" s="4">
        <v>8.99999999999999E-2</v>
      </c>
      <c r="X1081" s="4"/>
      <c r="Y1081">
        <v>208</v>
      </c>
      <c r="Z1081" s="10" t="str">
        <f>_xlfn.IFNA(IF(OR(R1081="Y",S1081="Y"),HYPERLINK(".\plots/daily_2016_smallegu_flat.png","daily flat"),HYPERLINK(VLOOKUP($AB1081,linkref!$A$2:$D$68,3,FALSE),VLOOKUP($AB1081,linkref!$A$2:$D$68,2,FALSE))),"")</f>
        <v/>
      </c>
      <c r="AA1081" s="10" t="str">
        <f>_xlfn.IFNA(IF(OR(R1081="Y",S1081="Y"),HYPERLINK(".\plots/diurnal_2016_smallegu_flat.png","diurnal flat"),HYPERLINK(VLOOKUP($AB1081,linkref!$A$2:$D$68,4,FALSE),VLOOKUP($AB1081,linkref!$A$2:$D$68,2,FALSE))),"")</f>
        <v/>
      </c>
      <c r="AB1081" t="str">
        <f>_xlfn.IFNA(VLOOKUP(I1081,units!A$2:B$1765,2,FALSE),"")</f>
        <v/>
      </c>
    </row>
    <row r="1082" spans="1:28" x14ac:dyDescent="0.3">
      <c r="A1082" s="1" t="s">
        <v>8408</v>
      </c>
      <c r="B1082" s="9" t="str">
        <f>_xlfn.IFNA(VLOOKUP(C1082,regions!A$1:B$49,2,FALSE),"")</f>
        <v>SESARM</v>
      </c>
      <c r="C1082" t="s">
        <v>20907</v>
      </c>
      <c r="D1082" s="1" t="s">
        <v>5788</v>
      </c>
      <c r="E1082" s="1" t="s">
        <v>8395</v>
      </c>
      <c r="F1082" s="1" t="s">
        <v>8409</v>
      </c>
      <c r="G1082" t="s">
        <v>8400</v>
      </c>
      <c r="H1082" s="1" t="s">
        <v>8396</v>
      </c>
      <c r="I1082" s="1" t="s">
        <v>8410</v>
      </c>
      <c r="J1082" s="1" t="s">
        <v>8411</v>
      </c>
      <c r="K1082" s="1" t="s">
        <v>8412</v>
      </c>
      <c r="L1082" s="1" t="s">
        <v>229</v>
      </c>
      <c r="M1082" s="1" t="s">
        <v>2277</v>
      </c>
      <c r="N1082" t="s">
        <v>128</v>
      </c>
      <c r="O1082" t="s">
        <v>9</v>
      </c>
      <c r="P1082" s="1" t="s">
        <v>111</v>
      </c>
      <c r="Q1082" s="1" t="s">
        <v>136</v>
      </c>
      <c r="R1082" t="s">
        <v>19</v>
      </c>
      <c r="S1082" t="str">
        <f t="shared" si="16"/>
        <v>N</v>
      </c>
      <c r="T1082" t="s">
        <v>19</v>
      </c>
      <c r="V1082" s="12">
        <v>3.00251</v>
      </c>
      <c r="W1082" s="12">
        <v>0.35519669999999998</v>
      </c>
      <c r="X1082" s="12">
        <v>5.7521999999999997E-2</v>
      </c>
      <c r="Y1082">
        <v>139</v>
      </c>
      <c r="Z1082" s="10" t="str">
        <f>_xlfn.IFNA(IF(OR(R1082="Y",S1082="Y"),HYPERLINK(".\plots/daily_2016_smallegu_flat.png","daily flat"),HYPERLINK(VLOOKUP($AB1082,linkref!$A$2:$D$68,3,FALSE),VLOOKUP($AB1082,linkref!$A$2:$D$68,2,FALSE))),"")</f>
        <v>SESARM Composite Nonpeaking</v>
      </c>
      <c r="AA1082" s="10" t="str">
        <f>_xlfn.IFNA(IF(OR(R1082="Y",S1082="Y"),HYPERLINK(".\plots/diurnal_2016_smallegu_flat.png","diurnal flat"),HYPERLINK(VLOOKUP($AB1082,linkref!$A$2:$D$68,4,FALSE),VLOOKUP($AB1082,linkref!$A$2:$D$68,2,FALSE))),"")</f>
        <v>SESARM Composite Nonpeaking</v>
      </c>
      <c r="AB1082" t="str">
        <f>_xlfn.IFNA(VLOOKUP(I1082,units!A$2:B$1765,2,FALSE),"")</f>
        <v>SESARM_comp_nonpeak</v>
      </c>
    </row>
    <row r="1083" spans="1:28" x14ac:dyDescent="0.3">
      <c r="A1083" s="1" t="s">
        <v>3676</v>
      </c>
      <c r="B1083" s="9" t="str">
        <f>_xlfn.IFNA(VLOOKUP(C1083,regions!A$1:B$49,2,FALSE),"")</f>
        <v>MANE-VU</v>
      </c>
      <c r="C1083" t="s">
        <v>20909</v>
      </c>
      <c r="D1083" s="1" t="s">
        <v>3670</v>
      </c>
      <c r="E1083" s="1" t="s">
        <v>3669</v>
      </c>
      <c r="F1083" s="1" t="s">
        <v>3606</v>
      </c>
      <c r="G1083" t="s">
        <v>3675</v>
      </c>
      <c r="H1083" s="1" t="s">
        <v>3671</v>
      </c>
      <c r="I1083" s="1" t="s">
        <v>3677</v>
      </c>
      <c r="J1083" s="1" t="s">
        <v>3673</v>
      </c>
      <c r="K1083" s="1" t="s">
        <v>3678</v>
      </c>
      <c r="L1083" s="1" t="s">
        <v>135</v>
      </c>
      <c r="M1083" s="1" t="s">
        <v>110</v>
      </c>
      <c r="N1083" t="s">
        <v>128</v>
      </c>
      <c r="O1083" t="s">
        <v>130</v>
      </c>
      <c r="P1083" s="1" t="s">
        <v>111</v>
      </c>
      <c r="Q1083" s="1" t="s">
        <v>136</v>
      </c>
      <c r="R1083" t="s">
        <v>19</v>
      </c>
      <c r="S1083" t="str">
        <f t="shared" si="16"/>
        <v>N</v>
      </c>
      <c r="T1083" t="s">
        <v>19</v>
      </c>
      <c r="U1083" t="s">
        <v>22632</v>
      </c>
      <c r="V1083" s="12">
        <v>3.0009999999999999</v>
      </c>
      <c r="W1083" s="12">
        <v>7.1999999999999995E-2</v>
      </c>
      <c r="X1083" s="12">
        <v>0.56599999999999995</v>
      </c>
      <c r="Y1083">
        <v>51</v>
      </c>
      <c r="Z1083" s="10" t="str">
        <f>_xlfn.IFNA(IF(OR(R1083="Y",S1083="Y"),HYPERLINK(".\plots/daily_2016_smallegu_flat.png","daily flat"),HYPERLINK(VLOOKUP($AB1083,linkref!$A$2:$D$68,3,FALSE),VLOOKUP($AB1083,linkref!$A$2:$D$68,2,FALSE))),"")</f>
        <v>MANE-VU Oil Peaking</v>
      </c>
      <c r="AA1083" s="10" t="str">
        <f>_xlfn.IFNA(IF(OR(R1083="Y",S1083="Y"),HYPERLINK(".\plots/diurnal_2016_smallegu_flat.png","diurnal flat"),HYPERLINK(VLOOKUP($AB1083,linkref!$A$2:$D$68,4,FALSE),VLOOKUP($AB1083,linkref!$A$2:$D$68,2,FALSE))),"")</f>
        <v>MANE-VU Oil Peaking</v>
      </c>
      <c r="AB1083" t="str">
        <f>_xlfn.IFNA(VLOOKUP(I1083,units!A$2:B$1765,2,FALSE),"")</f>
        <v>MANE-VU_oil_peak</v>
      </c>
    </row>
    <row r="1084" spans="1:28" x14ac:dyDescent="0.3">
      <c r="A1084" s="1" t="s">
        <v>6673</v>
      </c>
      <c r="B1084" s="9" t="str">
        <f>_xlfn.IFNA(VLOOKUP(C1084,regions!A$1:B$49,2,FALSE),"")</f>
        <v>South</v>
      </c>
      <c r="C1084" t="s">
        <v>20908</v>
      </c>
      <c r="D1084" s="1" t="s">
        <v>6675</v>
      </c>
      <c r="E1084" s="1" t="s">
        <v>6674</v>
      </c>
      <c r="F1084" s="1" t="s">
        <v>687</v>
      </c>
      <c r="G1084" t="s">
        <v>6680</v>
      </c>
      <c r="H1084" s="1" t="s">
        <v>6676</v>
      </c>
      <c r="I1084" s="1" t="s">
        <v>6677</v>
      </c>
      <c r="J1084" s="1" t="s">
        <v>6678</v>
      </c>
      <c r="K1084" s="1" t="s">
        <v>6679</v>
      </c>
      <c r="L1084" s="1" t="s">
        <v>35</v>
      </c>
      <c r="M1084" s="1" t="s">
        <v>1064</v>
      </c>
      <c r="N1084" t="s">
        <v>102</v>
      </c>
      <c r="O1084" t="s">
        <v>9</v>
      </c>
      <c r="P1084" s="1" t="s">
        <v>111</v>
      </c>
      <c r="Q1084" s="1" t="s">
        <v>15</v>
      </c>
      <c r="R1084" t="s">
        <v>8</v>
      </c>
      <c r="S1084" t="str">
        <f t="shared" si="16"/>
        <v>N</v>
      </c>
      <c r="T1084" t="s">
        <v>19</v>
      </c>
      <c r="V1084" s="12">
        <v>2.9824000000000002</v>
      </c>
      <c r="W1084" s="12">
        <v>0.38840000000000002</v>
      </c>
      <c r="X1084" s="12">
        <v>4.6600000000000003E-2</v>
      </c>
      <c r="Y1084">
        <v>1068</v>
      </c>
      <c r="Z1084" s="10" t="str">
        <f>_xlfn.IFNA(IF(OR(R1084="Y",S1084="Y"),HYPERLINK(".\plots/daily_2016_smallegu_flat.png","daily flat"),HYPERLINK(VLOOKUP($AB1084,linkref!$A$2:$D$68,3,FALSE),VLOOKUP($AB1084,linkref!$A$2:$D$68,2,FALSE))),"")</f>
        <v>daily flat</v>
      </c>
      <c r="AA1084" s="10" t="str">
        <f>_xlfn.IFNA(IF(OR(R1084="Y",S1084="Y"),HYPERLINK(".\plots/diurnal_2016_smallegu_flat.png","diurnal flat"),HYPERLINK(VLOOKUP($AB1084,linkref!$A$2:$D$68,4,FALSE),VLOOKUP($AB1084,linkref!$A$2:$D$68,2,FALSE))),"")</f>
        <v>diurnal flat</v>
      </c>
      <c r="AB1084" t="str">
        <f>_xlfn.IFNA(VLOOKUP(I1084,units!A$2:B$1765,2,FALSE),"")</f>
        <v>South_gas_nonpeak</v>
      </c>
    </row>
    <row r="1085" spans="1:28" x14ac:dyDescent="0.3">
      <c r="A1085" s="1" t="s">
        <v>1255</v>
      </c>
      <c r="B1085" s="9" t="str">
        <f>_xlfn.IFNA(VLOOKUP(C1085,regions!A$1:B$49,2,FALSE),"")</f>
        <v>Southwest</v>
      </c>
      <c r="C1085" t="s">
        <v>20923</v>
      </c>
      <c r="D1085" s="1" t="s">
        <v>1257</v>
      </c>
      <c r="E1085" s="1" t="s">
        <v>1256</v>
      </c>
      <c r="F1085" s="1" t="s">
        <v>845</v>
      </c>
      <c r="G1085" t="s">
        <v>1262</v>
      </c>
      <c r="H1085" s="1" t="s">
        <v>1258</v>
      </c>
      <c r="I1085" s="1" t="s">
        <v>1259</v>
      </c>
      <c r="J1085" s="1" t="s">
        <v>1260</v>
      </c>
      <c r="K1085" s="1" t="s">
        <v>1261</v>
      </c>
      <c r="L1085" s="1" t="s">
        <v>229</v>
      </c>
      <c r="M1085" s="1" t="s">
        <v>110</v>
      </c>
      <c r="N1085" t="s">
        <v>128</v>
      </c>
      <c r="O1085" t="s">
        <v>219</v>
      </c>
      <c r="P1085" s="1" t="s">
        <v>111</v>
      </c>
      <c r="Q1085" s="1" t="s">
        <v>136</v>
      </c>
      <c r="R1085" t="s">
        <v>19</v>
      </c>
      <c r="S1085" t="str">
        <f t="shared" si="16"/>
        <v>N</v>
      </c>
      <c r="T1085" t="s">
        <v>19</v>
      </c>
      <c r="U1085" t="s">
        <v>112</v>
      </c>
      <c r="V1085" s="12">
        <v>2.9775</v>
      </c>
      <c r="W1085" s="12">
        <v>6.1499999999999999E-2</v>
      </c>
      <c r="X1085" s="12">
        <v>5.4999999999999997E-3</v>
      </c>
      <c r="Z1085" s="10" t="str">
        <f>_xlfn.IFNA(IF(OR(R1085="Y",S1085="Y"),HYPERLINK(".\plots/daily_2016_smallegu_flat.png","daily flat"),HYPERLINK(VLOOKUP($AB1085,linkref!$A$2:$D$68,3,FALSE),VLOOKUP($AB1085,linkref!$A$2:$D$68,2,FALSE))),"")</f>
        <v>Southwest Gas Peaking</v>
      </c>
      <c r="AA1085" s="10" t="str">
        <f>_xlfn.IFNA(IF(OR(R1085="Y",S1085="Y"),HYPERLINK(".\plots/diurnal_2016_smallegu_flat.png","diurnal flat"),HYPERLINK(VLOOKUP($AB1085,linkref!$A$2:$D$68,4,FALSE),VLOOKUP($AB1085,linkref!$A$2:$D$68,2,FALSE))),"")</f>
        <v>Southwest Gas Peaking</v>
      </c>
      <c r="AB1085" t="str">
        <f>_xlfn.IFNA(VLOOKUP(I1085,units!A$2:B$1765,2,FALSE),"")</f>
        <v>Southwest_gas_peak</v>
      </c>
    </row>
    <row r="1086" spans="1:28" x14ac:dyDescent="0.3">
      <c r="A1086" s="1" t="s">
        <v>1751</v>
      </c>
      <c r="B1086" s="9" t="str">
        <f>_xlfn.IFNA(VLOOKUP(C1086,regions!A$1:B$49,2,FALSE),"")</f>
        <v>MANE-VU</v>
      </c>
      <c r="C1086" t="s">
        <v>20918</v>
      </c>
      <c r="D1086" s="1" t="s">
        <v>745</v>
      </c>
      <c r="E1086" s="1" t="s">
        <v>1752</v>
      </c>
      <c r="F1086" s="1" t="s">
        <v>845</v>
      </c>
      <c r="G1086" t="s">
        <v>1757</v>
      </c>
      <c r="H1086" s="1" t="s">
        <v>1753</v>
      </c>
      <c r="I1086" s="1" t="s">
        <v>1754</v>
      </c>
      <c r="J1086" s="1" t="s">
        <v>1755</v>
      </c>
      <c r="K1086" s="1" t="s">
        <v>1756</v>
      </c>
      <c r="L1086" s="1" t="s">
        <v>1703</v>
      </c>
      <c r="M1086" s="1" t="s">
        <v>110</v>
      </c>
      <c r="N1086" t="s">
        <v>128</v>
      </c>
      <c r="O1086" t="s">
        <v>130</v>
      </c>
      <c r="P1086" s="1" t="s">
        <v>111</v>
      </c>
      <c r="Q1086" s="1" t="s">
        <v>15</v>
      </c>
      <c r="R1086" t="s">
        <v>19</v>
      </c>
      <c r="S1086" t="str">
        <f t="shared" si="16"/>
        <v>N</v>
      </c>
      <c r="T1086" t="s">
        <v>19</v>
      </c>
      <c r="U1086" t="s">
        <v>22632</v>
      </c>
      <c r="V1086" s="12">
        <v>2.9750000000000001</v>
      </c>
      <c r="W1086" s="12">
        <v>6.25E-2</v>
      </c>
      <c r="X1086" s="12">
        <v>3.7499999999999999E-2</v>
      </c>
      <c r="Y1086">
        <v>2080</v>
      </c>
      <c r="Z1086" s="10" t="str">
        <f>_xlfn.IFNA(IF(OR(R1086="Y",S1086="Y"),HYPERLINK(".\plots/daily_2016_smallegu_flat.png","daily flat"),HYPERLINK(VLOOKUP($AB1086,linkref!$A$2:$D$68,3,FALSE),VLOOKUP($AB1086,linkref!$A$2:$D$68,2,FALSE))),"")</f>
        <v>MANE-VU Oil Peaking</v>
      </c>
      <c r="AA1086" s="10" t="str">
        <f>_xlfn.IFNA(IF(OR(R1086="Y",S1086="Y"),HYPERLINK(".\plots/diurnal_2016_smallegu_flat.png","diurnal flat"),HYPERLINK(VLOOKUP($AB1086,linkref!$A$2:$D$68,4,FALSE),VLOOKUP($AB1086,linkref!$A$2:$D$68,2,FALSE))),"")</f>
        <v>MANE-VU Oil Peaking</v>
      </c>
      <c r="AB1086" t="str">
        <f>_xlfn.IFNA(VLOOKUP(I1086,units!A$2:B$1765,2,FALSE),"")</f>
        <v>MANE-VU_oil_peak</v>
      </c>
    </row>
    <row r="1087" spans="1:28" x14ac:dyDescent="0.3">
      <c r="A1087" s="1" t="s">
        <v>1317</v>
      </c>
      <c r="B1087" s="9" t="str">
        <f>_xlfn.IFNA(VLOOKUP(C1087,regions!A$1:B$49,2,FALSE),"")</f>
        <v>Southwest</v>
      </c>
      <c r="C1087" t="s">
        <v>20923</v>
      </c>
      <c r="D1087" s="1" t="s">
        <v>1311</v>
      </c>
      <c r="E1087" s="1" t="s">
        <v>1310</v>
      </c>
      <c r="F1087" s="1" t="s">
        <v>919</v>
      </c>
      <c r="G1087" t="s">
        <v>1316</v>
      </c>
      <c r="H1087" s="1" t="s">
        <v>1312</v>
      </c>
      <c r="I1087" s="1" t="s">
        <v>1318</v>
      </c>
      <c r="J1087" s="1" t="s">
        <v>1319</v>
      </c>
      <c r="K1087" s="1" t="s">
        <v>1320</v>
      </c>
      <c r="L1087" s="1" t="s">
        <v>229</v>
      </c>
      <c r="M1087" s="1" t="s">
        <v>110</v>
      </c>
      <c r="N1087" t="s">
        <v>128</v>
      </c>
      <c r="O1087" t="s">
        <v>219</v>
      </c>
      <c r="P1087" s="1" t="s">
        <v>111</v>
      </c>
      <c r="Q1087" s="1" t="s">
        <v>136</v>
      </c>
      <c r="R1087" t="s">
        <v>19</v>
      </c>
      <c r="S1087" t="str">
        <f t="shared" si="16"/>
        <v>N</v>
      </c>
      <c r="T1087" t="s">
        <v>19</v>
      </c>
      <c r="U1087" t="s">
        <v>112</v>
      </c>
      <c r="V1087" s="12">
        <v>2.9672000000000001</v>
      </c>
      <c r="W1087" s="12">
        <v>6.1198500000000003E-2</v>
      </c>
      <c r="X1087" s="12">
        <v>5.2296900000000004E-3</v>
      </c>
      <c r="Z1087" s="10" t="str">
        <f>_xlfn.IFNA(IF(OR(R1087="Y",S1087="Y"),HYPERLINK(".\plots/daily_2016_smallegu_flat.png","daily flat"),HYPERLINK(VLOOKUP($AB1087,linkref!$A$2:$D$68,3,FALSE),VLOOKUP($AB1087,linkref!$A$2:$D$68,2,FALSE))),"")</f>
        <v>Southwest Gas Peaking</v>
      </c>
      <c r="AA1087" s="10" t="str">
        <f>_xlfn.IFNA(IF(OR(R1087="Y",S1087="Y"),HYPERLINK(".\plots/diurnal_2016_smallegu_flat.png","diurnal flat"),HYPERLINK(VLOOKUP($AB1087,linkref!$A$2:$D$68,4,FALSE),VLOOKUP($AB1087,linkref!$A$2:$D$68,2,FALSE))),"")</f>
        <v>Southwest Gas Peaking</v>
      </c>
      <c r="AB1087" t="str">
        <f>_xlfn.IFNA(VLOOKUP(I1087,units!A$2:B$1765,2,FALSE),"")</f>
        <v>Southwest_gas_peak</v>
      </c>
    </row>
    <row r="1088" spans="1:28" hidden="1" x14ac:dyDescent="0.3">
      <c r="B1088" s="9" t="str">
        <f>_xlfn.IFNA(VLOOKUP(C1088,regions!A$1:B$49,2,FALSE),"")</f>
        <v>LADCO</v>
      </c>
      <c r="C1088" t="s">
        <v>20951</v>
      </c>
      <c r="D1088" s="1" t="s">
        <v>8443</v>
      </c>
      <c r="G1088" t="s">
        <v>8448</v>
      </c>
      <c r="H1088" s="1" t="s">
        <v>8444</v>
      </c>
      <c r="I1088" s="1" t="s">
        <v>14126</v>
      </c>
      <c r="J1088" s="1" t="s">
        <v>14127</v>
      </c>
      <c r="K1088" s="1" t="s">
        <v>14128</v>
      </c>
      <c r="L1088" s="1" t="s">
        <v>135</v>
      </c>
      <c r="M1088" s="1" t="s">
        <v>110</v>
      </c>
      <c r="P1088" s="1" t="s">
        <v>111</v>
      </c>
      <c r="Q1088" s="1" t="s">
        <v>136</v>
      </c>
      <c r="S1088" t="str">
        <f t="shared" si="16"/>
        <v>N</v>
      </c>
      <c r="T1088" t="s">
        <v>8</v>
      </c>
      <c r="U1088" t="s">
        <v>22632</v>
      </c>
      <c r="V1088" s="4">
        <v>2.9466199999999998</v>
      </c>
      <c r="W1088" s="4">
        <v>4.0099999999999997E-2</v>
      </c>
      <c r="X1088" s="4">
        <v>5.0699999999999999E-3</v>
      </c>
      <c r="Y1088">
        <v>30</v>
      </c>
      <c r="Z1088" s="10" t="str">
        <f>_xlfn.IFNA(IF(OR(R1088="Y",S1088="Y"),HYPERLINK(".\plots/daily_2016_smallegu_flat.png","daily flat"),HYPERLINK(VLOOKUP($AB1088,linkref!$A$2:$D$68,3,FALSE),VLOOKUP($AB1088,linkref!$A$2:$D$68,2,FALSE))),"")</f>
        <v/>
      </c>
      <c r="AA1088" s="10" t="str">
        <f>_xlfn.IFNA(IF(OR(R1088="Y",S1088="Y"),HYPERLINK(".\plots/diurnal_2016_smallegu_flat.png","diurnal flat"),HYPERLINK(VLOOKUP($AB1088,linkref!$A$2:$D$68,4,FALSE),VLOOKUP($AB1088,linkref!$A$2:$D$68,2,FALSE))),"")</f>
        <v/>
      </c>
      <c r="AB1088" t="str">
        <f>_xlfn.IFNA(VLOOKUP(I1088,units!A$2:B$1765,2,FALSE),"")</f>
        <v/>
      </c>
    </row>
    <row r="1089" spans="1:28" x14ac:dyDescent="0.3">
      <c r="A1089" s="1" t="s">
        <v>2391</v>
      </c>
      <c r="B1089" s="9" t="str">
        <f>_xlfn.IFNA(VLOOKUP(C1089,regions!A$1:B$49,2,FALSE),"")</f>
        <v>LADCO</v>
      </c>
      <c r="C1089" t="s">
        <v>20903</v>
      </c>
      <c r="D1089" s="1" t="s">
        <v>2393</v>
      </c>
      <c r="E1089" s="1" t="s">
        <v>2392</v>
      </c>
      <c r="F1089" s="1" t="s">
        <v>60</v>
      </c>
      <c r="G1089" t="s">
        <v>2398</v>
      </c>
      <c r="H1089" s="1" t="s">
        <v>2394</v>
      </c>
      <c r="I1089" s="1" t="s">
        <v>2395</v>
      </c>
      <c r="J1089" s="1" t="s">
        <v>2396</v>
      </c>
      <c r="K1089" s="1" t="s">
        <v>2400</v>
      </c>
      <c r="L1089" s="1" t="s">
        <v>35</v>
      </c>
      <c r="M1089" s="1" t="s">
        <v>51</v>
      </c>
      <c r="N1089" t="s">
        <v>41</v>
      </c>
      <c r="O1089" t="s">
        <v>43</v>
      </c>
      <c r="P1089" s="1" t="s">
        <v>52</v>
      </c>
      <c r="Q1089" s="1" t="s">
        <v>49</v>
      </c>
      <c r="R1089" t="s">
        <v>19</v>
      </c>
      <c r="S1089" t="str">
        <f t="shared" si="16"/>
        <v>Y</v>
      </c>
      <c r="T1089" t="s">
        <v>19</v>
      </c>
      <c r="V1089" s="12">
        <v>2.9322900000000001</v>
      </c>
      <c r="W1089" s="12">
        <v>3.3623126999999999E-3</v>
      </c>
      <c r="X1089" s="12">
        <v>1.88511E-3</v>
      </c>
      <c r="Z1089" s="10" t="str">
        <f>_xlfn.IFNA(IF(OR(R1089="Y",S1089="Y"),HYPERLINK(".\plots/daily_2016_smallegu_flat.png","daily flat"),HYPERLINK(VLOOKUP($AB1089,linkref!$A$2:$D$68,3,FALSE),VLOOKUP($AB1089,linkref!$A$2:$D$68,2,FALSE))),"")</f>
        <v>daily flat</v>
      </c>
      <c r="AA1089" s="10" t="str">
        <f>_xlfn.IFNA(IF(OR(R1089="Y",S1089="Y"),HYPERLINK(".\plots/diurnal_2016_smallegu_flat.png","diurnal flat"),HYPERLINK(VLOOKUP($AB1089,linkref!$A$2:$D$68,4,FALSE),VLOOKUP($AB1089,linkref!$A$2:$D$68,2,FALSE))),"")</f>
        <v>diurnal flat</v>
      </c>
      <c r="AB1089" t="str">
        <f>_xlfn.IFNA(VLOOKUP(I1089,units!A$2:B$1765,2,FALSE),"")</f>
        <v>LADCO_other_nonpeak</v>
      </c>
    </row>
    <row r="1090" spans="1:28" x14ac:dyDescent="0.3">
      <c r="A1090" s="1" t="s">
        <v>9337</v>
      </c>
      <c r="B1090" s="9" t="str">
        <f>_xlfn.IFNA(VLOOKUP(C1090,regions!A$1:B$49,2,FALSE),"")</f>
        <v>Southwest</v>
      </c>
      <c r="C1090" t="s">
        <v>20901</v>
      </c>
      <c r="D1090" s="1" t="s">
        <v>7018</v>
      </c>
      <c r="E1090" s="1" t="s">
        <v>9331</v>
      </c>
      <c r="F1090" s="1" t="s">
        <v>40</v>
      </c>
      <c r="G1090" t="s">
        <v>9336</v>
      </c>
      <c r="H1090" s="1" t="s">
        <v>9332</v>
      </c>
      <c r="I1090" s="1" t="s">
        <v>9338</v>
      </c>
      <c r="J1090" s="1" t="s">
        <v>9339</v>
      </c>
      <c r="K1090" s="1" t="s">
        <v>9340</v>
      </c>
      <c r="L1090" s="1" t="s">
        <v>229</v>
      </c>
      <c r="M1090" s="1" t="s">
        <v>110</v>
      </c>
      <c r="N1090" t="s">
        <v>128</v>
      </c>
      <c r="O1090" t="s">
        <v>219</v>
      </c>
      <c r="P1090" s="1" t="s">
        <v>111</v>
      </c>
      <c r="Q1090" s="1" t="s">
        <v>136</v>
      </c>
      <c r="R1090" t="s">
        <v>19</v>
      </c>
      <c r="S1090" t="str">
        <f t="shared" si="16"/>
        <v>N</v>
      </c>
      <c r="T1090" t="s">
        <v>19</v>
      </c>
      <c r="U1090" t="s">
        <v>112</v>
      </c>
      <c r="V1090" s="12">
        <v>2.9103819999999998</v>
      </c>
      <c r="W1090" s="12">
        <v>1.7698999999999999E-2</v>
      </c>
      <c r="X1090" s="12">
        <v>4.4999999999999998E-2</v>
      </c>
      <c r="Z1090" s="10" t="str">
        <f>_xlfn.IFNA(IF(OR(R1090="Y",S1090="Y"),HYPERLINK(".\plots/daily_2016_smallegu_flat.png","daily flat"),HYPERLINK(VLOOKUP($AB1090,linkref!$A$2:$D$68,3,FALSE),VLOOKUP($AB1090,linkref!$A$2:$D$68,2,FALSE))),"")</f>
        <v>Southwest Gas Peaking</v>
      </c>
      <c r="AA1090" s="10" t="str">
        <f>_xlfn.IFNA(IF(OR(R1090="Y",S1090="Y"),HYPERLINK(".\plots/diurnal_2016_smallegu_flat.png","diurnal flat"),HYPERLINK(VLOOKUP($AB1090,linkref!$A$2:$D$68,4,FALSE),VLOOKUP($AB1090,linkref!$A$2:$D$68,2,FALSE))),"")</f>
        <v>Southwest Gas Peaking</v>
      </c>
      <c r="AB1090" t="str">
        <f>_xlfn.IFNA(VLOOKUP(I1090,units!A$2:B$1765,2,FALSE),"")</f>
        <v>Southwest_gas_peak</v>
      </c>
    </row>
    <row r="1091" spans="1:28" x14ac:dyDescent="0.3">
      <c r="A1091" s="1" t="s">
        <v>10322</v>
      </c>
      <c r="B1091" s="9" t="str">
        <f>_xlfn.IFNA(VLOOKUP(C1091,regions!A$1:B$49,2,FALSE),"")</f>
        <v>MANE-VU</v>
      </c>
      <c r="C1091" t="s">
        <v>20902</v>
      </c>
      <c r="D1091" s="1" t="s">
        <v>10321</v>
      </c>
      <c r="G1091" t="s">
        <v>10320</v>
      </c>
      <c r="H1091" s="1" t="s">
        <v>10316</v>
      </c>
      <c r="I1091" s="1" t="s">
        <v>10323</v>
      </c>
      <c r="J1091" s="1" t="s">
        <v>10324</v>
      </c>
      <c r="K1091" s="1" t="s">
        <v>10325</v>
      </c>
      <c r="L1091" s="1" t="s">
        <v>1789</v>
      </c>
      <c r="M1091" s="1" t="s">
        <v>110</v>
      </c>
      <c r="P1091" s="1" t="s">
        <v>111</v>
      </c>
      <c r="Q1091" s="1" t="s">
        <v>136</v>
      </c>
      <c r="S1091" t="str">
        <f t="shared" ref="S1091:S1154" si="17">IF(O1091="MSW","Y","N")</f>
        <v>N</v>
      </c>
      <c r="T1091" t="s">
        <v>19</v>
      </c>
      <c r="U1091" t="s">
        <v>22632</v>
      </c>
      <c r="V1091" s="12">
        <v>2.9060000000000001</v>
      </c>
      <c r="W1091" s="12">
        <v>0.14149999999999999</v>
      </c>
      <c r="X1091" s="12">
        <v>0.23810000000000001</v>
      </c>
      <c r="Z1091" s="10" t="str">
        <f>_xlfn.IFNA(IF(OR(R1091="Y",S1091="Y"),HYPERLINK(".\plots/daily_2016_smallegu_flat.png","daily flat"),HYPERLINK(VLOOKUP($AB1091,linkref!$A$2:$D$68,3,FALSE),VLOOKUP($AB1091,linkref!$A$2:$D$68,2,FALSE))),"")</f>
        <v>MANE-VU Oil Peaking</v>
      </c>
      <c r="AA1091" s="10" t="str">
        <f>_xlfn.IFNA(IF(OR(R1091="Y",S1091="Y"),HYPERLINK(".\plots/diurnal_2016_smallegu_flat.png","diurnal flat"),HYPERLINK(VLOOKUP($AB1091,linkref!$A$2:$D$68,4,FALSE),VLOOKUP($AB1091,linkref!$A$2:$D$68,2,FALSE))),"")</f>
        <v>MANE-VU Oil Peaking</v>
      </c>
      <c r="AB1091" t="str">
        <f>_xlfn.IFNA(VLOOKUP(I1091,units!A$2:B$1765,2,FALSE),"")</f>
        <v>MANE-VU_oil_peak</v>
      </c>
    </row>
    <row r="1092" spans="1:28" hidden="1" x14ac:dyDescent="0.3">
      <c r="B1092" s="9" t="str">
        <f>_xlfn.IFNA(VLOOKUP(C1092,regions!A$1:B$49,2,FALSE),"")</f>
        <v>West</v>
      </c>
      <c r="C1092" t="s">
        <v>20905</v>
      </c>
      <c r="D1092" s="1" t="s">
        <v>5553</v>
      </c>
      <c r="G1092" t="s">
        <v>8432</v>
      </c>
      <c r="H1092" s="1" t="s">
        <v>8428</v>
      </c>
      <c r="I1092" s="1" t="s">
        <v>15825</v>
      </c>
      <c r="J1092" s="1" t="s">
        <v>15826</v>
      </c>
      <c r="K1092" s="1" t="s">
        <v>15827</v>
      </c>
      <c r="L1092" s="1" t="s">
        <v>135</v>
      </c>
      <c r="M1092" s="1" t="s">
        <v>110</v>
      </c>
      <c r="P1092" s="1" t="s">
        <v>111</v>
      </c>
      <c r="Q1092" s="1" t="s">
        <v>136</v>
      </c>
      <c r="S1092" t="str">
        <f t="shared" si="17"/>
        <v>N</v>
      </c>
      <c r="T1092" t="s">
        <v>8</v>
      </c>
      <c r="U1092" t="s">
        <v>22632</v>
      </c>
      <c r="V1092" s="4">
        <v>2.9032499999999999</v>
      </c>
      <c r="W1092" s="4">
        <v>0.512629</v>
      </c>
      <c r="X1092" s="4">
        <v>0.86565000000000003</v>
      </c>
      <c r="Y1092">
        <v>416</v>
      </c>
      <c r="Z1092" s="10" t="str">
        <f>_xlfn.IFNA(IF(OR(R1092="Y",S1092="Y"),HYPERLINK(".\plots/daily_2016_smallegu_flat.png","daily flat"),HYPERLINK(VLOOKUP($AB1092,linkref!$A$2:$D$68,3,FALSE),VLOOKUP($AB1092,linkref!$A$2:$D$68,2,FALSE))),"")</f>
        <v/>
      </c>
      <c r="AA1092" s="10" t="str">
        <f>_xlfn.IFNA(IF(OR(R1092="Y",S1092="Y"),HYPERLINK(".\plots/diurnal_2016_smallegu_flat.png","diurnal flat"),HYPERLINK(VLOOKUP($AB1092,linkref!$A$2:$D$68,4,FALSE),VLOOKUP($AB1092,linkref!$A$2:$D$68,2,FALSE))),"")</f>
        <v/>
      </c>
      <c r="AB1092" t="str">
        <f>_xlfn.IFNA(VLOOKUP(I1092,units!A$2:B$1765,2,FALSE),"")</f>
        <v/>
      </c>
    </row>
    <row r="1093" spans="1:28" x14ac:dyDescent="0.3">
      <c r="A1093" s="1" t="s">
        <v>10041</v>
      </c>
      <c r="B1093" s="9" t="str">
        <f>_xlfn.IFNA(VLOOKUP(C1093,regions!A$1:B$49,2,FALSE),"")</f>
        <v>LADCO</v>
      </c>
      <c r="C1093" t="s">
        <v>20904</v>
      </c>
      <c r="D1093" s="1" t="s">
        <v>10014</v>
      </c>
      <c r="G1093" t="s">
        <v>10013</v>
      </c>
      <c r="H1093" s="1" t="s">
        <v>10009</v>
      </c>
      <c r="I1093" s="1" t="s">
        <v>10042</v>
      </c>
      <c r="J1093" s="1" t="s">
        <v>10043</v>
      </c>
      <c r="K1093" s="1" t="s">
        <v>10045</v>
      </c>
      <c r="L1093" s="1" t="s">
        <v>266</v>
      </c>
      <c r="M1093" s="1" t="s">
        <v>110</v>
      </c>
      <c r="P1093" s="1" t="s">
        <v>111</v>
      </c>
      <c r="Q1093" s="1" t="s">
        <v>15</v>
      </c>
      <c r="S1093" t="str">
        <f t="shared" si="17"/>
        <v>N</v>
      </c>
      <c r="T1093" t="s">
        <v>19</v>
      </c>
      <c r="U1093" t="s">
        <v>112</v>
      </c>
      <c r="V1093" s="12">
        <v>2.9</v>
      </c>
      <c r="W1093" s="12">
        <v>0.22040000000000001</v>
      </c>
      <c r="X1093" s="12">
        <v>1.7399999999999902E-2</v>
      </c>
      <c r="Y1093">
        <v>504</v>
      </c>
      <c r="Z1093" s="10" t="str">
        <f>_xlfn.IFNA(IF(OR(R1093="Y",S1093="Y"),HYPERLINK(".\plots/daily_2016_smallegu_flat.png","daily flat"),HYPERLINK(VLOOKUP($AB1093,linkref!$A$2:$D$68,3,FALSE),VLOOKUP($AB1093,linkref!$A$2:$D$68,2,FALSE))),"")</f>
        <v>LADCO Gas Peaking</v>
      </c>
      <c r="AA1093" s="10" t="str">
        <f>_xlfn.IFNA(IF(OR(R1093="Y",S1093="Y"),HYPERLINK(".\plots/diurnal_2016_smallegu_flat.png","diurnal flat"),HYPERLINK(VLOOKUP($AB1093,linkref!$A$2:$D$68,4,FALSE),VLOOKUP($AB1093,linkref!$A$2:$D$68,2,FALSE))),"")</f>
        <v>LADCO Gas Peaking</v>
      </c>
      <c r="AB1093" t="str">
        <f>_xlfn.IFNA(VLOOKUP(I1093,units!A$2:B$1765,2,FALSE),"")</f>
        <v>LADCO_gas_peak</v>
      </c>
    </row>
    <row r="1094" spans="1:28" hidden="1" x14ac:dyDescent="0.3">
      <c r="B1094" s="9" t="str">
        <f>_xlfn.IFNA(VLOOKUP(C1094,regions!A$1:B$49,2,FALSE),"")</f>
        <v>Southwest</v>
      </c>
      <c r="C1094" t="s">
        <v>20929</v>
      </c>
      <c r="D1094" s="1" t="s">
        <v>12798</v>
      </c>
      <c r="G1094" t="s">
        <v>12797</v>
      </c>
      <c r="H1094" s="1" t="s">
        <v>12792</v>
      </c>
      <c r="I1094" s="1" t="s">
        <v>18052</v>
      </c>
      <c r="J1094" s="1" t="s">
        <v>18051</v>
      </c>
      <c r="K1094" s="1" t="s">
        <v>18053</v>
      </c>
      <c r="L1094" s="1" t="s">
        <v>135</v>
      </c>
      <c r="M1094" s="1" t="s">
        <v>110</v>
      </c>
      <c r="P1094" s="1" t="s">
        <v>111</v>
      </c>
      <c r="Q1094" s="1" t="s">
        <v>136</v>
      </c>
      <c r="S1094" t="str">
        <f t="shared" si="17"/>
        <v>N</v>
      </c>
      <c r="T1094" t="s">
        <v>8</v>
      </c>
      <c r="U1094" t="s">
        <v>22632</v>
      </c>
      <c r="V1094" s="4">
        <v>2.9</v>
      </c>
      <c r="W1094" s="4">
        <v>0.16700000000000001</v>
      </c>
      <c r="X1094" s="4">
        <v>7.0999999999999994E-2</v>
      </c>
      <c r="Y1094">
        <v>37</v>
      </c>
      <c r="Z1094" s="10" t="str">
        <f>_xlfn.IFNA(IF(OR(R1094="Y",S1094="Y"),HYPERLINK(".\plots/daily_2016_smallegu_flat.png","daily flat"),HYPERLINK(VLOOKUP($AB1094,linkref!$A$2:$D$68,3,FALSE),VLOOKUP($AB1094,linkref!$A$2:$D$68,2,FALSE))),"")</f>
        <v/>
      </c>
      <c r="AA1094" s="10" t="str">
        <f>_xlfn.IFNA(IF(OR(R1094="Y",S1094="Y"),HYPERLINK(".\plots/diurnal_2016_smallegu_flat.png","diurnal flat"),HYPERLINK(VLOOKUP($AB1094,linkref!$A$2:$D$68,4,FALSE),VLOOKUP($AB1094,linkref!$A$2:$D$68,2,FALSE))),"")</f>
        <v/>
      </c>
      <c r="AB1094" t="str">
        <f>_xlfn.IFNA(VLOOKUP(I1094,units!A$2:B$1765,2,FALSE),"")</f>
        <v/>
      </c>
    </row>
    <row r="1095" spans="1:28" x14ac:dyDescent="0.3">
      <c r="A1095" s="1" t="s">
        <v>8414</v>
      </c>
      <c r="B1095" s="9" t="str">
        <f>_xlfn.IFNA(VLOOKUP(C1095,regions!A$1:B$49,2,FALSE),"")</f>
        <v>SESARM</v>
      </c>
      <c r="C1095" t="s">
        <v>20907</v>
      </c>
      <c r="D1095" s="1" t="s">
        <v>5788</v>
      </c>
      <c r="E1095" s="1" t="s">
        <v>8395</v>
      </c>
      <c r="F1095" s="1" t="s">
        <v>8415</v>
      </c>
      <c r="G1095" t="s">
        <v>8400</v>
      </c>
      <c r="H1095" s="1" t="s">
        <v>8396</v>
      </c>
      <c r="I1095" s="1" t="s">
        <v>8416</v>
      </c>
      <c r="J1095" s="1" t="s">
        <v>8417</v>
      </c>
      <c r="K1095" s="1" t="s">
        <v>8418</v>
      </c>
      <c r="L1095" s="1" t="s">
        <v>229</v>
      </c>
      <c r="M1095" s="1" t="s">
        <v>2277</v>
      </c>
      <c r="N1095" t="s">
        <v>128</v>
      </c>
      <c r="O1095" t="s">
        <v>9</v>
      </c>
      <c r="P1095" s="1" t="s">
        <v>111</v>
      </c>
      <c r="Q1095" s="1" t="s">
        <v>136</v>
      </c>
      <c r="R1095" t="s">
        <v>19</v>
      </c>
      <c r="S1095" t="str">
        <f t="shared" si="17"/>
        <v>N</v>
      </c>
      <c r="T1095" t="s">
        <v>19</v>
      </c>
      <c r="V1095" s="12">
        <v>2.8971800000000001</v>
      </c>
      <c r="W1095" s="12">
        <v>0.41526580000000002</v>
      </c>
      <c r="X1095" s="12">
        <v>6.7249000000000003E-2</v>
      </c>
      <c r="Y1095">
        <v>170</v>
      </c>
      <c r="Z1095" s="10" t="str">
        <f>_xlfn.IFNA(IF(OR(R1095="Y",S1095="Y"),HYPERLINK(".\plots/daily_2016_smallegu_flat.png","daily flat"),HYPERLINK(VLOOKUP($AB1095,linkref!$A$2:$D$68,3,FALSE),VLOOKUP($AB1095,linkref!$A$2:$D$68,2,FALSE))),"")</f>
        <v>SESARM Composite Nonpeaking</v>
      </c>
      <c r="AA1095" s="10" t="str">
        <f>_xlfn.IFNA(IF(OR(R1095="Y",S1095="Y"),HYPERLINK(".\plots/diurnal_2016_smallegu_flat.png","diurnal flat"),HYPERLINK(VLOOKUP($AB1095,linkref!$A$2:$D$68,4,FALSE),VLOOKUP($AB1095,linkref!$A$2:$D$68,2,FALSE))),"")</f>
        <v>SESARM Composite Nonpeaking</v>
      </c>
      <c r="AB1095" t="str">
        <f>_xlfn.IFNA(VLOOKUP(I1095,units!A$2:B$1765,2,FALSE),"")</f>
        <v>SESARM_comp_nonpeak</v>
      </c>
    </row>
    <row r="1096" spans="1:28" hidden="1" x14ac:dyDescent="0.3">
      <c r="B1096" s="9" t="str">
        <f>_xlfn.IFNA(VLOOKUP(C1096,regions!A$1:B$49,2,FALSE),"")</f>
        <v>South</v>
      </c>
      <c r="C1096" t="s">
        <v>20934</v>
      </c>
      <c r="D1096" s="1" t="s">
        <v>6771</v>
      </c>
      <c r="G1096" t="s">
        <v>14884</v>
      </c>
      <c r="H1096" s="1" t="s">
        <v>14880</v>
      </c>
      <c r="I1096" s="1" t="s">
        <v>14881</v>
      </c>
      <c r="J1096" s="1" t="s">
        <v>14882</v>
      </c>
      <c r="K1096" s="1" t="s">
        <v>14883</v>
      </c>
      <c r="L1096" s="1" t="s">
        <v>253</v>
      </c>
      <c r="M1096" s="1" t="s">
        <v>110</v>
      </c>
      <c r="P1096" s="1" t="s">
        <v>111</v>
      </c>
      <c r="Q1096" s="1" t="s">
        <v>254</v>
      </c>
      <c r="S1096" t="str">
        <f t="shared" si="17"/>
        <v>N</v>
      </c>
      <c r="T1096" t="s">
        <v>8</v>
      </c>
      <c r="U1096" t="s">
        <v>22632</v>
      </c>
      <c r="V1096" s="4">
        <v>2.8940000000000001</v>
      </c>
      <c r="W1096" s="4">
        <v>0.05</v>
      </c>
      <c r="X1096" s="4">
        <v>3.2000000000000001E-2</v>
      </c>
      <c r="Y1096">
        <v>68</v>
      </c>
      <c r="Z1096" s="10" t="str">
        <f>_xlfn.IFNA(IF(OR(R1096="Y",S1096="Y"),HYPERLINK(".\plots/daily_2016_smallegu_flat.png","daily flat"),HYPERLINK(VLOOKUP($AB1096,linkref!$A$2:$D$68,3,FALSE),VLOOKUP($AB1096,linkref!$A$2:$D$68,2,FALSE))),"")</f>
        <v/>
      </c>
      <c r="AA1096" s="10" t="str">
        <f>_xlfn.IFNA(IF(OR(R1096="Y",S1096="Y"),HYPERLINK(".\plots/diurnal_2016_smallegu_flat.png","diurnal flat"),HYPERLINK(VLOOKUP($AB1096,linkref!$A$2:$D$68,4,FALSE),VLOOKUP($AB1096,linkref!$A$2:$D$68,2,FALSE))),"")</f>
        <v/>
      </c>
      <c r="AB1096" t="str">
        <f>_xlfn.IFNA(VLOOKUP(I1096,units!A$2:B$1765,2,FALSE),"")</f>
        <v/>
      </c>
    </row>
    <row r="1097" spans="1:28" hidden="1" x14ac:dyDescent="0.3">
      <c r="B1097" s="9" t="str">
        <f>_xlfn.IFNA(VLOOKUP(C1097,regions!A$1:B$49,2,FALSE),"")</f>
        <v>LADCO</v>
      </c>
      <c r="C1097" t="s">
        <v>20903</v>
      </c>
      <c r="D1097" s="1" t="s">
        <v>18506</v>
      </c>
      <c r="G1097" t="s">
        <v>18505</v>
      </c>
      <c r="H1097" s="1" t="s">
        <v>18501</v>
      </c>
      <c r="I1097" s="1" t="s">
        <v>18513</v>
      </c>
      <c r="J1097" s="1" t="s">
        <v>18514</v>
      </c>
      <c r="K1097" s="1" t="s">
        <v>18515</v>
      </c>
      <c r="L1097" s="1" t="s">
        <v>1205</v>
      </c>
      <c r="M1097" s="1" t="s">
        <v>110</v>
      </c>
      <c r="P1097" s="1" t="s">
        <v>111</v>
      </c>
      <c r="Q1097" s="1" t="s">
        <v>254</v>
      </c>
      <c r="S1097" t="str">
        <f t="shared" si="17"/>
        <v>N</v>
      </c>
      <c r="T1097" t="s">
        <v>8</v>
      </c>
      <c r="U1097" t="s">
        <v>22632</v>
      </c>
      <c r="V1097" s="4">
        <v>2.8839999999999999</v>
      </c>
      <c r="W1097" s="4">
        <v>4.9714000000000001E-2</v>
      </c>
      <c r="X1097" s="4">
        <v>1.3630000000000001E-3</v>
      </c>
      <c r="Z1097" s="10" t="str">
        <f>_xlfn.IFNA(IF(OR(R1097="Y",S1097="Y"),HYPERLINK(".\plots/daily_2016_smallegu_flat.png","daily flat"),HYPERLINK(VLOOKUP($AB1097,linkref!$A$2:$D$68,3,FALSE),VLOOKUP($AB1097,linkref!$A$2:$D$68,2,FALSE))),"")</f>
        <v/>
      </c>
      <c r="AA1097" s="10" t="str">
        <f>_xlfn.IFNA(IF(OR(R1097="Y",S1097="Y"),HYPERLINK(".\plots/diurnal_2016_smallegu_flat.png","diurnal flat"),HYPERLINK(VLOOKUP($AB1097,linkref!$A$2:$D$68,4,FALSE),VLOOKUP($AB1097,linkref!$A$2:$D$68,2,FALSE))),"")</f>
        <v/>
      </c>
      <c r="AB1097" t="str">
        <f>_xlfn.IFNA(VLOOKUP(I1097,units!A$2:B$1765,2,FALSE),"")</f>
        <v/>
      </c>
    </row>
    <row r="1098" spans="1:28" hidden="1" x14ac:dyDescent="0.3">
      <c r="B1098" s="9" t="str">
        <f>_xlfn.IFNA(VLOOKUP(C1098,regions!A$1:B$49,2,FALSE),"")</f>
        <v>LADCO</v>
      </c>
      <c r="C1098" t="s">
        <v>20904</v>
      </c>
      <c r="D1098" s="1" t="s">
        <v>2095</v>
      </c>
      <c r="G1098" t="s">
        <v>2100</v>
      </c>
      <c r="H1098" s="1" t="s">
        <v>2096</v>
      </c>
      <c r="I1098" s="1" t="s">
        <v>12689</v>
      </c>
      <c r="J1098" s="1" t="s">
        <v>2098</v>
      </c>
      <c r="K1098" s="1" t="s">
        <v>21368</v>
      </c>
      <c r="L1098" s="1" t="s">
        <v>1946</v>
      </c>
      <c r="M1098" s="1" t="s">
        <v>110</v>
      </c>
      <c r="P1098" s="1" t="s">
        <v>111</v>
      </c>
      <c r="Q1098" s="1" t="s">
        <v>7060</v>
      </c>
      <c r="S1098" t="str">
        <f t="shared" si="17"/>
        <v>N</v>
      </c>
      <c r="T1098" t="s">
        <v>8</v>
      </c>
      <c r="U1098" t="s">
        <v>112</v>
      </c>
      <c r="V1098" s="4">
        <v>2.8824999999999998</v>
      </c>
      <c r="W1098" s="4">
        <v>2.0410000000000001E-2</v>
      </c>
      <c r="X1098" s="4">
        <v>6.0999999999999997E-4</v>
      </c>
      <c r="Y1098">
        <v>8760</v>
      </c>
      <c r="Z1098" s="10" t="str">
        <f>_xlfn.IFNA(IF(OR(R1098="Y",S1098="Y"),HYPERLINK(".\plots/daily_2016_smallegu_flat.png","daily flat"),HYPERLINK(VLOOKUP($AB1098,linkref!$A$2:$D$68,3,FALSE),VLOOKUP($AB1098,linkref!$A$2:$D$68,2,FALSE))),"")</f>
        <v/>
      </c>
      <c r="AA1098" s="10" t="str">
        <f>_xlfn.IFNA(IF(OR(R1098="Y",S1098="Y"),HYPERLINK(".\plots/diurnal_2016_smallegu_flat.png","diurnal flat"),HYPERLINK(VLOOKUP($AB1098,linkref!$A$2:$D$68,4,FALSE),VLOOKUP($AB1098,linkref!$A$2:$D$68,2,FALSE))),"")</f>
        <v/>
      </c>
      <c r="AB1098" t="str">
        <f>_xlfn.IFNA(VLOOKUP(I1098,units!A$2:B$1765,2,FALSE),"")</f>
        <v/>
      </c>
    </row>
    <row r="1099" spans="1:28" x14ac:dyDescent="0.3">
      <c r="A1099" s="1" t="s">
        <v>10464</v>
      </c>
      <c r="B1099" s="9" t="str">
        <f>_xlfn.IFNA(VLOOKUP(C1099,regions!A$1:B$49,2,FALSE),"")</f>
        <v>LADCO</v>
      </c>
      <c r="C1099" t="s">
        <v>20904</v>
      </c>
      <c r="D1099" s="1" t="s">
        <v>1999</v>
      </c>
      <c r="G1099" t="s">
        <v>9774</v>
      </c>
      <c r="H1099" s="1" t="s">
        <v>9770</v>
      </c>
      <c r="I1099" s="1" t="s">
        <v>10465</v>
      </c>
      <c r="J1099" s="1" t="s">
        <v>10466</v>
      </c>
      <c r="K1099" s="1" t="s">
        <v>10467</v>
      </c>
      <c r="L1099" s="1" t="s">
        <v>35</v>
      </c>
      <c r="M1099" s="1" t="s">
        <v>110</v>
      </c>
      <c r="P1099" s="1" t="s">
        <v>111</v>
      </c>
      <c r="Q1099" s="1" t="s">
        <v>15</v>
      </c>
      <c r="S1099" t="str">
        <f t="shared" si="17"/>
        <v>N</v>
      </c>
      <c r="T1099" t="s">
        <v>19</v>
      </c>
      <c r="U1099" t="s">
        <v>112</v>
      </c>
      <c r="V1099" s="12">
        <v>2.8805000000000001</v>
      </c>
      <c r="W1099" s="12">
        <v>0.1152</v>
      </c>
      <c r="X1099" s="12">
        <v>9.0950000000000007E-3</v>
      </c>
      <c r="Y1099">
        <v>5</v>
      </c>
      <c r="Z1099" s="10" t="str">
        <f>_xlfn.IFNA(IF(OR(R1099="Y",S1099="Y"),HYPERLINK(".\plots/daily_2016_smallegu_flat.png","daily flat"),HYPERLINK(VLOOKUP($AB1099,linkref!$A$2:$D$68,3,FALSE),VLOOKUP($AB1099,linkref!$A$2:$D$68,2,FALSE))),"")</f>
        <v>LADCO Coal Peaking</v>
      </c>
      <c r="AA1099" s="10" t="str">
        <f>_xlfn.IFNA(IF(OR(R1099="Y",S1099="Y"),HYPERLINK(".\plots/diurnal_2016_smallegu_flat.png","diurnal flat"),HYPERLINK(VLOOKUP($AB1099,linkref!$A$2:$D$68,4,FALSE),VLOOKUP($AB1099,linkref!$A$2:$D$68,2,FALSE))),"")</f>
        <v>LADCO Coal Peaking</v>
      </c>
      <c r="AB1099" t="str">
        <f>_xlfn.IFNA(VLOOKUP(I1099,units!A$2:B$1765,2,FALSE),"")</f>
        <v>LADCO_coal_peak</v>
      </c>
    </row>
    <row r="1100" spans="1:28" x14ac:dyDescent="0.3">
      <c r="A1100" s="1" t="s">
        <v>1263</v>
      </c>
      <c r="B1100" s="9" t="str">
        <f>_xlfn.IFNA(VLOOKUP(C1100,regions!A$1:B$49,2,FALSE),"")</f>
        <v>Southwest</v>
      </c>
      <c r="C1100" t="s">
        <v>20923</v>
      </c>
      <c r="D1100" s="1" t="s">
        <v>1257</v>
      </c>
      <c r="E1100" s="1" t="s">
        <v>1256</v>
      </c>
      <c r="F1100" s="1" t="s">
        <v>919</v>
      </c>
      <c r="G1100" t="s">
        <v>1262</v>
      </c>
      <c r="H1100" s="1" t="s">
        <v>1258</v>
      </c>
      <c r="I1100" s="1" t="s">
        <v>1264</v>
      </c>
      <c r="J1100" s="1" t="s">
        <v>1265</v>
      </c>
      <c r="K1100" s="1" t="s">
        <v>1266</v>
      </c>
      <c r="L1100" s="1" t="s">
        <v>229</v>
      </c>
      <c r="M1100" s="1" t="s">
        <v>110</v>
      </c>
      <c r="N1100" t="s">
        <v>128</v>
      </c>
      <c r="O1100" t="s">
        <v>219</v>
      </c>
      <c r="P1100" s="1" t="s">
        <v>111</v>
      </c>
      <c r="Q1100" s="1" t="s">
        <v>136</v>
      </c>
      <c r="R1100" t="s">
        <v>19</v>
      </c>
      <c r="S1100" t="str">
        <f t="shared" si="17"/>
        <v>N</v>
      </c>
      <c r="T1100" t="s">
        <v>19</v>
      </c>
      <c r="U1100" t="s">
        <v>112</v>
      </c>
      <c r="V1100" s="12">
        <v>2.8759999999999999</v>
      </c>
      <c r="W1100" s="12">
        <v>5.9499999999999997E-2</v>
      </c>
      <c r="X1100" s="12">
        <v>5.4999999999999997E-3</v>
      </c>
      <c r="Z1100" s="10" t="str">
        <f>_xlfn.IFNA(IF(OR(R1100="Y",S1100="Y"),HYPERLINK(".\plots/daily_2016_smallegu_flat.png","daily flat"),HYPERLINK(VLOOKUP($AB1100,linkref!$A$2:$D$68,3,FALSE),VLOOKUP($AB1100,linkref!$A$2:$D$68,2,FALSE))),"")</f>
        <v>Southwest Gas Peaking</v>
      </c>
      <c r="AA1100" s="10" t="str">
        <f>_xlfn.IFNA(IF(OR(R1100="Y",S1100="Y"),HYPERLINK(".\plots/diurnal_2016_smallegu_flat.png","diurnal flat"),HYPERLINK(VLOOKUP($AB1100,linkref!$A$2:$D$68,4,FALSE),VLOOKUP($AB1100,linkref!$A$2:$D$68,2,FALSE))),"")</f>
        <v>Southwest Gas Peaking</v>
      </c>
      <c r="AB1100" t="str">
        <f>_xlfn.IFNA(VLOOKUP(I1100,units!A$2:B$1765,2,FALSE),"")</f>
        <v>Southwest_gas_peak</v>
      </c>
    </row>
    <row r="1101" spans="1:28" x14ac:dyDescent="0.3">
      <c r="A1101" s="1" t="s">
        <v>4691</v>
      </c>
      <c r="B1101" s="9" t="str">
        <f>_xlfn.IFNA(VLOOKUP(C1101,regions!A$1:B$49,2,FALSE),"")</f>
        <v>South</v>
      </c>
      <c r="C1101" t="s">
        <v>20908</v>
      </c>
      <c r="D1101" s="1" t="s">
        <v>4680</v>
      </c>
      <c r="E1101" s="1" t="s">
        <v>4678</v>
      </c>
      <c r="F1101" s="1" t="s">
        <v>4692</v>
      </c>
      <c r="G1101" t="s">
        <v>4685</v>
      </c>
      <c r="H1101" s="1" t="s">
        <v>4681</v>
      </c>
      <c r="I1101" s="1" t="s">
        <v>4693</v>
      </c>
      <c r="J1101" s="1" t="s">
        <v>4694</v>
      </c>
      <c r="K1101" s="1" t="s">
        <v>4695</v>
      </c>
      <c r="L1101" s="1" t="s">
        <v>376</v>
      </c>
      <c r="M1101" s="1" t="s">
        <v>2366</v>
      </c>
      <c r="N1101" t="s">
        <v>102</v>
      </c>
      <c r="O1101" t="s">
        <v>9</v>
      </c>
      <c r="P1101" s="1" t="s">
        <v>111</v>
      </c>
      <c r="Q1101" s="1" t="s">
        <v>136</v>
      </c>
      <c r="R1101" t="s">
        <v>19</v>
      </c>
      <c r="S1101" t="str">
        <f t="shared" si="17"/>
        <v>N</v>
      </c>
      <c r="T1101" t="s">
        <v>19</v>
      </c>
      <c r="U1101" t="s">
        <v>112</v>
      </c>
      <c r="V1101" s="12">
        <v>2.8755000000000002</v>
      </c>
      <c r="W1101" s="12">
        <v>7.6999999999999999E-2</v>
      </c>
      <c r="X1101" s="12">
        <v>7.9000000000000008E-3</v>
      </c>
      <c r="Y1101">
        <v>182</v>
      </c>
      <c r="Z1101" s="10" t="str">
        <f>_xlfn.IFNA(IF(OR(R1101="Y",S1101="Y"),HYPERLINK(".\plots/daily_2016_smallegu_flat.png","daily flat"),HYPERLINK(VLOOKUP($AB1101,linkref!$A$2:$D$68,3,FALSE),VLOOKUP($AB1101,linkref!$A$2:$D$68,2,FALSE))),"")</f>
        <v>South Gas Peaking</v>
      </c>
      <c r="AA1101" s="10" t="str">
        <f>_xlfn.IFNA(IF(OR(R1101="Y",S1101="Y"),HYPERLINK(".\plots/diurnal_2016_smallegu_flat.png","diurnal flat"),HYPERLINK(VLOOKUP($AB1101,linkref!$A$2:$D$68,4,FALSE),VLOOKUP($AB1101,linkref!$A$2:$D$68,2,FALSE))),"")</f>
        <v>South Gas Peaking</v>
      </c>
      <c r="AB1101" t="str">
        <f>_xlfn.IFNA(VLOOKUP(I1101,units!A$2:B$1765,2,FALSE),"")</f>
        <v>South_gas_peak</v>
      </c>
    </row>
    <row r="1102" spans="1:28" hidden="1" x14ac:dyDescent="0.3">
      <c r="B1102" s="9" t="str">
        <f>_xlfn.IFNA(VLOOKUP(C1102,regions!A$1:B$49,2,FALSE),"")</f>
        <v>SESARM</v>
      </c>
      <c r="C1102" t="s">
        <v>20935</v>
      </c>
      <c r="D1102" s="1" t="s">
        <v>12218</v>
      </c>
      <c r="G1102" t="s">
        <v>12217</v>
      </c>
      <c r="H1102" s="1" t="s">
        <v>12216</v>
      </c>
      <c r="I1102" s="1" t="s">
        <v>21257</v>
      </c>
      <c r="J1102" s="1" t="s">
        <v>21260</v>
      </c>
      <c r="K1102" s="1" t="s">
        <v>21261</v>
      </c>
      <c r="L1102" s="1" t="s">
        <v>229</v>
      </c>
      <c r="M1102" s="1" t="s">
        <v>110</v>
      </c>
      <c r="P1102" s="1" t="s">
        <v>111</v>
      </c>
      <c r="Q1102" s="1" t="s">
        <v>136</v>
      </c>
      <c r="S1102" t="str">
        <f t="shared" si="17"/>
        <v>N</v>
      </c>
      <c r="T1102" t="s">
        <v>8</v>
      </c>
      <c r="U1102" t="s">
        <v>112</v>
      </c>
      <c r="V1102" s="4">
        <v>2.8668999999999998</v>
      </c>
      <c r="W1102" s="4">
        <v>0.19792000000000001</v>
      </c>
      <c r="X1102" s="4">
        <v>2.3E-2</v>
      </c>
      <c r="Y1102">
        <v>290</v>
      </c>
      <c r="Z1102" s="10" t="str">
        <f>_xlfn.IFNA(IF(OR(R1102="Y",S1102="Y"),HYPERLINK(".\plots/daily_2016_smallegu_flat.png","daily flat"),HYPERLINK(VLOOKUP($AB1102,linkref!$A$2:$D$68,3,FALSE),VLOOKUP($AB1102,linkref!$A$2:$D$68,2,FALSE))),"")</f>
        <v/>
      </c>
      <c r="AA1102" s="10" t="str">
        <f>_xlfn.IFNA(IF(OR(R1102="Y",S1102="Y"),HYPERLINK(".\plots/diurnal_2016_smallegu_flat.png","diurnal flat"),HYPERLINK(VLOOKUP($AB1102,linkref!$A$2:$D$68,4,FALSE),VLOOKUP($AB1102,linkref!$A$2:$D$68,2,FALSE))),"")</f>
        <v/>
      </c>
      <c r="AB1102" t="str">
        <f>_xlfn.IFNA(VLOOKUP(I1102,units!A$2:B$1765,2,FALSE),"")</f>
        <v/>
      </c>
    </row>
    <row r="1103" spans="1:28" x14ac:dyDescent="0.3">
      <c r="A1103" s="1" t="s">
        <v>3401</v>
      </c>
      <c r="B1103" s="9" t="str">
        <f>_xlfn.IFNA(VLOOKUP(C1103,regions!A$1:B$49,2,FALSE),"")</f>
        <v>LADCO</v>
      </c>
      <c r="C1103" t="s">
        <v>20933</v>
      </c>
      <c r="D1103" s="1" t="s">
        <v>3403</v>
      </c>
      <c r="E1103" s="1" t="s">
        <v>3402</v>
      </c>
      <c r="F1103" s="1" t="s">
        <v>1812</v>
      </c>
      <c r="G1103" t="s">
        <v>3408</v>
      </c>
      <c r="H1103" s="1" t="s">
        <v>3404</v>
      </c>
      <c r="I1103" s="1" t="s">
        <v>3405</v>
      </c>
      <c r="J1103" s="1" t="s">
        <v>3406</v>
      </c>
      <c r="K1103" s="1" t="s">
        <v>3407</v>
      </c>
      <c r="L1103" s="1" t="s">
        <v>296</v>
      </c>
      <c r="M1103" s="1" t="s">
        <v>110</v>
      </c>
      <c r="N1103" t="s">
        <v>289</v>
      </c>
      <c r="O1103" t="s">
        <v>291</v>
      </c>
      <c r="P1103" s="1" t="s">
        <v>111</v>
      </c>
      <c r="Q1103" s="1" t="s">
        <v>15</v>
      </c>
      <c r="R1103" t="s">
        <v>19</v>
      </c>
      <c r="S1103" t="str">
        <f t="shared" si="17"/>
        <v>N</v>
      </c>
      <c r="T1103" t="s">
        <v>19</v>
      </c>
      <c r="U1103" t="s">
        <v>1000</v>
      </c>
      <c r="V1103" s="12">
        <v>2.8650000000000002</v>
      </c>
      <c r="W1103" s="12">
        <v>0.27593299999999998</v>
      </c>
      <c r="X1103" s="12">
        <v>36.43</v>
      </c>
      <c r="Y1103">
        <v>210</v>
      </c>
      <c r="Z1103" s="10" t="str">
        <f>_xlfn.IFNA(IF(OR(R1103="Y",S1103="Y"),HYPERLINK(".\plots/daily_2016_smallegu_flat.png","daily flat"),HYPERLINK(VLOOKUP($AB1103,linkref!$A$2:$D$68,3,FALSE),VLOOKUP($AB1103,linkref!$A$2:$D$68,2,FALSE))),"")</f>
        <v>LADCO Coal Peaking</v>
      </c>
      <c r="AA1103" s="10" t="str">
        <f>_xlfn.IFNA(IF(OR(R1103="Y",S1103="Y"),HYPERLINK(".\plots/diurnal_2016_smallegu_flat.png","diurnal flat"),HYPERLINK(VLOOKUP($AB1103,linkref!$A$2:$D$68,4,FALSE),VLOOKUP($AB1103,linkref!$A$2:$D$68,2,FALSE))),"")</f>
        <v>LADCO Coal Peaking</v>
      </c>
      <c r="AB1103" t="str">
        <f>_xlfn.IFNA(VLOOKUP(I1103,units!A$2:B$1765,2,FALSE),"")</f>
        <v>LADCO_coal_peak</v>
      </c>
    </row>
    <row r="1104" spans="1:28" x14ac:dyDescent="0.3">
      <c r="A1104" s="1" t="s">
        <v>4515</v>
      </c>
      <c r="B1104" s="9" t="str">
        <f>_xlfn.IFNA(VLOOKUP(C1104,regions!A$1:B$49,2,FALSE),"")</f>
        <v>Southwest</v>
      </c>
      <c r="C1104" t="s">
        <v>20901</v>
      </c>
      <c r="D1104" s="1" t="s">
        <v>4517</v>
      </c>
      <c r="E1104" s="1" t="s">
        <v>4516</v>
      </c>
      <c r="F1104" s="1" t="s">
        <v>153</v>
      </c>
      <c r="G1104" t="s">
        <v>4522</v>
      </c>
      <c r="H1104" s="1" t="s">
        <v>4518</v>
      </c>
      <c r="I1104" s="1" t="s">
        <v>4519</v>
      </c>
      <c r="J1104" s="1" t="s">
        <v>4520</v>
      </c>
      <c r="K1104" s="1" t="s">
        <v>4521</v>
      </c>
      <c r="L1104" s="1" t="s">
        <v>229</v>
      </c>
      <c r="M1104" s="1" t="s">
        <v>110</v>
      </c>
      <c r="N1104" t="s">
        <v>128</v>
      </c>
      <c r="O1104" t="s">
        <v>9</v>
      </c>
      <c r="P1104" s="1" t="s">
        <v>111</v>
      </c>
      <c r="Q1104" s="1" t="s">
        <v>136</v>
      </c>
      <c r="R1104" t="s">
        <v>19</v>
      </c>
      <c r="S1104" t="str">
        <f t="shared" si="17"/>
        <v>N</v>
      </c>
      <c r="T1104" t="s">
        <v>19</v>
      </c>
      <c r="U1104" t="s">
        <v>112</v>
      </c>
      <c r="V1104" s="12">
        <v>2.86</v>
      </c>
      <c r="W1104" s="12">
        <v>1.9578000000000002E-2</v>
      </c>
      <c r="X1104" s="12">
        <v>0.03</v>
      </c>
      <c r="Z1104" s="10" t="str">
        <f>_xlfn.IFNA(IF(OR(R1104="Y",S1104="Y"),HYPERLINK(".\plots/daily_2016_smallegu_flat.png","daily flat"),HYPERLINK(VLOOKUP($AB1104,linkref!$A$2:$D$68,3,FALSE),VLOOKUP($AB1104,linkref!$A$2:$D$68,2,FALSE))),"")</f>
        <v>Southwest Gas Peaking</v>
      </c>
      <c r="AA1104" s="10" t="str">
        <f>_xlfn.IFNA(IF(OR(R1104="Y",S1104="Y"),HYPERLINK(".\plots/diurnal_2016_smallegu_flat.png","diurnal flat"),HYPERLINK(VLOOKUP($AB1104,linkref!$A$2:$D$68,4,FALSE),VLOOKUP($AB1104,linkref!$A$2:$D$68,2,FALSE))),"")</f>
        <v>Southwest Gas Peaking</v>
      </c>
      <c r="AB1104" t="str">
        <f>_xlfn.IFNA(VLOOKUP(I1104,units!A$2:B$1765,2,FALSE),"")</f>
        <v>Southwest_gas_peak</v>
      </c>
    </row>
    <row r="1105" spans="1:28" x14ac:dyDescent="0.3">
      <c r="A1105" s="1" t="s">
        <v>8582</v>
      </c>
      <c r="B1105" s="9" t="str">
        <f>_xlfn.IFNA(VLOOKUP(C1105,regions!A$1:B$49,2,FALSE),"")</f>
        <v>SESARM</v>
      </c>
      <c r="C1105" t="s">
        <v>20907</v>
      </c>
      <c r="D1105" s="1" t="s">
        <v>170</v>
      </c>
      <c r="E1105" s="1" t="s">
        <v>8570</v>
      </c>
      <c r="F1105" s="1" t="s">
        <v>8583</v>
      </c>
      <c r="G1105" t="s">
        <v>8575</v>
      </c>
      <c r="H1105" s="1" t="s">
        <v>8571</v>
      </c>
      <c r="I1105" s="1" t="s">
        <v>8584</v>
      </c>
      <c r="J1105" s="1" t="s">
        <v>8585</v>
      </c>
      <c r="K1105" s="1" t="s">
        <v>8586</v>
      </c>
      <c r="L1105" s="1" t="s">
        <v>253</v>
      </c>
      <c r="M1105" s="1" t="s">
        <v>2277</v>
      </c>
      <c r="N1105" t="s">
        <v>128</v>
      </c>
      <c r="O1105" t="s">
        <v>219</v>
      </c>
      <c r="P1105" s="1" t="s">
        <v>111</v>
      </c>
      <c r="Q1105" s="1" t="s">
        <v>254</v>
      </c>
      <c r="R1105" t="s">
        <v>19</v>
      </c>
      <c r="S1105" t="str">
        <f t="shared" si="17"/>
        <v>N</v>
      </c>
      <c r="T1105" t="s">
        <v>19</v>
      </c>
      <c r="V1105" s="12">
        <v>2.8590300000000002</v>
      </c>
      <c r="W1105" s="12">
        <v>6.7136089999999995E-2</v>
      </c>
      <c r="X1105" s="12">
        <v>0.18792</v>
      </c>
      <c r="Y1105">
        <v>272</v>
      </c>
      <c r="Z1105" s="10" t="str">
        <f>_xlfn.IFNA(IF(OR(R1105="Y",S1105="Y"),HYPERLINK(".\plots/daily_2016_smallegu_flat.png","daily flat"),HYPERLINK(VLOOKUP($AB1105,linkref!$A$2:$D$68,3,FALSE),VLOOKUP($AB1105,linkref!$A$2:$D$68,2,FALSE))),"")</f>
        <v>SESARM Composite Nonpeaking</v>
      </c>
      <c r="AA1105" s="10" t="str">
        <f>_xlfn.IFNA(IF(OR(R1105="Y",S1105="Y"),HYPERLINK(".\plots/diurnal_2016_smallegu_flat.png","diurnal flat"),HYPERLINK(VLOOKUP($AB1105,linkref!$A$2:$D$68,4,FALSE),VLOOKUP($AB1105,linkref!$A$2:$D$68,2,FALSE))),"")</f>
        <v>SESARM Composite Nonpeaking</v>
      </c>
      <c r="AB1105" t="str">
        <f>_xlfn.IFNA(VLOOKUP(I1105,units!A$2:B$1765,2,FALSE),"")</f>
        <v>SESARM_comp_nonpeak</v>
      </c>
    </row>
    <row r="1106" spans="1:28" x14ac:dyDescent="0.3">
      <c r="A1106" s="1" t="s">
        <v>9764</v>
      </c>
      <c r="B1106" s="9" t="str">
        <f>_xlfn.IFNA(VLOOKUP(C1106,regions!A$1:B$49,2,FALSE),"")</f>
        <v>South</v>
      </c>
      <c r="C1106" t="s">
        <v>20908</v>
      </c>
      <c r="D1106" s="1" t="s">
        <v>4118</v>
      </c>
      <c r="E1106" s="1" t="s">
        <v>4116</v>
      </c>
      <c r="F1106" s="1" t="s">
        <v>143</v>
      </c>
      <c r="G1106" t="s">
        <v>4123</v>
      </c>
      <c r="H1106" s="1" t="s">
        <v>4119</v>
      </c>
      <c r="I1106" s="1" t="s">
        <v>9765</v>
      </c>
      <c r="J1106" s="1" t="s">
        <v>9766</v>
      </c>
      <c r="K1106" s="1" t="s">
        <v>9767</v>
      </c>
      <c r="L1106" s="1" t="s">
        <v>35</v>
      </c>
      <c r="M1106" s="1" t="s">
        <v>2366</v>
      </c>
      <c r="N1106" t="s">
        <v>6</v>
      </c>
      <c r="O1106" t="s">
        <v>219</v>
      </c>
      <c r="P1106" s="1" t="s">
        <v>111</v>
      </c>
      <c r="Q1106" s="1" t="s">
        <v>15</v>
      </c>
      <c r="R1106" t="s">
        <v>19</v>
      </c>
      <c r="S1106" t="str">
        <f t="shared" si="17"/>
        <v>N</v>
      </c>
      <c r="T1106" t="s">
        <v>19</v>
      </c>
      <c r="U1106" t="s">
        <v>112</v>
      </c>
      <c r="V1106" s="12">
        <v>2.8574999999999999</v>
      </c>
      <c r="W1106" s="12">
        <v>7.7600000000000002E-2</v>
      </c>
      <c r="X1106" s="12">
        <v>6.1000000000000004E-3</v>
      </c>
      <c r="Y1106">
        <v>118</v>
      </c>
      <c r="Z1106" s="10" t="str">
        <f>_xlfn.IFNA(IF(OR(R1106="Y",S1106="Y"),HYPERLINK(".\plots/daily_2016_smallegu_flat.png","daily flat"),HYPERLINK(VLOOKUP($AB1106,linkref!$A$2:$D$68,3,FALSE),VLOOKUP($AB1106,linkref!$A$2:$D$68,2,FALSE))),"")</f>
        <v>South Gas Peaking</v>
      </c>
      <c r="AA1106" s="10" t="str">
        <f>_xlfn.IFNA(IF(OR(R1106="Y",S1106="Y"),HYPERLINK(".\plots/diurnal_2016_smallegu_flat.png","diurnal flat"),HYPERLINK(VLOOKUP($AB1106,linkref!$A$2:$D$68,4,FALSE),VLOOKUP($AB1106,linkref!$A$2:$D$68,2,FALSE))),"")</f>
        <v>South Gas Peaking</v>
      </c>
      <c r="AB1106" t="str">
        <f>_xlfn.IFNA(VLOOKUP(I1106,units!A$2:B$1765,2,FALSE),"")</f>
        <v>South_gas_peak</v>
      </c>
    </row>
    <row r="1107" spans="1:28" x14ac:dyDescent="0.3">
      <c r="A1107" s="1" t="s">
        <v>8878</v>
      </c>
      <c r="B1107" s="9" t="str">
        <f>_xlfn.IFNA(VLOOKUP(C1107,regions!A$1:B$49,2,FALSE),"")</f>
        <v>South</v>
      </c>
      <c r="C1107" t="s">
        <v>20924</v>
      </c>
      <c r="D1107" s="1" t="s">
        <v>1574</v>
      </c>
      <c r="E1107" s="1" t="s">
        <v>8879</v>
      </c>
      <c r="F1107" s="1" t="s">
        <v>153</v>
      </c>
      <c r="G1107" t="s">
        <v>8884</v>
      </c>
      <c r="H1107" s="1" t="s">
        <v>8880</v>
      </c>
      <c r="I1107" s="1" t="s">
        <v>8881</v>
      </c>
      <c r="J1107" s="1" t="s">
        <v>8882</v>
      </c>
      <c r="K1107" s="1" t="s">
        <v>8883</v>
      </c>
      <c r="L1107" s="1" t="s">
        <v>229</v>
      </c>
      <c r="M1107" s="1" t="s">
        <v>110</v>
      </c>
      <c r="N1107" t="s">
        <v>128</v>
      </c>
      <c r="O1107" t="s">
        <v>219</v>
      </c>
      <c r="P1107" s="1" t="s">
        <v>111</v>
      </c>
      <c r="Q1107" s="1" t="s">
        <v>136</v>
      </c>
      <c r="R1107" t="s">
        <v>19</v>
      </c>
      <c r="S1107" t="str">
        <f t="shared" si="17"/>
        <v>N</v>
      </c>
      <c r="T1107" t="s">
        <v>19</v>
      </c>
      <c r="U1107" t="s">
        <v>112</v>
      </c>
      <c r="V1107" s="12">
        <v>2.8546800000000001</v>
      </c>
      <c r="W1107" s="12">
        <v>0.14493020000000001</v>
      </c>
      <c r="X1107" s="12">
        <v>1.4449099999999999E-2</v>
      </c>
      <c r="Y1107">
        <v>317</v>
      </c>
      <c r="Z1107" s="10" t="str">
        <f>_xlfn.IFNA(IF(OR(R1107="Y",S1107="Y"),HYPERLINK(".\plots/daily_2016_smallegu_flat.png","daily flat"),HYPERLINK(VLOOKUP($AB1107,linkref!$A$2:$D$68,3,FALSE),VLOOKUP($AB1107,linkref!$A$2:$D$68,2,FALSE))),"")</f>
        <v>South Gas Peaking</v>
      </c>
      <c r="AA1107" s="10" t="str">
        <f>_xlfn.IFNA(IF(OR(R1107="Y",S1107="Y"),HYPERLINK(".\plots/diurnal_2016_smallegu_flat.png","diurnal flat"),HYPERLINK(VLOOKUP($AB1107,linkref!$A$2:$D$68,4,FALSE),VLOOKUP($AB1107,linkref!$A$2:$D$68,2,FALSE))),"")</f>
        <v>South Gas Peaking</v>
      </c>
      <c r="AB1107" t="str">
        <f>_xlfn.IFNA(VLOOKUP(I1107,units!A$2:B$1765,2,FALSE),"")</f>
        <v>South_gas_peak</v>
      </c>
    </row>
    <row r="1108" spans="1:28" x14ac:dyDescent="0.3">
      <c r="A1108" s="1" t="s">
        <v>3518</v>
      </c>
      <c r="B1108" s="9" t="str">
        <f>_xlfn.IFNA(VLOOKUP(C1108,regions!A$1:B$49,2,FALSE),"")</f>
        <v>MANE-VU</v>
      </c>
      <c r="C1108" t="s">
        <v>20909</v>
      </c>
      <c r="D1108" s="1" t="s">
        <v>3511</v>
      </c>
      <c r="E1108" s="1" t="s">
        <v>3510</v>
      </c>
      <c r="F1108" s="1" t="s">
        <v>148</v>
      </c>
      <c r="G1108" t="s">
        <v>3516</v>
      </c>
      <c r="H1108" s="1" t="s">
        <v>3512</v>
      </c>
      <c r="I1108" s="1" t="s">
        <v>3519</v>
      </c>
      <c r="J1108" s="1" t="s">
        <v>3520</v>
      </c>
      <c r="K1108" s="1" t="s">
        <v>3521</v>
      </c>
      <c r="L1108" s="1" t="s">
        <v>135</v>
      </c>
      <c r="M1108" s="1" t="s">
        <v>110</v>
      </c>
      <c r="N1108" t="s">
        <v>128</v>
      </c>
      <c r="O1108" t="s">
        <v>219</v>
      </c>
      <c r="P1108" s="1" t="s">
        <v>111</v>
      </c>
      <c r="Q1108" s="1" t="s">
        <v>136</v>
      </c>
      <c r="R1108" t="s">
        <v>19</v>
      </c>
      <c r="S1108" t="str">
        <f t="shared" si="17"/>
        <v>N</v>
      </c>
      <c r="T1108" t="s">
        <v>19</v>
      </c>
      <c r="U1108" t="s">
        <v>22632</v>
      </c>
      <c r="V1108" s="12">
        <v>2.84</v>
      </c>
      <c r="W1108" s="12">
        <v>0.04</v>
      </c>
      <c r="X1108" s="12">
        <v>1.1100000000000001</v>
      </c>
      <c r="Y1108">
        <v>41</v>
      </c>
      <c r="Z1108" s="10" t="str">
        <f>_xlfn.IFNA(IF(OR(R1108="Y",S1108="Y"),HYPERLINK(".\plots/daily_2016_smallegu_flat.png","daily flat"),HYPERLINK(VLOOKUP($AB1108,linkref!$A$2:$D$68,3,FALSE),VLOOKUP($AB1108,linkref!$A$2:$D$68,2,FALSE))),"")</f>
        <v>MANE-VU Oil Peaking</v>
      </c>
      <c r="AA1108" s="10" t="str">
        <f>_xlfn.IFNA(IF(OR(R1108="Y",S1108="Y"),HYPERLINK(".\plots/diurnal_2016_smallegu_flat.png","diurnal flat"),HYPERLINK(VLOOKUP($AB1108,linkref!$A$2:$D$68,4,FALSE),VLOOKUP($AB1108,linkref!$A$2:$D$68,2,FALSE))),"")</f>
        <v>MANE-VU Oil Peaking</v>
      </c>
      <c r="AB1108" t="str">
        <f>_xlfn.IFNA(VLOOKUP(I1108,units!A$2:B$1765,2,FALSE),"")</f>
        <v>MANE-VU_oil_peak</v>
      </c>
    </row>
    <row r="1109" spans="1:28" x14ac:dyDescent="0.3">
      <c r="A1109" s="1" t="s">
        <v>4523</v>
      </c>
      <c r="B1109" s="9" t="str">
        <f>_xlfn.IFNA(VLOOKUP(C1109,regions!A$1:B$49,2,FALSE),"")</f>
        <v>Southwest</v>
      </c>
      <c r="C1109" t="s">
        <v>20901</v>
      </c>
      <c r="D1109" s="1" t="s">
        <v>4525</v>
      </c>
      <c r="E1109" s="1" t="s">
        <v>4524</v>
      </c>
      <c r="F1109" s="1" t="s">
        <v>60</v>
      </c>
      <c r="G1109" t="s">
        <v>4530</v>
      </c>
      <c r="H1109" s="1" t="s">
        <v>4526</v>
      </c>
      <c r="I1109" s="1" t="s">
        <v>4527</v>
      </c>
      <c r="J1109" s="1" t="s">
        <v>4528</v>
      </c>
      <c r="K1109" s="1" t="s">
        <v>4529</v>
      </c>
      <c r="L1109" s="1" t="s">
        <v>35</v>
      </c>
      <c r="M1109" s="1" t="s">
        <v>110</v>
      </c>
      <c r="N1109" t="s">
        <v>6</v>
      </c>
      <c r="O1109" t="s">
        <v>9</v>
      </c>
      <c r="P1109" s="1" t="s">
        <v>111</v>
      </c>
      <c r="Q1109" s="1" t="s">
        <v>15</v>
      </c>
      <c r="R1109" t="s">
        <v>19</v>
      </c>
      <c r="S1109" t="str">
        <f t="shared" si="17"/>
        <v>N</v>
      </c>
      <c r="T1109" t="s">
        <v>19</v>
      </c>
      <c r="U1109" t="s">
        <v>112</v>
      </c>
      <c r="V1109" s="12">
        <v>2.84</v>
      </c>
      <c r="W1109" s="12">
        <v>0.08</v>
      </c>
      <c r="X1109" s="12">
        <v>0.01</v>
      </c>
      <c r="Z1109" s="10" t="str">
        <f>_xlfn.IFNA(IF(OR(R1109="Y",S1109="Y"),HYPERLINK(".\plots/daily_2016_smallegu_flat.png","daily flat"),HYPERLINK(VLOOKUP($AB1109,linkref!$A$2:$D$68,3,FALSE),VLOOKUP($AB1109,linkref!$A$2:$D$68,2,FALSE))),"")</f>
        <v>Southwest Gas Peaking</v>
      </c>
      <c r="AA1109" s="10" t="str">
        <f>_xlfn.IFNA(IF(OR(R1109="Y",S1109="Y"),HYPERLINK(".\plots/diurnal_2016_smallegu_flat.png","diurnal flat"),HYPERLINK(VLOOKUP($AB1109,linkref!$A$2:$D$68,4,FALSE),VLOOKUP($AB1109,linkref!$A$2:$D$68,2,FALSE))),"")</f>
        <v>Southwest Gas Peaking</v>
      </c>
      <c r="AB1109" t="str">
        <f>_xlfn.IFNA(VLOOKUP(I1109,units!A$2:B$1765,2,FALSE),"")</f>
        <v>Southwest_gas_peak</v>
      </c>
    </row>
    <row r="1110" spans="1:28" hidden="1" x14ac:dyDescent="0.3">
      <c r="B1110" s="9" t="str">
        <f>_xlfn.IFNA(VLOOKUP(C1110,regions!A$1:B$49,2,FALSE),"")</f>
        <v>LADCO</v>
      </c>
      <c r="C1110" t="s">
        <v>20904</v>
      </c>
      <c r="D1110" s="1" t="s">
        <v>5007</v>
      </c>
      <c r="G1110" t="s">
        <v>14691</v>
      </c>
      <c r="H1110" s="1" t="s">
        <v>14687</v>
      </c>
      <c r="I1110" s="1" t="s">
        <v>14688</v>
      </c>
      <c r="J1110" s="1" t="s">
        <v>14689</v>
      </c>
      <c r="K1110" s="1" t="s">
        <v>14690</v>
      </c>
      <c r="L1110" s="1" t="s">
        <v>253</v>
      </c>
      <c r="M1110" s="1" t="s">
        <v>110</v>
      </c>
      <c r="Q1110" s="1" t="s">
        <v>254</v>
      </c>
      <c r="S1110" t="str">
        <f t="shared" si="17"/>
        <v>N</v>
      </c>
      <c r="T1110" t="s">
        <v>8</v>
      </c>
      <c r="U1110" t="s">
        <v>22632</v>
      </c>
      <c r="V1110" s="4">
        <v>2.8355000000000001</v>
      </c>
      <c r="W1110" s="4">
        <v>0.21463289999999999</v>
      </c>
      <c r="X1110" s="4">
        <v>0.18640000000000001</v>
      </c>
      <c r="Y1110">
        <v>14</v>
      </c>
      <c r="Z1110" s="10" t="str">
        <f>_xlfn.IFNA(IF(OR(R1110="Y",S1110="Y"),HYPERLINK(".\plots/daily_2016_smallegu_flat.png","daily flat"),HYPERLINK(VLOOKUP($AB1110,linkref!$A$2:$D$68,3,FALSE),VLOOKUP($AB1110,linkref!$A$2:$D$68,2,FALSE))),"")</f>
        <v/>
      </c>
      <c r="AA1110" s="10" t="str">
        <f>_xlfn.IFNA(IF(OR(R1110="Y",S1110="Y"),HYPERLINK(".\plots/diurnal_2016_smallegu_flat.png","diurnal flat"),HYPERLINK(VLOOKUP($AB1110,linkref!$A$2:$D$68,4,FALSE),VLOOKUP($AB1110,linkref!$A$2:$D$68,2,FALSE))),"")</f>
        <v/>
      </c>
      <c r="AB1110" t="str">
        <f>_xlfn.IFNA(VLOOKUP(I1110,units!A$2:B$1765,2,FALSE),"")</f>
        <v/>
      </c>
    </row>
    <row r="1111" spans="1:28" x14ac:dyDescent="0.3">
      <c r="A1111" s="1" t="s">
        <v>2408</v>
      </c>
      <c r="B1111" s="9" t="str">
        <f>_xlfn.IFNA(VLOOKUP(C1111,regions!A$1:B$49,2,FALSE),"")</f>
        <v>LADCO</v>
      </c>
      <c r="C1111" t="s">
        <v>20903</v>
      </c>
      <c r="D1111" s="1" t="s">
        <v>2393</v>
      </c>
      <c r="E1111" s="1" t="s">
        <v>2392</v>
      </c>
      <c r="F1111" s="1" t="s">
        <v>143</v>
      </c>
      <c r="G1111" t="s">
        <v>2398</v>
      </c>
      <c r="H1111" s="1" t="s">
        <v>2394</v>
      </c>
      <c r="I1111" s="1" t="s">
        <v>2409</v>
      </c>
      <c r="J1111" s="1" t="s">
        <v>2412</v>
      </c>
      <c r="K1111" s="1" t="s">
        <v>2413</v>
      </c>
      <c r="L1111" s="1" t="s">
        <v>35</v>
      </c>
      <c r="M1111" s="1" t="s">
        <v>51</v>
      </c>
      <c r="N1111" t="s">
        <v>41</v>
      </c>
      <c r="O1111" t="s">
        <v>43</v>
      </c>
      <c r="P1111" s="1" t="s">
        <v>52</v>
      </c>
      <c r="Q1111" s="1" t="s">
        <v>49</v>
      </c>
      <c r="R1111" t="s">
        <v>19</v>
      </c>
      <c r="S1111" t="str">
        <f t="shared" si="17"/>
        <v>Y</v>
      </c>
      <c r="T1111" t="s">
        <v>19</v>
      </c>
      <c r="V1111" s="12">
        <v>2.8336000000000001</v>
      </c>
      <c r="W1111" s="12">
        <v>3.2495319999999999E-3</v>
      </c>
      <c r="X1111" s="12">
        <v>1.8216E-3</v>
      </c>
      <c r="Z1111" s="10" t="str">
        <f>_xlfn.IFNA(IF(OR(R1111="Y",S1111="Y"),HYPERLINK(".\plots/daily_2016_smallegu_flat.png","daily flat"),HYPERLINK(VLOOKUP($AB1111,linkref!$A$2:$D$68,3,FALSE),VLOOKUP($AB1111,linkref!$A$2:$D$68,2,FALSE))),"")</f>
        <v>daily flat</v>
      </c>
      <c r="AA1111" s="10" t="str">
        <f>_xlfn.IFNA(IF(OR(R1111="Y",S1111="Y"),HYPERLINK(".\plots/diurnal_2016_smallegu_flat.png","diurnal flat"),HYPERLINK(VLOOKUP($AB1111,linkref!$A$2:$D$68,4,FALSE),VLOOKUP($AB1111,linkref!$A$2:$D$68,2,FALSE))),"")</f>
        <v>diurnal flat</v>
      </c>
      <c r="AB1111" t="str">
        <f>_xlfn.IFNA(VLOOKUP(I1111,units!A$2:B$1765,2,FALSE),"")</f>
        <v>LADCO_other_nonpeak</v>
      </c>
    </row>
    <row r="1112" spans="1:28" x14ac:dyDescent="0.3">
      <c r="A1112" s="1" t="s">
        <v>4406</v>
      </c>
      <c r="B1112" s="9" t="str">
        <f>_xlfn.IFNA(VLOOKUP(C1112,regions!A$1:B$49,2,FALSE),"")</f>
        <v>South</v>
      </c>
      <c r="C1112" t="s">
        <v>20908</v>
      </c>
      <c r="D1112" s="1" t="s">
        <v>4400</v>
      </c>
      <c r="E1112" s="1" t="s">
        <v>4399</v>
      </c>
      <c r="F1112" s="1" t="s">
        <v>4407</v>
      </c>
      <c r="G1112" t="s">
        <v>4405</v>
      </c>
      <c r="H1112" s="1" t="s">
        <v>4401</v>
      </c>
      <c r="I1112" s="1" t="s">
        <v>4408</v>
      </c>
      <c r="J1112" s="1" t="s">
        <v>4409</v>
      </c>
      <c r="K1112" s="1" t="s">
        <v>4410</v>
      </c>
      <c r="L1112" s="1" t="s">
        <v>1946</v>
      </c>
      <c r="M1112" s="1" t="s">
        <v>2366</v>
      </c>
      <c r="N1112" t="s">
        <v>128</v>
      </c>
      <c r="O1112" t="s">
        <v>9</v>
      </c>
      <c r="P1112" s="1" t="s">
        <v>111</v>
      </c>
      <c r="Q1112" s="1" t="s">
        <v>254</v>
      </c>
      <c r="R1112" t="s">
        <v>19</v>
      </c>
      <c r="S1112" t="str">
        <f t="shared" si="17"/>
        <v>N</v>
      </c>
      <c r="T1112" t="s">
        <v>19</v>
      </c>
      <c r="U1112" t="s">
        <v>112</v>
      </c>
      <c r="V1112" s="12">
        <v>2.8132999999999999</v>
      </c>
      <c r="W1112" s="12">
        <v>1.6863999999999999</v>
      </c>
      <c r="X1112" s="12">
        <v>1.46E-2</v>
      </c>
      <c r="Y1112">
        <v>507</v>
      </c>
      <c r="Z1112" s="10" t="str">
        <f>_xlfn.IFNA(IF(OR(R1112="Y",S1112="Y"),HYPERLINK(".\plots/daily_2016_smallegu_flat.png","daily flat"),HYPERLINK(VLOOKUP($AB1112,linkref!$A$2:$D$68,3,FALSE),VLOOKUP($AB1112,linkref!$A$2:$D$68,2,FALSE))),"")</f>
        <v>South Gas Peaking</v>
      </c>
      <c r="AA1112" s="10" t="str">
        <f>_xlfn.IFNA(IF(OR(R1112="Y",S1112="Y"),HYPERLINK(".\plots/diurnal_2016_smallegu_flat.png","diurnal flat"),HYPERLINK(VLOOKUP($AB1112,linkref!$A$2:$D$68,4,FALSE),VLOOKUP($AB1112,linkref!$A$2:$D$68,2,FALSE))),"")</f>
        <v>South Gas Peaking</v>
      </c>
      <c r="AB1112" t="str">
        <f>_xlfn.IFNA(VLOOKUP(I1112,units!A$2:B$1765,2,FALSE),"")</f>
        <v>South_gas_peak</v>
      </c>
    </row>
    <row r="1113" spans="1:28" x14ac:dyDescent="0.3">
      <c r="A1113" s="1" t="s">
        <v>9806</v>
      </c>
      <c r="B1113" s="9" t="str">
        <f>_xlfn.IFNA(VLOOKUP(C1113,regions!A$1:B$49,2,FALSE),"")</f>
        <v>West</v>
      </c>
      <c r="C1113" t="s">
        <v>20905</v>
      </c>
      <c r="D1113" s="1" t="s">
        <v>561</v>
      </c>
      <c r="E1113" s="1" t="s">
        <v>9807</v>
      </c>
      <c r="F1113" s="1" t="s">
        <v>959</v>
      </c>
      <c r="G1113" t="s">
        <v>9813</v>
      </c>
      <c r="H1113" s="1" t="s">
        <v>9808</v>
      </c>
      <c r="I1113" s="1" t="s">
        <v>9809</v>
      </c>
      <c r="J1113" s="1" t="s">
        <v>9810</v>
      </c>
      <c r="K1113" s="1" t="s">
        <v>9814</v>
      </c>
      <c r="L1113" s="1" t="s">
        <v>5851</v>
      </c>
      <c r="M1113" s="1" t="s">
        <v>110</v>
      </c>
      <c r="N1113" t="s">
        <v>115</v>
      </c>
      <c r="O1113" t="s">
        <v>115</v>
      </c>
      <c r="P1113" s="1" t="s">
        <v>111</v>
      </c>
      <c r="Q1113" s="1" t="s">
        <v>15</v>
      </c>
      <c r="R1113" t="s">
        <v>8</v>
      </c>
      <c r="S1113" t="str">
        <f t="shared" si="17"/>
        <v>N</v>
      </c>
      <c r="T1113" t="s">
        <v>19</v>
      </c>
      <c r="V1113" s="12">
        <v>2.8025199999999999</v>
      </c>
      <c r="W1113" s="12">
        <v>9.5540600000000003E-2</v>
      </c>
      <c r="X1113" s="12">
        <v>1.2738799999999999</v>
      </c>
      <c r="Y1113">
        <v>2856</v>
      </c>
      <c r="Z1113" s="10" t="str">
        <f>_xlfn.IFNA(IF(OR(R1113="Y",S1113="Y"),HYPERLINK(".\plots/daily_2016_smallegu_flat.png","daily flat"),HYPERLINK(VLOOKUP($AB1113,linkref!$A$2:$D$68,3,FALSE),VLOOKUP($AB1113,linkref!$A$2:$D$68,2,FALSE))),"")</f>
        <v>daily flat</v>
      </c>
      <c r="AA1113" s="10" t="str">
        <f>_xlfn.IFNA(IF(OR(R1113="Y",S1113="Y"),HYPERLINK(".\plots/diurnal_2016_smallegu_flat.png","diurnal flat"),HYPERLINK(VLOOKUP($AB1113,linkref!$A$2:$D$68,4,FALSE),VLOOKUP($AB1113,linkref!$A$2:$D$68,2,FALSE))),"")</f>
        <v>diurnal flat</v>
      </c>
      <c r="AB1113" t="str">
        <f>_xlfn.IFNA(VLOOKUP(I1113,units!A$2:B$1765,2,FALSE),"")</f>
        <v>West_comp_peak</v>
      </c>
    </row>
    <row r="1114" spans="1:28" x14ac:dyDescent="0.3">
      <c r="A1114" s="1" t="s">
        <v>4531</v>
      </c>
      <c r="B1114" s="9" t="str">
        <f>_xlfn.IFNA(VLOOKUP(C1114,regions!A$1:B$49,2,FALSE),"")</f>
        <v>Southwest</v>
      </c>
      <c r="C1114" t="s">
        <v>20901</v>
      </c>
      <c r="D1114" s="1" t="s">
        <v>4525</v>
      </c>
      <c r="E1114" s="1" t="s">
        <v>4524</v>
      </c>
      <c r="F1114" s="1" t="s">
        <v>40</v>
      </c>
      <c r="G1114" t="s">
        <v>4530</v>
      </c>
      <c r="H1114" s="1" t="s">
        <v>4526</v>
      </c>
      <c r="I1114" s="1" t="s">
        <v>4532</v>
      </c>
      <c r="J1114" s="1" t="s">
        <v>4533</v>
      </c>
      <c r="K1114" s="1" t="s">
        <v>4534</v>
      </c>
      <c r="L1114" s="1" t="s">
        <v>35</v>
      </c>
      <c r="M1114" s="1" t="s">
        <v>110</v>
      </c>
      <c r="N1114" t="s">
        <v>6</v>
      </c>
      <c r="O1114" t="s">
        <v>9</v>
      </c>
      <c r="P1114" s="1" t="s">
        <v>111</v>
      </c>
      <c r="Q1114" s="1" t="s">
        <v>15</v>
      </c>
      <c r="R1114" t="s">
        <v>19</v>
      </c>
      <c r="S1114" t="str">
        <f t="shared" si="17"/>
        <v>N</v>
      </c>
      <c r="T1114" t="s">
        <v>19</v>
      </c>
      <c r="U1114" t="s">
        <v>112</v>
      </c>
      <c r="V1114" s="12">
        <v>2.789005</v>
      </c>
      <c r="W1114" s="12">
        <v>7.5286000000000006E-2</v>
      </c>
      <c r="X1114" s="12">
        <v>6.8440000000000003E-3</v>
      </c>
      <c r="Z1114" s="10" t="str">
        <f>_xlfn.IFNA(IF(OR(R1114="Y",S1114="Y"),HYPERLINK(".\plots/daily_2016_smallegu_flat.png","daily flat"),HYPERLINK(VLOOKUP($AB1114,linkref!$A$2:$D$68,3,FALSE),VLOOKUP($AB1114,linkref!$A$2:$D$68,2,FALSE))),"")</f>
        <v>Southwest Gas Peaking</v>
      </c>
      <c r="AA1114" s="10" t="str">
        <f>_xlfn.IFNA(IF(OR(R1114="Y",S1114="Y"),HYPERLINK(".\plots/diurnal_2016_smallegu_flat.png","diurnal flat"),HYPERLINK(VLOOKUP($AB1114,linkref!$A$2:$D$68,4,FALSE),VLOOKUP($AB1114,linkref!$A$2:$D$68,2,FALSE))),"")</f>
        <v>Southwest Gas Peaking</v>
      </c>
      <c r="AB1114" t="str">
        <f>_xlfn.IFNA(VLOOKUP(I1114,units!A$2:B$1765,2,FALSE),"")</f>
        <v>Southwest_gas_peak</v>
      </c>
    </row>
    <row r="1115" spans="1:28" hidden="1" x14ac:dyDescent="0.3">
      <c r="B1115" s="9" t="str">
        <f>_xlfn.IFNA(VLOOKUP(C1115,regions!A$1:B$49,2,FALSE),"")</f>
        <v>West</v>
      </c>
      <c r="C1115" t="s">
        <v>20905</v>
      </c>
      <c r="D1115" s="1" t="s">
        <v>10841</v>
      </c>
      <c r="G1115" t="s">
        <v>12038</v>
      </c>
      <c r="H1115" s="1" t="s">
        <v>12037</v>
      </c>
      <c r="I1115" s="1" t="s">
        <v>21220</v>
      </c>
      <c r="J1115" s="1" t="s">
        <v>21221</v>
      </c>
      <c r="K1115" s="1" t="s">
        <v>21222</v>
      </c>
      <c r="L1115" s="1" t="s">
        <v>229</v>
      </c>
      <c r="M1115" s="1" t="s">
        <v>110</v>
      </c>
      <c r="Q1115" s="1" t="s">
        <v>7060</v>
      </c>
      <c r="S1115" t="str">
        <f t="shared" si="17"/>
        <v>N</v>
      </c>
      <c r="T1115" t="s">
        <v>8</v>
      </c>
      <c r="U1115" t="s">
        <v>112</v>
      </c>
      <c r="V1115" s="4">
        <v>2.78</v>
      </c>
      <c r="W1115" s="4">
        <v>1.21024</v>
      </c>
      <c r="X1115" s="4">
        <v>0.1</v>
      </c>
      <c r="Y1115">
        <v>8736</v>
      </c>
      <c r="Z1115" s="10" t="str">
        <f>_xlfn.IFNA(IF(OR(R1115="Y",S1115="Y"),HYPERLINK(".\plots/daily_2016_smallegu_flat.png","daily flat"),HYPERLINK(VLOOKUP($AB1115,linkref!$A$2:$D$68,3,FALSE),VLOOKUP($AB1115,linkref!$A$2:$D$68,2,FALSE))),"")</f>
        <v/>
      </c>
      <c r="AA1115" s="10" t="str">
        <f>_xlfn.IFNA(IF(OR(R1115="Y",S1115="Y"),HYPERLINK(".\plots/diurnal_2016_smallegu_flat.png","diurnal flat"),HYPERLINK(VLOOKUP($AB1115,linkref!$A$2:$D$68,4,FALSE),VLOOKUP($AB1115,linkref!$A$2:$D$68,2,FALSE))),"")</f>
        <v/>
      </c>
      <c r="AB1115" t="str">
        <f>_xlfn.IFNA(VLOOKUP(I1115,units!A$2:B$1765,2,FALSE),"")</f>
        <v/>
      </c>
    </row>
    <row r="1116" spans="1:28" x14ac:dyDescent="0.3">
      <c r="A1116" s="1" t="s">
        <v>2698</v>
      </c>
      <c r="B1116" s="9" t="str">
        <f>_xlfn.IFNA(VLOOKUP(C1116,regions!A$1:B$49,2,FALSE),"")</f>
        <v>South</v>
      </c>
      <c r="C1116" t="s">
        <v>20926</v>
      </c>
      <c r="D1116" s="1" t="s">
        <v>2656</v>
      </c>
      <c r="E1116" s="1" t="s">
        <v>2692</v>
      </c>
      <c r="F1116" s="1" t="s">
        <v>40</v>
      </c>
      <c r="G1116" t="s">
        <v>2697</v>
      </c>
      <c r="H1116" s="1" t="s">
        <v>2693</v>
      </c>
      <c r="I1116" s="1" t="s">
        <v>2699</v>
      </c>
      <c r="J1116" s="1" t="s">
        <v>2700</v>
      </c>
      <c r="K1116" s="1" t="s">
        <v>2701</v>
      </c>
      <c r="L1116" s="1" t="s">
        <v>135</v>
      </c>
      <c r="M1116" s="1" t="s">
        <v>110</v>
      </c>
      <c r="N1116" t="s">
        <v>128</v>
      </c>
      <c r="O1116" t="s">
        <v>130</v>
      </c>
      <c r="P1116" s="1" t="s">
        <v>111</v>
      </c>
      <c r="Q1116" s="1" t="s">
        <v>136</v>
      </c>
      <c r="R1116" t="s">
        <v>19</v>
      </c>
      <c r="S1116" t="str">
        <f t="shared" si="17"/>
        <v>N</v>
      </c>
      <c r="T1116" t="s">
        <v>19</v>
      </c>
      <c r="U1116" t="s">
        <v>22632</v>
      </c>
      <c r="V1116" s="12">
        <v>2.7717000000000001</v>
      </c>
      <c r="W1116" s="12">
        <v>0.18890000000000001</v>
      </c>
      <c r="X1116" s="12">
        <v>0.15859999999999999</v>
      </c>
      <c r="Z1116" s="10" t="str">
        <f>_xlfn.IFNA(IF(OR(R1116="Y",S1116="Y"),HYPERLINK(".\plots/daily_2016_smallegu_flat.png","daily flat"),HYPERLINK(VLOOKUP($AB1116,linkref!$A$2:$D$68,3,FALSE),VLOOKUP($AB1116,linkref!$A$2:$D$68,2,FALSE))),"")</f>
        <v>South Oil Peaking</v>
      </c>
      <c r="AA1116" s="10" t="str">
        <f>_xlfn.IFNA(IF(OR(R1116="Y",S1116="Y"),HYPERLINK(".\plots/diurnal_2016_smallegu_flat.png","diurnal flat"),HYPERLINK(VLOOKUP($AB1116,linkref!$A$2:$D$68,4,FALSE),VLOOKUP($AB1116,linkref!$A$2:$D$68,2,FALSE))),"")</f>
        <v>South Oil Peaking</v>
      </c>
      <c r="AB1116" t="str">
        <f>_xlfn.IFNA(VLOOKUP(I1116,units!A$2:B$1765,2,FALSE),"")</f>
        <v>South_oil_peak</v>
      </c>
    </row>
    <row r="1117" spans="1:28" x14ac:dyDescent="0.3">
      <c r="A1117" s="1" t="s">
        <v>4487</v>
      </c>
      <c r="B1117" s="9" t="str">
        <f>_xlfn.IFNA(VLOOKUP(C1117,regions!A$1:B$49,2,FALSE),"")</f>
        <v>Southwest</v>
      </c>
      <c r="C1117" t="s">
        <v>20901</v>
      </c>
      <c r="D1117" s="1" t="s">
        <v>4489</v>
      </c>
      <c r="E1117" s="1" t="s">
        <v>4488</v>
      </c>
      <c r="F1117" s="1" t="s">
        <v>1502</v>
      </c>
      <c r="G1117" t="s">
        <v>4494</v>
      </c>
      <c r="H1117" s="1" t="s">
        <v>4490</v>
      </c>
      <c r="I1117" s="1" t="s">
        <v>4491</v>
      </c>
      <c r="J1117" s="1" t="s">
        <v>4492</v>
      </c>
      <c r="K1117" s="1" t="s">
        <v>4493</v>
      </c>
      <c r="L1117" s="1" t="s">
        <v>253</v>
      </c>
      <c r="M1117" s="1" t="s">
        <v>110</v>
      </c>
      <c r="N1117" t="s">
        <v>128</v>
      </c>
      <c r="O1117" t="s">
        <v>130</v>
      </c>
      <c r="P1117" s="1" t="s">
        <v>111</v>
      </c>
      <c r="Q1117" s="1" t="s">
        <v>254</v>
      </c>
      <c r="R1117" t="s">
        <v>19</v>
      </c>
      <c r="S1117" t="str">
        <f t="shared" si="17"/>
        <v>N</v>
      </c>
      <c r="T1117" t="s">
        <v>19</v>
      </c>
      <c r="U1117" t="s">
        <v>22632</v>
      </c>
      <c r="V1117" s="12">
        <v>2.77</v>
      </c>
      <c r="W1117" s="12">
        <v>0.1</v>
      </c>
      <c r="Z1117" s="10" t="str">
        <f>_xlfn.IFNA(IF(OR(R1117="Y",S1117="Y"),HYPERLINK(".\plots/daily_2016_smallegu_flat.png","daily flat"),HYPERLINK(VLOOKUP($AB1117,linkref!$A$2:$D$68,3,FALSE),VLOOKUP($AB1117,linkref!$A$2:$D$68,2,FALSE))),"")</f>
        <v>Southwest Composite Peaking</v>
      </c>
      <c r="AA1117" s="10" t="str">
        <f>_xlfn.IFNA(IF(OR(R1117="Y",S1117="Y"),HYPERLINK(".\plots/diurnal_2016_smallegu_flat.png","diurnal flat"),HYPERLINK(VLOOKUP($AB1117,linkref!$A$2:$D$68,4,FALSE),VLOOKUP($AB1117,linkref!$A$2:$D$68,2,FALSE))),"")</f>
        <v>Southwest Composite Peaking</v>
      </c>
      <c r="AB1117" t="str">
        <f>_xlfn.IFNA(VLOOKUP(I1117,units!A$2:B$1765,2,FALSE),"")</f>
        <v>Southwest_comp_peak</v>
      </c>
    </row>
    <row r="1118" spans="1:28" x14ac:dyDescent="0.3">
      <c r="A1118" s="1" t="s">
        <v>2946</v>
      </c>
      <c r="B1118" s="9" t="str">
        <f>_xlfn.IFNA(VLOOKUP(C1118,regions!A$1:B$49,2,FALSE),"")</f>
        <v>West North Central</v>
      </c>
      <c r="C1118" t="s">
        <v>20927</v>
      </c>
      <c r="D1118" s="1" t="s">
        <v>2934</v>
      </c>
      <c r="E1118" s="1" t="s">
        <v>2933</v>
      </c>
      <c r="F1118" s="1" t="s">
        <v>835</v>
      </c>
      <c r="G1118" t="s">
        <v>2939</v>
      </c>
      <c r="H1118" s="1" t="s">
        <v>2935</v>
      </c>
      <c r="I1118" s="1" t="s">
        <v>2947</v>
      </c>
      <c r="J1118" s="1" t="s">
        <v>2937</v>
      </c>
      <c r="K1118" s="1" t="s">
        <v>2948</v>
      </c>
      <c r="L1118" s="1" t="s">
        <v>1377</v>
      </c>
      <c r="M1118" s="1" t="s">
        <v>2789</v>
      </c>
      <c r="N1118" t="s">
        <v>128</v>
      </c>
      <c r="O1118" t="s">
        <v>219</v>
      </c>
      <c r="P1118" s="1" t="s">
        <v>111</v>
      </c>
      <c r="Q1118" s="1" t="s">
        <v>254</v>
      </c>
      <c r="R1118" t="s">
        <v>19</v>
      </c>
      <c r="S1118" t="str">
        <f t="shared" si="17"/>
        <v>N</v>
      </c>
      <c r="T1118" t="s">
        <v>19</v>
      </c>
      <c r="V1118" s="12">
        <v>2.7654700000000001</v>
      </c>
      <c r="W1118" s="12">
        <v>4.9163999999999999E-2</v>
      </c>
      <c r="X1118" s="12">
        <v>3.0727500000000001E-2</v>
      </c>
      <c r="Z1118" s="10" t="str">
        <f>_xlfn.IFNA(IF(OR(R1118="Y",S1118="Y"),HYPERLINK(".\plots/daily_2016_smallegu_flat.png","daily flat"),HYPERLINK(VLOOKUP($AB1118,linkref!$A$2:$D$68,3,FALSE),VLOOKUP($AB1118,linkref!$A$2:$D$68,2,FALSE))),"")</f>
        <v>West North Central Composite Nonpeaking</v>
      </c>
      <c r="AA1118" s="10" t="str">
        <f>_xlfn.IFNA(IF(OR(R1118="Y",S1118="Y"),HYPERLINK(".\plots/diurnal_2016_smallegu_flat.png","diurnal flat"),HYPERLINK(VLOOKUP($AB1118,linkref!$A$2:$D$68,4,FALSE),VLOOKUP($AB1118,linkref!$A$2:$D$68,2,FALSE))),"")</f>
        <v>West North Central Composite Nonpeaking</v>
      </c>
      <c r="AB1118" t="str">
        <f>_xlfn.IFNA(VLOOKUP(I1118,units!A$2:B$1765,2,FALSE),"")</f>
        <v>West North Central_comp_nonpeak</v>
      </c>
    </row>
    <row r="1119" spans="1:28" x14ac:dyDescent="0.3">
      <c r="A1119" s="1" t="s">
        <v>1561</v>
      </c>
      <c r="B1119" s="9" t="str">
        <f>_xlfn.IFNA(VLOOKUP(C1119,regions!A$1:B$49,2,FALSE),"")</f>
        <v>South</v>
      </c>
      <c r="C1119" t="s">
        <v>20924</v>
      </c>
      <c r="D1119" s="1" t="s">
        <v>1563</v>
      </c>
      <c r="E1119" s="1" t="s">
        <v>1562</v>
      </c>
      <c r="F1119" s="1" t="s">
        <v>77</v>
      </c>
      <c r="G1119" t="s">
        <v>1568</v>
      </c>
      <c r="H1119" s="1" t="s">
        <v>1564</v>
      </c>
      <c r="I1119" s="1" t="s">
        <v>1565</v>
      </c>
      <c r="J1119" s="1" t="s">
        <v>1566</v>
      </c>
      <c r="K1119" s="1" t="s">
        <v>1567</v>
      </c>
      <c r="L1119" s="1" t="s">
        <v>1377</v>
      </c>
      <c r="M1119" s="1" t="s">
        <v>110</v>
      </c>
      <c r="N1119" t="s">
        <v>128</v>
      </c>
      <c r="O1119" t="s">
        <v>219</v>
      </c>
      <c r="P1119" s="1" t="s">
        <v>111</v>
      </c>
      <c r="Q1119" s="1" t="s">
        <v>254</v>
      </c>
      <c r="R1119" t="s">
        <v>19</v>
      </c>
      <c r="S1119" t="str">
        <f t="shared" si="17"/>
        <v>N</v>
      </c>
      <c r="T1119" t="s">
        <v>19</v>
      </c>
      <c r="U1119" t="s">
        <v>22632</v>
      </c>
      <c r="V1119" s="12">
        <v>2.7539199999999999</v>
      </c>
      <c r="W1119" s="12">
        <v>8.2583199999999898E-2</v>
      </c>
      <c r="X1119" s="12">
        <v>9.1416399999999994E-5</v>
      </c>
      <c r="Y1119">
        <v>1</v>
      </c>
      <c r="Z1119" s="10" t="str">
        <f>_xlfn.IFNA(IF(OR(R1119="Y",S1119="Y"),HYPERLINK(".\plots/daily_2016_smallegu_flat.png","daily flat"),HYPERLINK(VLOOKUP($AB1119,linkref!$A$2:$D$68,3,FALSE),VLOOKUP($AB1119,linkref!$A$2:$D$68,2,FALSE))),"")</f>
        <v>South Oil Peaking</v>
      </c>
      <c r="AA1119" s="10" t="str">
        <f>_xlfn.IFNA(IF(OR(R1119="Y",S1119="Y"),HYPERLINK(".\plots/diurnal_2016_smallegu_flat.png","diurnal flat"),HYPERLINK(VLOOKUP($AB1119,linkref!$A$2:$D$68,4,FALSE),VLOOKUP($AB1119,linkref!$A$2:$D$68,2,FALSE))),"")</f>
        <v>South Oil Peaking</v>
      </c>
      <c r="AB1119" t="str">
        <f>_xlfn.IFNA(VLOOKUP(I1119,units!A$2:B$1765,2,FALSE),"")</f>
        <v>South_oil_peak</v>
      </c>
    </row>
    <row r="1120" spans="1:28" hidden="1" x14ac:dyDescent="0.3">
      <c r="B1120" s="9" t="str">
        <f>_xlfn.IFNA(VLOOKUP(C1120,regions!A$1:B$49,2,FALSE),"")</f>
        <v>LADCO</v>
      </c>
      <c r="C1120" t="s">
        <v>20903</v>
      </c>
      <c r="D1120" s="1" t="s">
        <v>18506</v>
      </c>
      <c r="G1120" t="s">
        <v>18505</v>
      </c>
      <c r="H1120" s="1" t="s">
        <v>18501</v>
      </c>
      <c r="I1120" s="1" t="s">
        <v>18516</v>
      </c>
      <c r="J1120" s="1" t="s">
        <v>18517</v>
      </c>
      <c r="K1120" s="1" t="s">
        <v>18518</v>
      </c>
      <c r="L1120" s="1" t="s">
        <v>1205</v>
      </c>
      <c r="M1120" s="1" t="s">
        <v>110</v>
      </c>
      <c r="P1120" s="1" t="s">
        <v>111</v>
      </c>
      <c r="Q1120" s="1" t="s">
        <v>254</v>
      </c>
      <c r="S1120" t="str">
        <f t="shared" si="17"/>
        <v>N</v>
      </c>
      <c r="T1120" t="s">
        <v>8</v>
      </c>
      <c r="U1120" t="s">
        <v>22632</v>
      </c>
      <c r="V1120" s="4">
        <v>2.7480000000000002</v>
      </c>
      <c r="W1120" s="4">
        <v>4.7378999999999998E-2</v>
      </c>
      <c r="X1120" s="4">
        <v>1.299E-3</v>
      </c>
      <c r="Z1120" s="10" t="str">
        <f>_xlfn.IFNA(IF(OR(R1120="Y",S1120="Y"),HYPERLINK(".\plots/daily_2016_smallegu_flat.png","daily flat"),HYPERLINK(VLOOKUP($AB1120,linkref!$A$2:$D$68,3,FALSE),VLOOKUP($AB1120,linkref!$A$2:$D$68,2,FALSE))),"")</f>
        <v/>
      </c>
      <c r="AA1120" s="10" t="str">
        <f>_xlfn.IFNA(IF(OR(R1120="Y",S1120="Y"),HYPERLINK(".\plots/diurnal_2016_smallegu_flat.png","diurnal flat"),HYPERLINK(VLOOKUP($AB1120,linkref!$A$2:$D$68,4,FALSE),VLOOKUP($AB1120,linkref!$A$2:$D$68,2,FALSE))),"")</f>
        <v/>
      </c>
      <c r="AB1120" t="str">
        <f>_xlfn.IFNA(VLOOKUP(I1120,units!A$2:B$1765,2,FALSE),"")</f>
        <v/>
      </c>
    </row>
    <row r="1121" spans="1:28" hidden="1" x14ac:dyDescent="0.3">
      <c r="B1121" s="9" t="str">
        <f>_xlfn.IFNA(VLOOKUP(C1121,regions!A$1:B$49,2,FALSE),"")</f>
        <v>West North Central</v>
      </c>
      <c r="C1121" t="s">
        <v>20920</v>
      </c>
      <c r="D1121" s="1" t="s">
        <v>1241</v>
      </c>
      <c r="G1121" t="s">
        <v>12298</v>
      </c>
      <c r="H1121" s="1" t="s">
        <v>12294</v>
      </c>
      <c r="I1121" s="1" t="s">
        <v>18464</v>
      </c>
      <c r="J1121" s="1" t="s">
        <v>18465</v>
      </c>
      <c r="K1121" s="1" t="s">
        <v>22301</v>
      </c>
      <c r="L1121" s="1" t="s">
        <v>229</v>
      </c>
      <c r="M1121" s="1" t="s">
        <v>110</v>
      </c>
      <c r="P1121" s="1" t="s">
        <v>111</v>
      </c>
      <c r="Q1121" s="1" t="s">
        <v>136</v>
      </c>
      <c r="S1121" t="str">
        <f t="shared" si="17"/>
        <v>N</v>
      </c>
      <c r="T1121" t="s">
        <v>8</v>
      </c>
      <c r="U1121" t="s">
        <v>112</v>
      </c>
      <c r="V1121" s="4">
        <v>2.74</v>
      </c>
      <c r="W1121" s="4">
        <v>3.5042700000000003E-2</v>
      </c>
      <c r="X1121" s="4">
        <v>1.80523E-2</v>
      </c>
      <c r="Z1121" s="10" t="str">
        <f>_xlfn.IFNA(IF(OR(R1121="Y",S1121="Y"),HYPERLINK(".\plots/daily_2016_smallegu_flat.png","daily flat"),HYPERLINK(VLOOKUP($AB1121,linkref!$A$2:$D$68,3,FALSE),VLOOKUP($AB1121,linkref!$A$2:$D$68,2,FALSE))),"")</f>
        <v/>
      </c>
      <c r="AA1121" s="10" t="str">
        <f>_xlfn.IFNA(IF(OR(R1121="Y",S1121="Y"),HYPERLINK(".\plots/diurnal_2016_smallegu_flat.png","diurnal flat"),HYPERLINK(VLOOKUP($AB1121,linkref!$A$2:$D$68,4,FALSE),VLOOKUP($AB1121,linkref!$A$2:$D$68,2,FALSE))),"")</f>
        <v/>
      </c>
      <c r="AB1121" t="str">
        <f>_xlfn.IFNA(VLOOKUP(I1121,units!A$2:B$1765,2,FALSE),"")</f>
        <v/>
      </c>
    </row>
    <row r="1122" spans="1:28" x14ac:dyDescent="0.3">
      <c r="A1122" s="1" t="s">
        <v>3501</v>
      </c>
      <c r="B1122" s="9" t="str">
        <f>_xlfn.IFNA(VLOOKUP(C1122,regions!A$1:B$49,2,FALSE),"")</f>
        <v>MANE-VU</v>
      </c>
      <c r="C1122" t="s">
        <v>20909</v>
      </c>
      <c r="D1122" s="1" t="s">
        <v>3503</v>
      </c>
      <c r="E1122" s="1" t="s">
        <v>3502</v>
      </c>
      <c r="F1122" s="1" t="s">
        <v>60</v>
      </c>
      <c r="G1122" t="s">
        <v>3508</v>
      </c>
      <c r="H1122" s="1" t="s">
        <v>3504</v>
      </c>
      <c r="I1122" s="1" t="s">
        <v>3505</v>
      </c>
      <c r="J1122" s="1" t="s">
        <v>3506</v>
      </c>
      <c r="K1122" s="1" t="s">
        <v>3507</v>
      </c>
      <c r="L1122" s="1" t="s">
        <v>135</v>
      </c>
      <c r="M1122" s="1" t="s">
        <v>110</v>
      </c>
      <c r="N1122" t="s">
        <v>128</v>
      </c>
      <c r="O1122" t="s">
        <v>130</v>
      </c>
      <c r="P1122" s="1" t="s">
        <v>111</v>
      </c>
      <c r="Q1122" s="1" t="s">
        <v>15</v>
      </c>
      <c r="R1122" t="s">
        <v>19</v>
      </c>
      <c r="S1122" t="str">
        <f t="shared" si="17"/>
        <v>N</v>
      </c>
      <c r="T1122" t="s">
        <v>19</v>
      </c>
      <c r="U1122" t="s">
        <v>22632</v>
      </c>
      <c r="V1122" s="12">
        <v>2.73</v>
      </c>
      <c r="W1122" s="12">
        <v>0.05</v>
      </c>
      <c r="X1122" s="12">
        <v>8.99999999999999E-2</v>
      </c>
      <c r="Y1122">
        <v>30</v>
      </c>
      <c r="Z1122" s="10" t="str">
        <f>_xlfn.IFNA(IF(OR(R1122="Y",S1122="Y"),HYPERLINK(".\plots/daily_2016_smallegu_flat.png","daily flat"),HYPERLINK(VLOOKUP($AB1122,linkref!$A$2:$D$68,3,FALSE),VLOOKUP($AB1122,linkref!$A$2:$D$68,2,FALSE))),"")</f>
        <v>MANE-VU Oil Peaking</v>
      </c>
      <c r="AA1122" s="10" t="str">
        <f>_xlfn.IFNA(IF(OR(R1122="Y",S1122="Y"),HYPERLINK(".\plots/diurnal_2016_smallegu_flat.png","diurnal flat"),HYPERLINK(VLOOKUP($AB1122,linkref!$A$2:$D$68,4,FALSE),VLOOKUP($AB1122,linkref!$A$2:$D$68,2,FALSE))),"")</f>
        <v>MANE-VU Oil Peaking</v>
      </c>
      <c r="AB1122" t="str">
        <f>_xlfn.IFNA(VLOOKUP(I1122,units!A$2:B$1765,2,FALSE),"")</f>
        <v>MANE-VU_oil_peak</v>
      </c>
    </row>
    <row r="1123" spans="1:28" x14ac:dyDescent="0.3">
      <c r="A1123" s="1" t="s">
        <v>1804</v>
      </c>
      <c r="B1123" s="9" t="str">
        <f>_xlfn.IFNA(VLOOKUP(C1123,regions!A$1:B$49,2,FALSE),"")</f>
        <v>MANE-VU</v>
      </c>
      <c r="C1123" t="s">
        <v>20918</v>
      </c>
      <c r="D1123" s="1" t="s">
        <v>1784</v>
      </c>
      <c r="E1123" s="1" t="s">
        <v>1782</v>
      </c>
      <c r="F1123" s="1" t="s">
        <v>1805</v>
      </c>
      <c r="G1123" t="s">
        <v>1790</v>
      </c>
      <c r="H1123" s="1" t="s">
        <v>1785</v>
      </c>
      <c r="I1123" s="1" t="s">
        <v>1806</v>
      </c>
      <c r="J1123" s="1" t="s">
        <v>1807</v>
      </c>
      <c r="K1123" s="1" t="s">
        <v>1808</v>
      </c>
      <c r="L1123" s="1" t="s">
        <v>1789</v>
      </c>
      <c r="M1123" s="1" t="s">
        <v>110</v>
      </c>
      <c r="N1123" t="s">
        <v>128</v>
      </c>
      <c r="O1123" t="s">
        <v>130</v>
      </c>
      <c r="P1123" s="1" t="s">
        <v>111</v>
      </c>
      <c r="Q1123" s="1" t="s">
        <v>254</v>
      </c>
      <c r="R1123" t="s">
        <v>19</v>
      </c>
      <c r="S1123" t="str">
        <f t="shared" si="17"/>
        <v>N</v>
      </c>
      <c r="T1123" t="s">
        <v>19</v>
      </c>
      <c r="U1123" t="s">
        <v>22632</v>
      </c>
      <c r="V1123" s="12">
        <v>2.718</v>
      </c>
      <c r="W1123" s="12">
        <v>9.2880000000000004E-2</v>
      </c>
      <c r="X1123" s="12">
        <v>8.8000000000000003E-4</v>
      </c>
      <c r="Y1123">
        <v>2080</v>
      </c>
      <c r="Z1123" s="10" t="str">
        <f>_xlfn.IFNA(IF(OR(R1123="Y",S1123="Y"),HYPERLINK(".\plots/daily_2016_smallegu_flat.png","daily flat"),HYPERLINK(VLOOKUP($AB1123,linkref!$A$2:$D$68,3,FALSE),VLOOKUP($AB1123,linkref!$A$2:$D$68,2,FALSE))),"")</f>
        <v>MANE-VU Oil Peaking</v>
      </c>
      <c r="AA1123" s="10" t="str">
        <f>_xlfn.IFNA(IF(OR(R1123="Y",S1123="Y"),HYPERLINK(".\plots/diurnal_2016_smallegu_flat.png","diurnal flat"),HYPERLINK(VLOOKUP($AB1123,linkref!$A$2:$D$68,4,FALSE),VLOOKUP($AB1123,linkref!$A$2:$D$68,2,FALSE))),"")</f>
        <v>MANE-VU Oil Peaking</v>
      </c>
      <c r="AB1123" t="str">
        <f>_xlfn.IFNA(VLOOKUP(I1123,units!A$2:B$1765,2,FALSE),"")</f>
        <v>MANE-VU_oil_peak</v>
      </c>
    </row>
    <row r="1124" spans="1:28" x14ac:dyDescent="0.3">
      <c r="A1124" s="1" t="s">
        <v>1804</v>
      </c>
      <c r="B1124" s="9" t="str">
        <f>_xlfn.IFNA(VLOOKUP(C1124,regions!A$1:B$49,2,FALSE),"")</f>
        <v>MANE-VU</v>
      </c>
      <c r="C1124" t="s">
        <v>20918</v>
      </c>
      <c r="D1124" s="1" t="s">
        <v>1784</v>
      </c>
      <c r="E1124" s="1" t="s">
        <v>1782</v>
      </c>
      <c r="F1124" s="1" t="s">
        <v>1805</v>
      </c>
      <c r="G1124" t="s">
        <v>1790</v>
      </c>
      <c r="H1124" s="1" t="s">
        <v>1785</v>
      </c>
      <c r="I1124" s="1" t="s">
        <v>1806</v>
      </c>
      <c r="J1124" s="1" t="s">
        <v>1809</v>
      </c>
      <c r="K1124" s="1" t="s">
        <v>1808</v>
      </c>
      <c r="L1124" s="1" t="s">
        <v>1789</v>
      </c>
      <c r="M1124" s="1" t="s">
        <v>110</v>
      </c>
      <c r="N1124" t="s">
        <v>128</v>
      </c>
      <c r="O1124" t="s">
        <v>130</v>
      </c>
      <c r="P1124" s="1" t="s">
        <v>111</v>
      </c>
      <c r="Q1124" s="1" t="s">
        <v>254</v>
      </c>
      <c r="R1124" t="s">
        <v>19</v>
      </c>
      <c r="S1124" t="str">
        <f t="shared" si="17"/>
        <v>N</v>
      </c>
      <c r="T1124" t="s">
        <v>19</v>
      </c>
      <c r="U1124" t="s">
        <v>22632</v>
      </c>
      <c r="V1124" s="12">
        <v>2.718</v>
      </c>
      <c r="W1124" s="12">
        <v>9.2880000000000004E-2</v>
      </c>
      <c r="X1124" s="12">
        <v>8.8000000000000003E-4</v>
      </c>
      <c r="Y1124">
        <v>2080</v>
      </c>
      <c r="Z1124" s="10" t="str">
        <f>_xlfn.IFNA(IF(OR(R1124="Y",S1124="Y"),HYPERLINK(".\plots/daily_2016_smallegu_flat.png","daily flat"),HYPERLINK(VLOOKUP($AB1124,linkref!$A$2:$D$68,3,FALSE),VLOOKUP($AB1124,linkref!$A$2:$D$68,2,FALSE))),"")</f>
        <v>MANE-VU Oil Peaking</v>
      </c>
      <c r="AA1124" s="10" t="str">
        <f>_xlfn.IFNA(IF(OR(R1124="Y",S1124="Y"),HYPERLINK(".\plots/diurnal_2016_smallegu_flat.png","diurnal flat"),HYPERLINK(VLOOKUP($AB1124,linkref!$A$2:$D$68,4,FALSE),VLOOKUP($AB1124,linkref!$A$2:$D$68,2,FALSE))),"")</f>
        <v>MANE-VU Oil Peaking</v>
      </c>
      <c r="AB1124" t="str">
        <f>_xlfn.IFNA(VLOOKUP(I1124,units!A$2:B$1765,2,FALSE),"")</f>
        <v>MANE-VU_oil_peak</v>
      </c>
    </row>
    <row r="1125" spans="1:28" hidden="1" x14ac:dyDescent="0.3">
      <c r="B1125" s="9" t="str">
        <f>_xlfn.IFNA(VLOOKUP(C1125,regions!A$1:B$49,2,FALSE),"")</f>
        <v>LADCO</v>
      </c>
      <c r="C1125" t="s">
        <v>20904</v>
      </c>
      <c r="D1125" s="1" t="s">
        <v>2095</v>
      </c>
      <c r="G1125" t="s">
        <v>2100</v>
      </c>
      <c r="H1125" s="1" t="s">
        <v>2096</v>
      </c>
      <c r="I1125" s="1" t="s">
        <v>12689</v>
      </c>
      <c r="J1125" s="1" t="s">
        <v>2098</v>
      </c>
      <c r="K1125" s="1" t="s">
        <v>12690</v>
      </c>
      <c r="L1125" s="1" t="s">
        <v>253</v>
      </c>
      <c r="M1125" s="1" t="s">
        <v>110</v>
      </c>
      <c r="P1125" s="1" t="s">
        <v>111</v>
      </c>
      <c r="Q1125" s="1" t="s">
        <v>7060</v>
      </c>
      <c r="S1125" t="str">
        <f t="shared" si="17"/>
        <v>N</v>
      </c>
      <c r="T1125" t="s">
        <v>8</v>
      </c>
      <c r="U1125" t="s">
        <v>22632</v>
      </c>
      <c r="V1125" s="4">
        <v>2.718</v>
      </c>
      <c r="W1125" s="4">
        <v>0.20570550000000001</v>
      </c>
      <c r="X1125" s="4">
        <v>0.17865</v>
      </c>
      <c r="Y1125">
        <v>8760</v>
      </c>
      <c r="Z1125" s="10" t="str">
        <f>_xlfn.IFNA(IF(OR(R1125="Y",S1125="Y"),HYPERLINK(".\plots/daily_2016_smallegu_flat.png","daily flat"),HYPERLINK(VLOOKUP($AB1125,linkref!$A$2:$D$68,3,FALSE),VLOOKUP($AB1125,linkref!$A$2:$D$68,2,FALSE))),"")</f>
        <v/>
      </c>
      <c r="AA1125" s="10" t="str">
        <f>_xlfn.IFNA(IF(OR(R1125="Y",S1125="Y"),HYPERLINK(".\plots/diurnal_2016_smallegu_flat.png","diurnal flat"),HYPERLINK(VLOOKUP($AB1125,linkref!$A$2:$D$68,4,FALSE),VLOOKUP($AB1125,linkref!$A$2:$D$68,2,FALSE))),"")</f>
        <v/>
      </c>
      <c r="AB1125" t="str">
        <f>_xlfn.IFNA(VLOOKUP(I1125,units!A$2:B$1765,2,FALSE),"")</f>
        <v/>
      </c>
    </row>
    <row r="1126" spans="1:28" x14ac:dyDescent="0.3">
      <c r="A1126" s="1" t="s">
        <v>9330</v>
      </c>
      <c r="B1126" s="9" t="str">
        <f>_xlfn.IFNA(VLOOKUP(C1126,regions!A$1:B$49,2,FALSE),"")</f>
        <v>Southwest</v>
      </c>
      <c r="C1126" t="s">
        <v>20901</v>
      </c>
      <c r="D1126" s="1" t="s">
        <v>7018</v>
      </c>
      <c r="E1126" s="1" t="s">
        <v>9331</v>
      </c>
      <c r="F1126" s="1" t="s">
        <v>60</v>
      </c>
      <c r="G1126" t="s">
        <v>9336</v>
      </c>
      <c r="H1126" s="1" t="s">
        <v>9332</v>
      </c>
      <c r="I1126" s="1" t="s">
        <v>9333</v>
      </c>
      <c r="J1126" s="1" t="s">
        <v>9334</v>
      </c>
      <c r="K1126" s="1" t="s">
        <v>9335</v>
      </c>
      <c r="L1126" s="1" t="s">
        <v>229</v>
      </c>
      <c r="M1126" s="1" t="s">
        <v>110</v>
      </c>
      <c r="N1126" t="s">
        <v>128</v>
      </c>
      <c r="O1126" t="s">
        <v>219</v>
      </c>
      <c r="P1126" s="1" t="s">
        <v>111</v>
      </c>
      <c r="Q1126" s="1" t="s">
        <v>136</v>
      </c>
      <c r="R1126" t="s">
        <v>19</v>
      </c>
      <c r="S1126" t="str">
        <f t="shared" si="17"/>
        <v>N</v>
      </c>
      <c r="T1126" t="s">
        <v>19</v>
      </c>
      <c r="U1126" t="s">
        <v>112</v>
      </c>
      <c r="V1126" s="12">
        <v>2.71611</v>
      </c>
      <c r="W1126" s="12">
        <v>1.6518000000000001E-2</v>
      </c>
      <c r="X1126" s="12">
        <v>0.04</v>
      </c>
      <c r="Z1126" s="10" t="str">
        <f>_xlfn.IFNA(IF(OR(R1126="Y",S1126="Y"),HYPERLINK(".\plots/daily_2016_smallegu_flat.png","daily flat"),HYPERLINK(VLOOKUP($AB1126,linkref!$A$2:$D$68,3,FALSE),VLOOKUP($AB1126,linkref!$A$2:$D$68,2,FALSE))),"")</f>
        <v>Southwest Gas Peaking</v>
      </c>
      <c r="AA1126" s="10" t="str">
        <f>_xlfn.IFNA(IF(OR(R1126="Y",S1126="Y"),HYPERLINK(".\plots/diurnal_2016_smallegu_flat.png","diurnal flat"),HYPERLINK(VLOOKUP($AB1126,linkref!$A$2:$D$68,4,FALSE),VLOOKUP($AB1126,linkref!$A$2:$D$68,2,FALSE))),"")</f>
        <v>Southwest Gas Peaking</v>
      </c>
      <c r="AB1126" t="str">
        <f>_xlfn.IFNA(VLOOKUP(I1126,units!A$2:B$1765,2,FALSE),"")</f>
        <v>Southwest_gas_peak</v>
      </c>
    </row>
    <row r="1127" spans="1:28" x14ac:dyDescent="0.3">
      <c r="A1127" s="1" t="s">
        <v>2691</v>
      </c>
      <c r="B1127" s="9" t="str">
        <f>_xlfn.IFNA(VLOOKUP(C1127,regions!A$1:B$49,2,FALSE),"")</f>
        <v>South</v>
      </c>
      <c r="C1127" t="s">
        <v>20926</v>
      </c>
      <c r="D1127" s="1" t="s">
        <v>2656</v>
      </c>
      <c r="E1127" s="1" t="s">
        <v>2692</v>
      </c>
      <c r="F1127" s="1" t="s">
        <v>60</v>
      </c>
      <c r="G1127" t="s">
        <v>2697</v>
      </c>
      <c r="H1127" s="1" t="s">
        <v>2693</v>
      </c>
      <c r="I1127" s="1" t="s">
        <v>2694</v>
      </c>
      <c r="J1127" s="1" t="s">
        <v>2695</v>
      </c>
      <c r="K1127" s="1" t="s">
        <v>2696</v>
      </c>
      <c r="L1127" s="1" t="s">
        <v>135</v>
      </c>
      <c r="M1127" s="1" t="s">
        <v>110</v>
      </c>
      <c r="N1127" t="s">
        <v>128</v>
      </c>
      <c r="O1127" t="s">
        <v>130</v>
      </c>
      <c r="P1127" s="1" t="s">
        <v>111</v>
      </c>
      <c r="Q1127" s="1" t="s">
        <v>136</v>
      </c>
      <c r="R1127" t="s">
        <v>19</v>
      </c>
      <c r="S1127" t="str">
        <f t="shared" si="17"/>
        <v>N</v>
      </c>
      <c r="T1127" t="s">
        <v>19</v>
      </c>
      <c r="U1127" t="s">
        <v>22632</v>
      </c>
      <c r="V1127" s="12">
        <v>2.7130999999999998</v>
      </c>
      <c r="W1127" s="12">
        <v>0.18490000000000001</v>
      </c>
      <c r="X1127" s="12">
        <v>0.15529999999999999</v>
      </c>
      <c r="Z1127" s="10" t="str">
        <f>_xlfn.IFNA(IF(OR(R1127="Y",S1127="Y"),HYPERLINK(".\plots/daily_2016_smallegu_flat.png","daily flat"),HYPERLINK(VLOOKUP($AB1127,linkref!$A$2:$D$68,3,FALSE),VLOOKUP($AB1127,linkref!$A$2:$D$68,2,FALSE))),"")</f>
        <v>South Oil Peaking</v>
      </c>
      <c r="AA1127" s="10" t="str">
        <f>_xlfn.IFNA(IF(OR(R1127="Y",S1127="Y"),HYPERLINK(".\plots/diurnal_2016_smallegu_flat.png","diurnal flat"),HYPERLINK(VLOOKUP($AB1127,linkref!$A$2:$D$68,4,FALSE),VLOOKUP($AB1127,linkref!$A$2:$D$68,2,FALSE))),"")</f>
        <v>South Oil Peaking</v>
      </c>
      <c r="AB1127" t="str">
        <f>_xlfn.IFNA(VLOOKUP(I1127,units!A$2:B$1765,2,FALSE),"")</f>
        <v>South_oil_peak</v>
      </c>
    </row>
    <row r="1128" spans="1:28" hidden="1" x14ac:dyDescent="0.3">
      <c r="B1128" s="9" t="str">
        <f>_xlfn.IFNA(VLOOKUP(C1128,regions!A$1:B$49,2,FALSE),"")</f>
        <v>LADCO</v>
      </c>
      <c r="C1128" t="s">
        <v>20904</v>
      </c>
      <c r="D1128" s="1" t="s">
        <v>1999</v>
      </c>
      <c r="G1128" t="s">
        <v>2004</v>
      </c>
      <c r="H1128" s="1" t="s">
        <v>2000</v>
      </c>
      <c r="I1128" s="1" t="s">
        <v>17767</v>
      </c>
      <c r="J1128" s="1" t="s">
        <v>12501</v>
      </c>
      <c r="K1128" s="1" t="s">
        <v>17768</v>
      </c>
      <c r="L1128" s="1" t="s">
        <v>730</v>
      </c>
      <c r="M1128" s="1" t="s">
        <v>110</v>
      </c>
      <c r="P1128" s="1" t="s">
        <v>111</v>
      </c>
      <c r="Q1128" s="1" t="s">
        <v>7060</v>
      </c>
      <c r="S1128" t="str">
        <f t="shared" si="17"/>
        <v>N</v>
      </c>
      <c r="T1128" t="s">
        <v>8</v>
      </c>
      <c r="U1128" t="s">
        <v>22632</v>
      </c>
      <c r="V1128" s="4">
        <v>2.7130000000000001</v>
      </c>
      <c r="W1128" s="4">
        <v>0.1953338</v>
      </c>
      <c r="X1128" s="4">
        <v>0.17835000000000001</v>
      </c>
      <c r="Y1128">
        <v>40</v>
      </c>
      <c r="Z1128" s="10" t="str">
        <f>_xlfn.IFNA(IF(OR(R1128="Y",S1128="Y"),HYPERLINK(".\plots/daily_2016_smallegu_flat.png","daily flat"),HYPERLINK(VLOOKUP($AB1128,linkref!$A$2:$D$68,3,FALSE),VLOOKUP($AB1128,linkref!$A$2:$D$68,2,FALSE))),"")</f>
        <v/>
      </c>
      <c r="AA1128" s="10" t="str">
        <f>_xlfn.IFNA(IF(OR(R1128="Y",S1128="Y"),HYPERLINK(".\plots/diurnal_2016_smallegu_flat.png","diurnal flat"),HYPERLINK(VLOOKUP($AB1128,linkref!$A$2:$D$68,4,FALSE),VLOOKUP($AB1128,linkref!$A$2:$D$68,2,FALSE))),"")</f>
        <v/>
      </c>
      <c r="AB1128" t="str">
        <f>_xlfn.IFNA(VLOOKUP(I1128,units!A$2:B$1765,2,FALSE),"")</f>
        <v/>
      </c>
    </row>
    <row r="1129" spans="1:28" x14ac:dyDescent="0.3">
      <c r="A1129" s="1" t="s">
        <v>6910</v>
      </c>
      <c r="B1129" s="9" t="str">
        <f>_xlfn.IFNA(VLOOKUP(C1129,regions!A$1:B$49,2,FALSE),"")</f>
        <v>South</v>
      </c>
      <c r="C1129" t="s">
        <v>20908</v>
      </c>
      <c r="D1129" s="1" t="s">
        <v>5253</v>
      </c>
      <c r="E1129" s="1" t="s">
        <v>6911</v>
      </c>
      <c r="F1129" s="1" t="s">
        <v>242</v>
      </c>
      <c r="G1129" t="s">
        <v>6916</v>
      </c>
      <c r="H1129" s="1" t="s">
        <v>6912</v>
      </c>
      <c r="I1129" s="1" t="s">
        <v>6913</v>
      </c>
      <c r="J1129" s="1" t="s">
        <v>6914</v>
      </c>
      <c r="K1129" s="1" t="s">
        <v>6915</v>
      </c>
      <c r="L1129" s="1" t="s">
        <v>925</v>
      </c>
      <c r="M1129" s="1" t="s">
        <v>6459</v>
      </c>
      <c r="N1129" t="s">
        <v>102</v>
      </c>
      <c r="O1129" t="s">
        <v>9</v>
      </c>
      <c r="Q1129" s="1" t="s">
        <v>136</v>
      </c>
      <c r="R1129" t="s">
        <v>8</v>
      </c>
      <c r="S1129" t="str">
        <f t="shared" si="17"/>
        <v>N</v>
      </c>
      <c r="T1129" t="s">
        <v>19</v>
      </c>
      <c r="V1129" s="12">
        <v>2.7107999999999999</v>
      </c>
      <c r="W1129" s="12">
        <v>5.1400000000000001E-2</v>
      </c>
      <c r="X1129" s="12">
        <v>0.61160000000000003</v>
      </c>
      <c r="Y1129">
        <v>4234</v>
      </c>
      <c r="Z1129" s="10" t="str">
        <f>_xlfn.IFNA(IF(OR(R1129="Y",S1129="Y"),HYPERLINK(".\plots/daily_2016_smallegu_flat.png","daily flat"),HYPERLINK(VLOOKUP($AB1129,linkref!$A$2:$D$68,3,FALSE),VLOOKUP($AB1129,linkref!$A$2:$D$68,2,FALSE))),"")</f>
        <v>daily flat</v>
      </c>
      <c r="AA1129" s="10" t="str">
        <f>_xlfn.IFNA(IF(OR(R1129="Y",S1129="Y"),HYPERLINK(".\plots/diurnal_2016_smallegu_flat.png","diurnal flat"),HYPERLINK(VLOOKUP($AB1129,linkref!$A$2:$D$68,4,FALSE),VLOOKUP($AB1129,linkref!$A$2:$D$68,2,FALSE))),"")</f>
        <v>diurnal flat</v>
      </c>
      <c r="AB1129" t="str">
        <f>_xlfn.IFNA(VLOOKUP(I1129,units!A$2:B$1765,2,FALSE),"")</f>
        <v>South_gas_nonpeak</v>
      </c>
    </row>
    <row r="1130" spans="1:28" x14ac:dyDescent="0.3">
      <c r="A1130" s="1" t="s">
        <v>2525</v>
      </c>
      <c r="B1130" s="9" t="str">
        <f>_xlfn.IFNA(VLOOKUP(C1130,regions!A$1:B$49,2,FALSE),"")</f>
        <v>South</v>
      </c>
      <c r="C1130" t="s">
        <v>20926</v>
      </c>
      <c r="D1130" s="1" t="s">
        <v>2527</v>
      </c>
      <c r="E1130" s="1" t="s">
        <v>2526</v>
      </c>
      <c r="F1130" s="1" t="s">
        <v>60</v>
      </c>
      <c r="G1130" t="s">
        <v>2532</v>
      </c>
      <c r="H1130" s="1" t="s">
        <v>2528</v>
      </c>
      <c r="I1130" s="1" t="s">
        <v>2529</v>
      </c>
      <c r="J1130" s="1" t="s">
        <v>2530</v>
      </c>
      <c r="K1130" s="1" t="s">
        <v>2533</v>
      </c>
      <c r="L1130" s="1" t="s">
        <v>35</v>
      </c>
      <c r="M1130" s="1" t="s">
        <v>110</v>
      </c>
      <c r="N1130" t="s">
        <v>6</v>
      </c>
      <c r="O1130" t="s">
        <v>219</v>
      </c>
      <c r="P1130" s="1" t="s">
        <v>111</v>
      </c>
      <c r="Q1130" s="1" t="s">
        <v>15</v>
      </c>
      <c r="R1130" t="s">
        <v>8</v>
      </c>
      <c r="S1130" t="str">
        <f t="shared" si="17"/>
        <v>N</v>
      </c>
      <c r="T1130" t="s">
        <v>19</v>
      </c>
      <c r="U1130" t="s">
        <v>112</v>
      </c>
      <c r="V1130" s="12">
        <v>2.6974999999999998</v>
      </c>
      <c r="W1130" s="12">
        <v>7.3200000000000001E-2</v>
      </c>
      <c r="X1130" s="12">
        <v>5.7999999999999996E-3</v>
      </c>
      <c r="Z1130" s="10" t="str">
        <f>_xlfn.IFNA(IF(OR(R1130="Y",S1130="Y"),HYPERLINK(".\plots/daily_2016_smallegu_flat.png","daily flat"),HYPERLINK(VLOOKUP($AB1130,linkref!$A$2:$D$68,3,FALSE),VLOOKUP($AB1130,linkref!$A$2:$D$68,2,FALSE))),"")</f>
        <v>daily flat</v>
      </c>
      <c r="AA1130" s="10" t="str">
        <f>_xlfn.IFNA(IF(OR(R1130="Y",S1130="Y"),HYPERLINK(".\plots/diurnal_2016_smallegu_flat.png","diurnal flat"),HYPERLINK(VLOOKUP($AB1130,linkref!$A$2:$D$68,4,FALSE),VLOOKUP($AB1130,linkref!$A$2:$D$68,2,FALSE))),"")</f>
        <v>diurnal flat</v>
      </c>
      <c r="AB1130" t="str">
        <f>_xlfn.IFNA(VLOOKUP(I1130,units!A$2:B$1765,2,FALSE),"")</f>
        <v>South_gas_peak</v>
      </c>
    </row>
    <row r="1131" spans="1:28" x14ac:dyDescent="0.3">
      <c r="A1131" s="1" t="s">
        <v>4236</v>
      </c>
      <c r="B1131" s="9" t="str">
        <f>_xlfn.IFNA(VLOOKUP(C1131,regions!A$1:B$49,2,FALSE),"")</f>
        <v>South</v>
      </c>
      <c r="C1131" t="s">
        <v>20908</v>
      </c>
      <c r="D1131" s="1" t="s">
        <v>1023</v>
      </c>
      <c r="E1131" s="1" t="s">
        <v>4237</v>
      </c>
      <c r="F1131" s="1" t="s">
        <v>60</v>
      </c>
      <c r="G1131" t="s">
        <v>4242</v>
      </c>
      <c r="H1131" s="1" t="s">
        <v>4238</v>
      </c>
      <c r="I1131" s="1" t="s">
        <v>4239</v>
      </c>
      <c r="J1131" s="1" t="s">
        <v>4240</v>
      </c>
      <c r="K1131" s="1" t="s">
        <v>4241</v>
      </c>
      <c r="L1131" s="1" t="s">
        <v>229</v>
      </c>
      <c r="M1131" s="1" t="s">
        <v>2366</v>
      </c>
      <c r="N1131" t="s">
        <v>128</v>
      </c>
      <c r="O1131" t="s">
        <v>219</v>
      </c>
      <c r="P1131" s="1" t="s">
        <v>111</v>
      </c>
      <c r="Q1131" s="1" t="s">
        <v>136</v>
      </c>
      <c r="R1131" t="s">
        <v>19</v>
      </c>
      <c r="S1131" t="str">
        <f t="shared" si="17"/>
        <v>N</v>
      </c>
      <c r="T1131" t="s">
        <v>19</v>
      </c>
      <c r="U1131" t="s">
        <v>112</v>
      </c>
      <c r="V1131" s="12">
        <v>2.6955</v>
      </c>
      <c r="W1131" s="12">
        <v>5.5599999999999997E-2</v>
      </c>
      <c r="X1131" s="12">
        <v>4.7999999999999996E-3</v>
      </c>
      <c r="Y1131">
        <v>96</v>
      </c>
      <c r="Z1131" s="10" t="str">
        <f>_xlfn.IFNA(IF(OR(R1131="Y",S1131="Y"),HYPERLINK(".\plots/daily_2016_smallegu_flat.png","daily flat"),HYPERLINK(VLOOKUP($AB1131,linkref!$A$2:$D$68,3,FALSE),VLOOKUP($AB1131,linkref!$A$2:$D$68,2,FALSE))),"")</f>
        <v>South Gas Peaking</v>
      </c>
      <c r="AA1131" s="10" t="str">
        <f>_xlfn.IFNA(IF(OR(R1131="Y",S1131="Y"),HYPERLINK(".\plots/diurnal_2016_smallegu_flat.png","diurnal flat"),HYPERLINK(VLOOKUP($AB1131,linkref!$A$2:$D$68,4,FALSE),VLOOKUP($AB1131,linkref!$A$2:$D$68,2,FALSE))),"")</f>
        <v>South Gas Peaking</v>
      </c>
      <c r="AB1131" t="str">
        <f>_xlfn.IFNA(VLOOKUP(I1131,units!A$2:B$1765,2,FALSE),"")</f>
        <v>South_gas_peak</v>
      </c>
    </row>
    <row r="1132" spans="1:28" x14ac:dyDescent="0.3">
      <c r="A1132" s="1" t="s">
        <v>3648</v>
      </c>
      <c r="B1132" s="9" t="str">
        <f>_xlfn.IFNA(VLOOKUP(C1132,regions!A$1:B$49,2,FALSE),"")</f>
        <v>MANE-VU</v>
      </c>
      <c r="C1132" t="s">
        <v>20909</v>
      </c>
      <c r="D1132" s="1" t="s">
        <v>3642</v>
      </c>
      <c r="E1132" s="1" t="s">
        <v>3640</v>
      </c>
      <c r="F1132" s="1" t="s">
        <v>3649</v>
      </c>
      <c r="G1132" t="s">
        <v>3647</v>
      </c>
      <c r="H1132" s="1" t="s">
        <v>3643</v>
      </c>
      <c r="I1132" s="1" t="s">
        <v>3650</v>
      </c>
      <c r="J1132" s="1" t="s">
        <v>3651</v>
      </c>
      <c r="K1132" s="1" t="s">
        <v>3652</v>
      </c>
      <c r="L1132" s="1" t="s">
        <v>135</v>
      </c>
      <c r="M1132" s="1" t="s">
        <v>110</v>
      </c>
      <c r="N1132" t="s">
        <v>128</v>
      </c>
      <c r="O1132" t="s">
        <v>130</v>
      </c>
      <c r="P1132" s="1" t="s">
        <v>111</v>
      </c>
      <c r="Q1132" s="1" t="s">
        <v>136</v>
      </c>
      <c r="R1132" t="s">
        <v>19</v>
      </c>
      <c r="S1132" t="str">
        <f t="shared" si="17"/>
        <v>N</v>
      </c>
      <c r="T1132" t="s">
        <v>19</v>
      </c>
      <c r="U1132" t="s">
        <v>22632</v>
      </c>
      <c r="V1132" s="12">
        <v>2.68</v>
      </c>
      <c r="W1132" s="12">
        <v>4.5400000000000003E-2</v>
      </c>
      <c r="X1132" s="12">
        <v>0.42299999999999999</v>
      </c>
      <c r="Y1132">
        <v>30</v>
      </c>
      <c r="Z1132" s="10" t="str">
        <f>_xlfn.IFNA(IF(OR(R1132="Y",S1132="Y"),HYPERLINK(".\plots/daily_2016_smallegu_flat.png","daily flat"),HYPERLINK(VLOOKUP($AB1132,linkref!$A$2:$D$68,3,FALSE),VLOOKUP($AB1132,linkref!$A$2:$D$68,2,FALSE))),"")</f>
        <v>MANE-VU Oil Peaking</v>
      </c>
      <c r="AA1132" s="10" t="str">
        <f>_xlfn.IFNA(IF(OR(R1132="Y",S1132="Y"),HYPERLINK(".\plots/diurnal_2016_smallegu_flat.png","diurnal flat"),HYPERLINK(VLOOKUP($AB1132,linkref!$A$2:$D$68,4,FALSE),VLOOKUP($AB1132,linkref!$A$2:$D$68,2,FALSE))),"")</f>
        <v>MANE-VU Oil Peaking</v>
      </c>
      <c r="AB1132" t="str">
        <f>_xlfn.IFNA(VLOOKUP(I1132,units!A$2:B$1765,2,FALSE),"")</f>
        <v>MANE-VU_oil_peak</v>
      </c>
    </row>
    <row r="1133" spans="1:28" x14ac:dyDescent="0.3">
      <c r="A1133" s="1" t="s">
        <v>8751</v>
      </c>
      <c r="B1133" s="9" t="str">
        <f>_xlfn.IFNA(VLOOKUP(C1133,regions!A$1:B$49,2,FALSE),"")</f>
        <v>Southwest</v>
      </c>
      <c r="C1133" t="s">
        <v>20938</v>
      </c>
      <c r="D1133" s="1" t="s">
        <v>7307</v>
      </c>
      <c r="E1133" s="1" t="s">
        <v>8752</v>
      </c>
      <c r="F1133" s="1" t="s">
        <v>4923</v>
      </c>
      <c r="G1133" t="s">
        <v>8757</v>
      </c>
      <c r="H1133" s="1" t="s">
        <v>8753</v>
      </c>
      <c r="I1133" s="1" t="s">
        <v>8754</v>
      </c>
      <c r="J1133" s="1" t="s">
        <v>8755</v>
      </c>
      <c r="K1133" s="1" t="s">
        <v>8756</v>
      </c>
      <c r="L1133" s="1" t="s">
        <v>2040</v>
      </c>
      <c r="M1133" s="1" t="s">
        <v>2366</v>
      </c>
      <c r="N1133" t="s">
        <v>128</v>
      </c>
      <c r="O1133" t="s">
        <v>9</v>
      </c>
      <c r="P1133" s="1" t="s">
        <v>111</v>
      </c>
      <c r="Q1133" s="1" t="s">
        <v>254</v>
      </c>
      <c r="R1133" t="s">
        <v>19</v>
      </c>
      <c r="S1133" t="str">
        <f t="shared" si="17"/>
        <v>N</v>
      </c>
      <c r="T1133" t="s">
        <v>19</v>
      </c>
      <c r="U1133" t="s">
        <v>112</v>
      </c>
      <c r="V1133" s="12">
        <v>2.6743800000000002</v>
      </c>
      <c r="W1133" s="12">
        <v>5.1397999999999999E-2</v>
      </c>
      <c r="X1133" s="12">
        <v>3.6600000000000001E-3</v>
      </c>
      <c r="Y1133">
        <v>1</v>
      </c>
      <c r="Z1133" s="10" t="str">
        <f>_xlfn.IFNA(IF(OR(R1133="Y",S1133="Y"),HYPERLINK(".\plots/daily_2016_smallegu_flat.png","daily flat"),HYPERLINK(VLOOKUP($AB1133,linkref!$A$2:$D$68,3,FALSE),VLOOKUP($AB1133,linkref!$A$2:$D$68,2,FALSE))),"")</f>
        <v>Southwest Gas Peaking</v>
      </c>
      <c r="AA1133" s="10" t="str">
        <f>_xlfn.IFNA(IF(OR(R1133="Y",S1133="Y"),HYPERLINK(".\plots/diurnal_2016_smallegu_flat.png","diurnal flat"),HYPERLINK(VLOOKUP($AB1133,linkref!$A$2:$D$68,4,FALSE),VLOOKUP($AB1133,linkref!$A$2:$D$68,2,FALSE))),"")</f>
        <v>Southwest Gas Peaking</v>
      </c>
      <c r="AB1133" t="str">
        <f>_xlfn.IFNA(VLOOKUP(I1133,units!A$2:B$1765,2,FALSE),"")</f>
        <v>Southwest_gas_peak</v>
      </c>
    </row>
    <row r="1134" spans="1:28" hidden="1" x14ac:dyDescent="0.3">
      <c r="B1134" s="9" t="str">
        <f>_xlfn.IFNA(VLOOKUP(C1134,regions!A$1:B$49,2,FALSE),"")</f>
        <v>South</v>
      </c>
      <c r="C1134" t="s">
        <v>20924</v>
      </c>
      <c r="D1134" s="1" t="s">
        <v>1394</v>
      </c>
      <c r="G1134" t="s">
        <v>8656</v>
      </c>
      <c r="H1134" s="1" t="s">
        <v>8652</v>
      </c>
      <c r="I1134" s="1" t="s">
        <v>15749</v>
      </c>
      <c r="J1134" s="1" t="s">
        <v>15750</v>
      </c>
      <c r="K1134" s="1" t="s">
        <v>15751</v>
      </c>
      <c r="L1134" s="1" t="s">
        <v>1377</v>
      </c>
      <c r="M1134" s="1" t="s">
        <v>110</v>
      </c>
      <c r="P1134" s="1" t="s">
        <v>111</v>
      </c>
      <c r="Q1134" s="1" t="s">
        <v>254</v>
      </c>
      <c r="S1134" t="str">
        <f t="shared" si="17"/>
        <v>N</v>
      </c>
      <c r="T1134" t="s">
        <v>8</v>
      </c>
      <c r="U1134" t="s">
        <v>22632</v>
      </c>
      <c r="V1134" s="4">
        <v>2.6717900000000001</v>
      </c>
      <c r="W1134" s="4">
        <v>5.5019159999999998E-2</v>
      </c>
      <c r="X1134" s="4">
        <v>5.1704099999999998E-4</v>
      </c>
      <c r="Y1134">
        <v>46</v>
      </c>
      <c r="Z1134" s="10" t="str">
        <f>_xlfn.IFNA(IF(OR(R1134="Y",S1134="Y"),HYPERLINK(".\plots/daily_2016_smallegu_flat.png","daily flat"),HYPERLINK(VLOOKUP($AB1134,linkref!$A$2:$D$68,3,FALSE),VLOOKUP($AB1134,linkref!$A$2:$D$68,2,FALSE))),"")</f>
        <v/>
      </c>
      <c r="AA1134" s="10" t="str">
        <f>_xlfn.IFNA(IF(OR(R1134="Y",S1134="Y"),HYPERLINK(".\plots/diurnal_2016_smallegu_flat.png","diurnal flat"),HYPERLINK(VLOOKUP($AB1134,linkref!$A$2:$D$68,4,FALSE),VLOOKUP($AB1134,linkref!$A$2:$D$68,2,FALSE))),"")</f>
        <v/>
      </c>
      <c r="AB1134" t="str">
        <f>_xlfn.IFNA(VLOOKUP(I1134,units!A$2:B$1765,2,FALSE),"")</f>
        <v/>
      </c>
    </row>
    <row r="1135" spans="1:28" hidden="1" x14ac:dyDescent="0.3">
      <c r="B1135" s="9" t="str">
        <f>_xlfn.IFNA(VLOOKUP(C1135,regions!A$1:B$49,2,FALSE),"")</f>
        <v>LADCO</v>
      </c>
      <c r="C1135" t="s">
        <v>20904</v>
      </c>
      <c r="D1135" s="1" t="s">
        <v>19970</v>
      </c>
      <c r="G1135" t="s">
        <v>22480</v>
      </c>
      <c r="H1135" s="1" t="s">
        <v>22476</v>
      </c>
      <c r="I1135" s="1" t="s">
        <v>22485</v>
      </c>
      <c r="J1135" s="1" t="s">
        <v>22478</v>
      </c>
      <c r="K1135" s="1" t="s">
        <v>22486</v>
      </c>
      <c r="L1135" s="1" t="s">
        <v>229</v>
      </c>
      <c r="M1135" s="1" t="s">
        <v>110</v>
      </c>
      <c r="P1135" s="1" t="s">
        <v>111</v>
      </c>
      <c r="Q1135" s="1" t="s">
        <v>136</v>
      </c>
      <c r="S1135" t="str">
        <f t="shared" si="17"/>
        <v>N</v>
      </c>
      <c r="T1135" t="s">
        <v>8</v>
      </c>
      <c r="U1135" t="s">
        <v>112</v>
      </c>
      <c r="V1135" s="4">
        <v>2.657</v>
      </c>
      <c r="W1135" s="4">
        <v>5.4800000000000001E-2</v>
      </c>
      <c r="X1135" s="4">
        <v>4.6849999999999999E-3</v>
      </c>
      <c r="Y1135">
        <v>81</v>
      </c>
      <c r="Z1135" s="10" t="str">
        <f>_xlfn.IFNA(IF(OR(R1135="Y",S1135="Y"),HYPERLINK(".\plots/daily_2016_smallegu_flat.png","daily flat"),HYPERLINK(VLOOKUP($AB1135,linkref!$A$2:$D$68,3,FALSE),VLOOKUP($AB1135,linkref!$A$2:$D$68,2,FALSE))),"")</f>
        <v/>
      </c>
      <c r="AA1135" s="10" t="str">
        <f>_xlfn.IFNA(IF(OR(R1135="Y",S1135="Y"),HYPERLINK(".\plots/diurnal_2016_smallegu_flat.png","diurnal flat"),HYPERLINK(VLOOKUP($AB1135,linkref!$A$2:$D$68,4,FALSE),VLOOKUP($AB1135,linkref!$A$2:$D$68,2,FALSE))),"")</f>
        <v/>
      </c>
      <c r="AB1135" t="str">
        <f>_xlfn.IFNA(VLOOKUP(I1135,units!A$2:B$1765,2,FALSE),"")</f>
        <v/>
      </c>
    </row>
    <row r="1136" spans="1:28" x14ac:dyDescent="0.3">
      <c r="A1136" s="1" t="s">
        <v>712</v>
      </c>
      <c r="B1136" s="9" t="str">
        <f>_xlfn.IFNA(VLOOKUP(C1136,regions!A$1:B$49,2,FALSE),"")</f>
        <v>MANE-VU</v>
      </c>
      <c r="C1136" t="s">
        <v>20915</v>
      </c>
      <c r="D1136" s="1" t="s">
        <v>705</v>
      </c>
      <c r="E1136" s="1" t="s">
        <v>703</v>
      </c>
      <c r="F1136" s="1" t="s">
        <v>713</v>
      </c>
      <c r="G1136" t="s">
        <v>710</v>
      </c>
      <c r="H1136" s="1" t="s">
        <v>706</v>
      </c>
      <c r="I1136" s="1" t="s">
        <v>714</v>
      </c>
      <c r="J1136" s="1" t="s">
        <v>715</v>
      </c>
      <c r="K1136" s="1" t="s">
        <v>717</v>
      </c>
      <c r="L1136" s="1" t="s">
        <v>542</v>
      </c>
      <c r="M1136" s="1" t="s">
        <v>279</v>
      </c>
      <c r="N1136" t="s">
        <v>272</v>
      </c>
      <c r="O1136" t="s">
        <v>272</v>
      </c>
      <c r="P1136" s="1" t="s">
        <v>280</v>
      </c>
      <c r="Q1136" s="1" t="s">
        <v>15</v>
      </c>
      <c r="R1136" t="s">
        <v>8</v>
      </c>
      <c r="S1136" t="str">
        <f t="shared" si="17"/>
        <v>N</v>
      </c>
      <c r="T1136" t="s">
        <v>19</v>
      </c>
      <c r="V1136" s="12">
        <v>2.64</v>
      </c>
      <c r="W1136" s="12">
        <v>0.78100000000000003</v>
      </c>
      <c r="X1136" s="12">
        <v>0.3</v>
      </c>
      <c r="Z1136" s="10" t="str">
        <f>_xlfn.IFNA(IF(OR(R1136="Y",S1136="Y"),HYPERLINK(".\plots/daily_2016_smallegu_flat.png","daily flat"),HYPERLINK(VLOOKUP($AB1136,linkref!$A$2:$D$68,3,FALSE),VLOOKUP($AB1136,linkref!$A$2:$D$68,2,FALSE))),"")</f>
        <v>daily flat</v>
      </c>
      <c r="AA1136" s="10" t="str">
        <f>_xlfn.IFNA(IF(OR(R1136="Y",S1136="Y"),HYPERLINK(".\plots/diurnal_2016_smallegu_flat.png","diurnal flat"),HYPERLINK(VLOOKUP($AB1136,linkref!$A$2:$D$68,4,FALSE),VLOOKUP($AB1136,linkref!$A$2:$D$68,2,FALSE))),"")</f>
        <v>diurnal flat</v>
      </c>
      <c r="AB1136" t="str">
        <f>_xlfn.IFNA(VLOOKUP(I1136,units!A$2:B$1765,2,FALSE),"")</f>
        <v>MANE-VU_other_nonpeak</v>
      </c>
    </row>
    <row r="1137" spans="1:28" x14ac:dyDescent="0.3">
      <c r="A1137" s="1" t="s">
        <v>4243</v>
      </c>
      <c r="B1137" s="9" t="str">
        <f>_xlfn.IFNA(VLOOKUP(C1137,regions!A$1:B$49,2,FALSE),"")</f>
        <v>South</v>
      </c>
      <c r="C1137" t="s">
        <v>20908</v>
      </c>
      <c r="D1137" s="1" t="s">
        <v>1023</v>
      </c>
      <c r="E1137" s="1" t="s">
        <v>4237</v>
      </c>
      <c r="F1137" s="1" t="s">
        <v>40</v>
      </c>
      <c r="G1137" t="s">
        <v>4242</v>
      </c>
      <c r="H1137" s="1" t="s">
        <v>4238</v>
      </c>
      <c r="I1137" s="1" t="s">
        <v>4244</v>
      </c>
      <c r="J1137" s="1" t="s">
        <v>4245</v>
      </c>
      <c r="K1137" s="1" t="s">
        <v>4246</v>
      </c>
      <c r="L1137" s="1" t="s">
        <v>229</v>
      </c>
      <c r="M1137" s="1" t="s">
        <v>2366</v>
      </c>
      <c r="N1137" t="s">
        <v>128</v>
      </c>
      <c r="O1137" t="s">
        <v>219</v>
      </c>
      <c r="P1137" s="1" t="s">
        <v>111</v>
      </c>
      <c r="Q1137" s="1" t="s">
        <v>136</v>
      </c>
      <c r="R1137" t="s">
        <v>19</v>
      </c>
      <c r="S1137" t="str">
        <f t="shared" si="17"/>
        <v>N</v>
      </c>
      <c r="T1137" t="s">
        <v>19</v>
      </c>
      <c r="U1137" t="s">
        <v>112</v>
      </c>
      <c r="V1137" s="12">
        <v>2.6257000000000001</v>
      </c>
      <c r="W1137" s="12">
        <v>5.4199999999999998E-2</v>
      </c>
      <c r="X1137" s="12">
        <v>4.5999999999999999E-3</v>
      </c>
      <c r="Y1137">
        <v>87</v>
      </c>
      <c r="Z1137" s="10" t="str">
        <f>_xlfn.IFNA(IF(OR(R1137="Y",S1137="Y"),HYPERLINK(".\plots/daily_2016_smallegu_flat.png","daily flat"),HYPERLINK(VLOOKUP($AB1137,linkref!$A$2:$D$68,3,FALSE),VLOOKUP($AB1137,linkref!$A$2:$D$68,2,FALSE))),"")</f>
        <v>South Gas Peaking</v>
      </c>
      <c r="AA1137" s="10" t="str">
        <f>_xlfn.IFNA(IF(OR(R1137="Y",S1137="Y"),HYPERLINK(".\plots/diurnal_2016_smallegu_flat.png","diurnal flat"),HYPERLINK(VLOOKUP($AB1137,linkref!$A$2:$D$68,4,FALSE),VLOOKUP($AB1137,linkref!$A$2:$D$68,2,FALSE))),"")</f>
        <v>South Gas Peaking</v>
      </c>
      <c r="AB1137" t="str">
        <f>_xlfn.IFNA(VLOOKUP(I1137,units!A$2:B$1765,2,FALSE),"")</f>
        <v>South_gas_peak</v>
      </c>
    </row>
    <row r="1138" spans="1:28" x14ac:dyDescent="0.3">
      <c r="A1138" s="1" t="s">
        <v>3836</v>
      </c>
      <c r="B1138" s="9" t="str">
        <f>_xlfn.IFNA(VLOOKUP(C1138,regions!A$1:B$49,2,FALSE),"")</f>
        <v>SESARM</v>
      </c>
      <c r="C1138" t="s">
        <v>20935</v>
      </c>
      <c r="D1138" s="1" t="s">
        <v>3838</v>
      </c>
      <c r="E1138" s="1" t="s">
        <v>3837</v>
      </c>
      <c r="F1138" s="1" t="s">
        <v>60</v>
      </c>
      <c r="G1138" t="s">
        <v>3843</v>
      </c>
      <c r="H1138" s="1" t="s">
        <v>3839</v>
      </c>
      <c r="I1138" s="1" t="s">
        <v>3840</v>
      </c>
      <c r="J1138" s="1" t="s">
        <v>3845</v>
      </c>
      <c r="K1138" s="1" t="s">
        <v>3847</v>
      </c>
      <c r="L1138" s="1" t="s">
        <v>135</v>
      </c>
      <c r="M1138" s="1" t="s">
        <v>110</v>
      </c>
      <c r="N1138" t="s">
        <v>128</v>
      </c>
      <c r="O1138" t="s">
        <v>219</v>
      </c>
      <c r="P1138" s="1" t="s">
        <v>111</v>
      </c>
      <c r="Q1138" s="1" t="s">
        <v>136</v>
      </c>
      <c r="R1138" t="s">
        <v>19</v>
      </c>
      <c r="S1138" t="str">
        <f t="shared" si="17"/>
        <v>N</v>
      </c>
      <c r="T1138" t="s">
        <v>19</v>
      </c>
      <c r="U1138" t="s">
        <v>22632</v>
      </c>
      <c r="V1138" s="12">
        <v>2.6244399999999999</v>
      </c>
      <c r="W1138" s="12">
        <v>2.1472999999999999E-2</v>
      </c>
      <c r="X1138" s="12">
        <v>6.0239999999999998E-3</v>
      </c>
      <c r="Y1138">
        <v>124</v>
      </c>
      <c r="Z1138" s="10" t="str">
        <f>_xlfn.IFNA(IF(OR(R1138="Y",S1138="Y"),HYPERLINK(".\plots/daily_2016_smallegu_flat.png","daily flat"),HYPERLINK(VLOOKUP($AB1138,linkref!$A$2:$D$68,3,FALSE),VLOOKUP($AB1138,linkref!$A$2:$D$68,2,FALSE))),"")</f>
        <v>SESARM Oil Peaking</v>
      </c>
      <c r="AA1138" s="10" t="str">
        <f>_xlfn.IFNA(IF(OR(R1138="Y",S1138="Y"),HYPERLINK(".\plots/diurnal_2016_smallegu_flat.png","diurnal flat"),HYPERLINK(VLOOKUP($AB1138,linkref!$A$2:$D$68,4,FALSE),VLOOKUP($AB1138,linkref!$A$2:$D$68,2,FALSE))),"")</f>
        <v>SESARM Oil Peaking</v>
      </c>
      <c r="AB1138" t="str">
        <f>_xlfn.IFNA(VLOOKUP(I1138,units!A$2:B$1765,2,FALSE),"")</f>
        <v>SESARM_oil_peak</v>
      </c>
    </row>
    <row r="1139" spans="1:28" hidden="1" x14ac:dyDescent="0.3">
      <c r="B1139" s="9" t="str">
        <f>_xlfn.IFNA(VLOOKUP(C1139,regions!A$1:B$49,2,FALSE),"")</f>
        <v>South</v>
      </c>
      <c r="C1139" t="s">
        <v>20924</v>
      </c>
      <c r="D1139" s="1" t="s">
        <v>15291</v>
      </c>
      <c r="G1139" t="s">
        <v>15290</v>
      </c>
      <c r="H1139" s="1" t="s">
        <v>15286</v>
      </c>
      <c r="I1139" s="1" t="s">
        <v>15287</v>
      </c>
      <c r="J1139" s="1" t="s">
        <v>15288</v>
      </c>
      <c r="K1139" s="1" t="s">
        <v>15292</v>
      </c>
      <c r="L1139" s="1" t="s">
        <v>1205</v>
      </c>
      <c r="M1139" s="1" t="s">
        <v>110</v>
      </c>
      <c r="P1139" s="1" t="s">
        <v>111</v>
      </c>
      <c r="Q1139" s="1" t="s">
        <v>254</v>
      </c>
      <c r="S1139" t="str">
        <f t="shared" si="17"/>
        <v>N</v>
      </c>
      <c r="T1139" t="s">
        <v>8</v>
      </c>
      <c r="U1139" t="s">
        <v>22632</v>
      </c>
      <c r="V1139" s="4">
        <v>2.6226699999999998</v>
      </c>
      <c r="W1139" s="4">
        <v>5.8863550000000001E-2</v>
      </c>
      <c r="X1139" s="4">
        <v>1.31948E-3</v>
      </c>
      <c r="Y1139">
        <v>1</v>
      </c>
      <c r="Z1139" s="10" t="str">
        <f>_xlfn.IFNA(IF(OR(R1139="Y",S1139="Y"),HYPERLINK(".\plots/daily_2016_smallegu_flat.png","daily flat"),HYPERLINK(VLOOKUP($AB1139,linkref!$A$2:$D$68,3,FALSE),VLOOKUP($AB1139,linkref!$A$2:$D$68,2,FALSE))),"")</f>
        <v/>
      </c>
      <c r="AA1139" s="10" t="str">
        <f>_xlfn.IFNA(IF(OR(R1139="Y",S1139="Y"),HYPERLINK(".\plots/diurnal_2016_smallegu_flat.png","diurnal flat"),HYPERLINK(VLOOKUP($AB1139,linkref!$A$2:$D$68,4,FALSE),VLOOKUP($AB1139,linkref!$A$2:$D$68,2,FALSE))),"")</f>
        <v/>
      </c>
      <c r="AB1139" t="str">
        <f>_xlfn.IFNA(VLOOKUP(I1139,units!A$2:B$1765,2,FALSE),"")</f>
        <v/>
      </c>
    </row>
    <row r="1140" spans="1:28" x14ac:dyDescent="0.3">
      <c r="A1140" s="1" t="s">
        <v>10315</v>
      </c>
      <c r="B1140" s="9" t="str">
        <f>_xlfn.IFNA(VLOOKUP(C1140,regions!A$1:B$49,2,FALSE),"")</f>
        <v>MANE-VU</v>
      </c>
      <c r="C1140" t="s">
        <v>20902</v>
      </c>
      <c r="D1140" s="1" t="s">
        <v>10321</v>
      </c>
      <c r="G1140" t="s">
        <v>10320</v>
      </c>
      <c r="H1140" s="1" t="s">
        <v>10316</v>
      </c>
      <c r="I1140" s="1" t="s">
        <v>10317</v>
      </c>
      <c r="J1140" s="1" t="s">
        <v>10318</v>
      </c>
      <c r="K1140" s="1" t="s">
        <v>10319</v>
      </c>
      <c r="L1140" s="1" t="s">
        <v>135</v>
      </c>
      <c r="M1140" s="1" t="s">
        <v>110</v>
      </c>
      <c r="P1140" s="1" t="s">
        <v>111</v>
      </c>
      <c r="Q1140" s="1" t="s">
        <v>136</v>
      </c>
      <c r="S1140" t="str">
        <f t="shared" si="17"/>
        <v>N</v>
      </c>
      <c r="T1140" t="s">
        <v>19</v>
      </c>
      <c r="U1140" t="s">
        <v>22632</v>
      </c>
      <c r="V1140" s="12">
        <v>2.61</v>
      </c>
      <c r="W1140" s="12">
        <v>0.14149999999999999</v>
      </c>
      <c r="X1140" s="12">
        <v>0.1429</v>
      </c>
      <c r="Z1140" s="10" t="str">
        <f>_xlfn.IFNA(IF(OR(R1140="Y",S1140="Y"),HYPERLINK(".\plots/daily_2016_smallegu_flat.png","daily flat"),HYPERLINK(VLOOKUP($AB1140,linkref!$A$2:$D$68,3,FALSE),VLOOKUP($AB1140,linkref!$A$2:$D$68,2,FALSE))),"")</f>
        <v>MANE-VU Oil Peaking</v>
      </c>
      <c r="AA1140" s="10" t="str">
        <f>_xlfn.IFNA(IF(OR(R1140="Y",S1140="Y"),HYPERLINK(".\plots/diurnal_2016_smallegu_flat.png","diurnal flat"),HYPERLINK(VLOOKUP($AB1140,linkref!$A$2:$D$68,4,FALSE),VLOOKUP($AB1140,linkref!$A$2:$D$68,2,FALSE))),"")</f>
        <v>MANE-VU Oil Peaking</v>
      </c>
      <c r="AB1140" t="str">
        <f>_xlfn.IFNA(VLOOKUP(I1140,units!A$2:B$1765,2,FALSE),"")</f>
        <v>MANE-VU_oil_peak</v>
      </c>
    </row>
    <row r="1141" spans="1:28" x14ac:dyDescent="0.3">
      <c r="A1141" s="1" t="s">
        <v>5044</v>
      </c>
      <c r="B1141" s="9" t="str">
        <f>_xlfn.IFNA(VLOOKUP(C1141,regions!A$1:B$49,2,FALSE),"")</f>
        <v>MANE-VU</v>
      </c>
      <c r="C1141" t="s">
        <v>20915</v>
      </c>
      <c r="D1141" s="1" t="s">
        <v>1650</v>
      </c>
      <c r="E1141" s="1" t="s">
        <v>5028</v>
      </c>
      <c r="F1141" s="1" t="s">
        <v>4461</v>
      </c>
      <c r="G1141" t="s">
        <v>5034</v>
      </c>
      <c r="H1141" s="1" t="s">
        <v>5030</v>
      </c>
      <c r="I1141" s="1" t="s">
        <v>5045</v>
      </c>
      <c r="J1141" s="1" t="s">
        <v>5046</v>
      </c>
      <c r="K1141" s="1" t="s">
        <v>5048</v>
      </c>
      <c r="L1141" s="1" t="s">
        <v>555</v>
      </c>
      <c r="M1141" s="1" t="s">
        <v>536</v>
      </c>
      <c r="N1141" t="s">
        <v>115</v>
      </c>
      <c r="O1141" t="s">
        <v>115</v>
      </c>
      <c r="P1141" s="1" t="s">
        <v>280</v>
      </c>
      <c r="Q1141" s="1" t="s">
        <v>15</v>
      </c>
      <c r="R1141" t="s">
        <v>8</v>
      </c>
      <c r="S1141" t="str">
        <f t="shared" si="17"/>
        <v>N</v>
      </c>
      <c r="T1141" t="s">
        <v>19</v>
      </c>
      <c r="V1141" s="12">
        <v>2.6</v>
      </c>
      <c r="W1141" s="12">
        <v>0.42230800000000002</v>
      </c>
      <c r="X1141" s="12">
        <v>41.3</v>
      </c>
      <c r="Z1141" s="10" t="str">
        <f>_xlfn.IFNA(IF(OR(R1141="Y",S1141="Y"),HYPERLINK(".\plots/daily_2016_smallegu_flat.png","daily flat"),HYPERLINK(VLOOKUP($AB1141,linkref!$A$2:$D$68,3,FALSE),VLOOKUP($AB1141,linkref!$A$2:$D$68,2,FALSE))),"")</f>
        <v>daily flat</v>
      </c>
      <c r="AA1141" s="10" t="str">
        <f>_xlfn.IFNA(IF(OR(R1141="Y",S1141="Y"),HYPERLINK(".\plots/diurnal_2016_smallegu_flat.png","diurnal flat"),HYPERLINK(VLOOKUP($AB1141,linkref!$A$2:$D$68,4,FALSE),VLOOKUP($AB1141,linkref!$A$2:$D$68,2,FALSE))),"")</f>
        <v>diurnal flat</v>
      </c>
      <c r="AB1141" t="str">
        <f>_xlfn.IFNA(VLOOKUP(I1141,units!A$2:B$1765,2,FALSE),"")</f>
        <v>MANE-VU_other_nonpeak</v>
      </c>
    </row>
    <row r="1142" spans="1:28" x14ac:dyDescent="0.3">
      <c r="A1142" s="1" t="s">
        <v>3615</v>
      </c>
      <c r="B1142" s="9" t="str">
        <f>_xlfn.IFNA(VLOOKUP(C1142,regions!A$1:B$49,2,FALSE),"")</f>
        <v>MANE-VU</v>
      </c>
      <c r="C1142" t="s">
        <v>20909</v>
      </c>
      <c r="D1142" s="1" t="s">
        <v>3599</v>
      </c>
      <c r="E1142" s="1" t="s">
        <v>3597</v>
      </c>
      <c r="F1142" s="1" t="s">
        <v>3616</v>
      </c>
      <c r="G1142" t="s">
        <v>3604</v>
      </c>
      <c r="H1142" s="1" t="s">
        <v>3600</v>
      </c>
      <c r="I1142" s="1" t="s">
        <v>3617</v>
      </c>
      <c r="J1142" s="1" t="s">
        <v>3618</v>
      </c>
      <c r="K1142" s="1" t="s">
        <v>3619</v>
      </c>
      <c r="L1142" s="1" t="s">
        <v>135</v>
      </c>
      <c r="M1142" s="1" t="s">
        <v>110</v>
      </c>
      <c r="N1142" t="s">
        <v>128</v>
      </c>
      <c r="O1142" t="s">
        <v>130</v>
      </c>
      <c r="P1142" s="1" t="s">
        <v>111</v>
      </c>
      <c r="Q1142" s="1" t="s">
        <v>136</v>
      </c>
      <c r="R1142" t="s">
        <v>19</v>
      </c>
      <c r="S1142" t="str">
        <f t="shared" si="17"/>
        <v>N</v>
      </c>
      <c r="T1142" t="s">
        <v>19</v>
      </c>
      <c r="U1142" t="s">
        <v>22632</v>
      </c>
      <c r="V1142" s="12">
        <v>2.6</v>
      </c>
      <c r="W1142" s="12">
        <v>6.0900000000000003E-2</v>
      </c>
      <c r="X1142" s="12">
        <v>0.56000000000000005</v>
      </c>
      <c r="Y1142">
        <v>43</v>
      </c>
      <c r="Z1142" s="10" t="str">
        <f>_xlfn.IFNA(IF(OR(R1142="Y",S1142="Y"),HYPERLINK(".\plots/daily_2016_smallegu_flat.png","daily flat"),HYPERLINK(VLOOKUP($AB1142,linkref!$A$2:$D$68,3,FALSE),VLOOKUP($AB1142,linkref!$A$2:$D$68,2,FALSE))),"")</f>
        <v>MANE-VU Oil Peaking</v>
      </c>
      <c r="AA1142" s="10" t="str">
        <f>_xlfn.IFNA(IF(OR(R1142="Y",S1142="Y"),HYPERLINK(".\plots/diurnal_2016_smallegu_flat.png","diurnal flat"),HYPERLINK(VLOOKUP($AB1142,linkref!$A$2:$D$68,4,FALSE),VLOOKUP($AB1142,linkref!$A$2:$D$68,2,FALSE))),"")</f>
        <v>MANE-VU Oil Peaking</v>
      </c>
      <c r="AB1142" t="str">
        <f>_xlfn.IFNA(VLOOKUP(I1142,units!A$2:B$1765,2,FALSE),"")</f>
        <v>MANE-VU_oil_peak</v>
      </c>
    </row>
    <row r="1143" spans="1:28" hidden="1" x14ac:dyDescent="0.3">
      <c r="B1143" s="9" t="str">
        <f>_xlfn.IFNA(VLOOKUP(C1143,regions!A$1:B$49,2,FALSE),"")</f>
        <v>West</v>
      </c>
      <c r="C1143" t="s">
        <v>20928</v>
      </c>
      <c r="D1143" s="1" t="s">
        <v>3253</v>
      </c>
      <c r="G1143" t="s">
        <v>15171</v>
      </c>
      <c r="H1143" s="1" t="s">
        <v>15167</v>
      </c>
      <c r="I1143" s="1" t="s">
        <v>15178</v>
      </c>
      <c r="J1143" s="1" t="s">
        <v>15179</v>
      </c>
      <c r="K1143" s="1" t="s">
        <v>15180</v>
      </c>
      <c r="L1143" s="1" t="s">
        <v>730</v>
      </c>
      <c r="M1143" s="1" t="s">
        <v>2366</v>
      </c>
      <c r="P1143" s="1" t="s">
        <v>111</v>
      </c>
      <c r="Q1143" s="1" t="s">
        <v>11368</v>
      </c>
      <c r="S1143" t="str">
        <f t="shared" si="17"/>
        <v>N</v>
      </c>
      <c r="T1143" t="s">
        <v>8</v>
      </c>
      <c r="U1143" t="s">
        <v>22632</v>
      </c>
      <c r="V1143" s="4">
        <v>2.6</v>
      </c>
      <c r="W1143" s="4">
        <v>0.04</v>
      </c>
      <c r="X1143" s="4">
        <v>0.04</v>
      </c>
      <c r="Z1143" s="10" t="str">
        <f>_xlfn.IFNA(IF(OR(R1143="Y",S1143="Y"),HYPERLINK(".\plots/daily_2016_smallegu_flat.png","daily flat"),HYPERLINK(VLOOKUP($AB1143,linkref!$A$2:$D$68,3,FALSE),VLOOKUP($AB1143,linkref!$A$2:$D$68,2,FALSE))),"")</f>
        <v/>
      </c>
      <c r="AA1143" s="10" t="str">
        <f>_xlfn.IFNA(IF(OR(R1143="Y",S1143="Y"),HYPERLINK(".\plots/diurnal_2016_smallegu_flat.png","diurnal flat"),HYPERLINK(VLOOKUP($AB1143,linkref!$A$2:$D$68,4,FALSE),VLOOKUP($AB1143,linkref!$A$2:$D$68,2,FALSE))),"")</f>
        <v/>
      </c>
      <c r="AB1143" t="str">
        <f>_xlfn.IFNA(VLOOKUP(I1143,units!A$2:B$1765,2,FALSE),"")</f>
        <v/>
      </c>
    </row>
    <row r="1144" spans="1:28" x14ac:dyDescent="0.3">
      <c r="A1144" s="1" t="s">
        <v>2115</v>
      </c>
      <c r="B1144" s="9" t="str">
        <f>_xlfn.IFNA(VLOOKUP(C1144,regions!A$1:B$49,2,FALSE),"")</f>
        <v>LADCO</v>
      </c>
      <c r="C1144" t="s">
        <v>20904</v>
      </c>
      <c r="D1144" s="1" t="s">
        <v>2117</v>
      </c>
      <c r="E1144" s="1" t="s">
        <v>2116</v>
      </c>
      <c r="F1144" s="1" t="s">
        <v>933</v>
      </c>
      <c r="G1144" t="s">
        <v>2122</v>
      </c>
      <c r="H1144" s="1" t="s">
        <v>2118</v>
      </c>
      <c r="I1144" s="1" t="s">
        <v>2119</v>
      </c>
      <c r="J1144" s="1" t="s">
        <v>2120</v>
      </c>
      <c r="K1144" s="1" t="s">
        <v>2121</v>
      </c>
      <c r="L1144" s="1" t="s">
        <v>135</v>
      </c>
      <c r="M1144" s="1" t="s">
        <v>110</v>
      </c>
      <c r="N1144" t="s">
        <v>128</v>
      </c>
      <c r="O1144" t="s">
        <v>130</v>
      </c>
      <c r="P1144" s="1" t="s">
        <v>111</v>
      </c>
      <c r="Q1144" s="1" t="s">
        <v>136</v>
      </c>
      <c r="R1144" t="s">
        <v>19</v>
      </c>
      <c r="S1144" t="str">
        <f t="shared" si="17"/>
        <v>N</v>
      </c>
      <c r="T1144" t="s">
        <v>19</v>
      </c>
      <c r="U1144" t="s">
        <v>22632</v>
      </c>
      <c r="V1144" s="12">
        <v>2.5865</v>
      </c>
      <c r="W1144" s="12">
        <v>3.2530000000000003E-2</v>
      </c>
      <c r="X1144" s="12">
        <v>0.89049999999999896</v>
      </c>
      <c r="Y1144">
        <v>28</v>
      </c>
      <c r="Z1144" s="10" t="str">
        <f>_xlfn.IFNA(IF(OR(R1144="Y",S1144="Y"),HYPERLINK(".\plots/daily_2016_smallegu_flat.png","daily flat"),HYPERLINK(VLOOKUP($AB1144,linkref!$A$2:$D$68,3,FALSE),VLOOKUP($AB1144,linkref!$A$2:$D$68,2,FALSE))),"")</f>
        <v>LADCO Oil Peaking</v>
      </c>
      <c r="AA1144" s="10" t="str">
        <f>_xlfn.IFNA(IF(OR(R1144="Y",S1144="Y"),HYPERLINK(".\plots/diurnal_2016_smallegu_flat.png","diurnal flat"),HYPERLINK(VLOOKUP($AB1144,linkref!$A$2:$D$68,4,FALSE),VLOOKUP($AB1144,linkref!$A$2:$D$68,2,FALSE))),"")</f>
        <v>LADCO Oil Peaking</v>
      </c>
      <c r="AB1144" t="str">
        <f>_xlfn.IFNA(VLOOKUP(I1144,units!A$2:B$1765,2,FALSE),"")</f>
        <v>LADCO_oil_peak</v>
      </c>
    </row>
    <row r="1145" spans="1:28" hidden="1" x14ac:dyDescent="0.3">
      <c r="B1145" s="9" t="str">
        <f>_xlfn.IFNA(VLOOKUP(C1145,regions!A$1:B$49,2,FALSE),"")</f>
        <v>LADCO</v>
      </c>
      <c r="C1145" t="s">
        <v>20951</v>
      </c>
      <c r="D1145" s="1" t="s">
        <v>14139</v>
      </c>
      <c r="G1145" t="s">
        <v>14138</v>
      </c>
      <c r="H1145" s="1" t="s">
        <v>14134</v>
      </c>
      <c r="I1145" s="1" t="s">
        <v>21619</v>
      </c>
      <c r="J1145" s="1" t="s">
        <v>21620</v>
      </c>
      <c r="K1145" s="1" t="s">
        <v>21621</v>
      </c>
      <c r="L1145" s="1" t="s">
        <v>229</v>
      </c>
      <c r="M1145" s="1" t="s">
        <v>110</v>
      </c>
      <c r="Q1145" s="1" t="s">
        <v>136</v>
      </c>
      <c r="S1145" t="str">
        <f t="shared" si="17"/>
        <v>N</v>
      </c>
      <c r="T1145" t="s">
        <v>8</v>
      </c>
      <c r="U1145" t="s">
        <v>112</v>
      </c>
      <c r="V1145" s="4">
        <v>2.5842000000000001</v>
      </c>
      <c r="W1145" s="4">
        <v>0.34160000000000001</v>
      </c>
      <c r="X1145" s="4">
        <v>1.0074E-2</v>
      </c>
      <c r="Y1145">
        <v>8760</v>
      </c>
      <c r="Z1145" s="10" t="str">
        <f>_xlfn.IFNA(IF(OR(R1145="Y",S1145="Y"),HYPERLINK(".\plots/daily_2016_smallegu_flat.png","daily flat"),HYPERLINK(VLOOKUP($AB1145,linkref!$A$2:$D$68,3,FALSE),VLOOKUP($AB1145,linkref!$A$2:$D$68,2,FALSE))),"")</f>
        <v/>
      </c>
      <c r="AA1145" s="10" t="str">
        <f>_xlfn.IFNA(IF(OR(R1145="Y",S1145="Y"),HYPERLINK(".\plots/diurnal_2016_smallegu_flat.png","diurnal flat"),HYPERLINK(VLOOKUP($AB1145,linkref!$A$2:$D$68,4,FALSE),VLOOKUP($AB1145,linkref!$A$2:$D$68,2,FALSE))),"")</f>
        <v/>
      </c>
      <c r="AB1145" t="str">
        <f>_xlfn.IFNA(VLOOKUP(I1145,units!A$2:B$1765,2,FALSE),"")</f>
        <v/>
      </c>
    </row>
    <row r="1146" spans="1:28" x14ac:dyDescent="0.3">
      <c r="A1146" s="1" t="s">
        <v>3856</v>
      </c>
      <c r="B1146" s="9" t="str">
        <f>_xlfn.IFNA(VLOOKUP(C1146,regions!A$1:B$49,2,FALSE),"")</f>
        <v>SESARM</v>
      </c>
      <c r="C1146" t="s">
        <v>20935</v>
      </c>
      <c r="D1146" s="1" t="s">
        <v>3858</v>
      </c>
      <c r="E1146" s="1" t="s">
        <v>3857</v>
      </c>
      <c r="F1146" s="1" t="s">
        <v>845</v>
      </c>
      <c r="G1146" t="s">
        <v>3863</v>
      </c>
      <c r="H1146" s="1" t="s">
        <v>3859</v>
      </c>
      <c r="I1146" s="1" t="s">
        <v>3860</v>
      </c>
      <c r="J1146" s="1" t="s">
        <v>3868</v>
      </c>
      <c r="K1146" s="1" t="s">
        <v>3869</v>
      </c>
      <c r="L1146" s="1" t="s">
        <v>229</v>
      </c>
      <c r="M1146" s="1" t="s">
        <v>110</v>
      </c>
      <c r="N1146" t="s">
        <v>128</v>
      </c>
      <c r="O1146" t="s">
        <v>219</v>
      </c>
      <c r="P1146" s="1" t="s">
        <v>111</v>
      </c>
      <c r="Q1146" s="1" t="s">
        <v>136</v>
      </c>
      <c r="R1146" t="s">
        <v>19</v>
      </c>
      <c r="S1146" t="str">
        <f t="shared" si="17"/>
        <v>N</v>
      </c>
      <c r="T1146" t="s">
        <v>19</v>
      </c>
      <c r="U1146" t="s">
        <v>112</v>
      </c>
      <c r="V1146" s="12">
        <v>2.5697199999999998</v>
      </c>
      <c r="W1146" s="12">
        <v>5.3000400000000003E-2</v>
      </c>
      <c r="X1146" s="12">
        <v>2.73032E-2</v>
      </c>
      <c r="Y1146">
        <v>62</v>
      </c>
      <c r="Z1146" s="10" t="str">
        <f>_xlfn.IFNA(IF(OR(R1146="Y",S1146="Y"),HYPERLINK(".\plots/daily_2016_smallegu_flat.png","daily flat"),HYPERLINK(VLOOKUP($AB1146,linkref!$A$2:$D$68,3,FALSE),VLOOKUP($AB1146,linkref!$A$2:$D$68,2,FALSE))),"")</f>
        <v>SESARM Oil Peaking</v>
      </c>
      <c r="AA1146" s="10" t="str">
        <f>_xlfn.IFNA(IF(OR(R1146="Y",S1146="Y"),HYPERLINK(".\plots/diurnal_2016_smallegu_flat.png","diurnal flat"),HYPERLINK(VLOOKUP($AB1146,linkref!$A$2:$D$68,4,FALSE),VLOOKUP($AB1146,linkref!$A$2:$D$68,2,FALSE))),"")</f>
        <v>SESARM Oil Peaking</v>
      </c>
      <c r="AB1146" t="str">
        <f>_xlfn.IFNA(VLOOKUP(I1146,units!A$2:B$1765,2,FALSE),"")</f>
        <v>SESARM_oil_peak</v>
      </c>
    </row>
    <row r="1147" spans="1:28" hidden="1" x14ac:dyDescent="0.3">
      <c r="B1147" s="9" t="str">
        <f>_xlfn.IFNA(VLOOKUP(C1147,regions!A$1:B$49,2,FALSE),"")</f>
        <v>West North Central</v>
      </c>
      <c r="C1147" t="s">
        <v>20920</v>
      </c>
      <c r="D1147" s="1" t="s">
        <v>16461</v>
      </c>
      <c r="G1147" t="s">
        <v>16460</v>
      </c>
      <c r="H1147" s="1" t="s">
        <v>16456</v>
      </c>
      <c r="I1147" s="1" t="s">
        <v>16457</v>
      </c>
      <c r="J1147" s="1" t="s">
        <v>16458</v>
      </c>
      <c r="K1147" s="1" t="s">
        <v>16459</v>
      </c>
      <c r="L1147" s="1" t="s">
        <v>135</v>
      </c>
      <c r="M1147" s="1" t="s">
        <v>110</v>
      </c>
      <c r="P1147" s="1" t="s">
        <v>111</v>
      </c>
      <c r="Q1147" s="1" t="s">
        <v>136</v>
      </c>
      <c r="S1147" t="str">
        <f t="shared" si="17"/>
        <v>N</v>
      </c>
      <c r="T1147" t="s">
        <v>8</v>
      </c>
      <c r="U1147" t="s">
        <v>22632</v>
      </c>
      <c r="V1147" s="4">
        <v>2.5620500000000002</v>
      </c>
      <c r="W1147" s="4">
        <v>0.17887500000000001</v>
      </c>
      <c r="X1147" s="4">
        <v>0.14000000000000001</v>
      </c>
      <c r="Y1147">
        <v>24</v>
      </c>
      <c r="Z1147" s="10" t="str">
        <f>_xlfn.IFNA(IF(OR(R1147="Y",S1147="Y"),HYPERLINK(".\plots/daily_2016_smallegu_flat.png","daily flat"),HYPERLINK(VLOOKUP($AB1147,linkref!$A$2:$D$68,3,FALSE),VLOOKUP($AB1147,linkref!$A$2:$D$68,2,FALSE))),"")</f>
        <v/>
      </c>
      <c r="AA1147" s="10" t="str">
        <f>_xlfn.IFNA(IF(OR(R1147="Y",S1147="Y"),HYPERLINK(".\plots/diurnal_2016_smallegu_flat.png","diurnal flat"),HYPERLINK(VLOOKUP($AB1147,linkref!$A$2:$D$68,4,FALSE),VLOOKUP($AB1147,linkref!$A$2:$D$68,2,FALSE))),"")</f>
        <v/>
      </c>
      <c r="AB1147" t="str">
        <f>_xlfn.IFNA(VLOOKUP(I1147,units!A$2:B$1765,2,FALSE),"")</f>
        <v/>
      </c>
    </row>
    <row r="1148" spans="1:28" x14ac:dyDescent="0.3">
      <c r="A1148" s="1" t="s">
        <v>9760</v>
      </c>
      <c r="B1148" s="9" t="str">
        <f>_xlfn.IFNA(VLOOKUP(C1148,regions!A$1:B$49,2,FALSE),"")</f>
        <v>South</v>
      </c>
      <c r="C1148" t="s">
        <v>20908</v>
      </c>
      <c r="D1148" s="1" t="s">
        <v>4118</v>
      </c>
      <c r="E1148" s="1" t="s">
        <v>4116</v>
      </c>
      <c r="F1148" s="1" t="s">
        <v>40</v>
      </c>
      <c r="G1148" t="s">
        <v>4123</v>
      </c>
      <c r="H1148" s="1" t="s">
        <v>4119</v>
      </c>
      <c r="I1148" s="1" t="s">
        <v>9761</v>
      </c>
      <c r="J1148" s="1" t="s">
        <v>9762</v>
      </c>
      <c r="K1148" s="1" t="s">
        <v>9763</v>
      </c>
      <c r="L1148" s="1" t="s">
        <v>35</v>
      </c>
      <c r="M1148" s="1" t="s">
        <v>2366</v>
      </c>
      <c r="N1148" t="s">
        <v>6</v>
      </c>
      <c r="O1148" t="s">
        <v>219</v>
      </c>
      <c r="P1148" s="1" t="s">
        <v>111</v>
      </c>
      <c r="Q1148" s="1" t="s">
        <v>15</v>
      </c>
      <c r="R1148" t="s">
        <v>19</v>
      </c>
      <c r="S1148" t="str">
        <f t="shared" si="17"/>
        <v>N</v>
      </c>
      <c r="T1148" t="s">
        <v>19</v>
      </c>
      <c r="U1148" t="s">
        <v>112</v>
      </c>
      <c r="V1148" s="12">
        <v>2.5615999999999999</v>
      </c>
      <c r="W1148" s="12">
        <v>6.9500000000000006E-2</v>
      </c>
      <c r="X1148" s="12">
        <v>6.9500000000000006E-2</v>
      </c>
      <c r="Y1148">
        <v>105</v>
      </c>
      <c r="Z1148" s="10" t="str">
        <f>_xlfn.IFNA(IF(OR(R1148="Y",S1148="Y"),HYPERLINK(".\plots/daily_2016_smallegu_flat.png","daily flat"),HYPERLINK(VLOOKUP($AB1148,linkref!$A$2:$D$68,3,FALSE),VLOOKUP($AB1148,linkref!$A$2:$D$68,2,FALSE))),"")</f>
        <v>South Gas Peaking</v>
      </c>
      <c r="AA1148" s="10" t="str">
        <f>_xlfn.IFNA(IF(OR(R1148="Y",S1148="Y"),HYPERLINK(".\plots/diurnal_2016_smallegu_flat.png","diurnal flat"),HYPERLINK(VLOOKUP($AB1148,linkref!$A$2:$D$68,4,FALSE),VLOOKUP($AB1148,linkref!$A$2:$D$68,2,FALSE))),"")</f>
        <v>South Gas Peaking</v>
      </c>
      <c r="AB1148" t="str">
        <f>_xlfn.IFNA(VLOOKUP(I1148,units!A$2:B$1765,2,FALSE),"")</f>
        <v>South_gas_peak</v>
      </c>
    </row>
    <row r="1149" spans="1:28" x14ac:dyDescent="0.3">
      <c r="A1149" s="1" t="s">
        <v>5487</v>
      </c>
      <c r="B1149" s="9" t="str">
        <f>_xlfn.IFNA(VLOOKUP(C1149,regions!A$1:B$49,2,FALSE),"")</f>
        <v>West</v>
      </c>
      <c r="C1149" t="s">
        <v>20905</v>
      </c>
      <c r="D1149" s="1" t="s">
        <v>103</v>
      </c>
      <c r="E1149" s="1" t="s">
        <v>5488</v>
      </c>
      <c r="F1149" s="1" t="s">
        <v>101</v>
      </c>
      <c r="G1149" t="s">
        <v>5493</v>
      </c>
      <c r="H1149" s="1" t="s">
        <v>5489</v>
      </c>
      <c r="I1149" s="1" t="s">
        <v>5490</v>
      </c>
      <c r="J1149" s="1" t="s">
        <v>5491</v>
      </c>
      <c r="K1149" s="1" t="s">
        <v>5492</v>
      </c>
      <c r="L1149" s="1" t="s">
        <v>386</v>
      </c>
      <c r="M1149" s="1" t="s">
        <v>110</v>
      </c>
      <c r="N1149" t="s">
        <v>102</v>
      </c>
      <c r="O1149" t="s">
        <v>9</v>
      </c>
      <c r="Q1149" s="1" t="s">
        <v>377</v>
      </c>
      <c r="R1149" t="s">
        <v>19</v>
      </c>
      <c r="S1149" t="str">
        <f t="shared" si="17"/>
        <v>N</v>
      </c>
      <c r="T1149" t="s">
        <v>19</v>
      </c>
      <c r="U1149" t="s">
        <v>112</v>
      </c>
      <c r="V1149" s="12">
        <v>2.5535299999999999</v>
      </c>
      <c r="W1149" s="12">
        <v>0.98321199999999997</v>
      </c>
      <c r="X1149" s="12">
        <v>3.9988099999999999E-2</v>
      </c>
      <c r="Y1149">
        <v>8736</v>
      </c>
      <c r="Z1149" s="10" t="str">
        <f>_xlfn.IFNA(IF(OR(R1149="Y",S1149="Y"),HYPERLINK(".\plots/daily_2016_smallegu_flat.png","daily flat"),HYPERLINK(VLOOKUP($AB1149,linkref!$A$2:$D$68,3,FALSE),VLOOKUP($AB1149,linkref!$A$2:$D$68,2,FALSE))),"")</f>
        <v>West Gas Peaking</v>
      </c>
      <c r="AA1149" s="10" t="str">
        <f>_xlfn.IFNA(IF(OR(R1149="Y",S1149="Y"),HYPERLINK(".\plots/diurnal_2016_smallegu_flat.png","diurnal flat"),HYPERLINK(VLOOKUP($AB1149,linkref!$A$2:$D$68,4,FALSE),VLOOKUP($AB1149,linkref!$A$2:$D$68,2,FALSE))),"")</f>
        <v>West Gas Peaking</v>
      </c>
      <c r="AB1149" t="str">
        <f>_xlfn.IFNA(VLOOKUP(I1149,units!A$2:B$1765,2,FALSE),"")</f>
        <v>West_gas_peak</v>
      </c>
    </row>
    <row r="1150" spans="1:28" x14ac:dyDescent="0.3">
      <c r="A1150" s="1" t="s">
        <v>10537</v>
      </c>
      <c r="B1150" s="9" t="str">
        <f>_xlfn.IFNA(VLOOKUP(C1150,regions!A$1:B$49,2,FALSE),"")</f>
        <v>South</v>
      </c>
      <c r="C1150" t="s">
        <v>20908</v>
      </c>
      <c r="D1150" s="1" t="s">
        <v>4033</v>
      </c>
      <c r="G1150" t="s">
        <v>10542</v>
      </c>
      <c r="H1150" s="1" t="s">
        <v>10538</v>
      </c>
      <c r="I1150" s="1" t="s">
        <v>10539</v>
      </c>
      <c r="J1150" s="1" t="s">
        <v>10540</v>
      </c>
      <c r="K1150" s="1" t="s">
        <v>10541</v>
      </c>
      <c r="L1150" s="1" t="s">
        <v>376</v>
      </c>
      <c r="M1150" s="1" t="s">
        <v>1064</v>
      </c>
      <c r="P1150" s="1" t="s">
        <v>111</v>
      </c>
      <c r="Q1150" s="1" t="s">
        <v>136</v>
      </c>
      <c r="S1150" t="str">
        <f t="shared" si="17"/>
        <v>N</v>
      </c>
      <c r="T1150" t="s">
        <v>19</v>
      </c>
      <c r="V1150" s="12">
        <v>2.5474999999999999</v>
      </c>
      <c r="W1150" s="12">
        <v>0.15939999999999999</v>
      </c>
      <c r="X1150" s="12">
        <v>0.13669999999999999</v>
      </c>
      <c r="Y1150">
        <v>1419</v>
      </c>
      <c r="Z1150" s="10" t="str">
        <f>_xlfn.IFNA(IF(OR(R1150="Y",S1150="Y"),HYPERLINK(".\plots/daily_2016_smallegu_flat.png","daily flat"),HYPERLINK(VLOOKUP($AB1150,linkref!$A$2:$D$68,3,FALSE),VLOOKUP($AB1150,linkref!$A$2:$D$68,2,FALSE))),"")</f>
        <v>South Gas Nonpeaking</v>
      </c>
      <c r="AA1150" s="10" t="str">
        <f>_xlfn.IFNA(IF(OR(R1150="Y",S1150="Y"),HYPERLINK(".\plots/diurnal_2016_smallegu_flat.png","diurnal flat"),HYPERLINK(VLOOKUP($AB1150,linkref!$A$2:$D$68,4,FALSE),VLOOKUP($AB1150,linkref!$A$2:$D$68,2,FALSE))),"")</f>
        <v>South Gas Nonpeaking</v>
      </c>
      <c r="AB1150" t="str">
        <f>_xlfn.IFNA(VLOOKUP(I1150,units!A$2:B$1765,2,FALSE),"")</f>
        <v>South_gas_nonpeak</v>
      </c>
    </row>
    <row r="1151" spans="1:28" x14ac:dyDescent="0.3">
      <c r="A1151" s="1" t="s">
        <v>9008</v>
      </c>
      <c r="B1151" s="9" t="str">
        <f>_xlfn.IFNA(VLOOKUP(C1151,regions!A$1:B$49,2,FALSE),"")</f>
        <v>Southwest</v>
      </c>
      <c r="C1151" t="s">
        <v>20938</v>
      </c>
      <c r="D1151" s="1" t="s">
        <v>7307</v>
      </c>
      <c r="E1151" s="1" t="s">
        <v>8991</v>
      </c>
      <c r="F1151" s="1" t="s">
        <v>9009</v>
      </c>
      <c r="G1151" t="s">
        <v>8997</v>
      </c>
      <c r="H1151" s="1" t="s">
        <v>8993</v>
      </c>
      <c r="I1151" s="1" t="s">
        <v>9010</v>
      </c>
      <c r="J1151" s="1" t="s">
        <v>9011</v>
      </c>
      <c r="K1151" s="1" t="s">
        <v>9012</v>
      </c>
      <c r="L1151" s="1" t="s">
        <v>1377</v>
      </c>
      <c r="M1151" s="1" t="s">
        <v>110</v>
      </c>
      <c r="N1151" t="s">
        <v>128</v>
      </c>
      <c r="O1151" t="s">
        <v>219</v>
      </c>
      <c r="P1151" s="1" t="s">
        <v>111</v>
      </c>
      <c r="Q1151" s="1" t="s">
        <v>254</v>
      </c>
      <c r="R1151" t="s">
        <v>19</v>
      </c>
      <c r="S1151" t="str">
        <f t="shared" si="17"/>
        <v>N</v>
      </c>
      <c r="T1151" t="s">
        <v>19</v>
      </c>
      <c r="U1151" t="s">
        <v>22632</v>
      </c>
      <c r="V1151" s="12">
        <v>2.5370900000000001</v>
      </c>
      <c r="W1151" s="12">
        <v>1.4517E-2</v>
      </c>
      <c r="X1151" s="12">
        <v>4.4000000000000002E-4</v>
      </c>
      <c r="Y1151">
        <v>8760</v>
      </c>
      <c r="Z1151" s="10" t="str">
        <f>_xlfn.IFNA(IF(OR(R1151="Y",S1151="Y"),HYPERLINK(".\plots/daily_2016_smallegu_flat.png","daily flat"),HYPERLINK(VLOOKUP($AB1151,linkref!$A$2:$D$68,3,FALSE),VLOOKUP($AB1151,linkref!$A$2:$D$68,2,FALSE))),"")</f>
        <v>Southwest Composite Peaking</v>
      </c>
      <c r="AA1151" s="10" t="str">
        <f>_xlfn.IFNA(IF(OR(R1151="Y",S1151="Y"),HYPERLINK(".\plots/diurnal_2016_smallegu_flat.png","diurnal flat"),HYPERLINK(VLOOKUP($AB1151,linkref!$A$2:$D$68,4,FALSE),VLOOKUP($AB1151,linkref!$A$2:$D$68,2,FALSE))),"")</f>
        <v>Southwest Composite Peaking</v>
      </c>
      <c r="AB1151" t="str">
        <f>_xlfn.IFNA(VLOOKUP(I1151,units!A$2:B$1765,2,FALSE),"")</f>
        <v>Southwest_comp_peak</v>
      </c>
    </row>
    <row r="1152" spans="1:28" hidden="1" x14ac:dyDescent="0.3">
      <c r="B1152" s="9" t="str">
        <f>_xlfn.IFNA(VLOOKUP(C1152,regions!A$1:B$49,2,FALSE),"")</f>
        <v>Southwest</v>
      </c>
      <c r="C1152" t="s">
        <v>20938</v>
      </c>
      <c r="D1152" s="1" t="s">
        <v>15205</v>
      </c>
      <c r="G1152" t="s">
        <v>15204</v>
      </c>
      <c r="H1152" s="1" t="s">
        <v>15200</v>
      </c>
      <c r="I1152" s="1" t="s">
        <v>17529</v>
      </c>
      <c r="J1152" s="1" t="s">
        <v>17530</v>
      </c>
      <c r="K1152" s="1" t="s">
        <v>17531</v>
      </c>
      <c r="L1152" s="1" t="s">
        <v>730</v>
      </c>
      <c r="M1152" s="1" t="s">
        <v>110</v>
      </c>
      <c r="P1152" s="1" t="s">
        <v>111</v>
      </c>
      <c r="Q1152" s="1" t="s">
        <v>11177</v>
      </c>
      <c r="S1152" t="str">
        <f t="shared" si="17"/>
        <v>N</v>
      </c>
      <c r="T1152" t="s">
        <v>8</v>
      </c>
      <c r="U1152" t="s">
        <v>22632</v>
      </c>
      <c r="V1152" s="4">
        <v>2.5344899999999999</v>
      </c>
      <c r="W1152" s="4">
        <v>0.46130399999999999</v>
      </c>
      <c r="X1152" s="4">
        <v>0.244062</v>
      </c>
      <c r="Y1152">
        <v>2682</v>
      </c>
      <c r="Z1152" s="10" t="str">
        <f>_xlfn.IFNA(IF(OR(R1152="Y",S1152="Y"),HYPERLINK(".\plots/daily_2016_smallegu_flat.png","daily flat"),HYPERLINK(VLOOKUP($AB1152,linkref!$A$2:$D$68,3,FALSE),VLOOKUP($AB1152,linkref!$A$2:$D$68,2,FALSE))),"")</f>
        <v/>
      </c>
      <c r="AA1152" s="10" t="str">
        <f>_xlfn.IFNA(IF(OR(R1152="Y",S1152="Y"),HYPERLINK(".\plots/diurnal_2016_smallegu_flat.png","diurnal flat"),HYPERLINK(VLOOKUP($AB1152,linkref!$A$2:$D$68,4,FALSE),VLOOKUP($AB1152,linkref!$A$2:$D$68,2,FALSE))),"")</f>
        <v/>
      </c>
      <c r="AB1152" t="str">
        <f>_xlfn.IFNA(VLOOKUP(I1152,units!A$2:B$1765,2,FALSE),"")</f>
        <v/>
      </c>
    </row>
    <row r="1153" spans="1:28" x14ac:dyDescent="0.3">
      <c r="A1153" s="1" t="s">
        <v>1428</v>
      </c>
      <c r="B1153" s="9" t="str">
        <f>_xlfn.IFNA(VLOOKUP(C1153,regions!A$1:B$49,2,FALSE),"")</f>
        <v>South</v>
      </c>
      <c r="C1153" t="s">
        <v>20924</v>
      </c>
      <c r="D1153" s="1" t="s">
        <v>1418</v>
      </c>
      <c r="E1153" s="1" t="s">
        <v>1417</v>
      </c>
      <c r="F1153" s="1" t="s">
        <v>143</v>
      </c>
      <c r="G1153" t="s">
        <v>1423</v>
      </c>
      <c r="H1153" s="1" t="s">
        <v>1419</v>
      </c>
      <c r="I1153" s="1" t="s">
        <v>1429</v>
      </c>
      <c r="J1153" s="1" t="s">
        <v>1430</v>
      </c>
      <c r="K1153" s="1" t="s">
        <v>1431</v>
      </c>
      <c r="L1153" s="1" t="s">
        <v>1377</v>
      </c>
      <c r="M1153" s="1" t="s">
        <v>110</v>
      </c>
      <c r="N1153" t="s">
        <v>128</v>
      </c>
      <c r="O1153" t="s">
        <v>219</v>
      </c>
      <c r="P1153" s="1" t="s">
        <v>111</v>
      </c>
      <c r="Q1153" s="1" t="s">
        <v>254</v>
      </c>
      <c r="R1153" t="s">
        <v>19</v>
      </c>
      <c r="S1153" t="str">
        <f t="shared" si="17"/>
        <v>N</v>
      </c>
      <c r="T1153" t="s">
        <v>19</v>
      </c>
      <c r="U1153" t="s">
        <v>22632</v>
      </c>
      <c r="V1153" s="12">
        <v>2.53118</v>
      </c>
      <c r="W1153" s="12">
        <v>5.2123660000000002E-2</v>
      </c>
      <c r="X1153" s="12">
        <v>3.5558399999999999E-4</v>
      </c>
      <c r="Y1153">
        <v>122</v>
      </c>
      <c r="Z1153" s="10" t="str">
        <f>_xlfn.IFNA(IF(OR(R1153="Y",S1153="Y"),HYPERLINK(".\plots/daily_2016_smallegu_flat.png","daily flat"),HYPERLINK(VLOOKUP($AB1153,linkref!$A$2:$D$68,3,FALSE),VLOOKUP($AB1153,linkref!$A$2:$D$68,2,FALSE))),"")</f>
        <v>South Oil Peaking</v>
      </c>
      <c r="AA1153" s="10" t="str">
        <f>_xlfn.IFNA(IF(OR(R1153="Y",S1153="Y"),HYPERLINK(".\plots/diurnal_2016_smallegu_flat.png","diurnal flat"),HYPERLINK(VLOOKUP($AB1153,linkref!$A$2:$D$68,4,FALSE),VLOOKUP($AB1153,linkref!$A$2:$D$68,2,FALSE))),"")</f>
        <v>South Oil Peaking</v>
      </c>
      <c r="AB1153" t="str">
        <f>_xlfn.IFNA(VLOOKUP(I1153,units!A$2:B$1765,2,FALSE),"")</f>
        <v>South_oil_peak</v>
      </c>
    </row>
    <row r="1154" spans="1:28" x14ac:dyDescent="0.3">
      <c r="A1154" s="1" t="s">
        <v>1614</v>
      </c>
      <c r="B1154" s="9" t="str">
        <f>_xlfn.IFNA(VLOOKUP(C1154,regions!A$1:B$49,2,FALSE),"")</f>
        <v>Southwest</v>
      </c>
      <c r="C1154" t="s">
        <v>20923</v>
      </c>
      <c r="D1154" s="1" t="s">
        <v>1257</v>
      </c>
      <c r="E1154" s="1" t="s">
        <v>1615</v>
      </c>
      <c r="F1154" s="1" t="s">
        <v>1616</v>
      </c>
      <c r="G1154" t="s">
        <v>1621</v>
      </c>
      <c r="H1154" s="1" t="s">
        <v>1617</v>
      </c>
      <c r="I1154" s="1" t="s">
        <v>1618</v>
      </c>
      <c r="J1154" s="1" t="s">
        <v>1619</v>
      </c>
      <c r="K1154" s="1" t="s">
        <v>1620</v>
      </c>
      <c r="L1154" s="1" t="s">
        <v>229</v>
      </c>
      <c r="M1154" s="1" t="s">
        <v>110</v>
      </c>
      <c r="N1154" t="s">
        <v>128</v>
      </c>
      <c r="O1154" t="s">
        <v>219</v>
      </c>
      <c r="P1154" s="1" t="s">
        <v>111</v>
      </c>
      <c r="Q1154" s="1" t="s">
        <v>136</v>
      </c>
      <c r="R1154" t="s">
        <v>19</v>
      </c>
      <c r="S1154" t="str">
        <f t="shared" si="17"/>
        <v>N</v>
      </c>
      <c r="T1154" t="s">
        <v>19</v>
      </c>
      <c r="U1154" t="s">
        <v>112</v>
      </c>
      <c r="V1154" s="12">
        <v>2.5219999999999998</v>
      </c>
      <c r="X1154" s="12">
        <v>4.4999999999999997E-3</v>
      </c>
      <c r="Z1154" s="10" t="str">
        <f>_xlfn.IFNA(IF(OR(R1154="Y",S1154="Y"),HYPERLINK(".\plots/daily_2016_smallegu_flat.png","daily flat"),HYPERLINK(VLOOKUP($AB1154,linkref!$A$2:$D$68,3,FALSE),VLOOKUP($AB1154,linkref!$A$2:$D$68,2,FALSE))),"")</f>
        <v>Southwest Gas Peaking</v>
      </c>
      <c r="AA1154" s="10" t="str">
        <f>_xlfn.IFNA(IF(OR(R1154="Y",S1154="Y"),HYPERLINK(".\plots/diurnal_2016_smallegu_flat.png","diurnal flat"),HYPERLINK(VLOOKUP($AB1154,linkref!$A$2:$D$68,4,FALSE),VLOOKUP($AB1154,linkref!$A$2:$D$68,2,FALSE))),"")</f>
        <v>Southwest Gas Peaking</v>
      </c>
      <c r="AB1154" t="str">
        <f>_xlfn.IFNA(VLOOKUP(I1154,units!A$2:B$1765,2,FALSE),"")</f>
        <v>Southwest_gas_peak</v>
      </c>
    </row>
    <row r="1155" spans="1:28" hidden="1" x14ac:dyDescent="0.3">
      <c r="B1155" s="9" t="str">
        <f>_xlfn.IFNA(VLOOKUP(C1155,regions!A$1:B$49,2,FALSE),"")</f>
        <v>MANE-VU</v>
      </c>
      <c r="C1155" t="s">
        <v>20912</v>
      </c>
      <c r="D1155" s="1" t="s">
        <v>5055</v>
      </c>
      <c r="G1155" t="s">
        <v>5060</v>
      </c>
      <c r="H1155" s="1" t="s">
        <v>5056</v>
      </c>
      <c r="I1155" s="1" t="s">
        <v>21091</v>
      </c>
      <c r="J1155" s="1" t="s">
        <v>21092</v>
      </c>
      <c r="K1155" s="1" t="s">
        <v>21093</v>
      </c>
      <c r="L1155" s="1" t="s">
        <v>925</v>
      </c>
      <c r="M1155" s="1" t="s">
        <v>110</v>
      </c>
      <c r="P1155" s="1" t="s">
        <v>111</v>
      </c>
      <c r="Q1155" s="1" t="s">
        <v>136</v>
      </c>
      <c r="S1155" t="str">
        <f t="shared" ref="S1155:S1218" si="18">IF(O1155="MSW","Y","N")</f>
        <v>N</v>
      </c>
      <c r="T1155" t="s">
        <v>8</v>
      </c>
      <c r="U1155" t="s">
        <v>112</v>
      </c>
      <c r="V1155" s="4">
        <v>2.5203500000000001</v>
      </c>
      <c r="W1155" s="4">
        <v>0.36809999999999998</v>
      </c>
      <c r="X1155" s="4">
        <v>9.7999999999999997E-3</v>
      </c>
      <c r="Z1155" s="10" t="str">
        <f>_xlfn.IFNA(IF(OR(R1155="Y",S1155="Y"),HYPERLINK(".\plots/daily_2016_smallegu_flat.png","daily flat"),HYPERLINK(VLOOKUP($AB1155,linkref!$A$2:$D$68,3,FALSE),VLOOKUP($AB1155,linkref!$A$2:$D$68,2,FALSE))),"")</f>
        <v/>
      </c>
      <c r="AA1155" s="10" t="str">
        <f>_xlfn.IFNA(IF(OR(R1155="Y",S1155="Y"),HYPERLINK(".\plots/diurnal_2016_smallegu_flat.png","diurnal flat"),HYPERLINK(VLOOKUP($AB1155,linkref!$A$2:$D$68,4,FALSE),VLOOKUP($AB1155,linkref!$A$2:$D$68,2,FALSE))),"")</f>
        <v/>
      </c>
      <c r="AB1155" t="str">
        <f>_xlfn.IFNA(VLOOKUP(I1155,units!A$2:B$1765,2,FALSE),"")</f>
        <v/>
      </c>
    </row>
    <row r="1156" spans="1:28" hidden="1" x14ac:dyDescent="0.3">
      <c r="B1156" s="9" t="str">
        <f>_xlfn.IFNA(VLOOKUP(C1156,regions!A$1:B$49,2,FALSE),"")</f>
        <v>LADCO</v>
      </c>
      <c r="C1156" t="s">
        <v>20951</v>
      </c>
      <c r="D1156" s="1" t="s">
        <v>6820</v>
      </c>
      <c r="G1156" t="s">
        <v>15668</v>
      </c>
      <c r="H1156" s="1" t="s">
        <v>15664</v>
      </c>
      <c r="I1156" s="1" t="s">
        <v>15665</v>
      </c>
      <c r="J1156" s="1" t="s">
        <v>15672</v>
      </c>
      <c r="K1156" s="1" t="s">
        <v>15667</v>
      </c>
      <c r="L1156" s="1" t="s">
        <v>1789</v>
      </c>
      <c r="M1156" s="1" t="s">
        <v>110</v>
      </c>
      <c r="P1156" s="1" t="s">
        <v>111</v>
      </c>
      <c r="Q1156" s="1" t="s">
        <v>136</v>
      </c>
      <c r="S1156" t="str">
        <f t="shared" si="18"/>
        <v>N</v>
      </c>
      <c r="T1156" t="s">
        <v>8</v>
      </c>
      <c r="U1156" t="s">
        <v>22632</v>
      </c>
      <c r="V1156" s="4">
        <v>2.5185940000000002</v>
      </c>
      <c r="W1156" s="4">
        <v>3.7673999999999999E-2</v>
      </c>
      <c r="X1156" s="4">
        <v>7.8675999999999898E-4</v>
      </c>
      <c r="Y1156">
        <v>231</v>
      </c>
      <c r="Z1156" s="10" t="str">
        <f>_xlfn.IFNA(IF(OR(R1156="Y",S1156="Y"),HYPERLINK(".\plots/daily_2016_smallegu_flat.png","daily flat"),HYPERLINK(VLOOKUP($AB1156,linkref!$A$2:$D$68,3,FALSE),VLOOKUP($AB1156,linkref!$A$2:$D$68,2,FALSE))),"")</f>
        <v/>
      </c>
      <c r="AA1156" s="10" t="str">
        <f>_xlfn.IFNA(IF(OR(R1156="Y",S1156="Y"),HYPERLINK(".\plots/diurnal_2016_smallegu_flat.png","diurnal flat"),HYPERLINK(VLOOKUP($AB1156,linkref!$A$2:$D$68,4,FALSE),VLOOKUP($AB1156,linkref!$A$2:$D$68,2,FALSE))),"")</f>
        <v/>
      </c>
      <c r="AB1156" t="str">
        <f>_xlfn.IFNA(VLOOKUP(I1156,units!A$2:B$1765,2,FALSE),"")</f>
        <v/>
      </c>
    </row>
    <row r="1157" spans="1:28" x14ac:dyDescent="0.3">
      <c r="A1157" s="1" t="s">
        <v>8306</v>
      </c>
      <c r="B1157" s="9" t="str">
        <f>_xlfn.IFNA(VLOOKUP(C1157,regions!A$1:B$49,2,FALSE),"")</f>
        <v>MANE-VU</v>
      </c>
      <c r="C1157" t="s">
        <v>20921</v>
      </c>
      <c r="D1157" s="1" t="s">
        <v>1900</v>
      </c>
      <c r="E1157" s="1" t="s">
        <v>8300</v>
      </c>
      <c r="F1157" s="1" t="s">
        <v>1907</v>
      </c>
      <c r="G1157" t="s">
        <v>8305</v>
      </c>
      <c r="H1157" s="1" t="s">
        <v>8301</v>
      </c>
      <c r="I1157" s="1" t="s">
        <v>8307</v>
      </c>
      <c r="J1157" s="1" t="s">
        <v>8308</v>
      </c>
      <c r="K1157" s="1" t="s">
        <v>8309</v>
      </c>
      <c r="L1157" s="1" t="s">
        <v>253</v>
      </c>
      <c r="M1157" s="1" t="s">
        <v>110</v>
      </c>
      <c r="N1157" t="s">
        <v>128</v>
      </c>
      <c r="O1157" t="s">
        <v>130</v>
      </c>
      <c r="P1157" s="1" t="s">
        <v>111</v>
      </c>
      <c r="Q1157" s="1" t="s">
        <v>254</v>
      </c>
      <c r="R1157" t="s">
        <v>19</v>
      </c>
      <c r="S1157" t="str">
        <f t="shared" si="18"/>
        <v>N</v>
      </c>
      <c r="T1157" t="s">
        <v>19</v>
      </c>
      <c r="U1157" t="s">
        <v>22632</v>
      </c>
      <c r="V1157" s="12">
        <v>2.5</v>
      </c>
      <c r="W1157" s="12">
        <v>9.9061300000000005E-2</v>
      </c>
      <c r="X1157" s="12">
        <v>0.26100000000000001</v>
      </c>
      <c r="Z1157" s="10" t="str">
        <f>_xlfn.IFNA(IF(OR(R1157="Y",S1157="Y"),HYPERLINK(".\plots/daily_2016_smallegu_flat.png","daily flat"),HYPERLINK(VLOOKUP($AB1157,linkref!$A$2:$D$68,3,FALSE),VLOOKUP($AB1157,linkref!$A$2:$D$68,2,FALSE))),"")</f>
        <v>MANE-VU Oil Peaking</v>
      </c>
      <c r="AA1157" s="10" t="str">
        <f>_xlfn.IFNA(IF(OR(R1157="Y",S1157="Y"),HYPERLINK(".\plots/diurnal_2016_smallegu_flat.png","diurnal flat"),HYPERLINK(VLOOKUP($AB1157,linkref!$A$2:$D$68,4,FALSE),VLOOKUP($AB1157,linkref!$A$2:$D$68,2,FALSE))),"")</f>
        <v>MANE-VU Oil Peaking</v>
      </c>
      <c r="AB1157" t="str">
        <f>_xlfn.IFNA(VLOOKUP(I1157,units!A$2:B$1765,2,FALSE),"")</f>
        <v>MANE-VU_oil_peak</v>
      </c>
    </row>
    <row r="1158" spans="1:28" x14ac:dyDescent="0.3">
      <c r="A1158" s="1" t="s">
        <v>6489</v>
      </c>
      <c r="B1158" s="9" t="str">
        <f>_xlfn.IFNA(VLOOKUP(C1158,regions!A$1:B$49,2,FALSE),"")</f>
        <v>South</v>
      </c>
      <c r="C1158" t="s">
        <v>20908</v>
      </c>
      <c r="D1158" s="1" t="s">
        <v>6492</v>
      </c>
      <c r="E1158" s="1" t="s">
        <v>6490</v>
      </c>
      <c r="F1158" s="1" t="s">
        <v>6491</v>
      </c>
      <c r="G1158" t="s">
        <v>6497</v>
      </c>
      <c r="H1158" s="1" t="s">
        <v>6493</v>
      </c>
      <c r="I1158" s="1" t="s">
        <v>6494</v>
      </c>
      <c r="J1158" s="1" t="s">
        <v>6495</v>
      </c>
      <c r="K1158" s="1" t="s">
        <v>6496</v>
      </c>
      <c r="L1158" s="1" t="s">
        <v>35</v>
      </c>
      <c r="M1158" s="1" t="s">
        <v>2366</v>
      </c>
      <c r="N1158" t="s">
        <v>102</v>
      </c>
      <c r="O1158" t="s">
        <v>219</v>
      </c>
      <c r="P1158" s="1" t="s">
        <v>111</v>
      </c>
      <c r="Q1158" s="1" t="s">
        <v>15</v>
      </c>
      <c r="R1158" t="s">
        <v>19</v>
      </c>
      <c r="S1158" t="str">
        <f t="shared" si="18"/>
        <v>N</v>
      </c>
      <c r="T1158" t="s">
        <v>19</v>
      </c>
      <c r="U1158" t="s">
        <v>112</v>
      </c>
      <c r="V1158" s="12">
        <v>2.5</v>
      </c>
      <c r="W1158" s="12">
        <v>0.49099999999999999</v>
      </c>
      <c r="X1158" s="12">
        <v>0.05</v>
      </c>
      <c r="Y1158">
        <v>741</v>
      </c>
      <c r="Z1158" s="10" t="str">
        <f>_xlfn.IFNA(IF(OR(R1158="Y",S1158="Y"),HYPERLINK(".\plots/daily_2016_smallegu_flat.png","daily flat"),HYPERLINK(VLOOKUP($AB1158,linkref!$A$2:$D$68,3,FALSE),VLOOKUP($AB1158,linkref!$A$2:$D$68,2,FALSE))),"")</f>
        <v>South Gas Peaking</v>
      </c>
      <c r="AA1158" s="10" t="str">
        <f>_xlfn.IFNA(IF(OR(R1158="Y",S1158="Y"),HYPERLINK(".\plots/diurnal_2016_smallegu_flat.png","diurnal flat"),HYPERLINK(VLOOKUP($AB1158,linkref!$A$2:$D$68,4,FALSE),VLOOKUP($AB1158,linkref!$A$2:$D$68,2,FALSE))),"")</f>
        <v>South Gas Peaking</v>
      </c>
      <c r="AB1158" t="str">
        <f>_xlfn.IFNA(VLOOKUP(I1158,units!A$2:B$1765,2,FALSE),"")</f>
        <v>South_gas_peak</v>
      </c>
    </row>
    <row r="1159" spans="1:28" hidden="1" x14ac:dyDescent="0.3">
      <c r="B1159" s="9" t="str">
        <f>_xlfn.IFNA(VLOOKUP(C1159,regions!A$1:B$49,2,FALSE),"")</f>
        <v>West North Central</v>
      </c>
      <c r="C1159" t="s">
        <v>20927</v>
      </c>
      <c r="D1159" s="1" t="s">
        <v>3071</v>
      </c>
      <c r="G1159" t="s">
        <v>3076</v>
      </c>
      <c r="H1159" s="1" t="s">
        <v>3072</v>
      </c>
      <c r="I1159" s="1" t="s">
        <v>21643</v>
      </c>
      <c r="J1159" s="1" t="s">
        <v>3074</v>
      </c>
      <c r="K1159" s="1" t="s">
        <v>21644</v>
      </c>
      <c r="L1159" s="1" t="s">
        <v>229</v>
      </c>
      <c r="M1159" s="1" t="s">
        <v>110</v>
      </c>
      <c r="P1159" s="1" t="s">
        <v>111</v>
      </c>
      <c r="Q1159" s="1" t="s">
        <v>136</v>
      </c>
      <c r="S1159" t="str">
        <f t="shared" si="18"/>
        <v>N</v>
      </c>
      <c r="T1159" t="s">
        <v>8</v>
      </c>
      <c r="U1159" t="s">
        <v>112</v>
      </c>
      <c r="V1159" s="4">
        <v>2.5</v>
      </c>
      <c r="W1159" s="4"/>
      <c r="X1159" s="4">
        <v>0.02</v>
      </c>
      <c r="Z1159" s="10" t="str">
        <f>_xlfn.IFNA(IF(OR(R1159="Y",S1159="Y"),HYPERLINK(".\plots/daily_2016_smallegu_flat.png","daily flat"),HYPERLINK(VLOOKUP($AB1159,linkref!$A$2:$D$68,3,FALSE),VLOOKUP($AB1159,linkref!$A$2:$D$68,2,FALSE))),"")</f>
        <v/>
      </c>
      <c r="AA1159" s="10" t="str">
        <f>_xlfn.IFNA(IF(OR(R1159="Y",S1159="Y"),HYPERLINK(".\plots/diurnal_2016_smallegu_flat.png","diurnal flat"),HYPERLINK(VLOOKUP($AB1159,linkref!$A$2:$D$68,4,FALSE),VLOOKUP($AB1159,linkref!$A$2:$D$68,2,FALSE))),"")</f>
        <v/>
      </c>
      <c r="AB1159" t="str">
        <f>_xlfn.IFNA(VLOOKUP(I1159,units!A$2:B$1765,2,FALSE),"")</f>
        <v/>
      </c>
    </row>
    <row r="1160" spans="1:28" x14ac:dyDescent="0.3">
      <c r="A1160" s="1" t="s">
        <v>3435</v>
      </c>
      <c r="B1160" s="9" t="str">
        <f>_xlfn.IFNA(VLOOKUP(C1160,regions!A$1:B$49,2,FALSE),"")</f>
        <v>LADCO</v>
      </c>
      <c r="C1160" t="s">
        <v>20933</v>
      </c>
      <c r="D1160" s="1" t="s">
        <v>3437</v>
      </c>
      <c r="E1160" s="1" t="s">
        <v>3436</v>
      </c>
      <c r="F1160" s="1" t="s">
        <v>871</v>
      </c>
      <c r="G1160" t="s">
        <v>3442</v>
      </c>
      <c r="H1160" s="1" t="s">
        <v>3438</v>
      </c>
      <c r="I1160" s="1" t="s">
        <v>3439</v>
      </c>
      <c r="J1160" s="1" t="s">
        <v>3440</v>
      </c>
      <c r="K1160" s="1" t="s">
        <v>3441</v>
      </c>
      <c r="L1160" s="1" t="s">
        <v>135</v>
      </c>
      <c r="M1160" s="1" t="s">
        <v>110</v>
      </c>
      <c r="N1160" t="s">
        <v>128</v>
      </c>
      <c r="O1160" t="s">
        <v>130</v>
      </c>
      <c r="P1160" s="1" t="s">
        <v>111</v>
      </c>
      <c r="Q1160" s="1" t="s">
        <v>136</v>
      </c>
      <c r="R1160" t="s">
        <v>19</v>
      </c>
      <c r="S1160" t="str">
        <f t="shared" si="18"/>
        <v>N</v>
      </c>
      <c r="T1160" t="s">
        <v>19</v>
      </c>
      <c r="U1160" t="s">
        <v>22632</v>
      </c>
      <c r="V1160" s="12">
        <v>2.488</v>
      </c>
      <c r="W1160" s="12">
        <v>3.2599999999999997E-2</v>
      </c>
      <c r="X1160" s="12">
        <v>0.28549999999999998</v>
      </c>
      <c r="Y1160">
        <v>22</v>
      </c>
      <c r="Z1160" s="10" t="str">
        <f>_xlfn.IFNA(IF(OR(R1160="Y",S1160="Y"),HYPERLINK(".\plots/daily_2016_smallegu_flat.png","daily flat"),HYPERLINK(VLOOKUP($AB1160,linkref!$A$2:$D$68,3,FALSE),VLOOKUP($AB1160,linkref!$A$2:$D$68,2,FALSE))),"")</f>
        <v>LADCO Oil Peaking</v>
      </c>
      <c r="AA1160" s="10" t="str">
        <f>_xlfn.IFNA(IF(OR(R1160="Y",S1160="Y"),HYPERLINK(".\plots/diurnal_2016_smallegu_flat.png","diurnal flat"),HYPERLINK(VLOOKUP($AB1160,linkref!$A$2:$D$68,4,FALSE),VLOOKUP($AB1160,linkref!$A$2:$D$68,2,FALSE))),"")</f>
        <v>LADCO Oil Peaking</v>
      </c>
      <c r="AB1160" t="str">
        <f>_xlfn.IFNA(VLOOKUP(I1160,units!A$2:B$1765,2,FALSE),"")</f>
        <v>LADCO_oil_peak</v>
      </c>
    </row>
    <row r="1161" spans="1:28" hidden="1" x14ac:dyDescent="0.3">
      <c r="B1161" s="9" t="str">
        <f>_xlfn.IFNA(VLOOKUP(C1161,regions!A$1:B$49,2,FALSE),"")</f>
        <v>LADCO</v>
      </c>
      <c r="C1161" t="s">
        <v>20903</v>
      </c>
      <c r="D1161" s="1" t="s">
        <v>18506</v>
      </c>
      <c r="G1161" t="s">
        <v>18505</v>
      </c>
      <c r="H1161" s="1" t="s">
        <v>18501</v>
      </c>
      <c r="I1161" s="1" t="s">
        <v>18502</v>
      </c>
      <c r="J1161" s="1" t="s">
        <v>18503</v>
      </c>
      <c r="K1161" s="1" t="s">
        <v>18504</v>
      </c>
      <c r="L1161" s="1" t="s">
        <v>1205</v>
      </c>
      <c r="M1161" s="1" t="s">
        <v>110</v>
      </c>
      <c r="P1161" s="1" t="s">
        <v>111</v>
      </c>
      <c r="Q1161" s="1" t="s">
        <v>254</v>
      </c>
      <c r="S1161" t="str">
        <f t="shared" si="18"/>
        <v>N</v>
      </c>
      <c r="T1161" t="s">
        <v>8</v>
      </c>
      <c r="U1161" t="s">
        <v>22632</v>
      </c>
      <c r="V1161" s="4">
        <v>2.4729999999999999</v>
      </c>
      <c r="W1161" s="4">
        <v>4.2626999999999998E-2</v>
      </c>
      <c r="X1161" s="4">
        <v>1.1689999999999999E-3</v>
      </c>
      <c r="Z1161" s="10" t="str">
        <f>_xlfn.IFNA(IF(OR(R1161="Y",S1161="Y"),HYPERLINK(".\plots/daily_2016_smallegu_flat.png","daily flat"),HYPERLINK(VLOOKUP($AB1161,linkref!$A$2:$D$68,3,FALSE),VLOOKUP($AB1161,linkref!$A$2:$D$68,2,FALSE))),"")</f>
        <v/>
      </c>
      <c r="AA1161" s="10" t="str">
        <f>_xlfn.IFNA(IF(OR(R1161="Y",S1161="Y"),HYPERLINK(".\plots/diurnal_2016_smallegu_flat.png","diurnal flat"),HYPERLINK(VLOOKUP($AB1161,linkref!$A$2:$D$68,4,FALSE),VLOOKUP($AB1161,linkref!$A$2:$D$68,2,FALSE))),"")</f>
        <v/>
      </c>
      <c r="AB1161" t="str">
        <f>_xlfn.IFNA(VLOOKUP(I1161,units!A$2:B$1765,2,FALSE),"")</f>
        <v/>
      </c>
    </row>
    <row r="1162" spans="1:28" x14ac:dyDescent="0.3">
      <c r="A1162" s="1" t="s">
        <v>3856</v>
      </c>
      <c r="B1162" s="9" t="str">
        <f>_xlfn.IFNA(VLOOKUP(C1162,regions!A$1:B$49,2,FALSE),"")</f>
        <v>SESARM</v>
      </c>
      <c r="C1162" t="s">
        <v>20935</v>
      </c>
      <c r="D1162" s="1" t="s">
        <v>3858</v>
      </c>
      <c r="E1162" s="1" t="s">
        <v>3857</v>
      </c>
      <c r="F1162" s="1" t="s">
        <v>845</v>
      </c>
      <c r="G1162" t="s">
        <v>3863</v>
      </c>
      <c r="H1162" s="1" t="s">
        <v>3859</v>
      </c>
      <c r="I1162" s="1" t="s">
        <v>3860</v>
      </c>
      <c r="J1162" s="1" t="s">
        <v>3865</v>
      </c>
      <c r="K1162" s="1" t="s">
        <v>3867</v>
      </c>
      <c r="L1162" s="1" t="s">
        <v>135</v>
      </c>
      <c r="M1162" s="1" t="s">
        <v>110</v>
      </c>
      <c r="N1162" t="s">
        <v>128</v>
      </c>
      <c r="O1162" t="s">
        <v>219</v>
      </c>
      <c r="P1162" s="1" t="s">
        <v>111</v>
      </c>
      <c r="Q1162" s="1" t="s">
        <v>136</v>
      </c>
      <c r="R1162" t="s">
        <v>19</v>
      </c>
      <c r="S1162" t="str">
        <f t="shared" si="18"/>
        <v>N</v>
      </c>
      <c r="T1162" t="s">
        <v>19</v>
      </c>
      <c r="U1162" t="s">
        <v>22632</v>
      </c>
      <c r="V1162" s="12">
        <v>2.4489000000000001</v>
      </c>
      <c r="W1162" s="12">
        <v>2.0036399999999999E-2</v>
      </c>
      <c r="X1162" s="12">
        <v>5.6213000000000001E-3</v>
      </c>
      <c r="Y1162">
        <v>62</v>
      </c>
      <c r="Z1162" s="10" t="str">
        <f>_xlfn.IFNA(IF(OR(R1162="Y",S1162="Y"),HYPERLINK(".\plots/daily_2016_smallegu_flat.png","daily flat"),HYPERLINK(VLOOKUP($AB1162,linkref!$A$2:$D$68,3,FALSE),VLOOKUP($AB1162,linkref!$A$2:$D$68,2,FALSE))),"")</f>
        <v>SESARM Oil Peaking</v>
      </c>
      <c r="AA1162" s="10" t="str">
        <f>_xlfn.IFNA(IF(OR(R1162="Y",S1162="Y"),HYPERLINK(".\plots/diurnal_2016_smallegu_flat.png","diurnal flat"),HYPERLINK(VLOOKUP($AB1162,linkref!$A$2:$D$68,4,FALSE),VLOOKUP($AB1162,linkref!$A$2:$D$68,2,FALSE))),"")</f>
        <v>SESARM Oil Peaking</v>
      </c>
      <c r="AB1162" t="str">
        <f>_xlfn.IFNA(VLOOKUP(I1162,units!A$2:B$1765,2,FALSE),"")</f>
        <v>SESARM_oil_peak</v>
      </c>
    </row>
    <row r="1163" spans="1:28" x14ac:dyDescent="0.3">
      <c r="A1163" s="1" t="s">
        <v>6910</v>
      </c>
      <c r="B1163" s="9" t="str">
        <f>_xlfn.IFNA(VLOOKUP(C1163,regions!A$1:B$49,2,FALSE),"")</f>
        <v>South</v>
      </c>
      <c r="C1163" t="s">
        <v>20908</v>
      </c>
      <c r="D1163" s="1" t="s">
        <v>5253</v>
      </c>
      <c r="E1163" s="1" t="s">
        <v>6911</v>
      </c>
      <c r="F1163" s="1" t="s">
        <v>242</v>
      </c>
      <c r="G1163" t="s">
        <v>6916</v>
      </c>
      <c r="H1163" s="1" t="s">
        <v>6912</v>
      </c>
      <c r="I1163" s="1" t="s">
        <v>6913</v>
      </c>
      <c r="J1163" s="1" t="s">
        <v>6919</v>
      </c>
      <c r="K1163" s="1" t="s">
        <v>6920</v>
      </c>
      <c r="L1163" s="1" t="s">
        <v>925</v>
      </c>
      <c r="M1163" s="1" t="s">
        <v>6459</v>
      </c>
      <c r="N1163" t="s">
        <v>102</v>
      </c>
      <c r="O1163" t="s">
        <v>9</v>
      </c>
      <c r="Q1163" s="1" t="s">
        <v>136</v>
      </c>
      <c r="R1163" t="s">
        <v>8</v>
      </c>
      <c r="S1163" t="str">
        <f t="shared" si="18"/>
        <v>N</v>
      </c>
      <c r="T1163" t="s">
        <v>19</v>
      </c>
      <c r="V1163" s="12">
        <v>2.4369000000000001</v>
      </c>
      <c r="W1163" s="12">
        <v>0.46889999999999998</v>
      </c>
      <c r="X1163" s="12">
        <v>5.2499999999999998E-2</v>
      </c>
      <c r="Y1163">
        <v>4234</v>
      </c>
      <c r="Z1163" s="10" t="str">
        <f>_xlfn.IFNA(IF(OR(R1163="Y",S1163="Y"),HYPERLINK(".\plots/daily_2016_smallegu_flat.png","daily flat"),HYPERLINK(VLOOKUP($AB1163,linkref!$A$2:$D$68,3,FALSE),VLOOKUP($AB1163,linkref!$A$2:$D$68,2,FALSE))),"")</f>
        <v>daily flat</v>
      </c>
      <c r="AA1163" s="10" t="str">
        <f>_xlfn.IFNA(IF(OR(R1163="Y",S1163="Y"),HYPERLINK(".\plots/diurnal_2016_smallegu_flat.png","diurnal flat"),HYPERLINK(VLOOKUP($AB1163,linkref!$A$2:$D$68,4,FALSE),VLOOKUP($AB1163,linkref!$A$2:$D$68,2,FALSE))),"")</f>
        <v>diurnal flat</v>
      </c>
      <c r="AB1163" t="str">
        <f>_xlfn.IFNA(VLOOKUP(I1163,units!A$2:B$1765,2,FALSE),"")</f>
        <v>South_gas_nonpeak</v>
      </c>
    </row>
    <row r="1164" spans="1:28" x14ac:dyDescent="0.3">
      <c r="A1164" s="1" t="s">
        <v>3509</v>
      </c>
      <c r="B1164" s="9" t="str">
        <f>_xlfn.IFNA(VLOOKUP(C1164,regions!A$1:B$49,2,FALSE),"")</f>
        <v>MANE-VU</v>
      </c>
      <c r="C1164" t="s">
        <v>20909</v>
      </c>
      <c r="D1164" s="1" t="s">
        <v>3511</v>
      </c>
      <c r="E1164" s="1" t="s">
        <v>3510</v>
      </c>
      <c r="F1164" s="1" t="s">
        <v>835</v>
      </c>
      <c r="G1164" t="s">
        <v>3516</v>
      </c>
      <c r="H1164" s="1" t="s">
        <v>3512</v>
      </c>
      <c r="I1164" s="1" t="s">
        <v>3513</v>
      </c>
      <c r="J1164" s="1" t="s">
        <v>3514</v>
      </c>
      <c r="K1164" s="1" t="s">
        <v>3517</v>
      </c>
      <c r="L1164" s="1" t="s">
        <v>135</v>
      </c>
      <c r="M1164" s="1" t="s">
        <v>110</v>
      </c>
      <c r="N1164" t="s">
        <v>128</v>
      </c>
      <c r="O1164" t="s">
        <v>219</v>
      </c>
      <c r="P1164" s="1" t="s">
        <v>111</v>
      </c>
      <c r="Q1164" s="1" t="s">
        <v>136</v>
      </c>
      <c r="R1164" t="s">
        <v>19</v>
      </c>
      <c r="S1164" t="str">
        <f t="shared" si="18"/>
        <v>N</v>
      </c>
      <c r="T1164" t="s">
        <v>19</v>
      </c>
      <c r="U1164" t="s">
        <v>22632</v>
      </c>
      <c r="V1164" s="12">
        <v>2.4300000000000002</v>
      </c>
      <c r="W1164" s="12">
        <v>3.5000000000000003E-2</v>
      </c>
      <c r="X1164" s="12">
        <v>0.88</v>
      </c>
      <c r="Y1164">
        <v>34</v>
      </c>
      <c r="Z1164" s="10" t="str">
        <f>_xlfn.IFNA(IF(OR(R1164="Y",S1164="Y"),HYPERLINK(".\plots/daily_2016_smallegu_flat.png","daily flat"),HYPERLINK(VLOOKUP($AB1164,linkref!$A$2:$D$68,3,FALSE),VLOOKUP($AB1164,linkref!$A$2:$D$68,2,FALSE))),"")</f>
        <v>MANE-VU Oil Peaking</v>
      </c>
      <c r="AA1164" s="10" t="str">
        <f>_xlfn.IFNA(IF(OR(R1164="Y",S1164="Y"),HYPERLINK(".\plots/diurnal_2016_smallegu_flat.png","diurnal flat"),HYPERLINK(VLOOKUP($AB1164,linkref!$A$2:$D$68,4,FALSE),VLOOKUP($AB1164,linkref!$A$2:$D$68,2,FALSE))),"")</f>
        <v>MANE-VU Oil Peaking</v>
      </c>
      <c r="AB1164" t="str">
        <f>_xlfn.IFNA(VLOOKUP(I1164,units!A$2:B$1765,2,FALSE),"")</f>
        <v>MANE-VU_oil_peak</v>
      </c>
    </row>
    <row r="1165" spans="1:28" hidden="1" x14ac:dyDescent="0.3">
      <c r="B1165" s="9" t="str">
        <f>_xlfn.IFNA(VLOOKUP(C1165,regions!A$1:B$49,2,FALSE),"")</f>
        <v>LADCO</v>
      </c>
      <c r="C1165" t="s">
        <v>20951</v>
      </c>
      <c r="D1165" s="1" t="s">
        <v>6820</v>
      </c>
      <c r="G1165" t="s">
        <v>15668</v>
      </c>
      <c r="H1165" s="1" t="s">
        <v>15664</v>
      </c>
      <c r="I1165" s="1" t="s">
        <v>15665</v>
      </c>
      <c r="J1165" s="1" t="s">
        <v>15673</v>
      </c>
      <c r="K1165" s="1" t="s">
        <v>15667</v>
      </c>
      <c r="L1165" s="1" t="s">
        <v>1789</v>
      </c>
      <c r="M1165" s="1" t="s">
        <v>110</v>
      </c>
      <c r="P1165" s="1" t="s">
        <v>111</v>
      </c>
      <c r="Q1165" s="1" t="s">
        <v>136</v>
      </c>
      <c r="S1165" t="str">
        <f t="shared" si="18"/>
        <v>N</v>
      </c>
      <c r="T1165" t="s">
        <v>8</v>
      </c>
      <c r="U1165" t="s">
        <v>22632</v>
      </c>
      <c r="V1165" s="4">
        <v>2.4217249999999999</v>
      </c>
      <c r="W1165" s="4">
        <v>3.6225E-2</v>
      </c>
      <c r="X1165" s="4">
        <v>7.5650000000000001E-4</v>
      </c>
      <c r="Y1165">
        <v>231</v>
      </c>
      <c r="Z1165" s="10" t="str">
        <f>_xlfn.IFNA(IF(OR(R1165="Y",S1165="Y"),HYPERLINK(".\plots/daily_2016_smallegu_flat.png","daily flat"),HYPERLINK(VLOOKUP($AB1165,linkref!$A$2:$D$68,3,FALSE),VLOOKUP($AB1165,linkref!$A$2:$D$68,2,FALSE))),"")</f>
        <v/>
      </c>
      <c r="AA1165" s="10" t="str">
        <f>_xlfn.IFNA(IF(OR(R1165="Y",S1165="Y"),HYPERLINK(".\plots/diurnal_2016_smallegu_flat.png","diurnal flat"),HYPERLINK(VLOOKUP($AB1165,linkref!$A$2:$D$68,4,FALSE),VLOOKUP($AB1165,linkref!$A$2:$D$68,2,FALSE))),"")</f>
        <v/>
      </c>
      <c r="AB1165" t="str">
        <f>_xlfn.IFNA(VLOOKUP(I1165,units!A$2:B$1765,2,FALSE),"")</f>
        <v/>
      </c>
    </row>
    <row r="1166" spans="1:28" hidden="1" x14ac:dyDescent="0.3">
      <c r="B1166" s="9" t="str">
        <f>_xlfn.IFNA(VLOOKUP(C1166,regions!A$1:B$49,2,FALSE),"")</f>
        <v>LADCO</v>
      </c>
      <c r="C1166" t="s">
        <v>20951</v>
      </c>
      <c r="D1166" s="1" t="s">
        <v>6820</v>
      </c>
      <c r="G1166" t="s">
        <v>15668</v>
      </c>
      <c r="H1166" s="1" t="s">
        <v>15664</v>
      </c>
      <c r="I1166" s="1" t="s">
        <v>15665</v>
      </c>
      <c r="J1166" s="1" t="s">
        <v>15674</v>
      </c>
      <c r="K1166" s="1" t="s">
        <v>15667</v>
      </c>
      <c r="L1166" s="1" t="s">
        <v>1789</v>
      </c>
      <c r="M1166" s="1" t="s">
        <v>110</v>
      </c>
      <c r="P1166" s="1" t="s">
        <v>111</v>
      </c>
      <c r="Q1166" s="1" t="s">
        <v>136</v>
      </c>
      <c r="S1166" t="str">
        <f t="shared" si="18"/>
        <v>N</v>
      </c>
      <c r="T1166" t="s">
        <v>8</v>
      </c>
      <c r="U1166" t="s">
        <v>22632</v>
      </c>
      <c r="V1166" s="4">
        <v>2.4217249999999999</v>
      </c>
      <c r="W1166" s="4">
        <v>3.6225E-2</v>
      </c>
      <c r="X1166" s="4">
        <v>7.5650000000000001E-4</v>
      </c>
      <c r="Y1166">
        <v>231</v>
      </c>
      <c r="Z1166" s="10" t="str">
        <f>_xlfn.IFNA(IF(OR(R1166="Y",S1166="Y"),HYPERLINK(".\plots/daily_2016_smallegu_flat.png","daily flat"),HYPERLINK(VLOOKUP($AB1166,linkref!$A$2:$D$68,3,FALSE),VLOOKUP($AB1166,linkref!$A$2:$D$68,2,FALSE))),"")</f>
        <v/>
      </c>
      <c r="AA1166" s="10" t="str">
        <f>_xlfn.IFNA(IF(OR(R1166="Y",S1166="Y"),HYPERLINK(".\plots/diurnal_2016_smallegu_flat.png","diurnal flat"),HYPERLINK(VLOOKUP($AB1166,linkref!$A$2:$D$68,4,FALSE),VLOOKUP($AB1166,linkref!$A$2:$D$68,2,FALSE))),"")</f>
        <v/>
      </c>
      <c r="AB1166" t="str">
        <f>_xlfn.IFNA(VLOOKUP(I1166,units!A$2:B$1765,2,FALSE),"")</f>
        <v/>
      </c>
    </row>
    <row r="1167" spans="1:28" x14ac:dyDescent="0.3">
      <c r="A1167" s="1" t="s">
        <v>7884</v>
      </c>
      <c r="B1167" s="9" t="str">
        <f>_xlfn.IFNA(VLOOKUP(C1167,regions!A$1:B$49,2,FALSE),"")</f>
        <v>SESARM</v>
      </c>
      <c r="C1167" t="s">
        <v>20931</v>
      </c>
      <c r="D1167" s="1" t="s">
        <v>7886</v>
      </c>
      <c r="E1167" s="1" t="s">
        <v>7885</v>
      </c>
      <c r="F1167" s="1" t="s">
        <v>60</v>
      </c>
      <c r="G1167" t="s">
        <v>7891</v>
      </c>
      <c r="H1167" s="1" t="s">
        <v>7887</v>
      </c>
      <c r="I1167" s="1" t="s">
        <v>7888</v>
      </c>
      <c r="J1167" s="1" t="s">
        <v>7889</v>
      </c>
      <c r="K1167" s="1" t="s">
        <v>7892</v>
      </c>
      <c r="L1167" s="1" t="s">
        <v>229</v>
      </c>
      <c r="M1167" s="1" t="s">
        <v>298</v>
      </c>
      <c r="N1167" t="s">
        <v>128</v>
      </c>
      <c r="O1167" t="s">
        <v>219</v>
      </c>
      <c r="Q1167" s="1" t="s">
        <v>136</v>
      </c>
      <c r="R1167" t="s">
        <v>19</v>
      </c>
      <c r="S1167" t="str">
        <f t="shared" si="18"/>
        <v>N</v>
      </c>
      <c r="T1167" t="s">
        <v>19</v>
      </c>
      <c r="V1167" s="12">
        <v>2.42</v>
      </c>
      <c r="W1167" s="12">
        <v>0.15</v>
      </c>
      <c r="X1167" s="12">
        <v>7.0000000000000007E-2</v>
      </c>
      <c r="Z1167" s="10" t="str">
        <f>_xlfn.IFNA(IF(OR(R1167="Y",S1167="Y"),HYPERLINK(".\plots/daily_2016_smallegu_flat.png","daily flat"),HYPERLINK(VLOOKUP($AB1167,linkref!$A$2:$D$68,3,FALSE),VLOOKUP($AB1167,linkref!$A$2:$D$68,2,FALSE))),"")</f>
        <v>SESARM Gas Nonpeaking</v>
      </c>
      <c r="AA1167" s="10" t="str">
        <f>_xlfn.IFNA(IF(OR(R1167="Y",S1167="Y"),HYPERLINK(".\plots/diurnal_2016_smallegu_flat.png","diurnal flat"),HYPERLINK(VLOOKUP($AB1167,linkref!$A$2:$D$68,4,FALSE),VLOOKUP($AB1167,linkref!$A$2:$D$68,2,FALSE))),"")</f>
        <v>SESARM Gas Nonpeaking</v>
      </c>
      <c r="AB1167" t="str">
        <f>_xlfn.IFNA(VLOOKUP(I1167,units!A$2:B$1765,2,FALSE),"")</f>
        <v>SESARM_gas_nonpeak</v>
      </c>
    </row>
    <row r="1168" spans="1:28" x14ac:dyDescent="0.3">
      <c r="A1168" s="1" t="s">
        <v>7094</v>
      </c>
      <c r="B1168" s="9" t="str">
        <f>_xlfn.IFNA(VLOOKUP(C1168,regions!A$1:B$49,2,FALSE),"")</f>
        <v>MANE-VU</v>
      </c>
      <c r="C1168" t="s">
        <v>20909</v>
      </c>
      <c r="D1168" s="1" t="s">
        <v>7077</v>
      </c>
      <c r="E1168" s="1" t="s">
        <v>7076</v>
      </c>
      <c r="F1168" s="1" t="s">
        <v>1892</v>
      </c>
      <c r="G1168" t="s">
        <v>7082</v>
      </c>
      <c r="H1168" s="1" t="s">
        <v>7078</v>
      </c>
      <c r="I1168" s="1" t="s">
        <v>7095</v>
      </c>
      <c r="J1168" s="1" t="s">
        <v>7096</v>
      </c>
      <c r="K1168" s="1" t="s">
        <v>7097</v>
      </c>
      <c r="L1168" s="1" t="s">
        <v>1946</v>
      </c>
      <c r="M1168" s="1" t="s">
        <v>110</v>
      </c>
      <c r="N1168" t="s">
        <v>128</v>
      </c>
      <c r="O1168" t="s">
        <v>219</v>
      </c>
      <c r="P1168" s="1" t="s">
        <v>111</v>
      </c>
      <c r="Q1168" s="1" t="s">
        <v>254</v>
      </c>
      <c r="R1168" t="s">
        <v>19</v>
      </c>
      <c r="S1168" t="str">
        <f t="shared" si="18"/>
        <v>N</v>
      </c>
      <c r="T1168" t="s">
        <v>19</v>
      </c>
      <c r="U1168" t="s">
        <v>112</v>
      </c>
      <c r="V1168" s="12">
        <v>2.4157000000000002</v>
      </c>
      <c r="W1168" s="12">
        <v>6.2E-2</v>
      </c>
      <c r="X1168" s="12">
        <v>0.01</v>
      </c>
      <c r="Y1168">
        <v>332</v>
      </c>
      <c r="Z1168" s="10" t="str">
        <f>_xlfn.IFNA(IF(OR(R1168="Y",S1168="Y"),HYPERLINK(".\plots/daily_2016_smallegu_flat.png","daily flat"),HYPERLINK(VLOOKUP($AB1168,linkref!$A$2:$D$68,3,FALSE),VLOOKUP($AB1168,linkref!$A$2:$D$68,2,FALSE))),"")</f>
        <v>MANE-VU Gas Peaking</v>
      </c>
      <c r="AA1168" s="10" t="str">
        <f>_xlfn.IFNA(IF(OR(R1168="Y",S1168="Y"),HYPERLINK(".\plots/diurnal_2016_smallegu_flat.png","diurnal flat"),HYPERLINK(VLOOKUP($AB1168,linkref!$A$2:$D$68,4,FALSE),VLOOKUP($AB1168,linkref!$A$2:$D$68,2,FALSE))),"")</f>
        <v>MANE-VU Gas Peaking</v>
      </c>
      <c r="AB1168" t="str">
        <f>_xlfn.IFNA(VLOOKUP(I1168,units!A$2:B$1765,2,FALSE),"")</f>
        <v>MANE-VU_gas_peak</v>
      </c>
    </row>
    <row r="1169" spans="1:28" x14ac:dyDescent="0.3">
      <c r="A1169" s="1" t="s">
        <v>870</v>
      </c>
      <c r="B1169" s="9" t="str">
        <f>_xlfn.IFNA(VLOOKUP(C1169,regions!A$1:B$49,2,FALSE),"")</f>
        <v>LADCO</v>
      </c>
      <c r="C1169" t="s">
        <v>20903</v>
      </c>
      <c r="D1169" s="1" t="s">
        <v>854</v>
      </c>
      <c r="E1169" s="1" t="s">
        <v>853</v>
      </c>
      <c r="F1169" s="1" t="s">
        <v>871</v>
      </c>
      <c r="G1169" t="s">
        <v>860</v>
      </c>
      <c r="H1169" s="1" t="s">
        <v>855</v>
      </c>
      <c r="I1169" s="1" t="s">
        <v>872</v>
      </c>
      <c r="J1169" s="1" t="s">
        <v>873</v>
      </c>
      <c r="K1169" s="1" t="s">
        <v>874</v>
      </c>
      <c r="L1169" s="1" t="s">
        <v>14</v>
      </c>
      <c r="M1169" s="1" t="s">
        <v>536</v>
      </c>
      <c r="N1169" t="s">
        <v>115</v>
      </c>
      <c r="O1169" t="s">
        <v>115</v>
      </c>
      <c r="P1169" s="1" t="s">
        <v>280</v>
      </c>
      <c r="Q1169" s="1" t="s">
        <v>15</v>
      </c>
      <c r="R1169" t="s">
        <v>8</v>
      </c>
      <c r="S1169" t="str">
        <f t="shared" si="18"/>
        <v>N</v>
      </c>
      <c r="T1169" t="s">
        <v>19</v>
      </c>
      <c r="V1169" s="12">
        <v>2.41</v>
      </c>
      <c r="W1169" s="12">
        <v>3.6955000000000002E-2</v>
      </c>
      <c r="X1169" s="12">
        <v>5.1569999999999998E-2</v>
      </c>
      <c r="Z1169" s="10" t="str">
        <f>_xlfn.IFNA(IF(OR(R1169="Y",S1169="Y"),HYPERLINK(".\plots/daily_2016_smallegu_flat.png","daily flat"),HYPERLINK(VLOOKUP($AB1169,linkref!$A$2:$D$68,3,FALSE),VLOOKUP($AB1169,linkref!$A$2:$D$68,2,FALSE))),"")</f>
        <v>daily flat</v>
      </c>
      <c r="AA1169" s="10" t="str">
        <f>_xlfn.IFNA(IF(OR(R1169="Y",S1169="Y"),HYPERLINK(".\plots/diurnal_2016_smallegu_flat.png","diurnal flat"),HYPERLINK(VLOOKUP($AB1169,linkref!$A$2:$D$68,4,FALSE),VLOOKUP($AB1169,linkref!$A$2:$D$68,2,FALSE))),"")</f>
        <v>diurnal flat</v>
      </c>
      <c r="AB1169" t="str">
        <f>_xlfn.IFNA(VLOOKUP(I1169,units!A$2:B$1765,2,FALSE),"")</f>
        <v>LADCO_gas_nonpeak</v>
      </c>
    </row>
    <row r="1170" spans="1:28" hidden="1" x14ac:dyDescent="0.3">
      <c r="B1170" s="9" t="str">
        <f>_xlfn.IFNA(VLOOKUP(C1170,regions!A$1:B$49,2,FALSE),"")</f>
        <v>West</v>
      </c>
      <c r="C1170" t="s">
        <v>20905</v>
      </c>
      <c r="D1170" s="1" t="s">
        <v>10841</v>
      </c>
      <c r="G1170" t="s">
        <v>12057</v>
      </c>
      <c r="H1170" s="1" t="s">
        <v>12056</v>
      </c>
      <c r="I1170" s="1" t="s">
        <v>21231</v>
      </c>
      <c r="J1170" s="1" t="s">
        <v>21232</v>
      </c>
      <c r="K1170" s="1" t="s">
        <v>21233</v>
      </c>
      <c r="L1170" s="1" t="s">
        <v>229</v>
      </c>
      <c r="M1170" s="1" t="s">
        <v>110</v>
      </c>
      <c r="P1170" s="1" t="s">
        <v>111</v>
      </c>
      <c r="Q1170" s="1" t="s">
        <v>7060</v>
      </c>
      <c r="S1170" t="str">
        <f t="shared" si="18"/>
        <v>N</v>
      </c>
      <c r="T1170" t="s">
        <v>8</v>
      </c>
      <c r="U1170" t="s">
        <v>112</v>
      </c>
      <c r="V1170" s="4">
        <v>2.39</v>
      </c>
      <c r="W1170" s="4">
        <v>8.3129600000000003</v>
      </c>
      <c r="X1170" s="4">
        <v>0.15</v>
      </c>
      <c r="Y1170">
        <v>8736</v>
      </c>
      <c r="Z1170" s="10" t="str">
        <f>_xlfn.IFNA(IF(OR(R1170="Y",S1170="Y"),HYPERLINK(".\plots/daily_2016_smallegu_flat.png","daily flat"),HYPERLINK(VLOOKUP($AB1170,linkref!$A$2:$D$68,3,FALSE),VLOOKUP($AB1170,linkref!$A$2:$D$68,2,FALSE))),"")</f>
        <v/>
      </c>
      <c r="AA1170" s="10" t="str">
        <f>_xlfn.IFNA(IF(OR(R1170="Y",S1170="Y"),HYPERLINK(".\plots/diurnal_2016_smallegu_flat.png","diurnal flat"),HYPERLINK(VLOOKUP($AB1170,linkref!$A$2:$D$68,4,FALSE),VLOOKUP($AB1170,linkref!$A$2:$D$68,2,FALSE))),"")</f>
        <v/>
      </c>
      <c r="AB1170" t="str">
        <f>_xlfn.IFNA(VLOOKUP(I1170,units!A$2:B$1765,2,FALSE),"")</f>
        <v/>
      </c>
    </row>
    <row r="1171" spans="1:28" x14ac:dyDescent="0.3">
      <c r="A1171" s="1" t="s">
        <v>7084</v>
      </c>
      <c r="B1171" s="9" t="str">
        <f>_xlfn.IFNA(VLOOKUP(C1171,regions!A$1:B$49,2,FALSE),"")</f>
        <v>MANE-VU</v>
      </c>
      <c r="C1171" t="s">
        <v>20909</v>
      </c>
      <c r="D1171" s="1" t="s">
        <v>7077</v>
      </c>
      <c r="E1171" s="1" t="s">
        <v>7076</v>
      </c>
      <c r="F1171" s="1" t="s">
        <v>77</v>
      </c>
      <c r="G1171" t="s">
        <v>7082</v>
      </c>
      <c r="H1171" s="1" t="s">
        <v>7078</v>
      </c>
      <c r="I1171" s="1" t="s">
        <v>7085</v>
      </c>
      <c r="J1171" s="1" t="s">
        <v>7086</v>
      </c>
      <c r="K1171" s="1" t="s">
        <v>7087</v>
      </c>
      <c r="L1171" s="1" t="s">
        <v>1946</v>
      </c>
      <c r="M1171" s="1" t="s">
        <v>110</v>
      </c>
      <c r="N1171" t="s">
        <v>128</v>
      </c>
      <c r="O1171" t="s">
        <v>219</v>
      </c>
      <c r="P1171" s="1" t="s">
        <v>111</v>
      </c>
      <c r="Q1171" s="1" t="s">
        <v>254</v>
      </c>
      <c r="R1171" t="s">
        <v>19</v>
      </c>
      <c r="S1171" t="str">
        <f t="shared" si="18"/>
        <v>N</v>
      </c>
      <c r="T1171" t="s">
        <v>19</v>
      </c>
      <c r="U1171" t="s">
        <v>112</v>
      </c>
      <c r="V1171" s="12">
        <v>2.3889</v>
      </c>
      <c r="W1171" s="12">
        <v>6.9400000000000003E-2</v>
      </c>
      <c r="X1171" s="12">
        <v>8.3999999999999908E-3</v>
      </c>
      <c r="Y1171">
        <v>327</v>
      </c>
      <c r="Z1171" s="10" t="str">
        <f>_xlfn.IFNA(IF(OR(R1171="Y",S1171="Y"),HYPERLINK(".\plots/daily_2016_smallegu_flat.png","daily flat"),HYPERLINK(VLOOKUP($AB1171,linkref!$A$2:$D$68,3,FALSE),VLOOKUP($AB1171,linkref!$A$2:$D$68,2,FALSE))),"")</f>
        <v>MANE-VU Gas Peaking</v>
      </c>
      <c r="AA1171" s="10" t="str">
        <f>_xlfn.IFNA(IF(OR(R1171="Y",S1171="Y"),HYPERLINK(".\plots/diurnal_2016_smallegu_flat.png","diurnal flat"),HYPERLINK(VLOOKUP($AB1171,linkref!$A$2:$D$68,4,FALSE),VLOOKUP($AB1171,linkref!$A$2:$D$68,2,FALSE))),"")</f>
        <v>MANE-VU Gas Peaking</v>
      </c>
      <c r="AB1171" t="str">
        <f>_xlfn.IFNA(VLOOKUP(I1171,units!A$2:B$1765,2,FALSE),"")</f>
        <v>MANE-VU_gas_peak</v>
      </c>
    </row>
    <row r="1172" spans="1:28" x14ac:dyDescent="0.3">
      <c r="A1172" s="1" t="s">
        <v>2722</v>
      </c>
      <c r="B1172" s="9" t="str">
        <f>_xlfn.IFNA(VLOOKUP(C1172,regions!A$1:B$49,2,FALSE),"")</f>
        <v>South</v>
      </c>
      <c r="C1172" t="s">
        <v>20926</v>
      </c>
      <c r="D1172" s="1" t="s">
        <v>2712</v>
      </c>
      <c r="E1172" s="1" t="s">
        <v>2711</v>
      </c>
      <c r="F1172" s="1" t="s">
        <v>88</v>
      </c>
      <c r="G1172" t="s">
        <v>2717</v>
      </c>
      <c r="H1172" s="1" t="s">
        <v>2713</v>
      </c>
      <c r="I1172" s="1" t="s">
        <v>2723</v>
      </c>
      <c r="J1172" s="1" t="s">
        <v>2724</v>
      </c>
      <c r="K1172" s="1" t="s">
        <v>2725</v>
      </c>
      <c r="L1172" s="1" t="s">
        <v>1946</v>
      </c>
      <c r="M1172" s="1" t="s">
        <v>110</v>
      </c>
      <c r="N1172" t="s">
        <v>128</v>
      </c>
      <c r="O1172" t="s">
        <v>9</v>
      </c>
      <c r="P1172" s="1" t="s">
        <v>111</v>
      </c>
      <c r="Q1172" s="1" t="s">
        <v>254</v>
      </c>
      <c r="R1172" t="s">
        <v>19</v>
      </c>
      <c r="S1172" t="str">
        <f t="shared" si="18"/>
        <v>N</v>
      </c>
      <c r="T1172" t="s">
        <v>19</v>
      </c>
      <c r="U1172" t="s">
        <v>112</v>
      </c>
      <c r="V1172" s="12">
        <v>2.383</v>
      </c>
      <c r="W1172" s="12">
        <v>3.5799999999999998E-2</v>
      </c>
      <c r="X1172" s="12">
        <v>4.8999999999999998E-3</v>
      </c>
      <c r="Z1172" s="10" t="str">
        <f>_xlfn.IFNA(IF(OR(R1172="Y",S1172="Y"),HYPERLINK(".\plots/daily_2016_smallegu_flat.png","daily flat"),HYPERLINK(VLOOKUP($AB1172,linkref!$A$2:$D$68,3,FALSE),VLOOKUP($AB1172,linkref!$A$2:$D$68,2,FALSE))),"")</f>
        <v>South Gas Peaking</v>
      </c>
      <c r="AA1172" s="10" t="str">
        <f>_xlfn.IFNA(IF(OR(R1172="Y",S1172="Y"),HYPERLINK(".\plots/diurnal_2016_smallegu_flat.png","diurnal flat"),HYPERLINK(VLOOKUP($AB1172,linkref!$A$2:$D$68,4,FALSE),VLOOKUP($AB1172,linkref!$A$2:$D$68,2,FALSE))),"")</f>
        <v>South Gas Peaking</v>
      </c>
      <c r="AB1172" t="str">
        <f>_xlfn.IFNA(VLOOKUP(I1172,units!A$2:B$1765,2,FALSE),"")</f>
        <v>South_gas_peak</v>
      </c>
    </row>
    <row r="1173" spans="1:28" hidden="1" x14ac:dyDescent="0.3">
      <c r="B1173" s="9" t="str">
        <f>_xlfn.IFNA(VLOOKUP(C1173,regions!A$1:B$49,2,FALSE),"")</f>
        <v>SESARM</v>
      </c>
      <c r="C1173" t="s">
        <v>20935</v>
      </c>
      <c r="D1173" s="1" t="s">
        <v>12150</v>
      </c>
      <c r="G1173" t="s">
        <v>12149</v>
      </c>
      <c r="H1173" s="1" t="s">
        <v>12145</v>
      </c>
      <c r="I1173" s="1" t="s">
        <v>12146</v>
      </c>
      <c r="J1173" s="1" t="s">
        <v>12147</v>
      </c>
      <c r="K1173" s="1" t="s">
        <v>12151</v>
      </c>
      <c r="L1173" s="1" t="s">
        <v>1205</v>
      </c>
      <c r="M1173" s="1" t="s">
        <v>110</v>
      </c>
      <c r="P1173" s="1" t="s">
        <v>111</v>
      </c>
      <c r="Q1173" s="1" t="s">
        <v>7060</v>
      </c>
      <c r="S1173" t="str">
        <f t="shared" si="18"/>
        <v>N</v>
      </c>
      <c r="T1173" t="s">
        <v>8</v>
      </c>
      <c r="U1173" t="s">
        <v>22632</v>
      </c>
      <c r="V1173" s="4">
        <v>2.3805100000000001</v>
      </c>
      <c r="W1173" s="4">
        <v>4.0996499999999998E-2</v>
      </c>
      <c r="X1173" s="4">
        <v>4.5832300000000001E-4</v>
      </c>
      <c r="Y1173">
        <v>60</v>
      </c>
      <c r="Z1173" s="10" t="str">
        <f>_xlfn.IFNA(IF(OR(R1173="Y",S1173="Y"),HYPERLINK(".\plots/daily_2016_smallegu_flat.png","daily flat"),HYPERLINK(VLOOKUP($AB1173,linkref!$A$2:$D$68,3,FALSE),VLOOKUP($AB1173,linkref!$A$2:$D$68,2,FALSE))),"")</f>
        <v/>
      </c>
      <c r="AA1173" s="10" t="str">
        <f>_xlfn.IFNA(IF(OR(R1173="Y",S1173="Y"),HYPERLINK(".\plots/diurnal_2016_smallegu_flat.png","diurnal flat"),HYPERLINK(VLOOKUP($AB1173,linkref!$A$2:$D$68,4,FALSE),VLOOKUP($AB1173,linkref!$A$2:$D$68,2,FALSE))),"")</f>
        <v/>
      </c>
      <c r="AB1173" t="str">
        <f>_xlfn.IFNA(VLOOKUP(I1173,units!A$2:B$1765,2,FALSE),"")</f>
        <v/>
      </c>
    </row>
    <row r="1174" spans="1:28" x14ac:dyDescent="0.3">
      <c r="A1174" s="1" t="s">
        <v>9613</v>
      </c>
      <c r="B1174" s="9" t="str">
        <f>_xlfn.IFNA(VLOOKUP(C1174,regions!A$1:B$49,2,FALSE),"")</f>
        <v>LADCO</v>
      </c>
      <c r="C1174" t="s">
        <v>20951</v>
      </c>
      <c r="D1174" s="1" t="s">
        <v>9589</v>
      </c>
      <c r="E1174" s="1" t="s">
        <v>9588</v>
      </c>
      <c r="F1174" s="1" t="s">
        <v>1892</v>
      </c>
      <c r="G1174" t="s">
        <v>9594</v>
      </c>
      <c r="H1174" s="1" t="s">
        <v>9590</v>
      </c>
      <c r="I1174" s="1" t="s">
        <v>9614</v>
      </c>
      <c r="J1174" s="1" t="s">
        <v>9615</v>
      </c>
      <c r="K1174" s="1" t="s">
        <v>9616</v>
      </c>
      <c r="L1174" s="1" t="s">
        <v>135</v>
      </c>
      <c r="M1174" s="1" t="s">
        <v>110</v>
      </c>
      <c r="N1174" t="s">
        <v>128</v>
      </c>
      <c r="O1174" t="s">
        <v>219</v>
      </c>
      <c r="P1174" s="1" t="s">
        <v>111</v>
      </c>
      <c r="Q1174" s="1" t="s">
        <v>254</v>
      </c>
      <c r="R1174" t="s">
        <v>19</v>
      </c>
      <c r="S1174" t="str">
        <f t="shared" si="18"/>
        <v>N</v>
      </c>
      <c r="T1174" t="s">
        <v>19</v>
      </c>
      <c r="U1174" t="s">
        <v>22632</v>
      </c>
      <c r="V1174" s="12">
        <v>2.3747099999999999</v>
      </c>
      <c r="W1174" s="12">
        <v>7.4899999999999994E-2</v>
      </c>
      <c r="X1174" s="12">
        <v>1.311E-2</v>
      </c>
      <c r="Y1174">
        <v>157</v>
      </c>
      <c r="Z1174" s="10" t="str">
        <f>_xlfn.IFNA(IF(OR(R1174="Y",S1174="Y"),HYPERLINK(".\plots/daily_2016_smallegu_flat.png","daily flat"),HYPERLINK(VLOOKUP($AB1174,linkref!$A$2:$D$68,3,FALSE),VLOOKUP($AB1174,linkref!$A$2:$D$68,2,FALSE))),"")</f>
        <v>LADCO Oil Peaking</v>
      </c>
      <c r="AA1174" s="10" t="str">
        <f>_xlfn.IFNA(IF(OR(R1174="Y",S1174="Y"),HYPERLINK(".\plots/diurnal_2016_smallegu_flat.png","diurnal flat"),HYPERLINK(VLOOKUP($AB1174,linkref!$A$2:$D$68,4,FALSE),VLOOKUP($AB1174,linkref!$A$2:$D$68,2,FALSE))),"")</f>
        <v>LADCO Oil Peaking</v>
      </c>
      <c r="AB1174" t="str">
        <f>_xlfn.IFNA(VLOOKUP(I1174,units!A$2:B$1765,2,FALSE),"")</f>
        <v>LADCO_oil_peak</v>
      </c>
    </row>
    <row r="1175" spans="1:28" hidden="1" x14ac:dyDescent="0.3">
      <c r="B1175" s="9" t="str">
        <f>_xlfn.IFNA(VLOOKUP(C1175,regions!A$1:B$49,2,FALSE),"")</f>
        <v>South</v>
      </c>
      <c r="C1175" t="s">
        <v>20926</v>
      </c>
      <c r="D1175" s="1" t="s">
        <v>21977</v>
      </c>
      <c r="G1175" t="s">
        <v>21976</v>
      </c>
      <c r="H1175" s="1" t="s">
        <v>21972</v>
      </c>
      <c r="I1175" s="1" t="s">
        <v>21983</v>
      </c>
      <c r="J1175" s="1" t="s">
        <v>21986</v>
      </c>
      <c r="K1175" s="1" t="s">
        <v>21985</v>
      </c>
      <c r="L1175" s="1" t="s">
        <v>21120</v>
      </c>
      <c r="M1175" s="1" t="s">
        <v>110</v>
      </c>
      <c r="Q1175" s="1" t="s">
        <v>254</v>
      </c>
      <c r="S1175" t="str">
        <f t="shared" si="18"/>
        <v>N</v>
      </c>
      <c r="T1175" t="s">
        <v>8</v>
      </c>
      <c r="U1175" t="s">
        <v>112</v>
      </c>
      <c r="V1175" s="4">
        <v>2.3714780000000002</v>
      </c>
      <c r="W1175" s="4">
        <v>2.0294E-2</v>
      </c>
      <c r="X1175" s="4">
        <v>6.5700000000000003E-4</v>
      </c>
      <c r="Z1175" s="10" t="str">
        <f>_xlfn.IFNA(IF(OR(R1175="Y",S1175="Y"),HYPERLINK(".\plots/daily_2016_smallegu_flat.png","daily flat"),HYPERLINK(VLOOKUP($AB1175,linkref!$A$2:$D$68,3,FALSE),VLOOKUP($AB1175,linkref!$A$2:$D$68,2,FALSE))),"")</f>
        <v/>
      </c>
      <c r="AA1175" s="10" t="str">
        <f>_xlfn.IFNA(IF(OR(R1175="Y",S1175="Y"),HYPERLINK(".\plots/diurnal_2016_smallegu_flat.png","diurnal flat"),HYPERLINK(VLOOKUP($AB1175,linkref!$A$2:$D$68,4,FALSE),VLOOKUP($AB1175,linkref!$A$2:$D$68,2,FALSE))),"")</f>
        <v/>
      </c>
      <c r="AB1175" t="str">
        <f>_xlfn.IFNA(VLOOKUP(I1175,units!A$2:B$1765,2,FALSE),"")</f>
        <v/>
      </c>
    </row>
    <row r="1176" spans="1:28" hidden="1" x14ac:dyDescent="0.3">
      <c r="B1176" s="9" t="str">
        <f>_xlfn.IFNA(VLOOKUP(C1176,regions!A$1:B$49,2,FALSE),"")</f>
        <v>Southwest</v>
      </c>
      <c r="C1176" t="s">
        <v>20901</v>
      </c>
      <c r="D1176" s="1" t="s">
        <v>7018</v>
      </c>
      <c r="G1176" t="s">
        <v>12081</v>
      </c>
      <c r="H1176" s="1" t="s">
        <v>12077</v>
      </c>
      <c r="I1176" s="1" t="s">
        <v>12078</v>
      </c>
      <c r="J1176" s="1" t="s">
        <v>12079</v>
      </c>
      <c r="K1176" s="1" t="s">
        <v>12080</v>
      </c>
      <c r="L1176" s="1" t="s">
        <v>1205</v>
      </c>
      <c r="M1176" s="1" t="s">
        <v>110</v>
      </c>
      <c r="Q1176" s="1" t="s">
        <v>254</v>
      </c>
      <c r="S1176" t="str">
        <f t="shared" si="18"/>
        <v>N</v>
      </c>
      <c r="T1176" t="s">
        <v>8</v>
      </c>
      <c r="U1176" t="s">
        <v>22632</v>
      </c>
      <c r="V1176" s="4">
        <v>2.36673</v>
      </c>
      <c r="W1176" s="4">
        <v>2.1273E-2</v>
      </c>
      <c r="X1176" s="4">
        <v>5.8508999999999999E-2</v>
      </c>
      <c r="Z1176" s="10" t="str">
        <f>_xlfn.IFNA(IF(OR(R1176="Y",S1176="Y"),HYPERLINK(".\plots/daily_2016_smallegu_flat.png","daily flat"),HYPERLINK(VLOOKUP($AB1176,linkref!$A$2:$D$68,3,FALSE),VLOOKUP($AB1176,linkref!$A$2:$D$68,2,FALSE))),"")</f>
        <v/>
      </c>
      <c r="AA1176" s="10" t="str">
        <f>_xlfn.IFNA(IF(OR(R1176="Y",S1176="Y"),HYPERLINK(".\plots/diurnal_2016_smallegu_flat.png","diurnal flat"),HYPERLINK(VLOOKUP($AB1176,linkref!$A$2:$D$68,4,FALSE),VLOOKUP($AB1176,linkref!$A$2:$D$68,2,FALSE))),"")</f>
        <v/>
      </c>
      <c r="AB1176" t="str">
        <f>_xlfn.IFNA(VLOOKUP(I1176,units!A$2:B$1765,2,FALSE),"")</f>
        <v/>
      </c>
    </row>
    <row r="1177" spans="1:28" hidden="1" x14ac:dyDescent="0.3">
      <c r="B1177" s="9" t="str">
        <f>_xlfn.IFNA(VLOOKUP(C1177,regions!A$1:B$49,2,FALSE),"")</f>
        <v>LADCO</v>
      </c>
      <c r="C1177" t="s">
        <v>20951</v>
      </c>
      <c r="D1177" s="1" t="s">
        <v>15316</v>
      </c>
      <c r="G1177" t="s">
        <v>15315</v>
      </c>
      <c r="H1177" s="1" t="s">
        <v>15311</v>
      </c>
      <c r="I1177" s="1" t="s">
        <v>15312</v>
      </c>
      <c r="J1177" s="1" t="s">
        <v>15313</v>
      </c>
      <c r="K1177" s="1" t="s">
        <v>15314</v>
      </c>
      <c r="L1177" s="1" t="s">
        <v>135</v>
      </c>
      <c r="M1177" s="1" t="s">
        <v>110</v>
      </c>
      <c r="P1177" s="1" t="s">
        <v>111</v>
      </c>
      <c r="Q1177" s="1" t="s">
        <v>136</v>
      </c>
      <c r="S1177" t="str">
        <f t="shared" si="18"/>
        <v>N</v>
      </c>
      <c r="T1177" t="s">
        <v>8</v>
      </c>
      <c r="U1177" t="s">
        <v>22632</v>
      </c>
      <c r="V1177" s="4">
        <v>2.3581799999999999</v>
      </c>
      <c r="W1177" s="4">
        <v>7.46E-2</v>
      </c>
      <c r="X1177" s="4">
        <v>0.98255700000000001</v>
      </c>
      <c r="Y1177">
        <v>27</v>
      </c>
      <c r="Z1177" s="10" t="str">
        <f>_xlfn.IFNA(IF(OR(R1177="Y",S1177="Y"),HYPERLINK(".\plots/daily_2016_smallegu_flat.png","daily flat"),HYPERLINK(VLOOKUP($AB1177,linkref!$A$2:$D$68,3,FALSE),VLOOKUP($AB1177,linkref!$A$2:$D$68,2,FALSE))),"")</f>
        <v/>
      </c>
      <c r="AA1177" s="10" t="str">
        <f>_xlfn.IFNA(IF(OR(R1177="Y",S1177="Y"),HYPERLINK(".\plots/diurnal_2016_smallegu_flat.png","diurnal flat"),HYPERLINK(VLOOKUP($AB1177,linkref!$A$2:$D$68,4,FALSE),VLOOKUP($AB1177,linkref!$A$2:$D$68,2,FALSE))),"")</f>
        <v/>
      </c>
      <c r="AB1177" t="str">
        <f>_xlfn.IFNA(VLOOKUP(I1177,units!A$2:B$1765,2,FALSE),"")</f>
        <v/>
      </c>
    </row>
    <row r="1178" spans="1:28" hidden="1" x14ac:dyDescent="0.3">
      <c r="B1178" s="9" t="str">
        <f>_xlfn.IFNA(VLOOKUP(C1178,regions!A$1:B$49,2,FALSE),"")</f>
        <v>LADCO</v>
      </c>
      <c r="C1178" t="s">
        <v>20933</v>
      </c>
      <c r="D1178" s="1" t="s">
        <v>16241</v>
      </c>
      <c r="G1178" t="s">
        <v>16240</v>
      </c>
      <c r="H1178" s="1" t="s">
        <v>16236</v>
      </c>
      <c r="I1178" s="1" t="s">
        <v>21928</v>
      </c>
      <c r="J1178" s="1" t="s">
        <v>21929</v>
      </c>
      <c r="K1178" s="1" t="s">
        <v>21930</v>
      </c>
      <c r="L1178" s="1" t="s">
        <v>1946</v>
      </c>
      <c r="M1178" s="1" t="s">
        <v>110</v>
      </c>
      <c r="P1178" s="1" t="s">
        <v>111</v>
      </c>
      <c r="Q1178" s="1" t="s">
        <v>7060</v>
      </c>
      <c r="S1178" t="str">
        <f t="shared" si="18"/>
        <v>N</v>
      </c>
      <c r="T1178" t="s">
        <v>8</v>
      </c>
      <c r="U1178" t="s">
        <v>112</v>
      </c>
      <c r="V1178" s="4">
        <v>2.347</v>
      </c>
      <c r="W1178" s="4">
        <v>1.6621E-2</v>
      </c>
      <c r="X1178" s="4">
        <v>4.9589999999999996E-4</v>
      </c>
      <c r="Y1178">
        <v>83</v>
      </c>
      <c r="Z1178" s="10" t="str">
        <f>_xlfn.IFNA(IF(OR(R1178="Y",S1178="Y"),HYPERLINK(".\plots/daily_2016_smallegu_flat.png","daily flat"),HYPERLINK(VLOOKUP($AB1178,linkref!$A$2:$D$68,3,FALSE),VLOOKUP($AB1178,linkref!$A$2:$D$68,2,FALSE))),"")</f>
        <v/>
      </c>
      <c r="AA1178" s="10" t="str">
        <f>_xlfn.IFNA(IF(OR(R1178="Y",S1178="Y"),HYPERLINK(".\plots/diurnal_2016_smallegu_flat.png","diurnal flat"),HYPERLINK(VLOOKUP($AB1178,linkref!$A$2:$D$68,4,FALSE),VLOOKUP($AB1178,linkref!$A$2:$D$68,2,FALSE))),"")</f>
        <v/>
      </c>
      <c r="AB1178" t="str">
        <f>_xlfn.IFNA(VLOOKUP(I1178,units!A$2:B$1765,2,FALSE),"")</f>
        <v/>
      </c>
    </row>
    <row r="1179" spans="1:28" x14ac:dyDescent="0.3">
      <c r="A1179" s="1" t="s">
        <v>1321</v>
      </c>
      <c r="B1179" s="9" t="str">
        <f>_xlfn.IFNA(VLOOKUP(C1179,regions!A$1:B$49,2,FALSE),"")</f>
        <v>Southwest</v>
      </c>
      <c r="C1179" t="s">
        <v>20923</v>
      </c>
      <c r="D1179" s="1" t="s">
        <v>1322</v>
      </c>
      <c r="E1179" s="1" t="s">
        <v>136</v>
      </c>
      <c r="F1179" s="1" t="s">
        <v>845</v>
      </c>
      <c r="G1179" t="s">
        <v>1327</v>
      </c>
      <c r="H1179" s="1" t="s">
        <v>1323</v>
      </c>
      <c r="I1179" s="1" t="s">
        <v>1324</v>
      </c>
      <c r="J1179" s="1" t="s">
        <v>1325</v>
      </c>
      <c r="K1179" s="1" t="s">
        <v>1326</v>
      </c>
      <c r="L1179" s="1" t="s">
        <v>229</v>
      </c>
      <c r="M1179" s="1" t="s">
        <v>110</v>
      </c>
      <c r="N1179" t="s">
        <v>128</v>
      </c>
      <c r="O1179" t="s">
        <v>219</v>
      </c>
      <c r="P1179" s="1" t="s">
        <v>111</v>
      </c>
      <c r="Q1179" s="1" t="s">
        <v>136</v>
      </c>
      <c r="R1179" t="s">
        <v>19</v>
      </c>
      <c r="S1179" t="str">
        <f t="shared" si="18"/>
        <v>N</v>
      </c>
      <c r="T1179" t="s">
        <v>19</v>
      </c>
      <c r="U1179" t="s">
        <v>112</v>
      </c>
      <c r="V1179" s="12">
        <v>2.3409599999999999</v>
      </c>
      <c r="W1179" s="12">
        <v>4.82823E-2</v>
      </c>
      <c r="X1179" s="12">
        <v>4.3892999999999996E-3</v>
      </c>
      <c r="Y1179">
        <v>91</v>
      </c>
      <c r="Z1179" s="10" t="str">
        <f>_xlfn.IFNA(IF(OR(R1179="Y",S1179="Y"),HYPERLINK(".\plots/daily_2016_smallegu_flat.png","daily flat"),HYPERLINK(VLOOKUP($AB1179,linkref!$A$2:$D$68,3,FALSE),VLOOKUP($AB1179,linkref!$A$2:$D$68,2,FALSE))),"")</f>
        <v>Southwest Gas Peaking</v>
      </c>
      <c r="AA1179" s="10" t="str">
        <f>_xlfn.IFNA(IF(OR(R1179="Y",S1179="Y"),HYPERLINK(".\plots/diurnal_2016_smallegu_flat.png","diurnal flat"),HYPERLINK(VLOOKUP($AB1179,linkref!$A$2:$D$68,4,FALSE),VLOOKUP($AB1179,linkref!$A$2:$D$68,2,FALSE))),"")</f>
        <v>Southwest Gas Peaking</v>
      </c>
      <c r="AB1179" t="str">
        <f>_xlfn.IFNA(VLOOKUP(I1179,units!A$2:B$1765,2,FALSE),"")</f>
        <v>Southwest_gas_peak</v>
      </c>
    </row>
    <row r="1180" spans="1:28" hidden="1" x14ac:dyDescent="0.3">
      <c r="B1180" s="9" t="str">
        <f>_xlfn.IFNA(VLOOKUP(C1180,regions!A$1:B$49,2,FALSE),"")</f>
        <v>West</v>
      </c>
      <c r="C1180" t="s">
        <v>20905</v>
      </c>
      <c r="D1180" s="1" t="s">
        <v>517</v>
      </c>
      <c r="G1180" t="s">
        <v>12816</v>
      </c>
      <c r="H1180" s="1" t="s">
        <v>12812</v>
      </c>
      <c r="I1180" s="1" t="s">
        <v>22310</v>
      </c>
      <c r="J1180" s="1" t="s">
        <v>22311</v>
      </c>
      <c r="K1180" s="1" t="s">
        <v>22312</v>
      </c>
      <c r="L1180" s="1" t="s">
        <v>229</v>
      </c>
      <c r="M1180" s="1" t="s">
        <v>110</v>
      </c>
      <c r="P1180" s="1" t="s">
        <v>111</v>
      </c>
      <c r="Q1180" s="1" t="s">
        <v>136</v>
      </c>
      <c r="S1180" t="str">
        <f t="shared" si="18"/>
        <v>N</v>
      </c>
      <c r="T1180" t="s">
        <v>8</v>
      </c>
      <c r="U1180" t="s">
        <v>112</v>
      </c>
      <c r="V1180" s="4">
        <v>2.3408000000000002</v>
      </c>
      <c r="W1180" s="4">
        <v>1.9641999999999999</v>
      </c>
      <c r="X1180" s="4">
        <v>1.788E-2</v>
      </c>
      <c r="Y1180">
        <v>8736</v>
      </c>
      <c r="Z1180" s="10" t="str">
        <f>_xlfn.IFNA(IF(OR(R1180="Y",S1180="Y"),HYPERLINK(".\plots/daily_2016_smallegu_flat.png","daily flat"),HYPERLINK(VLOOKUP($AB1180,linkref!$A$2:$D$68,3,FALSE),VLOOKUP($AB1180,linkref!$A$2:$D$68,2,FALSE))),"")</f>
        <v/>
      </c>
      <c r="AA1180" s="10" t="str">
        <f>_xlfn.IFNA(IF(OR(R1180="Y",S1180="Y"),HYPERLINK(".\plots/diurnal_2016_smallegu_flat.png","diurnal flat"),HYPERLINK(VLOOKUP($AB1180,linkref!$A$2:$D$68,4,FALSE),VLOOKUP($AB1180,linkref!$A$2:$D$68,2,FALSE))),"")</f>
        <v/>
      </c>
      <c r="AB1180" t="str">
        <f>_xlfn.IFNA(VLOOKUP(I1180,units!A$2:B$1765,2,FALSE),"")</f>
        <v/>
      </c>
    </row>
    <row r="1181" spans="1:28" hidden="1" x14ac:dyDescent="0.3">
      <c r="B1181" s="9" t="str">
        <f>_xlfn.IFNA(VLOOKUP(C1181,regions!A$1:B$49,2,FALSE),"")</f>
        <v>MANE-VU</v>
      </c>
      <c r="C1181" t="s">
        <v>20902</v>
      </c>
      <c r="D1181" s="1" t="s">
        <v>21304</v>
      </c>
      <c r="G1181" t="s">
        <v>21303</v>
      </c>
      <c r="H1181" s="1" t="s">
        <v>21299</v>
      </c>
      <c r="I1181" s="1" t="s">
        <v>21300</v>
      </c>
      <c r="J1181" s="1" t="s">
        <v>21301</v>
      </c>
      <c r="K1181" s="1" t="s">
        <v>21307</v>
      </c>
      <c r="L1181" s="1" t="s">
        <v>1946</v>
      </c>
      <c r="M1181" s="1" t="s">
        <v>110</v>
      </c>
      <c r="Q1181" s="1" t="s">
        <v>254</v>
      </c>
      <c r="S1181" t="str">
        <f t="shared" si="18"/>
        <v>N</v>
      </c>
      <c r="T1181" t="s">
        <v>8</v>
      </c>
      <c r="U1181" t="s">
        <v>112</v>
      </c>
      <c r="V1181" s="4">
        <v>2.3351999999999999</v>
      </c>
      <c r="W1181" s="4"/>
      <c r="X1181" s="4"/>
      <c r="Z1181" s="10" t="str">
        <f>_xlfn.IFNA(IF(OR(R1181="Y",S1181="Y"),HYPERLINK(".\plots/daily_2016_smallegu_flat.png","daily flat"),HYPERLINK(VLOOKUP($AB1181,linkref!$A$2:$D$68,3,FALSE),VLOOKUP($AB1181,linkref!$A$2:$D$68,2,FALSE))),"")</f>
        <v/>
      </c>
      <c r="AA1181" s="10" t="str">
        <f>_xlfn.IFNA(IF(OR(R1181="Y",S1181="Y"),HYPERLINK(".\plots/diurnal_2016_smallegu_flat.png","diurnal flat"),HYPERLINK(VLOOKUP($AB1181,linkref!$A$2:$D$68,4,FALSE),VLOOKUP($AB1181,linkref!$A$2:$D$68,2,FALSE))),"")</f>
        <v/>
      </c>
      <c r="AB1181" t="str">
        <f>_xlfn.IFNA(VLOOKUP(I1181,units!A$2:B$1765,2,FALSE),"")</f>
        <v/>
      </c>
    </row>
    <row r="1182" spans="1:28" hidden="1" x14ac:dyDescent="0.3">
      <c r="B1182" s="9" t="str">
        <f>_xlfn.IFNA(VLOOKUP(C1182,regions!A$1:B$49,2,FALSE),"")</f>
        <v>LADCO</v>
      </c>
      <c r="C1182" t="s">
        <v>20903</v>
      </c>
      <c r="D1182" s="1" t="s">
        <v>8458</v>
      </c>
      <c r="G1182" t="s">
        <v>13331</v>
      </c>
      <c r="H1182" s="1" t="s">
        <v>13327</v>
      </c>
      <c r="I1182" s="1" t="s">
        <v>14203</v>
      </c>
      <c r="J1182" s="1" t="s">
        <v>14204</v>
      </c>
      <c r="K1182" s="1" t="s">
        <v>14205</v>
      </c>
      <c r="L1182" s="1" t="s">
        <v>1377</v>
      </c>
      <c r="M1182" s="1" t="s">
        <v>110</v>
      </c>
      <c r="P1182" s="1" t="s">
        <v>111</v>
      </c>
      <c r="Q1182" s="1" t="s">
        <v>254</v>
      </c>
      <c r="S1182" t="str">
        <f t="shared" si="18"/>
        <v>N</v>
      </c>
      <c r="T1182" t="s">
        <v>8</v>
      </c>
      <c r="U1182" t="s">
        <v>22632</v>
      </c>
      <c r="V1182" s="4">
        <v>2.3250000000000002</v>
      </c>
      <c r="W1182" s="4">
        <v>5.0261E-2</v>
      </c>
      <c r="X1182" s="4">
        <v>1.292E-3</v>
      </c>
      <c r="Z1182" s="10" t="str">
        <f>_xlfn.IFNA(IF(OR(R1182="Y",S1182="Y"),HYPERLINK(".\plots/daily_2016_smallegu_flat.png","daily flat"),HYPERLINK(VLOOKUP($AB1182,linkref!$A$2:$D$68,3,FALSE),VLOOKUP($AB1182,linkref!$A$2:$D$68,2,FALSE))),"")</f>
        <v/>
      </c>
      <c r="AA1182" s="10" t="str">
        <f>_xlfn.IFNA(IF(OR(R1182="Y",S1182="Y"),HYPERLINK(".\plots/diurnal_2016_smallegu_flat.png","diurnal flat"),HYPERLINK(VLOOKUP($AB1182,linkref!$A$2:$D$68,4,FALSE),VLOOKUP($AB1182,linkref!$A$2:$D$68,2,FALSE))),"")</f>
        <v/>
      </c>
      <c r="AB1182" t="str">
        <f>_xlfn.IFNA(VLOOKUP(I1182,units!A$2:B$1765,2,FALSE),"")</f>
        <v/>
      </c>
    </row>
    <row r="1183" spans="1:28" x14ac:dyDescent="0.3">
      <c r="A1183" s="1" t="s">
        <v>7746</v>
      </c>
      <c r="B1183" s="9" t="str">
        <f>_xlfn.IFNA(VLOOKUP(C1183,regions!A$1:B$49,2,FALSE),"")</f>
        <v>West</v>
      </c>
      <c r="C1183" t="s">
        <v>20905</v>
      </c>
      <c r="D1183" s="1" t="s">
        <v>517</v>
      </c>
      <c r="E1183" s="1" t="s">
        <v>7747</v>
      </c>
      <c r="F1183" s="1" t="s">
        <v>60</v>
      </c>
      <c r="G1183" t="s">
        <v>7752</v>
      </c>
      <c r="H1183" s="1" t="s">
        <v>7748</v>
      </c>
      <c r="I1183" s="1" t="s">
        <v>7749</v>
      </c>
      <c r="J1183" s="1" t="s">
        <v>7750</v>
      </c>
      <c r="K1183" s="1" t="s">
        <v>7751</v>
      </c>
      <c r="L1183" s="1" t="s">
        <v>6968</v>
      </c>
      <c r="M1183" s="1" t="s">
        <v>324</v>
      </c>
      <c r="N1183" t="s">
        <v>516</v>
      </c>
      <c r="O1183" t="s">
        <v>516</v>
      </c>
      <c r="P1183" s="1" t="s">
        <v>111</v>
      </c>
      <c r="Q1183" s="1" t="s">
        <v>254</v>
      </c>
      <c r="R1183" t="s">
        <v>19</v>
      </c>
      <c r="S1183" t="str">
        <f t="shared" si="18"/>
        <v>N</v>
      </c>
      <c r="T1183" t="s">
        <v>19</v>
      </c>
      <c r="V1183" s="12">
        <v>2.3145500000000001</v>
      </c>
      <c r="W1183" s="12">
        <v>0.70376399999999995</v>
      </c>
      <c r="X1183" s="12">
        <v>4.1548800000000004</v>
      </c>
      <c r="Y1183">
        <v>8736</v>
      </c>
      <c r="Z1183" s="10" t="str">
        <f>_xlfn.IFNA(IF(OR(R1183="Y",S1183="Y"),HYPERLINK(".\plots/daily_2016_smallegu_flat.png","daily flat"),HYPERLINK(VLOOKUP($AB1183,linkref!$A$2:$D$68,3,FALSE),VLOOKUP($AB1183,linkref!$A$2:$D$68,2,FALSE))),"")</f>
        <v>West Other Nonpeaking</v>
      </c>
      <c r="AA1183" s="10" t="str">
        <f>_xlfn.IFNA(IF(OR(R1183="Y",S1183="Y"),HYPERLINK(".\plots/diurnal_2016_smallegu_flat.png","diurnal flat"),HYPERLINK(VLOOKUP($AB1183,linkref!$A$2:$D$68,4,FALSE),VLOOKUP($AB1183,linkref!$A$2:$D$68,2,FALSE))),"")</f>
        <v>West Other Nonpeaking</v>
      </c>
      <c r="AB1183" t="str">
        <f>_xlfn.IFNA(VLOOKUP(I1183,units!A$2:B$1765,2,FALSE),"")</f>
        <v>West_other_nonpeak</v>
      </c>
    </row>
    <row r="1184" spans="1:28" hidden="1" x14ac:dyDescent="0.3">
      <c r="B1184" s="9" t="str">
        <f>_xlfn.IFNA(VLOOKUP(C1184,regions!A$1:B$49,2,FALSE),"")</f>
        <v>South</v>
      </c>
      <c r="C1184" t="s">
        <v>20924</v>
      </c>
      <c r="D1184" s="1" t="s">
        <v>1450</v>
      </c>
      <c r="G1184" t="s">
        <v>15658</v>
      </c>
      <c r="H1184" s="1" t="s">
        <v>15654</v>
      </c>
      <c r="I1184" s="1" t="s">
        <v>15655</v>
      </c>
      <c r="J1184" s="1" t="s">
        <v>15656</v>
      </c>
      <c r="K1184" s="1" t="s">
        <v>15657</v>
      </c>
      <c r="L1184" s="1" t="s">
        <v>1205</v>
      </c>
      <c r="M1184" s="1" t="s">
        <v>110</v>
      </c>
      <c r="P1184" s="1" t="s">
        <v>111</v>
      </c>
      <c r="Q1184" s="1" t="s">
        <v>254</v>
      </c>
      <c r="S1184" t="str">
        <f t="shared" si="18"/>
        <v>N</v>
      </c>
      <c r="T1184" t="s">
        <v>8</v>
      </c>
      <c r="U1184" t="s">
        <v>22632</v>
      </c>
      <c r="V1184" s="4">
        <v>2.3078400000000001</v>
      </c>
      <c r="W1184" s="4">
        <v>5.17974E-2</v>
      </c>
      <c r="X1184" s="4">
        <v>1.16109E-3</v>
      </c>
      <c r="Y1184">
        <v>1</v>
      </c>
      <c r="Z1184" s="10" t="str">
        <f>_xlfn.IFNA(IF(OR(R1184="Y",S1184="Y"),HYPERLINK(".\plots/daily_2016_smallegu_flat.png","daily flat"),HYPERLINK(VLOOKUP($AB1184,linkref!$A$2:$D$68,3,FALSE),VLOOKUP($AB1184,linkref!$A$2:$D$68,2,FALSE))),"")</f>
        <v/>
      </c>
      <c r="AA1184" s="10" t="str">
        <f>_xlfn.IFNA(IF(OR(R1184="Y",S1184="Y"),HYPERLINK(".\plots/diurnal_2016_smallegu_flat.png","diurnal flat"),HYPERLINK(VLOOKUP($AB1184,linkref!$A$2:$D$68,4,FALSE),VLOOKUP($AB1184,linkref!$A$2:$D$68,2,FALSE))),"")</f>
        <v/>
      </c>
      <c r="AB1184" t="str">
        <f>_xlfn.IFNA(VLOOKUP(I1184,units!A$2:B$1765,2,FALSE),"")</f>
        <v/>
      </c>
    </row>
    <row r="1185" spans="1:28" x14ac:dyDescent="0.3">
      <c r="A1185" s="1" t="s">
        <v>1305</v>
      </c>
      <c r="B1185" s="9" t="str">
        <f>_xlfn.IFNA(VLOOKUP(C1185,regions!A$1:B$49,2,FALSE),"")</f>
        <v>Southwest</v>
      </c>
      <c r="C1185" t="s">
        <v>20923</v>
      </c>
      <c r="D1185" s="1" t="s">
        <v>1257</v>
      </c>
      <c r="E1185" s="1" t="s">
        <v>1279</v>
      </c>
      <c r="F1185" s="1" t="s">
        <v>919</v>
      </c>
      <c r="G1185" t="s">
        <v>1285</v>
      </c>
      <c r="H1185" s="1" t="s">
        <v>1281</v>
      </c>
      <c r="I1185" s="1" t="s">
        <v>1306</v>
      </c>
      <c r="J1185" s="1" t="s">
        <v>1307</v>
      </c>
      <c r="K1185" s="1" t="s">
        <v>1308</v>
      </c>
      <c r="L1185" s="1" t="s">
        <v>229</v>
      </c>
      <c r="M1185" s="1" t="s">
        <v>110</v>
      </c>
      <c r="N1185" t="s">
        <v>128</v>
      </c>
      <c r="O1185" t="s">
        <v>219</v>
      </c>
      <c r="P1185" s="1" t="s">
        <v>111</v>
      </c>
      <c r="Q1185" s="1" t="s">
        <v>136</v>
      </c>
      <c r="R1185" t="s">
        <v>19</v>
      </c>
      <c r="S1185" t="str">
        <f t="shared" si="18"/>
        <v>N</v>
      </c>
      <c r="T1185" t="s">
        <v>19</v>
      </c>
      <c r="U1185" t="s">
        <v>112</v>
      </c>
      <c r="V1185" s="12">
        <v>2.3045</v>
      </c>
      <c r="W1185" s="12">
        <v>4.7500000000000001E-2</v>
      </c>
      <c r="X1185" s="12">
        <v>4.4999999999999997E-3</v>
      </c>
      <c r="Z1185" s="10" t="str">
        <f>_xlfn.IFNA(IF(OR(R1185="Y",S1185="Y"),HYPERLINK(".\plots/daily_2016_smallegu_flat.png","daily flat"),HYPERLINK(VLOOKUP($AB1185,linkref!$A$2:$D$68,3,FALSE),VLOOKUP($AB1185,linkref!$A$2:$D$68,2,FALSE))),"")</f>
        <v>Southwest Gas Peaking</v>
      </c>
      <c r="AA1185" s="10" t="str">
        <f>_xlfn.IFNA(IF(OR(R1185="Y",S1185="Y"),HYPERLINK(".\plots/diurnal_2016_smallegu_flat.png","diurnal flat"),HYPERLINK(VLOOKUP($AB1185,linkref!$A$2:$D$68,4,FALSE),VLOOKUP($AB1185,linkref!$A$2:$D$68,2,FALSE))),"")</f>
        <v>Southwest Gas Peaking</v>
      </c>
      <c r="AB1185" t="str">
        <f>_xlfn.IFNA(VLOOKUP(I1185,units!A$2:B$1765,2,FALSE),"")</f>
        <v>Southwest_gas_peak</v>
      </c>
    </row>
    <row r="1186" spans="1:28" x14ac:dyDescent="0.3">
      <c r="A1186" s="1" t="s">
        <v>8052</v>
      </c>
      <c r="B1186" s="9" t="str">
        <f>_xlfn.IFNA(VLOOKUP(C1186,regions!A$1:B$49,2,FALSE),"")</f>
        <v>West North Central</v>
      </c>
      <c r="C1186" t="s">
        <v>20920</v>
      </c>
      <c r="D1186" s="1" t="s">
        <v>8045</v>
      </c>
      <c r="E1186" s="1" t="s">
        <v>8043</v>
      </c>
      <c r="F1186" s="1" t="s">
        <v>8053</v>
      </c>
      <c r="G1186" t="s">
        <v>8051</v>
      </c>
      <c r="H1186" s="1" t="s">
        <v>8046</v>
      </c>
      <c r="I1186" s="1" t="s">
        <v>8054</v>
      </c>
      <c r="J1186" s="1" t="s">
        <v>8055</v>
      </c>
      <c r="K1186" s="1" t="s">
        <v>8056</v>
      </c>
      <c r="L1186" s="1" t="s">
        <v>376</v>
      </c>
      <c r="M1186" s="1" t="s">
        <v>1140</v>
      </c>
      <c r="N1186" t="s">
        <v>102</v>
      </c>
      <c r="O1186" t="s">
        <v>9</v>
      </c>
      <c r="P1186" s="1" t="s">
        <v>6212</v>
      </c>
      <c r="Q1186" s="1" t="s">
        <v>136</v>
      </c>
      <c r="R1186" t="s">
        <v>8</v>
      </c>
      <c r="S1186" t="str">
        <f t="shared" si="18"/>
        <v>N</v>
      </c>
      <c r="T1186" t="s">
        <v>19</v>
      </c>
      <c r="V1186" s="12">
        <v>2.2799999999999998</v>
      </c>
      <c r="W1186" s="12">
        <v>0.53500000000000003</v>
      </c>
      <c r="X1186" s="12">
        <v>0.13744799999999999</v>
      </c>
      <c r="Y1186">
        <v>8736</v>
      </c>
      <c r="Z1186" s="10" t="str">
        <f>_xlfn.IFNA(IF(OR(R1186="Y",S1186="Y"),HYPERLINK(".\plots/daily_2016_smallegu_flat.png","daily flat"),HYPERLINK(VLOOKUP($AB1186,linkref!$A$2:$D$68,3,FALSE),VLOOKUP($AB1186,linkref!$A$2:$D$68,2,FALSE))),"")</f>
        <v>daily flat</v>
      </c>
      <c r="AA1186" s="10" t="str">
        <f>_xlfn.IFNA(IF(OR(R1186="Y",S1186="Y"),HYPERLINK(".\plots/diurnal_2016_smallegu_flat.png","diurnal flat"),HYPERLINK(VLOOKUP($AB1186,linkref!$A$2:$D$68,4,FALSE),VLOOKUP($AB1186,linkref!$A$2:$D$68,2,FALSE))),"")</f>
        <v>diurnal flat</v>
      </c>
      <c r="AB1186" t="str">
        <f>_xlfn.IFNA(VLOOKUP(I1186,units!A$2:B$1765,2,FALSE),"")</f>
        <v>West North Central_gas_nonpeak</v>
      </c>
    </row>
    <row r="1187" spans="1:28" x14ac:dyDescent="0.3">
      <c r="A1187" s="1" t="s">
        <v>8052</v>
      </c>
      <c r="B1187" s="9" t="str">
        <f>_xlfn.IFNA(VLOOKUP(C1187,regions!A$1:B$49,2,FALSE),"")</f>
        <v>West North Central</v>
      </c>
      <c r="C1187" t="s">
        <v>20920</v>
      </c>
      <c r="D1187" s="1" t="s">
        <v>8045</v>
      </c>
      <c r="E1187" s="1" t="s">
        <v>8043</v>
      </c>
      <c r="F1187" s="1" t="s">
        <v>8053</v>
      </c>
      <c r="G1187" t="s">
        <v>8051</v>
      </c>
      <c r="H1187" s="1" t="s">
        <v>8046</v>
      </c>
      <c r="I1187" s="1" t="s">
        <v>8054</v>
      </c>
      <c r="J1187" s="1" t="s">
        <v>8057</v>
      </c>
      <c r="K1187" s="1" t="s">
        <v>8056</v>
      </c>
      <c r="L1187" s="1" t="s">
        <v>376</v>
      </c>
      <c r="M1187" s="1" t="s">
        <v>1140</v>
      </c>
      <c r="N1187" t="s">
        <v>102</v>
      </c>
      <c r="O1187" t="s">
        <v>9</v>
      </c>
      <c r="P1187" s="1" t="s">
        <v>6212</v>
      </c>
      <c r="Q1187" s="1" t="s">
        <v>136</v>
      </c>
      <c r="R1187" t="s">
        <v>8</v>
      </c>
      <c r="S1187" t="str">
        <f t="shared" si="18"/>
        <v>N</v>
      </c>
      <c r="T1187" t="s">
        <v>19</v>
      </c>
      <c r="V1187" s="12">
        <v>2.2799999999999998</v>
      </c>
      <c r="W1187" s="12">
        <v>0.53500000000000003</v>
      </c>
      <c r="X1187" s="12">
        <v>0.13744799999999999</v>
      </c>
      <c r="Y1187">
        <v>8736</v>
      </c>
      <c r="Z1187" s="10" t="str">
        <f>_xlfn.IFNA(IF(OR(R1187="Y",S1187="Y"),HYPERLINK(".\plots/daily_2016_smallegu_flat.png","daily flat"),HYPERLINK(VLOOKUP($AB1187,linkref!$A$2:$D$68,3,FALSE),VLOOKUP($AB1187,linkref!$A$2:$D$68,2,FALSE))),"")</f>
        <v>daily flat</v>
      </c>
      <c r="AA1187" s="10" t="str">
        <f>_xlfn.IFNA(IF(OR(R1187="Y",S1187="Y"),HYPERLINK(".\plots/diurnal_2016_smallegu_flat.png","diurnal flat"),HYPERLINK(VLOOKUP($AB1187,linkref!$A$2:$D$68,4,FALSE),VLOOKUP($AB1187,linkref!$A$2:$D$68,2,FALSE))),"")</f>
        <v>diurnal flat</v>
      </c>
      <c r="AB1187" t="str">
        <f>_xlfn.IFNA(VLOOKUP(I1187,units!A$2:B$1765,2,FALSE),"")</f>
        <v>West North Central_gas_nonpeak</v>
      </c>
    </row>
    <row r="1188" spans="1:28" x14ac:dyDescent="0.3">
      <c r="A1188" s="1" t="s">
        <v>2726</v>
      </c>
      <c r="B1188" s="9" t="str">
        <f>_xlfn.IFNA(VLOOKUP(C1188,regions!A$1:B$49,2,FALSE),"")</f>
        <v>South</v>
      </c>
      <c r="C1188" t="s">
        <v>20926</v>
      </c>
      <c r="D1188" s="1" t="s">
        <v>2712</v>
      </c>
      <c r="E1188" s="1" t="s">
        <v>2711</v>
      </c>
      <c r="F1188" s="1" t="s">
        <v>94</v>
      </c>
      <c r="G1188" t="s">
        <v>2717</v>
      </c>
      <c r="H1188" s="1" t="s">
        <v>2713</v>
      </c>
      <c r="I1188" s="1" t="s">
        <v>2727</v>
      </c>
      <c r="J1188" s="1" t="s">
        <v>2728</v>
      </c>
      <c r="K1188" s="1" t="s">
        <v>2729</v>
      </c>
      <c r="L1188" s="1" t="s">
        <v>1946</v>
      </c>
      <c r="M1188" s="1" t="s">
        <v>110</v>
      </c>
      <c r="N1188" t="s">
        <v>128</v>
      </c>
      <c r="O1188" t="s">
        <v>9</v>
      </c>
      <c r="P1188" s="1" t="s">
        <v>111</v>
      </c>
      <c r="Q1188" s="1" t="s">
        <v>254</v>
      </c>
      <c r="R1188" t="s">
        <v>19</v>
      </c>
      <c r="S1188" t="str">
        <f t="shared" si="18"/>
        <v>N</v>
      </c>
      <c r="T1188" t="s">
        <v>19</v>
      </c>
      <c r="U1188" t="s">
        <v>112</v>
      </c>
      <c r="V1188" s="12">
        <v>2.2789999999999999</v>
      </c>
      <c r="W1188" s="12">
        <v>0.1007</v>
      </c>
      <c r="X1188" s="12">
        <v>4.5999999999999999E-3</v>
      </c>
      <c r="Z1188" s="10" t="str">
        <f>_xlfn.IFNA(IF(OR(R1188="Y",S1188="Y"),HYPERLINK(".\plots/daily_2016_smallegu_flat.png","daily flat"),HYPERLINK(VLOOKUP($AB1188,linkref!$A$2:$D$68,3,FALSE),VLOOKUP($AB1188,linkref!$A$2:$D$68,2,FALSE))),"")</f>
        <v>South Gas Peaking</v>
      </c>
      <c r="AA1188" s="10" t="str">
        <f>_xlfn.IFNA(IF(OR(R1188="Y",S1188="Y"),HYPERLINK(".\plots/diurnal_2016_smallegu_flat.png","diurnal flat"),HYPERLINK(VLOOKUP($AB1188,linkref!$A$2:$D$68,4,FALSE),VLOOKUP($AB1188,linkref!$A$2:$D$68,2,FALSE))),"")</f>
        <v>South Gas Peaking</v>
      </c>
      <c r="AB1188" t="str">
        <f>_xlfn.IFNA(VLOOKUP(I1188,units!A$2:B$1765,2,FALSE),"")</f>
        <v>South_gas_peak</v>
      </c>
    </row>
    <row r="1189" spans="1:28" x14ac:dyDescent="0.3">
      <c r="A1189" s="1" t="s">
        <v>9940</v>
      </c>
      <c r="B1189" s="9" t="str">
        <f>_xlfn.IFNA(VLOOKUP(C1189,regions!A$1:B$49,2,FALSE),"")</f>
        <v>LADCO</v>
      </c>
      <c r="C1189" t="s">
        <v>20904</v>
      </c>
      <c r="D1189" s="1" t="s">
        <v>9946</v>
      </c>
      <c r="G1189" t="s">
        <v>9945</v>
      </c>
      <c r="H1189" s="1" t="s">
        <v>9941</v>
      </c>
      <c r="I1189" s="1" t="s">
        <v>9942</v>
      </c>
      <c r="J1189" s="1" t="s">
        <v>9943</v>
      </c>
      <c r="K1189" s="1" t="s">
        <v>9944</v>
      </c>
      <c r="L1189" s="1" t="s">
        <v>253</v>
      </c>
      <c r="M1189" s="1" t="s">
        <v>110</v>
      </c>
      <c r="P1189" s="1" t="s">
        <v>111</v>
      </c>
      <c r="Q1189" s="1" t="s">
        <v>254</v>
      </c>
      <c r="S1189" t="str">
        <f t="shared" si="18"/>
        <v>N</v>
      </c>
      <c r="T1189" t="s">
        <v>19</v>
      </c>
      <c r="U1189" t="s">
        <v>22632</v>
      </c>
      <c r="V1189" s="12">
        <v>2.2785000000000002</v>
      </c>
      <c r="W1189" s="12">
        <v>0.17247000000000001</v>
      </c>
      <c r="X1189" s="12">
        <v>6.6450000000000005E-4</v>
      </c>
      <c r="Y1189">
        <v>3</v>
      </c>
      <c r="Z1189" s="10" t="str">
        <f>_xlfn.IFNA(IF(OR(R1189="Y",S1189="Y"),HYPERLINK(".\plots/daily_2016_smallegu_flat.png","daily flat"),HYPERLINK(VLOOKUP($AB1189,linkref!$A$2:$D$68,3,FALSE),VLOOKUP($AB1189,linkref!$A$2:$D$68,2,FALSE))),"")</f>
        <v>LADCO Oil Peaking</v>
      </c>
      <c r="AA1189" s="10" t="str">
        <f>_xlfn.IFNA(IF(OR(R1189="Y",S1189="Y"),HYPERLINK(".\plots/diurnal_2016_smallegu_flat.png","diurnal flat"),HYPERLINK(VLOOKUP($AB1189,linkref!$A$2:$D$68,4,FALSE),VLOOKUP($AB1189,linkref!$A$2:$D$68,2,FALSE))),"")</f>
        <v>LADCO Oil Peaking</v>
      </c>
      <c r="AB1189" t="str">
        <f>_xlfn.IFNA(VLOOKUP(I1189,units!A$2:B$1765,2,FALSE),"")</f>
        <v>LADCO_oil_peak</v>
      </c>
    </row>
    <row r="1190" spans="1:28" hidden="1" x14ac:dyDescent="0.3">
      <c r="B1190" s="9" t="str">
        <f>_xlfn.IFNA(VLOOKUP(C1190,regions!A$1:B$49,2,FALSE),"")</f>
        <v>LADCO</v>
      </c>
      <c r="C1190" t="s">
        <v>20904</v>
      </c>
      <c r="D1190" s="1" t="s">
        <v>19970</v>
      </c>
      <c r="G1190" t="s">
        <v>19969</v>
      </c>
      <c r="H1190" s="1" t="s">
        <v>19965</v>
      </c>
      <c r="I1190" s="1" t="s">
        <v>19971</v>
      </c>
      <c r="J1190" s="1" t="s">
        <v>19967</v>
      </c>
      <c r="K1190" s="1" t="s">
        <v>19972</v>
      </c>
      <c r="L1190" s="1" t="s">
        <v>1205</v>
      </c>
      <c r="M1190" s="1" t="s">
        <v>110</v>
      </c>
      <c r="P1190" s="1" t="s">
        <v>111</v>
      </c>
      <c r="Q1190" s="1" t="s">
        <v>254</v>
      </c>
      <c r="S1190" t="str">
        <f t="shared" si="18"/>
        <v>N</v>
      </c>
      <c r="T1190" t="s">
        <v>8</v>
      </c>
      <c r="U1190" t="s">
        <v>22632</v>
      </c>
      <c r="V1190" s="4">
        <v>2.2774999999999999</v>
      </c>
      <c r="W1190" s="4">
        <v>3.9260000000000003E-2</v>
      </c>
      <c r="X1190" s="4">
        <v>1.075E-3</v>
      </c>
      <c r="Y1190">
        <v>54</v>
      </c>
      <c r="Z1190" s="10" t="str">
        <f>_xlfn.IFNA(IF(OR(R1190="Y",S1190="Y"),HYPERLINK(".\plots/daily_2016_smallegu_flat.png","daily flat"),HYPERLINK(VLOOKUP($AB1190,linkref!$A$2:$D$68,3,FALSE),VLOOKUP($AB1190,linkref!$A$2:$D$68,2,FALSE))),"")</f>
        <v/>
      </c>
      <c r="AA1190" s="10" t="str">
        <f>_xlfn.IFNA(IF(OR(R1190="Y",S1190="Y"),HYPERLINK(".\plots/diurnal_2016_smallegu_flat.png","diurnal flat"),HYPERLINK(VLOOKUP($AB1190,linkref!$A$2:$D$68,4,FALSE),VLOOKUP($AB1190,linkref!$A$2:$D$68,2,FALSE))),"")</f>
        <v/>
      </c>
      <c r="AB1190" t="str">
        <f>_xlfn.IFNA(VLOOKUP(I1190,units!A$2:B$1765,2,FALSE),"")</f>
        <v/>
      </c>
    </row>
    <row r="1191" spans="1:28" hidden="1" x14ac:dyDescent="0.3">
      <c r="B1191" s="9" t="str">
        <f>_xlfn.IFNA(VLOOKUP(C1191,regions!A$1:B$49,2,FALSE),"")</f>
        <v>LADCO</v>
      </c>
      <c r="C1191" t="s">
        <v>20951</v>
      </c>
      <c r="D1191" s="1" t="s">
        <v>14224</v>
      </c>
      <c r="G1191" t="s">
        <v>14223</v>
      </c>
      <c r="H1191" s="1" t="s">
        <v>14219</v>
      </c>
      <c r="I1191" s="1" t="s">
        <v>17177</v>
      </c>
      <c r="J1191" s="1" t="s">
        <v>17178</v>
      </c>
      <c r="K1191" s="1" t="s">
        <v>17179</v>
      </c>
      <c r="L1191" s="1" t="s">
        <v>1923</v>
      </c>
      <c r="M1191" s="1" t="s">
        <v>110</v>
      </c>
      <c r="P1191" s="1" t="s">
        <v>111</v>
      </c>
      <c r="Q1191" s="1" t="s">
        <v>254</v>
      </c>
      <c r="S1191" t="str">
        <f t="shared" si="18"/>
        <v>N</v>
      </c>
      <c r="T1191" t="s">
        <v>8</v>
      </c>
      <c r="U1191" t="s">
        <v>22632</v>
      </c>
      <c r="V1191" s="4">
        <v>2.26999</v>
      </c>
      <c r="W1191" s="4">
        <v>3.4200000000000001E-2</v>
      </c>
      <c r="X1191" s="4">
        <v>1.255E-3</v>
      </c>
      <c r="Y1191">
        <v>94</v>
      </c>
      <c r="Z1191" s="10" t="str">
        <f>_xlfn.IFNA(IF(OR(R1191="Y",S1191="Y"),HYPERLINK(".\plots/daily_2016_smallegu_flat.png","daily flat"),HYPERLINK(VLOOKUP($AB1191,linkref!$A$2:$D$68,3,FALSE),VLOOKUP($AB1191,linkref!$A$2:$D$68,2,FALSE))),"")</f>
        <v/>
      </c>
      <c r="AA1191" s="10" t="str">
        <f>_xlfn.IFNA(IF(OR(R1191="Y",S1191="Y"),HYPERLINK(".\plots/diurnal_2016_smallegu_flat.png","diurnal flat"),HYPERLINK(VLOOKUP($AB1191,linkref!$A$2:$D$68,4,FALSE),VLOOKUP($AB1191,linkref!$A$2:$D$68,2,FALSE))),"")</f>
        <v/>
      </c>
      <c r="AB1191" t="str">
        <f>_xlfn.IFNA(VLOOKUP(I1191,units!A$2:B$1765,2,FALSE),"")</f>
        <v/>
      </c>
    </row>
    <row r="1192" spans="1:28" x14ac:dyDescent="0.3">
      <c r="A1192" s="1" t="s">
        <v>7893</v>
      </c>
      <c r="B1192" s="9" t="str">
        <f>_xlfn.IFNA(VLOOKUP(C1192,regions!A$1:B$49,2,FALSE),"")</f>
        <v>SESARM</v>
      </c>
      <c r="C1192" t="s">
        <v>20931</v>
      </c>
      <c r="D1192" s="1" t="s">
        <v>7886</v>
      </c>
      <c r="E1192" s="1" t="s">
        <v>7885</v>
      </c>
      <c r="F1192" s="1" t="s">
        <v>40</v>
      </c>
      <c r="G1192" t="s">
        <v>7891</v>
      </c>
      <c r="H1192" s="1" t="s">
        <v>7887</v>
      </c>
      <c r="I1192" s="1" t="s">
        <v>7894</v>
      </c>
      <c r="J1192" s="1" t="s">
        <v>7895</v>
      </c>
      <c r="K1192" s="1" t="s">
        <v>7897</v>
      </c>
      <c r="L1192" s="1" t="s">
        <v>229</v>
      </c>
      <c r="M1192" s="1" t="s">
        <v>298</v>
      </c>
      <c r="N1192" t="s">
        <v>128</v>
      </c>
      <c r="O1192" t="s">
        <v>219</v>
      </c>
      <c r="Q1192" s="1" t="s">
        <v>136</v>
      </c>
      <c r="R1192" t="s">
        <v>19</v>
      </c>
      <c r="S1192" t="str">
        <f t="shared" si="18"/>
        <v>N</v>
      </c>
      <c r="T1192" t="s">
        <v>19</v>
      </c>
      <c r="V1192" s="12">
        <v>2.25</v>
      </c>
      <c r="W1192" s="12">
        <v>0.13</v>
      </c>
      <c r="X1192" s="12">
        <v>7.0000000000000007E-2</v>
      </c>
      <c r="Z1192" s="10" t="str">
        <f>_xlfn.IFNA(IF(OR(R1192="Y",S1192="Y"),HYPERLINK(".\plots/daily_2016_smallegu_flat.png","daily flat"),HYPERLINK(VLOOKUP($AB1192,linkref!$A$2:$D$68,3,FALSE),VLOOKUP($AB1192,linkref!$A$2:$D$68,2,FALSE))),"")</f>
        <v>SESARM Gas Nonpeaking</v>
      </c>
      <c r="AA1192" s="10" t="str">
        <f>_xlfn.IFNA(IF(OR(R1192="Y",S1192="Y"),HYPERLINK(".\plots/diurnal_2016_smallegu_flat.png","diurnal flat"),HYPERLINK(VLOOKUP($AB1192,linkref!$A$2:$D$68,4,FALSE),VLOOKUP($AB1192,linkref!$A$2:$D$68,2,FALSE))),"")</f>
        <v>SESARM Gas Nonpeaking</v>
      </c>
      <c r="AB1192" t="str">
        <f>_xlfn.IFNA(VLOOKUP(I1192,units!A$2:B$1765,2,FALSE),"")</f>
        <v>SESARM_gas_nonpeak</v>
      </c>
    </row>
    <row r="1193" spans="1:28" hidden="1" x14ac:dyDescent="0.3">
      <c r="B1193" s="9" t="str">
        <f>_xlfn.IFNA(VLOOKUP(C1193,regions!A$1:B$49,2,FALSE),"")</f>
        <v>LADCO</v>
      </c>
      <c r="C1193" t="s">
        <v>20903</v>
      </c>
      <c r="D1193" s="1" t="s">
        <v>11633</v>
      </c>
      <c r="G1193" t="s">
        <v>11632</v>
      </c>
      <c r="H1193" s="1" t="s">
        <v>11628</v>
      </c>
      <c r="I1193" s="1" t="s">
        <v>11634</v>
      </c>
      <c r="J1193" s="1" t="s">
        <v>11635</v>
      </c>
      <c r="K1193" s="1" t="s">
        <v>11636</v>
      </c>
      <c r="L1193" s="1" t="s">
        <v>522</v>
      </c>
      <c r="M1193" s="1" t="s">
        <v>110</v>
      </c>
      <c r="Q1193" s="1" t="s">
        <v>7060</v>
      </c>
      <c r="S1193" t="str">
        <f t="shared" si="18"/>
        <v>N</v>
      </c>
      <c r="T1193" t="s">
        <v>8</v>
      </c>
      <c r="U1193" t="s">
        <v>22632</v>
      </c>
      <c r="V1193" s="4">
        <v>2.238</v>
      </c>
      <c r="W1193" s="4">
        <v>0.161408</v>
      </c>
      <c r="X1193" s="4">
        <v>0.14710000000000001</v>
      </c>
      <c r="Z1193" s="10" t="str">
        <f>_xlfn.IFNA(IF(OR(R1193="Y",S1193="Y"),HYPERLINK(".\plots/daily_2016_smallegu_flat.png","daily flat"),HYPERLINK(VLOOKUP($AB1193,linkref!$A$2:$D$68,3,FALSE),VLOOKUP($AB1193,linkref!$A$2:$D$68,2,FALSE))),"")</f>
        <v/>
      </c>
      <c r="AA1193" s="10" t="str">
        <f>_xlfn.IFNA(IF(OR(R1193="Y",S1193="Y"),HYPERLINK(".\plots/diurnal_2016_smallegu_flat.png","diurnal flat"),HYPERLINK(VLOOKUP($AB1193,linkref!$A$2:$D$68,4,FALSE),VLOOKUP($AB1193,linkref!$A$2:$D$68,2,FALSE))),"")</f>
        <v/>
      </c>
      <c r="AB1193" t="str">
        <f>_xlfn.IFNA(VLOOKUP(I1193,units!A$2:B$1765,2,FALSE),"")</f>
        <v/>
      </c>
    </row>
    <row r="1194" spans="1:28" hidden="1" x14ac:dyDescent="0.3">
      <c r="B1194" s="9" t="str">
        <f>_xlfn.IFNA(VLOOKUP(C1194,regions!A$1:B$49,2,FALSE),"")</f>
        <v>LADCO</v>
      </c>
      <c r="C1194" t="s">
        <v>20904</v>
      </c>
      <c r="D1194" s="1" t="s">
        <v>19970</v>
      </c>
      <c r="G1194" t="s">
        <v>22480</v>
      </c>
      <c r="H1194" s="1" t="s">
        <v>22476</v>
      </c>
      <c r="I1194" s="1" t="s">
        <v>22481</v>
      </c>
      <c r="J1194" s="1" t="s">
        <v>22478</v>
      </c>
      <c r="K1194" s="1" t="s">
        <v>22482</v>
      </c>
      <c r="L1194" s="1" t="s">
        <v>229</v>
      </c>
      <c r="M1194" s="1" t="s">
        <v>110</v>
      </c>
      <c r="P1194" s="1" t="s">
        <v>111</v>
      </c>
      <c r="Q1194" s="1" t="s">
        <v>136</v>
      </c>
      <c r="S1194" t="str">
        <f t="shared" si="18"/>
        <v>N</v>
      </c>
      <c r="T1194" t="s">
        <v>8</v>
      </c>
      <c r="U1194" t="s">
        <v>112</v>
      </c>
      <c r="V1194" s="4">
        <v>2.2275</v>
      </c>
      <c r="W1194" s="4">
        <v>4.5945E-2</v>
      </c>
      <c r="X1194" s="4">
        <v>3.9249999999999997E-3</v>
      </c>
      <c r="Y1194">
        <v>69</v>
      </c>
      <c r="Z1194" s="10" t="str">
        <f>_xlfn.IFNA(IF(OR(R1194="Y",S1194="Y"),HYPERLINK(".\plots/daily_2016_smallegu_flat.png","daily flat"),HYPERLINK(VLOOKUP($AB1194,linkref!$A$2:$D$68,3,FALSE),VLOOKUP($AB1194,linkref!$A$2:$D$68,2,FALSE))),"")</f>
        <v/>
      </c>
      <c r="AA1194" s="10" t="str">
        <f>_xlfn.IFNA(IF(OR(R1194="Y",S1194="Y"),HYPERLINK(".\plots/diurnal_2016_smallegu_flat.png","diurnal flat"),HYPERLINK(VLOOKUP($AB1194,linkref!$A$2:$D$68,4,FALSE),VLOOKUP($AB1194,linkref!$A$2:$D$68,2,FALSE))),"")</f>
        <v/>
      </c>
      <c r="AB1194" t="str">
        <f>_xlfn.IFNA(VLOOKUP(I1194,units!A$2:B$1765,2,FALSE),"")</f>
        <v/>
      </c>
    </row>
    <row r="1195" spans="1:28" hidden="1" x14ac:dyDescent="0.3">
      <c r="B1195" s="9" t="str">
        <f>_xlfn.IFNA(VLOOKUP(C1195,regions!A$1:B$49,2,FALSE),"")</f>
        <v>LADCO</v>
      </c>
      <c r="C1195" t="s">
        <v>20903</v>
      </c>
      <c r="D1195" s="1" t="s">
        <v>11633</v>
      </c>
      <c r="G1195" t="s">
        <v>11632</v>
      </c>
      <c r="H1195" s="1" t="s">
        <v>11628</v>
      </c>
      <c r="I1195" s="1" t="s">
        <v>11629</v>
      </c>
      <c r="J1195" s="1" t="s">
        <v>11630</v>
      </c>
      <c r="K1195" s="1" t="s">
        <v>11631</v>
      </c>
      <c r="L1195" s="1" t="s">
        <v>522</v>
      </c>
      <c r="M1195" s="1" t="s">
        <v>110</v>
      </c>
      <c r="Q1195" s="1" t="s">
        <v>7060</v>
      </c>
      <c r="S1195" t="str">
        <f t="shared" si="18"/>
        <v>N</v>
      </c>
      <c r="T1195" t="s">
        <v>8</v>
      </c>
      <c r="U1195" t="s">
        <v>22632</v>
      </c>
      <c r="V1195" s="4">
        <v>2.226</v>
      </c>
      <c r="W1195" s="4">
        <v>0.16048699999999999</v>
      </c>
      <c r="X1195" s="4">
        <v>0.14630000000000001</v>
      </c>
      <c r="Z1195" s="10" t="str">
        <f>_xlfn.IFNA(IF(OR(R1195="Y",S1195="Y"),HYPERLINK(".\plots/daily_2016_smallegu_flat.png","daily flat"),HYPERLINK(VLOOKUP($AB1195,linkref!$A$2:$D$68,3,FALSE),VLOOKUP($AB1195,linkref!$A$2:$D$68,2,FALSE))),"")</f>
        <v/>
      </c>
      <c r="AA1195" s="10" t="str">
        <f>_xlfn.IFNA(IF(OR(R1195="Y",S1195="Y"),HYPERLINK(".\plots/diurnal_2016_smallegu_flat.png","diurnal flat"),HYPERLINK(VLOOKUP($AB1195,linkref!$A$2:$D$68,4,FALSE),VLOOKUP($AB1195,linkref!$A$2:$D$68,2,FALSE))),"")</f>
        <v/>
      </c>
      <c r="AB1195" t="str">
        <f>_xlfn.IFNA(VLOOKUP(I1195,units!A$2:B$1765,2,FALSE),"")</f>
        <v/>
      </c>
    </row>
    <row r="1196" spans="1:28" x14ac:dyDescent="0.3">
      <c r="A1196" s="1" t="s">
        <v>10526</v>
      </c>
      <c r="B1196" s="9" t="str">
        <f>_xlfn.IFNA(VLOOKUP(C1196,regions!A$1:B$49,2,FALSE),"")</f>
        <v>SESARM</v>
      </c>
      <c r="C1196" t="s">
        <v>20907</v>
      </c>
      <c r="D1196" s="1" t="s">
        <v>5788</v>
      </c>
      <c r="G1196" t="s">
        <v>10143</v>
      </c>
      <c r="H1196" s="1" t="s">
        <v>10139</v>
      </c>
      <c r="I1196" s="1" t="s">
        <v>10527</v>
      </c>
      <c r="J1196" s="1" t="s">
        <v>10528</v>
      </c>
      <c r="K1196" s="1" t="s">
        <v>10530</v>
      </c>
      <c r="L1196" s="1" t="s">
        <v>35</v>
      </c>
      <c r="M1196" s="1" t="s">
        <v>177</v>
      </c>
      <c r="P1196" s="1" t="s">
        <v>52</v>
      </c>
      <c r="Q1196" s="1" t="s">
        <v>49</v>
      </c>
      <c r="S1196" t="str">
        <f t="shared" si="18"/>
        <v>N</v>
      </c>
      <c r="T1196" t="s">
        <v>19</v>
      </c>
      <c r="V1196" s="12">
        <v>2.2239</v>
      </c>
      <c r="W1196" s="12">
        <v>0.313888</v>
      </c>
      <c r="X1196" s="12">
        <v>9.5309999999999995E-3</v>
      </c>
      <c r="Y1196">
        <v>3872</v>
      </c>
      <c r="Z1196" s="10" t="str">
        <f>_xlfn.IFNA(IF(OR(R1196="Y",S1196="Y"),HYPERLINK(".\plots/daily_2016_smallegu_flat.png","daily flat"),HYPERLINK(VLOOKUP($AB1196,linkref!$A$2:$D$68,3,FALSE),VLOOKUP($AB1196,linkref!$A$2:$D$68,2,FALSE))),"")</f>
        <v>SESARM Other Nonpeaking</v>
      </c>
      <c r="AA1196" s="10" t="str">
        <f>_xlfn.IFNA(IF(OR(R1196="Y",S1196="Y"),HYPERLINK(".\plots/diurnal_2016_smallegu_flat.png","diurnal flat"),HYPERLINK(VLOOKUP($AB1196,linkref!$A$2:$D$68,4,FALSE),VLOOKUP($AB1196,linkref!$A$2:$D$68,2,FALSE))),"")</f>
        <v>SESARM Other Nonpeaking</v>
      </c>
      <c r="AB1196" t="str">
        <f>_xlfn.IFNA(VLOOKUP(I1196,units!A$2:B$1765,2,FALSE),"")</f>
        <v>SESARM_other_nonpeak</v>
      </c>
    </row>
    <row r="1197" spans="1:28" hidden="1" x14ac:dyDescent="0.3">
      <c r="B1197" s="9" t="str">
        <f>_xlfn.IFNA(VLOOKUP(C1197,regions!A$1:B$49,2,FALSE),"")</f>
        <v>LADCO</v>
      </c>
      <c r="C1197" t="s">
        <v>20903</v>
      </c>
      <c r="D1197" s="1" t="s">
        <v>20336</v>
      </c>
      <c r="G1197" t="s">
        <v>20703</v>
      </c>
      <c r="H1197" s="1" t="s">
        <v>20699</v>
      </c>
      <c r="I1197" s="1" t="s">
        <v>20700</v>
      </c>
      <c r="J1197" s="1" t="s">
        <v>20701</v>
      </c>
      <c r="K1197" s="1" t="s">
        <v>20702</v>
      </c>
      <c r="L1197" s="1" t="s">
        <v>522</v>
      </c>
      <c r="M1197" s="1" t="s">
        <v>110</v>
      </c>
      <c r="P1197" s="1" t="s">
        <v>111</v>
      </c>
      <c r="Q1197" s="1" t="s">
        <v>7060</v>
      </c>
      <c r="S1197" t="str">
        <f t="shared" si="18"/>
        <v>N</v>
      </c>
      <c r="T1197" t="s">
        <v>8</v>
      </c>
      <c r="U1197" t="s">
        <v>22632</v>
      </c>
      <c r="V1197" s="4">
        <v>2.222</v>
      </c>
      <c r="W1197" s="4">
        <v>0.16028100000000001</v>
      </c>
      <c r="X1197" s="4">
        <v>0.14610000000000001</v>
      </c>
      <c r="Z1197" s="10" t="str">
        <f>_xlfn.IFNA(IF(OR(R1197="Y",S1197="Y"),HYPERLINK(".\plots/daily_2016_smallegu_flat.png","daily flat"),HYPERLINK(VLOOKUP($AB1197,linkref!$A$2:$D$68,3,FALSE),VLOOKUP($AB1197,linkref!$A$2:$D$68,2,FALSE))),"")</f>
        <v/>
      </c>
      <c r="AA1197" s="10" t="str">
        <f>_xlfn.IFNA(IF(OR(R1197="Y",S1197="Y"),HYPERLINK(".\plots/diurnal_2016_smallegu_flat.png","diurnal flat"),HYPERLINK(VLOOKUP($AB1197,linkref!$A$2:$D$68,4,FALSE),VLOOKUP($AB1197,linkref!$A$2:$D$68,2,FALSE))),"")</f>
        <v/>
      </c>
      <c r="AB1197" t="str">
        <f>_xlfn.IFNA(VLOOKUP(I1197,units!A$2:B$1765,2,FALSE),"")</f>
        <v/>
      </c>
    </row>
    <row r="1198" spans="1:28" x14ac:dyDescent="0.3">
      <c r="A1198" s="1" t="s">
        <v>6810</v>
      </c>
      <c r="B1198" s="9" t="str">
        <f>_xlfn.IFNA(VLOOKUP(C1198,regions!A$1:B$49,2,FALSE),"")</f>
        <v>South</v>
      </c>
      <c r="C1198" t="s">
        <v>20908</v>
      </c>
      <c r="D1198" s="1" t="s">
        <v>480</v>
      </c>
      <c r="E1198" s="1" t="s">
        <v>6811</v>
      </c>
      <c r="F1198" s="1" t="s">
        <v>4551</v>
      </c>
      <c r="G1198" t="s">
        <v>6816</v>
      </c>
      <c r="H1198" s="1" t="s">
        <v>6812</v>
      </c>
      <c r="I1198" s="1" t="s">
        <v>6813</v>
      </c>
      <c r="J1198" s="1" t="s">
        <v>6814</v>
      </c>
      <c r="K1198" s="1" t="s">
        <v>6815</v>
      </c>
      <c r="L1198" s="1" t="s">
        <v>35</v>
      </c>
      <c r="M1198" s="1" t="s">
        <v>2366</v>
      </c>
      <c r="N1198" t="s">
        <v>102</v>
      </c>
      <c r="O1198" t="s">
        <v>9</v>
      </c>
      <c r="P1198" s="1" t="s">
        <v>111</v>
      </c>
      <c r="Q1198" s="1" t="s">
        <v>15</v>
      </c>
      <c r="R1198" t="s">
        <v>8</v>
      </c>
      <c r="S1198" t="str">
        <f t="shared" si="18"/>
        <v>N</v>
      </c>
      <c r="T1198" t="s">
        <v>19</v>
      </c>
      <c r="U1198" t="s">
        <v>112</v>
      </c>
      <c r="V1198" s="12">
        <v>2.2200000000000002</v>
      </c>
      <c r="W1198" s="12">
        <v>1.02</v>
      </c>
      <c r="X1198" s="12">
        <v>0.12</v>
      </c>
      <c r="Y1198">
        <v>2911</v>
      </c>
      <c r="Z1198" s="10" t="str">
        <f>_xlfn.IFNA(IF(OR(R1198="Y",S1198="Y"),HYPERLINK(".\plots/daily_2016_smallegu_flat.png","daily flat"),HYPERLINK(VLOOKUP($AB1198,linkref!$A$2:$D$68,3,FALSE),VLOOKUP($AB1198,linkref!$A$2:$D$68,2,FALSE))),"")</f>
        <v>daily flat</v>
      </c>
      <c r="AA1198" s="10" t="str">
        <f>_xlfn.IFNA(IF(OR(R1198="Y",S1198="Y"),HYPERLINK(".\plots/diurnal_2016_smallegu_flat.png","diurnal flat"),HYPERLINK(VLOOKUP($AB1198,linkref!$A$2:$D$68,4,FALSE),VLOOKUP($AB1198,linkref!$A$2:$D$68,2,FALSE))),"")</f>
        <v>diurnal flat</v>
      </c>
      <c r="AB1198" t="str">
        <f>_xlfn.IFNA(VLOOKUP(I1198,units!A$2:B$1765,2,FALSE),"")</f>
        <v>South_gas_peak</v>
      </c>
    </row>
    <row r="1199" spans="1:28" x14ac:dyDescent="0.3">
      <c r="A1199" s="1" t="s">
        <v>9776</v>
      </c>
      <c r="B1199" s="9" t="str">
        <f>_xlfn.IFNA(VLOOKUP(C1199,regions!A$1:B$49,2,FALSE),"")</f>
        <v>SESARM</v>
      </c>
      <c r="C1199" t="s">
        <v>20913</v>
      </c>
      <c r="D1199" s="1" t="s">
        <v>2457</v>
      </c>
      <c r="E1199" s="1" t="s">
        <v>2455</v>
      </c>
      <c r="F1199" s="1" t="s">
        <v>9777</v>
      </c>
      <c r="G1199" t="s">
        <v>2462</v>
      </c>
      <c r="H1199" s="1" t="s">
        <v>2458</v>
      </c>
      <c r="I1199" s="1" t="s">
        <v>9778</v>
      </c>
      <c r="J1199" s="1" t="s">
        <v>9779</v>
      </c>
      <c r="K1199" s="1" t="s">
        <v>9780</v>
      </c>
      <c r="L1199" s="1" t="s">
        <v>35</v>
      </c>
      <c r="M1199" s="1" t="s">
        <v>2366</v>
      </c>
      <c r="N1199" t="s">
        <v>6</v>
      </c>
      <c r="O1199" t="s">
        <v>9</v>
      </c>
      <c r="P1199" s="1" t="s">
        <v>111</v>
      </c>
      <c r="Q1199" s="1" t="s">
        <v>15</v>
      </c>
      <c r="R1199" t="s">
        <v>19</v>
      </c>
      <c r="S1199" t="str">
        <f t="shared" si="18"/>
        <v>N</v>
      </c>
      <c r="T1199" t="s">
        <v>19</v>
      </c>
      <c r="U1199" t="s">
        <v>112</v>
      </c>
      <c r="V1199" s="12">
        <v>2.2200000000000002</v>
      </c>
      <c r="W1199" s="12">
        <v>0.156</v>
      </c>
      <c r="X1199" s="12">
        <v>0</v>
      </c>
      <c r="Y1199">
        <v>8760</v>
      </c>
      <c r="Z1199" s="10" t="str">
        <f>_xlfn.IFNA(IF(OR(R1199="Y",S1199="Y"),HYPERLINK(".\plots/daily_2016_smallegu_flat.png","daily flat"),HYPERLINK(VLOOKUP($AB1199,linkref!$A$2:$D$68,3,FALSE),VLOOKUP($AB1199,linkref!$A$2:$D$68,2,FALSE))),"")</f>
        <v>SESARM Gas Peaking</v>
      </c>
      <c r="AA1199" s="10" t="str">
        <f>_xlfn.IFNA(IF(OR(R1199="Y",S1199="Y"),HYPERLINK(".\plots/diurnal_2016_smallegu_flat.png","diurnal flat"),HYPERLINK(VLOOKUP($AB1199,linkref!$A$2:$D$68,4,FALSE),VLOOKUP($AB1199,linkref!$A$2:$D$68,2,FALSE))),"")</f>
        <v>SESARM Gas Peaking</v>
      </c>
      <c r="AB1199" t="str">
        <f>_xlfn.IFNA(VLOOKUP(I1199,units!A$2:B$1765,2,FALSE),"")</f>
        <v>SESARM_gas_peak</v>
      </c>
    </row>
    <row r="1200" spans="1:28" x14ac:dyDescent="0.3">
      <c r="A1200" s="1" t="s">
        <v>8998</v>
      </c>
      <c r="B1200" s="9" t="str">
        <f>_xlfn.IFNA(VLOOKUP(C1200,regions!A$1:B$49,2,FALSE),"")</f>
        <v>Southwest</v>
      </c>
      <c r="C1200" t="s">
        <v>20938</v>
      </c>
      <c r="D1200" s="1" t="s">
        <v>7307</v>
      </c>
      <c r="E1200" s="1" t="s">
        <v>8991</v>
      </c>
      <c r="F1200" s="1" t="s">
        <v>8999</v>
      </c>
      <c r="G1200" t="s">
        <v>8997</v>
      </c>
      <c r="H1200" s="1" t="s">
        <v>8993</v>
      </c>
      <c r="I1200" s="1" t="s">
        <v>9000</v>
      </c>
      <c r="J1200" s="1" t="s">
        <v>9001</v>
      </c>
      <c r="K1200" s="1" t="s">
        <v>9002</v>
      </c>
      <c r="L1200" s="1" t="s">
        <v>1377</v>
      </c>
      <c r="M1200" s="1" t="s">
        <v>110</v>
      </c>
      <c r="N1200" t="s">
        <v>128</v>
      </c>
      <c r="O1200" t="s">
        <v>219</v>
      </c>
      <c r="P1200" s="1" t="s">
        <v>111</v>
      </c>
      <c r="Q1200" s="1" t="s">
        <v>254</v>
      </c>
      <c r="R1200" t="s">
        <v>19</v>
      </c>
      <c r="S1200" t="str">
        <f t="shared" si="18"/>
        <v>N</v>
      </c>
      <c r="T1200" t="s">
        <v>19</v>
      </c>
      <c r="U1200" t="s">
        <v>22632</v>
      </c>
      <c r="V1200" s="12">
        <v>2.2096</v>
      </c>
      <c r="W1200" s="12">
        <v>2.6550000000000001E-2</v>
      </c>
      <c r="X1200" s="12">
        <v>8.0400000000000003E-4</v>
      </c>
      <c r="Y1200">
        <v>8760</v>
      </c>
      <c r="Z1200" s="10" t="str">
        <f>_xlfn.IFNA(IF(OR(R1200="Y",S1200="Y"),HYPERLINK(".\plots/daily_2016_smallegu_flat.png","daily flat"),HYPERLINK(VLOOKUP($AB1200,linkref!$A$2:$D$68,3,FALSE),VLOOKUP($AB1200,linkref!$A$2:$D$68,2,FALSE))),"")</f>
        <v>Southwest Composite Peaking</v>
      </c>
      <c r="AA1200" s="10" t="str">
        <f>_xlfn.IFNA(IF(OR(R1200="Y",S1200="Y"),HYPERLINK(".\plots/diurnal_2016_smallegu_flat.png","diurnal flat"),HYPERLINK(VLOOKUP($AB1200,linkref!$A$2:$D$68,4,FALSE),VLOOKUP($AB1200,linkref!$A$2:$D$68,2,FALSE))),"")</f>
        <v>Southwest Composite Peaking</v>
      </c>
      <c r="AB1200" t="str">
        <f>_xlfn.IFNA(VLOOKUP(I1200,units!A$2:B$1765,2,FALSE),"")</f>
        <v>Southwest_comp_peak</v>
      </c>
    </row>
    <row r="1201" spans="1:28" x14ac:dyDescent="0.3">
      <c r="A1201" s="1" t="s">
        <v>4980</v>
      </c>
      <c r="B1201" s="9" t="str">
        <f>_xlfn.IFNA(VLOOKUP(C1201,regions!A$1:B$49,2,FALSE),"")</f>
        <v>SESARM</v>
      </c>
      <c r="C1201" t="s">
        <v>20930</v>
      </c>
      <c r="D1201" s="1" t="s">
        <v>4974</v>
      </c>
      <c r="E1201" s="1" t="s">
        <v>4972</v>
      </c>
      <c r="F1201" s="1" t="s">
        <v>4981</v>
      </c>
      <c r="G1201" t="s">
        <v>4979</v>
      </c>
      <c r="H1201" s="1" t="s">
        <v>4975</v>
      </c>
      <c r="I1201" s="1" t="s">
        <v>4982</v>
      </c>
      <c r="J1201" s="1" t="s">
        <v>4977</v>
      </c>
      <c r="K1201" s="1" t="s">
        <v>4983</v>
      </c>
      <c r="L1201" s="1" t="s">
        <v>557</v>
      </c>
      <c r="M1201" s="1" t="s">
        <v>536</v>
      </c>
      <c r="N1201" t="s">
        <v>115</v>
      </c>
      <c r="O1201" t="s">
        <v>115</v>
      </c>
      <c r="P1201" s="1" t="s">
        <v>111</v>
      </c>
      <c r="Q1201" s="1" t="s">
        <v>15</v>
      </c>
      <c r="R1201" t="s">
        <v>8</v>
      </c>
      <c r="S1201" t="str">
        <f t="shared" si="18"/>
        <v>N</v>
      </c>
      <c r="T1201" t="s">
        <v>19</v>
      </c>
      <c r="V1201" s="12">
        <v>2.2000000000000002</v>
      </c>
      <c r="W1201" s="12">
        <v>0.441</v>
      </c>
      <c r="X1201" s="12">
        <v>3.5000000000000003E-2</v>
      </c>
      <c r="Z1201" s="10" t="str">
        <f>_xlfn.IFNA(IF(OR(R1201="Y",S1201="Y"),HYPERLINK(".\plots/daily_2016_smallegu_flat.png","daily flat"),HYPERLINK(VLOOKUP($AB1201,linkref!$A$2:$D$68,3,FALSE),VLOOKUP($AB1201,linkref!$A$2:$D$68,2,FALSE))),"")</f>
        <v>daily flat</v>
      </c>
      <c r="AA1201" s="10" t="str">
        <f>_xlfn.IFNA(IF(OR(R1201="Y",S1201="Y"),HYPERLINK(".\plots/diurnal_2016_smallegu_flat.png","diurnal flat"),HYPERLINK(VLOOKUP($AB1201,linkref!$A$2:$D$68,4,FALSE),VLOOKUP($AB1201,linkref!$A$2:$D$68,2,FALSE))),"")</f>
        <v>diurnal flat</v>
      </c>
      <c r="AB1201" t="str">
        <f>_xlfn.IFNA(VLOOKUP(I1201,units!A$2:B$1765,2,FALSE),"")</f>
        <v>SESARM_comp_nonpeak</v>
      </c>
    </row>
    <row r="1202" spans="1:28" x14ac:dyDescent="0.3">
      <c r="A1202" s="1" t="s">
        <v>3925</v>
      </c>
      <c r="B1202" s="9" t="str">
        <f>_xlfn.IFNA(VLOOKUP(C1202,regions!A$1:B$49,2,FALSE),"")</f>
        <v>West North Central</v>
      </c>
      <c r="C1202" t="s">
        <v>20936</v>
      </c>
      <c r="D1202" s="1" t="s">
        <v>3908</v>
      </c>
      <c r="E1202" s="1" t="s">
        <v>3907</v>
      </c>
      <c r="F1202" s="1" t="s">
        <v>933</v>
      </c>
      <c r="G1202" t="s">
        <v>3913</v>
      </c>
      <c r="H1202" s="1" t="s">
        <v>3909</v>
      </c>
      <c r="I1202" s="1" t="s">
        <v>3926</v>
      </c>
      <c r="J1202" s="1" t="s">
        <v>3927</v>
      </c>
      <c r="K1202" s="1" t="s">
        <v>3928</v>
      </c>
      <c r="L1202" s="1" t="s">
        <v>229</v>
      </c>
      <c r="M1202" s="1" t="s">
        <v>110</v>
      </c>
      <c r="N1202" t="s">
        <v>128</v>
      </c>
      <c r="O1202" t="s">
        <v>219</v>
      </c>
      <c r="P1202" s="1" t="s">
        <v>111</v>
      </c>
      <c r="Q1202" s="1" t="s">
        <v>136</v>
      </c>
      <c r="R1202" t="s">
        <v>19</v>
      </c>
      <c r="S1202" t="str">
        <f t="shared" si="18"/>
        <v>N</v>
      </c>
      <c r="T1202" t="s">
        <v>19</v>
      </c>
      <c r="U1202" t="s">
        <v>112</v>
      </c>
      <c r="V1202" s="12">
        <v>2.2000000000000002</v>
      </c>
      <c r="W1202" s="12">
        <v>0.91</v>
      </c>
      <c r="X1202" s="12">
        <v>0</v>
      </c>
      <c r="Z1202" s="10" t="str">
        <f>_xlfn.IFNA(IF(OR(R1202="Y",S1202="Y"),HYPERLINK(".\plots/daily_2016_smallegu_flat.png","daily flat"),HYPERLINK(VLOOKUP($AB1202,linkref!$A$2:$D$68,3,FALSE),VLOOKUP($AB1202,linkref!$A$2:$D$68,2,FALSE))),"")</f>
        <v>West North Central Oil Peaking</v>
      </c>
      <c r="AA1202" s="10" t="str">
        <f>_xlfn.IFNA(IF(OR(R1202="Y",S1202="Y"),HYPERLINK(".\plots/diurnal_2016_smallegu_flat.png","diurnal flat"),HYPERLINK(VLOOKUP($AB1202,linkref!$A$2:$D$68,4,FALSE),VLOOKUP($AB1202,linkref!$A$2:$D$68,2,FALSE))),"")</f>
        <v>West North Central Oil Peaking</v>
      </c>
      <c r="AB1202" t="str">
        <f>_xlfn.IFNA(VLOOKUP(I1202,units!A$2:B$1765,2,FALSE),"")</f>
        <v>West North Central_oil_peak</v>
      </c>
    </row>
    <row r="1203" spans="1:28" hidden="1" x14ac:dyDescent="0.3">
      <c r="B1203" s="9" t="str">
        <f>_xlfn.IFNA(VLOOKUP(C1203,regions!A$1:B$49,2,FALSE),"")</f>
        <v>LADCO</v>
      </c>
      <c r="C1203" t="s">
        <v>20904</v>
      </c>
      <c r="D1203" s="1" t="s">
        <v>19970</v>
      </c>
      <c r="G1203" t="s">
        <v>19969</v>
      </c>
      <c r="H1203" s="1" t="s">
        <v>19965</v>
      </c>
      <c r="I1203" s="1" t="s">
        <v>19973</v>
      </c>
      <c r="J1203" s="1" t="s">
        <v>19967</v>
      </c>
      <c r="K1203" s="1" t="s">
        <v>19974</v>
      </c>
      <c r="L1203" s="1" t="s">
        <v>1205</v>
      </c>
      <c r="M1203" s="1" t="s">
        <v>110</v>
      </c>
      <c r="P1203" s="1" t="s">
        <v>111</v>
      </c>
      <c r="Q1203" s="1" t="s">
        <v>254</v>
      </c>
      <c r="S1203" t="str">
        <f t="shared" si="18"/>
        <v>N</v>
      </c>
      <c r="T1203" t="s">
        <v>8</v>
      </c>
      <c r="U1203" t="s">
        <v>22632</v>
      </c>
      <c r="V1203" s="4">
        <v>2.1964999999999999</v>
      </c>
      <c r="W1203" s="4">
        <v>3.7865000000000003E-2</v>
      </c>
      <c r="X1203" s="4">
        <v>1.0399999999999999E-3</v>
      </c>
      <c r="Y1203">
        <v>52</v>
      </c>
      <c r="Z1203" s="10" t="str">
        <f>_xlfn.IFNA(IF(OR(R1203="Y",S1203="Y"),HYPERLINK(".\plots/daily_2016_smallegu_flat.png","daily flat"),HYPERLINK(VLOOKUP($AB1203,linkref!$A$2:$D$68,3,FALSE),VLOOKUP($AB1203,linkref!$A$2:$D$68,2,FALSE))),"")</f>
        <v/>
      </c>
      <c r="AA1203" s="10" t="str">
        <f>_xlfn.IFNA(IF(OR(R1203="Y",S1203="Y"),HYPERLINK(".\plots/diurnal_2016_smallegu_flat.png","diurnal flat"),HYPERLINK(VLOOKUP($AB1203,linkref!$A$2:$D$68,4,FALSE),VLOOKUP($AB1203,linkref!$A$2:$D$68,2,FALSE))),"")</f>
        <v/>
      </c>
      <c r="AB1203" t="str">
        <f>_xlfn.IFNA(VLOOKUP(I1203,units!A$2:B$1765,2,FALSE),"")</f>
        <v/>
      </c>
    </row>
    <row r="1204" spans="1:28" hidden="1" x14ac:dyDescent="0.3">
      <c r="B1204" s="9" t="str">
        <f>_xlfn.IFNA(VLOOKUP(C1204,regions!A$1:B$49,2,FALSE),"")</f>
        <v>LADCO</v>
      </c>
      <c r="C1204" t="s">
        <v>20904</v>
      </c>
      <c r="D1204" s="1" t="s">
        <v>19970</v>
      </c>
      <c r="G1204" t="s">
        <v>19969</v>
      </c>
      <c r="H1204" s="1" t="s">
        <v>19965</v>
      </c>
      <c r="I1204" s="1" t="s">
        <v>19977</v>
      </c>
      <c r="J1204" s="1" t="s">
        <v>19967</v>
      </c>
      <c r="K1204" s="1" t="s">
        <v>19978</v>
      </c>
      <c r="L1204" s="1" t="s">
        <v>1205</v>
      </c>
      <c r="M1204" s="1" t="s">
        <v>110</v>
      </c>
      <c r="P1204" s="1" t="s">
        <v>111</v>
      </c>
      <c r="Q1204" s="1" t="s">
        <v>254</v>
      </c>
      <c r="S1204" t="str">
        <f t="shared" si="18"/>
        <v>N</v>
      </c>
      <c r="T1204" t="s">
        <v>8</v>
      </c>
      <c r="U1204" t="s">
        <v>22632</v>
      </c>
      <c r="V1204" s="4">
        <v>2.1964999999999999</v>
      </c>
      <c r="W1204" s="4">
        <v>3.7865000000000003E-2</v>
      </c>
      <c r="X1204" s="4">
        <v>1.0399999999999999E-3</v>
      </c>
      <c r="Y1204">
        <v>54</v>
      </c>
      <c r="Z1204" s="10" t="str">
        <f>_xlfn.IFNA(IF(OR(R1204="Y",S1204="Y"),HYPERLINK(".\plots/daily_2016_smallegu_flat.png","daily flat"),HYPERLINK(VLOOKUP($AB1204,linkref!$A$2:$D$68,3,FALSE),VLOOKUP($AB1204,linkref!$A$2:$D$68,2,FALSE))),"")</f>
        <v/>
      </c>
      <c r="AA1204" s="10" t="str">
        <f>_xlfn.IFNA(IF(OR(R1204="Y",S1204="Y"),HYPERLINK(".\plots/diurnal_2016_smallegu_flat.png","diurnal flat"),HYPERLINK(VLOOKUP($AB1204,linkref!$A$2:$D$68,4,FALSE),VLOOKUP($AB1204,linkref!$A$2:$D$68,2,FALSE))),"")</f>
        <v/>
      </c>
      <c r="AB1204" t="str">
        <f>_xlfn.IFNA(VLOOKUP(I1204,units!A$2:B$1765,2,FALSE),"")</f>
        <v/>
      </c>
    </row>
    <row r="1205" spans="1:28" hidden="1" x14ac:dyDescent="0.3">
      <c r="B1205" s="9" t="str">
        <f>_xlfn.IFNA(VLOOKUP(C1205,regions!A$1:B$49,2,FALSE),"")</f>
        <v>LADCO</v>
      </c>
      <c r="C1205" t="s">
        <v>20904</v>
      </c>
      <c r="D1205" s="1" t="s">
        <v>2015</v>
      </c>
      <c r="G1205" t="s">
        <v>2020</v>
      </c>
      <c r="H1205" s="1" t="s">
        <v>2016</v>
      </c>
      <c r="I1205" s="1" t="s">
        <v>20051</v>
      </c>
      <c r="J1205" s="1" t="s">
        <v>2018</v>
      </c>
      <c r="K1205" s="1" t="s">
        <v>20052</v>
      </c>
      <c r="L1205" s="1" t="s">
        <v>1205</v>
      </c>
      <c r="M1205" s="1" t="s">
        <v>110</v>
      </c>
      <c r="P1205" s="1" t="s">
        <v>111</v>
      </c>
      <c r="Q1205" s="1" t="s">
        <v>15</v>
      </c>
      <c r="S1205" t="str">
        <f t="shared" si="18"/>
        <v>N</v>
      </c>
      <c r="T1205" t="s">
        <v>8</v>
      </c>
      <c r="U1205" t="s">
        <v>22632</v>
      </c>
      <c r="V1205" s="4">
        <v>2.1934999999999998</v>
      </c>
      <c r="W1205" s="4">
        <v>3.7804999999999998E-2</v>
      </c>
      <c r="X1205" s="4">
        <v>1.0349999999999999E-3</v>
      </c>
      <c r="Y1205">
        <v>58</v>
      </c>
      <c r="Z1205" s="10" t="str">
        <f>_xlfn.IFNA(IF(OR(R1205="Y",S1205="Y"),HYPERLINK(".\plots/daily_2016_smallegu_flat.png","daily flat"),HYPERLINK(VLOOKUP($AB1205,linkref!$A$2:$D$68,3,FALSE),VLOOKUP($AB1205,linkref!$A$2:$D$68,2,FALSE))),"")</f>
        <v/>
      </c>
      <c r="AA1205" s="10" t="str">
        <f>_xlfn.IFNA(IF(OR(R1205="Y",S1205="Y"),HYPERLINK(".\plots/diurnal_2016_smallegu_flat.png","diurnal flat"),HYPERLINK(VLOOKUP($AB1205,linkref!$A$2:$D$68,4,FALSE),VLOOKUP($AB1205,linkref!$A$2:$D$68,2,FALSE))),"")</f>
        <v/>
      </c>
      <c r="AB1205" t="str">
        <f>_xlfn.IFNA(VLOOKUP(I1205,units!A$2:B$1765,2,FALSE),"")</f>
        <v/>
      </c>
    </row>
    <row r="1206" spans="1:28" x14ac:dyDescent="0.3">
      <c r="A1206" s="1" t="s">
        <v>4539</v>
      </c>
      <c r="B1206" s="9" t="str">
        <f>_xlfn.IFNA(VLOOKUP(C1206,regions!A$1:B$49,2,FALSE),"")</f>
        <v>MANE-VU</v>
      </c>
      <c r="C1206" t="s">
        <v>20921</v>
      </c>
      <c r="D1206" s="1" t="s">
        <v>4541</v>
      </c>
      <c r="E1206" s="1" t="s">
        <v>4540</v>
      </c>
      <c r="F1206" s="1" t="s">
        <v>242</v>
      </c>
      <c r="G1206" t="s">
        <v>4546</v>
      </c>
      <c r="H1206" s="1" t="s">
        <v>4542</v>
      </c>
      <c r="I1206" s="1" t="s">
        <v>4543</v>
      </c>
      <c r="J1206" s="1" t="s">
        <v>4544</v>
      </c>
      <c r="K1206" s="1" t="s">
        <v>4545</v>
      </c>
      <c r="L1206" s="1" t="s">
        <v>1596</v>
      </c>
      <c r="M1206" s="1" t="s">
        <v>110</v>
      </c>
      <c r="N1206" t="s">
        <v>102</v>
      </c>
      <c r="O1206" t="s">
        <v>219</v>
      </c>
      <c r="P1206" s="1" t="s">
        <v>111</v>
      </c>
      <c r="Q1206" s="1" t="s">
        <v>15</v>
      </c>
      <c r="R1206" t="s">
        <v>8</v>
      </c>
      <c r="S1206" t="str">
        <f t="shared" si="18"/>
        <v>N</v>
      </c>
      <c r="T1206" t="s">
        <v>19</v>
      </c>
      <c r="U1206" t="s">
        <v>112</v>
      </c>
      <c r="V1206" s="12">
        <v>2.19</v>
      </c>
      <c r="W1206" s="12">
        <v>0.442</v>
      </c>
      <c r="X1206" s="12">
        <v>0.01</v>
      </c>
      <c r="Z1206" s="10" t="str">
        <f>_xlfn.IFNA(IF(OR(R1206="Y",S1206="Y"),HYPERLINK(".\plots/daily_2016_smallegu_flat.png","daily flat"),HYPERLINK(VLOOKUP($AB1206,linkref!$A$2:$D$68,3,FALSE),VLOOKUP($AB1206,linkref!$A$2:$D$68,2,FALSE))),"")</f>
        <v>daily flat</v>
      </c>
      <c r="AA1206" s="10" t="str">
        <f>_xlfn.IFNA(IF(OR(R1206="Y",S1206="Y"),HYPERLINK(".\plots/diurnal_2016_smallegu_flat.png","diurnal flat"),HYPERLINK(VLOOKUP($AB1206,linkref!$A$2:$D$68,4,FALSE),VLOOKUP($AB1206,linkref!$A$2:$D$68,2,FALSE))),"")</f>
        <v>diurnal flat</v>
      </c>
      <c r="AB1206" t="str">
        <f>_xlfn.IFNA(VLOOKUP(I1206,units!A$2:B$1765,2,FALSE),"")</f>
        <v>MANE-VU_gas_peak</v>
      </c>
    </row>
    <row r="1207" spans="1:28" x14ac:dyDescent="0.3">
      <c r="A1207" s="1" t="s">
        <v>5130</v>
      </c>
      <c r="B1207" s="9" t="str">
        <f>_xlfn.IFNA(VLOOKUP(C1207,regions!A$1:B$49,2,FALSE),"")</f>
        <v>SESARM</v>
      </c>
      <c r="C1207" t="s">
        <v>20907</v>
      </c>
      <c r="D1207" s="1" t="s">
        <v>5108</v>
      </c>
      <c r="E1207" s="1" t="s">
        <v>5107</v>
      </c>
      <c r="F1207" s="1" t="s">
        <v>5131</v>
      </c>
      <c r="G1207" t="s">
        <v>5114</v>
      </c>
      <c r="H1207" s="1" t="s">
        <v>5109</v>
      </c>
      <c r="I1207" s="1" t="s">
        <v>5132</v>
      </c>
      <c r="J1207" s="1" t="s">
        <v>5133</v>
      </c>
      <c r="K1207" s="1" t="s">
        <v>5134</v>
      </c>
      <c r="L1207" s="1" t="s">
        <v>691</v>
      </c>
      <c r="M1207" s="1" t="s">
        <v>5115</v>
      </c>
      <c r="N1207" t="s">
        <v>115</v>
      </c>
      <c r="O1207" t="s">
        <v>115</v>
      </c>
      <c r="P1207" s="1" t="s">
        <v>5116</v>
      </c>
      <c r="Q1207" s="1" t="s">
        <v>15</v>
      </c>
      <c r="R1207" t="s">
        <v>8</v>
      </c>
      <c r="S1207" t="str">
        <f t="shared" si="18"/>
        <v>N</v>
      </c>
      <c r="T1207" t="s">
        <v>19</v>
      </c>
      <c r="V1207" s="12">
        <v>2.1881599999999999</v>
      </c>
      <c r="W1207" s="12">
        <v>0.141319</v>
      </c>
      <c r="X1207" s="12">
        <v>8.6610000000000003E-3</v>
      </c>
      <c r="Y1207">
        <v>6439</v>
      </c>
      <c r="Z1207" s="10" t="str">
        <f>_xlfn.IFNA(IF(OR(R1207="Y",S1207="Y"),HYPERLINK(".\plots/daily_2016_smallegu_flat.png","daily flat"),HYPERLINK(VLOOKUP($AB1207,linkref!$A$2:$D$68,3,FALSE),VLOOKUP($AB1207,linkref!$A$2:$D$68,2,FALSE))),"")</f>
        <v>daily flat</v>
      </c>
      <c r="AA1207" s="10" t="str">
        <f>_xlfn.IFNA(IF(OR(R1207="Y",S1207="Y"),HYPERLINK(".\plots/diurnal_2016_smallegu_flat.png","diurnal flat"),HYPERLINK(VLOOKUP($AB1207,linkref!$A$2:$D$68,4,FALSE),VLOOKUP($AB1207,linkref!$A$2:$D$68,2,FALSE))),"")</f>
        <v>diurnal flat</v>
      </c>
      <c r="AB1207" t="str">
        <f>_xlfn.IFNA(VLOOKUP(I1207,units!A$2:B$1765,2,FALSE),"")</f>
        <v>SESARM_comp_nonpeak</v>
      </c>
    </row>
    <row r="1208" spans="1:28" x14ac:dyDescent="0.3">
      <c r="A1208" s="1" t="s">
        <v>7089</v>
      </c>
      <c r="B1208" s="9" t="str">
        <f>_xlfn.IFNA(VLOOKUP(C1208,regions!A$1:B$49,2,FALSE),"")</f>
        <v>MANE-VU</v>
      </c>
      <c r="C1208" t="s">
        <v>20909</v>
      </c>
      <c r="D1208" s="1" t="s">
        <v>7077</v>
      </c>
      <c r="E1208" s="1" t="s">
        <v>7076</v>
      </c>
      <c r="F1208" s="1" t="s">
        <v>871</v>
      </c>
      <c r="G1208" t="s">
        <v>7082</v>
      </c>
      <c r="H1208" s="1" t="s">
        <v>7078</v>
      </c>
      <c r="I1208" s="1" t="s">
        <v>7090</v>
      </c>
      <c r="J1208" s="1" t="s">
        <v>7091</v>
      </c>
      <c r="K1208" s="1" t="s">
        <v>7092</v>
      </c>
      <c r="L1208" s="1" t="s">
        <v>1946</v>
      </c>
      <c r="M1208" s="1" t="s">
        <v>110</v>
      </c>
      <c r="N1208" t="s">
        <v>128</v>
      </c>
      <c r="O1208" t="s">
        <v>219</v>
      </c>
      <c r="P1208" s="1" t="s">
        <v>111</v>
      </c>
      <c r="Q1208" s="1" t="s">
        <v>254</v>
      </c>
      <c r="R1208" t="s">
        <v>19</v>
      </c>
      <c r="S1208" t="str">
        <f t="shared" si="18"/>
        <v>N</v>
      </c>
      <c r="T1208" t="s">
        <v>19</v>
      </c>
      <c r="U1208" t="s">
        <v>112</v>
      </c>
      <c r="V1208" s="12">
        <v>2.1768000000000001</v>
      </c>
      <c r="W1208" s="12">
        <v>5.7500000000000002E-2</v>
      </c>
      <c r="X1208" s="12">
        <v>1.8599999999999998E-2</v>
      </c>
      <c r="Y1208">
        <v>303</v>
      </c>
      <c r="Z1208" s="10" t="str">
        <f>_xlfn.IFNA(IF(OR(R1208="Y",S1208="Y"),HYPERLINK(".\plots/daily_2016_smallegu_flat.png","daily flat"),HYPERLINK(VLOOKUP($AB1208,linkref!$A$2:$D$68,3,FALSE),VLOOKUP($AB1208,linkref!$A$2:$D$68,2,FALSE))),"")</f>
        <v>MANE-VU Gas Peaking</v>
      </c>
      <c r="AA1208" s="10" t="str">
        <f>_xlfn.IFNA(IF(OR(R1208="Y",S1208="Y"),HYPERLINK(".\plots/diurnal_2016_smallegu_flat.png","diurnal flat"),HYPERLINK(VLOOKUP($AB1208,linkref!$A$2:$D$68,4,FALSE),VLOOKUP($AB1208,linkref!$A$2:$D$68,2,FALSE))),"")</f>
        <v>MANE-VU Gas Peaking</v>
      </c>
      <c r="AB1208" t="str">
        <f>_xlfn.IFNA(VLOOKUP(I1208,units!A$2:B$1765,2,FALSE),"")</f>
        <v>MANE-VU_gas_peak</v>
      </c>
    </row>
    <row r="1209" spans="1:28" hidden="1" x14ac:dyDescent="0.3">
      <c r="B1209" s="9" t="str">
        <f>_xlfn.IFNA(VLOOKUP(C1209,regions!A$1:B$49,2,FALSE),"")</f>
        <v>LADCO</v>
      </c>
      <c r="C1209" t="s">
        <v>20904</v>
      </c>
      <c r="D1209" s="1" t="s">
        <v>2015</v>
      </c>
      <c r="G1209" t="s">
        <v>2020</v>
      </c>
      <c r="H1209" s="1" t="s">
        <v>2016</v>
      </c>
      <c r="I1209" s="1" t="s">
        <v>20055</v>
      </c>
      <c r="J1209" s="1" t="s">
        <v>2018</v>
      </c>
      <c r="K1209" s="1" t="s">
        <v>20056</v>
      </c>
      <c r="L1209" s="1" t="s">
        <v>1205</v>
      </c>
      <c r="M1209" s="1" t="s">
        <v>110</v>
      </c>
      <c r="P1209" s="1" t="s">
        <v>111</v>
      </c>
      <c r="Q1209" s="1" t="s">
        <v>254</v>
      </c>
      <c r="S1209" t="str">
        <f t="shared" si="18"/>
        <v>N</v>
      </c>
      <c r="T1209" t="s">
        <v>8</v>
      </c>
      <c r="U1209" t="s">
        <v>22632</v>
      </c>
      <c r="V1209" s="4">
        <v>2.1705000000000001</v>
      </c>
      <c r="W1209" s="4">
        <v>3.7420000000000002E-2</v>
      </c>
      <c r="X1209" s="4">
        <v>1.0250000000000001E-3</v>
      </c>
      <c r="Y1209">
        <v>58</v>
      </c>
      <c r="Z1209" s="10" t="str">
        <f>_xlfn.IFNA(IF(OR(R1209="Y",S1209="Y"),HYPERLINK(".\plots/daily_2016_smallegu_flat.png","daily flat"),HYPERLINK(VLOOKUP($AB1209,linkref!$A$2:$D$68,3,FALSE),VLOOKUP($AB1209,linkref!$A$2:$D$68,2,FALSE))),"")</f>
        <v/>
      </c>
      <c r="AA1209" s="10" t="str">
        <f>_xlfn.IFNA(IF(OR(R1209="Y",S1209="Y"),HYPERLINK(".\plots/diurnal_2016_smallegu_flat.png","diurnal flat"),HYPERLINK(VLOOKUP($AB1209,linkref!$A$2:$D$68,4,FALSE),VLOOKUP($AB1209,linkref!$A$2:$D$68,2,FALSE))),"")</f>
        <v/>
      </c>
      <c r="AB1209" t="str">
        <f>_xlfn.IFNA(VLOOKUP(I1209,units!A$2:B$1765,2,FALSE),"")</f>
        <v/>
      </c>
    </row>
    <row r="1210" spans="1:28" x14ac:dyDescent="0.3">
      <c r="A1210" s="1" t="s">
        <v>1301</v>
      </c>
      <c r="B1210" s="9" t="str">
        <f>_xlfn.IFNA(VLOOKUP(C1210,regions!A$1:B$49,2,FALSE),"")</f>
        <v>Southwest</v>
      </c>
      <c r="C1210" t="s">
        <v>20923</v>
      </c>
      <c r="D1210" s="1" t="s">
        <v>1257</v>
      </c>
      <c r="E1210" s="1" t="s">
        <v>1279</v>
      </c>
      <c r="F1210" s="1" t="s">
        <v>845</v>
      </c>
      <c r="G1210" t="s">
        <v>1285</v>
      </c>
      <c r="H1210" s="1" t="s">
        <v>1281</v>
      </c>
      <c r="I1210" s="1" t="s">
        <v>1302</v>
      </c>
      <c r="J1210" s="1" t="s">
        <v>1303</v>
      </c>
      <c r="K1210" s="1" t="s">
        <v>1304</v>
      </c>
      <c r="L1210" s="1" t="s">
        <v>229</v>
      </c>
      <c r="M1210" s="1" t="s">
        <v>110</v>
      </c>
      <c r="N1210" t="s">
        <v>128</v>
      </c>
      <c r="O1210" t="s">
        <v>219</v>
      </c>
      <c r="P1210" s="1" t="s">
        <v>111</v>
      </c>
      <c r="Q1210" s="1" t="s">
        <v>136</v>
      </c>
      <c r="R1210" t="s">
        <v>19</v>
      </c>
      <c r="S1210" t="str">
        <f t="shared" si="18"/>
        <v>N</v>
      </c>
      <c r="T1210" t="s">
        <v>19</v>
      </c>
      <c r="U1210" t="s">
        <v>112</v>
      </c>
      <c r="V1210" s="12">
        <v>2.1684999999999999</v>
      </c>
      <c r="W1210" s="12">
        <v>3.3774999999999999E-2</v>
      </c>
      <c r="X1210" s="12">
        <v>4.0000000000000001E-3</v>
      </c>
      <c r="Z1210" s="10" t="str">
        <f>_xlfn.IFNA(IF(OR(R1210="Y",S1210="Y"),HYPERLINK(".\plots/daily_2016_smallegu_flat.png","daily flat"),HYPERLINK(VLOOKUP($AB1210,linkref!$A$2:$D$68,3,FALSE),VLOOKUP($AB1210,linkref!$A$2:$D$68,2,FALSE))),"")</f>
        <v>Southwest Gas Peaking</v>
      </c>
      <c r="AA1210" s="10" t="str">
        <f>_xlfn.IFNA(IF(OR(R1210="Y",S1210="Y"),HYPERLINK(".\plots/diurnal_2016_smallegu_flat.png","diurnal flat"),HYPERLINK(VLOOKUP($AB1210,linkref!$A$2:$D$68,4,FALSE),VLOOKUP($AB1210,linkref!$A$2:$D$68,2,FALSE))),"")</f>
        <v>Southwest Gas Peaking</v>
      </c>
      <c r="AB1210" t="str">
        <f>_xlfn.IFNA(VLOOKUP(I1210,units!A$2:B$1765,2,FALSE),"")</f>
        <v>Southwest_gas_peak</v>
      </c>
    </row>
    <row r="1211" spans="1:28" hidden="1" x14ac:dyDescent="0.3">
      <c r="B1211" s="9" t="str">
        <f>_xlfn.IFNA(VLOOKUP(C1211,regions!A$1:B$49,2,FALSE),"")</f>
        <v>LADCO</v>
      </c>
      <c r="C1211" t="s">
        <v>20904</v>
      </c>
      <c r="D1211" s="1" t="s">
        <v>19970</v>
      </c>
      <c r="G1211" t="s">
        <v>19969</v>
      </c>
      <c r="H1211" s="1" t="s">
        <v>19965</v>
      </c>
      <c r="I1211" s="1" t="s">
        <v>19975</v>
      </c>
      <c r="J1211" s="1" t="s">
        <v>19967</v>
      </c>
      <c r="K1211" s="1" t="s">
        <v>19976</v>
      </c>
      <c r="L1211" s="1" t="s">
        <v>1205</v>
      </c>
      <c r="M1211" s="1" t="s">
        <v>110</v>
      </c>
      <c r="P1211" s="1" t="s">
        <v>111</v>
      </c>
      <c r="Q1211" s="1" t="s">
        <v>254</v>
      </c>
      <c r="S1211" t="str">
        <f t="shared" si="18"/>
        <v>N</v>
      </c>
      <c r="T1211" t="s">
        <v>8</v>
      </c>
      <c r="U1211" t="s">
        <v>22632</v>
      </c>
      <c r="V1211" s="4">
        <v>2.1549999999999998</v>
      </c>
      <c r="W1211" s="4">
        <v>3.7144999999999997E-2</v>
      </c>
      <c r="X1211" s="4">
        <v>1.0200000000000001E-3</v>
      </c>
      <c r="Y1211">
        <v>51</v>
      </c>
      <c r="Z1211" s="10" t="str">
        <f>_xlfn.IFNA(IF(OR(R1211="Y",S1211="Y"),HYPERLINK(".\plots/daily_2016_smallegu_flat.png","daily flat"),HYPERLINK(VLOOKUP($AB1211,linkref!$A$2:$D$68,3,FALSE),VLOOKUP($AB1211,linkref!$A$2:$D$68,2,FALSE))),"")</f>
        <v/>
      </c>
      <c r="AA1211" s="10" t="str">
        <f>_xlfn.IFNA(IF(OR(R1211="Y",S1211="Y"),HYPERLINK(".\plots/diurnal_2016_smallegu_flat.png","diurnal flat"),HYPERLINK(VLOOKUP($AB1211,linkref!$A$2:$D$68,4,FALSE),VLOOKUP($AB1211,linkref!$A$2:$D$68,2,FALSE))),"")</f>
        <v/>
      </c>
      <c r="AB1211" t="str">
        <f>_xlfn.IFNA(VLOOKUP(I1211,units!A$2:B$1765,2,FALSE),"")</f>
        <v/>
      </c>
    </row>
    <row r="1212" spans="1:28" x14ac:dyDescent="0.3">
      <c r="A1212" s="1" t="s">
        <v>7402</v>
      </c>
      <c r="B1212" s="9" t="str">
        <f>_xlfn.IFNA(VLOOKUP(C1212,regions!A$1:B$49,2,FALSE),"")</f>
        <v>MANE-VU</v>
      </c>
      <c r="C1212" t="s">
        <v>20949</v>
      </c>
      <c r="D1212" s="1" t="s">
        <v>7396</v>
      </c>
      <c r="E1212" s="1" t="s">
        <v>7395</v>
      </c>
      <c r="F1212" s="1" t="s">
        <v>40</v>
      </c>
      <c r="G1212" t="s">
        <v>7401</v>
      </c>
      <c r="H1212" s="1" t="s">
        <v>7397</v>
      </c>
      <c r="I1212" s="1" t="s">
        <v>7403</v>
      </c>
      <c r="J1212" s="1" t="s">
        <v>7404</v>
      </c>
      <c r="K1212" s="1" t="s">
        <v>7405</v>
      </c>
      <c r="L1212" s="1" t="s">
        <v>5941</v>
      </c>
      <c r="M1212" s="1" t="s">
        <v>110</v>
      </c>
      <c r="N1212" t="s">
        <v>516</v>
      </c>
      <c r="O1212" t="s">
        <v>516</v>
      </c>
      <c r="P1212" s="1" t="s">
        <v>111</v>
      </c>
      <c r="Q1212" s="1" t="s">
        <v>254</v>
      </c>
      <c r="R1212" t="s">
        <v>19</v>
      </c>
      <c r="S1212" t="str">
        <f t="shared" si="18"/>
        <v>N</v>
      </c>
      <c r="T1212" t="s">
        <v>19</v>
      </c>
      <c r="V1212" s="12">
        <v>2.14</v>
      </c>
      <c r="W1212" s="12">
        <v>0.52</v>
      </c>
      <c r="X1212" s="12">
        <v>1.82</v>
      </c>
      <c r="Y1212">
        <v>2208</v>
      </c>
      <c r="Z1212" s="10" t="str">
        <f>_xlfn.IFNA(IF(OR(R1212="Y",S1212="Y"),HYPERLINK(".\plots/daily_2016_smallegu_flat.png","daily flat"),HYPERLINK(VLOOKUP($AB1212,linkref!$A$2:$D$68,3,FALSE),VLOOKUP($AB1212,linkref!$A$2:$D$68,2,FALSE))),"")</f>
        <v>MANE-VU Other Nonpeaking</v>
      </c>
      <c r="AA1212" s="10" t="str">
        <f>_xlfn.IFNA(IF(OR(R1212="Y",S1212="Y"),HYPERLINK(".\plots/diurnal_2016_smallegu_flat.png","diurnal flat"),HYPERLINK(VLOOKUP($AB1212,linkref!$A$2:$D$68,4,FALSE),VLOOKUP($AB1212,linkref!$A$2:$D$68,2,FALSE))),"")</f>
        <v>MANE-VU Other Nonpeaking</v>
      </c>
      <c r="AB1212" t="str">
        <f>_xlfn.IFNA(VLOOKUP(I1212,units!A$2:B$1765,2,FALSE),"")</f>
        <v>MANE-VU_other_nonpeak</v>
      </c>
    </row>
    <row r="1213" spans="1:28" x14ac:dyDescent="0.3">
      <c r="A1213" s="1" t="s">
        <v>2501</v>
      </c>
      <c r="B1213" s="9" t="str">
        <f>_xlfn.IFNA(VLOOKUP(C1213,regions!A$1:B$49,2,FALSE),"")</f>
        <v>SESARM</v>
      </c>
      <c r="C1213" t="s">
        <v>20913</v>
      </c>
      <c r="D1213" s="1" t="s">
        <v>2503</v>
      </c>
      <c r="E1213" s="1" t="s">
        <v>2502</v>
      </c>
      <c r="F1213" s="1" t="s">
        <v>60</v>
      </c>
      <c r="G1213" t="s">
        <v>2508</v>
      </c>
      <c r="H1213" s="1" t="s">
        <v>2504</v>
      </c>
      <c r="I1213" s="1" t="s">
        <v>2505</v>
      </c>
      <c r="J1213" s="1" t="s">
        <v>2506</v>
      </c>
      <c r="K1213" s="1" t="s">
        <v>2507</v>
      </c>
      <c r="L1213" s="1" t="s">
        <v>229</v>
      </c>
      <c r="M1213" s="1" t="s">
        <v>110</v>
      </c>
      <c r="N1213" t="s">
        <v>128</v>
      </c>
      <c r="O1213" t="s">
        <v>9</v>
      </c>
      <c r="P1213" s="1" t="s">
        <v>111</v>
      </c>
      <c r="Q1213" s="1" t="s">
        <v>136</v>
      </c>
      <c r="R1213" t="s">
        <v>19</v>
      </c>
      <c r="S1213" t="str">
        <f t="shared" si="18"/>
        <v>N</v>
      </c>
      <c r="T1213" t="s">
        <v>19</v>
      </c>
      <c r="U1213" t="s">
        <v>112</v>
      </c>
      <c r="V1213" s="12">
        <v>2.13</v>
      </c>
      <c r="W1213" s="12">
        <v>9.0999999999999998E-2</v>
      </c>
      <c r="X1213" s="12">
        <v>0.06</v>
      </c>
      <c r="Y1213">
        <v>40</v>
      </c>
      <c r="Z1213" s="10" t="str">
        <f>_xlfn.IFNA(IF(OR(R1213="Y",S1213="Y"),HYPERLINK(".\plots/daily_2016_smallegu_flat.png","daily flat"),HYPERLINK(VLOOKUP($AB1213,linkref!$A$2:$D$68,3,FALSE),VLOOKUP($AB1213,linkref!$A$2:$D$68,2,FALSE))),"")</f>
        <v>SESARM Gas Peaking</v>
      </c>
      <c r="AA1213" s="10" t="str">
        <f>_xlfn.IFNA(IF(OR(R1213="Y",S1213="Y"),HYPERLINK(".\plots/diurnal_2016_smallegu_flat.png","diurnal flat"),HYPERLINK(VLOOKUP($AB1213,linkref!$A$2:$D$68,4,FALSE),VLOOKUP($AB1213,linkref!$A$2:$D$68,2,FALSE))),"")</f>
        <v>SESARM Gas Peaking</v>
      </c>
      <c r="AB1213" t="str">
        <f>_xlfn.IFNA(VLOOKUP(I1213,units!A$2:B$1765,2,FALSE),"")</f>
        <v>SESARM_gas_peak</v>
      </c>
    </row>
    <row r="1214" spans="1:28" x14ac:dyDescent="0.3">
      <c r="A1214" s="1" t="s">
        <v>7841</v>
      </c>
      <c r="B1214" s="9" t="str">
        <f>_xlfn.IFNA(VLOOKUP(C1214,regions!A$1:B$49,2,FALSE),"")</f>
        <v>SESARM</v>
      </c>
      <c r="C1214" t="s">
        <v>20935</v>
      </c>
      <c r="D1214" s="1" t="s">
        <v>3876</v>
      </c>
      <c r="E1214" s="1" t="s">
        <v>7842</v>
      </c>
      <c r="F1214" s="1" t="s">
        <v>7843</v>
      </c>
      <c r="G1214" t="s">
        <v>7849</v>
      </c>
      <c r="H1214" s="1" t="s">
        <v>7844</v>
      </c>
      <c r="I1214" s="1" t="s">
        <v>7845</v>
      </c>
      <c r="J1214" s="1" t="s">
        <v>7846</v>
      </c>
      <c r="K1214" s="1" t="s">
        <v>7850</v>
      </c>
      <c r="L1214" s="1" t="s">
        <v>7851</v>
      </c>
      <c r="M1214" s="1" t="s">
        <v>17</v>
      </c>
      <c r="N1214" t="s">
        <v>115</v>
      </c>
      <c r="O1214" t="s">
        <v>115</v>
      </c>
      <c r="P1214" s="1" t="s">
        <v>111</v>
      </c>
      <c r="Q1214" s="1" t="s">
        <v>15</v>
      </c>
      <c r="R1214" t="s">
        <v>8</v>
      </c>
      <c r="S1214" t="str">
        <f t="shared" si="18"/>
        <v>N</v>
      </c>
      <c r="T1214" t="s">
        <v>19</v>
      </c>
      <c r="V1214" s="12">
        <v>2.13</v>
      </c>
      <c r="W1214" s="12">
        <v>1.1554999999999999E-2</v>
      </c>
      <c r="X1214" s="12">
        <v>1.5100000000000001E-4</v>
      </c>
      <c r="Y1214">
        <v>8425</v>
      </c>
      <c r="Z1214" s="10" t="str">
        <f>_xlfn.IFNA(IF(OR(R1214="Y",S1214="Y"),HYPERLINK(".\plots/daily_2016_smallegu_flat.png","daily flat"),HYPERLINK(VLOOKUP($AB1214,linkref!$A$2:$D$68,3,FALSE),VLOOKUP($AB1214,linkref!$A$2:$D$68,2,FALSE))),"")</f>
        <v>daily flat</v>
      </c>
      <c r="AA1214" s="10" t="str">
        <f>_xlfn.IFNA(IF(OR(R1214="Y",S1214="Y"),HYPERLINK(".\plots/diurnal_2016_smallegu_flat.png","diurnal flat"),HYPERLINK(VLOOKUP($AB1214,linkref!$A$2:$D$68,4,FALSE),VLOOKUP($AB1214,linkref!$A$2:$D$68,2,FALSE))),"")</f>
        <v>diurnal flat</v>
      </c>
      <c r="AB1214" t="str">
        <f>_xlfn.IFNA(VLOOKUP(I1214,units!A$2:B$1765,2,FALSE),"")</f>
        <v>SESARM_other_nonpeak</v>
      </c>
    </row>
    <row r="1215" spans="1:28" x14ac:dyDescent="0.3">
      <c r="A1215" s="1" t="s">
        <v>7075</v>
      </c>
      <c r="B1215" s="9" t="str">
        <f>_xlfn.IFNA(VLOOKUP(C1215,regions!A$1:B$49,2,FALSE),"")</f>
        <v>MANE-VU</v>
      </c>
      <c r="C1215" t="s">
        <v>20909</v>
      </c>
      <c r="D1215" s="1" t="s">
        <v>7077</v>
      </c>
      <c r="E1215" s="1" t="s">
        <v>7076</v>
      </c>
      <c r="F1215" s="1" t="s">
        <v>1812</v>
      </c>
      <c r="G1215" t="s">
        <v>7082</v>
      </c>
      <c r="H1215" s="1" t="s">
        <v>7078</v>
      </c>
      <c r="I1215" s="1" t="s">
        <v>7079</v>
      </c>
      <c r="J1215" s="1" t="s">
        <v>7080</v>
      </c>
      <c r="K1215" s="1" t="s">
        <v>7081</v>
      </c>
      <c r="L1215" s="1" t="s">
        <v>1946</v>
      </c>
      <c r="M1215" s="1" t="s">
        <v>110</v>
      </c>
      <c r="N1215" t="s">
        <v>128</v>
      </c>
      <c r="O1215" t="s">
        <v>219</v>
      </c>
      <c r="P1215" s="1" t="s">
        <v>111</v>
      </c>
      <c r="Q1215" s="1" t="s">
        <v>254</v>
      </c>
      <c r="R1215" t="s">
        <v>19</v>
      </c>
      <c r="S1215" t="str">
        <f t="shared" si="18"/>
        <v>N</v>
      </c>
      <c r="T1215" t="s">
        <v>19</v>
      </c>
      <c r="U1215" t="s">
        <v>112</v>
      </c>
      <c r="V1215" s="12">
        <v>2.1244999999999998</v>
      </c>
      <c r="W1215" s="12">
        <v>6.5500000000000003E-2</v>
      </c>
      <c r="X1215" s="12">
        <v>3.5000000000000001E-3</v>
      </c>
      <c r="Y1215">
        <v>283</v>
      </c>
      <c r="Z1215" s="10" t="str">
        <f>_xlfn.IFNA(IF(OR(R1215="Y",S1215="Y"),HYPERLINK(".\plots/daily_2016_smallegu_flat.png","daily flat"),HYPERLINK(VLOOKUP($AB1215,linkref!$A$2:$D$68,3,FALSE),VLOOKUP($AB1215,linkref!$A$2:$D$68,2,FALSE))),"")</f>
        <v>MANE-VU Gas Peaking</v>
      </c>
      <c r="AA1215" s="10" t="str">
        <f>_xlfn.IFNA(IF(OR(R1215="Y",S1215="Y"),HYPERLINK(".\plots/diurnal_2016_smallegu_flat.png","diurnal flat"),HYPERLINK(VLOOKUP($AB1215,linkref!$A$2:$D$68,4,FALSE),VLOOKUP($AB1215,linkref!$A$2:$D$68,2,FALSE))),"")</f>
        <v>MANE-VU Gas Peaking</v>
      </c>
      <c r="AB1215" t="str">
        <f>_xlfn.IFNA(VLOOKUP(I1215,units!A$2:B$1765,2,FALSE),"")</f>
        <v>MANE-VU_gas_peak</v>
      </c>
    </row>
    <row r="1216" spans="1:28" x14ac:dyDescent="0.3">
      <c r="A1216" s="1" t="s">
        <v>2667</v>
      </c>
      <c r="B1216" s="9" t="str">
        <f>_xlfn.IFNA(VLOOKUP(C1216,regions!A$1:B$49,2,FALSE),"")</f>
        <v>South</v>
      </c>
      <c r="C1216" t="s">
        <v>20926</v>
      </c>
      <c r="D1216" s="1" t="s">
        <v>2656</v>
      </c>
      <c r="E1216" s="1" t="s">
        <v>2668</v>
      </c>
      <c r="F1216" s="1" t="s">
        <v>60</v>
      </c>
      <c r="G1216" t="s">
        <v>2673</v>
      </c>
      <c r="H1216" s="1" t="s">
        <v>2669</v>
      </c>
      <c r="I1216" s="1" t="s">
        <v>2670</v>
      </c>
      <c r="J1216" s="1" t="s">
        <v>2671</v>
      </c>
      <c r="K1216" s="1" t="s">
        <v>2672</v>
      </c>
      <c r="L1216" s="1" t="s">
        <v>135</v>
      </c>
      <c r="M1216" s="1" t="s">
        <v>110</v>
      </c>
      <c r="N1216" t="s">
        <v>128</v>
      </c>
      <c r="O1216" t="s">
        <v>130</v>
      </c>
      <c r="P1216" s="1" t="s">
        <v>111</v>
      </c>
      <c r="Q1216" s="1" t="s">
        <v>136</v>
      </c>
      <c r="R1216" t="s">
        <v>19</v>
      </c>
      <c r="S1216" t="str">
        <f t="shared" si="18"/>
        <v>N</v>
      </c>
      <c r="T1216" t="s">
        <v>19</v>
      </c>
      <c r="U1216" t="s">
        <v>22632</v>
      </c>
      <c r="V1216" s="12">
        <v>2.1234999999999999</v>
      </c>
      <c r="W1216" s="12">
        <v>0.1447</v>
      </c>
      <c r="X1216" s="12">
        <v>0.1215</v>
      </c>
      <c r="Z1216" s="10" t="str">
        <f>_xlfn.IFNA(IF(OR(R1216="Y",S1216="Y"),HYPERLINK(".\plots/daily_2016_smallegu_flat.png","daily flat"),HYPERLINK(VLOOKUP($AB1216,linkref!$A$2:$D$68,3,FALSE),VLOOKUP($AB1216,linkref!$A$2:$D$68,2,FALSE))),"")</f>
        <v>South Oil Peaking</v>
      </c>
      <c r="AA1216" s="10" t="str">
        <f>_xlfn.IFNA(IF(OR(R1216="Y",S1216="Y"),HYPERLINK(".\plots/diurnal_2016_smallegu_flat.png","diurnal flat"),HYPERLINK(VLOOKUP($AB1216,linkref!$A$2:$D$68,4,FALSE),VLOOKUP($AB1216,linkref!$A$2:$D$68,2,FALSE))),"")</f>
        <v>South Oil Peaking</v>
      </c>
      <c r="AB1216" t="str">
        <f>_xlfn.IFNA(VLOOKUP(I1216,units!A$2:B$1765,2,FALSE),"")</f>
        <v>South_oil_peak</v>
      </c>
    </row>
    <row r="1217" spans="1:28" x14ac:dyDescent="0.3">
      <c r="A1217" s="1" t="s">
        <v>113</v>
      </c>
      <c r="B1217" s="9" t="str">
        <f>_xlfn.IFNA(VLOOKUP(C1217,regions!A$1:B$49,2,FALSE),"")</f>
        <v>West</v>
      </c>
      <c r="C1217" t="s">
        <v>20905</v>
      </c>
      <c r="D1217" s="1" t="s">
        <v>116</v>
      </c>
      <c r="E1217" s="1" t="s">
        <v>114</v>
      </c>
      <c r="F1217" s="1" t="s">
        <v>5</v>
      </c>
      <c r="G1217" t="s">
        <v>122</v>
      </c>
      <c r="H1217" s="1" t="s">
        <v>117</v>
      </c>
      <c r="I1217" s="1" t="s">
        <v>118</v>
      </c>
      <c r="J1217" s="1" t="s">
        <v>119</v>
      </c>
      <c r="K1217" s="1" t="s">
        <v>124</v>
      </c>
      <c r="L1217" s="1" t="s">
        <v>125</v>
      </c>
      <c r="M1217" s="1" t="s">
        <v>123</v>
      </c>
      <c r="N1217" t="s">
        <v>115</v>
      </c>
      <c r="O1217" t="s">
        <v>115</v>
      </c>
      <c r="P1217" s="1" t="s">
        <v>111</v>
      </c>
      <c r="Q1217" s="1" t="s">
        <v>15</v>
      </c>
      <c r="R1217" t="s">
        <v>19</v>
      </c>
      <c r="S1217" t="str">
        <f t="shared" si="18"/>
        <v>N</v>
      </c>
      <c r="T1217" t="s">
        <v>19</v>
      </c>
      <c r="V1217" s="12">
        <v>2.1225299999999998</v>
      </c>
      <c r="W1217" s="12">
        <v>0.16131200000000001</v>
      </c>
      <c r="X1217" s="12">
        <v>1.27352E-2</v>
      </c>
      <c r="Y1217">
        <v>8736</v>
      </c>
      <c r="Z1217" s="10" t="str">
        <f>_xlfn.IFNA(IF(OR(R1217="Y",S1217="Y"),HYPERLINK(".\plots/daily_2016_smallegu_flat.png","daily flat"),HYPERLINK(VLOOKUP($AB1217,linkref!$A$2:$D$68,3,FALSE),VLOOKUP($AB1217,linkref!$A$2:$D$68,2,FALSE))),"")</f>
        <v>West Other Nonpeaking</v>
      </c>
      <c r="AA1217" s="10" t="str">
        <f>_xlfn.IFNA(IF(OR(R1217="Y",S1217="Y"),HYPERLINK(".\plots/diurnal_2016_smallegu_flat.png","diurnal flat"),HYPERLINK(VLOOKUP($AB1217,linkref!$A$2:$D$68,4,FALSE),VLOOKUP($AB1217,linkref!$A$2:$D$68,2,FALSE))),"")</f>
        <v>West Other Nonpeaking</v>
      </c>
      <c r="AB1217" t="str">
        <f>_xlfn.IFNA(VLOOKUP(I1217,units!A$2:B$1765,2,FALSE),"")</f>
        <v>West_other_nonpeak</v>
      </c>
    </row>
    <row r="1218" spans="1:28" x14ac:dyDescent="0.3">
      <c r="A1218" s="1" t="s">
        <v>1870</v>
      </c>
      <c r="B1218" s="9" t="str">
        <f>_xlfn.IFNA(VLOOKUP(C1218,regions!A$1:B$49,2,FALSE),"")</f>
        <v>MANE-VU</v>
      </c>
      <c r="C1218" t="s">
        <v>20918</v>
      </c>
      <c r="D1218" s="1" t="s">
        <v>1841</v>
      </c>
      <c r="E1218" s="1" t="s">
        <v>1840</v>
      </c>
      <c r="F1218" s="1" t="s">
        <v>94</v>
      </c>
      <c r="G1218" t="s">
        <v>1846</v>
      </c>
      <c r="H1218" s="1" t="s">
        <v>1842</v>
      </c>
      <c r="I1218" s="1" t="s">
        <v>1871</v>
      </c>
      <c r="J1218" s="1" t="s">
        <v>1872</v>
      </c>
      <c r="K1218" s="1" t="s">
        <v>1873</v>
      </c>
      <c r="L1218" s="1" t="s">
        <v>253</v>
      </c>
      <c r="M1218" s="1" t="s">
        <v>110</v>
      </c>
      <c r="N1218" t="s">
        <v>128</v>
      </c>
      <c r="O1218" t="s">
        <v>219</v>
      </c>
      <c r="P1218" s="1" t="s">
        <v>111</v>
      </c>
      <c r="Q1218" s="1" t="s">
        <v>254</v>
      </c>
      <c r="R1218" t="s">
        <v>19</v>
      </c>
      <c r="S1218" t="str">
        <f t="shared" si="18"/>
        <v>N</v>
      </c>
      <c r="T1218" t="s">
        <v>19</v>
      </c>
      <c r="U1218" t="s">
        <v>22632</v>
      </c>
      <c r="V1218" s="12">
        <v>2.109</v>
      </c>
      <c r="W1218" s="12">
        <v>3.669E-2</v>
      </c>
      <c r="X1218" s="12">
        <v>3.3300000000000003E-2</v>
      </c>
      <c r="Y1218">
        <v>2080</v>
      </c>
      <c r="Z1218" s="10" t="str">
        <f>_xlfn.IFNA(IF(OR(R1218="Y",S1218="Y"),HYPERLINK(".\plots/daily_2016_smallegu_flat.png","daily flat"),HYPERLINK(VLOOKUP($AB1218,linkref!$A$2:$D$68,3,FALSE),VLOOKUP($AB1218,linkref!$A$2:$D$68,2,FALSE))),"")</f>
        <v>MANE-VU Oil Peaking</v>
      </c>
      <c r="AA1218" s="10" t="str">
        <f>_xlfn.IFNA(IF(OR(R1218="Y",S1218="Y"),HYPERLINK(".\plots/diurnal_2016_smallegu_flat.png","diurnal flat"),HYPERLINK(VLOOKUP($AB1218,linkref!$A$2:$D$68,4,FALSE),VLOOKUP($AB1218,linkref!$A$2:$D$68,2,FALSE))),"")</f>
        <v>MANE-VU Oil Peaking</v>
      </c>
      <c r="AB1218" t="str">
        <f>_xlfn.IFNA(VLOOKUP(I1218,units!A$2:B$1765,2,FALSE),"")</f>
        <v>MANE-VU_oil_peak</v>
      </c>
    </row>
    <row r="1219" spans="1:28" x14ac:dyDescent="0.3">
      <c r="A1219" s="1" t="s">
        <v>1870</v>
      </c>
      <c r="B1219" s="9" t="str">
        <f>_xlfn.IFNA(VLOOKUP(C1219,regions!A$1:B$49,2,FALSE),"")</f>
        <v>MANE-VU</v>
      </c>
      <c r="C1219" t="s">
        <v>20918</v>
      </c>
      <c r="D1219" s="1" t="s">
        <v>1841</v>
      </c>
      <c r="E1219" s="1" t="s">
        <v>1840</v>
      </c>
      <c r="F1219" s="1" t="s">
        <v>94</v>
      </c>
      <c r="G1219" t="s">
        <v>1846</v>
      </c>
      <c r="H1219" s="1" t="s">
        <v>1842</v>
      </c>
      <c r="I1219" s="1" t="s">
        <v>1871</v>
      </c>
      <c r="J1219" s="1" t="s">
        <v>1874</v>
      </c>
      <c r="K1219" s="1" t="s">
        <v>1873</v>
      </c>
      <c r="L1219" s="1" t="s">
        <v>253</v>
      </c>
      <c r="M1219" s="1" t="s">
        <v>110</v>
      </c>
      <c r="N1219" t="s">
        <v>128</v>
      </c>
      <c r="O1219" t="s">
        <v>219</v>
      </c>
      <c r="P1219" s="1" t="s">
        <v>111</v>
      </c>
      <c r="Q1219" s="1" t="s">
        <v>254</v>
      </c>
      <c r="R1219" t="s">
        <v>19</v>
      </c>
      <c r="S1219" t="str">
        <f t="shared" ref="S1219:S1282" si="19">IF(O1219="MSW","Y","N")</f>
        <v>N</v>
      </c>
      <c r="T1219" t="s">
        <v>19</v>
      </c>
      <c r="U1219" t="s">
        <v>22632</v>
      </c>
      <c r="V1219" s="12">
        <v>2.109</v>
      </c>
      <c r="W1219" s="12">
        <v>3.669E-2</v>
      </c>
      <c r="X1219" s="12">
        <v>3.3300000000000003E-2</v>
      </c>
      <c r="Y1219">
        <v>2080</v>
      </c>
      <c r="Z1219" s="10" t="str">
        <f>_xlfn.IFNA(IF(OR(R1219="Y",S1219="Y"),HYPERLINK(".\plots/daily_2016_smallegu_flat.png","daily flat"),HYPERLINK(VLOOKUP($AB1219,linkref!$A$2:$D$68,3,FALSE),VLOOKUP($AB1219,linkref!$A$2:$D$68,2,FALSE))),"")</f>
        <v>MANE-VU Oil Peaking</v>
      </c>
      <c r="AA1219" s="10" t="str">
        <f>_xlfn.IFNA(IF(OR(R1219="Y",S1219="Y"),HYPERLINK(".\plots/diurnal_2016_smallegu_flat.png","diurnal flat"),HYPERLINK(VLOOKUP($AB1219,linkref!$A$2:$D$68,4,FALSE),VLOOKUP($AB1219,linkref!$A$2:$D$68,2,FALSE))),"")</f>
        <v>MANE-VU Oil Peaking</v>
      </c>
      <c r="AB1219" t="str">
        <f>_xlfn.IFNA(VLOOKUP(I1219,units!A$2:B$1765,2,FALSE),"")</f>
        <v>MANE-VU_oil_peak</v>
      </c>
    </row>
    <row r="1220" spans="1:28" hidden="1" x14ac:dyDescent="0.3">
      <c r="B1220" s="9" t="str">
        <f>_xlfn.IFNA(VLOOKUP(C1220,regions!A$1:B$49,2,FALSE),"")</f>
        <v>MANE-VU</v>
      </c>
      <c r="C1220" t="s">
        <v>20912</v>
      </c>
      <c r="D1220" s="1" t="s">
        <v>3289</v>
      </c>
      <c r="G1220" t="s">
        <v>11444</v>
      </c>
      <c r="H1220" s="1" t="s">
        <v>11439</v>
      </c>
      <c r="I1220" s="1" t="s">
        <v>11450</v>
      </c>
      <c r="J1220" s="1" t="s">
        <v>11451</v>
      </c>
      <c r="K1220" s="1" t="s">
        <v>11452</v>
      </c>
      <c r="L1220" s="1" t="s">
        <v>11443</v>
      </c>
      <c r="M1220" s="1" t="s">
        <v>110</v>
      </c>
      <c r="P1220" s="1" t="s">
        <v>111</v>
      </c>
      <c r="Q1220" s="1" t="s">
        <v>254</v>
      </c>
      <c r="S1220" t="str">
        <f t="shared" si="19"/>
        <v>N</v>
      </c>
      <c r="T1220" t="s">
        <v>8</v>
      </c>
      <c r="U1220" t="s">
        <v>22632</v>
      </c>
      <c r="V1220" s="4">
        <v>2.1059999999999999</v>
      </c>
      <c r="W1220" s="4">
        <v>4.1120400000000001E-2</v>
      </c>
      <c r="X1220" s="4">
        <v>0.184</v>
      </c>
      <c r="Z1220" s="10" t="str">
        <f>_xlfn.IFNA(IF(OR(R1220="Y",S1220="Y"),HYPERLINK(".\plots/daily_2016_smallegu_flat.png","daily flat"),HYPERLINK(VLOOKUP($AB1220,linkref!$A$2:$D$68,3,FALSE),VLOOKUP($AB1220,linkref!$A$2:$D$68,2,FALSE))),"")</f>
        <v/>
      </c>
      <c r="AA1220" s="10" t="str">
        <f>_xlfn.IFNA(IF(OR(R1220="Y",S1220="Y"),HYPERLINK(".\plots/diurnal_2016_smallegu_flat.png","diurnal flat"),HYPERLINK(VLOOKUP($AB1220,linkref!$A$2:$D$68,4,FALSE),VLOOKUP($AB1220,linkref!$A$2:$D$68,2,FALSE))),"")</f>
        <v/>
      </c>
      <c r="AB1220" t="str">
        <f>_xlfn.IFNA(VLOOKUP(I1220,units!A$2:B$1765,2,FALSE),"")</f>
        <v/>
      </c>
    </row>
    <row r="1221" spans="1:28" hidden="1" x14ac:dyDescent="0.3">
      <c r="B1221" s="9" t="str">
        <f>_xlfn.IFNA(VLOOKUP(C1221,regions!A$1:B$49,2,FALSE),"")</f>
        <v/>
      </c>
      <c r="C1221" t="s">
        <v>20952</v>
      </c>
      <c r="D1221" s="1" t="s">
        <v>13048</v>
      </c>
      <c r="G1221" t="s">
        <v>13047</v>
      </c>
      <c r="H1221" s="1" t="s">
        <v>13046</v>
      </c>
      <c r="I1221" s="1" t="s">
        <v>21490</v>
      </c>
      <c r="J1221" s="1" t="s">
        <v>21491</v>
      </c>
      <c r="K1221" s="1" t="s">
        <v>21492</v>
      </c>
      <c r="L1221" s="1" t="s">
        <v>1946</v>
      </c>
      <c r="M1221" s="1" t="s">
        <v>2366</v>
      </c>
      <c r="Q1221" s="1" t="s">
        <v>254</v>
      </c>
      <c r="S1221" t="str">
        <f t="shared" si="19"/>
        <v>N</v>
      </c>
      <c r="T1221" t="s">
        <v>8</v>
      </c>
      <c r="U1221" t="s">
        <v>112</v>
      </c>
      <c r="V1221" s="4">
        <v>2.1</v>
      </c>
      <c r="W1221" s="4">
        <v>0.8</v>
      </c>
      <c r="X1221" s="4">
        <v>0.2</v>
      </c>
      <c r="Z1221" s="10" t="str">
        <f>_xlfn.IFNA(IF(OR(R1221="Y",S1221="Y"),HYPERLINK(".\plots/daily_2016_smallegu_flat.png","daily flat"),HYPERLINK(VLOOKUP($AB1221,linkref!$A$2:$D$68,3,FALSE),VLOOKUP($AB1221,linkref!$A$2:$D$68,2,FALSE))),"")</f>
        <v/>
      </c>
      <c r="AA1221" s="10" t="str">
        <f>_xlfn.IFNA(IF(OR(R1221="Y",S1221="Y"),HYPERLINK(".\plots/diurnal_2016_smallegu_flat.png","diurnal flat"),HYPERLINK(VLOOKUP($AB1221,linkref!$A$2:$D$68,4,FALSE),VLOOKUP($AB1221,linkref!$A$2:$D$68,2,FALSE))),"")</f>
        <v/>
      </c>
      <c r="AB1221" t="str">
        <f>_xlfn.IFNA(VLOOKUP(I1221,units!A$2:B$1765,2,FALSE),"")</f>
        <v/>
      </c>
    </row>
    <row r="1222" spans="1:28" hidden="1" x14ac:dyDescent="0.3">
      <c r="B1222" s="9" t="str">
        <f>_xlfn.IFNA(VLOOKUP(C1222,regions!A$1:B$49,2,FALSE),"")</f>
        <v/>
      </c>
      <c r="C1222" t="s">
        <v>20952</v>
      </c>
      <c r="D1222" s="1" t="s">
        <v>13048</v>
      </c>
      <c r="G1222" t="s">
        <v>13047</v>
      </c>
      <c r="H1222" s="1" t="s">
        <v>13046</v>
      </c>
      <c r="I1222" s="1" t="s">
        <v>21493</v>
      </c>
      <c r="J1222" s="1" t="s">
        <v>21494</v>
      </c>
      <c r="K1222" s="1" t="s">
        <v>21495</v>
      </c>
      <c r="L1222" s="1" t="s">
        <v>1946</v>
      </c>
      <c r="M1222" s="1" t="s">
        <v>2366</v>
      </c>
      <c r="Q1222" s="1" t="s">
        <v>254</v>
      </c>
      <c r="S1222" t="str">
        <f t="shared" si="19"/>
        <v>N</v>
      </c>
      <c r="T1222" t="s">
        <v>8</v>
      </c>
      <c r="U1222" t="s">
        <v>112</v>
      </c>
      <c r="V1222" s="4">
        <v>2.1</v>
      </c>
      <c r="W1222" s="4">
        <v>0.8</v>
      </c>
      <c r="X1222" s="4">
        <v>0.2</v>
      </c>
      <c r="Z1222" s="10" t="str">
        <f>_xlfn.IFNA(IF(OR(R1222="Y",S1222="Y"),HYPERLINK(".\plots/daily_2016_smallegu_flat.png","daily flat"),HYPERLINK(VLOOKUP($AB1222,linkref!$A$2:$D$68,3,FALSE),VLOOKUP($AB1222,linkref!$A$2:$D$68,2,FALSE))),"")</f>
        <v/>
      </c>
      <c r="AA1222" s="10" t="str">
        <f>_xlfn.IFNA(IF(OR(R1222="Y",S1222="Y"),HYPERLINK(".\plots/diurnal_2016_smallegu_flat.png","diurnal flat"),HYPERLINK(VLOOKUP($AB1222,linkref!$A$2:$D$68,4,FALSE),VLOOKUP($AB1222,linkref!$A$2:$D$68,2,FALSE))),"")</f>
        <v/>
      </c>
      <c r="AB1222" t="str">
        <f>_xlfn.IFNA(VLOOKUP(I1222,units!A$2:B$1765,2,FALSE),"")</f>
        <v/>
      </c>
    </row>
    <row r="1223" spans="1:28" hidden="1" x14ac:dyDescent="0.3">
      <c r="B1223" s="9" t="str">
        <f>_xlfn.IFNA(VLOOKUP(C1223,regions!A$1:B$49,2,FALSE),"")</f>
        <v>LADCO</v>
      </c>
      <c r="C1223" t="s">
        <v>20951</v>
      </c>
      <c r="D1223" s="1" t="s">
        <v>14224</v>
      </c>
      <c r="G1223" t="s">
        <v>14223</v>
      </c>
      <c r="H1223" s="1" t="s">
        <v>14219</v>
      </c>
      <c r="I1223" s="1" t="s">
        <v>14220</v>
      </c>
      <c r="J1223" s="1" t="s">
        <v>14221</v>
      </c>
      <c r="K1223" s="1" t="s">
        <v>14222</v>
      </c>
      <c r="L1223" s="1" t="s">
        <v>1923</v>
      </c>
      <c r="M1223" s="1" t="s">
        <v>110</v>
      </c>
      <c r="P1223" s="1" t="s">
        <v>111</v>
      </c>
      <c r="Q1223" s="1" t="s">
        <v>136</v>
      </c>
      <c r="S1223" t="str">
        <f t="shared" si="19"/>
        <v>N</v>
      </c>
      <c r="T1223" t="s">
        <v>8</v>
      </c>
      <c r="U1223" t="s">
        <v>22632</v>
      </c>
      <c r="V1223" s="4">
        <v>2.0899800000000002</v>
      </c>
      <c r="W1223" s="4">
        <v>3.15E-2</v>
      </c>
      <c r="X1223" s="4">
        <v>1.157E-3</v>
      </c>
      <c r="Y1223">
        <v>90</v>
      </c>
      <c r="Z1223" s="10" t="str">
        <f>_xlfn.IFNA(IF(OR(R1223="Y",S1223="Y"),HYPERLINK(".\plots/daily_2016_smallegu_flat.png","daily flat"),HYPERLINK(VLOOKUP($AB1223,linkref!$A$2:$D$68,3,FALSE),VLOOKUP($AB1223,linkref!$A$2:$D$68,2,FALSE))),"")</f>
        <v/>
      </c>
      <c r="AA1223" s="10" t="str">
        <f>_xlfn.IFNA(IF(OR(R1223="Y",S1223="Y"),HYPERLINK(".\plots/diurnal_2016_smallegu_flat.png","diurnal flat"),HYPERLINK(VLOOKUP($AB1223,linkref!$A$2:$D$68,4,FALSE),VLOOKUP($AB1223,linkref!$A$2:$D$68,2,FALSE))),"")</f>
        <v/>
      </c>
      <c r="AB1223" t="str">
        <f>_xlfn.IFNA(VLOOKUP(I1223,units!A$2:B$1765,2,FALSE),"")</f>
        <v/>
      </c>
    </row>
    <row r="1224" spans="1:28" x14ac:dyDescent="0.3">
      <c r="A1224" s="1" t="s">
        <v>1527</v>
      </c>
      <c r="B1224" s="9" t="str">
        <f>_xlfn.IFNA(VLOOKUP(C1224,regions!A$1:B$49,2,FALSE),"")</f>
        <v>South</v>
      </c>
      <c r="C1224" t="s">
        <v>20924</v>
      </c>
      <c r="D1224" s="1" t="s">
        <v>1513</v>
      </c>
      <c r="E1224" s="1" t="s">
        <v>1512</v>
      </c>
      <c r="F1224" s="1" t="s">
        <v>544</v>
      </c>
      <c r="G1224" t="s">
        <v>1518</v>
      </c>
      <c r="H1224" s="1" t="s">
        <v>1514</v>
      </c>
      <c r="I1224" s="1" t="s">
        <v>1528</v>
      </c>
      <c r="J1224" s="1" t="s">
        <v>1529</v>
      </c>
      <c r="K1224" s="1" t="s">
        <v>1530</v>
      </c>
      <c r="L1224" s="1" t="s">
        <v>1377</v>
      </c>
      <c r="M1224" s="1" t="s">
        <v>110</v>
      </c>
      <c r="N1224" t="s">
        <v>128</v>
      </c>
      <c r="O1224" t="s">
        <v>219</v>
      </c>
      <c r="P1224" s="1" t="s">
        <v>111</v>
      </c>
      <c r="Q1224" s="1" t="s">
        <v>254</v>
      </c>
      <c r="R1224" t="s">
        <v>19</v>
      </c>
      <c r="S1224" t="str">
        <f t="shared" si="19"/>
        <v>N</v>
      </c>
      <c r="T1224" t="s">
        <v>19</v>
      </c>
      <c r="U1224" t="s">
        <v>22632</v>
      </c>
      <c r="V1224" s="12">
        <v>2.08833</v>
      </c>
      <c r="W1224" s="12">
        <v>4.3004100000000003E-2</v>
      </c>
      <c r="X1224" s="12">
        <v>4.8116599999999999E-4</v>
      </c>
      <c r="Y1224">
        <v>88</v>
      </c>
      <c r="Z1224" s="10" t="str">
        <f>_xlfn.IFNA(IF(OR(R1224="Y",S1224="Y"),HYPERLINK(".\plots/daily_2016_smallegu_flat.png","daily flat"),HYPERLINK(VLOOKUP($AB1224,linkref!$A$2:$D$68,3,FALSE),VLOOKUP($AB1224,linkref!$A$2:$D$68,2,FALSE))),"")</f>
        <v>South Oil Peaking</v>
      </c>
      <c r="AA1224" s="10" t="str">
        <f>_xlfn.IFNA(IF(OR(R1224="Y",S1224="Y"),HYPERLINK(".\plots/diurnal_2016_smallegu_flat.png","diurnal flat"),HYPERLINK(VLOOKUP($AB1224,linkref!$A$2:$D$68,4,FALSE),VLOOKUP($AB1224,linkref!$A$2:$D$68,2,FALSE))),"")</f>
        <v>South Oil Peaking</v>
      </c>
      <c r="AB1224" t="str">
        <f>_xlfn.IFNA(VLOOKUP(I1224,units!A$2:B$1765,2,FALSE),"")</f>
        <v>South_oil_peak</v>
      </c>
    </row>
    <row r="1225" spans="1:28" hidden="1" x14ac:dyDescent="0.3">
      <c r="B1225" s="9" t="str">
        <f>_xlfn.IFNA(VLOOKUP(C1225,regions!A$1:B$49,2,FALSE),"")</f>
        <v>South</v>
      </c>
      <c r="C1225" t="s">
        <v>20924</v>
      </c>
      <c r="D1225" s="1" t="s">
        <v>10420</v>
      </c>
      <c r="G1225" t="s">
        <v>11095</v>
      </c>
      <c r="H1225" s="1" t="s">
        <v>11091</v>
      </c>
      <c r="I1225" s="1" t="s">
        <v>16175</v>
      </c>
      <c r="J1225" s="1" t="s">
        <v>16176</v>
      </c>
      <c r="K1225" s="1" t="s">
        <v>16177</v>
      </c>
      <c r="L1225" s="1" t="s">
        <v>253</v>
      </c>
      <c r="M1225" s="1" t="s">
        <v>110</v>
      </c>
      <c r="P1225" s="1" t="s">
        <v>111</v>
      </c>
      <c r="Q1225" s="1" t="s">
        <v>254</v>
      </c>
      <c r="S1225" t="str">
        <f t="shared" si="19"/>
        <v>N</v>
      </c>
      <c r="T1225" t="s">
        <v>8</v>
      </c>
      <c r="U1225" t="s">
        <v>22632</v>
      </c>
      <c r="V1225" s="4">
        <v>2.0868199999999999</v>
      </c>
      <c r="W1225" s="4">
        <v>5.2026019999999999E-2</v>
      </c>
      <c r="X1225" s="4">
        <v>7.1863999999999999E-4</v>
      </c>
      <c r="Y1225">
        <v>52</v>
      </c>
      <c r="Z1225" s="10" t="str">
        <f>_xlfn.IFNA(IF(OR(R1225="Y",S1225="Y"),HYPERLINK(".\plots/daily_2016_smallegu_flat.png","daily flat"),HYPERLINK(VLOOKUP($AB1225,linkref!$A$2:$D$68,3,FALSE),VLOOKUP($AB1225,linkref!$A$2:$D$68,2,FALSE))),"")</f>
        <v/>
      </c>
      <c r="AA1225" s="10" t="str">
        <f>_xlfn.IFNA(IF(OR(R1225="Y",S1225="Y"),HYPERLINK(".\plots/diurnal_2016_smallegu_flat.png","diurnal flat"),HYPERLINK(VLOOKUP($AB1225,linkref!$A$2:$D$68,4,FALSE),VLOOKUP($AB1225,linkref!$A$2:$D$68,2,FALSE))),"")</f>
        <v/>
      </c>
      <c r="AB1225" t="str">
        <f>_xlfn.IFNA(VLOOKUP(I1225,units!A$2:B$1765,2,FALSE),"")</f>
        <v/>
      </c>
    </row>
    <row r="1226" spans="1:28" x14ac:dyDescent="0.3">
      <c r="A1226" s="1" t="s">
        <v>4247</v>
      </c>
      <c r="B1226" s="9" t="str">
        <f>_xlfn.IFNA(VLOOKUP(C1226,regions!A$1:B$49,2,FALSE),"")</f>
        <v>South</v>
      </c>
      <c r="C1226" t="s">
        <v>20908</v>
      </c>
      <c r="D1226" s="1" t="s">
        <v>1023</v>
      </c>
      <c r="E1226" s="1" t="s">
        <v>4237</v>
      </c>
      <c r="F1226" s="1" t="s">
        <v>835</v>
      </c>
      <c r="G1226" t="s">
        <v>4242</v>
      </c>
      <c r="H1226" s="1" t="s">
        <v>4238</v>
      </c>
      <c r="I1226" s="1" t="s">
        <v>4248</v>
      </c>
      <c r="J1226" s="1" t="s">
        <v>4249</v>
      </c>
      <c r="K1226" s="1" t="s">
        <v>4250</v>
      </c>
      <c r="L1226" s="1" t="s">
        <v>522</v>
      </c>
      <c r="M1226" s="1" t="s">
        <v>2366</v>
      </c>
      <c r="N1226" t="s">
        <v>128</v>
      </c>
      <c r="O1226" t="s">
        <v>130</v>
      </c>
      <c r="P1226" s="1" t="s">
        <v>111</v>
      </c>
      <c r="Q1226" s="1" t="s">
        <v>254</v>
      </c>
      <c r="R1226" t="s">
        <v>19</v>
      </c>
      <c r="S1226" t="str">
        <f t="shared" si="19"/>
        <v>N</v>
      </c>
      <c r="T1226" t="s">
        <v>19</v>
      </c>
      <c r="U1226" t="s">
        <v>22632</v>
      </c>
      <c r="V1226" s="12">
        <v>2.0714999999999999</v>
      </c>
      <c r="W1226" s="12">
        <v>3.5700000000000003E-2</v>
      </c>
      <c r="X1226" s="12">
        <v>5.0000000000000001E-4</v>
      </c>
      <c r="Y1226">
        <v>107</v>
      </c>
      <c r="Z1226" s="10" t="str">
        <f>_xlfn.IFNA(IF(OR(R1226="Y",S1226="Y"),HYPERLINK(".\plots/daily_2016_smallegu_flat.png","daily flat"),HYPERLINK(VLOOKUP($AB1226,linkref!$A$2:$D$68,3,FALSE),VLOOKUP($AB1226,linkref!$A$2:$D$68,2,FALSE))),"")</f>
        <v>South Oil Peaking</v>
      </c>
      <c r="AA1226" s="10" t="str">
        <f>_xlfn.IFNA(IF(OR(R1226="Y",S1226="Y"),HYPERLINK(".\plots/diurnal_2016_smallegu_flat.png","diurnal flat"),HYPERLINK(VLOOKUP($AB1226,linkref!$A$2:$D$68,4,FALSE),VLOOKUP($AB1226,linkref!$A$2:$D$68,2,FALSE))),"")</f>
        <v>South Oil Peaking</v>
      </c>
      <c r="AB1226" t="str">
        <f>_xlfn.IFNA(VLOOKUP(I1226,units!A$2:B$1765,2,FALSE),"")</f>
        <v>South_oil_peak</v>
      </c>
    </row>
    <row r="1227" spans="1:28" x14ac:dyDescent="0.3">
      <c r="A1227" s="1" t="s">
        <v>4867</v>
      </c>
      <c r="B1227" s="9" t="str">
        <f>_xlfn.IFNA(VLOOKUP(C1227,regions!A$1:B$49,2,FALSE),"")</f>
        <v>MANE-VU</v>
      </c>
      <c r="C1227" t="s">
        <v>20909</v>
      </c>
      <c r="D1227" s="1" t="s">
        <v>4854</v>
      </c>
      <c r="E1227" s="1" t="s">
        <v>4852</v>
      </c>
      <c r="F1227" s="1" t="s">
        <v>373</v>
      </c>
      <c r="G1227" t="s">
        <v>4860</v>
      </c>
      <c r="H1227" s="1" t="s">
        <v>4855</v>
      </c>
      <c r="I1227" s="1" t="s">
        <v>4868</v>
      </c>
      <c r="J1227" s="1" t="s">
        <v>4869</v>
      </c>
      <c r="K1227" s="1" t="s">
        <v>4870</v>
      </c>
      <c r="L1227" s="1" t="s">
        <v>4866</v>
      </c>
      <c r="M1227" s="1" t="s">
        <v>110</v>
      </c>
      <c r="N1227" t="s">
        <v>516</v>
      </c>
      <c r="O1227" t="s">
        <v>516</v>
      </c>
      <c r="P1227" s="1" t="s">
        <v>111</v>
      </c>
      <c r="Q1227" s="1" t="s">
        <v>15</v>
      </c>
      <c r="R1227" t="s">
        <v>19</v>
      </c>
      <c r="S1227" t="str">
        <f t="shared" si="19"/>
        <v>N</v>
      </c>
      <c r="T1227" t="s">
        <v>19</v>
      </c>
      <c r="V1227" s="12">
        <v>2.0699999999999998</v>
      </c>
      <c r="W1227" s="12">
        <v>3.6232700000000002</v>
      </c>
      <c r="X1227" s="12">
        <v>2.75</v>
      </c>
      <c r="Y1227">
        <v>7759</v>
      </c>
      <c r="Z1227" s="10" t="str">
        <f>_xlfn.IFNA(IF(OR(R1227="Y",S1227="Y"),HYPERLINK(".\plots/daily_2016_smallegu_flat.png","daily flat"),HYPERLINK(VLOOKUP($AB1227,linkref!$A$2:$D$68,3,FALSE),VLOOKUP($AB1227,linkref!$A$2:$D$68,2,FALSE))),"")</f>
        <v>MANE-VU Other Nonpeaking</v>
      </c>
      <c r="AA1227" s="10" t="str">
        <f>_xlfn.IFNA(IF(OR(R1227="Y",S1227="Y"),HYPERLINK(".\plots/diurnal_2016_smallegu_flat.png","diurnal flat"),HYPERLINK(VLOOKUP($AB1227,linkref!$A$2:$D$68,4,FALSE),VLOOKUP($AB1227,linkref!$A$2:$D$68,2,FALSE))),"")</f>
        <v>MANE-VU Other Nonpeaking</v>
      </c>
      <c r="AB1227" t="str">
        <f>_xlfn.IFNA(VLOOKUP(I1227,units!A$2:B$1765,2,FALSE),"")</f>
        <v>MANE-VU_other_nonpeak</v>
      </c>
    </row>
    <row r="1228" spans="1:28" hidden="1" x14ac:dyDescent="0.3">
      <c r="B1228" s="9" t="str">
        <f>_xlfn.IFNA(VLOOKUP(C1228,regions!A$1:B$49,2,FALSE),"")</f>
        <v>MANE-VU</v>
      </c>
      <c r="C1228" t="s">
        <v>20902</v>
      </c>
      <c r="D1228" s="1" t="s">
        <v>21304</v>
      </c>
      <c r="G1228" t="s">
        <v>21303</v>
      </c>
      <c r="H1228" s="1" t="s">
        <v>21299</v>
      </c>
      <c r="I1228" s="1" t="s">
        <v>21300</v>
      </c>
      <c r="J1228" s="1" t="s">
        <v>21301</v>
      </c>
      <c r="K1228" s="1" t="s">
        <v>21305</v>
      </c>
      <c r="L1228" s="1" t="s">
        <v>1946</v>
      </c>
      <c r="M1228" s="1" t="s">
        <v>110</v>
      </c>
      <c r="Q1228" s="1" t="s">
        <v>254</v>
      </c>
      <c r="S1228" t="str">
        <f t="shared" si="19"/>
        <v>N</v>
      </c>
      <c r="T1228" t="s">
        <v>8</v>
      </c>
      <c r="U1228" t="s">
        <v>112</v>
      </c>
      <c r="V1228" s="4">
        <v>2.0695000000000001</v>
      </c>
      <c r="W1228" s="4"/>
      <c r="X1228" s="4"/>
      <c r="Z1228" s="10" t="str">
        <f>_xlfn.IFNA(IF(OR(R1228="Y",S1228="Y"),HYPERLINK(".\plots/daily_2016_smallegu_flat.png","daily flat"),HYPERLINK(VLOOKUP($AB1228,linkref!$A$2:$D$68,3,FALSE),VLOOKUP($AB1228,linkref!$A$2:$D$68,2,FALSE))),"")</f>
        <v/>
      </c>
      <c r="AA1228" s="10" t="str">
        <f>_xlfn.IFNA(IF(OR(R1228="Y",S1228="Y"),HYPERLINK(".\plots/diurnal_2016_smallegu_flat.png","diurnal flat"),HYPERLINK(VLOOKUP($AB1228,linkref!$A$2:$D$68,4,FALSE),VLOOKUP($AB1228,linkref!$A$2:$D$68,2,FALSE))),"")</f>
        <v/>
      </c>
      <c r="AB1228" t="str">
        <f>_xlfn.IFNA(VLOOKUP(I1228,units!A$2:B$1765,2,FALSE),"")</f>
        <v/>
      </c>
    </row>
    <row r="1229" spans="1:28" x14ac:dyDescent="0.3">
      <c r="A1229" s="1" t="s">
        <v>1432</v>
      </c>
      <c r="B1229" s="9" t="str">
        <f>_xlfn.IFNA(VLOOKUP(C1229,regions!A$1:B$49,2,FALSE),"")</f>
        <v>South</v>
      </c>
      <c r="C1229" t="s">
        <v>20924</v>
      </c>
      <c r="D1229" s="1" t="s">
        <v>1418</v>
      </c>
      <c r="E1229" s="1" t="s">
        <v>1417</v>
      </c>
      <c r="F1229" s="1" t="s">
        <v>835</v>
      </c>
      <c r="G1229" t="s">
        <v>1423</v>
      </c>
      <c r="H1229" s="1" t="s">
        <v>1419</v>
      </c>
      <c r="I1229" s="1" t="s">
        <v>1433</v>
      </c>
      <c r="J1229" s="1" t="s">
        <v>1434</v>
      </c>
      <c r="K1229" s="1" t="s">
        <v>1435</v>
      </c>
      <c r="L1229" s="1" t="s">
        <v>1377</v>
      </c>
      <c r="M1229" s="1" t="s">
        <v>110</v>
      </c>
      <c r="N1229" t="s">
        <v>128</v>
      </c>
      <c r="O1229" t="s">
        <v>219</v>
      </c>
      <c r="P1229" s="1" t="s">
        <v>111</v>
      </c>
      <c r="Q1229" s="1" t="s">
        <v>254</v>
      </c>
      <c r="R1229" t="s">
        <v>19</v>
      </c>
      <c r="S1229" t="str">
        <f t="shared" si="19"/>
        <v>N</v>
      </c>
      <c r="T1229" t="s">
        <v>19</v>
      </c>
      <c r="U1229" t="s">
        <v>22632</v>
      </c>
      <c r="V1229" s="12">
        <v>2.06657</v>
      </c>
      <c r="W1229" s="12">
        <v>4.2556160000000003E-2</v>
      </c>
      <c r="X1229" s="12">
        <v>2.9031499999999997E-4</v>
      </c>
      <c r="Y1229">
        <v>63</v>
      </c>
      <c r="Z1229" s="10" t="str">
        <f>_xlfn.IFNA(IF(OR(R1229="Y",S1229="Y"),HYPERLINK(".\plots/daily_2016_smallegu_flat.png","daily flat"),HYPERLINK(VLOOKUP($AB1229,linkref!$A$2:$D$68,3,FALSE),VLOOKUP($AB1229,linkref!$A$2:$D$68,2,FALSE))),"")</f>
        <v>South Oil Peaking</v>
      </c>
      <c r="AA1229" s="10" t="str">
        <f>_xlfn.IFNA(IF(OR(R1229="Y",S1229="Y"),HYPERLINK(".\plots/diurnal_2016_smallegu_flat.png","diurnal flat"),HYPERLINK(VLOOKUP($AB1229,linkref!$A$2:$D$68,4,FALSE),VLOOKUP($AB1229,linkref!$A$2:$D$68,2,FALSE))),"")</f>
        <v>South Oil Peaking</v>
      </c>
      <c r="AB1229" t="str">
        <f>_xlfn.IFNA(VLOOKUP(I1229,units!A$2:B$1765,2,FALSE),"")</f>
        <v>South_oil_peak</v>
      </c>
    </row>
    <row r="1230" spans="1:28" x14ac:dyDescent="0.3">
      <c r="A1230" s="1" t="s">
        <v>9261</v>
      </c>
      <c r="B1230" s="9" t="str">
        <f>_xlfn.IFNA(VLOOKUP(C1230,regions!A$1:B$49,2,FALSE),"")</f>
        <v>LADCO</v>
      </c>
      <c r="C1230" t="s">
        <v>20903</v>
      </c>
      <c r="D1230" s="1" t="s">
        <v>9251</v>
      </c>
      <c r="E1230" s="1" t="s">
        <v>9250</v>
      </c>
      <c r="F1230" s="1" t="s">
        <v>148</v>
      </c>
      <c r="G1230" t="s">
        <v>9256</v>
      </c>
      <c r="H1230" s="1" t="s">
        <v>9252</v>
      </c>
      <c r="I1230" s="1" t="s">
        <v>9262</v>
      </c>
      <c r="J1230" s="1" t="s">
        <v>9263</v>
      </c>
      <c r="K1230" s="1" t="s">
        <v>9264</v>
      </c>
      <c r="L1230" s="1" t="s">
        <v>253</v>
      </c>
      <c r="M1230" s="1" t="s">
        <v>1064</v>
      </c>
      <c r="N1230" t="s">
        <v>128</v>
      </c>
      <c r="O1230" t="s">
        <v>130</v>
      </c>
      <c r="P1230" s="1" t="s">
        <v>111</v>
      </c>
      <c r="Q1230" s="1" t="s">
        <v>254</v>
      </c>
      <c r="R1230" t="s">
        <v>19</v>
      </c>
      <c r="S1230" t="str">
        <f t="shared" si="19"/>
        <v>N</v>
      </c>
      <c r="T1230" t="s">
        <v>19</v>
      </c>
      <c r="V1230" s="12">
        <v>2.06</v>
      </c>
      <c r="W1230" s="12">
        <v>5.1337000000000001E-2</v>
      </c>
      <c r="X1230" s="12">
        <v>0.13539999999999999</v>
      </c>
      <c r="Z1230" s="10" t="str">
        <f>_xlfn.IFNA(IF(OR(R1230="Y",S1230="Y"),HYPERLINK(".\plots/daily_2016_smallegu_flat.png","daily flat"),HYPERLINK(VLOOKUP($AB1230,linkref!$A$2:$D$68,3,FALSE),VLOOKUP($AB1230,linkref!$A$2:$D$68,2,FALSE))),"")</f>
        <v>LADCO Other Nonpeaking</v>
      </c>
      <c r="AA1230" s="10" t="str">
        <f>_xlfn.IFNA(IF(OR(R1230="Y",S1230="Y"),HYPERLINK(".\plots/diurnal_2016_smallegu_flat.png","diurnal flat"),HYPERLINK(VLOOKUP($AB1230,linkref!$A$2:$D$68,4,FALSE),VLOOKUP($AB1230,linkref!$A$2:$D$68,2,FALSE))),"")</f>
        <v>LADCO Other Nonpeaking</v>
      </c>
      <c r="AB1230" t="str">
        <f>_xlfn.IFNA(VLOOKUP(I1230,units!A$2:B$1765,2,FALSE),"")</f>
        <v>LADCO_comp_nonpeak</v>
      </c>
    </row>
    <row r="1231" spans="1:28" x14ac:dyDescent="0.3">
      <c r="A1231" s="1" t="s">
        <v>9249</v>
      </c>
      <c r="B1231" s="9" t="str">
        <f>_xlfn.IFNA(VLOOKUP(C1231,regions!A$1:B$49,2,FALSE),"")</f>
        <v>LADCO</v>
      </c>
      <c r="C1231" t="s">
        <v>20903</v>
      </c>
      <c r="D1231" s="1" t="s">
        <v>9251</v>
      </c>
      <c r="E1231" s="1" t="s">
        <v>9250</v>
      </c>
      <c r="F1231" s="1" t="s">
        <v>143</v>
      </c>
      <c r="G1231" t="s">
        <v>9256</v>
      </c>
      <c r="H1231" s="1" t="s">
        <v>9252</v>
      </c>
      <c r="I1231" s="1" t="s">
        <v>9253</v>
      </c>
      <c r="J1231" s="1" t="s">
        <v>9254</v>
      </c>
      <c r="K1231" s="1" t="s">
        <v>9255</v>
      </c>
      <c r="L1231" s="1" t="s">
        <v>253</v>
      </c>
      <c r="M1231" s="1" t="s">
        <v>1064</v>
      </c>
      <c r="N1231" t="s">
        <v>128</v>
      </c>
      <c r="O1231" t="s">
        <v>130</v>
      </c>
      <c r="P1231" s="1" t="s">
        <v>111</v>
      </c>
      <c r="Q1231" s="1" t="s">
        <v>254</v>
      </c>
      <c r="R1231" t="s">
        <v>19</v>
      </c>
      <c r="S1231" t="str">
        <f t="shared" si="19"/>
        <v>N</v>
      </c>
      <c r="T1231" t="s">
        <v>19</v>
      </c>
      <c r="V1231" s="12">
        <v>2.0569999999999999</v>
      </c>
      <c r="W1231" s="12">
        <v>5.1262000000000002E-2</v>
      </c>
      <c r="X1231" s="12">
        <v>0.13519999999999999</v>
      </c>
      <c r="Z1231" s="10" t="str">
        <f>_xlfn.IFNA(IF(OR(R1231="Y",S1231="Y"),HYPERLINK(".\plots/daily_2016_smallegu_flat.png","daily flat"),HYPERLINK(VLOOKUP($AB1231,linkref!$A$2:$D$68,3,FALSE),VLOOKUP($AB1231,linkref!$A$2:$D$68,2,FALSE))),"")</f>
        <v>LADCO Other Nonpeaking</v>
      </c>
      <c r="AA1231" s="10" t="str">
        <f>_xlfn.IFNA(IF(OR(R1231="Y",S1231="Y"),HYPERLINK(".\plots/diurnal_2016_smallegu_flat.png","diurnal flat"),HYPERLINK(VLOOKUP($AB1231,linkref!$A$2:$D$68,4,FALSE),VLOOKUP($AB1231,linkref!$A$2:$D$68,2,FALSE))),"")</f>
        <v>LADCO Other Nonpeaking</v>
      </c>
      <c r="AB1231" t="str">
        <f>_xlfn.IFNA(VLOOKUP(I1231,units!A$2:B$1765,2,FALSE),"")</f>
        <v>LADCO_comp_nonpeak</v>
      </c>
    </row>
    <row r="1232" spans="1:28" hidden="1" x14ac:dyDescent="0.3">
      <c r="B1232" s="9" t="str">
        <f>_xlfn.IFNA(VLOOKUP(C1232,regions!A$1:B$49,2,FALSE),"")</f>
        <v>LADCO</v>
      </c>
      <c r="C1232" t="s">
        <v>20904</v>
      </c>
      <c r="D1232" s="1" t="s">
        <v>2015</v>
      </c>
      <c r="G1232" t="s">
        <v>2020</v>
      </c>
      <c r="H1232" s="1" t="s">
        <v>2016</v>
      </c>
      <c r="I1232" s="1" t="s">
        <v>19074</v>
      </c>
      <c r="J1232" s="1" t="s">
        <v>2018</v>
      </c>
      <c r="K1232" s="1" t="s">
        <v>19075</v>
      </c>
      <c r="L1232" s="1" t="s">
        <v>1205</v>
      </c>
      <c r="M1232" s="1" t="s">
        <v>110</v>
      </c>
      <c r="P1232" s="1" t="s">
        <v>111</v>
      </c>
      <c r="Q1232" s="1" t="s">
        <v>15</v>
      </c>
      <c r="S1232" t="str">
        <f t="shared" si="19"/>
        <v>N</v>
      </c>
      <c r="T1232" t="s">
        <v>8</v>
      </c>
      <c r="U1232" t="s">
        <v>22632</v>
      </c>
      <c r="V1232" s="4">
        <v>2.0465</v>
      </c>
      <c r="W1232" s="4">
        <v>3.5275000000000001E-2</v>
      </c>
      <c r="X1232" s="4">
        <v>9.6500000000000004E-4</v>
      </c>
      <c r="Y1232">
        <v>54</v>
      </c>
      <c r="Z1232" s="10" t="str">
        <f>_xlfn.IFNA(IF(OR(R1232="Y",S1232="Y"),HYPERLINK(".\plots/daily_2016_smallegu_flat.png","daily flat"),HYPERLINK(VLOOKUP($AB1232,linkref!$A$2:$D$68,3,FALSE),VLOOKUP($AB1232,linkref!$A$2:$D$68,2,FALSE))),"")</f>
        <v/>
      </c>
      <c r="AA1232" s="10" t="str">
        <f>_xlfn.IFNA(IF(OR(R1232="Y",S1232="Y"),HYPERLINK(".\plots/diurnal_2016_smallegu_flat.png","diurnal flat"),HYPERLINK(VLOOKUP($AB1232,linkref!$A$2:$D$68,4,FALSE),VLOOKUP($AB1232,linkref!$A$2:$D$68,2,FALSE))),"")</f>
        <v/>
      </c>
      <c r="AB1232" t="str">
        <f>_xlfn.IFNA(VLOOKUP(I1232,units!A$2:B$1765,2,FALSE),"")</f>
        <v/>
      </c>
    </row>
    <row r="1233" spans="1:28" hidden="1" x14ac:dyDescent="0.3">
      <c r="B1233" s="9" t="str">
        <f>_xlfn.IFNA(VLOOKUP(C1233,regions!A$1:B$49,2,FALSE),"")</f>
        <v>LADCO</v>
      </c>
      <c r="C1233" t="s">
        <v>20951</v>
      </c>
      <c r="D1233" s="1" t="s">
        <v>9589</v>
      </c>
      <c r="G1233" t="s">
        <v>9594</v>
      </c>
      <c r="H1233" s="1" t="s">
        <v>9590</v>
      </c>
      <c r="I1233" s="1" t="s">
        <v>11503</v>
      </c>
      <c r="J1233" s="1" t="s">
        <v>11504</v>
      </c>
      <c r="K1233" s="1" t="s">
        <v>11505</v>
      </c>
      <c r="L1233" s="1" t="s">
        <v>135</v>
      </c>
      <c r="M1233" s="1" t="s">
        <v>110</v>
      </c>
      <c r="P1233" s="1" t="s">
        <v>111</v>
      </c>
      <c r="Q1233" s="1" t="s">
        <v>7060</v>
      </c>
      <c r="S1233" t="str">
        <f t="shared" si="19"/>
        <v>N</v>
      </c>
      <c r="T1233" t="s">
        <v>8</v>
      </c>
      <c r="U1233" t="s">
        <v>22632</v>
      </c>
      <c r="V1233" s="4">
        <v>2.0447899999999999</v>
      </c>
      <c r="W1233" s="4">
        <v>8.1900000000000001E-2</v>
      </c>
      <c r="X1233" s="4">
        <v>1.7949999999999999E-3</v>
      </c>
      <c r="Y1233">
        <v>143</v>
      </c>
      <c r="Z1233" s="10" t="str">
        <f>_xlfn.IFNA(IF(OR(R1233="Y",S1233="Y"),HYPERLINK(".\plots/daily_2016_smallegu_flat.png","daily flat"),HYPERLINK(VLOOKUP($AB1233,linkref!$A$2:$D$68,3,FALSE),VLOOKUP($AB1233,linkref!$A$2:$D$68,2,FALSE))),"")</f>
        <v/>
      </c>
      <c r="AA1233" s="10" t="str">
        <f>_xlfn.IFNA(IF(OR(R1233="Y",S1233="Y"),HYPERLINK(".\plots/diurnal_2016_smallegu_flat.png","diurnal flat"),HYPERLINK(VLOOKUP($AB1233,linkref!$A$2:$D$68,4,FALSE),VLOOKUP($AB1233,linkref!$A$2:$D$68,2,FALSE))),"")</f>
        <v/>
      </c>
      <c r="AB1233" t="str">
        <f>_xlfn.IFNA(VLOOKUP(I1233,units!A$2:B$1765,2,FALSE),"")</f>
        <v/>
      </c>
    </row>
    <row r="1234" spans="1:28" hidden="1" x14ac:dyDescent="0.3">
      <c r="B1234" s="9" t="str">
        <f>_xlfn.IFNA(VLOOKUP(C1234,regions!A$1:B$49,2,FALSE),"")</f>
        <v>LADCO</v>
      </c>
      <c r="C1234" t="s">
        <v>20951</v>
      </c>
      <c r="D1234" s="1" t="s">
        <v>9589</v>
      </c>
      <c r="G1234" t="s">
        <v>9594</v>
      </c>
      <c r="H1234" s="1" t="s">
        <v>9590</v>
      </c>
      <c r="I1234" s="1" t="s">
        <v>11497</v>
      </c>
      <c r="J1234" s="1" t="s">
        <v>11498</v>
      </c>
      <c r="K1234" s="1" t="s">
        <v>11499</v>
      </c>
      <c r="L1234" s="1" t="s">
        <v>135</v>
      </c>
      <c r="M1234" s="1" t="s">
        <v>110</v>
      </c>
      <c r="P1234" s="1" t="s">
        <v>111</v>
      </c>
      <c r="Q1234" s="1" t="s">
        <v>7060</v>
      </c>
      <c r="S1234" t="str">
        <f t="shared" si="19"/>
        <v>N</v>
      </c>
      <c r="T1234" t="s">
        <v>8</v>
      </c>
      <c r="U1234" t="s">
        <v>22632</v>
      </c>
      <c r="V1234" s="4">
        <v>2.04148</v>
      </c>
      <c r="W1234" s="4">
        <v>8.1799999999999901E-2</v>
      </c>
      <c r="X1234" s="4">
        <v>1.7930000000000001E-3</v>
      </c>
      <c r="Y1234">
        <v>144</v>
      </c>
      <c r="Z1234" s="10" t="str">
        <f>_xlfn.IFNA(IF(OR(R1234="Y",S1234="Y"),HYPERLINK(".\plots/daily_2016_smallegu_flat.png","daily flat"),HYPERLINK(VLOOKUP($AB1234,linkref!$A$2:$D$68,3,FALSE),VLOOKUP($AB1234,linkref!$A$2:$D$68,2,FALSE))),"")</f>
        <v/>
      </c>
      <c r="AA1234" s="10" t="str">
        <f>_xlfn.IFNA(IF(OR(R1234="Y",S1234="Y"),HYPERLINK(".\plots/diurnal_2016_smallegu_flat.png","diurnal flat"),HYPERLINK(VLOOKUP($AB1234,linkref!$A$2:$D$68,4,FALSE),VLOOKUP($AB1234,linkref!$A$2:$D$68,2,FALSE))),"")</f>
        <v/>
      </c>
      <c r="AB1234" t="str">
        <f>_xlfn.IFNA(VLOOKUP(I1234,units!A$2:B$1765,2,FALSE),"")</f>
        <v/>
      </c>
    </row>
    <row r="1235" spans="1:28" x14ac:dyDescent="0.3">
      <c r="A1235" s="1" t="s">
        <v>1185</v>
      </c>
      <c r="B1235" s="9" t="str">
        <f>_xlfn.IFNA(VLOOKUP(C1235,regions!A$1:B$49,2,FALSE),"")</f>
        <v>MANE-VU</v>
      </c>
      <c r="C1235" t="s">
        <v>20921</v>
      </c>
      <c r="D1235" s="1" t="s">
        <v>1044</v>
      </c>
      <c r="E1235" s="1" t="s">
        <v>1162</v>
      </c>
      <c r="F1235" s="1" t="s">
        <v>1186</v>
      </c>
      <c r="G1235" t="s">
        <v>1168</v>
      </c>
      <c r="H1235" s="1" t="s">
        <v>1164</v>
      </c>
      <c r="I1235" s="1" t="s">
        <v>1187</v>
      </c>
      <c r="J1235" s="1" t="s">
        <v>1166</v>
      </c>
      <c r="K1235" s="1" t="s">
        <v>1189</v>
      </c>
      <c r="L1235" s="1" t="s">
        <v>86</v>
      </c>
      <c r="M1235" s="1" t="s">
        <v>110</v>
      </c>
      <c r="N1235" t="s">
        <v>6</v>
      </c>
      <c r="O1235" t="s">
        <v>9</v>
      </c>
      <c r="P1235" s="1" t="s">
        <v>111</v>
      </c>
      <c r="Q1235" s="1" t="s">
        <v>15</v>
      </c>
      <c r="R1235" t="s">
        <v>8</v>
      </c>
      <c r="S1235" t="str">
        <f t="shared" si="19"/>
        <v>N</v>
      </c>
      <c r="T1235" t="s">
        <v>19</v>
      </c>
      <c r="U1235" t="s">
        <v>22632</v>
      </c>
      <c r="V1235" s="12">
        <v>2.04</v>
      </c>
      <c r="W1235" s="12">
        <v>0.50807000000000002</v>
      </c>
      <c r="X1235" s="12">
        <v>2.5600000000000001E-2</v>
      </c>
      <c r="Z1235" s="10" t="str">
        <f>_xlfn.IFNA(IF(OR(R1235="Y",S1235="Y"),HYPERLINK(".\plots/daily_2016_smallegu_flat.png","daily flat"),HYPERLINK(VLOOKUP($AB1235,linkref!$A$2:$D$68,3,FALSE),VLOOKUP($AB1235,linkref!$A$2:$D$68,2,FALSE))),"")</f>
        <v>daily flat</v>
      </c>
      <c r="AA1235" s="10" t="str">
        <f>_xlfn.IFNA(IF(OR(R1235="Y",S1235="Y"),HYPERLINK(".\plots/diurnal_2016_smallegu_flat.png","diurnal flat"),HYPERLINK(VLOOKUP($AB1235,linkref!$A$2:$D$68,4,FALSE),VLOOKUP($AB1235,linkref!$A$2:$D$68,2,FALSE))),"")</f>
        <v>diurnal flat</v>
      </c>
      <c r="AB1235" t="str">
        <f>_xlfn.IFNA(VLOOKUP(I1235,units!A$2:B$1765,2,FALSE),"")</f>
        <v>MANE-VU_gas_peak</v>
      </c>
    </row>
    <row r="1236" spans="1:28" x14ac:dyDescent="0.3">
      <c r="A1236" s="1" t="s">
        <v>9257</v>
      </c>
      <c r="B1236" s="9" t="str">
        <f>_xlfn.IFNA(VLOOKUP(C1236,regions!A$1:B$49,2,FALSE),"")</f>
        <v>LADCO</v>
      </c>
      <c r="C1236" t="s">
        <v>20903</v>
      </c>
      <c r="D1236" s="1" t="s">
        <v>9251</v>
      </c>
      <c r="E1236" s="1" t="s">
        <v>9250</v>
      </c>
      <c r="F1236" s="1" t="s">
        <v>835</v>
      </c>
      <c r="G1236" t="s">
        <v>9256</v>
      </c>
      <c r="H1236" s="1" t="s">
        <v>9252</v>
      </c>
      <c r="I1236" s="1" t="s">
        <v>9258</v>
      </c>
      <c r="J1236" s="1" t="s">
        <v>9259</v>
      </c>
      <c r="K1236" s="1" t="s">
        <v>9260</v>
      </c>
      <c r="L1236" s="1" t="s">
        <v>253</v>
      </c>
      <c r="M1236" s="1" t="s">
        <v>1064</v>
      </c>
      <c r="N1236" t="s">
        <v>128</v>
      </c>
      <c r="O1236" t="s">
        <v>130</v>
      </c>
      <c r="P1236" s="1" t="s">
        <v>111</v>
      </c>
      <c r="Q1236" s="1" t="s">
        <v>254</v>
      </c>
      <c r="R1236" t="s">
        <v>19</v>
      </c>
      <c r="S1236" t="str">
        <f t="shared" si="19"/>
        <v>N</v>
      </c>
      <c r="T1236" t="s">
        <v>19</v>
      </c>
      <c r="V1236" s="12">
        <v>2.0390000000000001</v>
      </c>
      <c r="W1236" s="12">
        <v>5.0810000000000001E-2</v>
      </c>
      <c r="X1236" s="12">
        <v>0.13400000000000001</v>
      </c>
      <c r="Z1236" s="10" t="str">
        <f>_xlfn.IFNA(IF(OR(R1236="Y",S1236="Y"),HYPERLINK(".\plots/daily_2016_smallegu_flat.png","daily flat"),HYPERLINK(VLOOKUP($AB1236,linkref!$A$2:$D$68,3,FALSE),VLOOKUP($AB1236,linkref!$A$2:$D$68,2,FALSE))),"")</f>
        <v>LADCO Other Nonpeaking</v>
      </c>
      <c r="AA1236" s="10" t="str">
        <f>_xlfn.IFNA(IF(OR(R1236="Y",S1236="Y"),HYPERLINK(".\plots/diurnal_2016_smallegu_flat.png","diurnal flat"),HYPERLINK(VLOOKUP($AB1236,linkref!$A$2:$D$68,4,FALSE),VLOOKUP($AB1236,linkref!$A$2:$D$68,2,FALSE))),"")</f>
        <v>LADCO Other Nonpeaking</v>
      </c>
      <c r="AB1236" t="str">
        <f>_xlfn.IFNA(VLOOKUP(I1236,units!A$2:B$1765,2,FALSE),"")</f>
        <v>LADCO_comp_nonpeak</v>
      </c>
    </row>
    <row r="1237" spans="1:28" x14ac:dyDescent="0.3">
      <c r="A1237" s="1" t="s">
        <v>9940</v>
      </c>
      <c r="B1237" s="9" t="str">
        <f>_xlfn.IFNA(VLOOKUP(C1237,regions!A$1:B$49,2,FALSE),"")</f>
        <v>LADCO</v>
      </c>
      <c r="C1237" t="s">
        <v>20904</v>
      </c>
      <c r="D1237" s="1" t="s">
        <v>9946</v>
      </c>
      <c r="G1237" t="s">
        <v>9945</v>
      </c>
      <c r="H1237" s="1" t="s">
        <v>9941</v>
      </c>
      <c r="I1237" s="1" t="s">
        <v>9942</v>
      </c>
      <c r="J1237" s="1" t="s">
        <v>9943</v>
      </c>
      <c r="K1237" s="1" t="s">
        <v>9947</v>
      </c>
      <c r="L1237" s="1" t="s">
        <v>1946</v>
      </c>
      <c r="M1237" s="1" t="s">
        <v>110</v>
      </c>
      <c r="P1237" s="1" t="s">
        <v>111</v>
      </c>
      <c r="Q1237" s="1" t="s">
        <v>254</v>
      </c>
      <c r="S1237" t="str">
        <f t="shared" si="19"/>
        <v>N</v>
      </c>
      <c r="T1237" t="s">
        <v>19</v>
      </c>
      <c r="U1237" t="s">
        <v>112</v>
      </c>
      <c r="V1237" s="12">
        <v>2.0390000000000001</v>
      </c>
      <c r="W1237" s="12">
        <v>1.444E-2</v>
      </c>
      <c r="X1237" s="12">
        <v>4.2999999999999999E-4</v>
      </c>
      <c r="Y1237">
        <v>3</v>
      </c>
      <c r="Z1237" s="10" t="str">
        <f>_xlfn.IFNA(IF(OR(R1237="Y",S1237="Y"),HYPERLINK(".\plots/daily_2016_smallegu_flat.png","daily flat"),HYPERLINK(VLOOKUP($AB1237,linkref!$A$2:$D$68,3,FALSE),VLOOKUP($AB1237,linkref!$A$2:$D$68,2,FALSE))),"")</f>
        <v>LADCO Oil Peaking</v>
      </c>
      <c r="AA1237" s="10" t="str">
        <f>_xlfn.IFNA(IF(OR(R1237="Y",S1237="Y"),HYPERLINK(".\plots/diurnal_2016_smallegu_flat.png","diurnal flat"),HYPERLINK(VLOOKUP($AB1237,linkref!$A$2:$D$68,4,FALSE),VLOOKUP($AB1237,linkref!$A$2:$D$68,2,FALSE))),"")</f>
        <v>LADCO Oil Peaking</v>
      </c>
      <c r="AB1237" t="str">
        <f>_xlfn.IFNA(VLOOKUP(I1237,units!A$2:B$1765,2,FALSE),"")</f>
        <v>LADCO_oil_peak</v>
      </c>
    </row>
    <row r="1238" spans="1:28" x14ac:dyDescent="0.3">
      <c r="A1238" s="1" t="s">
        <v>4251</v>
      </c>
      <c r="B1238" s="9" t="str">
        <f>_xlfn.IFNA(VLOOKUP(C1238,regions!A$1:B$49,2,FALSE),"")</f>
        <v>South</v>
      </c>
      <c r="C1238" t="s">
        <v>20908</v>
      </c>
      <c r="D1238" s="1" t="s">
        <v>1023</v>
      </c>
      <c r="E1238" s="1" t="s">
        <v>4237</v>
      </c>
      <c r="F1238" s="1" t="s">
        <v>148</v>
      </c>
      <c r="G1238" t="s">
        <v>4242</v>
      </c>
      <c r="H1238" s="1" t="s">
        <v>4238</v>
      </c>
      <c r="I1238" s="1" t="s">
        <v>4252</v>
      </c>
      <c r="J1238" s="1" t="s">
        <v>4253</v>
      </c>
      <c r="K1238" s="1" t="s">
        <v>4254</v>
      </c>
      <c r="L1238" s="1" t="s">
        <v>1205</v>
      </c>
      <c r="M1238" s="1" t="s">
        <v>2366</v>
      </c>
      <c r="N1238" t="s">
        <v>128</v>
      </c>
      <c r="O1238" t="s">
        <v>130</v>
      </c>
      <c r="P1238" s="1" t="s">
        <v>111</v>
      </c>
      <c r="Q1238" s="1" t="s">
        <v>254</v>
      </c>
      <c r="R1238" t="s">
        <v>19</v>
      </c>
      <c r="S1238" t="str">
        <f t="shared" si="19"/>
        <v>N</v>
      </c>
      <c r="T1238" t="s">
        <v>19</v>
      </c>
      <c r="U1238" t="s">
        <v>22632</v>
      </c>
      <c r="V1238" s="12">
        <v>2.0354000000000001</v>
      </c>
      <c r="W1238" s="12">
        <v>3.5099999999999999E-2</v>
      </c>
      <c r="X1238" s="12">
        <v>5.0000000000000001E-4</v>
      </c>
      <c r="Y1238">
        <v>103</v>
      </c>
      <c r="Z1238" s="10" t="str">
        <f>_xlfn.IFNA(IF(OR(R1238="Y",S1238="Y"),HYPERLINK(".\plots/daily_2016_smallegu_flat.png","daily flat"),HYPERLINK(VLOOKUP($AB1238,linkref!$A$2:$D$68,3,FALSE),VLOOKUP($AB1238,linkref!$A$2:$D$68,2,FALSE))),"")</f>
        <v>South Oil Peaking</v>
      </c>
      <c r="AA1238" s="10" t="str">
        <f>_xlfn.IFNA(IF(OR(R1238="Y",S1238="Y"),HYPERLINK(".\plots/diurnal_2016_smallegu_flat.png","diurnal flat"),HYPERLINK(VLOOKUP($AB1238,linkref!$A$2:$D$68,4,FALSE),VLOOKUP($AB1238,linkref!$A$2:$D$68,2,FALSE))),"")</f>
        <v>South Oil Peaking</v>
      </c>
      <c r="AB1238" t="str">
        <f>_xlfn.IFNA(VLOOKUP(I1238,units!A$2:B$1765,2,FALSE),"")</f>
        <v>South_oil_peak</v>
      </c>
    </row>
    <row r="1239" spans="1:28" x14ac:dyDescent="0.3">
      <c r="A1239" s="1" t="s">
        <v>7853</v>
      </c>
      <c r="B1239" s="9" t="str">
        <f>_xlfn.IFNA(VLOOKUP(C1239,regions!A$1:B$49,2,FALSE),"")</f>
        <v>SESARM</v>
      </c>
      <c r="C1239" t="s">
        <v>20935</v>
      </c>
      <c r="D1239" s="1" t="s">
        <v>3876</v>
      </c>
      <c r="E1239" s="1" t="s">
        <v>7842</v>
      </c>
      <c r="F1239" s="1" t="s">
        <v>7854</v>
      </c>
      <c r="G1239" t="s">
        <v>7849</v>
      </c>
      <c r="H1239" s="1" t="s">
        <v>7844</v>
      </c>
      <c r="I1239" s="1" t="s">
        <v>7855</v>
      </c>
      <c r="J1239" s="1" t="s">
        <v>7856</v>
      </c>
      <c r="K1239" s="1" t="s">
        <v>7857</v>
      </c>
      <c r="L1239" s="1" t="s">
        <v>7851</v>
      </c>
      <c r="M1239" s="1" t="s">
        <v>17</v>
      </c>
      <c r="N1239" t="s">
        <v>115</v>
      </c>
      <c r="O1239" t="s">
        <v>115</v>
      </c>
      <c r="P1239" s="1" t="s">
        <v>111</v>
      </c>
      <c r="Q1239" s="1" t="s">
        <v>15</v>
      </c>
      <c r="R1239" t="s">
        <v>8</v>
      </c>
      <c r="S1239" t="str">
        <f t="shared" si="19"/>
        <v>N</v>
      </c>
      <c r="T1239" t="s">
        <v>19</v>
      </c>
      <c r="V1239" s="12">
        <v>2.0299999999999998</v>
      </c>
      <c r="W1239" s="12">
        <v>1.1013E-2</v>
      </c>
      <c r="X1239" s="12">
        <v>1.44E-4</v>
      </c>
      <c r="Y1239">
        <v>8437</v>
      </c>
      <c r="Z1239" s="10" t="str">
        <f>_xlfn.IFNA(IF(OR(R1239="Y",S1239="Y"),HYPERLINK(".\plots/daily_2016_smallegu_flat.png","daily flat"),HYPERLINK(VLOOKUP($AB1239,linkref!$A$2:$D$68,3,FALSE),VLOOKUP($AB1239,linkref!$A$2:$D$68,2,FALSE))),"")</f>
        <v>daily flat</v>
      </c>
      <c r="AA1239" s="10" t="str">
        <f>_xlfn.IFNA(IF(OR(R1239="Y",S1239="Y"),HYPERLINK(".\plots/diurnal_2016_smallegu_flat.png","diurnal flat"),HYPERLINK(VLOOKUP($AB1239,linkref!$A$2:$D$68,4,FALSE),VLOOKUP($AB1239,linkref!$A$2:$D$68,2,FALSE))),"")</f>
        <v>diurnal flat</v>
      </c>
      <c r="AB1239" t="str">
        <f>_xlfn.IFNA(VLOOKUP(I1239,units!A$2:B$1765,2,FALSE),"")</f>
        <v>SESARM_other_nonpeak</v>
      </c>
    </row>
    <row r="1240" spans="1:28" hidden="1" x14ac:dyDescent="0.3">
      <c r="B1240" s="9" t="str">
        <f>_xlfn.IFNA(VLOOKUP(C1240,regions!A$1:B$49,2,FALSE),"")</f>
        <v>LADCO</v>
      </c>
      <c r="C1240" t="s">
        <v>20933</v>
      </c>
      <c r="D1240" s="1" t="s">
        <v>16241</v>
      </c>
      <c r="G1240" t="s">
        <v>16240</v>
      </c>
      <c r="H1240" s="1" t="s">
        <v>16236</v>
      </c>
      <c r="I1240" s="1" t="s">
        <v>16253</v>
      </c>
      <c r="J1240" s="1" t="s">
        <v>16254</v>
      </c>
      <c r="K1240" s="1" t="s">
        <v>16255</v>
      </c>
      <c r="L1240" s="1" t="s">
        <v>253</v>
      </c>
      <c r="M1240" s="1" t="s">
        <v>110</v>
      </c>
      <c r="P1240" s="1" t="s">
        <v>111</v>
      </c>
      <c r="Q1240" s="1" t="s">
        <v>7060</v>
      </c>
      <c r="S1240" t="str">
        <f t="shared" si="19"/>
        <v>N</v>
      </c>
      <c r="T1240" t="s">
        <v>8</v>
      </c>
      <c r="U1240" t="s">
        <v>22632</v>
      </c>
      <c r="V1240" s="4">
        <v>2.0089999999999999</v>
      </c>
      <c r="W1240" s="4">
        <v>7.5560000000000002E-2</v>
      </c>
      <c r="X1240" s="4">
        <v>0.13200000000000001</v>
      </c>
      <c r="Y1240">
        <v>79</v>
      </c>
      <c r="Z1240" s="10" t="str">
        <f>_xlfn.IFNA(IF(OR(R1240="Y",S1240="Y"),HYPERLINK(".\plots/daily_2016_smallegu_flat.png","daily flat"),HYPERLINK(VLOOKUP($AB1240,linkref!$A$2:$D$68,3,FALSE),VLOOKUP($AB1240,linkref!$A$2:$D$68,2,FALSE))),"")</f>
        <v/>
      </c>
      <c r="AA1240" s="10" t="str">
        <f>_xlfn.IFNA(IF(OR(R1240="Y",S1240="Y"),HYPERLINK(".\plots/diurnal_2016_smallegu_flat.png","diurnal flat"),HYPERLINK(VLOOKUP($AB1240,linkref!$A$2:$D$68,4,FALSE),VLOOKUP($AB1240,linkref!$A$2:$D$68,2,FALSE))),"")</f>
        <v/>
      </c>
      <c r="AB1240" t="str">
        <f>_xlfn.IFNA(VLOOKUP(I1240,units!A$2:B$1765,2,FALSE),"")</f>
        <v/>
      </c>
    </row>
    <row r="1241" spans="1:28" x14ac:dyDescent="0.3">
      <c r="A1241" s="1" t="s">
        <v>4507</v>
      </c>
      <c r="B1241" s="9" t="str">
        <f>_xlfn.IFNA(VLOOKUP(C1241,regions!A$1:B$49,2,FALSE),"")</f>
        <v>Southwest</v>
      </c>
      <c r="C1241" t="s">
        <v>20901</v>
      </c>
      <c r="D1241" s="1" t="s">
        <v>4509</v>
      </c>
      <c r="E1241" s="1" t="s">
        <v>4508</v>
      </c>
      <c r="F1241" s="1" t="s">
        <v>60</v>
      </c>
      <c r="G1241" t="s">
        <v>4514</v>
      </c>
      <c r="H1241" s="1" t="s">
        <v>4510</v>
      </c>
      <c r="I1241" s="1" t="s">
        <v>4511</v>
      </c>
      <c r="J1241" s="1" t="s">
        <v>4512</v>
      </c>
      <c r="K1241" s="1" t="s">
        <v>4513</v>
      </c>
      <c r="L1241" s="1" t="s">
        <v>229</v>
      </c>
      <c r="M1241" s="1" t="s">
        <v>110</v>
      </c>
      <c r="N1241" t="s">
        <v>128</v>
      </c>
      <c r="O1241" t="s">
        <v>219</v>
      </c>
      <c r="P1241" s="1" t="s">
        <v>111</v>
      </c>
      <c r="Q1241" s="1" t="s">
        <v>136</v>
      </c>
      <c r="R1241" t="s">
        <v>19</v>
      </c>
      <c r="S1241" t="str">
        <f t="shared" si="19"/>
        <v>N</v>
      </c>
      <c r="T1241" t="s">
        <v>19</v>
      </c>
      <c r="U1241" t="s">
        <v>112</v>
      </c>
      <c r="V1241" s="12">
        <v>2</v>
      </c>
      <c r="W1241" s="12">
        <v>0.04</v>
      </c>
      <c r="X1241" s="12">
        <v>0.33</v>
      </c>
      <c r="Z1241" s="10" t="str">
        <f>_xlfn.IFNA(IF(OR(R1241="Y",S1241="Y"),HYPERLINK(".\plots/daily_2016_smallegu_flat.png","daily flat"),HYPERLINK(VLOOKUP($AB1241,linkref!$A$2:$D$68,3,FALSE),VLOOKUP($AB1241,linkref!$A$2:$D$68,2,FALSE))),"")</f>
        <v>Southwest Gas Peaking</v>
      </c>
      <c r="AA1241" s="10" t="str">
        <f>_xlfn.IFNA(IF(OR(R1241="Y",S1241="Y"),HYPERLINK(".\plots/diurnal_2016_smallegu_flat.png","diurnal flat"),HYPERLINK(VLOOKUP($AB1241,linkref!$A$2:$D$68,4,FALSE),VLOOKUP($AB1241,linkref!$A$2:$D$68,2,FALSE))),"")</f>
        <v>Southwest Gas Peaking</v>
      </c>
      <c r="AB1241" t="str">
        <f>_xlfn.IFNA(VLOOKUP(I1241,units!A$2:B$1765,2,FALSE),"")</f>
        <v>Southwest_gas_peak</v>
      </c>
    </row>
    <row r="1242" spans="1:28" x14ac:dyDescent="0.3">
      <c r="A1242" s="1" t="s">
        <v>6859</v>
      </c>
      <c r="B1242" s="9" t="str">
        <f>_xlfn.IFNA(VLOOKUP(C1242,regions!A$1:B$49,2,FALSE),"")</f>
        <v>South</v>
      </c>
      <c r="C1242" t="s">
        <v>20908</v>
      </c>
      <c r="D1242" s="1" t="s">
        <v>6858</v>
      </c>
      <c r="E1242" s="1" t="s">
        <v>6852</v>
      </c>
      <c r="F1242" s="1" t="s">
        <v>6860</v>
      </c>
      <c r="G1242" t="s">
        <v>6857</v>
      </c>
      <c r="H1242" s="1" t="s">
        <v>6853</v>
      </c>
      <c r="I1242" s="1" t="s">
        <v>6861</v>
      </c>
      <c r="J1242" s="1" t="s">
        <v>6862</v>
      </c>
      <c r="K1242" s="1" t="s">
        <v>6863</v>
      </c>
      <c r="L1242" s="1" t="s">
        <v>35</v>
      </c>
      <c r="M1242" s="1" t="s">
        <v>2366</v>
      </c>
      <c r="N1242" t="s">
        <v>102</v>
      </c>
      <c r="O1242" t="s">
        <v>9</v>
      </c>
      <c r="P1242" s="1" t="s">
        <v>111</v>
      </c>
      <c r="Q1242" s="1" t="s">
        <v>15</v>
      </c>
      <c r="R1242" t="s">
        <v>19</v>
      </c>
      <c r="S1242" t="str">
        <f t="shared" si="19"/>
        <v>N</v>
      </c>
      <c r="T1242" t="s">
        <v>19</v>
      </c>
      <c r="U1242" t="s">
        <v>112</v>
      </c>
      <c r="V1242" s="12">
        <v>2</v>
      </c>
      <c r="W1242" s="12">
        <v>1.74</v>
      </c>
      <c r="X1242" s="12">
        <v>0.2</v>
      </c>
      <c r="Y1242">
        <v>1653</v>
      </c>
      <c r="Z1242" s="10" t="str">
        <f>_xlfn.IFNA(IF(OR(R1242="Y",S1242="Y"),HYPERLINK(".\plots/daily_2016_smallegu_flat.png","daily flat"),HYPERLINK(VLOOKUP($AB1242,linkref!$A$2:$D$68,3,FALSE),VLOOKUP($AB1242,linkref!$A$2:$D$68,2,FALSE))),"")</f>
        <v>South Gas Peaking</v>
      </c>
      <c r="AA1242" s="10" t="str">
        <f>_xlfn.IFNA(IF(OR(R1242="Y",S1242="Y"),HYPERLINK(".\plots/diurnal_2016_smallegu_flat.png","diurnal flat"),HYPERLINK(VLOOKUP($AB1242,linkref!$A$2:$D$68,4,FALSE),VLOOKUP($AB1242,linkref!$A$2:$D$68,2,FALSE))),"")</f>
        <v>South Gas Peaking</v>
      </c>
      <c r="AB1242" t="str">
        <f>_xlfn.IFNA(VLOOKUP(I1242,units!A$2:B$1765,2,FALSE),"")</f>
        <v>South_gas_peak</v>
      </c>
    </row>
    <row r="1243" spans="1:28" x14ac:dyDescent="0.3">
      <c r="A1243" s="1" t="s">
        <v>9095</v>
      </c>
      <c r="B1243" s="9" t="str">
        <f>_xlfn.IFNA(VLOOKUP(C1243,regions!A$1:B$49,2,FALSE),"")</f>
        <v>SESARM</v>
      </c>
      <c r="C1243" t="s">
        <v>20930</v>
      </c>
      <c r="D1243" s="1" t="s">
        <v>9097</v>
      </c>
      <c r="E1243" s="1" t="s">
        <v>9096</v>
      </c>
      <c r="F1243" s="1" t="s">
        <v>40</v>
      </c>
      <c r="G1243" t="s">
        <v>9102</v>
      </c>
      <c r="H1243" s="1" t="s">
        <v>9098</v>
      </c>
      <c r="I1243" s="1" t="s">
        <v>9099</v>
      </c>
      <c r="J1243" s="1" t="s">
        <v>9100</v>
      </c>
      <c r="K1243" s="1" t="s">
        <v>9101</v>
      </c>
      <c r="L1243" s="1" t="s">
        <v>35</v>
      </c>
      <c r="M1243" s="1" t="s">
        <v>110</v>
      </c>
      <c r="N1243" t="s">
        <v>102</v>
      </c>
      <c r="O1243" t="s">
        <v>9</v>
      </c>
      <c r="P1243" s="1" t="s">
        <v>111</v>
      </c>
      <c r="Q1243" s="1" t="s">
        <v>15</v>
      </c>
      <c r="R1243" t="s">
        <v>8</v>
      </c>
      <c r="S1243" t="str">
        <f t="shared" si="19"/>
        <v>N</v>
      </c>
      <c r="T1243" t="s">
        <v>19</v>
      </c>
      <c r="U1243" t="s">
        <v>112</v>
      </c>
      <c r="V1243" s="12">
        <v>2</v>
      </c>
      <c r="X1243" s="12">
        <v>0.04</v>
      </c>
      <c r="Z1243" s="10" t="str">
        <f>_xlfn.IFNA(IF(OR(R1243="Y",S1243="Y"),HYPERLINK(".\plots/daily_2016_smallegu_flat.png","daily flat"),HYPERLINK(VLOOKUP($AB1243,linkref!$A$2:$D$68,3,FALSE),VLOOKUP($AB1243,linkref!$A$2:$D$68,2,FALSE))),"")</f>
        <v>daily flat</v>
      </c>
      <c r="AA1243" s="10" t="str">
        <f>_xlfn.IFNA(IF(OR(R1243="Y",S1243="Y"),HYPERLINK(".\plots/diurnal_2016_smallegu_flat.png","diurnal flat"),HYPERLINK(VLOOKUP($AB1243,linkref!$A$2:$D$68,4,FALSE),VLOOKUP($AB1243,linkref!$A$2:$D$68,2,FALSE))),"")</f>
        <v>diurnal flat</v>
      </c>
      <c r="AB1243" t="str">
        <f>_xlfn.IFNA(VLOOKUP(I1243,units!A$2:B$1765,2,FALSE),"")</f>
        <v>SESARM_gas_peak</v>
      </c>
    </row>
    <row r="1244" spans="1:28" hidden="1" x14ac:dyDescent="0.3">
      <c r="B1244" s="9" t="str">
        <f>_xlfn.IFNA(VLOOKUP(C1244,regions!A$1:B$49,2,FALSE),"")</f>
        <v>South</v>
      </c>
      <c r="C1244" t="s">
        <v>20934</v>
      </c>
      <c r="D1244" s="1" t="s">
        <v>12899</v>
      </c>
      <c r="G1244" t="s">
        <v>12898</v>
      </c>
      <c r="H1244" s="1" t="s">
        <v>12894</v>
      </c>
      <c r="I1244" s="1" t="s">
        <v>12895</v>
      </c>
      <c r="J1244" s="1" t="s">
        <v>12896</v>
      </c>
      <c r="K1244" s="1" t="s">
        <v>12897</v>
      </c>
      <c r="L1244" s="1" t="s">
        <v>730</v>
      </c>
      <c r="M1244" s="1" t="s">
        <v>110</v>
      </c>
      <c r="Q1244" s="1" t="s">
        <v>254</v>
      </c>
      <c r="S1244" t="str">
        <f t="shared" si="19"/>
        <v>N</v>
      </c>
      <c r="T1244" t="s">
        <v>8</v>
      </c>
      <c r="U1244" t="s">
        <v>22632</v>
      </c>
      <c r="V1244" s="4">
        <v>2</v>
      </c>
      <c r="W1244" s="4">
        <v>0.1</v>
      </c>
      <c r="X1244" s="4">
        <v>0.6</v>
      </c>
      <c r="Y1244">
        <v>8760</v>
      </c>
      <c r="Z1244" s="10" t="str">
        <f>_xlfn.IFNA(IF(OR(R1244="Y",S1244="Y"),HYPERLINK(".\plots/daily_2016_smallegu_flat.png","daily flat"),HYPERLINK(VLOOKUP($AB1244,linkref!$A$2:$D$68,3,FALSE),VLOOKUP($AB1244,linkref!$A$2:$D$68,2,FALSE))),"")</f>
        <v/>
      </c>
      <c r="AA1244" s="10" t="str">
        <f>_xlfn.IFNA(IF(OR(R1244="Y",S1244="Y"),HYPERLINK(".\plots/diurnal_2016_smallegu_flat.png","diurnal flat"),HYPERLINK(VLOOKUP($AB1244,linkref!$A$2:$D$68,4,FALSE),VLOOKUP($AB1244,linkref!$A$2:$D$68,2,FALSE))),"")</f>
        <v/>
      </c>
      <c r="AB1244" t="str">
        <f>_xlfn.IFNA(VLOOKUP(I1244,units!A$2:B$1765,2,FALSE),"")</f>
        <v/>
      </c>
    </row>
    <row r="1245" spans="1:28" hidden="1" x14ac:dyDescent="0.3">
      <c r="B1245" s="9" t="str">
        <f>_xlfn.IFNA(VLOOKUP(C1245,regions!A$1:B$49,2,FALSE),"")</f>
        <v/>
      </c>
      <c r="C1245" t="s">
        <v>20952</v>
      </c>
      <c r="D1245" s="1" t="s">
        <v>13048</v>
      </c>
      <c r="G1245" t="s">
        <v>13047</v>
      </c>
      <c r="H1245" s="1" t="s">
        <v>13046</v>
      </c>
      <c r="I1245" s="1" t="s">
        <v>21499</v>
      </c>
      <c r="J1245" s="1" t="s">
        <v>21500</v>
      </c>
      <c r="K1245" s="1" t="s">
        <v>21501</v>
      </c>
      <c r="L1245" s="1" t="s">
        <v>1946</v>
      </c>
      <c r="M1245" s="1" t="s">
        <v>2366</v>
      </c>
      <c r="Q1245" s="1" t="s">
        <v>254</v>
      </c>
      <c r="S1245" t="str">
        <f t="shared" si="19"/>
        <v>N</v>
      </c>
      <c r="T1245" t="s">
        <v>8</v>
      </c>
      <c r="U1245" t="s">
        <v>112</v>
      </c>
      <c r="V1245" s="4">
        <v>2</v>
      </c>
      <c r="W1245" s="4">
        <v>0.7</v>
      </c>
      <c r="X1245" s="4">
        <v>0.2</v>
      </c>
      <c r="Z1245" s="10" t="str">
        <f>_xlfn.IFNA(IF(OR(R1245="Y",S1245="Y"),HYPERLINK(".\plots/daily_2016_smallegu_flat.png","daily flat"),HYPERLINK(VLOOKUP($AB1245,linkref!$A$2:$D$68,3,FALSE),VLOOKUP($AB1245,linkref!$A$2:$D$68,2,FALSE))),"")</f>
        <v/>
      </c>
      <c r="AA1245" s="10" t="str">
        <f>_xlfn.IFNA(IF(OR(R1245="Y",S1245="Y"),HYPERLINK(".\plots/diurnal_2016_smallegu_flat.png","diurnal flat"),HYPERLINK(VLOOKUP($AB1245,linkref!$A$2:$D$68,4,FALSE),VLOOKUP($AB1245,linkref!$A$2:$D$68,2,FALSE))),"")</f>
        <v/>
      </c>
      <c r="AB1245" t="str">
        <f>_xlfn.IFNA(VLOOKUP(I1245,units!A$2:B$1765,2,FALSE),"")</f>
        <v/>
      </c>
    </row>
    <row r="1246" spans="1:28" x14ac:dyDescent="0.3">
      <c r="A1246" s="1" t="s">
        <v>8657</v>
      </c>
      <c r="B1246" s="9" t="str">
        <f>_xlfn.IFNA(VLOOKUP(C1246,regions!A$1:B$49,2,FALSE),"")</f>
        <v>South</v>
      </c>
      <c r="C1246" t="s">
        <v>20924</v>
      </c>
      <c r="D1246" s="1" t="s">
        <v>1394</v>
      </c>
      <c r="E1246" s="1" t="s">
        <v>8651</v>
      </c>
      <c r="F1246" s="1" t="s">
        <v>40</v>
      </c>
      <c r="G1246" t="s">
        <v>8656</v>
      </c>
      <c r="H1246" s="1" t="s">
        <v>8652</v>
      </c>
      <c r="I1246" s="1" t="s">
        <v>8658</v>
      </c>
      <c r="J1246" s="1" t="s">
        <v>8659</v>
      </c>
      <c r="K1246" s="1" t="s">
        <v>8660</v>
      </c>
      <c r="L1246" s="1" t="s">
        <v>1377</v>
      </c>
      <c r="M1246" s="1" t="s">
        <v>110</v>
      </c>
      <c r="N1246" t="s">
        <v>128</v>
      </c>
      <c r="O1246" t="s">
        <v>219</v>
      </c>
      <c r="P1246" s="1" t="s">
        <v>111</v>
      </c>
      <c r="Q1246" s="1" t="s">
        <v>254</v>
      </c>
      <c r="R1246" t="s">
        <v>19</v>
      </c>
      <c r="S1246" t="str">
        <f t="shared" si="19"/>
        <v>N</v>
      </c>
      <c r="T1246" t="s">
        <v>19</v>
      </c>
      <c r="U1246" t="s">
        <v>22632</v>
      </c>
      <c r="V1246" s="12">
        <v>1.98850999999999</v>
      </c>
      <c r="W1246" s="12">
        <v>4.0948539999999999E-2</v>
      </c>
      <c r="X1246" s="12">
        <v>3.8481300000000002E-4</v>
      </c>
      <c r="Y1246">
        <v>48</v>
      </c>
      <c r="Z1246" s="10" t="str">
        <f>_xlfn.IFNA(IF(OR(R1246="Y",S1246="Y"),HYPERLINK(".\plots/daily_2016_smallegu_flat.png","daily flat"),HYPERLINK(VLOOKUP($AB1246,linkref!$A$2:$D$68,3,FALSE),VLOOKUP($AB1246,linkref!$A$2:$D$68,2,FALSE))),"")</f>
        <v>South Oil Peaking</v>
      </c>
      <c r="AA1246" s="10" t="str">
        <f>_xlfn.IFNA(IF(OR(R1246="Y",S1246="Y"),HYPERLINK(".\plots/diurnal_2016_smallegu_flat.png","diurnal flat"),HYPERLINK(VLOOKUP($AB1246,linkref!$A$2:$D$68,4,FALSE),VLOOKUP($AB1246,linkref!$A$2:$D$68,2,FALSE))),"")</f>
        <v>South Oil Peaking</v>
      </c>
      <c r="AB1246" t="str">
        <f>_xlfn.IFNA(VLOOKUP(I1246,units!A$2:B$1765,2,FALSE),"")</f>
        <v>South_oil_peak</v>
      </c>
    </row>
    <row r="1247" spans="1:28" x14ac:dyDescent="0.3">
      <c r="A1247" s="1" t="s">
        <v>3856</v>
      </c>
      <c r="B1247" s="9" t="str">
        <f>_xlfn.IFNA(VLOOKUP(C1247,regions!A$1:B$49,2,FALSE),"")</f>
        <v>SESARM</v>
      </c>
      <c r="C1247" t="s">
        <v>20935</v>
      </c>
      <c r="D1247" s="1" t="s">
        <v>3858</v>
      </c>
      <c r="E1247" s="1" t="s">
        <v>3857</v>
      </c>
      <c r="F1247" s="1" t="s">
        <v>845</v>
      </c>
      <c r="G1247" t="s">
        <v>3863</v>
      </c>
      <c r="H1247" s="1" t="s">
        <v>3859</v>
      </c>
      <c r="I1247" s="1" t="s">
        <v>3860</v>
      </c>
      <c r="J1247" s="1" t="s">
        <v>3865</v>
      </c>
      <c r="K1247" s="1" t="s">
        <v>3866</v>
      </c>
      <c r="L1247" s="1" t="s">
        <v>229</v>
      </c>
      <c r="M1247" s="1" t="s">
        <v>110</v>
      </c>
      <c r="N1247" t="s">
        <v>128</v>
      </c>
      <c r="O1247" t="s">
        <v>219</v>
      </c>
      <c r="P1247" s="1" t="s">
        <v>111</v>
      </c>
      <c r="Q1247" s="1" t="s">
        <v>136</v>
      </c>
      <c r="R1247" t="s">
        <v>19</v>
      </c>
      <c r="S1247" t="str">
        <f t="shared" si="19"/>
        <v>N</v>
      </c>
      <c r="T1247" t="s">
        <v>19</v>
      </c>
      <c r="U1247" t="s">
        <v>112</v>
      </c>
      <c r="V1247" s="12">
        <v>1.98424</v>
      </c>
      <c r="W1247" s="12">
        <v>4.0924799999999997E-2</v>
      </c>
      <c r="X1247" s="12">
        <v>2.1082500000000001E-2</v>
      </c>
      <c r="Y1247">
        <v>62</v>
      </c>
      <c r="Z1247" s="10" t="str">
        <f>_xlfn.IFNA(IF(OR(R1247="Y",S1247="Y"),HYPERLINK(".\plots/daily_2016_smallegu_flat.png","daily flat"),HYPERLINK(VLOOKUP($AB1247,linkref!$A$2:$D$68,3,FALSE),VLOOKUP($AB1247,linkref!$A$2:$D$68,2,FALSE))),"")</f>
        <v>SESARM Oil Peaking</v>
      </c>
      <c r="AA1247" s="10" t="str">
        <f>_xlfn.IFNA(IF(OR(R1247="Y",S1247="Y"),HYPERLINK(".\plots/diurnal_2016_smallegu_flat.png","diurnal flat"),HYPERLINK(VLOOKUP($AB1247,linkref!$A$2:$D$68,4,FALSE),VLOOKUP($AB1247,linkref!$A$2:$D$68,2,FALSE))),"")</f>
        <v>SESARM Oil Peaking</v>
      </c>
      <c r="AB1247" t="str">
        <f>_xlfn.IFNA(VLOOKUP(I1247,units!A$2:B$1765,2,FALSE),"")</f>
        <v>SESARM_oil_peak</v>
      </c>
    </row>
    <row r="1248" spans="1:28" hidden="1" x14ac:dyDescent="0.3">
      <c r="B1248" s="9" t="str">
        <f>_xlfn.IFNA(VLOOKUP(C1248,regions!A$1:B$49,2,FALSE),"")</f>
        <v>LADCO</v>
      </c>
      <c r="C1248" t="s">
        <v>20904</v>
      </c>
      <c r="D1248" s="1" t="s">
        <v>5007</v>
      </c>
      <c r="G1248" t="s">
        <v>19997</v>
      </c>
      <c r="H1248" s="1" t="s">
        <v>19993</v>
      </c>
      <c r="I1248" s="1" t="s">
        <v>20000</v>
      </c>
      <c r="J1248" s="1" t="s">
        <v>19995</v>
      </c>
      <c r="K1248" s="1" t="s">
        <v>20001</v>
      </c>
      <c r="L1248" s="1" t="s">
        <v>135</v>
      </c>
      <c r="M1248" s="1" t="s">
        <v>110</v>
      </c>
      <c r="P1248" s="1" t="s">
        <v>111</v>
      </c>
      <c r="Q1248" s="1" t="s">
        <v>136</v>
      </c>
      <c r="S1248" t="str">
        <f t="shared" si="19"/>
        <v>N</v>
      </c>
      <c r="T1248" t="s">
        <v>8</v>
      </c>
      <c r="U1248" t="s">
        <v>22632</v>
      </c>
      <c r="V1248" s="4">
        <v>1.976</v>
      </c>
      <c r="W1248" s="4">
        <v>2.4854999999999999E-2</v>
      </c>
      <c r="X1248" s="4">
        <v>3.3999999999999998E-3</v>
      </c>
      <c r="Y1248">
        <v>21</v>
      </c>
      <c r="Z1248" s="10" t="str">
        <f>_xlfn.IFNA(IF(OR(R1248="Y",S1248="Y"),HYPERLINK(".\plots/daily_2016_smallegu_flat.png","daily flat"),HYPERLINK(VLOOKUP($AB1248,linkref!$A$2:$D$68,3,FALSE),VLOOKUP($AB1248,linkref!$A$2:$D$68,2,FALSE))),"")</f>
        <v/>
      </c>
      <c r="AA1248" s="10" t="str">
        <f>_xlfn.IFNA(IF(OR(R1248="Y",S1248="Y"),HYPERLINK(".\plots/diurnal_2016_smallegu_flat.png","diurnal flat"),HYPERLINK(VLOOKUP($AB1248,linkref!$A$2:$D$68,4,FALSE),VLOOKUP($AB1248,linkref!$A$2:$D$68,2,FALSE))),"")</f>
        <v/>
      </c>
      <c r="AB1248" t="str">
        <f>_xlfn.IFNA(VLOOKUP(I1248,units!A$2:B$1765,2,FALSE),"")</f>
        <v/>
      </c>
    </row>
    <row r="1249" spans="1:28" x14ac:dyDescent="0.3">
      <c r="A1249" s="1" t="s">
        <v>6426</v>
      </c>
      <c r="B1249" s="9" t="str">
        <f>_xlfn.IFNA(VLOOKUP(C1249,regions!A$1:B$49,2,FALSE),"")</f>
        <v>MANE-VU</v>
      </c>
      <c r="C1249" t="s">
        <v>20909</v>
      </c>
      <c r="D1249" s="1" t="s">
        <v>3623</v>
      </c>
      <c r="E1249" s="1" t="s">
        <v>6409</v>
      </c>
      <c r="F1249" s="1" t="s">
        <v>6427</v>
      </c>
      <c r="G1249" t="s">
        <v>6415</v>
      </c>
      <c r="H1249" s="1" t="s">
        <v>6411</v>
      </c>
      <c r="I1249" s="1" t="s">
        <v>6428</v>
      </c>
      <c r="J1249" s="1" t="s">
        <v>6429</v>
      </c>
      <c r="K1249" s="1" t="s">
        <v>6430</v>
      </c>
      <c r="L1249" s="1" t="s">
        <v>376</v>
      </c>
      <c r="M1249" s="1" t="s">
        <v>110</v>
      </c>
      <c r="N1249" t="s">
        <v>102</v>
      </c>
      <c r="O1249" t="s">
        <v>9</v>
      </c>
      <c r="P1249" s="1" t="s">
        <v>111</v>
      </c>
      <c r="Q1249" s="1" t="s">
        <v>15</v>
      </c>
      <c r="R1249" t="s">
        <v>19</v>
      </c>
      <c r="S1249" t="str">
        <f t="shared" si="19"/>
        <v>N</v>
      </c>
      <c r="T1249" t="s">
        <v>19</v>
      </c>
      <c r="U1249" t="s">
        <v>112</v>
      </c>
      <c r="V1249" s="12">
        <v>1.9644999999999999</v>
      </c>
      <c r="W1249" s="12">
        <v>0.39421200000000001</v>
      </c>
      <c r="X1249" s="12">
        <v>9.2999999999999992E-3</v>
      </c>
      <c r="Y1249">
        <v>288</v>
      </c>
      <c r="Z1249" s="10" t="str">
        <f>_xlfn.IFNA(IF(OR(R1249="Y",S1249="Y"),HYPERLINK(".\plots/daily_2016_smallegu_flat.png","daily flat"),HYPERLINK(VLOOKUP($AB1249,linkref!$A$2:$D$68,3,FALSE),VLOOKUP($AB1249,linkref!$A$2:$D$68,2,FALSE))),"")</f>
        <v>MANE-VU Gas Peaking</v>
      </c>
      <c r="AA1249" s="10" t="str">
        <f>_xlfn.IFNA(IF(OR(R1249="Y",S1249="Y"),HYPERLINK(".\plots/diurnal_2016_smallegu_flat.png","diurnal flat"),HYPERLINK(VLOOKUP($AB1249,linkref!$A$2:$D$68,4,FALSE),VLOOKUP($AB1249,linkref!$A$2:$D$68,2,FALSE))),"")</f>
        <v>MANE-VU Gas Peaking</v>
      </c>
      <c r="AB1249" t="str">
        <f>_xlfn.IFNA(VLOOKUP(I1249,units!A$2:B$1765,2,FALSE),"")</f>
        <v>MANE-VU_gas_peak</v>
      </c>
    </row>
    <row r="1250" spans="1:28" hidden="1" x14ac:dyDescent="0.3">
      <c r="B1250" s="9" t="str">
        <f>_xlfn.IFNA(VLOOKUP(C1250,regions!A$1:B$49,2,FALSE),"")</f>
        <v>West</v>
      </c>
      <c r="C1250" t="s">
        <v>20905</v>
      </c>
      <c r="D1250" s="1" t="s">
        <v>5553</v>
      </c>
      <c r="G1250" t="s">
        <v>8432</v>
      </c>
      <c r="H1250" s="1" t="s">
        <v>8428</v>
      </c>
      <c r="I1250" s="1" t="s">
        <v>15828</v>
      </c>
      <c r="J1250" s="1" t="s">
        <v>15829</v>
      </c>
      <c r="K1250" s="1" t="s">
        <v>15830</v>
      </c>
      <c r="L1250" s="1" t="s">
        <v>135</v>
      </c>
      <c r="M1250" s="1" t="s">
        <v>110</v>
      </c>
      <c r="P1250" s="1" t="s">
        <v>111</v>
      </c>
      <c r="Q1250" s="1" t="s">
        <v>136</v>
      </c>
      <c r="S1250" t="str">
        <f t="shared" si="19"/>
        <v>N</v>
      </c>
      <c r="T1250" t="s">
        <v>8</v>
      </c>
      <c r="U1250" t="s">
        <v>22632</v>
      </c>
      <c r="V1250" s="4">
        <v>1.95495</v>
      </c>
      <c r="W1250" s="4">
        <v>0.34518700000000002</v>
      </c>
      <c r="X1250" s="4">
        <v>0.58289999999999997</v>
      </c>
      <c r="Y1250">
        <v>416</v>
      </c>
      <c r="Z1250" s="10" t="str">
        <f>_xlfn.IFNA(IF(OR(R1250="Y",S1250="Y"),HYPERLINK(".\plots/daily_2016_smallegu_flat.png","daily flat"),HYPERLINK(VLOOKUP($AB1250,linkref!$A$2:$D$68,3,FALSE),VLOOKUP($AB1250,linkref!$A$2:$D$68,2,FALSE))),"")</f>
        <v/>
      </c>
      <c r="AA1250" s="10" t="str">
        <f>_xlfn.IFNA(IF(OR(R1250="Y",S1250="Y"),HYPERLINK(".\plots/diurnal_2016_smallegu_flat.png","diurnal flat"),HYPERLINK(VLOOKUP($AB1250,linkref!$A$2:$D$68,4,FALSE),VLOOKUP($AB1250,linkref!$A$2:$D$68,2,FALSE))),"")</f>
        <v/>
      </c>
      <c r="AB1250" t="str">
        <f>_xlfn.IFNA(VLOOKUP(I1250,units!A$2:B$1765,2,FALSE),"")</f>
        <v/>
      </c>
    </row>
    <row r="1251" spans="1:28" x14ac:dyDescent="0.3">
      <c r="A1251" s="1" t="s">
        <v>3856</v>
      </c>
      <c r="B1251" s="9" t="str">
        <f>_xlfn.IFNA(VLOOKUP(C1251,regions!A$1:B$49,2,FALSE),"")</f>
        <v>SESARM</v>
      </c>
      <c r="C1251" t="s">
        <v>20935</v>
      </c>
      <c r="D1251" s="1" t="s">
        <v>3858</v>
      </c>
      <c r="E1251" s="1" t="s">
        <v>3857</v>
      </c>
      <c r="F1251" s="1" t="s">
        <v>845</v>
      </c>
      <c r="G1251" t="s">
        <v>3863</v>
      </c>
      <c r="H1251" s="1" t="s">
        <v>3859</v>
      </c>
      <c r="I1251" s="1" t="s">
        <v>3860</v>
      </c>
      <c r="J1251" s="1" t="s">
        <v>3871</v>
      </c>
      <c r="K1251" s="1" t="s">
        <v>3873</v>
      </c>
      <c r="L1251" s="1" t="s">
        <v>135</v>
      </c>
      <c r="M1251" s="1" t="s">
        <v>110</v>
      </c>
      <c r="N1251" t="s">
        <v>128</v>
      </c>
      <c r="O1251" t="s">
        <v>219</v>
      </c>
      <c r="P1251" s="1" t="s">
        <v>111</v>
      </c>
      <c r="Q1251" s="1" t="s">
        <v>136</v>
      </c>
      <c r="R1251" t="s">
        <v>19</v>
      </c>
      <c r="S1251" t="str">
        <f t="shared" si="19"/>
        <v>N</v>
      </c>
      <c r="T1251" t="s">
        <v>19</v>
      </c>
      <c r="U1251" t="s">
        <v>22632</v>
      </c>
      <c r="V1251" s="12">
        <v>1.94553</v>
      </c>
      <c r="W1251" s="12">
        <v>1.5918000000000002E-2</v>
      </c>
      <c r="X1251" s="12">
        <v>3.349E-3</v>
      </c>
      <c r="Y1251">
        <v>62</v>
      </c>
      <c r="Z1251" s="10" t="str">
        <f>_xlfn.IFNA(IF(OR(R1251="Y",S1251="Y"),HYPERLINK(".\plots/daily_2016_smallegu_flat.png","daily flat"),HYPERLINK(VLOOKUP($AB1251,linkref!$A$2:$D$68,3,FALSE),VLOOKUP($AB1251,linkref!$A$2:$D$68,2,FALSE))),"")</f>
        <v>SESARM Oil Peaking</v>
      </c>
      <c r="AA1251" s="10" t="str">
        <f>_xlfn.IFNA(IF(OR(R1251="Y",S1251="Y"),HYPERLINK(".\plots/diurnal_2016_smallegu_flat.png","diurnal flat"),HYPERLINK(VLOOKUP($AB1251,linkref!$A$2:$D$68,4,FALSE),VLOOKUP($AB1251,linkref!$A$2:$D$68,2,FALSE))),"")</f>
        <v>SESARM Oil Peaking</v>
      </c>
      <c r="AB1251" t="str">
        <f>_xlfn.IFNA(VLOOKUP(I1251,units!A$2:B$1765,2,FALSE),"")</f>
        <v>SESARM_oil_peak</v>
      </c>
    </row>
    <row r="1252" spans="1:28" hidden="1" x14ac:dyDescent="0.3">
      <c r="B1252" s="9" t="str">
        <f>_xlfn.IFNA(VLOOKUP(C1252,regions!A$1:B$49,2,FALSE),"")</f>
        <v>LADCO</v>
      </c>
      <c r="C1252" t="s">
        <v>20904</v>
      </c>
      <c r="D1252" s="1" t="s">
        <v>2015</v>
      </c>
      <c r="G1252" t="s">
        <v>2020</v>
      </c>
      <c r="H1252" s="1" t="s">
        <v>2016</v>
      </c>
      <c r="I1252" s="1" t="s">
        <v>20053</v>
      </c>
      <c r="J1252" s="1" t="s">
        <v>2018</v>
      </c>
      <c r="K1252" s="1" t="s">
        <v>20054</v>
      </c>
      <c r="L1252" s="1" t="s">
        <v>1205</v>
      </c>
      <c r="M1252" s="1" t="s">
        <v>110</v>
      </c>
      <c r="P1252" s="1" t="s">
        <v>111</v>
      </c>
      <c r="Q1252" s="1" t="s">
        <v>15</v>
      </c>
      <c r="S1252" t="str">
        <f t="shared" si="19"/>
        <v>N</v>
      </c>
      <c r="T1252" t="s">
        <v>8</v>
      </c>
      <c r="U1252" t="s">
        <v>22632</v>
      </c>
      <c r="V1252" s="4">
        <v>1.9450000000000001</v>
      </c>
      <c r="W1252" s="4">
        <v>3.3524999999999999E-2</v>
      </c>
      <c r="X1252" s="4">
        <v>9.2000000000000003E-4</v>
      </c>
      <c r="Y1252">
        <v>52</v>
      </c>
      <c r="Z1252" s="10" t="str">
        <f>_xlfn.IFNA(IF(OR(R1252="Y",S1252="Y"),HYPERLINK(".\plots/daily_2016_smallegu_flat.png","daily flat"),HYPERLINK(VLOOKUP($AB1252,linkref!$A$2:$D$68,3,FALSE),VLOOKUP($AB1252,linkref!$A$2:$D$68,2,FALSE))),"")</f>
        <v/>
      </c>
      <c r="AA1252" s="10" t="str">
        <f>_xlfn.IFNA(IF(OR(R1252="Y",S1252="Y"),HYPERLINK(".\plots/diurnal_2016_smallegu_flat.png","diurnal flat"),HYPERLINK(VLOOKUP($AB1252,linkref!$A$2:$D$68,4,FALSE),VLOOKUP($AB1252,linkref!$A$2:$D$68,2,FALSE))),"")</f>
        <v/>
      </c>
      <c r="AB1252" t="str">
        <f>_xlfn.IFNA(VLOOKUP(I1252,units!A$2:B$1765,2,FALSE),"")</f>
        <v/>
      </c>
    </row>
    <row r="1253" spans="1:28" x14ac:dyDescent="0.3">
      <c r="A1253" s="1" t="s">
        <v>9756</v>
      </c>
      <c r="B1253" s="9" t="str">
        <f>_xlfn.IFNA(VLOOKUP(C1253,regions!A$1:B$49,2,FALSE),"")</f>
        <v>South</v>
      </c>
      <c r="C1253" t="s">
        <v>20908</v>
      </c>
      <c r="D1253" s="1" t="s">
        <v>4118</v>
      </c>
      <c r="E1253" s="1" t="s">
        <v>4116</v>
      </c>
      <c r="F1253" s="1" t="s">
        <v>60</v>
      </c>
      <c r="G1253" t="s">
        <v>4123</v>
      </c>
      <c r="H1253" s="1" t="s">
        <v>4119</v>
      </c>
      <c r="I1253" s="1" t="s">
        <v>9757</v>
      </c>
      <c r="J1253" s="1" t="s">
        <v>9758</v>
      </c>
      <c r="K1253" s="1" t="s">
        <v>9759</v>
      </c>
      <c r="L1253" s="1" t="s">
        <v>35</v>
      </c>
      <c r="M1253" s="1" t="s">
        <v>2366</v>
      </c>
      <c r="N1253" t="s">
        <v>6</v>
      </c>
      <c r="O1253" t="s">
        <v>219</v>
      </c>
      <c r="P1253" s="1" t="s">
        <v>111</v>
      </c>
      <c r="Q1253" s="1" t="s">
        <v>15</v>
      </c>
      <c r="R1253" t="s">
        <v>19</v>
      </c>
      <c r="S1253" t="str">
        <f t="shared" si="19"/>
        <v>N</v>
      </c>
      <c r="T1253" t="s">
        <v>19</v>
      </c>
      <c r="U1253" t="s">
        <v>112</v>
      </c>
      <c r="V1253" s="12">
        <v>1.9420999999999999</v>
      </c>
      <c r="W1253" s="12">
        <v>5.2699999999999997E-2</v>
      </c>
      <c r="X1253" s="12">
        <v>4.1999999999999997E-3</v>
      </c>
      <c r="Y1253">
        <v>74</v>
      </c>
      <c r="Z1253" s="10" t="str">
        <f>_xlfn.IFNA(IF(OR(R1253="Y",S1253="Y"),HYPERLINK(".\plots/daily_2016_smallegu_flat.png","daily flat"),HYPERLINK(VLOOKUP($AB1253,linkref!$A$2:$D$68,3,FALSE),VLOOKUP($AB1253,linkref!$A$2:$D$68,2,FALSE))),"")</f>
        <v>South Gas Peaking</v>
      </c>
      <c r="AA1253" s="10" t="str">
        <f>_xlfn.IFNA(IF(OR(R1253="Y",S1253="Y"),HYPERLINK(".\plots/diurnal_2016_smallegu_flat.png","diurnal flat"),HYPERLINK(VLOOKUP($AB1253,linkref!$A$2:$D$68,4,FALSE),VLOOKUP($AB1253,linkref!$A$2:$D$68,2,FALSE))),"")</f>
        <v>South Gas Peaking</v>
      </c>
      <c r="AB1253" t="str">
        <f>_xlfn.IFNA(VLOOKUP(I1253,units!A$2:B$1765,2,FALSE),"")</f>
        <v>South_gas_peak</v>
      </c>
    </row>
    <row r="1254" spans="1:28" hidden="1" x14ac:dyDescent="0.3">
      <c r="B1254" s="9" t="str">
        <f>_xlfn.IFNA(VLOOKUP(C1254,regions!A$1:B$49,2,FALSE),"")</f>
        <v>LADCO</v>
      </c>
      <c r="C1254" t="s">
        <v>20933</v>
      </c>
      <c r="D1254" s="1" t="s">
        <v>3437</v>
      </c>
      <c r="G1254" t="s">
        <v>17091</v>
      </c>
      <c r="H1254" s="1" t="s">
        <v>17087</v>
      </c>
      <c r="I1254" s="1" t="s">
        <v>17088</v>
      </c>
      <c r="J1254" s="1" t="s">
        <v>17089</v>
      </c>
      <c r="K1254" s="1" t="s">
        <v>17090</v>
      </c>
      <c r="L1254" s="1" t="s">
        <v>135</v>
      </c>
      <c r="M1254" s="1" t="s">
        <v>110</v>
      </c>
      <c r="Q1254" s="1" t="s">
        <v>136</v>
      </c>
      <c r="S1254" t="str">
        <f t="shared" si="19"/>
        <v>N</v>
      </c>
      <c r="T1254" t="s">
        <v>8</v>
      </c>
      <c r="U1254" t="s">
        <v>22632</v>
      </c>
      <c r="V1254" s="4">
        <v>1.9390000000000001</v>
      </c>
      <c r="W1254" s="4">
        <v>2.5499999999999998E-2</v>
      </c>
      <c r="X1254" s="4">
        <v>0.2225</v>
      </c>
      <c r="Y1254">
        <v>20</v>
      </c>
      <c r="Z1254" s="10" t="str">
        <f>_xlfn.IFNA(IF(OR(R1254="Y",S1254="Y"),HYPERLINK(".\plots/daily_2016_smallegu_flat.png","daily flat"),HYPERLINK(VLOOKUP($AB1254,linkref!$A$2:$D$68,3,FALSE),VLOOKUP($AB1254,linkref!$A$2:$D$68,2,FALSE))),"")</f>
        <v/>
      </c>
      <c r="AA1254" s="10" t="str">
        <f>_xlfn.IFNA(IF(OR(R1254="Y",S1254="Y"),HYPERLINK(".\plots/diurnal_2016_smallegu_flat.png","diurnal flat"),HYPERLINK(VLOOKUP($AB1254,linkref!$A$2:$D$68,4,FALSE),VLOOKUP($AB1254,linkref!$A$2:$D$68,2,FALSE))),"")</f>
        <v/>
      </c>
      <c r="AB1254" t="str">
        <f>_xlfn.IFNA(VLOOKUP(I1254,units!A$2:B$1765,2,FALSE),"")</f>
        <v/>
      </c>
    </row>
    <row r="1255" spans="1:28" hidden="1" x14ac:dyDescent="0.3">
      <c r="B1255" s="9" t="str">
        <f>_xlfn.IFNA(VLOOKUP(C1255,regions!A$1:B$49,2,FALSE),"")</f>
        <v>LADCO</v>
      </c>
      <c r="C1255" t="s">
        <v>20933</v>
      </c>
      <c r="D1255" s="1" t="s">
        <v>16241</v>
      </c>
      <c r="G1255" t="s">
        <v>16240</v>
      </c>
      <c r="H1255" s="1" t="s">
        <v>16236</v>
      </c>
      <c r="I1255" s="1" t="s">
        <v>16237</v>
      </c>
      <c r="J1255" s="1" t="s">
        <v>16238</v>
      </c>
      <c r="K1255" s="1" t="s">
        <v>16239</v>
      </c>
      <c r="L1255" s="1" t="s">
        <v>253</v>
      </c>
      <c r="M1255" s="1" t="s">
        <v>110</v>
      </c>
      <c r="P1255" s="1" t="s">
        <v>111</v>
      </c>
      <c r="Q1255" s="1" t="s">
        <v>7060</v>
      </c>
      <c r="S1255" t="str">
        <f t="shared" si="19"/>
        <v>N</v>
      </c>
      <c r="T1255" t="s">
        <v>8</v>
      </c>
      <c r="U1255" t="s">
        <v>22632</v>
      </c>
      <c r="V1255" s="4">
        <v>1.9390000000000001</v>
      </c>
      <c r="W1255" s="4">
        <v>7.2940000000000005E-2</v>
      </c>
      <c r="X1255" s="4">
        <v>0.12740000000000001</v>
      </c>
      <c r="Y1255">
        <v>80</v>
      </c>
      <c r="Z1255" s="10" t="str">
        <f>_xlfn.IFNA(IF(OR(R1255="Y",S1255="Y"),HYPERLINK(".\plots/daily_2016_smallegu_flat.png","daily flat"),HYPERLINK(VLOOKUP($AB1255,linkref!$A$2:$D$68,3,FALSE),VLOOKUP($AB1255,linkref!$A$2:$D$68,2,FALSE))),"")</f>
        <v/>
      </c>
      <c r="AA1255" s="10" t="str">
        <f>_xlfn.IFNA(IF(OR(R1255="Y",S1255="Y"),HYPERLINK(".\plots/diurnal_2016_smallegu_flat.png","diurnal flat"),HYPERLINK(VLOOKUP($AB1255,linkref!$A$2:$D$68,4,FALSE),VLOOKUP($AB1255,linkref!$A$2:$D$68,2,FALSE))),"")</f>
        <v/>
      </c>
      <c r="AB1255" t="str">
        <f>_xlfn.IFNA(VLOOKUP(I1255,units!A$2:B$1765,2,FALSE),"")</f>
        <v/>
      </c>
    </row>
    <row r="1256" spans="1:28" hidden="1" x14ac:dyDescent="0.3">
      <c r="B1256" s="9" t="str">
        <f>_xlfn.IFNA(VLOOKUP(C1256,regions!A$1:B$49,2,FALSE),"")</f>
        <v>LADCO</v>
      </c>
      <c r="C1256" t="s">
        <v>20904</v>
      </c>
      <c r="D1256" s="1" t="s">
        <v>10052</v>
      </c>
      <c r="G1256" t="s">
        <v>11787</v>
      </c>
      <c r="H1256" s="1" t="s">
        <v>11783</v>
      </c>
      <c r="I1256" s="1" t="s">
        <v>19838</v>
      </c>
      <c r="J1256" s="1" t="s">
        <v>19839</v>
      </c>
      <c r="K1256" s="1" t="s">
        <v>19840</v>
      </c>
      <c r="L1256" s="1" t="s">
        <v>1205</v>
      </c>
      <c r="M1256" s="1" t="s">
        <v>110</v>
      </c>
      <c r="P1256" s="1" t="s">
        <v>111</v>
      </c>
      <c r="Q1256" s="1" t="s">
        <v>254</v>
      </c>
      <c r="S1256" t="str">
        <f t="shared" si="19"/>
        <v>N</v>
      </c>
      <c r="T1256" t="s">
        <v>8</v>
      </c>
      <c r="U1256" t="s">
        <v>22632</v>
      </c>
      <c r="V1256" s="4">
        <v>1.9390000000000001</v>
      </c>
      <c r="W1256" s="4">
        <v>3.3430000000000001E-2</v>
      </c>
      <c r="X1256" s="4">
        <v>6.0999999999999997E-4</v>
      </c>
      <c r="Y1256">
        <v>48</v>
      </c>
      <c r="Z1256" s="10" t="str">
        <f>_xlfn.IFNA(IF(OR(R1256="Y",S1256="Y"),HYPERLINK(".\plots/daily_2016_smallegu_flat.png","daily flat"),HYPERLINK(VLOOKUP($AB1256,linkref!$A$2:$D$68,3,FALSE),VLOOKUP($AB1256,linkref!$A$2:$D$68,2,FALSE))),"")</f>
        <v/>
      </c>
      <c r="AA1256" s="10" t="str">
        <f>_xlfn.IFNA(IF(OR(R1256="Y",S1256="Y"),HYPERLINK(".\plots/diurnal_2016_smallegu_flat.png","diurnal flat"),HYPERLINK(VLOOKUP($AB1256,linkref!$A$2:$D$68,4,FALSE),VLOOKUP($AB1256,linkref!$A$2:$D$68,2,FALSE))),"")</f>
        <v/>
      </c>
      <c r="AB1256" t="str">
        <f>_xlfn.IFNA(VLOOKUP(I1256,units!A$2:B$1765,2,FALSE),"")</f>
        <v/>
      </c>
    </row>
    <row r="1257" spans="1:28" hidden="1" x14ac:dyDescent="0.3">
      <c r="B1257" s="9" t="str">
        <f>_xlfn.IFNA(VLOOKUP(C1257,regions!A$1:B$49,2,FALSE),"")</f>
        <v>LADCO</v>
      </c>
      <c r="C1257" t="s">
        <v>20904</v>
      </c>
      <c r="D1257" s="1" t="s">
        <v>10052</v>
      </c>
      <c r="G1257" t="s">
        <v>11787</v>
      </c>
      <c r="H1257" s="1" t="s">
        <v>11783</v>
      </c>
      <c r="I1257" s="1" t="s">
        <v>19844</v>
      </c>
      <c r="J1257" s="1" t="s">
        <v>19845</v>
      </c>
      <c r="K1257" s="1" t="s">
        <v>19846</v>
      </c>
      <c r="L1257" s="1" t="s">
        <v>1205</v>
      </c>
      <c r="M1257" s="1" t="s">
        <v>110</v>
      </c>
      <c r="P1257" s="1" t="s">
        <v>111</v>
      </c>
      <c r="Q1257" s="1" t="s">
        <v>254</v>
      </c>
      <c r="S1257" t="str">
        <f t="shared" si="19"/>
        <v>N</v>
      </c>
      <c r="T1257" t="s">
        <v>8</v>
      </c>
      <c r="U1257" t="s">
        <v>22632</v>
      </c>
      <c r="V1257" s="4">
        <v>1.9390000000000001</v>
      </c>
      <c r="W1257" s="4">
        <v>3.3430000000000001E-2</v>
      </c>
      <c r="X1257" s="4">
        <v>6.0999999999999997E-4</v>
      </c>
      <c r="Y1257">
        <v>48</v>
      </c>
      <c r="Z1257" s="10" t="str">
        <f>_xlfn.IFNA(IF(OR(R1257="Y",S1257="Y"),HYPERLINK(".\plots/daily_2016_smallegu_flat.png","daily flat"),HYPERLINK(VLOOKUP($AB1257,linkref!$A$2:$D$68,3,FALSE),VLOOKUP($AB1257,linkref!$A$2:$D$68,2,FALSE))),"")</f>
        <v/>
      </c>
      <c r="AA1257" s="10" t="str">
        <f>_xlfn.IFNA(IF(OR(R1257="Y",S1257="Y"),HYPERLINK(".\plots/diurnal_2016_smallegu_flat.png","diurnal flat"),HYPERLINK(VLOOKUP($AB1257,linkref!$A$2:$D$68,4,FALSE),VLOOKUP($AB1257,linkref!$A$2:$D$68,2,FALSE))),"")</f>
        <v/>
      </c>
      <c r="AB1257" t="str">
        <f>_xlfn.IFNA(VLOOKUP(I1257,units!A$2:B$1765,2,FALSE),"")</f>
        <v/>
      </c>
    </row>
    <row r="1258" spans="1:28" x14ac:dyDescent="0.3">
      <c r="A1258" s="1" t="s">
        <v>1328</v>
      </c>
      <c r="B1258" s="9" t="str">
        <f>_xlfn.IFNA(VLOOKUP(C1258,regions!A$1:B$49,2,FALSE),"")</f>
        <v>Southwest</v>
      </c>
      <c r="C1258" t="s">
        <v>20923</v>
      </c>
      <c r="D1258" s="1" t="s">
        <v>1322</v>
      </c>
      <c r="E1258" s="1" t="s">
        <v>136</v>
      </c>
      <c r="F1258" s="1" t="s">
        <v>919</v>
      </c>
      <c r="G1258" t="s">
        <v>1327</v>
      </c>
      <c r="H1258" s="1" t="s">
        <v>1323</v>
      </c>
      <c r="I1258" s="1" t="s">
        <v>1329</v>
      </c>
      <c r="J1258" s="1" t="s">
        <v>1330</v>
      </c>
      <c r="K1258" s="1" t="s">
        <v>1331</v>
      </c>
      <c r="L1258" s="1" t="s">
        <v>229</v>
      </c>
      <c r="M1258" s="1" t="s">
        <v>110</v>
      </c>
      <c r="N1258" t="s">
        <v>128</v>
      </c>
      <c r="O1258" t="s">
        <v>219</v>
      </c>
      <c r="P1258" s="1" t="s">
        <v>111</v>
      </c>
      <c r="Q1258" s="1" t="s">
        <v>136</v>
      </c>
      <c r="R1258" t="s">
        <v>19</v>
      </c>
      <c r="S1258" t="str">
        <f t="shared" si="19"/>
        <v>N</v>
      </c>
      <c r="T1258" t="s">
        <v>19</v>
      </c>
      <c r="U1258" t="s">
        <v>112</v>
      </c>
      <c r="V1258" s="12">
        <v>1.9349799999999999</v>
      </c>
      <c r="W1258" s="12">
        <v>3.9909E-2</v>
      </c>
      <c r="X1258" s="12">
        <v>3.62809E-3</v>
      </c>
      <c r="Y1258">
        <v>69</v>
      </c>
      <c r="Z1258" s="10" t="str">
        <f>_xlfn.IFNA(IF(OR(R1258="Y",S1258="Y"),HYPERLINK(".\plots/daily_2016_smallegu_flat.png","daily flat"),HYPERLINK(VLOOKUP($AB1258,linkref!$A$2:$D$68,3,FALSE),VLOOKUP($AB1258,linkref!$A$2:$D$68,2,FALSE))),"")</f>
        <v>Southwest Gas Peaking</v>
      </c>
      <c r="AA1258" s="10" t="str">
        <f>_xlfn.IFNA(IF(OR(R1258="Y",S1258="Y"),HYPERLINK(".\plots/diurnal_2016_smallegu_flat.png","diurnal flat"),HYPERLINK(VLOOKUP($AB1258,linkref!$A$2:$D$68,4,FALSE),VLOOKUP($AB1258,linkref!$A$2:$D$68,2,FALSE))),"")</f>
        <v>Southwest Gas Peaking</v>
      </c>
      <c r="AB1258" t="str">
        <f>_xlfn.IFNA(VLOOKUP(I1258,units!A$2:B$1765,2,FALSE),"")</f>
        <v>Southwest_gas_peak</v>
      </c>
    </row>
    <row r="1259" spans="1:28" hidden="1" x14ac:dyDescent="0.3">
      <c r="B1259" s="9" t="str">
        <f>_xlfn.IFNA(VLOOKUP(C1259,regions!A$1:B$49,2,FALSE),"")</f>
        <v>LADCO</v>
      </c>
      <c r="C1259" t="s">
        <v>20903</v>
      </c>
      <c r="D1259" s="1" t="s">
        <v>12390</v>
      </c>
      <c r="G1259" t="s">
        <v>19589</v>
      </c>
      <c r="H1259" s="1" t="s">
        <v>19585</v>
      </c>
      <c r="I1259" s="1" t="s">
        <v>19586</v>
      </c>
      <c r="J1259" s="1" t="s">
        <v>19587</v>
      </c>
      <c r="K1259" s="1" t="s">
        <v>19588</v>
      </c>
      <c r="L1259" s="1" t="s">
        <v>1205</v>
      </c>
      <c r="M1259" s="1" t="s">
        <v>110</v>
      </c>
      <c r="Q1259" s="1" t="s">
        <v>7060</v>
      </c>
      <c r="S1259" t="str">
        <f t="shared" si="19"/>
        <v>N</v>
      </c>
      <c r="T1259" t="s">
        <v>8</v>
      </c>
      <c r="U1259" t="s">
        <v>22632</v>
      </c>
      <c r="V1259" s="4">
        <v>1.9339999999999999</v>
      </c>
      <c r="W1259" s="4">
        <v>5.6092000000000003E-2</v>
      </c>
      <c r="X1259" s="4">
        <v>2.0509999999999999E-3</v>
      </c>
      <c r="Z1259" s="10" t="str">
        <f>_xlfn.IFNA(IF(OR(R1259="Y",S1259="Y"),HYPERLINK(".\plots/daily_2016_smallegu_flat.png","daily flat"),HYPERLINK(VLOOKUP($AB1259,linkref!$A$2:$D$68,3,FALSE),VLOOKUP($AB1259,linkref!$A$2:$D$68,2,FALSE))),"")</f>
        <v/>
      </c>
      <c r="AA1259" s="10" t="str">
        <f>_xlfn.IFNA(IF(OR(R1259="Y",S1259="Y"),HYPERLINK(".\plots/diurnal_2016_smallegu_flat.png","diurnal flat"),HYPERLINK(VLOOKUP($AB1259,linkref!$A$2:$D$68,4,FALSE),VLOOKUP($AB1259,linkref!$A$2:$D$68,2,FALSE))),"")</f>
        <v/>
      </c>
      <c r="AB1259" t="str">
        <f>_xlfn.IFNA(VLOOKUP(I1259,units!A$2:B$1765,2,FALSE),"")</f>
        <v/>
      </c>
    </row>
    <row r="1260" spans="1:28" x14ac:dyDescent="0.3">
      <c r="A1260" s="1" t="s">
        <v>10563</v>
      </c>
      <c r="B1260" s="9" t="str">
        <f>_xlfn.IFNA(VLOOKUP(C1260,regions!A$1:B$49,2,FALSE),"")</f>
        <v>MANE-VU</v>
      </c>
      <c r="C1260" t="s">
        <v>20902</v>
      </c>
      <c r="D1260" s="1" t="s">
        <v>10321</v>
      </c>
      <c r="G1260" t="s">
        <v>10320</v>
      </c>
      <c r="H1260" s="1" t="s">
        <v>10316</v>
      </c>
      <c r="I1260" s="1" t="s">
        <v>10564</v>
      </c>
      <c r="J1260" s="1" t="s">
        <v>10565</v>
      </c>
      <c r="K1260" s="1" t="s">
        <v>10566</v>
      </c>
      <c r="L1260" s="1" t="s">
        <v>135</v>
      </c>
      <c r="M1260" s="1" t="s">
        <v>110</v>
      </c>
      <c r="P1260" s="1" t="s">
        <v>111</v>
      </c>
      <c r="Q1260" s="1" t="s">
        <v>136</v>
      </c>
      <c r="S1260" t="str">
        <f t="shared" si="19"/>
        <v>N</v>
      </c>
      <c r="T1260" t="s">
        <v>19</v>
      </c>
      <c r="U1260" t="s">
        <v>22632</v>
      </c>
      <c r="V1260" s="12">
        <v>1.93</v>
      </c>
      <c r="W1260" s="12">
        <v>7.8299999999999897E-2</v>
      </c>
      <c r="X1260" s="12">
        <v>7.9100000000000004E-2</v>
      </c>
      <c r="Z1260" s="10" t="str">
        <f>_xlfn.IFNA(IF(OR(R1260="Y",S1260="Y"),HYPERLINK(".\plots/daily_2016_smallegu_flat.png","daily flat"),HYPERLINK(VLOOKUP($AB1260,linkref!$A$2:$D$68,3,FALSE),VLOOKUP($AB1260,linkref!$A$2:$D$68,2,FALSE))),"")</f>
        <v>MANE-VU Oil Peaking</v>
      </c>
      <c r="AA1260" s="10" t="str">
        <f>_xlfn.IFNA(IF(OR(R1260="Y",S1260="Y"),HYPERLINK(".\plots/diurnal_2016_smallegu_flat.png","diurnal flat"),HYPERLINK(VLOOKUP($AB1260,linkref!$A$2:$D$68,4,FALSE),VLOOKUP($AB1260,linkref!$A$2:$D$68,2,FALSE))),"")</f>
        <v>MANE-VU Oil Peaking</v>
      </c>
      <c r="AB1260" t="str">
        <f>_xlfn.IFNA(VLOOKUP(I1260,units!A$2:B$1765,2,FALSE),"")</f>
        <v>MANE-VU_oil_peak</v>
      </c>
    </row>
    <row r="1261" spans="1:28" hidden="1" x14ac:dyDescent="0.3">
      <c r="B1261" s="9" t="str">
        <f>_xlfn.IFNA(VLOOKUP(C1261,regions!A$1:B$49,2,FALSE),"")</f>
        <v>South</v>
      </c>
      <c r="C1261" t="s">
        <v>20934</v>
      </c>
      <c r="D1261" s="1" t="s">
        <v>14607</v>
      </c>
      <c r="G1261" t="s">
        <v>14606</v>
      </c>
      <c r="H1261" s="1" t="s">
        <v>14602</v>
      </c>
      <c r="I1261" s="1" t="s">
        <v>14603</v>
      </c>
      <c r="J1261" s="1" t="s">
        <v>14604</v>
      </c>
      <c r="K1261" s="1" t="s">
        <v>14605</v>
      </c>
      <c r="L1261" s="1" t="s">
        <v>253</v>
      </c>
      <c r="M1261" s="1" t="s">
        <v>110</v>
      </c>
      <c r="P1261" s="1" t="s">
        <v>111</v>
      </c>
      <c r="Q1261" s="1" t="s">
        <v>254</v>
      </c>
      <c r="S1261" t="str">
        <f t="shared" si="19"/>
        <v>N</v>
      </c>
      <c r="T1261" t="s">
        <v>8</v>
      </c>
      <c r="U1261" t="s">
        <v>22632</v>
      </c>
      <c r="V1261" s="4">
        <v>1.93</v>
      </c>
      <c r="W1261" s="4">
        <v>2.9000000000000001E-2</v>
      </c>
      <c r="X1261" s="4">
        <v>1.0999999999999999E-2</v>
      </c>
      <c r="Y1261">
        <v>65</v>
      </c>
      <c r="Z1261" s="10" t="str">
        <f>_xlfn.IFNA(IF(OR(R1261="Y",S1261="Y"),HYPERLINK(".\plots/daily_2016_smallegu_flat.png","daily flat"),HYPERLINK(VLOOKUP($AB1261,linkref!$A$2:$D$68,3,FALSE),VLOOKUP($AB1261,linkref!$A$2:$D$68,2,FALSE))),"")</f>
        <v/>
      </c>
      <c r="AA1261" s="10" t="str">
        <f>_xlfn.IFNA(IF(OR(R1261="Y",S1261="Y"),HYPERLINK(".\plots/diurnal_2016_smallegu_flat.png","diurnal flat"),HYPERLINK(VLOOKUP($AB1261,linkref!$A$2:$D$68,4,FALSE),VLOOKUP($AB1261,linkref!$A$2:$D$68,2,FALSE))),"")</f>
        <v/>
      </c>
      <c r="AB1261" t="str">
        <f>_xlfn.IFNA(VLOOKUP(I1261,units!A$2:B$1765,2,FALSE),"")</f>
        <v/>
      </c>
    </row>
    <row r="1262" spans="1:28" hidden="1" x14ac:dyDescent="0.3">
      <c r="B1262" s="9" t="str">
        <f>_xlfn.IFNA(VLOOKUP(C1262,regions!A$1:B$49,2,FALSE),"")</f>
        <v>LADCO</v>
      </c>
      <c r="C1262" t="s">
        <v>20951</v>
      </c>
      <c r="D1262" s="1" t="s">
        <v>12947</v>
      </c>
      <c r="G1262" t="s">
        <v>12946</v>
      </c>
      <c r="H1262" s="1" t="s">
        <v>12942</v>
      </c>
      <c r="I1262" s="1" t="s">
        <v>14212</v>
      </c>
      <c r="J1262" s="1" t="s">
        <v>14215</v>
      </c>
      <c r="K1262" s="1" t="s">
        <v>14214</v>
      </c>
      <c r="L1262" s="1" t="s">
        <v>253</v>
      </c>
      <c r="M1262" s="1" t="s">
        <v>110</v>
      </c>
      <c r="P1262" s="1" t="s">
        <v>111</v>
      </c>
      <c r="Q1262" s="1" t="s">
        <v>254</v>
      </c>
      <c r="S1262" t="str">
        <f t="shared" si="19"/>
        <v>N</v>
      </c>
      <c r="T1262" t="s">
        <v>8</v>
      </c>
      <c r="U1262" t="s">
        <v>22632</v>
      </c>
      <c r="V1262" s="4">
        <v>1.9267113600000001</v>
      </c>
      <c r="W1262" s="4">
        <v>6.01731E-2</v>
      </c>
      <c r="X1262" s="4">
        <v>9.8301599999999992E-3</v>
      </c>
      <c r="Y1262">
        <v>144</v>
      </c>
      <c r="Z1262" s="10" t="str">
        <f>_xlfn.IFNA(IF(OR(R1262="Y",S1262="Y"),HYPERLINK(".\plots/daily_2016_smallegu_flat.png","daily flat"),HYPERLINK(VLOOKUP($AB1262,linkref!$A$2:$D$68,3,FALSE),VLOOKUP($AB1262,linkref!$A$2:$D$68,2,FALSE))),"")</f>
        <v/>
      </c>
      <c r="AA1262" s="10" t="str">
        <f>_xlfn.IFNA(IF(OR(R1262="Y",S1262="Y"),HYPERLINK(".\plots/diurnal_2016_smallegu_flat.png","diurnal flat"),HYPERLINK(VLOOKUP($AB1262,linkref!$A$2:$D$68,4,FALSE),VLOOKUP($AB1262,linkref!$A$2:$D$68,2,FALSE))),"")</f>
        <v/>
      </c>
      <c r="AB1262" t="str">
        <f>_xlfn.IFNA(VLOOKUP(I1262,units!A$2:B$1765,2,FALSE),"")</f>
        <v/>
      </c>
    </row>
    <row r="1263" spans="1:28" hidden="1" x14ac:dyDescent="0.3">
      <c r="B1263" s="9" t="str">
        <f>_xlfn.IFNA(VLOOKUP(C1263,regions!A$1:B$49,2,FALSE),"")</f>
        <v>West</v>
      </c>
      <c r="C1263" t="s">
        <v>20905</v>
      </c>
      <c r="D1263" s="1" t="s">
        <v>517</v>
      </c>
      <c r="G1263" t="s">
        <v>12816</v>
      </c>
      <c r="H1263" s="1" t="s">
        <v>12812</v>
      </c>
      <c r="I1263" s="1" t="s">
        <v>21656</v>
      </c>
      <c r="J1263" s="1" t="s">
        <v>21657</v>
      </c>
      <c r="K1263" s="1" t="s">
        <v>21658</v>
      </c>
      <c r="L1263" s="1" t="s">
        <v>229</v>
      </c>
      <c r="M1263" s="1" t="s">
        <v>110</v>
      </c>
      <c r="P1263" s="1" t="s">
        <v>111</v>
      </c>
      <c r="Q1263" s="1" t="s">
        <v>254</v>
      </c>
      <c r="S1263" t="str">
        <f t="shared" si="19"/>
        <v>N</v>
      </c>
      <c r="T1263" t="s">
        <v>8</v>
      </c>
      <c r="U1263" t="s">
        <v>112</v>
      </c>
      <c r="V1263" s="4">
        <v>1.9188700000000001</v>
      </c>
      <c r="W1263" s="4">
        <v>0.25504300000000002</v>
      </c>
      <c r="X1263" s="4">
        <v>1.3100000000000001E-2</v>
      </c>
      <c r="Y1263">
        <v>8736</v>
      </c>
      <c r="Z1263" s="10" t="str">
        <f>_xlfn.IFNA(IF(OR(R1263="Y",S1263="Y"),HYPERLINK(".\plots/daily_2016_smallegu_flat.png","daily flat"),HYPERLINK(VLOOKUP($AB1263,linkref!$A$2:$D$68,3,FALSE),VLOOKUP($AB1263,linkref!$A$2:$D$68,2,FALSE))),"")</f>
        <v/>
      </c>
      <c r="AA1263" s="10" t="str">
        <f>_xlfn.IFNA(IF(OR(R1263="Y",S1263="Y"),HYPERLINK(".\plots/diurnal_2016_smallegu_flat.png","diurnal flat"),HYPERLINK(VLOOKUP($AB1263,linkref!$A$2:$D$68,4,FALSE),VLOOKUP($AB1263,linkref!$A$2:$D$68,2,FALSE))),"")</f>
        <v/>
      </c>
      <c r="AB1263" t="str">
        <f>_xlfn.IFNA(VLOOKUP(I1263,units!A$2:B$1765,2,FALSE),"")</f>
        <v/>
      </c>
    </row>
    <row r="1264" spans="1:28" hidden="1" x14ac:dyDescent="0.3">
      <c r="B1264" s="9" t="str">
        <f>_xlfn.IFNA(VLOOKUP(C1264,regions!A$1:B$49,2,FALSE),"")</f>
        <v>LADCO</v>
      </c>
      <c r="C1264" t="s">
        <v>20951</v>
      </c>
      <c r="D1264" s="1" t="s">
        <v>14224</v>
      </c>
      <c r="G1264" t="s">
        <v>14223</v>
      </c>
      <c r="H1264" s="1" t="s">
        <v>14219</v>
      </c>
      <c r="I1264" s="1" t="s">
        <v>17183</v>
      </c>
      <c r="J1264" s="1" t="s">
        <v>17184</v>
      </c>
      <c r="K1264" s="1" t="s">
        <v>17185</v>
      </c>
      <c r="L1264" s="1" t="s">
        <v>1923</v>
      </c>
      <c r="M1264" s="1" t="s">
        <v>110</v>
      </c>
      <c r="P1264" s="1" t="s">
        <v>111</v>
      </c>
      <c r="Q1264" s="1" t="s">
        <v>254</v>
      </c>
      <c r="S1264" t="str">
        <f t="shared" si="19"/>
        <v>N</v>
      </c>
      <c r="T1264" t="s">
        <v>8</v>
      </c>
      <c r="U1264" t="s">
        <v>22632</v>
      </c>
      <c r="V1264" s="4">
        <v>1.9149700000000001</v>
      </c>
      <c r="W1264" s="4">
        <v>2.8799999999999999E-2</v>
      </c>
      <c r="X1264" s="4">
        <v>1.059E-3</v>
      </c>
      <c r="Y1264">
        <v>77</v>
      </c>
      <c r="Z1264" s="10" t="str">
        <f>_xlfn.IFNA(IF(OR(R1264="Y",S1264="Y"),HYPERLINK(".\plots/daily_2016_smallegu_flat.png","daily flat"),HYPERLINK(VLOOKUP($AB1264,linkref!$A$2:$D$68,3,FALSE),VLOOKUP($AB1264,linkref!$A$2:$D$68,2,FALSE))),"")</f>
        <v/>
      </c>
      <c r="AA1264" s="10" t="str">
        <f>_xlfn.IFNA(IF(OR(R1264="Y",S1264="Y"),HYPERLINK(".\plots/diurnal_2016_smallegu_flat.png","diurnal flat"),HYPERLINK(VLOOKUP($AB1264,linkref!$A$2:$D$68,4,FALSE),VLOOKUP($AB1264,linkref!$A$2:$D$68,2,FALSE))),"")</f>
        <v/>
      </c>
      <c r="AB1264" t="str">
        <f>_xlfn.IFNA(VLOOKUP(I1264,units!A$2:B$1765,2,FALSE),"")</f>
        <v/>
      </c>
    </row>
    <row r="1265" spans="1:28" hidden="1" x14ac:dyDescent="0.3">
      <c r="B1265" s="9" t="str">
        <f>_xlfn.IFNA(VLOOKUP(C1265,regions!A$1:B$49,2,FALSE),"")</f>
        <v>LADCO</v>
      </c>
      <c r="C1265" t="s">
        <v>20904</v>
      </c>
      <c r="D1265" s="1" t="s">
        <v>78</v>
      </c>
      <c r="G1265" t="s">
        <v>11557</v>
      </c>
      <c r="H1265" s="1" t="s">
        <v>11553</v>
      </c>
      <c r="I1265" s="1" t="s">
        <v>20027</v>
      </c>
      <c r="J1265" s="1" t="s">
        <v>11555</v>
      </c>
      <c r="K1265" s="1" t="s">
        <v>20028</v>
      </c>
      <c r="L1265" s="1" t="s">
        <v>1205</v>
      </c>
      <c r="M1265" s="1" t="s">
        <v>110</v>
      </c>
      <c r="P1265" s="1" t="s">
        <v>111</v>
      </c>
      <c r="Q1265" s="1" t="s">
        <v>254</v>
      </c>
      <c r="S1265" t="str">
        <f t="shared" si="19"/>
        <v>N</v>
      </c>
      <c r="T1265" t="s">
        <v>8</v>
      </c>
      <c r="U1265" t="s">
        <v>22632</v>
      </c>
      <c r="V1265" s="4">
        <v>1.9095</v>
      </c>
      <c r="W1265" s="4">
        <v>3.2919999999999998E-2</v>
      </c>
      <c r="X1265" s="4">
        <v>9.0499999999999999E-4</v>
      </c>
      <c r="Y1265">
        <v>38</v>
      </c>
      <c r="Z1265" s="10" t="str">
        <f>_xlfn.IFNA(IF(OR(R1265="Y",S1265="Y"),HYPERLINK(".\plots/daily_2016_smallegu_flat.png","daily flat"),HYPERLINK(VLOOKUP($AB1265,linkref!$A$2:$D$68,3,FALSE),VLOOKUP($AB1265,linkref!$A$2:$D$68,2,FALSE))),"")</f>
        <v/>
      </c>
      <c r="AA1265" s="10" t="str">
        <f>_xlfn.IFNA(IF(OR(R1265="Y",S1265="Y"),HYPERLINK(".\plots/diurnal_2016_smallegu_flat.png","diurnal flat"),HYPERLINK(VLOOKUP($AB1265,linkref!$A$2:$D$68,4,FALSE),VLOOKUP($AB1265,linkref!$A$2:$D$68,2,FALSE))),"")</f>
        <v/>
      </c>
      <c r="AB1265" t="str">
        <f>_xlfn.IFNA(VLOOKUP(I1265,units!A$2:B$1765,2,FALSE),"")</f>
        <v/>
      </c>
    </row>
    <row r="1266" spans="1:28" hidden="1" x14ac:dyDescent="0.3">
      <c r="B1266" s="9" t="str">
        <f>_xlfn.IFNA(VLOOKUP(C1266,regions!A$1:B$49,2,FALSE),"")</f>
        <v>LADCO</v>
      </c>
      <c r="C1266" t="s">
        <v>20904</v>
      </c>
      <c r="D1266" s="1" t="s">
        <v>78</v>
      </c>
      <c r="G1266" t="s">
        <v>11557</v>
      </c>
      <c r="H1266" s="1" t="s">
        <v>11553</v>
      </c>
      <c r="I1266" s="1" t="s">
        <v>20033</v>
      </c>
      <c r="J1266" s="1" t="s">
        <v>11555</v>
      </c>
      <c r="K1266" s="1" t="s">
        <v>20034</v>
      </c>
      <c r="L1266" s="1" t="s">
        <v>1205</v>
      </c>
      <c r="M1266" s="1" t="s">
        <v>110</v>
      </c>
      <c r="P1266" s="1" t="s">
        <v>111</v>
      </c>
      <c r="Q1266" s="1" t="s">
        <v>254</v>
      </c>
      <c r="S1266" t="str">
        <f t="shared" si="19"/>
        <v>N</v>
      </c>
      <c r="T1266" t="s">
        <v>8</v>
      </c>
      <c r="U1266" t="s">
        <v>22632</v>
      </c>
      <c r="V1266" s="4">
        <v>1.9095</v>
      </c>
      <c r="W1266" s="4">
        <v>3.2919999999999998E-2</v>
      </c>
      <c r="X1266" s="4">
        <v>9.0499999999999999E-4</v>
      </c>
      <c r="Y1266">
        <v>38</v>
      </c>
      <c r="Z1266" s="10" t="str">
        <f>_xlfn.IFNA(IF(OR(R1266="Y",S1266="Y"),HYPERLINK(".\plots/daily_2016_smallegu_flat.png","daily flat"),HYPERLINK(VLOOKUP($AB1266,linkref!$A$2:$D$68,3,FALSE),VLOOKUP($AB1266,linkref!$A$2:$D$68,2,FALSE))),"")</f>
        <v/>
      </c>
      <c r="AA1266" s="10" t="str">
        <f>_xlfn.IFNA(IF(OR(R1266="Y",S1266="Y"),HYPERLINK(".\plots/diurnal_2016_smallegu_flat.png","diurnal flat"),HYPERLINK(VLOOKUP($AB1266,linkref!$A$2:$D$68,4,FALSE),VLOOKUP($AB1266,linkref!$A$2:$D$68,2,FALSE))),"")</f>
        <v/>
      </c>
      <c r="AB1266" t="str">
        <f>_xlfn.IFNA(VLOOKUP(I1266,units!A$2:B$1765,2,FALSE),"")</f>
        <v/>
      </c>
    </row>
    <row r="1267" spans="1:28" x14ac:dyDescent="0.3">
      <c r="A1267" s="1" t="s">
        <v>10940</v>
      </c>
      <c r="B1267" s="9" t="str">
        <f>_xlfn.IFNA(VLOOKUP(C1267,regions!A$1:B$49,2,FALSE),"")</f>
        <v>South</v>
      </c>
      <c r="C1267" t="s">
        <v>20908</v>
      </c>
      <c r="D1267" s="1" t="s">
        <v>6858</v>
      </c>
      <c r="G1267" t="s">
        <v>6857</v>
      </c>
      <c r="H1267" s="1" t="s">
        <v>6853</v>
      </c>
      <c r="I1267" s="1" t="s">
        <v>10941</v>
      </c>
      <c r="J1267" s="1" t="s">
        <v>10942</v>
      </c>
      <c r="K1267" s="1" t="s">
        <v>10943</v>
      </c>
      <c r="L1267" s="1" t="s">
        <v>35</v>
      </c>
      <c r="M1267" s="1" t="s">
        <v>2366</v>
      </c>
      <c r="P1267" s="1" t="s">
        <v>111</v>
      </c>
      <c r="Q1267" s="1" t="s">
        <v>15</v>
      </c>
      <c r="S1267" t="str">
        <f t="shared" si="19"/>
        <v>N</v>
      </c>
      <c r="T1267" t="s">
        <v>19</v>
      </c>
      <c r="U1267" t="s">
        <v>112</v>
      </c>
      <c r="V1267" s="12">
        <v>1.9</v>
      </c>
      <c r="W1267" s="12">
        <v>2.91</v>
      </c>
      <c r="X1267" s="12">
        <v>0.2</v>
      </c>
      <c r="Y1267">
        <v>1343</v>
      </c>
      <c r="Z1267" s="10" t="str">
        <f>_xlfn.IFNA(IF(OR(R1267="Y",S1267="Y"),HYPERLINK(".\plots/daily_2016_smallegu_flat.png","daily flat"),HYPERLINK(VLOOKUP($AB1267,linkref!$A$2:$D$68,3,FALSE),VLOOKUP($AB1267,linkref!$A$2:$D$68,2,FALSE))),"")</f>
        <v>South Gas Peaking</v>
      </c>
      <c r="AA1267" s="10" t="str">
        <f>_xlfn.IFNA(IF(OR(R1267="Y",S1267="Y"),HYPERLINK(".\plots/diurnal_2016_smallegu_flat.png","diurnal flat"),HYPERLINK(VLOOKUP($AB1267,linkref!$A$2:$D$68,4,FALSE),VLOOKUP($AB1267,linkref!$A$2:$D$68,2,FALSE))),"")</f>
        <v>South Gas Peaking</v>
      </c>
      <c r="AB1267" t="str">
        <f>_xlfn.IFNA(VLOOKUP(I1267,units!A$2:B$1765,2,FALSE),"")</f>
        <v>South_gas_peak</v>
      </c>
    </row>
    <row r="1268" spans="1:28" hidden="1" x14ac:dyDescent="0.3">
      <c r="B1268" s="9" t="str">
        <f>_xlfn.IFNA(VLOOKUP(C1268,regions!A$1:B$49,2,FALSE),"")</f>
        <v>West North Central</v>
      </c>
      <c r="C1268" t="s">
        <v>20932</v>
      </c>
      <c r="D1268" s="1" t="s">
        <v>16398</v>
      </c>
      <c r="G1268" t="s">
        <v>16397</v>
      </c>
      <c r="H1268" s="1" t="s">
        <v>16393</v>
      </c>
      <c r="I1268" s="1" t="s">
        <v>16394</v>
      </c>
      <c r="J1268" s="1" t="s">
        <v>16395</v>
      </c>
      <c r="K1268" s="1" t="s">
        <v>16396</v>
      </c>
      <c r="L1268" s="1" t="s">
        <v>253</v>
      </c>
      <c r="M1268" s="1" t="s">
        <v>110</v>
      </c>
      <c r="P1268" s="1" t="s">
        <v>111</v>
      </c>
      <c r="Q1268" s="1" t="s">
        <v>254</v>
      </c>
      <c r="S1268" t="str">
        <f t="shared" si="19"/>
        <v>N</v>
      </c>
      <c r="T1268" t="s">
        <v>8</v>
      </c>
      <c r="U1268" t="s">
        <v>22632</v>
      </c>
      <c r="V1268" s="4">
        <v>1.9</v>
      </c>
      <c r="W1268" s="4"/>
      <c r="X1268" s="4">
        <v>0.1</v>
      </c>
      <c r="Z1268" s="10" t="str">
        <f>_xlfn.IFNA(IF(OR(R1268="Y",S1268="Y"),HYPERLINK(".\plots/daily_2016_smallegu_flat.png","daily flat"),HYPERLINK(VLOOKUP($AB1268,linkref!$A$2:$D$68,3,FALSE),VLOOKUP($AB1268,linkref!$A$2:$D$68,2,FALSE))),"")</f>
        <v/>
      </c>
      <c r="AA1268" s="10" t="str">
        <f>_xlfn.IFNA(IF(OR(R1268="Y",S1268="Y"),HYPERLINK(".\plots/diurnal_2016_smallegu_flat.png","diurnal flat"),HYPERLINK(VLOOKUP($AB1268,linkref!$A$2:$D$68,4,FALSE),VLOOKUP($AB1268,linkref!$A$2:$D$68,2,FALSE))),"")</f>
        <v/>
      </c>
      <c r="AB1268" t="str">
        <f>_xlfn.IFNA(VLOOKUP(I1268,units!A$2:B$1765,2,FALSE),"")</f>
        <v/>
      </c>
    </row>
    <row r="1269" spans="1:28" hidden="1" x14ac:dyDescent="0.3">
      <c r="B1269" s="9" t="str">
        <f>_xlfn.IFNA(VLOOKUP(C1269,regions!A$1:B$49,2,FALSE),"")</f>
        <v>LADCO</v>
      </c>
      <c r="C1269" t="s">
        <v>20904</v>
      </c>
      <c r="D1269" s="1" t="s">
        <v>10052</v>
      </c>
      <c r="G1269" t="s">
        <v>11787</v>
      </c>
      <c r="H1269" s="1" t="s">
        <v>11783</v>
      </c>
      <c r="I1269" s="1" t="s">
        <v>19835</v>
      </c>
      <c r="J1269" s="1" t="s">
        <v>19836</v>
      </c>
      <c r="K1269" s="1" t="s">
        <v>19837</v>
      </c>
      <c r="L1269" s="1" t="s">
        <v>1205</v>
      </c>
      <c r="M1269" s="1" t="s">
        <v>110</v>
      </c>
      <c r="P1269" s="1" t="s">
        <v>111</v>
      </c>
      <c r="Q1269" s="1" t="s">
        <v>254</v>
      </c>
      <c r="S1269" t="str">
        <f t="shared" si="19"/>
        <v>N</v>
      </c>
      <c r="T1269" t="s">
        <v>8</v>
      </c>
      <c r="U1269" t="s">
        <v>22632</v>
      </c>
      <c r="V1269" s="4">
        <v>1.8985000000000001</v>
      </c>
      <c r="W1269" s="4">
        <v>3.2730000000000002E-2</v>
      </c>
      <c r="X1269" s="4">
        <v>5.9999999999999995E-4</v>
      </c>
      <c r="Y1269">
        <v>47</v>
      </c>
      <c r="Z1269" s="10" t="str">
        <f>_xlfn.IFNA(IF(OR(R1269="Y",S1269="Y"),HYPERLINK(".\plots/daily_2016_smallegu_flat.png","daily flat"),HYPERLINK(VLOOKUP($AB1269,linkref!$A$2:$D$68,3,FALSE),VLOOKUP($AB1269,linkref!$A$2:$D$68,2,FALSE))),"")</f>
        <v/>
      </c>
      <c r="AA1269" s="10" t="str">
        <f>_xlfn.IFNA(IF(OR(R1269="Y",S1269="Y"),HYPERLINK(".\plots/diurnal_2016_smallegu_flat.png","diurnal flat"),HYPERLINK(VLOOKUP($AB1269,linkref!$A$2:$D$68,4,FALSE),VLOOKUP($AB1269,linkref!$A$2:$D$68,2,FALSE))),"")</f>
        <v/>
      </c>
      <c r="AB1269" t="str">
        <f>_xlfn.IFNA(VLOOKUP(I1269,units!A$2:B$1765,2,FALSE),"")</f>
        <v/>
      </c>
    </row>
    <row r="1270" spans="1:28" hidden="1" x14ac:dyDescent="0.3">
      <c r="B1270" s="9" t="str">
        <f>_xlfn.IFNA(VLOOKUP(C1270,regions!A$1:B$49,2,FALSE),"")</f>
        <v>West</v>
      </c>
      <c r="C1270" t="s">
        <v>20905</v>
      </c>
      <c r="D1270" s="1" t="s">
        <v>18910</v>
      </c>
      <c r="G1270" t="s">
        <v>18909</v>
      </c>
      <c r="H1270" s="1" t="s">
        <v>18908</v>
      </c>
      <c r="I1270" s="1" t="s">
        <v>22349</v>
      </c>
      <c r="J1270" s="1" t="s">
        <v>22350</v>
      </c>
      <c r="K1270" s="1" t="s">
        <v>22351</v>
      </c>
      <c r="L1270" s="1" t="s">
        <v>229</v>
      </c>
      <c r="M1270" s="1" t="s">
        <v>110</v>
      </c>
      <c r="Q1270" s="1" t="s">
        <v>7060</v>
      </c>
      <c r="S1270" t="str">
        <f t="shared" si="19"/>
        <v>N</v>
      </c>
      <c r="T1270" t="s">
        <v>8</v>
      </c>
      <c r="U1270" t="s">
        <v>112</v>
      </c>
      <c r="V1270" s="4">
        <v>1.89795</v>
      </c>
      <c r="W1270" s="4">
        <v>0.118201</v>
      </c>
      <c r="X1270" s="4"/>
      <c r="Y1270">
        <v>8736</v>
      </c>
      <c r="Z1270" s="10" t="str">
        <f>_xlfn.IFNA(IF(OR(R1270="Y",S1270="Y"),HYPERLINK(".\plots/daily_2016_smallegu_flat.png","daily flat"),HYPERLINK(VLOOKUP($AB1270,linkref!$A$2:$D$68,3,FALSE),VLOOKUP($AB1270,linkref!$A$2:$D$68,2,FALSE))),"")</f>
        <v/>
      </c>
      <c r="AA1270" s="10" t="str">
        <f>_xlfn.IFNA(IF(OR(R1270="Y",S1270="Y"),HYPERLINK(".\plots/diurnal_2016_smallegu_flat.png","diurnal flat"),HYPERLINK(VLOOKUP($AB1270,linkref!$A$2:$D$68,4,FALSE),VLOOKUP($AB1270,linkref!$A$2:$D$68,2,FALSE))),"")</f>
        <v/>
      </c>
      <c r="AB1270" t="str">
        <f>_xlfn.IFNA(VLOOKUP(I1270,units!A$2:B$1765,2,FALSE),"")</f>
        <v/>
      </c>
    </row>
    <row r="1271" spans="1:28" x14ac:dyDescent="0.3">
      <c r="A1271" s="1" t="s">
        <v>8082</v>
      </c>
      <c r="B1271" s="9" t="str">
        <f>_xlfn.IFNA(VLOOKUP(C1271,regions!A$1:B$49,2,FALSE),"")</f>
        <v>Southwest</v>
      </c>
      <c r="C1271" t="s">
        <v>20929</v>
      </c>
      <c r="D1271" s="1" t="s">
        <v>8084</v>
      </c>
      <c r="E1271" s="1" t="s">
        <v>8083</v>
      </c>
      <c r="F1271" s="1" t="s">
        <v>60</v>
      </c>
      <c r="G1271" t="s">
        <v>8089</v>
      </c>
      <c r="H1271" s="1" t="s">
        <v>8085</v>
      </c>
      <c r="I1271" s="1" t="s">
        <v>8086</v>
      </c>
      <c r="J1271" s="1" t="s">
        <v>8087</v>
      </c>
      <c r="K1271" s="1" t="s">
        <v>8088</v>
      </c>
      <c r="L1271" s="1" t="s">
        <v>229</v>
      </c>
      <c r="M1271" s="1" t="s">
        <v>298</v>
      </c>
      <c r="N1271" t="s">
        <v>128</v>
      </c>
      <c r="O1271" t="s">
        <v>130</v>
      </c>
      <c r="P1271" s="1" t="s">
        <v>111</v>
      </c>
      <c r="Q1271" s="1" t="s">
        <v>136</v>
      </c>
      <c r="R1271" t="s">
        <v>19</v>
      </c>
      <c r="S1271" t="str">
        <f t="shared" si="19"/>
        <v>N</v>
      </c>
      <c r="T1271" t="s">
        <v>19</v>
      </c>
      <c r="V1271" s="12">
        <v>1.89</v>
      </c>
      <c r="W1271" s="12">
        <v>0.04</v>
      </c>
      <c r="X1271" s="12">
        <v>5.0000000000000001E-3</v>
      </c>
      <c r="Y1271">
        <v>17</v>
      </c>
      <c r="Z1271" s="10" t="str">
        <f>_xlfn.IFNA(IF(OR(R1271="Y",S1271="Y"),HYPERLINK(".\plots/daily_2016_smallegu_flat.png","daily flat"),HYPERLINK(VLOOKUP($AB1271,linkref!$A$2:$D$68,3,FALSE),VLOOKUP($AB1271,linkref!$A$2:$D$68,2,FALSE))),"")</f>
        <v>Southwest Gas Nonpeaking</v>
      </c>
      <c r="AA1271" s="10" t="str">
        <f>_xlfn.IFNA(IF(OR(R1271="Y",S1271="Y"),HYPERLINK(".\plots/diurnal_2016_smallegu_flat.png","diurnal flat"),HYPERLINK(VLOOKUP($AB1271,linkref!$A$2:$D$68,4,FALSE),VLOOKUP($AB1271,linkref!$A$2:$D$68,2,FALSE))),"")</f>
        <v>Southwest Gas Nonpeaking</v>
      </c>
      <c r="AB1271" t="str">
        <f>_xlfn.IFNA(VLOOKUP(I1271,units!A$2:B$1765,2,FALSE),"")</f>
        <v>Southwest_gas_nonpeak</v>
      </c>
    </row>
    <row r="1272" spans="1:28" hidden="1" x14ac:dyDescent="0.3">
      <c r="B1272" s="9" t="str">
        <f>_xlfn.IFNA(VLOOKUP(C1272,regions!A$1:B$49,2,FALSE),"")</f>
        <v>LADCO</v>
      </c>
      <c r="C1272" t="s">
        <v>20904</v>
      </c>
      <c r="D1272" s="1" t="s">
        <v>5007</v>
      </c>
      <c r="G1272" t="s">
        <v>19997</v>
      </c>
      <c r="H1272" s="1" t="s">
        <v>19993</v>
      </c>
      <c r="I1272" s="1" t="s">
        <v>19994</v>
      </c>
      <c r="J1272" s="1" t="s">
        <v>19995</v>
      </c>
      <c r="K1272" s="1" t="s">
        <v>19996</v>
      </c>
      <c r="L1272" s="1" t="s">
        <v>135</v>
      </c>
      <c r="M1272" s="1" t="s">
        <v>110</v>
      </c>
      <c r="P1272" s="1" t="s">
        <v>111</v>
      </c>
      <c r="Q1272" s="1" t="s">
        <v>136</v>
      </c>
      <c r="S1272" t="str">
        <f t="shared" si="19"/>
        <v>N</v>
      </c>
      <c r="T1272" t="s">
        <v>8</v>
      </c>
      <c r="U1272" t="s">
        <v>22632</v>
      </c>
      <c r="V1272" s="4">
        <v>1.8745000000000001</v>
      </c>
      <c r="W1272" s="4">
        <v>2.358E-2</v>
      </c>
      <c r="X1272" s="4">
        <v>3.225E-3</v>
      </c>
      <c r="Y1272">
        <v>20</v>
      </c>
      <c r="Z1272" s="10" t="str">
        <f>_xlfn.IFNA(IF(OR(R1272="Y",S1272="Y"),HYPERLINK(".\plots/daily_2016_smallegu_flat.png","daily flat"),HYPERLINK(VLOOKUP($AB1272,linkref!$A$2:$D$68,3,FALSE),VLOOKUP($AB1272,linkref!$A$2:$D$68,2,FALSE))),"")</f>
        <v/>
      </c>
      <c r="AA1272" s="10" t="str">
        <f>_xlfn.IFNA(IF(OR(R1272="Y",S1272="Y"),HYPERLINK(".\plots/diurnal_2016_smallegu_flat.png","diurnal flat"),HYPERLINK(VLOOKUP($AB1272,linkref!$A$2:$D$68,4,FALSE),VLOOKUP($AB1272,linkref!$A$2:$D$68,2,FALSE))),"")</f>
        <v/>
      </c>
      <c r="AB1272" t="str">
        <f>_xlfn.IFNA(VLOOKUP(I1272,units!A$2:B$1765,2,FALSE),"")</f>
        <v/>
      </c>
    </row>
    <row r="1273" spans="1:28" x14ac:dyDescent="0.3">
      <c r="A1273" s="1" t="s">
        <v>9399</v>
      </c>
      <c r="B1273" s="9" t="str">
        <f>_xlfn.IFNA(VLOOKUP(C1273,regions!A$1:B$49,2,FALSE),"")</f>
        <v>MANE-VU</v>
      </c>
      <c r="C1273" t="s">
        <v>20921</v>
      </c>
      <c r="D1273" s="1" t="s">
        <v>9387</v>
      </c>
      <c r="E1273" s="1" t="s">
        <v>9386</v>
      </c>
      <c r="F1273" s="1" t="s">
        <v>88</v>
      </c>
      <c r="G1273" t="s">
        <v>9392</v>
      </c>
      <c r="H1273" s="1" t="s">
        <v>9388</v>
      </c>
      <c r="I1273" s="1" t="s">
        <v>9400</v>
      </c>
      <c r="J1273" s="1" t="s">
        <v>9401</v>
      </c>
      <c r="K1273" s="1" t="s">
        <v>9403</v>
      </c>
      <c r="L1273" s="1" t="s">
        <v>253</v>
      </c>
      <c r="M1273" s="1" t="s">
        <v>110</v>
      </c>
      <c r="N1273" t="s">
        <v>128</v>
      </c>
      <c r="O1273" t="s">
        <v>219</v>
      </c>
      <c r="P1273" s="1" t="s">
        <v>111</v>
      </c>
      <c r="Q1273" s="1" t="s">
        <v>254</v>
      </c>
      <c r="R1273" t="s">
        <v>19</v>
      </c>
      <c r="S1273" t="str">
        <f t="shared" si="19"/>
        <v>N</v>
      </c>
      <c r="T1273" t="s">
        <v>19</v>
      </c>
      <c r="U1273" t="s">
        <v>22632</v>
      </c>
      <c r="V1273" s="12">
        <v>1.871</v>
      </c>
      <c r="W1273" s="12">
        <v>3.2535099999999997E-2</v>
      </c>
      <c r="X1273" s="12">
        <v>3.1E-2</v>
      </c>
      <c r="Z1273" s="10" t="str">
        <f>_xlfn.IFNA(IF(OR(R1273="Y",S1273="Y"),HYPERLINK(".\plots/daily_2016_smallegu_flat.png","daily flat"),HYPERLINK(VLOOKUP($AB1273,linkref!$A$2:$D$68,3,FALSE),VLOOKUP($AB1273,linkref!$A$2:$D$68,2,FALSE))),"")</f>
        <v>MANE-VU Oil Peaking</v>
      </c>
      <c r="AA1273" s="10" t="str">
        <f>_xlfn.IFNA(IF(OR(R1273="Y",S1273="Y"),HYPERLINK(".\plots/diurnal_2016_smallegu_flat.png","diurnal flat"),HYPERLINK(VLOOKUP($AB1273,linkref!$A$2:$D$68,4,FALSE),VLOOKUP($AB1273,linkref!$A$2:$D$68,2,FALSE))),"")</f>
        <v>MANE-VU Oil Peaking</v>
      </c>
      <c r="AB1273" t="str">
        <f>_xlfn.IFNA(VLOOKUP(I1273,units!A$2:B$1765,2,FALSE),"")</f>
        <v>MANE-VU_oil_peak</v>
      </c>
    </row>
    <row r="1274" spans="1:28" x14ac:dyDescent="0.3">
      <c r="A1274" s="1" t="s">
        <v>3185</v>
      </c>
      <c r="B1274" s="9" t="str">
        <f>_xlfn.IFNA(VLOOKUP(C1274,regions!A$1:B$49,2,FALSE),"")</f>
        <v>West North Central</v>
      </c>
      <c r="C1274" t="s">
        <v>20927</v>
      </c>
      <c r="D1274" s="1" t="s">
        <v>3170</v>
      </c>
      <c r="E1274" s="1" t="s">
        <v>3169</v>
      </c>
      <c r="F1274" s="1" t="s">
        <v>3186</v>
      </c>
      <c r="G1274" t="s">
        <v>3175</v>
      </c>
      <c r="H1274" s="1" t="s">
        <v>3171</v>
      </c>
      <c r="I1274" s="1" t="s">
        <v>3187</v>
      </c>
      <c r="J1274" s="1" t="s">
        <v>3173</v>
      </c>
      <c r="K1274" s="1" t="s">
        <v>3188</v>
      </c>
      <c r="L1274" s="1" t="s">
        <v>1377</v>
      </c>
      <c r="M1274" s="1" t="s">
        <v>2789</v>
      </c>
      <c r="N1274" t="s">
        <v>128</v>
      </c>
      <c r="O1274" t="s">
        <v>219</v>
      </c>
      <c r="P1274" s="1" t="s">
        <v>111</v>
      </c>
      <c r="Q1274" s="1" t="s">
        <v>254</v>
      </c>
      <c r="R1274" t="s">
        <v>19</v>
      </c>
      <c r="S1274" t="str">
        <f t="shared" si="19"/>
        <v>N</v>
      </c>
      <c r="T1274" t="s">
        <v>19</v>
      </c>
      <c r="V1274" s="12">
        <v>1.87</v>
      </c>
      <c r="W1274" s="12">
        <v>4.6209680000000003E-2</v>
      </c>
      <c r="Z1274" s="10" t="str">
        <f>_xlfn.IFNA(IF(OR(R1274="Y",S1274="Y"),HYPERLINK(".\plots/daily_2016_smallegu_flat.png","daily flat"),HYPERLINK(VLOOKUP($AB1274,linkref!$A$2:$D$68,3,FALSE),VLOOKUP($AB1274,linkref!$A$2:$D$68,2,FALSE))),"")</f>
        <v>West North Central Composite Nonpeaking</v>
      </c>
      <c r="AA1274" s="10" t="str">
        <f>_xlfn.IFNA(IF(OR(R1274="Y",S1274="Y"),HYPERLINK(".\plots/diurnal_2016_smallegu_flat.png","diurnal flat"),HYPERLINK(VLOOKUP($AB1274,linkref!$A$2:$D$68,4,FALSE),VLOOKUP($AB1274,linkref!$A$2:$D$68,2,FALSE))),"")</f>
        <v>West North Central Composite Nonpeaking</v>
      </c>
      <c r="AB1274" t="str">
        <f>_xlfn.IFNA(VLOOKUP(I1274,units!A$2:B$1765,2,FALSE),"")</f>
        <v>West North Central_comp_nonpeak</v>
      </c>
    </row>
    <row r="1275" spans="1:28" x14ac:dyDescent="0.3">
      <c r="A1275" s="1" t="s">
        <v>1341</v>
      </c>
      <c r="B1275" s="9" t="str">
        <f>_xlfn.IFNA(VLOOKUP(C1275,regions!A$1:B$49,2,FALSE),"")</f>
        <v>Southwest</v>
      </c>
      <c r="C1275" t="s">
        <v>20923</v>
      </c>
      <c r="D1275" s="1" t="s">
        <v>1322</v>
      </c>
      <c r="E1275" s="1" t="s">
        <v>136</v>
      </c>
      <c r="F1275" s="1" t="s">
        <v>933</v>
      </c>
      <c r="G1275" t="s">
        <v>1327</v>
      </c>
      <c r="H1275" s="1" t="s">
        <v>1323</v>
      </c>
      <c r="I1275" s="1" t="s">
        <v>1342</v>
      </c>
      <c r="J1275" s="1" t="s">
        <v>1343</v>
      </c>
      <c r="K1275" s="1" t="s">
        <v>1344</v>
      </c>
      <c r="L1275" s="1" t="s">
        <v>135</v>
      </c>
      <c r="M1275" s="1" t="s">
        <v>110</v>
      </c>
      <c r="N1275" t="s">
        <v>128</v>
      </c>
      <c r="O1275" t="s">
        <v>130</v>
      </c>
      <c r="P1275" s="1" t="s">
        <v>111</v>
      </c>
      <c r="Q1275" s="1" t="s">
        <v>136</v>
      </c>
      <c r="R1275" t="s">
        <v>19</v>
      </c>
      <c r="S1275" t="str">
        <f t="shared" si="19"/>
        <v>N</v>
      </c>
      <c r="T1275" t="s">
        <v>19</v>
      </c>
      <c r="U1275" t="s">
        <v>22632</v>
      </c>
      <c r="V1275" s="12">
        <v>1.86609</v>
      </c>
      <c r="W1275" s="12">
        <v>2.5446699999999999E-2</v>
      </c>
      <c r="X1275" s="12">
        <v>4.9903200000000002E-2</v>
      </c>
      <c r="Y1275">
        <v>13</v>
      </c>
      <c r="Z1275" s="10" t="str">
        <f>_xlfn.IFNA(IF(OR(R1275="Y",S1275="Y"),HYPERLINK(".\plots/daily_2016_smallegu_flat.png","daily flat"),HYPERLINK(VLOOKUP($AB1275,linkref!$A$2:$D$68,3,FALSE),VLOOKUP($AB1275,linkref!$A$2:$D$68,2,FALSE))),"")</f>
        <v>Southwest Composite Peaking</v>
      </c>
      <c r="AA1275" s="10" t="str">
        <f>_xlfn.IFNA(IF(OR(R1275="Y",S1275="Y"),HYPERLINK(".\plots/diurnal_2016_smallegu_flat.png","diurnal flat"),HYPERLINK(VLOOKUP($AB1275,linkref!$A$2:$D$68,4,FALSE),VLOOKUP($AB1275,linkref!$A$2:$D$68,2,FALSE))),"")</f>
        <v>Southwest Composite Peaking</v>
      </c>
      <c r="AB1275" t="str">
        <f>_xlfn.IFNA(VLOOKUP(I1275,units!A$2:B$1765,2,FALSE),"")</f>
        <v>Southwest_comp_peak</v>
      </c>
    </row>
    <row r="1276" spans="1:28" x14ac:dyDescent="0.3">
      <c r="A1276" s="1" t="s">
        <v>7455</v>
      </c>
      <c r="B1276" s="9" t="str">
        <f>_xlfn.IFNA(VLOOKUP(C1276,regions!A$1:B$49,2,FALSE),"")</f>
        <v>LADCO</v>
      </c>
      <c r="C1276" t="s">
        <v>20951</v>
      </c>
      <c r="D1276" s="1" t="s">
        <v>7449</v>
      </c>
      <c r="E1276" s="1" t="s">
        <v>7447</v>
      </c>
      <c r="F1276" s="1" t="s">
        <v>7456</v>
      </c>
      <c r="G1276" t="s">
        <v>7454</v>
      </c>
      <c r="H1276" s="1" t="s">
        <v>7450</v>
      </c>
      <c r="I1276" s="1" t="s">
        <v>7457</v>
      </c>
      <c r="J1276" s="1" t="s">
        <v>7458</v>
      </c>
      <c r="K1276" s="1" t="s">
        <v>7459</v>
      </c>
      <c r="L1276" s="1" t="s">
        <v>229</v>
      </c>
      <c r="M1276" s="1" t="s">
        <v>110</v>
      </c>
      <c r="N1276" t="s">
        <v>128</v>
      </c>
      <c r="O1276" t="s">
        <v>9</v>
      </c>
      <c r="P1276" s="1" t="s">
        <v>111</v>
      </c>
      <c r="Q1276" s="1" t="s">
        <v>136</v>
      </c>
      <c r="R1276" t="s">
        <v>19</v>
      </c>
      <c r="S1276" t="str">
        <f t="shared" si="19"/>
        <v>N</v>
      </c>
      <c r="T1276" t="s">
        <v>19</v>
      </c>
      <c r="U1276" t="s">
        <v>112</v>
      </c>
      <c r="V1276" s="12">
        <v>1.8640600000000001</v>
      </c>
      <c r="W1276" s="12">
        <v>5.6099999999999997E-2</v>
      </c>
      <c r="X1276" s="12">
        <v>5.7250000000000001E-3</v>
      </c>
      <c r="Y1276">
        <v>229</v>
      </c>
      <c r="Z1276" s="10" t="str">
        <f>_xlfn.IFNA(IF(OR(R1276="Y",S1276="Y"),HYPERLINK(".\plots/daily_2016_smallegu_flat.png","daily flat"),HYPERLINK(VLOOKUP($AB1276,linkref!$A$2:$D$68,3,FALSE),VLOOKUP($AB1276,linkref!$A$2:$D$68,2,FALSE))),"")</f>
        <v>LADCO Gas Peaking</v>
      </c>
      <c r="AA1276" s="10" t="str">
        <f>_xlfn.IFNA(IF(OR(R1276="Y",S1276="Y"),HYPERLINK(".\plots/diurnal_2016_smallegu_flat.png","diurnal flat"),HYPERLINK(VLOOKUP($AB1276,linkref!$A$2:$D$68,4,FALSE),VLOOKUP($AB1276,linkref!$A$2:$D$68,2,FALSE))),"")</f>
        <v>LADCO Gas Peaking</v>
      </c>
      <c r="AB1276" t="str">
        <f>_xlfn.IFNA(VLOOKUP(I1276,units!A$2:B$1765,2,FALSE),"")</f>
        <v>LADCO_gas_peak</v>
      </c>
    </row>
    <row r="1277" spans="1:28" hidden="1" x14ac:dyDescent="0.3">
      <c r="B1277" s="9" t="str">
        <f>_xlfn.IFNA(VLOOKUP(C1277,regions!A$1:B$49,2,FALSE),"")</f>
        <v>LADCO</v>
      </c>
      <c r="C1277" t="s">
        <v>20904</v>
      </c>
      <c r="D1277" s="1" t="s">
        <v>10052</v>
      </c>
      <c r="G1277" t="s">
        <v>11787</v>
      </c>
      <c r="H1277" s="1" t="s">
        <v>11783</v>
      </c>
      <c r="I1277" s="1" t="s">
        <v>19832</v>
      </c>
      <c r="J1277" s="1" t="s">
        <v>19833</v>
      </c>
      <c r="K1277" s="1" t="s">
        <v>19834</v>
      </c>
      <c r="L1277" s="1" t="s">
        <v>1205</v>
      </c>
      <c r="M1277" s="1" t="s">
        <v>110</v>
      </c>
      <c r="P1277" s="1" t="s">
        <v>111</v>
      </c>
      <c r="Q1277" s="1" t="s">
        <v>254</v>
      </c>
      <c r="S1277" t="str">
        <f t="shared" si="19"/>
        <v>N</v>
      </c>
      <c r="T1277" t="s">
        <v>8</v>
      </c>
      <c r="U1277" t="s">
        <v>22632</v>
      </c>
      <c r="V1277" s="4">
        <v>1.8585</v>
      </c>
      <c r="W1277" s="4">
        <v>3.2035000000000001E-2</v>
      </c>
      <c r="X1277" s="4">
        <v>5.8500000000000002E-4</v>
      </c>
      <c r="Y1277">
        <v>46</v>
      </c>
      <c r="Z1277" s="10" t="str">
        <f>_xlfn.IFNA(IF(OR(R1277="Y",S1277="Y"),HYPERLINK(".\plots/daily_2016_smallegu_flat.png","daily flat"),HYPERLINK(VLOOKUP($AB1277,linkref!$A$2:$D$68,3,FALSE),VLOOKUP($AB1277,linkref!$A$2:$D$68,2,FALSE))),"")</f>
        <v/>
      </c>
      <c r="AA1277" s="10" t="str">
        <f>_xlfn.IFNA(IF(OR(R1277="Y",S1277="Y"),HYPERLINK(".\plots/diurnal_2016_smallegu_flat.png","diurnal flat"),HYPERLINK(VLOOKUP($AB1277,linkref!$A$2:$D$68,4,FALSE),VLOOKUP($AB1277,linkref!$A$2:$D$68,2,FALSE))),"")</f>
        <v/>
      </c>
      <c r="AB1277" t="str">
        <f>_xlfn.IFNA(VLOOKUP(I1277,units!A$2:B$1765,2,FALSE),"")</f>
        <v/>
      </c>
    </row>
    <row r="1278" spans="1:28" hidden="1" x14ac:dyDescent="0.3">
      <c r="B1278" s="9" t="str">
        <f>_xlfn.IFNA(VLOOKUP(C1278,regions!A$1:B$49,2,FALSE),"")</f>
        <v>LADCO</v>
      </c>
      <c r="C1278" t="s">
        <v>20904</v>
      </c>
      <c r="D1278" s="1" t="s">
        <v>10052</v>
      </c>
      <c r="G1278" t="s">
        <v>11787</v>
      </c>
      <c r="H1278" s="1" t="s">
        <v>11783</v>
      </c>
      <c r="I1278" s="1" t="s">
        <v>19841</v>
      </c>
      <c r="J1278" s="1" t="s">
        <v>19842</v>
      </c>
      <c r="K1278" s="1" t="s">
        <v>19843</v>
      </c>
      <c r="L1278" s="1" t="s">
        <v>1205</v>
      </c>
      <c r="M1278" s="1" t="s">
        <v>110</v>
      </c>
      <c r="P1278" s="1" t="s">
        <v>111</v>
      </c>
      <c r="Q1278" s="1" t="s">
        <v>254</v>
      </c>
      <c r="S1278" t="str">
        <f t="shared" si="19"/>
        <v>N</v>
      </c>
      <c r="T1278" t="s">
        <v>8</v>
      </c>
      <c r="U1278" t="s">
        <v>22632</v>
      </c>
      <c r="V1278" s="4">
        <v>1.8585</v>
      </c>
      <c r="W1278" s="4">
        <v>3.2035000000000001E-2</v>
      </c>
      <c r="X1278" s="4">
        <v>5.8500000000000002E-4</v>
      </c>
      <c r="Y1278">
        <v>46</v>
      </c>
      <c r="Z1278" s="10" t="str">
        <f>_xlfn.IFNA(IF(OR(R1278="Y",S1278="Y"),HYPERLINK(".\plots/daily_2016_smallegu_flat.png","daily flat"),HYPERLINK(VLOOKUP($AB1278,linkref!$A$2:$D$68,3,FALSE),VLOOKUP($AB1278,linkref!$A$2:$D$68,2,FALSE))),"")</f>
        <v/>
      </c>
      <c r="AA1278" s="10" t="str">
        <f>_xlfn.IFNA(IF(OR(R1278="Y",S1278="Y"),HYPERLINK(".\plots/diurnal_2016_smallegu_flat.png","diurnal flat"),HYPERLINK(VLOOKUP($AB1278,linkref!$A$2:$D$68,4,FALSE),VLOOKUP($AB1278,linkref!$A$2:$D$68,2,FALSE))),"")</f>
        <v/>
      </c>
      <c r="AB1278" t="str">
        <f>_xlfn.IFNA(VLOOKUP(I1278,units!A$2:B$1765,2,FALSE),"")</f>
        <v/>
      </c>
    </row>
    <row r="1279" spans="1:28" hidden="1" x14ac:dyDescent="0.3">
      <c r="B1279" s="9" t="str">
        <f>_xlfn.IFNA(VLOOKUP(C1279,regions!A$1:B$49,2,FALSE),"")</f>
        <v>SESARM</v>
      </c>
      <c r="C1279" t="s">
        <v>20935</v>
      </c>
      <c r="D1279" s="1" t="s">
        <v>12150</v>
      </c>
      <c r="G1279" t="s">
        <v>12149</v>
      </c>
      <c r="H1279" s="1" t="s">
        <v>12145</v>
      </c>
      <c r="I1279" s="1" t="s">
        <v>12146</v>
      </c>
      <c r="J1279" s="1" t="s">
        <v>12147</v>
      </c>
      <c r="K1279" s="1" t="s">
        <v>12152</v>
      </c>
      <c r="L1279" s="1" t="s">
        <v>1205</v>
      </c>
      <c r="M1279" s="1" t="s">
        <v>110</v>
      </c>
      <c r="P1279" s="1" t="s">
        <v>111</v>
      </c>
      <c r="Q1279" s="1" t="s">
        <v>7060</v>
      </c>
      <c r="S1279" t="str">
        <f t="shared" si="19"/>
        <v>N</v>
      </c>
      <c r="T1279" t="s">
        <v>8</v>
      </c>
      <c r="U1279" t="s">
        <v>22632</v>
      </c>
      <c r="V1279" s="4">
        <v>1.85005</v>
      </c>
      <c r="W1279" s="4">
        <v>3.1861E-2</v>
      </c>
      <c r="X1279" s="4">
        <v>3.5619200000000002E-4</v>
      </c>
      <c r="Y1279">
        <v>77</v>
      </c>
      <c r="Z1279" s="10" t="str">
        <f>_xlfn.IFNA(IF(OR(R1279="Y",S1279="Y"),HYPERLINK(".\plots/daily_2016_smallegu_flat.png","daily flat"),HYPERLINK(VLOOKUP($AB1279,linkref!$A$2:$D$68,3,FALSE),VLOOKUP($AB1279,linkref!$A$2:$D$68,2,FALSE))),"")</f>
        <v/>
      </c>
      <c r="AA1279" s="10" t="str">
        <f>_xlfn.IFNA(IF(OR(R1279="Y",S1279="Y"),HYPERLINK(".\plots/diurnal_2016_smallegu_flat.png","diurnal flat"),HYPERLINK(VLOOKUP($AB1279,linkref!$A$2:$D$68,4,FALSE),VLOOKUP($AB1279,linkref!$A$2:$D$68,2,FALSE))),"")</f>
        <v/>
      </c>
      <c r="AB1279" t="str">
        <f>_xlfn.IFNA(VLOOKUP(I1279,units!A$2:B$1765,2,FALSE),"")</f>
        <v/>
      </c>
    </row>
    <row r="1280" spans="1:28" hidden="1" x14ac:dyDescent="0.3">
      <c r="B1280" s="9" t="str">
        <f>_xlfn.IFNA(VLOOKUP(C1280,regions!A$1:B$49,2,FALSE),"")</f>
        <v>LADCO</v>
      </c>
      <c r="C1280" t="s">
        <v>20904</v>
      </c>
      <c r="D1280" s="1" t="s">
        <v>19984</v>
      </c>
      <c r="G1280" t="s">
        <v>19983</v>
      </c>
      <c r="H1280" s="1" t="s">
        <v>19979</v>
      </c>
      <c r="I1280" s="1" t="s">
        <v>19980</v>
      </c>
      <c r="J1280" s="1" t="s">
        <v>19981</v>
      </c>
      <c r="K1280" s="1" t="s">
        <v>19982</v>
      </c>
      <c r="L1280" s="1" t="s">
        <v>1205</v>
      </c>
      <c r="M1280" s="1" t="s">
        <v>110</v>
      </c>
      <c r="P1280" s="1" t="s">
        <v>111</v>
      </c>
      <c r="Q1280" s="1" t="s">
        <v>254</v>
      </c>
      <c r="S1280" t="str">
        <f t="shared" si="19"/>
        <v>N</v>
      </c>
      <c r="T1280" t="s">
        <v>8</v>
      </c>
      <c r="U1280" t="s">
        <v>22632</v>
      </c>
      <c r="V1280" s="4">
        <v>1.8474999999999999</v>
      </c>
      <c r="W1280" s="4">
        <v>3.1844999999999998E-2</v>
      </c>
      <c r="X1280" s="4">
        <v>8.7500000000000002E-4</v>
      </c>
      <c r="Y1280">
        <v>45</v>
      </c>
      <c r="Z1280" s="10" t="str">
        <f>_xlfn.IFNA(IF(OR(R1280="Y",S1280="Y"),HYPERLINK(".\plots/daily_2016_smallegu_flat.png","daily flat"),HYPERLINK(VLOOKUP($AB1280,linkref!$A$2:$D$68,3,FALSE),VLOOKUP($AB1280,linkref!$A$2:$D$68,2,FALSE))),"")</f>
        <v/>
      </c>
      <c r="AA1280" s="10" t="str">
        <f>_xlfn.IFNA(IF(OR(R1280="Y",S1280="Y"),HYPERLINK(".\plots/diurnal_2016_smallegu_flat.png","diurnal flat"),HYPERLINK(VLOOKUP($AB1280,linkref!$A$2:$D$68,4,FALSE),VLOOKUP($AB1280,linkref!$A$2:$D$68,2,FALSE))),"")</f>
        <v/>
      </c>
      <c r="AB1280" t="str">
        <f>_xlfn.IFNA(VLOOKUP(I1280,units!A$2:B$1765,2,FALSE),"")</f>
        <v/>
      </c>
    </row>
    <row r="1281" spans="1:28" hidden="1" x14ac:dyDescent="0.3">
      <c r="B1281" s="9" t="str">
        <f>_xlfn.IFNA(VLOOKUP(C1281,regions!A$1:B$49,2,FALSE),"")</f>
        <v>LADCO</v>
      </c>
      <c r="C1281" t="s">
        <v>20904</v>
      </c>
      <c r="D1281" s="1" t="s">
        <v>19984</v>
      </c>
      <c r="G1281" t="s">
        <v>19983</v>
      </c>
      <c r="H1281" s="1" t="s">
        <v>19979</v>
      </c>
      <c r="I1281" s="1" t="s">
        <v>19985</v>
      </c>
      <c r="J1281" s="1" t="s">
        <v>19981</v>
      </c>
      <c r="K1281" s="1" t="s">
        <v>19986</v>
      </c>
      <c r="L1281" s="1" t="s">
        <v>1205</v>
      </c>
      <c r="M1281" s="1" t="s">
        <v>110</v>
      </c>
      <c r="P1281" s="1" t="s">
        <v>111</v>
      </c>
      <c r="Q1281" s="1" t="s">
        <v>254</v>
      </c>
      <c r="S1281" t="str">
        <f t="shared" si="19"/>
        <v>N</v>
      </c>
      <c r="T1281" t="s">
        <v>8</v>
      </c>
      <c r="U1281" t="s">
        <v>22632</v>
      </c>
      <c r="V1281" s="4">
        <v>1.8474999999999999</v>
      </c>
      <c r="W1281" s="4">
        <v>3.1844999999999998E-2</v>
      </c>
      <c r="X1281" s="4">
        <v>8.7500000000000002E-4</v>
      </c>
      <c r="Y1281">
        <v>45</v>
      </c>
      <c r="Z1281" s="10" t="str">
        <f>_xlfn.IFNA(IF(OR(R1281="Y",S1281="Y"),HYPERLINK(".\plots/daily_2016_smallegu_flat.png","daily flat"),HYPERLINK(VLOOKUP($AB1281,linkref!$A$2:$D$68,3,FALSE),VLOOKUP($AB1281,linkref!$A$2:$D$68,2,FALSE))),"")</f>
        <v/>
      </c>
      <c r="AA1281" s="10" t="str">
        <f>_xlfn.IFNA(IF(OR(R1281="Y",S1281="Y"),HYPERLINK(".\plots/diurnal_2016_smallegu_flat.png","diurnal flat"),HYPERLINK(VLOOKUP($AB1281,linkref!$A$2:$D$68,4,FALSE),VLOOKUP($AB1281,linkref!$A$2:$D$68,2,FALSE))),"")</f>
        <v/>
      </c>
      <c r="AB1281" t="str">
        <f>_xlfn.IFNA(VLOOKUP(I1281,units!A$2:B$1765,2,FALSE),"")</f>
        <v/>
      </c>
    </row>
    <row r="1282" spans="1:28" x14ac:dyDescent="0.3">
      <c r="A1282" s="1" t="s">
        <v>1622</v>
      </c>
      <c r="B1282" s="9" t="str">
        <f>_xlfn.IFNA(VLOOKUP(C1282,regions!A$1:B$49,2,FALSE),"")</f>
        <v>Southwest</v>
      </c>
      <c r="C1282" t="s">
        <v>20923</v>
      </c>
      <c r="D1282" s="1" t="s">
        <v>1257</v>
      </c>
      <c r="E1282" s="1" t="s">
        <v>1615</v>
      </c>
      <c r="F1282" s="1" t="s">
        <v>1623</v>
      </c>
      <c r="G1282" t="s">
        <v>1621</v>
      </c>
      <c r="H1282" s="1" t="s">
        <v>1617</v>
      </c>
      <c r="I1282" s="1" t="s">
        <v>1624</v>
      </c>
      <c r="J1282" s="1" t="s">
        <v>1625</v>
      </c>
      <c r="K1282" s="1" t="s">
        <v>1626</v>
      </c>
      <c r="L1282" s="1" t="s">
        <v>229</v>
      </c>
      <c r="M1282" s="1" t="s">
        <v>110</v>
      </c>
      <c r="N1282" t="s">
        <v>128</v>
      </c>
      <c r="O1282" t="s">
        <v>219</v>
      </c>
      <c r="P1282" s="1" t="s">
        <v>111</v>
      </c>
      <c r="Q1282" s="1" t="s">
        <v>136</v>
      </c>
      <c r="R1282" t="s">
        <v>19</v>
      </c>
      <c r="S1282" t="str">
        <f t="shared" si="19"/>
        <v>N</v>
      </c>
      <c r="T1282" t="s">
        <v>19</v>
      </c>
      <c r="U1282" t="s">
        <v>112</v>
      </c>
      <c r="V1282" s="12">
        <v>1.823</v>
      </c>
      <c r="X1282" s="12">
        <v>3.5000000000000001E-3</v>
      </c>
      <c r="Z1282" s="10" t="str">
        <f>_xlfn.IFNA(IF(OR(R1282="Y",S1282="Y"),HYPERLINK(".\plots/daily_2016_smallegu_flat.png","daily flat"),HYPERLINK(VLOOKUP($AB1282,linkref!$A$2:$D$68,3,FALSE),VLOOKUP($AB1282,linkref!$A$2:$D$68,2,FALSE))),"")</f>
        <v>Southwest Gas Peaking</v>
      </c>
      <c r="AA1282" s="10" t="str">
        <f>_xlfn.IFNA(IF(OR(R1282="Y",S1282="Y"),HYPERLINK(".\plots/diurnal_2016_smallegu_flat.png","diurnal flat"),HYPERLINK(VLOOKUP($AB1282,linkref!$A$2:$D$68,4,FALSE),VLOOKUP($AB1282,linkref!$A$2:$D$68,2,FALSE))),"")</f>
        <v>Southwest Gas Peaking</v>
      </c>
      <c r="AB1282" t="str">
        <f>_xlfn.IFNA(VLOOKUP(I1282,units!A$2:B$1765,2,FALSE),"")</f>
        <v>Southwest_gas_peak</v>
      </c>
    </row>
    <row r="1283" spans="1:28" x14ac:dyDescent="0.3">
      <c r="A1283" s="1" t="s">
        <v>6599</v>
      </c>
      <c r="B1283" s="9" t="str">
        <f>_xlfn.IFNA(VLOOKUP(C1283,regions!A$1:B$49,2,FALSE),"")</f>
        <v>Northwest</v>
      </c>
      <c r="C1283" t="s">
        <v>20947</v>
      </c>
      <c r="D1283" s="1" t="s">
        <v>6592</v>
      </c>
      <c r="E1283" s="1" t="s">
        <v>6591</v>
      </c>
      <c r="F1283" s="1" t="s">
        <v>40</v>
      </c>
      <c r="G1283" t="s">
        <v>6597</v>
      </c>
      <c r="H1283" s="1" t="s">
        <v>6593</v>
      </c>
      <c r="I1283" s="1" t="s">
        <v>6600</v>
      </c>
      <c r="J1283" s="1" t="s">
        <v>6601</v>
      </c>
      <c r="K1283" s="1" t="s">
        <v>6602</v>
      </c>
      <c r="L1283" s="1" t="s">
        <v>1195</v>
      </c>
      <c r="M1283" s="1" t="s">
        <v>123</v>
      </c>
      <c r="N1283" t="s">
        <v>128</v>
      </c>
      <c r="O1283" t="s">
        <v>9</v>
      </c>
      <c r="P1283" s="1" t="s">
        <v>111</v>
      </c>
      <c r="Q1283" s="1" t="s">
        <v>136</v>
      </c>
      <c r="R1283" t="s">
        <v>19</v>
      </c>
      <c r="S1283" t="str">
        <f t="shared" ref="S1283:S1346" si="20">IF(O1283="MSW","Y","N")</f>
        <v>N</v>
      </c>
      <c r="T1283" t="s">
        <v>19</v>
      </c>
      <c r="V1283" s="12">
        <v>1.82</v>
      </c>
      <c r="W1283" s="12">
        <v>0.12</v>
      </c>
      <c r="X1283" s="12">
        <v>0</v>
      </c>
      <c r="Y1283">
        <v>555</v>
      </c>
      <c r="Z1283" s="10" t="str">
        <f>_xlfn.IFNA(IF(OR(R1283="Y",S1283="Y"),HYPERLINK(".\plots/daily_2016_smallegu_flat.png","daily flat"),HYPERLINK(VLOOKUP($AB1283,linkref!$A$2:$D$68,3,FALSE),VLOOKUP($AB1283,linkref!$A$2:$D$68,2,FALSE))),"")</f>
        <v>Northwest Gas Nonpeaking</v>
      </c>
      <c r="AA1283" s="10" t="str">
        <f>_xlfn.IFNA(IF(OR(R1283="Y",S1283="Y"),HYPERLINK(".\plots/diurnal_2016_smallegu_flat.png","diurnal flat"),HYPERLINK(VLOOKUP($AB1283,linkref!$A$2:$D$68,4,FALSE),VLOOKUP($AB1283,linkref!$A$2:$D$68,2,FALSE))),"")</f>
        <v>Northwest Gas Nonpeaking</v>
      </c>
      <c r="AB1283" t="str">
        <f>_xlfn.IFNA(VLOOKUP(I1283,units!A$2:B$1765,2,FALSE),"")</f>
        <v>Northwest_gas_nonpeak</v>
      </c>
    </row>
    <row r="1284" spans="1:28" x14ac:dyDescent="0.3">
      <c r="A1284" s="1" t="s">
        <v>8433</v>
      </c>
      <c r="B1284" s="9" t="str">
        <f>_xlfn.IFNA(VLOOKUP(C1284,regions!A$1:B$49,2,FALSE),"")</f>
        <v>West</v>
      </c>
      <c r="C1284" t="s">
        <v>20905</v>
      </c>
      <c r="D1284" s="1" t="s">
        <v>5553</v>
      </c>
      <c r="E1284" s="1" t="s">
        <v>8427</v>
      </c>
      <c r="F1284" s="1" t="s">
        <v>101</v>
      </c>
      <c r="G1284" t="s">
        <v>8432</v>
      </c>
      <c r="H1284" s="1" t="s">
        <v>8428</v>
      </c>
      <c r="I1284" s="1" t="s">
        <v>8434</v>
      </c>
      <c r="J1284" s="1" t="s">
        <v>8435</v>
      </c>
      <c r="K1284" s="1" t="s">
        <v>8436</v>
      </c>
      <c r="L1284" s="1" t="s">
        <v>135</v>
      </c>
      <c r="M1284" s="1" t="s">
        <v>110</v>
      </c>
      <c r="N1284" t="s">
        <v>128</v>
      </c>
      <c r="O1284" t="s">
        <v>130</v>
      </c>
      <c r="P1284" s="1" t="s">
        <v>111</v>
      </c>
      <c r="Q1284" s="1" t="s">
        <v>136</v>
      </c>
      <c r="R1284" t="s">
        <v>19</v>
      </c>
      <c r="S1284" t="str">
        <f t="shared" si="20"/>
        <v>N</v>
      </c>
      <c r="T1284" t="s">
        <v>19</v>
      </c>
      <c r="U1284" t="s">
        <v>22632</v>
      </c>
      <c r="V1284" s="12">
        <v>1.8164800000000001</v>
      </c>
      <c r="W1284" s="12">
        <v>0.31427500000000003</v>
      </c>
      <c r="X1284" s="12">
        <v>0.53069999999999995</v>
      </c>
      <c r="Y1284">
        <v>416</v>
      </c>
      <c r="Z1284" s="10" t="str">
        <f>_xlfn.IFNA(IF(OR(R1284="Y",S1284="Y"),HYPERLINK(".\plots/daily_2016_smallegu_flat.png","daily flat"),HYPERLINK(VLOOKUP($AB1284,linkref!$A$2:$D$68,3,FALSE),VLOOKUP($AB1284,linkref!$A$2:$D$68,2,FALSE))),"")</f>
        <v>West Composite Peaking</v>
      </c>
      <c r="AA1284" s="10" t="str">
        <f>_xlfn.IFNA(IF(OR(R1284="Y",S1284="Y"),HYPERLINK(".\plots/diurnal_2016_smallegu_flat.png","diurnal flat"),HYPERLINK(VLOOKUP($AB1284,linkref!$A$2:$D$68,4,FALSE),VLOOKUP($AB1284,linkref!$A$2:$D$68,2,FALSE))),"")</f>
        <v>West Composite Peaking</v>
      </c>
      <c r="AB1284" t="str">
        <f>_xlfn.IFNA(VLOOKUP(I1284,units!A$2:B$1765,2,FALSE),"")</f>
        <v>West_comp_peak</v>
      </c>
    </row>
    <row r="1285" spans="1:28" hidden="1" x14ac:dyDescent="0.3">
      <c r="B1285" s="9" t="str">
        <f>_xlfn.IFNA(VLOOKUP(C1285,regions!A$1:B$49,2,FALSE),"")</f>
        <v>LADCO</v>
      </c>
      <c r="C1285" t="s">
        <v>20903</v>
      </c>
      <c r="D1285" s="1" t="s">
        <v>20180</v>
      </c>
      <c r="G1285" t="s">
        <v>20179</v>
      </c>
      <c r="H1285" s="1" t="s">
        <v>20175</v>
      </c>
      <c r="I1285" s="1" t="s">
        <v>20176</v>
      </c>
      <c r="J1285" s="1" t="s">
        <v>20177</v>
      </c>
      <c r="K1285" s="1" t="s">
        <v>20178</v>
      </c>
      <c r="L1285" s="1" t="s">
        <v>522</v>
      </c>
      <c r="M1285" s="1" t="s">
        <v>110</v>
      </c>
      <c r="P1285" s="1" t="s">
        <v>111</v>
      </c>
      <c r="Q1285" s="1" t="s">
        <v>7060</v>
      </c>
      <c r="S1285" t="str">
        <f t="shared" si="20"/>
        <v>N</v>
      </c>
      <c r="T1285" t="s">
        <v>8</v>
      </c>
      <c r="U1285" t="s">
        <v>22632</v>
      </c>
      <c r="V1285" s="4">
        <v>1.8120000000000001</v>
      </c>
      <c r="W1285" s="4">
        <v>0.130665</v>
      </c>
      <c r="X1285" s="4">
        <v>0.1191</v>
      </c>
      <c r="Z1285" s="10" t="str">
        <f>_xlfn.IFNA(IF(OR(R1285="Y",S1285="Y"),HYPERLINK(".\plots/daily_2016_smallegu_flat.png","daily flat"),HYPERLINK(VLOOKUP($AB1285,linkref!$A$2:$D$68,3,FALSE),VLOOKUP($AB1285,linkref!$A$2:$D$68,2,FALSE))),"")</f>
        <v/>
      </c>
      <c r="AA1285" s="10" t="str">
        <f>_xlfn.IFNA(IF(OR(R1285="Y",S1285="Y"),HYPERLINK(".\plots/diurnal_2016_smallegu_flat.png","diurnal flat"),HYPERLINK(VLOOKUP($AB1285,linkref!$A$2:$D$68,4,FALSE),VLOOKUP($AB1285,linkref!$A$2:$D$68,2,FALSE))),"")</f>
        <v/>
      </c>
      <c r="AB1285" t="str">
        <f>_xlfn.IFNA(VLOOKUP(I1285,units!A$2:B$1765,2,FALSE),"")</f>
        <v/>
      </c>
    </row>
    <row r="1286" spans="1:28" hidden="1" x14ac:dyDescent="0.3">
      <c r="B1286" s="9" t="str">
        <f>_xlfn.IFNA(VLOOKUP(C1286,regions!A$1:B$49,2,FALSE),"")</f>
        <v>SESARM</v>
      </c>
      <c r="C1286" t="s">
        <v>20931</v>
      </c>
      <c r="D1286" s="1" t="s">
        <v>11770</v>
      </c>
      <c r="G1286" t="s">
        <v>20878</v>
      </c>
      <c r="H1286" s="1" t="s">
        <v>20874</v>
      </c>
      <c r="I1286" s="1" t="s">
        <v>20875</v>
      </c>
      <c r="J1286" s="1" t="s">
        <v>20876</v>
      </c>
      <c r="K1286" s="1" t="s">
        <v>20877</v>
      </c>
      <c r="L1286" s="1" t="s">
        <v>11087</v>
      </c>
      <c r="M1286" s="1" t="s">
        <v>110</v>
      </c>
      <c r="Q1286" s="1" t="s">
        <v>254</v>
      </c>
      <c r="S1286" t="str">
        <f t="shared" si="20"/>
        <v>N</v>
      </c>
      <c r="T1286" t="s">
        <v>8</v>
      </c>
      <c r="U1286" t="s">
        <v>22632</v>
      </c>
      <c r="V1286" s="4">
        <v>1.81</v>
      </c>
      <c r="W1286" s="4">
        <v>0.05</v>
      </c>
      <c r="X1286" s="4">
        <v>0.03</v>
      </c>
      <c r="Z1286" s="10" t="str">
        <f>_xlfn.IFNA(IF(OR(R1286="Y",S1286="Y"),HYPERLINK(".\plots/daily_2016_smallegu_flat.png","daily flat"),HYPERLINK(VLOOKUP($AB1286,linkref!$A$2:$D$68,3,FALSE),VLOOKUP($AB1286,linkref!$A$2:$D$68,2,FALSE))),"")</f>
        <v/>
      </c>
      <c r="AA1286" s="10" t="str">
        <f>_xlfn.IFNA(IF(OR(R1286="Y",S1286="Y"),HYPERLINK(".\plots/diurnal_2016_smallegu_flat.png","diurnal flat"),HYPERLINK(VLOOKUP($AB1286,linkref!$A$2:$D$68,4,FALSE),VLOOKUP($AB1286,linkref!$A$2:$D$68,2,FALSE))),"")</f>
        <v/>
      </c>
      <c r="AB1286" t="str">
        <f>_xlfn.IFNA(VLOOKUP(I1286,units!A$2:B$1765,2,FALSE),"")</f>
        <v/>
      </c>
    </row>
    <row r="1287" spans="1:28" hidden="1" x14ac:dyDescent="0.3">
      <c r="B1287" s="9" t="str">
        <f>_xlfn.IFNA(VLOOKUP(C1287,regions!A$1:B$49,2,FALSE),"")</f>
        <v>LADCO</v>
      </c>
      <c r="C1287" t="s">
        <v>20904</v>
      </c>
      <c r="D1287" s="1" t="s">
        <v>78</v>
      </c>
      <c r="G1287" t="s">
        <v>11557</v>
      </c>
      <c r="H1287" s="1" t="s">
        <v>11553</v>
      </c>
      <c r="I1287" s="1" t="s">
        <v>20025</v>
      </c>
      <c r="J1287" s="1" t="s">
        <v>11555</v>
      </c>
      <c r="K1287" s="1" t="s">
        <v>20026</v>
      </c>
      <c r="L1287" s="1" t="s">
        <v>1205</v>
      </c>
      <c r="M1287" s="1" t="s">
        <v>110</v>
      </c>
      <c r="P1287" s="1" t="s">
        <v>111</v>
      </c>
      <c r="Q1287" s="1" t="s">
        <v>254</v>
      </c>
      <c r="S1287" t="str">
        <f t="shared" si="20"/>
        <v>N</v>
      </c>
      <c r="T1287" t="s">
        <v>8</v>
      </c>
      <c r="U1287" t="s">
        <v>22632</v>
      </c>
      <c r="V1287" s="4">
        <v>1.8089999999999999</v>
      </c>
      <c r="W1287" s="4">
        <v>3.1185000000000001E-2</v>
      </c>
      <c r="X1287" s="4">
        <v>8.5499999999999899E-4</v>
      </c>
      <c r="Y1287">
        <v>36</v>
      </c>
      <c r="Z1287" s="10" t="str">
        <f>_xlfn.IFNA(IF(OR(R1287="Y",S1287="Y"),HYPERLINK(".\plots/daily_2016_smallegu_flat.png","daily flat"),HYPERLINK(VLOOKUP($AB1287,linkref!$A$2:$D$68,3,FALSE),VLOOKUP($AB1287,linkref!$A$2:$D$68,2,FALSE))),"")</f>
        <v/>
      </c>
      <c r="AA1287" s="10" t="str">
        <f>_xlfn.IFNA(IF(OR(R1287="Y",S1287="Y"),HYPERLINK(".\plots/diurnal_2016_smallegu_flat.png","diurnal flat"),HYPERLINK(VLOOKUP($AB1287,linkref!$A$2:$D$68,4,FALSE),VLOOKUP($AB1287,linkref!$A$2:$D$68,2,FALSE))),"")</f>
        <v/>
      </c>
      <c r="AB1287" t="str">
        <f>_xlfn.IFNA(VLOOKUP(I1287,units!A$2:B$1765,2,FALSE),"")</f>
        <v/>
      </c>
    </row>
    <row r="1288" spans="1:28" x14ac:dyDescent="0.3">
      <c r="A1288" s="1" t="s">
        <v>1962</v>
      </c>
      <c r="B1288" s="9" t="str">
        <f>_xlfn.IFNA(VLOOKUP(C1288,regions!A$1:B$49,2,FALSE),"")</f>
        <v>MANE-VU</v>
      </c>
      <c r="C1288" t="s">
        <v>20921</v>
      </c>
      <c r="D1288" s="1" t="s">
        <v>1939</v>
      </c>
      <c r="E1288" s="1" t="s">
        <v>1938</v>
      </c>
      <c r="F1288" s="1" t="s">
        <v>40</v>
      </c>
      <c r="G1288" t="s">
        <v>1944</v>
      </c>
      <c r="H1288" s="1" t="s">
        <v>1940</v>
      </c>
      <c r="I1288" s="1" t="s">
        <v>1963</v>
      </c>
      <c r="J1288" s="1" t="s">
        <v>1964</v>
      </c>
      <c r="K1288" s="1" t="s">
        <v>1966</v>
      </c>
      <c r="L1288" s="1" t="s">
        <v>253</v>
      </c>
      <c r="M1288" s="1" t="s">
        <v>110</v>
      </c>
      <c r="N1288" t="s">
        <v>128</v>
      </c>
      <c r="O1288" t="s">
        <v>219</v>
      </c>
      <c r="P1288" s="1" t="s">
        <v>111</v>
      </c>
      <c r="Q1288" s="1" t="s">
        <v>254</v>
      </c>
      <c r="R1288" t="s">
        <v>19</v>
      </c>
      <c r="S1288" t="str">
        <f t="shared" si="20"/>
        <v>N</v>
      </c>
      <c r="T1288" t="s">
        <v>19</v>
      </c>
      <c r="U1288" t="s">
        <v>22632</v>
      </c>
      <c r="V1288" s="12">
        <v>1.8087</v>
      </c>
      <c r="W1288" s="12">
        <v>3.1052400000000001E-2</v>
      </c>
      <c r="X1288" s="12">
        <v>8.99999999999999E-4</v>
      </c>
      <c r="Z1288" s="10" t="str">
        <f>_xlfn.IFNA(IF(OR(R1288="Y",S1288="Y"),HYPERLINK(".\plots/daily_2016_smallegu_flat.png","daily flat"),HYPERLINK(VLOOKUP($AB1288,linkref!$A$2:$D$68,3,FALSE),VLOOKUP($AB1288,linkref!$A$2:$D$68,2,FALSE))),"")</f>
        <v>MANE-VU Oil Peaking</v>
      </c>
      <c r="AA1288" s="10" t="str">
        <f>_xlfn.IFNA(IF(OR(R1288="Y",S1288="Y"),HYPERLINK(".\plots/diurnal_2016_smallegu_flat.png","diurnal flat"),HYPERLINK(VLOOKUP($AB1288,linkref!$A$2:$D$68,4,FALSE),VLOOKUP($AB1288,linkref!$A$2:$D$68,2,FALSE))),"")</f>
        <v>MANE-VU Oil Peaking</v>
      </c>
      <c r="AB1288" t="str">
        <f>_xlfn.IFNA(VLOOKUP(I1288,units!A$2:B$1765,2,FALSE),"")</f>
        <v>MANE-VU_oil_peak</v>
      </c>
    </row>
    <row r="1289" spans="1:28" x14ac:dyDescent="0.3">
      <c r="A1289" s="1" t="s">
        <v>3660</v>
      </c>
      <c r="B1289" s="9" t="str">
        <f>_xlfn.IFNA(VLOOKUP(C1289,regions!A$1:B$49,2,FALSE),"")</f>
        <v>MANE-VU</v>
      </c>
      <c r="C1289" t="s">
        <v>20909</v>
      </c>
      <c r="D1289" s="1" t="s">
        <v>204</v>
      </c>
      <c r="E1289" s="1" t="s">
        <v>3654</v>
      </c>
      <c r="F1289" s="1" t="s">
        <v>3606</v>
      </c>
      <c r="G1289" t="s">
        <v>3659</v>
      </c>
      <c r="H1289" s="1" t="s">
        <v>3655</v>
      </c>
      <c r="I1289" s="1" t="s">
        <v>3661</v>
      </c>
      <c r="J1289" s="1" t="s">
        <v>3662</v>
      </c>
      <c r="K1289" s="1" t="s">
        <v>3663</v>
      </c>
      <c r="L1289" s="1" t="s">
        <v>135</v>
      </c>
      <c r="M1289" s="1" t="s">
        <v>110</v>
      </c>
      <c r="N1289" t="s">
        <v>128</v>
      </c>
      <c r="O1289" t="s">
        <v>130</v>
      </c>
      <c r="P1289" s="1" t="s">
        <v>111</v>
      </c>
      <c r="Q1289" s="1" t="s">
        <v>136</v>
      </c>
      <c r="R1289" t="s">
        <v>19</v>
      </c>
      <c r="S1289" t="str">
        <f t="shared" si="20"/>
        <v>N</v>
      </c>
      <c r="T1289" t="s">
        <v>19</v>
      </c>
      <c r="U1289" t="s">
        <v>22632</v>
      </c>
      <c r="V1289" s="12">
        <v>1.8</v>
      </c>
      <c r="W1289" s="12">
        <v>4.2900000000000001E-2</v>
      </c>
      <c r="X1289" s="12">
        <v>0.33</v>
      </c>
      <c r="Y1289">
        <v>50</v>
      </c>
      <c r="Z1289" s="10" t="str">
        <f>_xlfn.IFNA(IF(OR(R1289="Y",S1289="Y"),HYPERLINK(".\plots/daily_2016_smallegu_flat.png","daily flat"),HYPERLINK(VLOOKUP($AB1289,linkref!$A$2:$D$68,3,FALSE),VLOOKUP($AB1289,linkref!$A$2:$D$68,2,FALSE))),"")</f>
        <v>MANE-VU Oil Peaking</v>
      </c>
      <c r="AA1289" s="10" t="str">
        <f>_xlfn.IFNA(IF(OR(R1289="Y",S1289="Y"),HYPERLINK(".\plots/diurnal_2016_smallegu_flat.png","diurnal flat"),HYPERLINK(VLOOKUP($AB1289,linkref!$A$2:$D$68,4,FALSE),VLOOKUP($AB1289,linkref!$A$2:$D$68,2,FALSE))),"")</f>
        <v>MANE-VU Oil Peaking</v>
      </c>
      <c r="AB1289" t="str">
        <f>_xlfn.IFNA(VLOOKUP(I1289,units!A$2:B$1765,2,FALSE),"")</f>
        <v>MANE-VU_oil_peak</v>
      </c>
    </row>
    <row r="1290" spans="1:28" x14ac:dyDescent="0.3">
      <c r="A1290" s="1" t="s">
        <v>10721</v>
      </c>
      <c r="B1290" s="9" t="str">
        <f>_xlfn.IFNA(VLOOKUP(C1290,regions!A$1:B$49,2,FALSE),"")</f>
        <v>MANE-VU</v>
      </c>
      <c r="C1290" t="s">
        <v>20909</v>
      </c>
      <c r="D1290" s="1" t="s">
        <v>3691</v>
      </c>
      <c r="G1290" t="s">
        <v>6993</v>
      </c>
      <c r="H1290" s="1" t="s">
        <v>6989</v>
      </c>
      <c r="I1290" s="1" t="s">
        <v>10722</v>
      </c>
      <c r="J1290" s="1" t="s">
        <v>10723</v>
      </c>
      <c r="K1290" s="1" t="s">
        <v>10724</v>
      </c>
      <c r="L1290" s="1" t="s">
        <v>229</v>
      </c>
      <c r="M1290" s="1" t="s">
        <v>110</v>
      </c>
      <c r="P1290" s="1" t="s">
        <v>111</v>
      </c>
      <c r="Q1290" s="1" t="s">
        <v>136</v>
      </c>
      <c r="S1290" t="str">
        <f t="shared" si="20"/>
        <v>N</v>
      </c>
      <c r="T1290" t="s">
        <v>19</v>
      </c>
      <c r="U1290" t="s">
        <v>112</v>
      </c>
      <c r="V1290" s="12">
        <v>1.8</v>
      </c>
      <c r="W1290" s="12">
        <v>0.79600000000000004</v>
      </c>
      <c r="X1290" s="12">
        <v>0.1</v>
      </c>
      <c r="Y1290">
        <v>2194</v>
      </c>
      <c r="Z1290" s="10" t="str">
        <f>_xlfn.IFNA(IF(OR(R1290="Y",S1290="Y"),HYPERLINK(".\plots/daily_2016_smallegu_flat.png","daily flat"),HYPERLINK(VLOOKUP($AB1290,linkref!$A$2:$D$68,3,FALSE),VLOOKUP($AB1290,linkref!$A$2:$D$68,2,FALSE))),"")</f>
        <v>MANE-VU Gas Peaking</v>
      </c>
      <c r="AA1290" s="10" t="str">
        <f>_xlfn.IFNA(IF(OR(R1290="Y",S1290="Y"),HYPERLINK(".\plots/diurnal_2016_smallegu_flat.png","diurnal flat"),HYPERLINK(VLOOKUP($AB1290,linkref!$A$2:$D$68,4,FALSE),VLOOKUP($AB1290,linkref!$A$2:$D$68,2,FALSE))),"")</f>
        <v>MANE-VU Gas Peaking</v>
      </c>
      <c r="AB1290" t="str">
        <f>_xlfn.IFNA(VLOOKUP(I1290,units!A$2:B$1765,2,FALSE),"")</f>
        <v>MANE-VU_gas_peak</v>
      </c>
    </row>
    <row r="1291" spans="1:28" hidden="1" x14ac:dyDescent="0.3">
      <c r="B1291" s="9" t="str">
        <f>_xlfn.IFNA(VLOOKUP(C1291,regions!A$1:B$49,2,FALSE),"")</f>
        <v>MANE-VU</v>
      </c>
      <c r="C1291" t="s">
        <v>20909</v>
      </c>
      <c r="D1291" s="1" t="s">
        <v>3670</v>
      </c>
      <c r="G1291" t="s">
        <v>12190</v>
      </c>
      <c r="H1291" s="1" t="s">
        <v>12186</v>
      </c>
      <c r="I1291" s="1" t="s">
        <v>12191</v>
      </c>
      <c r="J1291" s="1" t="s">
        <v>12192</v>
      </c>
      <c r="K1291" s="1" t="s">
        <v>12193</v>
      </c>
      <c r="L1291" s="1" t="s">
        <v>135</v>
      </c>
      <c r="M1291" s="1" t="s">
        <v>110</v>
      </c>
      <c r="P1291" s="1" t="s">
        <v>111</v>
      </c>
      <c r="Q1291" s="1" t="s">
        <v>136</v>
      </c>
      <c r="S1291" t="str">
        <f t="shared" si="20"/>
        <v>N</v>
      </c>
      <c r="T1291" t="s">
        <v>8</v>
      </c>
      <c r="U1291" t="s">
        <v>22632</v>
      </c>
      <c r="V1291" s="4">
        <v>1.7909999999999999</v>
      </c>
      <c r="W1291" s="4">
        <v>4.8000000000000001E-2</v>
      </c>
      <c r="X1291" s="4">
        <v>0.35099999999999998</v>
      </c>
      <c r="Y1291">
        <v>28</v>
      </c>
      <c r="Z1291" s="10" t="str">
        <f>_xlfn.IFNA(IF(OR(R1291="Y",S1291="Y"),HYPERLINK(".\plots/daily_2016_smallegu_flat.png","daily flat"),HYPERLINK(VLOOKUP($AB1291,linkref!$A$2:$D$68,3,FALSE),VLOOKUP($AB1291,linkref!$A$2:$D$68,2,FALSE))),"")</f>
        <v/>
      </c>
      <c r="AA1291" s="10" t="str">
        <f>_xlfn.IFNA(IF(OR(R1291="Y",S1291="Y"),HYPERLINK(".\plots/diurnal_2016_smallegu_flat.png","diurnal flat"),HYPERLINK(VLOOKUP($AB1291,linkref!$A$2:$D$68,4,FALSE),VLOOKUP($AB1291,linkref!$A$2:$D$68,2,FALSE))),"")</f>
        <v/>
      </c>
      <c r="AB1291" t="str">
        <f>_xlfn.IFNA(VLOOKUP(I1291,units!A$2:B$1765,2,FALSE),"")</f>
        <v/>
      </c>
    </row>
    <row r="1292" spans="1:28" x14ac:dyDescent="0.3">
      <c r="A1292" s="1" t="s">
        <v>4961</v>
      </c>
      <c r="B1292" s="9" t="str">
        <f>_xlfn.IFNA(VLOOKUP(C1292,regions!A$1:B$49,2,FALSE),"")</f>
        <v>MANE-VU</v>
      </c>
      <c r="C1292" t="s">
        <v>20909</v>
      </c>
      <c r="D1292" s="1" t="s">
        <v>3623</v>
      </c>
      <c r="E1292" s="1" t="s">
        <v>4962</v>
      </c>
      <c r="F1292" s="1" t="s">
        <v>4963</v>
      </c>
      <c r="G1292" t="s">
        <v>4968</v>
      </c>
      <c r="H1292" s="1" t="s">
        <v>4964</v>
      </c>
      <c r="I1292" s="1" t="s">
        <v>4965</v>
      </c>
      <c r="J1292" s="1" t="s">
        <v>4966</v>
      </c>
      <c r="K1292" s="1" t="s">
        <v>4967</v>
      </c>
      <c r="L1292" s="1" t="s">
        <v>555</v>
      </c>
      <c r="M1292" s="1" t="s">
        <v>536</v>
      </c>
      <c r="N1292" t="s">
        <v>6</v>
      </c>
      <c r="O1292" t="s">
        <v>9</v>
      </c>
      <c r="P1292" s="1" t="s">
        <v>280</v>
      </c>
      <c r="Q1292" s="1" t="s">
        <v>15</v>
      </c>
      <c r="R1292" t="s">
        <v>8</v>
      </c>
      <c r="S1292" t="str">
        <f t="shared" si="20"/>
        <v>N</v>
      </c>
      <c r="T1292" t="s">
        <v>19</v>
      </c>
      <c r="V1292" s="12">
        <v>1.7906</v>
      </c>
      <c r="W1292" s="12">
        <v>1.5802</v>
      </c>
      <c r="X1292" s="12">
        <v>6.2976999999999999</v>
      </c>
      <c r="Y1292">
        <v>8451</v>
      </c>
      <c r="Z1292" s="10" t="str">
        <f>_xlfn.IFNA(IF(OR(R1292="Y",S1292="Y"),HYPERLINK(".\plots/daily_2016_smallegu_flat.png","daily flat"),HYPERLINK(VLOOKUP($AB1292,linkref!$A$2:$D$68,3,FALSE),VLOOKUP($AB1292,linkref!$A$2:$D$68,2,FALSE))),"")</f>
        <v>daily flat</v>
      </c>
      <c r="AA1292" s="10" t="str">
        <f>_xlfn.IFNA(IF(OR(R1292="Y",S1292="Y"),HYPERLINK(".\plots/diurnal_2016_smallegu_flat.png","diurnal flat"),HYPERLINK(VLOOKUP($AB1292,linkref!$A$2:$D$68,4,FALSE),VLOOKUP($AB1292,linkref!$A$2:$D$68,2,FALSE))),"")</f>
        <v>diurnal flat</v>
      </c>
      <c r="AB1292" t="str">
        <f>_xlfn.IFNA(VLOOKUP(I1292,units!A$2:B$1765,2,FALSE),"")</f>
        <v>MANE-VU_comp_nonpeak</v>
      </c>
    </row>
    <row r="1293" spans="1:28" hidden="1" x14ac:dyDescent="0.3">
      <c r="B1293" s="9" t="str">
        <f>_xlfn.IFNA(VLOOKUP(C1293,regions!A$1:B$49,2,FALSE),"")</f>
        <v>LADCO</v>
      </c>
      <c r="C1293" t="s">
        <v>20904</v>
      </c>
      <c r="D1293" s="1" t="s">
        <v>19984</v>
      </c>
      <c r="G1293" t="s">
        <v>20008</v>
      </c>
      <c r="H1293" s="1" t="s">
        <v>20004</v>
      </c>
      <c r="I1293" s="1" t="s">
        <v>20015</v>
      </c>
      <c r="J1293" s="1" t="s">
        <v>20006</v>
      </c>
      <c r="K1293" s="1" t="s">
        <v>20016</v>
      </c>
      <c r="L1293" s="1" t="s">
        <v>1205</v>
      </c>
      <c r="M1293" s="1" t="s">
        <v>110</v>
      </c>
      <c r="P1293" s="1" t="s">
        <v>111</v>
      </c>
      <c r="Q1293" s="1" t="s">
        <v>254</v>
      </c>
      <c r="S1293" t="str">
        <f t="shared" si="20"/>
        <v>N</v>
      </c>
      <c r="T1293" t="s">
        <v>8</v>
      </c>
      <c r="U1293" t="s">
        <v>22632</v>
      </c>
      <c r="V1293" s="4">
        <v>1.7889999999999999</v>
      </c>
      <c r="W1293" s="4">
        <v>3.0839999999999999E-2</v>
      </c>
      <c r="X1293" s="4">
        <v>8.4500000000000005E-4</v>
      </c>
      <c r="Y1293">
        <v>45</v>
      </c>
      <c r="Z1293" s="10" t="str">
        <f>_xlfn.IFNA(IF(OR(R1293="Y",S1293="Y"),HYPERLINK(".\plots/daily_2016_smallegu_flat.png","daily flat"),HYPERLINK(VLOOKUP($AB1293,linkref!$A$2:$D$68,3,FALSE),VLOOKUP($AB1293,linkref!$A$2:$D$68,2,FALSE))),"")</f>
        <v/>
      </c>
      <c r="AA1293" s="10" t="str">
        <f>_xlfn.IFNA(IF(OR(R1293="Y",S1293="Y"),HYPERLINK(".\plots/diurnal_2016_smallegu_flat.png","diurnal flat"),HYPERLINK(VLOOKUP($AB1293,linkref!$A$2:$D$68,4,FALSE),VLOOKUP($AB1293,linkref!$A$2:$D$68,2,FALSE))),"")</f>
        <v/>
      </c>
      <c r="AB1293" t="str">
        <f>_xlfn.IFNA(VLOOKUP(I1293,units!A$2:B$1765,2,FALSE),"")</f>
        <v/>
      </c>
    </row>
    <row r="1294" spans="1:28" hidden="1" x14ac:dyDescent="0.3">
      <c r="B1294" s="9" t="str">
        <f>_xlfn.IFNA(VLOOKUP(C1294,regions!A$1:B$49,2,FALSE),"")</f>
        <v>LADCO</v>
      </c>
      <c r="C1294" t="s">
        <v>20951</v>
      </c>
      <c r="D1294" s="1" t="s">
        <v>6820</v>
      </c>
      <c r="G1294" t="s">
        <v>15668</v>
      </c>
      <c r="H1294" s="1" t="s">
        <v>15664</v>
      </c>
      <c r="I1294" s="1" t="s">
        <v>16361</v>
      </c>
      <c r="J1294" s="1" t="s">
        <v>16362</v>
      </c>
      <c r="K1294" s="1" t="s">
        <v>16363</v>
      </c>
      <c r="L1294" s="1" t="s">
        <v>1789</v>
      </c>
      <c r="M1294" s="1" t="s">
        <v>110</v>
      </c>
      <c r="P1294" s="1" t="s">
        <v>111</v>
      </c>
      <c r="Q1294" s="1" t="s">
        <v>254</v>
      </c>
      <c r="S1294" t="str">
        <f t="shared" si="20"/>
        <v>N</v>
      </c>
      <c r="T1294" t="s">
        <v>8</v>
      </c>
      <c r="U1294" t="s">
        <v>22632</v>
      </c>
      <c r="V1294" s="4">
        <v>1.7790299999999899</v>
      </c>
      <c r="W1294" s="4">
        <v>0.125</v>
      </c>
      <c r="X1294" s="4">
        <v>0.116996</v>
      </c>
      <c r="Y1294">
        <v>393</v>
      </c>
      <c r="Z1294" s="10" t="str">
        <f>_xlfn.IFNA(IF(OR(R1294="Y",S1294="Y"),HYPERLINK(".\plots/daily_2016_smallegu_flat.png","daily flat"),HYPERLINK(VLOOKUP($AB1294,linkref!$A$2:$D$68,3,FALSE),VLOOKUP($AB1294,linkref!$A$2:$D$68,2,FALSE))),"")</f>
        <v/>
      </c>
      <c r="AA1294" s="10" t="str">
        <f>_xlfn.IFNA(IF(OR(R1294="Y",S1294="Y"),HYPERLINK(".\plots/diurnal_2016_smallegu_flat.png","diurnal flat"),HYPERLINK(VLOOKUP($AB1294,linkref!$A$2:$D$68,4,FALSE),VLOOKUP($AB1294,linkref!$A$2:$D$68,2,FALSE))),"")</f>
        <v/>
      </c>
      <c r="AB1294" t="str">
        <f>_xlfn.IFNA(VLOOKUP(I1294,units!A$2:B$1765,2,FALSE),"")</f>
        <v/>
      </c>
    </row>
    <row r="1295" spans="1:28" hidden="1" x14ac:dyDescent="0.3">
      <c r="B1295" s="9" t="str">
        <f>_xlfn.IFNA(VLOOKUP(C1295,regions!A$1:B$49,2,FALSE),"")</f>
        <v>LADCO</v>
      </c>
      <c r="C1295" t="s">
        <v>20933</v>
      </c>
      <c r="D1295" s="1" t="s">
        <v>22496</v>
      </c>
      <c r="G1295" t="s">
        <v>22495</v>
      </c>
      <c r="H1295" s="1" t="s">
        <v>22491</v>
      </c>
      <c r="I1295" s="1" t="s">
        <v>22492</v>
      </c>
      <c r="J1295" s="1" t="s">
        <v>22493</v>
      </c>
      <c r="K1295" s="1" t="s">
        <v>22494</v>
      </c>
      <c r="L1295" s="1" t="s">
        <v>229</v>
      </c>
      <c r="M1295" s="1" t="s">
        <v>110</v>
      </c>
      <c r="Q1295" s="1" t="s">
        <v>136</v>
      </c>
      <c r="S1295" t="str">
        <f t="shared" si="20"/>
        <v>N</v>
      </c>
      <c r="T1295" t="s">
        <v>8</v>
      </c>
      <c r="U1295" t="s">
        <v>112</v>
      </c>
      <c r="V1295" s="4">
        <v>1.7709999999999999</v>
      </c>
      <c r="W1295" s="4">
        <v>0.10198</v>
      </c>
      <c r="X1295" s="4">
        <v>2.081E-3</v>
      </c>
      <c r="Y1295">
        <v>61</v>
      </c>
      <c r="Z1295" s="10" t="str">
        <f>_xlfn.IFNA(IF(OR(R1295="Y",S1295="Y"),HYPERLINK(".\plots/daily_2016_smallegu_flat.png","daily flat"),HYPERLINK(VLOOKUP($AB1295,linkref!$A$2:$D$68,3,FALSE),VLOOKUP($AB1295,linkref!$A$2:$D$68,2,FALSE))),"")</f>
        <v/>
      </c>
      <c r="AA1295" s="10" t="str">
        <f>_xlfn.IFNA(IF(OR(R1295="Y",S1295="Y"),HYPERLINK(".\plots/diurnal_2016_smallegu_flat.png","diurnal flat"),HYPERLINK(VLOOKUP($AB1295,linkref!$A$2:$D$68,4,FALSE),VLOOKUP($AB1295,linkref!$A$2:$D$68,2,FALSE))),"")</f>
        <v/>
      </c>
      <c r="AB1295" t="str">
        <f>_xlfn.IFNA(VLOOKUP(I1295,units!A$2:B$1765,2,FALSE),"")</f>
        <v/>
      </c>
    </row>
    <row r="1296" spans="1:28" x14ac:dyDescent="0.3">
      <c r="A1296" s="1" t="s">
        <v>7446</v>
      </c>
      <c r="B1296" s="9" t="str">
        <f>_xlfn.IFNA(VLOOKUP(C1296,regions!A$1:B$49,2,FALSE),"")</f>
        <v>LADCO</v>
      </c>
      <c r="C1296" t="s">
        <v>20951</v>
      </c>
      <c r="D1296" s="1" t="s">
        <v>7449</v>
      </c>
      <c r="E1296" s="1" t="s">
        <v>7447</v>
      </c>
      <c r="F1296" s="1" t="s">
        <v>7448</v>
      </c>
      <c r="G1296" t="s">
        <v>7454</v>
      </c>
      <c r="H1296" s="1" t="s">
        <v>7450</v>
      </c>
      <c r="I1296" s="1" t="s">
        <v>7451</v>
      </c>
      <c r="J1296" s="1" t="s">
        <v>7452</v>
      </c>
      <c r="K1296" s="1" t="s">
        <v>7453</v>
      </c>
      <c r="L1296" s="1" t="s">
        <v>229</v>
      </c>
      <c r="M1296" s="1" t="s">
        <v>110</v>
      </c>
      <c r="N1296" t="s">
        <v>128</v>
      </c>
      <c r="O1296" t="s">
        <v>9</v>
      </c>
      <c r="P1296" s="1" t="s">
        <v>111</v>
      </c>
      <c r="Q1296" s="1" t="s">
        <v>136</v>
      </c>
      <c r="R1296" t="s">
        <v>19</v>
      </c>
      <c r="S1296" t="str">
        <f t="shared" si="20"/>
        <v>N</v>
      </c>
      <c r="T1296" t="s">
        <v>19</v>
      </c>
      <c r="U1296" t="s">
        <v>112</v>
      </c>
      <c r="V1296" s="12">
        <v>1.77016</v>
      </c>
      <c r="W1296" s="12">
        <v>5.3400000000000003E-2</v>
      </c>
      <c r="X1296" s="12">
        <v>5.45E-3</v>
      </c>
      <c r="Y1296">
        <v>218</v>
      </c>
      <c r="Z1296" s="10" t="str">
        <f>_xlfn.IFNA(IF(OR(R1296="Y",S1296="Y"),HYPERLINK(".\plots/daily_2016_smallegu_flat.png","daily flat"),HYPERLINK(VLOOKUP($AB1296,linkref!$A$2:$D$68,3,FALSE),VLOOKUP($AB1296,linkref!$A$2:$D$68,2,FALSE))),"")</f>
        <v>LADCO Gas Peaking</v>
      </c>
      <c r="AA1296" s="10" t="str">
        <f>_xlfn.IFNA(IF(OR(R1296="Y",S1296="Y"),HYPERLINK(".\plots/diurnal_2016_smallegu_flat.png","diurnal flat"),HYPERLINK(VLOOKUP($AB1296,linkref!$A$2:$D$68,4,FALSE),VLOOKUP($AB1296,linkref!$A$2:$D$68,2,FALSE))),"")</f>
        <v>LADCO Gas Peaking</v>
      </c>
      <c r="AB1296" t="str">
        <f>_xlfn.IFNA(VLOOKUP(I1296,units!A$2:B$1765,2,FALSE),"")</f>
        <v>LADCO_gas_peak</v>
      </c>
    </row>
    <row r="1297" spans="1:28" x14ac:dyDescent="0.3">
      <c r="A1297" s="1" t="s">
        <v>1175</v>
      </c>
      <c r="B1297" s="9" t="str">
        <f>_xlfn.IFNA(VLOOKUP(C1297,regions!A$1:B$49,2,FALSE),"")</f>
        <v>MANE-VU</v>
      </c>
      <c r="C1297" t="s">
        <v>20921</v>
      </c>
      <c r="D1297" s="1" t="s">
        <v>1044</v>
      </c>
      <c r="E1297" s="1" t="s">
        <v>1162</v>
      </c>
      <c r="F1297" s="1" t="s">
        <v>1176</v>
      </c>
      <c r="G1297" t="s">
        <v>1168</v>
      </c>
      <c r="H1297" s="1" t="s">
        <v>1164</v>
      </c>
      <c r="I1297" s="1" t="s">
        <v>1177</v>
      </c>
      <c r="J1297" s="1" t="s">
        <v>1166</v>
      </c>
      <c r="K1297" s="1" t="s">
        <v>1178</v>
      </c>
      <c r="L1297" s="1" t="s">
        <v>35</v>
      </c>
      <c r="M1297" s="1" t="s">
        <v>110</v>
      </c>
      <c r="N1297" t="s">
        <v>6</v>
      </c>
      <c r="O1297" t="s">
        <v>9</v>
      </c>
      <c r="P1297" s="1" t="s">
        <v>111</v>
      </c>
      <c r="Q1297" s="1" t="s">
        <v>15</v>
      </c>
      <c r="R1297" t="s">
        <v>8</v>
      </c>
      <c r="S1297" t="str">
        <f t="shared" si="20"/>
        <v>N</v>
      </c>
      <c r="T1297" t="s">
        <v>19</v>
      </c>
      <c r="U1297" t="s">
        <v>112</v>
      </c>
      <c r="V1297" s="12">
        <v>1.77</v>
      </c>
      <c r="W1297" s="12">
        <v>1.534</v>
      </c>
      <c r="X1297" s="12">
        <v>0.28999999999999998</v>
      </c>
      <c r="Z1297" s="10" t="str">
        <f>_xlfn.IFNA(IF(OR(R1297="Y",S1297="Y"),HYPERLINK(".\plots/daily_2016_smallegu_flat.png","daily flat"),HYPERLINK(VLOOKUP($AB1297,linkref!$A$2:$D$68,3,FALSE),VLOOKUP($AB1297,linkref!$A$2:$D$68,2,FALSE))),"")</f>
        <v>daily flat</v>
      </c>
      <c r="AA1297" s="10" t="str">
        <f>_xlfn.IFNA(IF(OR(R1297="Y",S1297="Y"),HYPERLINK(".\plots/diurnal_2016_smallegu_flat.png","diurnal flat"),HYPERLINK(VLOOKUP($AB1297,linkref!$A$2:$D$68,4,FALSE),VLOOKUP($AB1297,linkref!$A$2:$D$68,2,FALSE))),"")</f>
        <v>diurnal flat</v>
      </c>
      <c r="AB1297" t="str">
        <f>_xlfn.IFNA(VLOOKUP(I1297,units!A$2:B$1765,2,FALSE),"")</f>
        <v>MANE-VU_gas_peak</v>
      </c>
    </row>
    <row r="1298" spans="1:28" hidden="1" x14ac:dyDescent="0.3">
      <c r="B1298" s="9" t="str">
        <f>_xlfn.IFNA(VLOOKUP(C1298,regions!A$1:B$49,2,FALSE),"")</f>
        <v>South</v>
      </c>
      <c r="C1298" t="s">
        <v>20945</v>
      </c>
      <c r="D1298" s="1" t="s">
        <v>19476</v>
      </c>
      <c r="G1298" t="s">
        <v>19475</v>
      </c>
      <c r="H1298" s="1" t="s">
        <v>19471</v>
      </c>
      <c r="I1298" s="1" t="s">
        <v>19472</v>
      </c>
      <c r="J1298" s="1" t="s">
        <v>19473</v>
      </c>
      <c r="K1298" s="1" t="s">
        <v>19474</v>
      </c>
      <c r="L1298" s="1" t="s">
        <v>253</v>
      </c>
      <c r="M1298" s="1" t="s">
        <v>110</v>
      </c>
      <c r="P1298" s="1" t="s">
        <v>111</v>
      </c>
      <c r="Q1298" s="1" t="s">
        <v>254</v>
      </c>
      <c r="S1298" t="str">
        <f t="shared" si="20"/>
        <v>N</v>
      </c>
      <c r="T1298" t="s">
        <v>8</v>
      </c>
      <c r="U1298" t="s">
        <v>22632</v>
      </c>
      <c r="V1298" s="4">
        <v>1.7682199999999999</v>
      </c>
      <c r="W1298" s="4">
        <v>4.7591689999999999E-2</v>
      </c>
      <c r="X1298" s="4">
        <v>7.2399599999999897E-2</v>
      </c>
      <c r="Y1298">
        <v>273</v>
      </c>
      <c r="Z1298" s="10" t="str">
        <f>_xlfn.IFNA(IF(OR(R1298="Y",S1298="Y"),HYPERLINK(".\plots/daily_2016_smallegu_flat.png","daily flat"),HYPERLINK(VLOOKUP($AB1298,linkref!$A$2:$D$68,3,FALSE),VLOOKUP($AB1298,linkref!$A$2:$D$68,2,FALSE))),"")</f>
        <v/>
      </c>
      <c r="AA1298" s="10" t="str">
        <f>_xlfn.IFNA(IF(OR(R1298="Y",S1298="Y"),HYPERLINK(".\plots/diurnal_2016_smallegu_flat.png","diurnal flat"),HYPERLINK(VLOOKUP($AB1298,linkref!$A$2:$D$68,4,FALSE),VLOOKUP($AB1298,linkref!$A$2:$D$68,2,FALSE))),"")</f>
        <v/>
      </c>
      <c r="AB1298" t="str">
        <f>_xlfn.IFNA(VLOOKUP(I1298,units!A$2:B$1765,2,FALSE),"")</f>
        <v/>
      </c>
    </row>
    <row r="1299" spans="1:28" hidden="1" x14ac:dyDescent="0.3">
      <c r="B1299" s="9" t="str">
        <f>_xlfn.IFNA(VLOOKUP(C1299,regions!A$1:B$49,2,FALSE),"")</f>
        <v>MANE-VU</v>
      </c>
      <c r="C1299" t="s">
        <v>20909</v>
      </c>
      <c r="D1299" s="1" t="s">
        <v>3670</v>
      </c>
      <c r="G1299" t="s">
        <v>12190</v>
      </c>
      <c r="H1299" s="1" t="s">
        <v>12186</v>
      </c>
      <c r="I1299" s="1" t="s">
        <v>12187</v>
      </c>
      <c r="J1299" s="1" t="s">
        <v>12188</v>
      </c>
      <c r="K1299" s="1" t="s">
        <v>12189</v>
      </c>
      <c r="L1299" s="1" t="s">
        <v>135</v>
      </c>
      <c r="M1299" s="1" t="s">
        <v>110</v>
      </c>
      <c r="P1299" s="1" t="s">
        <v>111</v>
      </c>
      <c r="Q1299" s="1" t="s">
        <v>136</v>
      </c>
      <c r="S1299" t="str">
        <f t="shared" si="20"/>
        <v>N</v>
      </c>
      <c r="T1299" t="s">
        <v>8</v>
      </c>
      <c r="U1299" t="s">
        <v>22632</v>
      </c>
      <c r="V1299" s="4">
        <v>1.7669999999999999</v>
      </c>
      <c r="W1299" s="4">
        <v>4.7600000000000003E-2</v>
      </c>
      <c r="X1299" s="4">
        <v>0.34599999999999997</v>
      </c>
      <c r="Y1299">
        <v>28</v>
      </c>
      <c r="Z1299" s="10" t="str">
        <f>_xlfn.IFNA(IF(OR(R1299="Y",S1299="Y"),HYPERLINK(".\plots/daily_2016_smallegu_flat.png","daily flat"),HYPERLINK(VLOOKUP($AB1299,linkref!$A$2:$D$68,3,FALSE),VLOOKUP($AB1299,linkref!$A$2:$D$68,2,FALSE))),"")</f>
        <v/>
      </c>
      <c r="AA1299" s="10" t="str">
        <f>_xlfn.IFNA(IF(OR(R1299="Y",S1299="Y"),HYPERLINK(".\plots/diurnal_2016_smallegu_flat.png","diurnal flat"),HYPERLINK(VLOOKUP($AB1299,linkref!$A$2:$D$68,4,FALSE),VLOOKUP($AB1299,linkref!$A$2:$D$68,2,FALSE))),"")</f>
        <v/>
      </c>
      <c r="AB1299" t="str">
        <f>_xlfn.IFNA(VLOOKUP(I1299,units!A$2:B$1765,2,FALSE),"")</f>
        <v/>
      </c>
    </row>
    <row r="1300" spans="1:28" x14ac:dyDescent="0.3">
      <c r="A1300" s="1" t="s">
        <v>7161</v>
      </c>
      <c r="B1300" s="9" t="str">
        <f>_xlfn.IFNA(VLOOKUP(C1300,regions!A$1:B$49,2,FALSE),"")</f>
        <v>Southwest</v>
      </c>
      <c r="C1300" t="s">
        <v>20938</v>
      </c>
      <c r="D1300" s="1" t="s">
        <v>7163</v>
      </c>
      <c r="E1300" s="1" t="s">
        <v>7162</v>
      </c>
      <c r="F1300" s="1" t="s">
        <v>4551</v>
      </c>
      <c r="G1300" t="s">
        <v>7168</v>
      </c>
      <c r="H1300" s="1" t="s">
        <v>7164</v>
      </c>
      <c r="I1300" s="1" t="s">
        <v>7165</v>
      </c>
      <c r="J1300" s="1" t="s">
        <v>7166</v>
      </c>
      <c r="K1300" s="1" t="s">
        <v>7167</v>
      </c>
      <c r="L1300" s="1" t="s">
        <v>2661</v>
      </c>
      <c r="M1300" s="1" t="s">
        <v>110</v>
      </c>
      <c r="N1300" t="s">
        <v>102</v>
      </c>
      <c r="O1300" t="s">
        <v>9</v>
      </c>
      <c r="P1300" s="1" t="s">
        <v>111</v>
      </c>
      <c r="Q1300" s="1" t="s">
        <v>15</v>
      </c>
      <c r="R1300" t="s">
        <v>19</v>
      </c>
      <c r="S1300" t="str">
        <f t="shared" si="20"/>
        <v>N</v>
      </c>
      <c r="T1300" t="s">
        <v>19</v>
      </c>
      <c r="U1300" t="s">
        <v>112</v>
      </c>
      <c r="V1300" s="12">
        <v>1.766</v>
      </c>
      <c r="W1300" s="12">
        <v>0.134216</v>
      </c>
      <c r="X1300" s="12">
        <v>1.0596E-2</v>
      </c>
      <c r="Y1300">
        <v>7083</v>
      </c>
      <c r="Z1300" s="10" t="str">
        <f>_xlfn.IFNA(IF(OR(R1300="Y",S1300="Y"),HYPERLINK(".\plots/daily_2016_smallegu_flat.png","daily flat"),HYPERLINK(VLOOKUP($AB1300,linkref!$A$2:$D$68,3,FALSE),VLOOKUP($AB1300,linkref!$A$2:$D$68,2,FALSE))),"")</f>
        <v>Southwest Gas Peaking</v>
      </c>
      <c r="AA1300" s="10" t="str">
        <f>_xlfn.IFNA(IF(OR(R1300="Y",S1300="Y"),HYPERLINK(".\plots/diurnal_2016_smallegu_flat.png","diurnal flat"),HYPERLINK(VLOOKUP($AB1300,linkref!$A$2:$D$68,4,FALSE),VLOOKUP($AB1300,linkref!$A$2:$D$68,2,FALSE))),"")</f>
        <v>Southwest Gas Peaking</v>
      </c>
      <c r="AB1300" t="str">
        <f>_xlfn.IFNA(VLOOKUP(I1300,units!A$2:B$1765,2,FALSE),"")</f>
        <v>Southwest_gas_peak</v>
      </c>
    </row>
    <row r="1301" spans="1:28" hidden="1" x14ac:dyDescent="0.3">
      <c r="B1301" s="9" t="str">
        <f>_xlfn.IFNA(VLOOKUP(C1301,regions!A$1:B$49,2,FALSE),"")</f>
        <v>LADCO</v>
      </c>
      <c r="C1301" t="s">
        <v>20904</v>
      </c>
      <c r="D1301" s="1" t="s">
        <v>19984</v>
      </c>
      <c r="G1301" t="s">
        <v>19983</v>
      </c>
      <c r="H1301" s="1" t="s">
        <v>19979</v>
      </c>
      <c r="I1301" s="1" t="s">
        <v>19989</v>
      </c>
      <c r="J1301" s="1" t="s">
        <v>19981</v>
      </c>
      <c r="K1301" s="1" t="s">
        <v>19990</v>
      </c>
      <c r="L1301" s="1" t="s">
        <v>1205</v>
      </c>
      <c r="M1301" s="1" t="s">
        <v>110</v>
      </c>
      <c r="P1301" s="1" t="s">
        <v>111</v>
      </c>
      <c r="Q1301" s="1" t="s">
        <v>254</v>
      </c>
      <c r="S1301" t="str">
        <f t="shared" si="20"/>
        <v>N</v>
      </c>
      <c r="T1301" t="s">
        <v>8</v>
      </c>
      <c r="U1301" t="s">
        <v>22632</v>
      </c>
      <c r="V1301" s="4">
        <v>1.7655000000000001</v>
      </c>
      <c r="W1301" s="4">
        <v>3.0429999999999999E-2</v>
      </c>
      <c r="X1301" s="4">
        <v>8.3500000000000002E-4</v>
      </c>
      <c r="Y1301">
        <v>42</v>
      </c>
      <c r="Z1301" s="10" t="str">
        <f>_xlfn.IFNA(IF(OR(R1301="Y",S1301="Y"),HYPERLINK(".\plots/daily_2016_smallegu_flat.png","daily flat"),HYPERLINK(VLOOKUP($AB1301,linkref!$A$2:$D$68,3,FALSE),VLOOKUP($AB1301,linkref!$A$2:$D$68,2,FALSE))),"")</f>
        <v/>
      </c>
      <c r="AA1301" s="10" t="str">
        <f>_xlfn.IFNA(IF(OR(R1301="Y",S1301="Y"),HYPERLINK(".\plots/diurnal_2016_smallegu_flat.png","diurnal flat"),HYPERLINK(VLOOKUP($AB1301,linkref!$A$2:$D$68,4,FALSE),VLOOKUP($AB1301,linkref!$A$2:$D$68,2,FALSE))),"")</f>
        <v/>
      </c>
      <c r="AB1301" t="str">
        <f>_xlfn.IFNA(VLOOKUP(I1301,units!A$2:B$1765,2,FALSE),"")</f>
        <v/>
      </c>
    </row>
    <row r="1302" spans="1:28" x14ac:dyDescent="0.3">
      <c r="A1302" s="1" t="s">
        <v>1648</v>
      </c>
      <c r="B1302" s="9" t="str">
        <f>_xlfn.IFNA(VLOOKUP(C1302,regions!A$1:B$49,2,FALSE),"")</f>
        <v>MANE-VU</v>
      </c>
      <c r="C1302" t="s">
        <v>20915</v>
      </c>
      <c r="D1302" s="1" t="s">
        <v>1650</v>
      </c>
      <c r="E1302" s="1" t="s">
        <v>1649</v>
      </c>
      <c r="F1302" s="1" t="s">
        <v>933</v>
      </c>
      <c r="G1302" t="s">
        <v>1655</v>
      </c>
      <c r="H1302" s="1" t="s">
        <v>1651</v>
      </c>
      <c r="I1302" s="1" t="s">
        <v>1652</v>
      </c>
      <c r="J1302" s="1" t="s">
        <v>1653</v>
      </c>
      <c r="K1302" s="1" t="s">
        <v>1654</v>
      </c>
      <c r="L1302" s="1" t="s">
        <v>135</v>
      </c>
      <c r="M1302" s="1" t="s">
        <v>110</v>
      </c>
      <c r="N1302" t="s">
        <v>128</v>
      </c>
      <c r="O1302" t="s">
        <v>130</v>
      </c>
      <c r="P1302" s="1" t="s">
        <v>111</v>
      </c>
      <c r="Q1302" s="1" t="s">
        <v>136</v>
      </c>
      <c r="R1302" t="s">
        <v>19</v>
      </c>
      <c r="S1302" t="str">
        <f t="shared" si="20"/>
        <v>N</v>
      </c>
      <c r="T1302" t="s">
        <v>19</v>
      </c>
      <c r="U1302" t="s">
        <v>22632</v>
      </c>
      <c r="V1302" s="12">
        <v>1.764</v>
      </c>
      <c r="W1302" s="12">
        <v>0.10869819999999999</v>
      </c>
      <c r="X1302" s="12">
        <v>0.35052</v>
      </c>
      <c r="Z1302" s="10" t="str">
        <f>_xlfn.IFNA(IF(OR(R1302="Y",S1302="Y"),HYPERLINK(".\plots/daily_2016_smallegu_flat.png","daily flat"),HYPERLINK(VLOOKUP($AB1302,linkref!$A$2:$D$68,3,FALSE),VLOOKUP($AB1302,linkref!$A$2:$D$68,2,FALSE))),"")</f>
        <v>MANE-VU Oil Peaking</v>
      </c>
      <c r="AA1302" s="10" t="str">
        <f>_xlfn.IFNA(IF(OR(R1302="Y",S1302="Y"),HYPERLINK(".\plots/diurnal_2016_smallegu_flat.png","diurnal flat"),HYPERLINK(VLOOKUP($AB1302,linkref!$A$2:$D$68,4,FALSE),VLOOKUP($AB1302,linkref!$A$2:$D$68,2,FALSE))),"")</f>
        <v>MANE-VU Oil Peaking</v>
      </c>
      <c r="AB1302" t="str">
        <f>_xlfn.IFNA(VLOOKUP(I1302,units!A$2:B$1765,2,FALSE),"")</f>
        <v>MANE-VU_oil_peak</v>
      </c>
    </row>
    <row r="1303" spans="1:28" x14ac:dyDescent="0.3">
      <c r="A1303" s="1" t="s">
        <v>8394</v>
      </c>
      <c r="B1303" s="9" t="str">
        <f>_xlfn.IFNA(VLOOKUP(C1303,regions!A$1:B$49,2,FALSE),"")</f>
        <v>SESARM</v>
      </c>
      <c r="C1303" t="s">
        <v>20907</v>
      </c>
      <c r="D1303" s="1" t="s">
        <v>5788</v>
      </c>
      <c r="E1303" s="1" t="s">
        <v>8395</v>
      </c>
      <c r="F1303" s="1" t="s">
        <v>4217</v>
      </c>
      <c r="G1303" t="s">
        <v>8400</v>
      </c>
      <c r="H1303" s="1" t="s">
        <v>8396</v>
      </c>
      <c r="I1303" s="1" t="s">
        <v>8397</v>
      </c>
      <c r="J1303" s="1" t="s">
        <v>8398</v>
      </c>
      <c r="K1303" s="1" t="s">
        <v>8401</v>
      </c>
      <c r="L1303" s="1" t="s">
        <v>135</v>
      </c>
      <c r="M1303" s="1" t="s">
        <v>2277</v>
      </c>
      <c r="N1303" t="s">
        <v>128</v>
      </c>
      <c r="O1303" t="s">
        <v>9</v>
      </c>
      <c r="P1303" s="1" t="s">
        <v>111</v>
      </c>
      <c r="Q1303" s="1" t="s">
        <v>136</v>
      </c>
      <c r="R1303" t="s">
        <v>19</v>
      </c>
      <c r="S1303" t="str">
        <f t="shared" si="20"/>
        <v>N</v>
      </c>
      <c r="T1303" t="s">
        <v>19</v>
      </c>
      <c r="V1303" s="12">
        <v>1.7519</v>
      </c>
      <c r="W1303" s="12">
        <v>5.2680930000000001E-2</v>
      </c>
      <c r="X1303" s="12">
        <v>1.1387E-2</v>
      </c>
      <c r="Y1303">
        <v>131</v>
      </c>
      <c r="Z1303" s="10" t="str">
        <f>_xlfn.IFNA(IF(OR(R1303="Y",S1303="Y"),HYPERLINK(".\plots/daily_2016_smallegu_flat.png","daily flat"),HYPERLINK(VLOOKUP($AB1303,linkref!$A$2:$D$68,3,FALSE),VLOOKUP($AB1303,linkref!$A$2:$D$68,2,FALSE))),"")</f>
        <v>SESARM Gas Nonpeaking</v>
      </c>
      <c r="AA1303" s="10" t="str">
        <f>_xlfn.IFNA(IF(OR(R1303="Y",S1303="Y"),HYPERLINK(".\plots/diurnal_2016_smallegu_flat.png","diurnal flat"),HYPERLINK(VLOOKUP($AB1303,linkref!$A$2:$D$68,4,FALSE),VLOOKUP($AB1303,linkref!$A$2:$D$68,2,FALSE))),"")</f>
        <v>SESARM Gas Nonpeaking</v>
      </c>
      <c r="AB1303" t="str">
        <f>_xlfn.IFNA(VLOOKUP(I1303,units!A$2:B$1765,2,FALSE),"")</f>
        <v>SESARM_gas_nonpeak</v>
      </c>
    </row>
    <row r="1304" spans="1:28" x14ac:dyDescent="0.3">
      <c r="A1304" s="1" t="s">
        <v>8426</v>
      </c>
      <c r="B1304" s="9" t="str">
        <f>_xlfn.IFNA(VLOOKUP(C1304,regions!A$1:B$49,2,FALSE),"")</f>
        <v>West</v>
      </c>
      <c r="C1304" t="s">
        <v>20905</v>
      </c>
      <c r="D1304" s="1" t="s">
        <v>5553</v>
      </c>
      <c r="E1304" s="1" t="s">
        <v>8427</v>
      </c>
      <c r="F1304" s="1" t="s">
        <v>159</v>
      </c>
      <c r="G1304" t="s">
        <v>8432</v>
      </c>
      <c r="H1304" s="1" t="s">
        <v>8428</v>
      </c>
      <c r="I1304" s="1" t="s">
        <v>8429</v>
      </c>
      <c r="J1304" s="1" t="s">
        <v>8430</v>
      </c>
      <c r="K1304" s="1" t="s">
        <v>8431</v>
      </c>
      <c r="L1304" s="1" t="s">
        <v>135</v>
      </c>
      <c r="M1304" s="1" t="s">
        <v>110</v>
      </c>
      <c r="N1304" t="s">
        <v>128</v>
      </c>
      <c r="O1304" t="s">
        <v>130</v>
      </c>
      <c r="P1304" s="1" t="s">
        <v>111</v>
      </c>
      <c r="Q1304" s="1" t="s">
        <v>136</v>
      </c>
      <c r="R1304" t="s">
        <v>19</v>
      </c>
      <c r="S1304" t="str">
        <f t="shared" si="20"/>
        <v>N</v>
      </c>
      <c r="T1304" t="s">
        <v>19</v>
      </c>
      <c r="U1304" t="s">
        <v>22632</v>
      </c>
      <c r="V1304" s="12">
        <v>1.74204</v>
      </c>
      <c r="W1304" s="12">
        <v>0.30139500000000002</v>
      </c>
      <c r="X1304" s="12">
        <v>0.50895000000000001</v>
      </c>
      <c r="Y1304">
        <v>416</v>
      </c>
      <c r="Z1304" s="10" t="str">
        <f>_xlfn.IFNA(IF(OR(R1304="Y",S1304="Y"),HYPERLINK(".\plots/daily_2016_smallegu_flat.png","daily flat"),HYPERLINK(VLOOKUP($AB1304,linkref!$A$2:$D$68,3,FALSE),VLOOKUP($AB1304,linkref!$A$2:$D$68,2,FALSE))),"")</f>
        <v>West Composite Peaking</v>
      </c>
      <c r="AA1304" s="10" t="str">
        <f>_xlfn.IFNA(IF(OR(R1304="Y",S1304="Y"),HYPERLINK(".\plots/diurnal_2016_smallegu_flat.png","diurnal flat"),HYPERLINK(VLOOKUP($AB1304,linkref!$A$2:$D$68,4,FALSE),VLOOKUP($AB1304,linkref!$A$2:$D$68,2,FALSE))),"")</f>
        <v>West Composite Peaking</v>
      </c>
      <c r="AB1304" t="str">
        <f>_xlfn.IFNA(VLOOKUP(I1304,units!A$2:B$1765,2,FALSE),"")</f>
        <v>West_comp_peak</v>
      </c>
    </row>
    <row r="1305" spans="1:28" hidden="1" x14ac:dyDescent="0.3">
      <c r="B1305" s="9" t="str">
        <f>_xlfn.IFNA(VLOOKUP(C1305,regions!A$1:B$49,2,FALSE),"")</f>
        <v>MANE-VU</v>
      </c>
      <c r="C1305" t="s">
        <v>20902</v>
      </c>
      <c r="D1305" s="1" t="s">
        <v>21304</v>
      </c>
      <c r="G1305" t="s">
        <v>21303</v>
      </c>
      <c r="H1305" s="1" t="s">
        <v>21299</v>
      </c>
      <c r="I1305" s="1" t="s">
        <v>21300</v>
      </c>
      <c r="J1305" s="1" t="s">
        <v>21301</v>
      </c>
      <c r="K1305" s="1" t="s">
        <v>21306</v>
      </c>
      <c r="L1305" s="1" t="s">
        <v>1946</v>
      </c>
      <c r="M1305" s="1" t="s">
        <v>110</v>
      </c>
      <c r="Q1305" s="1" t="s">
        <v>254</v>
      </c>
      <c r="S1305" t="str">
        <f t="shared" si="20"/>
        <v>N</v>
      </c>
      <c r="T1305" t="s">
        <v>8</v>
      </c>
      <c r="U1305" t="s">
        <v>112</v>
      </c>
      <c r="V1305" s="4">
        <v>1.7364999999999999</v>
      </c>
      <c r="W1305" s="4"/>
      <c r="X1305" s="4"/>
      <c r="Z1305" s="10" t="str">
        <f>_xlfn.IFNA(IF(OR(R1305="Y",S1305="Y"),HYPERLINK(".\plots/daily_2016_smallegu_flat.png","daily flat"),HYPERLINK(VLOOKUP($AB1305,linkref!$A$2:$D$68,3,FALSE),VLOOKUP($AB1305,linkref!$A$2:$D$68,2,FALSE))),"")</f>
        <v/>
      </c>
      <c r="AA1305" s="10" t="str">
        <f>_xlfn.IFNA(IF(OR(R1305="Y",S1305="Y"),HYPERLINK(".\plots/diurnal_2016_smallegu_flat.png","diurnal flat"),HYPERLINK(VLOOKUP($AB1305,linkref!$A$2:$D$68,4,FALSE),VLOOKUP($AB1305,linkref!$A$2:$D$68,2,FALSE))),"")</f>
        <v/>
      </c>
      <c r="AB1305" t="str">
        <f>_xlfn.IFNA(VLOOKUP(I1305,units!A$2:B$1765,2,FALSE),"")</f>
        <v/>
      </c>
    </row>
    <row r="1306" spans="1:28" x14ac:dyDescent="0.3">
      <c r="A1306" s="1" t="s">
        <v>2402</v>
      </c>
      <c r="B1306" s="9" t="str">
        <f>_xlfn.IFNA(VLOOKUP(C1306,regions!A$1:B$49,2,FALSE),"")</f>
        <v>LADCO</v>
      </c>
      <c r="C1306" t="s">
        <v>20903</v>
      </c>
      <c r="D1306" s="1" t="s">
        <v>2393</v>
      </c>
      <c r="E1306" s="1" t="s">
        <v>2392</v>
      </c>
      <c r="F1306" s="1" t="s">
        <v>40</v>
      </c>
      <c r="G1306" t="s">
        <v>2398</v>
      </c>
      <c r="H1306" s="1" t="s">
        <v>2394</v>
      </c>
      <c r="I1306" s="1" t="s">
        <v>2403</v>
      </c>
      <c r="J1306" s="1" t="s">
        <v>2396</v>
      </c>
      <c r="K1306" s="1" t="s">
        <v>2406</v>
      </c>
      <c r="L1306" s="1" t="s">
        <v>35</v>
      </c>
      <c r="M1306" s="1" t="s">
        <v>51</v>
      </c>
      <c r="N1306" t="s">
        <v>41</v>
      </c>
      <c r="O1306" t="s">
        <v>43</v>
      </c>
      <c r="P1306" s="1" t="s">
        <v>52</v>
      </c>
      <c r="Q1306" s="1" t="s">
        <v>49</v>
      </c>
      <c r="R1306" t="s">
        <v>19</v>
      </c>
      <c r="S1306" t="str">
        <f t="shared" si="20"/>
        <v>Y</v>
      </c>
      <c r="T1306" t="s">
        <v>19</v>
      </c>
      <c r="V1306" s="12">
        <v>1.73628</v>
      </c>
      <c r="W1306" s="12">
        <v>1.9911411000000001E-3</v>
      </c>
      <c r="X1306" s="12">
        <v>1.11618E-3</v>
      </c>
      <c r="Z1306" s="10" t="str">
        <f>_xlfn.IFNA(IF(OR(R1306="Y",S1306="Y"),HYPERLINK(".\plots/daily_2016_smallegu_flat.png","daily flat"),HYPERLINK(VLOOKUP($AB1306,linkref!$A$2:$D$68,3,FALSE),VLOOKUP($AB1306,linkref!$A$2:$D$68,2,FALSE))),"")</f>
        <v>daily flat</v>
      </c>
      <c r="AA1306" s="10" t="str">
        <f>_xlfn.IFNA(IF(OR(R1306="Y",S1306="Y"),HYPERLINK(".\plots/diurnal_2016_smallegu_flat.png","diurnal flat"),HYPERLINK(VLOOKUP($AB1306,linkref!$A$2:$D$68,4,FALSE),VLOOKUP($AB1306,linkref!$A$2:$D$68,2,FALSE))),"")</f>
        <v>diurnal flat</v>
      </c>
      <c r="AB1306" t="str">
        <f>_xlfn.IFNA(VLOOKUP(I1306,units!A$2:B$1765,2,FALSE),"")</f>
        <v>LADCO_other_nonpeak</v>
      </c>
    </row>
    <row r="1307" spans="1:28" x14ac:dyDescent="0.3">
      <c r="A1307" s="1" t="s">
        <v>3709</v>
      </c>
      <c r="B1307" s="9" t="str">
        <f>_xlfn.IFNA(VLOOKUP(C1307,regions!A$1:B$49,2,FALSE),"")</f>
        <v>MANE-VU</v>
      </c>
      <c r="C1307" t="s">
        <v>20909</v>
      </c>
      <c r="D1307" s="1" t="s">
        <v>3711</v>
      </c>
      <c r="E1307" s="1" t="s">
        <v>3710</v>
      </c>
      <c r="F1307" s="1" t="s">
        <v>3598</v>
      </c>
      <c r="G1307" t="s">
        <v>3716</v>
      </c>
      <c r="H1307" s="1" t="s">
        <v>3712</v>
      </c>
      <c r="I1307" s="1" t="s">
        <v>3713</v>
      </c>
      <c r="J1307" s="1" t="s">
        <v>3714</v>
      </c>
      <c r="K1307" s="1" t="s">
        <v>3715</v>
      </c>
      <c r="L1307" s="1" t="s">
        <v>135</v>
      </c>
      <c r="M1307" s="1" t="s">
        <v>110</v>
      </c>
      <c r="N1307" t="s">
        <v>128</v>
      </c>
      <c r="O1307" t="s">
        <v>130</v>
      </c>
      <c r="P1307" s="1" t="s">
        <v>111</v>
      </c>
      <c r="Q1307" s="1" t="s">
        <v>136</v>
      </c>
      <c r="R1307" t="s">
        <v>19</v>
      </c>
      <c r="S1307" t="str">
        <f t="shared" si="20"/>
        <v>N</v>
      </c>
      <c r="T1307" t="s">
        <v>19</v>
      </c>
      <c r="U1307" t="s">
        <v>22632</v>
      </c>
      <c r="V1307" s="12">
        <v>1.736</v>
      </c>
      <c r="W1307" s="12">
        <v>3.5299999999999998E-2</v>
      </c>
      <c r="X1307" s="12">
        <v>0.36699999999999999</v>
      </c>
      <c r="Y1307">
        <v>22</v>
      </c>
      <c r="Z1307" s="10" t="str">
        <f>_xlfn.IFNA(IF(OR(R1307="Y",S1307="Y"),HYPERLINK(".\plots/daily_2016_smallegu_flat.png","daily flat"),HYPERLINK(VLOOKUP($AB1307,linkref!$A$2:$D$68,3,FALSE),VLOOKUP($AB1307,linkref!$A$2:$D$68,2,FALSE))),"")</f>
        <v>MANE-VU Oil Peaking</v>
      </c>
      <c r="AA1307" s="10" t="str">
        <f>_xlfn.IFNA(IF(OR(R1307="Y",S1307="Y"),HYPERLINK(".\plots/diurnal_2016_smallegu_flat.png","diurnal flat"),HYPERLINK(VLOOKUP($AB1307,linkref!$A$2:$D$68,4,FALSE),VLOOKUP($AB1307,linkref!$A$2:$D$68,2,FALSE))),"")</f>
        <v>MANE-VU Oil Peaking</v>
      </c>
      <c r="AB1307" t="str">
        <f>_xlfn.IFNA(VLOOKUP(I1307,units!A$2:B$1765,2,FALSE),"")</f>
        <v>MANE-VU_oil_peak</v>
      </c>
    </row>
    <row r="1308" spans="1:28" x14ac:dyDescent="0.3">
      <c r="A1308" s="1" t="s">
        <v>7516</v>
      </c>
      <c r="B1308" s="9" t="str">
        <f>_xlfn.IFNA(VLOOKUP(C1308,regions!A$1:B$49,2,FALSE),"")</f>
        <v>South</v>
      </c>
      <c r="C1308" t="s">
        <v>20945</v>
      </c>
      <c r="D1308" s="1" t="s">
        <v>7519</v>
      </c>
      <c r="E1308" s="1" t="s">
        <v>7517</v>
      </c>
      <c r="F1308" s="1" t="s">
        <v>7518</v>
      </c>
      <c r="G1308" t="s">
        <v>7524</v>
      </c>
      <c r="H1308" s="1" t="s">
        <v>7520</v>
      </c>
      <c r="I1308" s="1" t="s">
        <v>7521</v>
      </c>
      <c r="J1308" s="1" t="s">
        <v>7522</v>
      </c>
      <c r="K1308" s="1" t="s">
        <v>7523</v>
      </c>
      <c r="L1308" s="1" t="s">
        <v>229</v>
      </c>
      <c r="M1308" s="1" t="s">
        <v>110</v>
      </c>
      <c r="N1308" t="s">
        <v>128</v>
      </c>
      <c r="O1308" t="s">
        <v>219</v>
      </c>
      <c r="P1308" s="1" t="s">
        <v>111</v>
      </c>
      <c r="Q1308" s="1" t="s">
        <v>136</v>
      </c>
      <c r="R1308" t="s">
        <v>19</v>
      </c>
      <c r="S1308" t="str">
        <f t="shared" si="20"/>
        <v>N</v>
      </c>
      <c r="T1308" t="s">
        <v>19</v>
      </c>
      <c r="U1308" t="s">
        <v>112</v>
      </c>
      <c r="V1308" s="12">
        <v>1.73508</v>
      </c>
      <c r="W1308" s="12">
        <v>7.4846399999999993E-2</v>
      </c>
      <c r="X1308" s="12">
        <v>3.85572E-2</v>
      </c>
      <c r="Y1308">
        <v>167</v>
      </c>
      <c r="Z1308" s="10" t="str">
        <f>_xlfn.IFNA(IF(OR(R1308="Y",S1308="Y"),HYPERLINK(".\plots/daily_2016_smallegu_flat.png","daily flat"),HYPERLINK(VLOOKUP($AB1308,linkref!$A$2:$D$68,3,FALSE),VLOOKUP($AB1308,linkref!$A$2:$D$68,2,FALSE))),"")</f>
        <v>South Gas Peaking</v>
      </c>
      <c r="AA1308" s="10" t="str">
        <f>_xlfn.IFNA(IF(OR(R1308="Y",S1308="Y"),HYPERLINK(".\plots/diurnal_2016_smallegu_flat.png","diurnal flat"),HYPERLINK(VLOOKUP($AB1308,linkref!$A$2:$D$68,4,FALSE),VLOOKUP($AB1308,linkref!$A$2:$D$68,2,FALSE))),"")</f>
        <v>South Gas Peaking</v>
      </c>
      <c r="AB1308" t="str">
        <f>_xlfn.IFNA(VLOOKUP(I1308,units!A$2:B$1765,2,FALSE),"")</f>
        <v>South_gas_peak</v>
      </c>
    </row>
    <row r="1309" spans="1:28" hidden="1" x14ac:dyDescent="0.3">
      <c r="B1309" s="9" t="str">
        <f>_xlfn.IFNA(VLOOKUP(C1309,regions!A$1:B$49,2,FALSE),"")</f>
        <v>LADCO</v>
      </c>
      <c r="C1309" t="s">
        <v>20933</v>
      </c>
      <c r="D1309" s="1" t="s">
        <v>3394</v>
      </c>
      <c r="G1309" t="s">
        <v>3399</v>
      </c>
      <c r="H1309" s="1" t="s">
        <v>3395</v>
      </c>
      <c r="I1309" s="1" t="s">
        <v>21245</v>
      </c>
      <c r="J1309" s="1" t="s">
        <v>21246</v>
      </c>
      <c r="K1309" s="1" t="s">
        <v>21247</v>
      </c>
      <c r="L1309" s="1" t="s">
        <v>229</v>
      </c>
      <c r="M1309" s="1" t="s">
        <v>110</v>
      </c>
      <c r="P1309" s="1" t="s">
        <v>111</v>
      </c>
      <c r="Q1309" s="1" t="s">
        <v>136</v>
      </c>
      <c r="S1309" t="str">
        <f t="shared" si="20"/>
        <v>N</v>
      </c>
      <c r="T1309" t="s">
        <v>8</v>
      </c>
      <c r="U1309" t="s">
        <v>112</v>
      </c>
      <c r="V1309" s="4">
        <v>1.73</v>
      </c>
      <c r="W1309" s="4">
        <v>3.5700000000000003E-2</v>
      </c>
      <c r="X1309" s="4">
        <v>1.84E-2</v>
      </c>
      <c r="Y1309">
        <v>61</v>
      </c>
      <c r="Z1309" s="10" t="str">
        <f>_xlfn.IFNA(IF(OR(R1309="Y",S1309="Y"),HYPERLINK(".\plots/daily_2016_smallegu_flat.png","daily flat"),HYPERLINK(VLOOKUP($AB1309,linkref!$A$2:$D$68,3,FALSE),VLOOKUP($AB1309,linkref!$A$2:$D$68,2,FALSE))),"")</f>
        <v/>
      </c>
      <c r="AA1309" s="10" t="str">
        <f>_xlfn.IFNA(IF(OR(R1309="Y",S1309="Y"),HYPERLINK(".\plots/diurnal_2016_smallegu_flat.png","diurnal flat"),HYPERLINK(VLOOKUP($AB1309,linkref!$A$2:$D$68,4,FALSE),VLOOKUP($AB1309,linkref!$A$2:$D$68,2,FALSE))),"")</f>
        <v/>
      </c>
      <c r="AB1309" t="str">
        <f>_xlfn.IFNA(VLOOKUP(I1309,units!A$2:B$1765,2,FALSE),"")</f>
        <v/>
      </c>
    </row>
    <row r="1310" spans="1:28" hidden="1" x14ac:dyDescent="0.3">
      <c r="B1310" s="9" t="str">
        <f>_xlfn.IFNA(VLOOKUP(C1310,regions!A$1:B$49,2,FALSE),"")</f>
        <v>LADCO</v>
      </c>
      <c r="C1310" t="s">
        <v>20904</v>
      </c>
      <c r="D1310" s="1" t="s">
        <v>19984</v>
      </c>
      <c r="G1310" t="s">
        <v>19983</v>
      </c>
      <c r="H1310" s="1" t="s">
        <v>19979</v>
      </c>
      <c r="I1310" s="1" t="s">
        <v>19991</v>
      </c>
      <c r="J1310" s="1" t="s">
        <v>19981</v>
      </c>
      <c r="K1310" s="1" t="s">
        <v>19992</v>
      </c>
      <c r="L1310" s="1" t="s">
        <v>1205</v>
      </c>
      <c r="M1310" s="1" t="s">
        <v>110</v>
      </c>
      <c r="P1310" s="1" t="s">
        <v>111</v>
      </c>
      <c r="Q1310" s="1" t="s">
        <v>254</v>
      </c>
      <c r="S1310" t="str">
        <f t="shared" si="20"/>
        <v>N</v>
      </c>
      <c r="T1310" t="s">
        <v>8</v>
      </c>
      <c r="U1310" t="s">
        <v>22632</v>
      </c>
      <c r="V1310" s="4">
        <v>1.724</v>
      </c>
      <c r="W1310" s="4">
        <v>2.972E-2</v>
      </c>
      <c r="X1310" s="4">
        <v>8.1499999999999899E-4</v>
      </c>
      <c r="Y1310">
        <v>42</v>
      </c>
      <c r="Z1310" s="10" t="str">
        <f>_xlfn.IFNA(IF(OR(R1310="Y",S1310="Y"),HYPERLINK(".\plots/daily_2016_smallegu_flat.png","daily flat"),HYPERLINK(VLOOKUP($AB1310,linkref!$A$2:$D$68,3,FALSE),VLOOKUP($AB1310,linkref!$A$2:$D$68,2,FALSE))),"")</f>
        <v/>
      </c>
      <c r="AA1310" s="10" t="str">
        <f>_xlfn.IFNA(IF(OR(R1310="Y",S1310="Y"),HYPERLINK(".\plots/diurnal_2016_smallegu_flat.png","diurnal flat"),HYPERLINK(VLOOKUP($AB1310,linkref!$A$2:$D$68,4,FALSE),VLOOKUP($AB1310,linkref!$A$2:$D$68,2,FALSE))),"")</f>
        <v/>
      </c>
      <c r="AB1310" t="str">
        <f>_xlfn.IFNA(VLOOKUP(I1310,units!A$2:B$1765,2,FALSE),"")</f>
        <v/>
      </c>
    </row>
    <row r="1311" spans="1:28" x14ac:dyDescent="0.3">
      <c r="A1311" s="1" t="s">
        <v>5800</v>
      </c>
      <c r="B1311" s="9" t="str">
        <f>_xlfn.IFNA(VLOOKUP(C1311,regions!A$1:B$49,2,FALSE),"")</f>
        <v>SESARM</v>
      </c>
      <c r="C1311" t="s">
        <v>20907</v>
      </c>
      <c r="D1311" s="1" t="s">
        <v>5788</v>
      </c>
      <c r="E1311" s="1" t="s">
        <v>5787</v>
      </c>
      <c r="F1311" s="1" t="s">
        <v>182</v>
      </c>
      <c r="G1311" t="s">
        <v>5793</v>
      </c>
      <c r="H1311" s="1" t="s">
        <v>5789</v>
      </c>
      <c r="I1311" s="1" t="s">
        <v>5801</v>
      </c>
      <c r="J1311" s="1" t="s">
        <v>5802</v>
      </c>
      <c r="K1311" s="1" t="s">
        <v>5803</v>
      </c>
      <c r="L1311" s="1" t="s">
        <v>35</v>
      </c>
      <c r="M1311" s="1" t="s">
        <v>177</v>
      </c>
      <c r="N1311" t="s">
        <v>41</v>
      </c>
      <c r="O1311" t="s">
        <v>43</v>
      </c>
      <c r="P1311" s="1" t="s">
        <v>52</v>
      </c>
      <c r="Q1311" s="1" t="s">
        <v>49</v>
      </c>
      <c r="R1311" t="s">
        <v>19</v>
      </c>
      <c r="S1311" t="str">
        <f t="shared" si="20"/>
        <v>Y</v>
      </c>
      <c r="T1311" t="s">
        <v>19</v>
      </c>
      <c r="V1311" s="12">
        <v>1.7142999999999999</v>
      </c>
      <c r="W1311" s="12">
        <v>0.162858</v>
      </c>
      <c r="X1311" s="12">
        <v>7.3470000000000002E-3</v>
      </c>
      <c r="Y1311">
        <v>8019</v>
      </c>
      <c r="Z1311" s="10" t="str">
        <f>_xlfn.IFNA(IF(OR(R1311="Y",S1311="Y"),HYPERLINK(".\plots/daily_2016_smallegu_flat.png","daily flat"),HYPERLINK(VLOOKUP($AB1311,linkref!$A$2:$D$68,3,FALSE),VLOOKUP($AB1311,linkref!$A$2:$D$68,2,FALSE))),"")</f>
        <v>daily flat</v>
      </c>
      <c r="AA1311" s="10" t="str">
        <f>_xlfn.IFNA(IF(OR(R1311="Y",S1311="Y"),HYPERLINK(".\plots/diurnal_2016_smallegu_flat.png","diurnal flat"),HYPERLINK(VLOOKUP($AB1311,linkref!$A$2:$D$68,4,FALSE),VLOOKUP($AB1311,linkref!$A$2:$D$68,2,FALSE))),"")</f>
        <v>diurnal flat</v>
      </c>
      <c r="AB1311" t="str">
        <f>_xlfn.IFNA(VLOOKUP(I1311,units!A$2:B$1765,2,FALSE),"")</f>
        <v>SESARM_other_nonpeak</v>
      </c>
    </row>
    <row r="1312" spans="1:28" x14ac:dyDescent="0.3">
      <c r="A1312" s="1" t="s">
        <v>3728</v>
      </c>
      <c r="B1312" s="9" t="str">
        <f>_xlfn.IFNA(VLOOKUP(C1312,regions!A$1:B$49,2,FALSE),"")</f>
        <v>MANE-VU</v>
      </c>
      <c r="C1312" t="s">
        <v>20909</v>
      </c>
      <c r="D1312" s="1" t="s">
        <v>3682</v>
      </c>
      <c r="E1312" s="1" t="s">
        <v>3722</v>
      </c>
      <c r="F1312" s="1" t="s">
        <v>3606</v>
      </c>
      <c r="G1312" t="s">
        <v>3727</v>
      </c>
      <c r="H1312" s="1" t="s">
        <v>3723</v>
      </c>
      <c r="I1312" s="1" t="s">
        <v>3729</v>
      </c>
      <c r="J1312" s="1" t="s">
        <v>3730</v>
      </c>
      <c r="K1312" s="1" t="s">
        <v>3731</v>
      </c>
      <c r="L1312" s="1" t="s">
        <v>135</v>
      </c>
      <c r="M1312" s="1" t="s">
        <v>110</v>
      </c>
      <c r="N1312" t="s">
        <v>128</v>
      </c>
      <c r="O1312" t="s">
        <v>130</v>
      </c>
      <c r="P1312" s="1" t="s">
        <v>111</v>
      </c>
      <c r="Q1312" s="1" t="s">
        <v>136</v>
      </c>
      <c r="R1312" t="s">
        <v>19</v>
      </c>
      <c r="S1312" t="str">
        <f t="shared" si="20"/>
        <v>N</v>
      </c>
      <c r="T1312" t="s">
        <v>19</v>
      </c>
      <c r="U1312" t="s">
        <v>22632</v>
      </c>
      <c r="V1312" s="12">
        <v>1.7130000000000001</v>
      </c>
      <c r="W1312" s="12">
        <v>3.9399999999999998E-2</v>
      </c>
      <c r="X1312" s="12">
        <v>0.376</v>
      </c>
      <c r="Y1312">
        <v>44</v>
      </c>
      <c r="Z1312" s="10" t="str">
        <f>_xlfn.IFNA(IF(OR(R1312="Y",S1312="Y"),HYPERLINK(".\plots/daily_2016_smallegu_flat.png","daily flat"),HYPERLINK(VLOOKUP($AB1312,linkref!$A$2:$D$68,3,FALSE),VLOOKUP($AB1312,linkref!$A$2:$D$68,2,FALSE))),"")</f>
        <v>MANE-VU Oil Peaking</v>
      </c>
      <c r="AA1312" s="10" t="str">
        <f>_xlfn.IFNA(IF(OR(R1312="Y",S1312="Y"),HYPERLINK(".\plots/diurnal_2016_smallegu_flat.png","diurnal flat"),HYPERLINK(VLOOKUP($AB1312,linkref!$A$2:$D$68,4,FALSE),VLOOKUP($AB1312,linkref!$A$2:$D$68,2,FALSE))),"")</f>
        <v>MANE-VU Oil Peaking</v>
      </c>
      <c r="AB1312" t="str">
        <f>_xlfn.IFNA(VLOOKUP(I1312,units!A$2:B$1765,2,FALSE),"")</f>
        <v>MANE-VU_oil_peak</v>
      </c>
    </row>
    <row r="1313" spans="1:28" hidden="1" x14ac:dyDescent="0.3">
      <c r="B1313" s="9" t="str">
        <f>_xlfn.IFNA(VLOOKUP(C1313,regions!A$1:B$49,2,FALSE),"")</f>
        <v>South</v>
      </c>
      <c r="C1313" t="s">
        <v>20908</v>
      </c>
      <c r="D1313" s="1" t="s">
        <v>4680</v>
      </c>
      <c r="G1313" t="s">
        <v>4685</v>
      </c>
      <c r="H1313" s="1" t="s">
        <v>4681</v>
      </c>
      <c r="I1313" s="1" t="s">
        <v>22526</v>
      </c>
      <c r="J1313" s="1" t="s">
        <v>22527</v>
      </c>
      <c r="K1313" s="1" t="s">
        <v>22528</v>
      </c>
      <c r="L1313" s="1" t="s">
        <v>21120</v>
      </c>
      <c r="M1313" s="1" t="s">
        <v>2366</v>
      </c>
      <c r="P1313" s="1" t="s">
        <v>111</v>
      </c>
      <c r="Q1313" s="1" t="s">
        <v>254</v>
      </c>
      <c r="S1313" t="str">
        <f t="shared" si="20"/>
        <v>N</v>
      </c>
      <c r="T1313" t="s">
        <v>8</v>
      </c>
      <c r="U1313" t="s">
        <v>112</v>
      </c>
      <c r="V1313" s="4">
        <v>1.7119</v>
      </c>
      <c r="W1313" s="4">
        <v>4.0000000000000001E-3</v>
      </c>
      <c r="X1313" s="4">
        <v>2.9999999999999997E-4</v>
      </c>
      <c r="Y1313">
        <v>288</v>
      </c>
      <c r="Z1313" s="10" t="str">
        <f>_xlfn.IFNA(IF(OR(R1313="Y",S1313="Y"),HYPERLINK(".\plots/daily_2016_smallegu_flat.png","daily flat"),HYPERLINK(VLOOKUP($AB1313,linkref!$A$2:$D$68,3,FALSE),VLOOKUP($AB1313,linkref!$A$2:$D$68,2,FALSE))),"")</f>
        <v/>
      </c>
      <c r="AA1313" s="10" t="str">
        <f>_xlfn.IFNA(IF(OR(R1313="Y",S1313="Y"),HYPERLINK(".\plots/diurnal_2016_smallegu_flat.png","diurnal flat"),HYPERLINK(VLOOKUP($AB1313,linkref!$A$2:$D$68,4,FALSE),VLOOKUP($AB1313,linkref!$A$2:$D$68,2,FALSE))),"")</f>
        <v/>
      </c>
      <c r="AB1313" t="str">
        <f>_xlfn.IFNA(VLOOKUP(I1313,units!A$2:B$1765,2,FALSE),"")</f>
        <v/>
      </c>
    </row>
    <row r="1314" spans="1:28" hidden="1" x14ac:dyDescent="0.3">
      <c r="B1314" s="9" t="str">
        <f>_xlfn.IFNA(VLOOKUP(C1314,regions!A$1:B$49,2,FALSE),"")</f>
        <v>LADCO</v>
      </c>
      <c r="C1314" t="s">
        <v>20904</v>
      </c>
      <c r="D1314" s="1" t="s">
        <v>78</v>
      </c>
      <c r="G1314" t="s">
        <v>11557</v>
      </c>
      <c r="H1314" s="1" t="s">
        <v>11553</v>
      </c>
      <c r="I1314" s="1" t="s">
        <v>20031</v>
      </c>
      <c r="J1314" s="1" t="s">
        <v>11555</v>
      </c>
      <c r="K1314" s="1" t="s">
        <v>20032</v>
      </c>
      <c r="L1314" s="1" t="s">
        <v>1205</v>
      </c>
      <c r="M1314" s="1" t="s">
        <v>110</v>
      </c>
      <c r="P1314" s="1" t="s">
        <v>111</v>
      </c>
      <c r="Q1314" s="1" t="s">
        <v>254</v>
      </c>
      <c r="S1314" t="str">
        <f t="shared" si="20"/>
        <v>N</v>
      </c>
      <c r="T1314" t="s">
        <v>8</v>
      </c>
      <c r="U1314" t="s">
        <v>22632</v>
      </c>
      <c r="V1314" s="4">
        <v>1.7084999999999999</v>
      </c>
      <c r="W1314" s="4">
        <v>2.9454999999999999E-2</v>
      </c>
      <c r="X1314" s="4">
        <v>8.0999999999999898E-4</v>
      </c>
      <c r="Y1314">
        <v>34</v>
      </c>
      <c r="Z1314" s="10" t="str">
        <f>_xlfn.IFNA(IF(OR(R1314="Y",S1314="Y"),HYPERLINK(".\plots/daily_2016_smallegu_flat.png","daily flat"),HYPERLINK(VLOOKUP($AB1314,linkref!$A$2:$D$68,3,FALSE),VLOOKUP($AB1314,linkref!$A$2:$D$68,2,FALSE))),"")</f>
        <v/>
      </c>
      <c r="AA1314" s="10" t="str">
        <f>_xlfn.IFNA(IF(OR(R1314="Y",S1314="Y"),HYPERLINK(".\plots/diurnal_2016_smallegu_flat.png","diurnal flat"),HYPERLINK(VLOOKUP($AB1314,linkref!$A$2:$D$68,4,FALSE),VLOOKUP($AB1314,linkref!$A$2:$D$68,2,FALSE))),"")</f>
        <v/>
      </c>
      <c r="AB1314" t="str">
        <f>_xlfn.IFNA(VLOOKUP(I1314,units!A$2:B$1765,2,FALSE),"")</f>
        <v/>
      </c>
    </row>
    <row r="1315" spans="1:28" hidden="1" x14ac:dyDescent="0.3">
      <c r="B1315" s="9" t="str">
        <f>_xlfn.IFNA(VLOOKUP(C1315,regions!A$1:B$49,2,FALSE),"")</f>
        <v>LADCO</v>
      </c>
      <c r="C1315" t="s">
        <v>20904</v>
      </c>
      <c r="D1315" s="1" t="s">
        <v>19984</v>
      </c>
      <c r="G1315" t="s">
        <v>20008</v>
      </c>
      <c r="H1315" s="1" t="s">
        <v>20004</v>
      </c>
      <c r="I1315" s="1" t="s">
        <v>20009</v>
      </c>
      <c r="J1315" s="1" t="s">
        <v>20006</v>
      </c>
      <c r="K1315" s="1" t="s">
        <v>20010</v>
      </c>
      <c r="L1315" s="1" t="s">
        <v>1205</v>
      </c>
      <c r="M1315" s="1" t="s">
        <v>110</v>
      </c>
      <c r="P1315" s="1" t="s">
        <v>111</v>
      </c>
      <c r="Q1315" s="1" t="s">
        <v>254</v>
      </c>
      <c r="S1315" t="str">
        <f t="shared" si="20"/>
        <v>N</v>
      </c>
      <c r="T1315" t="s">
        <v>8</v>
      </c>
      <c r="U1315" t="s">
        <v>22632</v>
      </c>
      <c r="V1315" s="4">
        <v>1.708</v>
      </c>
      <c r="W1315" s="4">
        <v>2.9444999999999999E-2</v>
      </c>
      <c r="X1315" s="4">
        <v>8.0500000000000005E-4</v>
      </c>
      <c r="Y1315">
        <v>42</v>
      </c>
      <c r="Z1315" s="10" t="str">
        <f>_xlfn.IFNA(IF(OR(R1315="Y",S1315="Y"),HYPERLINK(".\plots/daily_2016_smallegu_flat.png","daily flat"),HYPERLINK(VLOOKUP($AB1315,linkref!$A$2:$D$68,3,FALSE),VLOOKUP($AB1315,linkref!$A$2:$D$68,2,FALSE))),"")</f>
        <v/>
      </c>
      <c r="AA1315" s="10" t="str">
        <f>_xlfn.IFNA(IF(OR(R1315="Y",S1315="Y"),HYPERLINK(".\plots/diurnal_2016_smallegu_flat.png","diurnal flat"),HYPERLINK(VLOOKUP($AB1315,linkref!$A$2:$D$68,4,FALSE),VLOOKUP($AB1315,linkref!$A$2:$D$68,2,FALSE))),"")</f>
        <v/>
      </c>
      <c r="AB1315" t="str">
        <f>_xlfn.IFNA(VLOOKUP(I1315,units!A$2:B$1765,2,FALSE),"")</f>
        <v/>
      </c>
    </row>
    <row r="1316" spans="1:28" hidden="1" x14ac:dyDescent="0.3">
      <c r="B1316" s="9" t="str">
        <f>_xlfn.IFNA(VLOOKUP(C1316,regions!A$1:B$49,2,FALSE),"")</f>
        <v>LADCO</v>
      </c>
      <c r="C1316" t="s">
        <v>20904</v>
      </c>
      <c r="D1316" s="1" t="s">
        <v>19984</v>
      </c>
      <c r="G1316" t="s">
        <v>20008</v>
      </c>
      <c r="H1316" s="1" t="s">
        <v>20004</v>
      </c>
      <c r="I1316" s="1" t="s">
        <v>20011</v>
      </c>
      <c r="J1316" s="1" t="s">
        <v>20006</v>
      </c>
      <c r="K1316" s="1" t="s">
        <v>20012</v>
      </c>
      <c r="L1316" s="1" t="s">
        <v>1205</v>
      </c>
      <c r="M1316" s="1" t="s">
        <v>110</v>
      </c>
      <c r="P1316" s="1" t="s">
        <v>111</v>
      </c>
      <c r="Q1316" s="1" t="s">
        <v>254</v>
      </c>
      <c r="S1316" t="str">
        <f t="shared" si="20"/>
        <v>N</v>
      </c>
      <c r="T1316" t="s">
        <v>8</v>
      </c>
      <c r="U1316" t="s">
        <v>22632</v>
      </c>
      <c r="V1316" s="4">
        <v>1.708</v>
      </c>
      <c r="W1316" s="4">
        <v>2.9444999999999999E-2</v>
      </c>
      <c r="X1316" s="4">
        <v>8.0500000000000005E-4</v>
      </c>
      <c r="Y1316">
        <v>42</v>
      </c>
      <c r="Z1316" s="10" t="str">
        <f>_xlfn.IFNA(IF(OR(R1316="Y",S1316="Y"),HYPERLINK(".\plots/daily_2016_smallegu_flat.png","daily flat"),HYPERLINK(VLOOKUP($AB1316,linkref!$A$2:$D$68,3,FALSE),VLOOKUP($AB1316,linkref!$A$2:$D$68,2,FALSE))),"")</f>
        <v/>
      </c>
      <c r="AA1316" s="10" t="str">
        <f>_xlfn.IFNA(IF(OR(R1316="Y",S1316="Y"),HYPERLINK(".\plots/diurnal_2016_smallegu_flat.png","diurnal flat"),HYPERLINK(VLOOKUP($AB1316,linkref!$A$2:$D$68,4,FALSE),VLOOKUP($AB1316,linkref!$A$2:$D$68,2,FALSE))),"")</f>
        <v/>
      </c>
      <c r="AB1316" t="str">
        <f>_xlfn.IFNA(VLOOKUP(I1316,units!A$2:B$1765,2,FALSE),"")</f>
        <v/>
      </c>
    </row>
    <row r="1317" spans="1:28" hidden="1" x14ac:dyDescent="0.3">
      <c r="B1317" s="9" t="str">
        <f>_xlfn.IFNA(VLOOKUP(C1317,regions!A$1:B$49,2,FALSE),"")</f>
        <v>LADCO</v>
      </c>
      <c r="C1317" t="s">
        <v>20904</v>
      </c>
      <c r="D1317" s="1" t="s">
        <v>19984</v>
      </c>
      <c r="G1317" t="s">
        <v>20008</v>
      </c>
      <c r="H1317" s="1" t="s">
        <v>20004</v>
      </c>
      <c r="I1317" s="1" t="s">
        <v>20013</v>
      </c>
      <c r="J1317" s="1" t="s">
        <v>20006</v>
      </c>
      <c r="K1317" s="1" t="s">
        <v>20014</v>
      </c>
      <c r="L1317" s="1" t="s">
        <v>1205</v>
      </c>
      <c r="M1317" s="1" t="s">
        <v>110</v>
      </c>
      <c r="P1317" s="1" t="s">
        <v>111</v>
      </c>
      <c r="Q1317" s="1" t="s">
        <v>254</v>
      </c>
      <c r="S1317" t="str">
        <f t="shared" si="20"/>
        <v>N</v>
      </c>
      <c r="T1317" t="s">
        <v>8</v>
      </c>
      <c r="U1317" t="s">
        <v>22632</v>
      </c>
      <c r="V1317" s="4">
        <v>1.708</v>
      </c>
      <c r="W1317" s="4">
        <v>2.9444999999999999E-2</v>
      </c>
      <c r="X1317" s="4">
        <v>8.0500000000000005E-4</v>
      </c>
      <c r="Y1317">
        <v>42</v>
      </c>
      <c r="Z1317" s="10" t="str">
        <f>_xlfn.IFNA(IF(OR(R1317="Y",S1317="Y"),HYPERLINK(".\plots/daily_2016_smallegu_flat.png","daily flat"),HYPERLINK(VLOOKUP($AB1317,linkref!$A$2:$D$68,3,FALSE),VLOOKUP($AB1317,linkref!$A$2:$D$68,2,FALSE))),"")</f>
        <v/>
      </c>
      <c r="AA1317" s="10" t="str">
        <f>_xlfn.IFNA(IF(OR(R1317="Y",S1317="Y"),HYPERLINK(".\plots/diurnal_2016_smallegu_flat.png","diurnal flat"),HYPERLINK(VLOOKUP($AB1317,linkref!$A$2:$D$68,4,FALSE),VLOOKUP($AB1317,linkref!$A$2:$D$68,2,FALSE))),"")</f>
        <v/>
      </c>
      <c r="AB1317" t="str">
        <f>_xlfn.IFNA(VLOOKUP(I1317,units!A$2:B$1765,2,FALSE),"")</f>
        <v/>
      </c>
    </row>
    <row r="1318" spans="1:28" x14ac:dyDescent="0.3">
      <c r="A1318" s="1" t="s">
        <v>1519</v>
      </c>
      <c r="B1318" s="9" t="str">
        <f>_xlfn.IFNA(VLOOKUP(C1318,regions!A$1:B$49,2,FALSE),"")</f>
        <v>South</v>
      </c>
      <c r="C1318" t="s">
        <v>20924</v>
      </c>
      <c r="D1318" s="1" t="s">
        <v>1513</v>
      </c>
      <c r="E1318" s="1" t="s">
        <v>1512</v>
      </c>
      <c r="F1318" s="1" t="s">
        <v>835</v>
      </c>
      <c r="G1318" t="s">
        <v>1518</v>
      </c>
      <c r="H1318" s="1" t="s">
        <v>1514</v>
      </c>
      <c r="I1318" s="1" t="s">
        <v>1520</v>
      </c>
      <c r="J1318" s="1" t="s">
        <v>1521</v>
      </c>
      <c r="K1318" s="1" t="s">
        <v>1522</v>
      </c>
      <c r="L1318" s="1" t="s">
        <v>1377</v>
      </c>
      <c r="M1318" s="1" t="s">
        <v>110</v>
      </c>
      <c r="N1318" t="s">
        <v>128</v>
      </c>
      <c r="O1318" t="s">
        <v>219</v>
      </c>
      <c r="P1318" s="1" t="s">
        <v>111</v>
      </c>
      <c r="Q1318" s="1" t="s">
        <v>254</v>
      </c>
      <c r="R1318" t="s">
        <v>19</v>
      </c>
      <c r="S1318" t="str">
        <f t="shared" si="20"/>
        <v>N</v>
      </c>
      <c r="T1318" t="s">
        <v>19</v>
      </c>
      <c r="U1318" t="s">
        <v>22632</v>
      </c>
      <c r="V1318" s="12">
        <v>1.70774</v>
      </c>
      <c r="W1318" s="12">
        <v>3.5166830000000003E-2</v>
      </c>
      <c r="X1318" s="12">
        <v>3.9347699999999999E-4</v>
      </c>
      <c r="Y1318">
        <v>83</v>
      </c>
      <c r="Z1318" s="10" t="str">
        <f>_xlfn.IFNA(IF(OR(R1318="Y",S1318="Y"),HYPERLINK(".\plots/daily_2016_smallegu_flat.png","daily flat"),HYPERLINK(VLOOKUP($AB1318,linkref!$A$2:$D$68,3,FALSE),VLOOKUP($AB1318,linkref!$A$2:$D$68,2,FALSE))),"")</f>
        <v>South Oil Peaking</v>
      </c>
      <c r="AA1318" s="10" t="str">
        <f>_xlfn.IFNA(IF(OR(R1318="Y",S1318="Y"),HYPERLINK(".\plots/diurnal_2016_smallegu_flat.png","diurnal flat"),HYPERLINK(VLOOKUP($AB1318,linkref!$A$2:$D$68,4,FALSE),VLOOKUP($AB1318,linkref!$A$2:$D$68,2,FALSE))),"")</f>
        <v>South Oil Peaking</v>
      </c>
      <c r="AB1318" t="str">
        <f>_xlfn.IFNA(VLOOKUP(I1318,units!A$2:B$1765,2,FALSE),"")</f>
        <v>South_oil_peak</v>
      </c>
    </row>
    <row r="1319" spans="1:28" x14ac:dyDescent="0.3">
      <c r="A1319" s="1" t="s">
        <v>1052</v>
      </c>
      <c r="B1319" s="9" t="str">
        <f>_xlfn.IFNA(VLOOKUP(C1319,regions!A$1:B$49,2,FALSE),"")</f>
        <v>MANE-VU</v>
      </c>
      <c r="C1319" t="s">
        <v>20921</v>
      </c>
      <c r="D1319" s="1" t="s">
        <v>1044</v>
      </c>
      <c r="E1319" s="1" t="s">
        <v>1042</v>
      </c>
      <c r="F1319" s="1" t="s">
        <v>1053</v>
      </c>
      <c r="G1319" t="s">
        <v>1049</v>
      </c>
      <c r="H1319" s="1" t="s">
        <v>1045</v>
      </c>
      <c r="I1319" s="1" t="s">
        <v>1054</v>
      </c>
      <c r="J1319" s="1" t="s">
        <v>1055</v>
      </c>
      <c r="K1319" s="1" t="s">
        <v>1056</v>
      </c>
      <c r="L1319" s="1" t="s">
        <v>164</v>
      </c>
      <c r="M1319" s="1" t="s">
        <v>1050</v>
      </c>
      <c r="N1319" t="s">
        <v>128</v>
      </c>
      <c r="O1319" t="s">
        <v>219</v>
      </c>
      <c r="P1319" s="1" t="s">
        <v>1051</v>
      </c>
      <c r="Q1319" s="1" t="s">
        <v>136</v>
      </c>
      <c r="R1319" t="s">
        <v>19</v>
      </c>
      <c r="S1319" t="str">
        <f t="shared" si="20"/>
        <v>N</v>
      </c>
      <c r="T1319" t="s">
        <v>19</v>
      </c>
      <c r="V1319" s="12">
        <v>1.7</v>
      </c>
      <c r="W1319" s="12">
        <v>0.332484</v>
      </c>
      <c r="X1319" s="12">
        <v>1.6E-2</v>
      </c>
      <c r="Z1319" s="10" t="str">
        <f>_xlfn.IFNA(IF(OR(R1319="Y",S1319="Y"),HYPERLINK(".\plots/daily_2016_smallegu_flat.png","daily flat"),HYPERLINK(VLOOKUP($AB1319,linkref!$A$2:$D$68,3,FALSE),VLOOKUP($AB1319,linkref!$A$2:$D$68,2,FALSE))),"")</f>
        <v>MANE-VU Oil Nonpeaking</v>
      </c>
      <c r="AA1319" s="10" t="str">
        <f>_xlfn.IFNA(IF(OR(R1319="Y",S1319="Y"),HYPERLINK(".\plots/diurnal_2016_smallegu_flat.png","diurnal flat"),HYPERLINK(VLOOKUP($AB1319,linkref!$A$2:$D$68,4,FALSE),VLOOKUP($AB1319,linkref!$A$2:$D$68,2,FALSE))),"")</f>
        <v>MANE-VU Oil Nonpeaking</v>
      </c>
      <c r="AB1319" t="str">
        <f>_xlfn.IFNA(VLOOKUP(I1319,units!A$2:B$1765,2,FALSE),"")</f>
        <v>MANE-VU_oil_nonpeak</v>
      </c>
    </row>
    <row r="1320" spans="1:28" x14ac:dyDescent="0.3">
      <c r="A1320" s="1" t="s">
        <v>7460</v>
      </c>
      <c r="B1320" s="9" t="str">
        <f>_xlfn.IFNA(VLOOKUP(C1320,regions!A$1:B$49,2,FALSE),"")</f>
        <v>LADCO</v>
      </c>
      <c r="C1320" t="s">
        <v>20951</v>
      </c>
      <c r="D1320" s="1" t="s">
        <v>7449</v>
      </c>
      <c r="E1320" s="1" t="s">
        <v>7447</v>
      </c>
      <c r="F1320" s="1" t="s">
        <v>7461</v>
      </c>
      <c r="G1320" t="s">
        <v>7454</v>
      </c>
      <c r="H1320" s="1" t="s">
        <v>7450</v>
      </c>
      <c r="I1320" s="1" t="s">
        <v>7462</v>
      </c>
      <c r="J1320" s="1" t="s">
        <v>7463</v>
      </c>
      <c r="K1320" s="1" t="s">
        <v>7464</v>
      </c>
      <c r="L1320" s="1" t="s">
        <v>229</v>
      </c>
      <c r="M1320" s="1" t="s">
        <v>110</v>
      </c>
      <c r="N1320" t="s">
        <v>128</v>
      </c>
      <c r="O1320" t="s">
        <v>9</v>
      </c>
      <c r="P1320" s="1" t="s">
        <v>111</v>
      </c>
      <c r="Q1320" s="1" t="s">
        <v>136</v>
      </c>
      <c r="R1320" t="s">
        <v>19</v>
      </c>
      <c r="S1320" t="str">
        <f t="shared" si="20"/>
        <v>N</v>
      </c>
      <c r="T1320" t="s">
        <v>19</v>
      </c>
      <c r="U1320" t="s">
        <v>112</v>
      </c>
      <c r="V1320" s="12">
        <v>1.6976199999999999</v>
      </c>
      <c r="W1320" s="12">
        <v>5.5100000000000003E-2</v>
      </c>
      <c r="X1320" s="12">
        <v>5.6249999999999998E-3</v>
      </c>
      <c r="Y1320">
        <v>225</v>
      </c>
      <c r="Z1320" s="10" t="str">
        <f>_xlfn.IFNA(IF(OR(R1320="Y",S1320="Y"),HYPERLINK(".\plots/daily_2016_smallegu_flat.png","daily flat"),HYPERLINK(VLOOKUP($AB1320,linkref!$A$2:$D$68,3,FALSE),VLOOKUP($AB1320,linkref!$A$2:$D$68,2,FALSE))),"")</f>
        <v>LADCO Gas Peaking</v>
      </c>
      <c r="AA1320" s="10" t="str">
        <f>_xlfn.IFNA(IF(OR(R1320="Y",S1320="Y"),HYPERLINK(".\plots/diurnal_2016_smallegu_flat.png","diurnal flat"),HYPERLINK(VLOOKUP($AB1320,linkref!$A$2:$D$68,4,FALSE),VLOOKUP($AB1320,linkref!$A$2:$D$68,2,FALSE))),"")</f>
        <v>LADCO Gas Peaking</v>
      </c>
      <c r="AB1320" t="str">
        <f>_xlfn.IFNA(VLOOKUP(I1320,units!A$2:B$1765,2,FALSE),"")</f>
        <v>LADCO_gas_peak</v>
      </c>
    </row>
    <row r="1321" spans="1:28" x14ac:dyDescent="0.3">
      <c r="A1321" s="1" t="s">
        <v>3329</v>
      </c>
      <c r="B1321" s="9" t="str">
        <f>_xlfn.IFNA(VLOOKUP(C1321,regions!A$1:B$49,2,FALSE),"")</f>
        <v>MANE-VU</v>
      </c>
      <c r="C1321" t="s">
        <v>20912</v>
      </c>
      <c r="D1321" s="1" t="s">
        <v>762</v>
      </c>
      <c r="E1321" s="1" t="s">
        <v>3330</v>
      </c>
      <c r="F1321" s="1" t="s">
        <v>871</v>
      </c>
      <c r="G1321" t="s">
        <v>3335</v>
      </c>
      <c r="H1321" s="1" t="s">
        <v>3331</v>
      </c>
      <c r="I1321" s="1" t="s">
        <v>3332</v>
      </c>
      <c r="J1321" s="1" t="s">
        <v>3333</v>
      </c>
      <c r="K1321" s="1" t="s">
        <v>3336</v>
      </c>
      <c r="L1321" s="1" t="s">
        <v>1377</v>
      </c>
      <c r="M1321" s="1" t="s">
        <v>110</v>
      </c>
      <c r="N1321" t="s">
        <v>128</v>
      </c>
      <c r="O1321" t="s">
        <v>130</v>
      </c>
      <c r="P1321" s="1" t="s">
        <v>111</v>
      </c>
      <c r="Q1321" s="1" t="s">
        <v>254</v>
      </c>
      <c r="R1321" t="s">
        <v>19</v>
      </c>
      <c r="S1321" t="str">
        <f t="shared" si="20"/>
        <v>N</v>
      </c>
      <c r="T1321" t="s">
        <v>19</v>
      </c>
      <c r="U1321" t="s">
        <v>22632</v>
      </c>
      <c r="V1321" s="12">
        <v>1.6955</v>
      </c>
      <c r="W1321" s="12">
        <v>4.9636230000000003E-3</v>
      </c>
      <c r="Z1321" s="10" t="str">
        <f>_xlfn.IFNA(IF(OR(R1321="Y",S1321="Y"),HYPERLINK(".\plots/daily_2016_smallegu_flat.png","daily flat"),HYPERLINK(VLOOKUP($AB1321,linkref!$A$2:$D$68,3,FALSE),VLOOKUP($AB1321,linkref!$A$2:$D$68,2,FALSE))),"")</f>
        <v>MANE-VU Oil Peaking</v>
      </c>
      <c r="AA1321" s="10" t="str">
        <f>_xlfn.IFNA(IF(OR(R1321="Y",S1321="Y"),HYPERLINK(".\plots/diurnal_2016_smallegu_flat.png","diurnal flat"),HYPERLINK(VLOOKUP($AB1321,linkref!$A$2:$D$68,4,FALSE),VLOOKUP($AB1321,linkref!$A$2:$D$68,2,FALSE))),"")</f>
        <v>MANE-VU Oil Peaking</v>
      </c>
      <c r="AB1321" t="str">
        <f>_xlfn.IFNA(VLOOKUP(I1321,units!A$2:B$1765,2,FALSE),"")</f>
        <v>MANE-VU_oil_peak</v>
      </c>
    </row>
    <row r="1322" spans="1:28" hidden="1" x14ac:dyDescent="0.3">
      <c r="B1322" s="9" t="str">
        <f>_xlfn.IFNA(VLOOKUP(C1322,regions!A$1:B$49,2,FALSE),"")</f>
        <v>South</v>
      </c>
      <c r="C1322" t="s">
        <v>20934</v>
      </c>
      <c r="D1322" s="1" t="s">
        <v>18360</v>
      </c>
      <c r="G1322" t="s">
        <v>18359</v>
      </c>
      <c r="H1322" s="1" t="s">
        <v>18355</v>
      </c>
      <c r="I1322" s="1" t="s">
        <v>18356</v>
      </c>
      <c r="J1322" s="1" t="s">
        <v>18357</v>
      </c>
      <c r="K1322" s="1" t="s">
        <v>18358</v>
      </c>
      <c r="L1322" s="1" t="s">
        <v>253</v>
      </c>
      <c r="M1322" s="1" t="s">
        <v>110</v>
      </c>
      <c r="P1322" s="1" t="s">
        <v>111</v>
      </c>
      <c r="Q1322" s="1" t="s">
        <v>254</v>
      </c>
      <c r="S1322" t="str">
        <f t="shared" si="20"/>
        <v>N</v>
      </c>
      <c r="T1322" t="s">
        <v>8</v>
      </c>
      <c r="U1322" t="s">
        <v>22632</v>
      </c>
      <c r="V1322" s="4">
        <v>1.6950000000000001</v>
      </c>
      <c r="W1322" s="4">
        <v>2.9000000000000001E-2</v>
      </c>
      <c r="X1322" s="4">
        <v>0.214</v>
      </c>
      <c r="Y1322">
        <v>58</v>
      </c>
      <c r="Z1322" s="10" t="str">
        <f>_xlfn.IFNA(IF(OR(R1322="Y",S1322="Y"),HYPERLINK(".\plots/daily_2016_smallegu_flat.png","daily flat"),HYPERLINK(VLOOKUP($AB1322,linkref!$A$2:$D$68,3,FALSE),VLOOKUP($AB1322,linkref!$A$2:$D$68,2,FALSE))),"")</f>
        <v/>
      </c>
      <c r="AA1322" s="10" t="str">
        <f>_xlfn.IFNA(IF(OR(R1322="Y",S1322="Y"),HYPERLINK(".\plots/diurnal_2016_smallegu_flat.png","diurnal flat"),HYPERLINK(VLOOKUP($AB1322,linkref!$A$2:$D$68,4,FALSE),VLOOKUP($AB1322,linkref!$A$2:$D$68,2,FALSE))),"")</f>
        <v/>
      </c>
      <c r="AB1322" t="str">
        <f>_xlfn.IFNA(VLOOKUP(I1322,units!A$2:B$1765,2,FALSE),"")</f>
        <v/>
      </c>
    </row>
    <row r="1323" spans="1:28" hidden="1" x14ac:dyDescent="0.3">
      <c r="B1323" s="9" t="str">
        <f>_xlfn.IFNA(VLOOKUP(C1323,regions!A$1:B$49,2,FALSE),"")</f>
        <v>LADCO</v>
      </c>
      <c r="C1323" t="s">
        <v>20933</v>
      </c>
      <c r="D1323" s="1" t="s">
        <v>3394</v>
      </c>
      <c r="G1323" t="s">
        <v>3399</v>
      </c>
      <c r="H1323" s="1" t="s">
        <v>3395</v>
      </c>
      <c r="I1323" s="1" t="s">
        <v>12115</v>
      </c>
      <c r="J1323" s="1" t="s">
        <v>12116</v>
      </c>
      <c r="K1323" s="1" t="s">
        <v>12117</v>
      </c>
      <c r="L1323" s="1" t="s">
        <v>253</v>
      </c>
      <c r="M1323" s="1" t="s">
        <v>110</v>
      </c>
      <c r="P1323" s="1" t="s">
        <v>111</v>
      </c>
      <c r="Q1323" s="1" t="s">
        <v>7060</v>
      </c>
      <c r="S1323" t="str">
        <f t="shared" si="20"/>
        <v>N</v>
      </c>
      <c r="T1323" t="s">
        <v>8</v>
      </c>
      <c r="U1323" t="s">
        <v>22632</v>
      </c>
      <c r="V1323" s="4">
        <v>1.6919999999999999</v>
      </c>
      <c r="W1323" s="4">
        <v>2.937E-2</v>
      </c>
      <c r="X1323" s="4">
        <v>3.6499999999999998E-4</v>
      </c>
      <c r="Y1323">
        <v>51</v>
      </c>
      <c r="Z1323" s="10" t="str">
        <f>_xlfn.IFNA(IF(OR(R1323="Y",S1323="Y"),HYPERLINK(".\plots/daily_2016_smallegu_flat.png","daily flat"),HYPERLINK(VLOOKUP($AB1323,linkref!$A$2:$D$68,3,FALSE),VLOOKUP($AB1323,linkref!$A$2:$D$68,2,FALSE))),"")</f>
        <v/>
      </c>
      <c r="AA1323" s="10" t="str">
        <f>_xlfn.IFNA(IF(OR(R1323="Y",S1323="Y"),HYPERLINK(".\plots/diurnal_2016_smallegu_flat.png","diurnal flat"),HYPERLINK(VLOOKUP($AB1323,linkref!$A$2:$D$68,4,FALSE),VLOOKUP($AB1323,linkref!$A$2:$D$68,2,FALSE))),"")</f>
        <v/>
      </c>
      <c r="AB1323" t="str">
        <f>_xlfn.IFNA(VLOOKUP(I1323,units!A$2:B$1765,2,FALSE),"")</f>
        <v/>
      </c>
    </row>
    <row r="1324" spans="1:28" hidden="1" x14ac:dyDescent="0.3">
      <c r="B1324" s="9" t="str">
        <f>_xlfn.IFNA(VLOOKUP(C1324,regions!A$1:B$49,2,FALSE),"")</f>
        <v>South</v>
      </c>
      <c r="C1324" t="s">
        <v>20926</v>
      </c>
      <c r="D1324" s="1" t="s">
        <v>13566</v>
      </c>
      <c r="G1324" t="s">
        <v>13565</v>
      </c>
      <c r="H1324" s="1" t="s">
        <v>13561</v>
      </c>
      <c r="I1324" s="1" t="s">
        <v>13562</v>
      </c>
      <c r="J1324" s="1" t="s">
        <v>13563</v>
      </c>
      <c r="K1324" s="1" t="s">
        <v>13564</v>
      </c>
      <c r="L1324" s="1" t="s">
        <v>253</v>
      </c>
      <c r="M1324" s="1" t="s">
        <v>110</v>
      </c>
      <c r="P1324" s="1" t="s">
        <v>111</v>
      </c>
      <c r="Q1324" s="1" t="s">
        <v>254</v>
      </c>
      <c r="S1324" t="str">
        <f t="shared" si="20"/>
        <v>N</v>
      </c>
      <c r="T1324" t="s">
        <v>8</v>
      </c>
      <c r="U1324" t="s">
        <v>22632</v>
      </c>
      <c r="V1324" s="4">
        <v>1.6820999999999999</v>
      </c>
      <c r="W1324" s="4">
        <v>3.9E-2</v>
      </c>
      <c r="X1324" s="4">
        <v>0.1106</v>
      </c>
      <c r="Z1324" s="10" t="str">
        <f>_xlfn.IFNA(IF(OR(R1324="Y",S1324="Y"),HYPERLINK(".\plots/daily_2016_smallegu_flat.png","daily flat"),HYPERLINK(VLOOKUP($AB1324,linkref!$A$2:$D$68,3,FALSE),VLOOKUP($AB1324,linkref!$A$2:$D$68,2,FALSE))),"")</f>
        <v/>
      </c>
      <c r="AA1324" s="10" t="str">
        <f>_xlfn.IFNA(IF(OR(R1324="Y",S1324="Y"),HYPERLINK(".\plots/diurnal_2016_smallegu_flat.png","diurnal flat"),HYPERLINK(VLOOKUP($AB1324,linkref!$A$2:$D$68,4,FALSE),VLOOKUP($AB1324,linkref!$A$2:$D$68,2,FALSE))),"")</f>
        <v/>
      </c>
      <c r="AB1324" t="str">
        <f>_xlfn.IFNA(VLOOKUP(I1324,units!A$2:B$1765,2,FALSE),"")</f>
        <v/>
      </c>
    </row>
    <row r="1325" spans="1:28" x14ac:dyDescent="0.3">
      <c r="A1325" s="1" t="s">
        <v>8928</v>
      </c>
      <c r="B1325" s="9" t="str">
        <f>_xlfn.IFNA(VLOOKUP(C1325,regions!A$1:B$49,2,FALSE),"")</f>
        <v>MANE-VU</v>
      </c>
      <c r="C1325" t="s">
        <v>20909</v>
      </c>
      <c r="D1325" s="1" t="s">
        <v>7077</v>
      </c>
      <c r="E1325" s="1" t="s">
        <v>8916</v>
      </c>
      <c r="F1325" s="1" t="s">
        <v>544</v>
      </c>
      <c r="G1325" t="s">
        <v>8921</v>
      </c>
      <c r="H1325" s="1" t="s">
        <v>8917</v>
      </c>
      <c r="I1325" s="1" t="s">
        <v>8929</v>
      </c>
      <c r="J1325" s="1" t="s">
        <v>8930</v>
      </c>
      <c r="K1325" s="1" t="s">
        <v>8931</v>
      </c>
      <c r="L1325" s="1" t="s">
        <v>1946</v>
      </c>
      <c r="M1325" s="1" t="s">
        <v>110</v>
      </c>
      <c r="N1325" t="s">
        <v>128</v>
      </c>
      <c r="O1325" t="s">
        <v>219</v>
      </c>
      <c r="P1325" s="1" t="s">
        <v>111</v>
      </c>
      <c r="Q1325" s="1" t="s">
        <v>254</v>
      </c>
      <c r="R1325" t="s">
        <v>19</v>
      </c>
      <c r="S1325" t="str">
        <f t="shared" si="20"/>
        <v>N</v>
      </c>
      <c r="T1325" t="s">
        <v>19</v>
      </c>
      <c r="U1325" t="s">
        <v>112</v>
      </c>
      <c r="V1325" s="12">
        <v>1.681</v>
      </c>
      <c r="W1325" s="12">
        <v>2.3E-2</v>
      </c>
      <c r="X1325" s="12">
        <v>6.9999999999999999E-4</v>
      </c>
      <c r="Y1325">
        <v>148</v>
      </c>
      <c r="Z1325" s="10" t="str">
        <f>_xlfn.IFNA(IF(OR(R1325="Y",S1325="Y"),HYPERLINK(".\plots/daily_2016_smallegu_flat.png","daily flat"),HYPERLINK(VLOOKUP($AB1325,linkref!$A$2:$D$68,3,FALSE),VLOOKUP($AB1325,linkref!$A$2:$D$68,2,FALSE))),"")</f>
        <v>MANE-VU Oil Peaking</v>
      </c>
      <c r="AA1325" s="10" t="str">
        <f>_xlfn.IFNA(IF(OR(R1325="Y",S1325="Y"),HYPERLINK(".\plots/diurnal_2016_smallegu_flat.png","diurnal flat"),HYPERLINK(VLOOKUP($AB1325,linkref!$A$2:$D$68,4,FALSE),VLOOKUP($AB1325,linkref!$A$2:$D$68,2,FALSE))),"")</f>
        <v>MANE-VU Oil Peaking</v>
      </c>
      <c r="AB1325" t="str">
        <f>_xlfn.IFNA(VLOOKUP(I1325,units!A$2:B$1765,2,FALSE),"")</f>
        <v>MANE-VU_oil_peak</v>
      </c>
    </row>
    <row r="1326" spans="1:28" x14ac:dyDescent="0.3">
      <c r="A1326" s="1" t="s">
        <v>1175</v>
      </c>
      <c r="B1326" s="9" t="str">
        <f>_xlfn.IFNA(VLOOKUP(C1326,regions!A$1:B$49,2,FALSE),"")</f>
        <v>MANE-VU</v>
      </c>
      <c r="C1326" t="s">
        <v>20921</v>
      </c>
      <c r="D1326" s="1" t="s">
        <v>1044</v>
      </c>
      <c r="E1326" s="1" t="s">
        <v>1162</v>
      </c>
      <c r="F1326" s="1" t="s">
        <v>1176</v>
      </c>
      <c r="G1326" t="s">
        <v>1168</v>
      </c>
      <c r="H1326" s="1" t="s">
        <v>1164</v>
      </c>
      <c r="I1326" s="1" t="s">
        <v>1177</v>
      </c>
      <c r="J1326" s="1" t="s">
        <v>1166</v>
      </c>
      <c r="K1326" s="1" t="s">
        <v>1179</v>
      </c>
      <c r="L1326" s="1" t="s">
        <v>86</v>
      </c>
      <c r="M1326" s="1" t="s">
        <v>110</v>
      </c>
      <c r="N1326" t="s">
        <v>6</v>
      </c>
      <c r="O1326" t="s">
        <v>9</v>
      </c>
      <c r="P1326" s="1" t="s">
        <v>111</v>
      </c>
      <c r="Q1326" s="1" t="s">
        <v>15</v>
      </c>
      <c r="R1326" t="s">
        <v>8</v>
      </c>
      <c r="S1326" t="str">
        <f t="shared" si="20"/>
        <v>N</v>
      </c>
      <c r="T1326" t="s">
        <v>19</v>
      </c>
      <c r="U1326" t="s">
        <v>22632</v>
      </c>
      <c r="V1326" s="12">
        <v>1.68</v>
      </c>
      <c r="W1326" s="12">
        <v>0.61041999999999996</v>
      </c>
      <c r="X1326" s="12">
        <v>0.04</v>
      </c>
      <c r="Z1326" s="10" t="str">
        <f>_xlfn.IFNA(IF(OR(R1326="Y",S1326="Y"),HYPERLINK(".\plots/daily_2016_smallegu_flat.png","daily flat"),HYPERLINK(VLOOKUP($AB1326,linkref!$A$2:$D$68,3,FALSE),VLOOKUP($AB1326,linkref!$A$2:$D$68,2,FALSE))),"")</f>
        <v>daily flat</v>
      </c>
      <c r="AA1326" s="10" t="str">
        <f>_xlfn.IFNA(IF(OR(R1326="Y",S1326="Y"),HYPERLINK(".\plots/diurnal_2016_smallegu_flat.png","diurnal flat"),HYPERLINK(VLOOKUP($AB1326,linkref!$A$2:$D$68,4,FALSE),VLOOKUP($AB1326,linkref!$A$2:$D$68,2,FALSE))),"")</f>
        <v>diurnal flat</v>
      </c>
      <c r="AB1326" t="str">
        <f>_xlfn.IFNA(VLOOKUP(I1326,units!A$2:B$1765,2,FALSE),"")</f>
        <v>MANE-VU_gas_peak</v>
      </c>
    </row>
    <row r="1327" spans="1:28" hidden="1" x14ac:dyDescent="0.3">
      <c r="B1327" s="9" t="str">
        <f>_xlfn.IFNA(VLOOKUP(C1327,regions!A$1:B$49,2,FALSE),"")</f>
        <v>SESARM</v>
      </c>
      <c r="C1327" t="s">
        <v>20935</v>
      </c>
      <c r="D1327" s="1" t="s">
        <v>12024</v>
      </c>
      <c r="G1327" t="s">
        <v>12659</v>
      </c>
      <c r="H1327" s="1" t="s">
        <v>12656</v>
      </c>
      <c r="I1327" s="1" t="s">
        <v>17119</v>
      </c>
      <c r="J1327" s="1" t="s">
        <v>17115</v>
      </c>
      <c r="K1327" s="1" t="s">
        <v>17120</v>
      </c>
      <c r="L1327" s="1" t="s">
        <v>253</v>
      </c>
      <c r="M1327" s="1" t="s">
        <v>110</v>
      </c>
      <c r="P1327" s="1" t="s">
        <v>111</v>
      </c>
      <c r="Q1327" s="1" t="s">
        <v>254</v>
      </c>
      <c r="S1327" t="str">
        <f t="shared" si="20"/>
        <v>N</v>
      </c>
      <c r="T1327" t="s">
        <v>8</v>
      </c>
      <c r="U1327" t="s">
        <v>22632</v>
      </c>
      <c r="V1327" s="4">
        <v>1.67293</v>
      </c>
      <c r="W1327" s="4">
        <v>4.08023E-2</v>
      </c>
      <c r="X1327" s="4">
        <v>0.110012</v>
      </c>
      <c r="Z1327" s="10" t="str">
        <f>_xlfn.IFNA(IF(OR(R1327="Y",S1327="Y"),HYPERLINK(".\plots/daily_2016_smallegu_flat.png","daily flat"),HYPERLINK(VLOOKUP($AB1327,linkref!$A$2:$D$68,3,FALSE),VLOOKUP($AB1327,linkref!$A$2:$D$68,2,FALSE))),"")</f>
        <v/>
      </c>
      <c r="AA1327" s="10" t="str">
        <f>_xlfn.IFNA(IF(OR(R1327="Y",S1327="Y"),HYPERLINK(".\plots/diurnal_2016_smallegu_flat.png","diurnal flat"),HYPERLINK(VLOOKUP($AB1327,linkref!$A$2:$D$68,4,FALSE),VLOOKUP($AB1327,linkref!$A$2:$D$68,2,FALSE))),"")</f>
        <v/>
      </c>
      <c r="AB1327" t="str">
        <f>_xlfn.IFNA(VLOOKUP(I1327,units!A$2:B$1765,2,FALSE),"")</f>
        <v/>
      </c>
    </row>
    <row r="1328" spans="1:28" x14ac:dyDescent="0.3">
      <c r="A1328" s="1" t="s">
        <v>866</v>
      </c>
      <c r="B1328" s="9" t="str">
        <f>_xlfn.IFNA(VLOOKUP(C1328,regions!A$1:B$49,2,FALSE),"")</f>
        <v>LADCO</v>
      </c>
      <c r="C1328" t="s">
        <v>20903</v>
      </c>
      <c r="D1328" s="1" t="s">
        <v>854</v>
      </c>
      <c r="E1328" s="1" t="s">
        <v>853</v>
      </c>
      <c r="F1328" s="1" t="s">
        <v>544</v>
      </c>
      <c r="G1328" t="s">
        <v>860</v>
      </c>
      <c r="H1328" s="1" t="s">
        <v>855</v>
      </c>
      <c r="I1328" s="1" t="s">
        <v>867</v>
      </c>
      <c r="J1328" s="1" t="s">
        <v>868</v>
      </c>
      <c r="K1328" s="1" t="s">
        <v>869</v>
      </c>
      <c r="L1328" s="1" t="s">
        <v>14</v>
      </c>
      <c r="M1328" s="1" t="s">
        <v>536</v>
      </c>
      <c r="N1328" t="s">
        <v>115</v>
      </c>
      <c r="O1328" t="s">
        <v>115</v>
      </c>
      <c r="P1328" s="1" t="s">
        <v>280</v>
      </c>
      <c r="Q1328" s="1" t="s">
        <v>15</v>
      </c>
      <c r="R1328" t="s">
        <v>8</v>
      </c>
      <c r="S1328" t="str">
        <f t="shared" si="20"/>
        <v>N</v>
      </c>
      <c r="T1328" t="s">
        <v>19</v>
      </c>
      <c r="V1328" s="12">
        <v>1.67</v>
      </c>
      <c r="W1328" s="12">
        <v>3.8510999999999997E-2</v>
      </c>
      <c r="X1328" s="12">
        <v>5.3729999999999903E-2</v>
      </c>
      <c r="Z1328" s="10" t="str">
        <f>_xlfn.IFNA(IF(OR(R1328="Y",S1328="Y"),HYPERLINK(".\plots/daily_2016_smallegu_flat.png","daily flat"),HYPERLINK(VLOOKUP($AB1328,linkref!$A$2:$D$68,3,FALSE),VLOOKUP($AB1328,linkref!$A$2:$D$68,2,FALSE))),"")</f>
        <v>daily flat</v>
      </c>
      <c r="AA1328" s="10" t="str">
        <f>_xlfn.IFNA(IF(OR(R1328="Y",S1328="Y"),HYPERLINK(".\plots/diurnal_2016_smallegu_flat.png","diurnal flat"),HYPERLINK(VLOOKUP($AB1328,linkref!$A$2:$D$68,4,FALSE),VLOOKUP($AB1328,linkref!$A$2:$D$68,2,FALSE))),"")</f>
        <v>diurnal flat</v>
      </c>
      <c r="AB1328" t="str">
        <f>_xlfn.IFNA(VLOOKUP(I1328,units!A$2:B$1765,2,FALSE),"")</f>
        <v>LADCO_gas_nonpeak</v>
      </c>
    </row>
    <row r="1329" spans="1:28" hidden="1" x14ac:dyDescent="0.3">
      <c r="B1329" s="9" t="str">
        <f>_xlfn.IFNA(VLOOKUP(C1329,regions!A$1:B$49,2,FALSE),"")</f>
        <v>West</v>
      </c>
      <c r="C1329" t="s">
        <v>20905</v>
      </c>
      <c r="D1329" s="1" t="s">
        <v>10841</v>
      </c>
      <c r="G1329" t="s">
        <v>12057</v>
      </c>
      <c r="H1329" s="1" t="s">
        <v>12056</v>
      </c>
      <c r="I1329" s="1" t="s">
        <v>21228</v>
      </c>
      <c r="J1329" s="1" t="s">
        <v>21229</v>
      </c>
      <c r="K1329" s="1" t="s">
        <v>21230</v>
      </c>
      <c r="L1329" s="1" t="s">
        <v>2040</v>
      </c>
      <c r="M1329" s="1" t="s">
        <v>110</v>
      </c>
      <c r="P1329" s="1" t="s">
        <v>111</v>
      </c>
      <c r="Q1329" s="1" t="s">
        <v>7060</v>
      </c>
      <c r="S1329" t="str">
        <f t="shared" si="20"/>
        <v>N</v>
      </c>
      <c r="T1329" t="s">
        <v>8</v>
      </c>
      <c r="U1329" t="s">
        <v>112</v>
      </c>
      <c r="V1329" s="4">
        <v>1.67</v>
      </c>
      <c r="W1329" s="4">
        <v>1.984E-2</v>
      </c>
      <c r="X1329" s="4">
        <v>3.1E-4</v>
      </c>
      <c r="Y1329">
        <v>8736</v>
      </c>
      <c r="Z1329" s="10" t="str">
        <f>_xlfn.IFNA(IF(OR(R1329="Y",S1329="Y"),HYPERLINK(".\plots/daily_2016_smallegu_flat.png","daily flat"),HYPERLINK(VLOOKUP($AB1329,linkref!$A$2:$D$68,3,FALSE),VLOOKUP($AB1329,linkref!$A$2:$D$68,2,FALSE))),"")</f>
        <v/>
      </c>
      <c r="AA1329" s="10" t="str">
        <f>_xlfn.IFNA(IF(OR(R1329="Y",S1329="Y"),HYPERLINK(".\plots/diurnal_2016_smallegu_flat.png","diurnal flat"),HYPERLINK(VLOOKUP($AB1329,linkref!$A$2:$D$68,4,FALSE),VLOOKUP($AB1329,linkref!$A$2:$D$68,2,FALSE))),"")</f>
        <v/>
      </c>
      <c r="AB1329" t="str">
        <f>_xlfn.IFNA(VLOOKUP(I1329,units!A$2:B$1765,2,FALSE),"")</f>
        <v/>
      </c>
    </row>
    <row r="1330" spans="1:28" x14ac:dyDescent="0.3">
      <c r="A1330" s="1" t="s">
        <v>591</v>
      </c>
      <c r="B1330" s="9" t="str">
        <f>_xlfn.IFNA(VLOOKUP(C1330,regions!A$1:B$49,2,FALSE),"")</f>
        <v>West</v>
      </c>
      <c r="C1330" t="s">
        <v>20905</v>
      </c>
      <c r="D1330" s="1" t="s">
        <v>594</v>
      </c>
      <c r="E1330" s="1" t="s">
        <v>592</v>
      </c>
      <c r="F1330" s="1" t="s">
        <v>593</v>
      </c>
      <c r="G1330" t="s">
        <v>599</v>
      </c>
      <c r="H1330" s="1" t="s">
        <v>595</v>
      </c>
      <c r="I1330" s="1" t="s">
        <v>596</v>
      </c>
      <c r="J1330" s="1" t="s">
        <v>597</v>
      </c>
      <c r="K1330" s="1" t="s">
        <v>600</v>
      </c>
      <c r="L1330" s="1" t="s">
        <v>35</v>
      </c>
      <c r="M1330" s="1" t="s">
        <v>110</v>
      </c>
      <c r="N1330" t="s">
        <v>115</v>
      </c>
      <c r="O1330" t="s">
        <v>115</v>
      </c>
      <c r="P1330" s="1" t="s">
        <v>111</v>
      </c>
      <c r="Q1330" s="1" t="s">
        <v>15</v>
      </c>
      <c r="R1330" t="s">
        <v>19</v>
      </c>
      <c r="S1330" t="str">
        <f t="shared" si="20"/>
        <v>N</v>
      </c>
      <c r="T1330" t="s">
        <v>19</v>
      </c>
      <c r="U1330" t="s">
        <v>112</v>
      </c>
      <c r="V1330" s="12">
        <v>1.6667000000000001</v>
      </c>
      <c r="W1330" s="12">
        <v>9.0478000000000003E-2</v>
      </c>
      <c r="X1330" s="12">
        <v>7.143E-3</v>
      </c>
      <c r="Y1330">
        <v>8736</v>
      </c>
      <c r="Z1330" s="10" t="str">
        <f>_xlfn.IFNA(IF(OR(R1330="Y",S1330="Y"),HYPERLINK(".\plots/daily_2016_smallegu_flat.png","daily flat"),HYPERLINK(VLOOKUP($AB1330,linkref!$A$2:$D$68,3,FALSE),VLOOKUP($AB1330,linkref!$A$2:$D$68,2,FALSE))),"")</f>
        <v>West Other Nonpeaking</v>
      </c>
      <c r="AA1330" s="10" t="str">
        <f>_xlfn.IFNA(IF(OR(R1330="Y",S1330="Y"),HYPERLINK(".\plots/diurnal_2016_smallegu_flat.png","diurnal flat"),HYPERLINK(VLOOKUP($AB1330,linkref!$A$2:$D$68,4,FALSE),VLOOKUP($AB1330,linkref!$A$2:$D$68,2,FALSE))),"")</f>
        <v>West Other Nonpeaking</v>
      </c>
      <c r="AB1330" t="str">
        <f>_xlfn.IFNA(VLOOKUP(I1330,units!A$2:B$1765,2,FALSE),"")</f>
        <v>West_other_nonpeak</v>
      </c>
    </row>
    <row r="1331" spans="1:28" x14ac:dyDescent="0.3">
      <c r="A1331" s="1" t="s">
        <v>3367</v>
      </c>
      <c r="B1331" s="9" t="str">
        <f>_xlfn.IFNA(VLOOKUP(C1331,regions!A$1:B$49,2,FALSE),"")</f>
        <v>LADCO</v>
      </c>
      <c r="C1331" t="s">
        <v>20933</v>
      </c>
      <c r="D1331" s="1" t="s">
        <v>3361</v>
      </c>
      <c r="E1331" s="1" t="s">
        <v>3360</v>
      </c>
      <c r="F1331" s="1" t="s">
        <v>835</v>
      </c>
      <c r="G1331" t="s">
        <v>3366</v>
      </c>
      <c r="H1331" s="1" t="s">
        <v>3362</v>
      </c>
      <c r="I1331" s="1" t="s">
        <v>3368</v>
      </c>
      <c r="J1331" s="1" t="s">
        <v>3369</v>
      </c>
      <c r="K1331" s="1" t="s">
        <v>3370</v>
      </c>
      <c r="L1331" s="1" t="s">
        <v>229</v>
      </c>
      <c r="M1331" s="1" t="s">
        <v>110</v>
      </c>
      <c r="N1331" t="s">
        <v>128</v>
      </c>
      <c r="O1331" t="s">
        <v>130</v>
      </c>
      <c r="P1331" s="1" t="s">
        <v>111</v>
      </c>
      <c r="Q1331" s="1" t="s">
        <v>136</v>
      </c>
      <c r="R1331" t="s">
        <v>19</v>
      </c>
      <c r="S1331" t="str">
        <f t="shared" si="20"/>
        <v>N</v>
      </c>
      <c r="T1331" t="s">
        <v>19</v>
      </c>
      <c r="U1331" t="s">
        <v>112</v>
      </c>
      <c r="V1331" s="12">
        <v>1.653</v>
      </c>
      <c r="W1331" s="12">
        <v>3.4083000000000002E-2</v>
      </c>
      <c r="X1331" s="12">
        <v>0.01</v>
      </c>
      <c r="Y1331">
        <v>40</v>
      </c>
      <c r="Z1331" s="10" t="str">
        <f>_xlfn.IFNA(IF(OR(R1331="Y",S1331="Y"),HYPERLINK(".\plots/daily_2016_smallegu_flat.png","daily flat"),HYPERLINK(VLOOKUP($AB1331,linkref!$A$2:$D$68,3,FALSE),VLOOKUP($AB1331,linkref!$A$2:$D$68,2,FALSE))),"")</f>
        <v>LADCO Gas Peaking</v>
      </c>
      <c r="AA1331" s="10" t="str">
        <f>_xlfn.IFNA(IF(OR(R1331="Y",S1331="Y"),HYPERLINK(".\plots/diurnal_2016_smallegu_flat.png","diurnal flat"),HYPERLINK(VLOOKUP($AB1331,linkref!$A$2:$D$68,4,FALSE),VLOOKUP($AB1331,linkref!$A$2:$D$68,2,FALSE))),"")</f>
        <v>LADCO Gas Peaking</v>
      </c>
      <c r="AB1331" t="str">
        <f>_xlfn.IFNA(VLOOKUP(I1331,units!A$2:B$1765,2,FALSE),"")</f>
        <v>LADCO_gas_peak</v>
      </c>
    </row>
    <row r="1332" spans="1:28" hidden="1" x14ac:dyDescent="0.3">
      <c r="B1332" s="9" t="str">
        <f>_xlfn.IFNA(VLOOKUP(C1332,regions!A$1:B$49,2,FALSE),"")</f>
        <v>West</v>
      </c>
      <c r="C1332" t="s">
        <v>20905</v>
      </c>
      <c r="D1332" s="1" t="s">
        <v>381</v>
      </c>
      <c r="G1332" t="s">
        <v>16709</v>
      </c>
      <c r="H1332" s="1" t="s">
        <v>16708</v>
      </c>
      <c r="I1332" s="1" t="s">
        <v>22026</v>
      </c>
      <c r="J1332" s="1" t="s">
        <v>22027</v>
      </c>
      <c r="K1332" s="1" t="s">
        <v>22028</v>
      </c>
      <c r="L1332" s="1" t="s">
        <v>21026</v>
      </c>
      <c r="M1332" s="1" t="s">
        <v>110</v>
      </c>
      <c r="Q1332" s="1" t="s">
        <v>136</v>
      </c>
      <c r="S1332" t="str">
        <f t="shared" si="20"/>
        <v>N</v>
      </c>
      <c r="T1332" t="s">
        <v>8</v>
      </c>
      <c r="U1332" t="s">
        <v>112</v>
      </c>
      <c r="V1332" s="4">
        <v>1.6514899999999999</v>
      </c>
      <c r="W1332" s="4">
        <v>3.4216700000000003E-2</v>
      </c>
      <c r="X1332" s="4">
        <v>1.9482799999999999E-3</v>
      </c>
      <c r="Y1332">
        <v>8736</v>
      </c>
      <c r="Z1332" s="10" t="str">
        <f>_xlfn.IFNA(IF(OR(R1332="Y",S1332="Y"),HYPERLINK(".\plots/daily_2016_smallegu_flat.png","daily flat"),HYPERLINK(VLOOKUP($AB1332,linkref!$A$2:$D$68,3,FALSE),VLOOKUP($AB1332,linkref!$A$2:$D$68,2,FALSE))),"")</f>
        <v/>
      </c>
      <c r="AA1332" s="10" t="str">
        <f>_xlfn.IFNA(IF(OR(R1332="Y",S1332="Y"),HYPERLINK(".\plots/diurnal_2016_smallegu_flat.png","diurnal flat"),HYPERLINK(VLOOKUP($AB1332,linkref!$A$2:$D$68,4,FALSE),VLOOKUP($AB1332,linkref!$A$2:$D$68,2,FALSE))),"")</f>
        <v/>
      </c>
      <c r="AB1332" t="str">
        <f>_xlfn.IFNA(VLOOKUP(I1332,units!A$2:B$1765,2,FALSE),"")</f>
        <v/>
      </c>
    </row>
    <row r="1333" spans="1:28" hidden="1" x14ac:dyDescent="0.3">
      <c r="B1333" s="9" t="str">
        <f>_xlfn.IFNA(VLOOKUP(C1333,regions!A$1:B$49,2,FALSE),"")</f>
        <v>LADCO</v>
      </c>
      <c r="C1333" t="s">
        <v>20904</v>
      </c>
      <c r="D1333" s="1" t="s">
        <v>366</v>
      </c>
      <c r="G1333" t="s">
        <v>21216</v>
      </c>
      <c r="H1333" s="1" t="s">
        <v>21212</v>
      </c>
      <c r="I1333" s="1" t="s">
        <v>21213</v>
      </c>
      <c r="J1333" s="1" t="s">
        <v>21214</v>
      </c>
      <c r="K1333" s="1" t="s">
        <v>21215</v>
      </c>
      <c r="L1333" s="1" t="s">
        <v>1946</v>
      </c>
      <c r="M1333" s="1" t="s">
        <v>110</v>
      </c>
      <c r="P1333" s="1" t="s">
        <v>111</v>
      </c>
      <c r="Q1333" s="1" t="s">
        <v>15</v>
      </c>
      <c r="S1333" t="str">
        <f t="shared" si="20"/>
        <v>N</v>
      </c>
      <c r="T1333" t="s">
        <v>8</v>
      </c>
      <c r="U1333" t="s">
        <v>112</v>
      </c>
      <c r="V1333" s="4">
        <v>1.6475</v>
      </c>
      <c r="W1333" s="4">
        <v>1.4305000000000001</v>
      </c>
      <c r="X1333" s="4">
        <v>6.7500000000000004E-2</v>
      </c>
      <c r="Y1333">
        <v>8760</v>
      </c>
      <c r="Z1333" s="10" t="str">
        <f>_xlfn.IFNA(IF(OR(R1333="Y",S1333="Y"),HYPERLINK(".\plots/daily_2016_smallegu_flat.png","daily flat"),HYPERLINK(VLOOKUP($AB1333,linkref!$A$2:$D$68,3,FALSE),VLOOKUP($AB1333,linkref!$A$2:$D$68,2,FALSE))),"")</f>
        <v/>
      </c>
      <c r="AA1333" s="10" t="str">
        <f>_xlfn.IFNA(IF(OR(R1333="Y",S1333="Y"),HYPERLINK(".\plots/diurnal_2016_smallegu_flat.png","diurnal flat"),HYPERLINK(VLOOKUP($AB1333,linkref!$A$2:$D$68,4,FALSE),VLOOKUP($AB1333,linkref!$A$2:$D$68,2,FALSE))),"")</f>
        <v/>
      </c>
      <c r="AB1333" t="str">
        <f>_xlfn.IFNA(VLOOKUP(I1333,units!A$2:B$1765,2,FALSE),"")</f>
        <v/>
      </c>
    </row>
    <row r="1334" spans="1:28" x14ac:dyDescent="0.3">
      <c r="A1334" s="1" t="s">
        <v>1996</v>
      </c>
      <c r="B1334" s="9" t="str">
        <f>_xlfn.IFNA(VLOOKUP(C1334,regions!A$1:B$49,2,FALSE),"")</f>
        <v>LADCO</v>
      </c>
      <c r="C1334" t="s">
        <v>20904</v>
      </c>
      <c r="D1334" s="1" t="s">
        <v>1999</v>
      </c>
      <c r="E1334" s="1" t="s">
        <v>1997</v>
      </c>
      <c r="F1334" s="1" t="s">
        <v>1998</v>
      </c>
      <c r="G1334" t="s">
        <v>2004</v>
      </c>
      <c r="H1334" s="1" t="s">
        <v>2000</v>
      </c>
      <c r="I1334" s="1" t="s">
        <v>2001</v>
      </c>
      <c r="J1334" s="1" t="s">
        <v>2002</v>
      </c>
      <c r="K1334" s="1" t="s">
        <v>2003</v>
      </c>
      <c r="L1334" s="1" t="s">
        <v>135</v>
      </c>
      <c r="M1334" s="1" t="s">
        <v>110</v>
      </c>
      <c r="N1334" t="s">
        <v>128</v>
      </c>
      <c r="O1334" t="s">
        <v>130</v>
      </c>
      <c r="P1334" s="1" t="s">
        <v>111</v>
      </c>
      <c r="Q1334" s="1" t="s">
        <v>136</v>
      </c>
      <c r="R1334" t="s">
        <v>19</v>
      </c>
      <c r="S1334" t="str">
        <f t="shared" si="20"/>
        <v>N</v>
      </c>
      <c r="T1334" t="s">
        <v>19</v>
      </c>
      <c r="U1334" t="s">
        <v>22632</v>
      </c>
      <c r="V1334" s="12">
        <v>1.6435</v>
      </c>
      <c r="W1334" s="12">
        <v>2.0674999999999999E-2</v>
      </c>
      <c r="X1334" s="12">
        <v>2.8300000000000001E-3</v>
      </c>
      <c r="Y1334">
        <v>14</v>
      </c>
      <c r="Z1334" s="10" t="str">
        <f>_xlfn.IFNA(IF(OR(R1334="Y",S1334="Y"),HYPERLINK(".\plots/daily_2016_smallegu_flat.png","daily flat"),HYPERLINK(VLOOKUP($AB1334,linkref!$A$2:$D$68,3,FALSE),VLOOKUP($AB1334,linkref!$A$2:$D$68,2,FALSE))),"")</f>
        <v>LADCO Oil Peaking</v>
      </c>
      <c r="AA1334" s="10" t="str">
        <f>_xlfn.IFNA(IF(OR(R1334="Y",S1334="Y"),HYPERLINK(".\plots/diurnal_2016_smallegu_flat.png","diurnal flat"),HYPERLINK(VLOOKUP($AB1334,linkref!$A$2:$D$68,4,FALSE),VLOOKUP($AB1334,linkref!$A$2:$D$68,2,FALSE))),"")</f>
        <v>LADCO Oil Peaking</v>
      </c>
      <c r="AB1334" t="str">
        <f>_xlfn.IFNA(VLOOKUP(I1334,units!A$2:B$1765,2,FALSE),"")</f>
        <v>LADCO_oil_peak</v>
      </c>
    </row>
    <row r="1335" spans="1:28" x14ac:dyDescent="0.3">
      <c r="A1335" s="1" t="s">
        <v>8569</v>
      </c>
      <c r="B1335" s="9" t="str">
        <f>_xlfn.IFNA(VLOOKUP(C1335,regions!A$1:B$49,2,FALSE),"")</f>
        <v>SESARM</v>
      </c>
      <c r="C1335" t="s">
        <v>20907</v>
      </c>
      <c r="D1335" s="1" t="s">
        <v>170</v>
      </c>
      <c r="E1335" s="1" t="s">
        <v>8570</v>
      </c>
      <c r="F1335" s="1" t="s">
        <v>94</v>
      </c>
      <c r="G1335" t="s">
        <v>8575</v>
      </c>
      <c r="H1335" s="1" t="s">
        <v>8571</v>
      </c>
      <c r="I1335" s="1" t="s">
        <v>8572</v>
      </c>
      <c r="J1335" s="1" t="s">
        <v>8573</v>
      </c>
      <c r="K1335" s="1" t="s">
        <v>8574</v>
      </c>
      <c r="L1335" s="1" t="s">
        <v>253</v>
      </c>
      <c r="M1335" s="1" t="s">
        <v>2277</v>
      </c>
      <c r="N1335" t="s">
        <v>128</v>
      </c>
      <c r="O1335" t="s">
        <v>219</v>
      </c>
      <c r="P1335" s="1" t="s">
        <v>111</v>
      </c>
      <c r="Q1335" s="1" t="s">
        <v>254</v>
      </c>
      <c r="R1335" t="s">
        <v>19</v>
      </c>
      <c r="S1335" t="str">
        <f t="shared" si="20"/>
        <v>N</v>
      </c>
      <c r="T1335" t="s">
        <v>19</v>
      </c>
      <c r="V1335" s="12">
        <v>1.6308</v>
      </c>
      <c r="W1335" s="12">
        <v>3.8294590000000003E-2</v>
      </c>
      <c r="X1335" s="12">
        <v>0.10718999999999999</v>
      </c>
      <c r="Y1335">
        <v>450</v>
      </c>
      <c r="Z1335" s="10" t="str">
        <f>_xlfn.IFNA(IF(OR(R1335="Y",S1335="Y"),HYPERLINK(".\plots/daily_2016_smallegu_flat.png","daily flat"),HYPERLINK(VLOOKUP($AB1335,linkref!$A$2:$D$68,3,FALSE),VLOOKUP($AB1335,linkref!$A$2:$D$68,2,FALSE))),"")</f>
        <v>SESARM Composite Nonpeaking</v>
      </c>
      <c r="AA1335" s="10" t="str">
        <f>_xlfn.IFNA(IF(OR(R1335="Y",S1335="Y"),HYPERLINK(".\plots/diurnal_2016_smallegu_flat.png","diurnal flat"),HYPERLINK(VLOOKUP($AB1335,linkref!$A$2:$D$68,4,FALSE),VLOOKUP($AB1335,linkref!$A$2:$D$68,2,FALSE))),"")</f>
        <v>SESARM Composite Nonpeaking</v>
      </c>
      <c r="AB1335" t="str">
        <f>_xlfn.IFNA(VLOOKUP(I1335,units!A$2:B$1765,2,FALSE),"")</f>
        <v>SESARM_comp_nonpeak</v>
      </c>
    </row>
    <row r="1336" spans="1:28" hidden="1" x14ac:dyDescent="0.3">
      <c r="B1336" s="9" t="str">
        <f>_xlfn.IFNA(VLOOKUP(C1336,regions!A$1:B$49,2,FALSE),"")</f>
        <v>South</v>
      </c>
      <c r="C1336" t="s">
        <v>20924</v>
      </c>
      <c r="D1336" s="1" t="s">
        <v>11712</v>
      </c>
      <c r="G1336" t="s">
        <v>11711</v>
      </c>
      <c r="H1336" s="1" t="s">
        <v>11707</v>
      </c>
      <c r="I1336" s="1" t="s">
        <v>11708</v>
      </c>
      <c r="J1336" s="1" t="s">
        <v>11709</v>
      </c>
      <c r="K1336" s="1" t="s">
        <v>11710</v>
      </c>
      <c r="L1336" s="1" t="s">
        <v>1377</v>
      </c>
      <c r="M1336" s="1" t="s">
        <v>110</v>
      </c>
      <c r="P1336" s="1" t="s">
        <v>111</v>
      </c>
      <c r="Q1336" s="1" t="s">
        <v>254</v>
      </c>
      <c r="S1336" t="str">
        <f t="shared" si="20"/>
        <v>N</v>
      </c>
      <c r="T1336" t="s">
        <v>8</v>
      </c>
      <c r="U1336" t="s">
        <v>22632</v>
      </c>
      <c r="V1336" s="4">
        <v>1.6303700000000001</v>
      </c>
      <c r="W1336" s="4">
        <v>4.8911000000000003E-2</v>
      </c>
      <c r="X1336" s="4">
        <v>5.4119999999999997E-5</v>
      </c>
      <c r="Y1336">
        <v>36</v>
      </c>
      <c r="Z1336" s="10" t="str">
        <f>_xlfn.IFNA(IF(OR(R1336="Y",S1336="Y"),HYPERLINK(".\plots/daily_2016_smallegu_flat.png","daily flat"),HYPERLINK(VLOOKUP($AB1336,linkref!$A$2:$D$68,3,FALSE),VLOOKUP($AB1336,linkref!$A$2:$D$68,2,FALSE))),"")</f>
        <v/>
      </c>
      <c r="AA1336" s="10" t="str">
        <f>_xlfn.IFNA(IF(OR(R1336="Y",S1336="Y"),HYPERLINK(".\plots/diurnal_2016_smallegu_flat.png","diurnal flat"),HYPERLINK(VLOOKUP($AB1336,linkref!$A$2:$D$68,4,FALSE),VLOOKUP($AB1336,linkref!$A$2:$D$68,2,FALSE))),"")</f>
        <v/>
      </c>
      <c r="AB1336" t="str">
        <f>_xlfn.IFNA(VLOOKUP(I1336,units!A$2:B$1765,2,FALSE),"")</f>
        <v/>
      </c>
    </row>
    <row r="1337" spans="1:28" x14ac:dyDescent="0.3">
      <c r="A1337" s="1" t="s">
        <v>7350</v>
      </c>
      <c r="B1337" s="9" t="str">
        <f>_xlfn.IFNA(VLOOKUP(C1337,regions!A$1:B$49,2,FALSE),"")</f>
        <v>SESARM</v>
      </c>
      <c r="C1337" t="s">
        <v>20931</v>
      </c>
      <c r="D1337" s="1" t="s">
        <v>7339</v>
      </c>
      <c r="E1337" s="1" t="s">
        <v>7351</v>
      </c>
      <c r="F1337" s="1" t="s">
        <v>60</v>
      </c>
      <c r="G1337" t="s">
        <v>7356</v>
      </c>
      <c r="H1337" s="1" t="s">
        <v>7352</v>
      </c>
      <c r="I1337" s="1" t="s">
        <v>7353</v>
      </c>
      <c r="J1337" s="1" t="s">
        <v>7354</v>
      </c>
      <c r="K1337" s="1" t="s">
        <v>7355</v>
      </c>
      <c r="L1337" s="1" t="s">
        <v>1205</v>
      </c>
      <c r="M1337" s="1" t="s">
        <v>123</v>
      </c>
      <c r="N1337" t="s">
        <v>128</v>
      </c>
      <c r="O1337" t="s">
        <v>130</v>
      </c>
      <c r="Q1337" s="1" t="s">
        <v>254</v>
      </c>
      <c r="R1337" t="s">
        <v>19</v>
      </c>
      <c r="S1337" t="str">
        <f t="shared" si="20"/>
        <v>N</v>
      </c>
      <c r="T1337" t="s">
        <v>19</v>
      </c>
      <c r="V1337" s="12">
        <v>1.6299999999999899</v>
      </c>
      <c r="W1337" s="12">
        <v>0.03</v>
      </c>
      <c r="Y1337">
        <v>8736</v>
      </c>
      <c r="Z1337" s="10" t="str">
        <f>_xlfn.IFNA(IF(OR(R1337="Y",S1337="Y"),HYPERLINK(".\plots/daily_2016_smallegu_flat.png","daily flat"),HYPERLINK(VLOOKUP($AB1337,linkref!$A$2:$D$68,3,FALSE),VLOOKUP($AB1337,linkref!$A$2:$D$68,2,FALSE))),"")</f>
        <v>SESARM Composite Nonpeaking</v>
      </c>
      <c r="AA1337" s="10" t="str">
        <f>_xlfn.IFNA(IF(OR(R1337="Y",S1337="Y"),HYPERLINK(".\plots/diurnal_2016_smallegu_flat.png","diurnal flat"),HYPERLINK(VLOOKUP($AB1337,linkref!$A$2:$D$68,4,FALSE),VLOOKUP($AB1337,linkref!$A$2:$D$68,2,FALSE))),"")</f>
        <v>SESARM Composite Nonpeaking</v>
      </c>
      <c r="AB1337" t="str">
        <f>_xlfn.IFNA(VLOOKUP(I1337,units!A$2:B$1765,2,FALSE),"")</f>
        <v>SESARM_comp_nonpeak</v>
      </c>
    </row>
    <row r="1338" spans="1:28" x14ac:dyDescent="0.3">
      <c r="A1338" s="1" t="s">
        <v>6349</v>
      </c>
      <c r="B1338" s="9" t="str">
        <f>_xlfn.IFNA(VLOOKUP(C1338,regions!A$1:B$49,2,FALSE),"")</f>
        <v>MANE-VU</v>
      </c>
      <c r="C1338" t="s">
        <v>20914</v>
      </c>
      <c r="D1338" s="1" t="s">
        <v>6351</v>
      </c>
      <c r="E1338" s="1" t="s">
        <v>6350</v>
      </c>
      <c r="F1338" s="1" t="s">
        <v>159</v>
      </c>
      <c r="G1338" t="s">
        <v>6357</v>
      </c>
      <c r="H1338" s="1" t="s">
        <v>6352</v>
      </c>
      <c r="I1338" s="1" t="s">
        <v>6353</v>
      </c>
      <c r="J1338" s="1" t="s">
        <v>6354</v>
      </c>
      <c r="K1338" s="1" t="s">
        <v>6355</v>
      </c>
      <c r="L1338" s="1" t="s">
        <v>6356</v>
      </c>
      <c r="M1338" s="1" t="s">
        <v>524</v>
      </c>
      <c r="N1338" t="s">
        <v>516</v>
      </c>
      <c r="O1338" t="s">
        <v>516</v>
      </c>
      <c r="P1338" s="1" t="s">
        <v>525</v>
      </c>
      <c r="Q1338" s="1" t="s">
        <v>254</v>
      </c>
      <c r="R1338" t="s">
        <v>19</v>
      </c>
      <c r="S1338" t="str">
        <f t="shared" si="20"/>
        <v>N</v>
      </c>
      <c r="T1338" t="s">
        <v>19</v>
      </c>
      <c r="V1338" s="12">
        <v>1.62446</v>
      </c>
      <c r="W1338" s="12">
        <v>0.21838399999999999</v>
      </c>
      <c r="X1338" s="12">
        <v>2.4531700000000001</v>
      </c>
      <c r="Z1338" s="10" t="str">
        <f>_xlfn.IFNA(IF(OR(R1338="Y",S1338="Y"),HYPERLINK(".\plots/daily_2016_smallegu_flat.png","daily flat"),HYPERLINK(VLOOKUP($AB1338,linkref!$A$2:$D$68,3,FALSE),VLOOKUP($AB1338,linkref!$A$2:$D$68,2,FALSE))),"")</f>
        <v>MANE-VU Other Nonpeaking</v>
      </c>
      <c r="AA1338" s="10" t="str">
        <f>_xlfn.IFNA(IF(OR(R1338="Y",S1338="Y"),HYPERLINK(".\plots/diurnal_2016_smallegu_flat.png","diurnal flat"),HYPERLINK(VLOOKUP($AB1338,linkref!$A$2:$D$68,4,FALSE),VLOOKUP($AB1338,linkref!$A$2:$D$68,2,FALSE))),"")</f>
        <v>MANE-VU Other Nonpeaking</v>
      </c>
      <c r="AB1338" t="str">
        <f>_xlfn.IFNA(VLOOKUP(I1338,units!A$2:B$1765,2,FALSE),"")</f>
        <v>MANE-VU_other_nonpeak</v>
      </c>
    </row>
    <row r="1339" spans="1:28" x14ac:dyDescent="0.3">
      <c r="A1339" s="1" t="s">
        <v>6416</v>
      </c>
      <c r="B1339" s="9" t="str">
        <f>_xlfn.IFNA(VLOOKUP(C1339,regions!A$1:B$49,2,FALSE),"")</f>
        <v>MANE-VU</v>
      </c>
      <c r="C1339" t="s">
        <v>20909</v>
      </c>
      <c r="D1339" s="1" t="s">
        <v>3623</v>
      </c>
      <c r="E1339" s="1" t="s">
        <v>6409</v>
      </c>
      <c r="F1339" s="1" t="s">
        <v>6417</v>
      </c>
      <c r="G1339" t="s">
        <v>6415</v>
      </c>
      <c r="H1339" s="1" t="s">
        <v>6411</v>
      </c>
      <c r="I1339" s="1" t="s">
        <v>6418</v>
      </c>
      <c r="J1339" s="1" t="s">
        <v>6419</v>
      </c>
      <c r="K1339" s="1" t="s">
        <v>6420</v>
      </c>
      <c r="L1339" s="1" t="s">
        <v>376</v>
      </c>
      <c r="M1339" s="1" t="s">
        <v>110</v>
      </c>
      <c r="N1339" t="s">
        <v>102</v>
      </c>
      <c r="O1339" t="s">
        <v>9</v>
      </c>
      <c r="P1339" s="1" t="s">
        <v>111</v>
      </c>
      <c r="Q1339" s="1" t="s">
        <v>15</v>
      </c>
      <c r="R1339" t="s">
        <v>19</v>
      </c>
      <c r="S1339" t="str">
        <f t="shared" si="20"/>
        <v>N</v>
      </c>
      <c r="T1339" t="s">
        <v>19</v>
      </c>
      <c r="U1339" t="s">
        <v>112</v>
      </c>
      <c r="V1339" s="12">
        <v>1.6171</v>
      </c>
      <c r="W1339" s="12">
        <v>0.31704399999999999</v>
      </c>
      <c r="X1339" s="12">
        <v>7.4999999999999902E-3</v>
      </c>
      <c r="Y1339">
        <v>240</v>
      </c>
      <c r="Z1339" s="10" t="str">
        <f>_xlfn.IFNA(IF(OR(R1339="Y",S1339="Y"),HYPERLINK(".\plots/daily_2016_smallegu_flat.png","daily flat"),HYPERLINK(VLOOKUP($AB1339,linkref!$A$2:$D$68,3,FALSE),VLOOKUP($AB1339,linkref!$A$2:$D$68,2,FALSE))),"")</f>
        <v>MANE-VU Gas Peaking</v>
      </c>
      <c r="AA1339" s="10" t="str">
        <f>_xlfn.IFNA(IF(OR(R1339="Y",S1339="Y"),HYPERLINK(".\plots/diurnal_2016_smallegu_flat.png","diurnal flat"),HYPERLINK(VLOOKUP($AB1339,linkref!$A$2:$D$68,4,FALSE),VLOOKUP($AB1339,linkref!$A$2:$D$68,2,FALSE))),"")</f>
        <v>MANE-VU Gas Peaking</v>
      </c>
      <c r="AB1339" t="str">
        <f>_xlfn.IFNA(VLOOKUP(I1339,units!A$2:B$1765,2,FALSE),"")</f>
        <v>MANE-VU_gas_peak</v>
      </c>
    </row>
    <row r="1340" spans="1:28" hidden="1" x14ac:dyDescent="0.3">
      <c r="B1340" s="9" t="str">
        <f>_xlfn.IFNA(VLOOKUP(C1340,regions!A$1:B$49,2,FALSE),"")</f>
        <v>SESARM</v>
      </c>
      <c r="C1340" t="s">
        <v>20935</v>
      </c>
      <c r="D1340" s="1" t="s">
        <v>12218</v>
      </c>
      <c r="G1340" t="s">
        <v>12217</v>
      </c>
      <c r="H1340" s="1" t="s">
        <v>12216</v>
      </c>
      <c r="I1340" s="1" t="s">
        <v>21257</v>
      </c>
      <c r="J1340" s="1" t="s">
        <v>21258</v>
      </c>
      <c r="K1340" s="1" t="s">
        <v>21259</v>
      </c>
      <c r="L1340" s="1" t="s">
        <v>229</v>
      </c>
      <c r="M1340" s="1" t="s">
        <v>110</v>
      </c>
      <c r="P1340" s="1" t="s">
        <v>111</v>
      </c>
      <c r="Q1340" s="1" t="s">
        <v>136</v>
      </c>
      <c r="S1340" t="str">
        <f t="shared" si="20"/>
        <v>N</v>
      </c>
      <c r="T1340" t="s">
        <v>8</v>
      </c>
      <c r="U1340" t="s">
        <v>112</v>
      </c>
      <c r="V1340" s="4">
        <v>1.6165099999999899</v>
      </c>
      <c r="W1340" s="4">
        <v>0.04</v>
      </c>
      <c r="X1340" s="4">
        <v>4.0300000000000002E-2</v>
      </c>
      <c r="Y1340">
        <v>290</v>
      </c>
      <c r="Z1340" s="10" t="str">
        <f>_xlfn.IFNA(IF(OR(R1340="Y",S1340="Y"),HYPERLINK(".\plots/daily_2016_smallegu_flat.png","daily flat"),HYPERLINK(VLOOKUP($AB1340,linkref!$A$2:$D$68,3,FALSE),VLOOKUP($AB1340,linkref!$A$2:$D$68,2,FALSE))),"")</f>
        <v/>
      </c>
      <c r="AA1340" s="10" t="str">
        <f>_xlfn.IFNA(IF(OR(R1340="Y",S1340="Y"),HYPERLINK(".\plots/diurnal_2016_smallegu_flat.png","diurnal flat"),HYPERLINK(VLOOKUP($AB1340,linkref!$A$2:$D$68,4,FALSE),VLOOKUP($AB1340,linkref!$A$2:$D$68,2,FALSE))),"")</f>
        <v/>
      </c>
      <c r="AB1340" t="str">
        <f>_xlfn.IFNA(VLOOKUP(I1340,units!A$2:B$1765,2,FALSE),"")</f>
        <v/>
      </c>
    </row>
    <row r="1341" spans="1:28" x14ac:dyDescent="0.3">
      <c r="A1341" s="1" t="s">
        <v>3856</v>
      </c>
      <c r="B1341" s="9" t="str">
        <f>_xlfn.IFNA(VLOOKUP(C1341,regions!A$1:B$49,2,FALSE),"")</f>
        <v>SESARM</v>
      </c>
      <c r="C1341" t="s">
        <v>20935</v>
      </c>
      <c r="D1341" s="1" t="s">
        <v>3858</v>
      </c>
      <c r="E1341" s="1" t="s">
        <v>3857</v>
      </c>
      <c r="F1341" s="1" t="s">
        <v>845</v>
      </c>
      <c r="G1341" t="s">
        <v>3863</v>
      </c>
      <c r="H1341" s="1" t="s">
        <v>3859</v>
      </c>
      <c r="I1341" s="1" t="s">
        <v>3860</v>
      </c>
      <c r="J1341" s="1" t="s">
        <v>3871</v>
      </c>
      <c r="K1341" s="1" t="s">
        <v>3872</v>
      </c>
      <c r="L1341" s="1" t="s">
        <v>229</v>
      </c>
      <c r="M1341" s="1" t="s">
        <v>110</v>
      </c>
      <c r="N1341" t="s">
        <v>128</v>
      </c>
      <c r="O1341" t="s">
        <v>219</v>
      </c>
      <c r="P1341" s="1" t="s">
        <v>111</v>
      </c>
      <c r="Q1341" s="1" t="s">
        <v>136</v>
      </c>
      <c r="R1341" t="s">
        <v>19</v>
      </c>
      <c r="S1341" t="str">
        <f t="shared" si="20"/>
        <v>N</v>
      </c>
      <c r="T1341" t="s">
        <v>19</v>
      </c>
      <c r="U1341" t="s">
        <v>112</v>
      </c>
      <c r="V1341" s="12">
        <v>1.6163400000000001</v>
      </c>
      <c r="W1341" s="12">
        <v>3.3336999999999999E-2</v>
      </c>
      <c r="X1341" s="12">
        <v>1.7173999999999998E-2</v>
      </c>
      <c r="Y1341">
        <v>62</v>
      </c>
      <c r="Z1341" s="10" t="str">
        <f>_xlfn.IFNA(IF(OR(R1341="Y",S1341="Y"),HYPERLINK(".\plots/daily_2016_smallegu_flat.png","daily flat"),HYPERLINK(VLOOKUP($AB1341,linkref!$A$2:$D$68,3,FALSE),VLOOKUP($AB1341,linkref!$A$2:$D$68,2,FALSE))),"")</f>
        <v>SESARM Oil Peaking</v>
      </c>
      <c r="AA1341" s="10" t="str">
        <f>_xlfn.IFNA(IF(OR(R1341="Y",S1341="Y"),HYPERLINK(".\plots/diurnal_2016_smallegu_flat.png","diurnal flat"),HYPERLINK(VLOOKUP($AB1341,linkref!$A$2:$D$68,4,FALSE),VLOOKUP($AB1341,linkref!$A$2:$D$68,2,FALSE))),"")</f>
        <v>SESARM Oil Peaking</v>
      </c>
      <c r="AB1341" t="str">
        <f>_xlfn.IFNA(VLOOKUP(I1341,units!A$2:B$1765,2,FALSE),"")</f>
        <v>SESARM_oil_peak</v>
      </c>
    </row>
    <row r="1342" spans="1:28" x14ac:dyDescent="0.3">
      <c r="A1342" s="1" t="s">
        <v>3836</v>
      </c>
      <c r="B1342" s="9" t="str">
        <f>_xlfn.IFNA(VLOOKUP(C1342,regions!A$1:B$49,2,FALSE),"")</f>
        <v>SESARM</v>
      </c>
      <c r="C1342" t="s">
        <v>20935</v>
      </c>
      <c r="D1342" s="1" t="s">
        <v>3838</v>
      </c>
      <c r="E1342" s="1" t="s">
        <v>3837</v>
      </c>
      <c r="F1342" s="1" t="s">
        <v>60</v>
      </c>
      <c r="G1342" t="s">
        <v>3843</v>
      </c>
      <c r="H1342" s="1" t="s">
        <v>3839</v>
      </c>
      <c r="I1342" s="1" t="s">
        <v>3840</v>
      </c>
      <c r="J1342" s="1" t="s">
        <v>3841</v>
      </c>
      <c r="K1342" s="1" t="s">
        <v>3842</v>
      </c>
      <c r="L1342" s="1" t="s">
        <v>229</v>
      </c>
      <c r="M1342" s="1" t="s">
        <v>110</v>
      </c>
      <c r="N1342" t="s">
        <v>128</v>
      </c>
      <c r="O1342" t="s">
        <v>219</v>
      </c>
      <c r="P1342" s="1" t="s">
        <v>111</v>
      </c>
      <c r="Q1342" s="1" t="s">
        <v>136</v>
      </c>
      <c r="R1342" t="s">
        <v>19</v>
      </c>
      <c r="S1342" t="str">
        <f t="shared" si="20"/>
        <v>N</v>
      </c>
      <c r="T1342" t="s">
        <v>19</v>
      </c>
      <c r="U1342" t="s">
        <v>112</v>
      </c>
      <c r="V1342" s="12">
        <v>1.61212</v>
      </c>
      <c r="W1342" s="12">
        <v>3.3250000000000002E-2</v>
      </c>
      <c r="X1342" s="12">
        <v>1.7128999999999998E-2</v>
      </c>
      <c r="Y1342">
        <v>124</v>
      </c>
      <c r="Z1342" s="10" t="str">
        <f>_xlfn.IFNA(IF(OR(R1342="Y",S1342="Y"),HYPERLINK(".\plots/daily_2016_smallegu_flat.png","daily flat"),HYPERLINK(VLOOKUP($AB1342,linkref!$A$2:$D$68,3,FALSE),VLOOKUP($AB1342,linkref!$A$2:$D$68,2,FALSE))),"")</f>
        <v>SESARM Oil Peaking</v>
      </c>
      <c r="AA1342" s="10" t="str">
        <f>_xlfn.IFNA(IF(OR(R1342="Y",S1342="Y"),HYPERLINK(".\plots/diurnal_2016_smallegu_flat.png","diurnal flat"),HYPERLINK(VLOOKUP($AB1342,linkref!$A$2:$D$68,4,FALSE),VLOOKUP($AB1342,linkref!$A$2:$D$68,2,FALSE))),"")</f>
        <v>SESARM Oil Peaking</v>
      </c>
      <c r="AB1342" t="str">
        <f>_xlfn.IFNA(VLOOKUP(I1342,units!A$2:B$1765,2,FALSE),"")</f>
        <v>SESARM_oil_peak</v>
      </c>
    </row>
    <row r="1343" spans="1:28" hidden="1" x14ac:dyDescent="0.3">
      <c r="B1343" s="9" t="str">
        <f>_xlfn.IFNA(VLOOKUP(C1343,regions!A$1:B$49,2,FALSE),"")</f>
        <v>South</v>
      </c>
      <c r="C1343" t="s">
        <v>20924</v>
      </c>
      <c r="D1343" s="1" t="s">
        <v>7870</v>
      </c>
      <c r="G1343" t="s">
        <v>15433</v>
      </c>
      <c r="H1343" s="1" t="s">
        <v>15429</v>
      </c>
      <c r="I1343" s="1" t="s">
        <v>15430</v>
      </c>
      <c r="J1343" s="1" t="s">
        <v>15431</v>
      </c>
      <c r="K1343" s="1" t="s">
        <v>15432</v>
      </c>
      <c r="L1343" s="1" t="s">
        <v>1377</v>
      </c>
      <c r="M1343" s="1" t="s">
        <v>110</v>
      </c>
      <c r="P1343" s="1" t="s">
        <v>111</v>
      </c>
      <c r="Q1343" s="1" t="s">
        <v>254</v>
      </c>
      <c r="S1343" t="str">
        <f t="shared" si="20"/>
        <v>N</v>
      </c>
      <c r="T1343" t="s">
        <v>8</v>
      </c>
      <c r="U1343" t="s">
        <v>22632</v>
      </c>
      <c r="V1343" s="4">
        <v>1.6089199999999999</v>
      </c>
      <c r="W1343" s="4">
        <v>4.8247499999999999E-2</v>
      </c>
      <c r="X1343" s="4">
        <v>1.4687200000000001E-4</v>
      </c>
      <c r="Y1343">
        <v>1</v>
      </c>
      <c r="Z1343" s="10" t="str">
        <f>_xlfn.IFNA(IF(OR(R1343="Y",S1343="Y"),HYPERLINK(".\plots/daily_2016_smallegu_flat.png","daily flat"),HYPERLINK(VLOOKUP($AB1343,linkref!$A$2:$D$68,3,FALSE),VLOOKUP($AB1343,linkref!$A$2:$D$68,2,FALSE))),"")</f>
        <v/>
      </c>
      <c r="AA1343" s="10" t="str">
        <f>_xlfn.IFNA(IF(OR(R1343="Y",S1343="Y"),HYPERLINK(".\plots/diurnal_2016_smallegu_flat.png","diurnal flat"),HYPERLINK(VLOOKUP($AB1343,linkref!$A$2:$D$68,4,FALSE),VLOOKUP($AB1343,linkref!$A$2:$D$68,2,FALSE))),"")</f>
        <v/>
      </c>
      <c r="AB1343" t="str">
        <f>_xlfn.IFNA(VLOOKUP(I1343,units!A$2:B$1765,2,FALSE),"")</f>
        <v/>
      </c>
    </row>
    <row r="1344" spans="1:28" hidden="1" x14ac:dyDescent="0.3">
      <c r="B1344" s="9" t="str">
        <f>_xlfn.IFNA(VLOOKUP(C1344,regions!A$1:B$49,2,FALSE),"")</f>
        <v>LADCO</v>
      </c>
      <c r="C1344" t="s">
        <v>20951</v>
      </c>
      <c r="D1344" s="1" t="s">
        <v>14224</v>
      </c>
      <c r="G1344" t="s">
        <v>14223</v>
      </c>
      <c r="H1344" s="1" t="s">
        <v>14219</v>
      </c>
      <c r="I1344" s="1" t="s">
        <v>17192</v>
      </c>
      <c r="J1344" s="1" t="s">
        <v>17193</v>
      </c>
      <c r="K1344" s="1" t="s">
        <v>17194</v>
      </c>
      <c r="L1344" s="1" t="s">
        <v>1923</v>
      </c>
      <c r="M1344" s="1" t="s">
        <v>110</v>
      </c>
      <c r="P1344" s="1" t="s">
        <v>111</v>
      </c>
      <c r="Q1344" s="1" t="s">
        <v>254</v>
      </c>
      <c r="S1344" t="str">
        <f t="shared" si="20"/>
        <v>N</v>
      </c>
      <c r="T1344" t="s">
        <v>8</v>
      </c>
      <c r="U1344" t="s">
        <v>22632</v>
      </c>
      <c r="V1344" s="4">
        <v>1.6068199999999999</v>
      </c>
      <c r="W1344" s="4">
        <v>2.4199999999999999E-2</v>
      </c>
      <c r="X1344" s="4">
        <v>8.8800000000000001E-4</v>
      </c>
      <c r="Y1344">
        <v>66</v>
      </c>
      <c r="Z1344" s="10" t="str">
        <f>_xlfn.IFNA(IF(OR(R1344="Y",S1344="Y"),HYPERLINK(".\plots/daily_2016_smallegu_flat.png","daily flat"),HYPERLINK(VLOOKUP($AB1344,linkref!$A$2:$D$68,3,FALSE),VLOOKUP($AB1344,linkref!$A$2:$D$68,2,FALSE))),"")</f>
        <v/>
      </c>
      <c r="AA1344" s="10" t="str">
        <f>_xlfn.IFNA(IF(OR(R1344="Y",S1344="Y"),HYPERLINK(".\plots/diurnal_2016_smallegu_flat.png","diurnal flat"),HYPERLINK(VLOOKUP($AB1344,linkref!$A$2:$D$68,4,FALSE),VLOOKUP($AB1344,linkref!$A$2:$D$68,2,FALSE))),"")</f>
        <v/>
      </c>
      <c r="AB1344" t="str">
        <f>_xlfn.IFNA(VLOOKUP(I1344,units!A$2:B$1765,2,FALSE),"")</f>
        <v/>
      </c>
    </row>
    <row r="1345" spans="1:28" x14ac:dyDescent="0.3">
      <c r="A1345" s="1" t="s">
        <v>8886</v>
      </c>
      <c r="B1345" s="9" t="str">
        <f>_xlfn.IFNA(VLOOKUP(C1345,regions!A$1:B$49,2,FALSE),"")</f>
        <v>South</v>
      </c>
      <c r="C1345" t="s">
        <v>20926</v>
      </c>
      <c r="D1345" s="1" t="s">
        <v>8888</v>
      </c>
      <c r="E1345" s="1" t="s">
        <v>8887</v>
      </c>
      <c r="F1345" s="1" t="s">
        <v>60</v>
      </c>
      <c r="G1345" t="s">
        <v>8893</v>
      </c>
      <c r="H1345" s="1" t="s">
        <v>8889</v>
      </c>
      <c r="I1345" s="1" t="s">
        <v>8890</v>
      </c>
      <c r="J1345" s="1" t="s">
        <v>8891</v>
      </c>
      <c r="K1345" s="1" t="s">
        <v>8894</v>
      </c>
      <c r="L1345" s="1" t="s">
        <v>1946</v>
      </c>
      <c r="M1345" s="1" t="s">
        <v>110</v>
      </c>
      <c r="N1345" t="s">
        <v>128</v>
      </c>
      <c r="O1345" t="s">
        <v>219</v>
      </c>
      <c r="P1345" s="1" t="s">
        <v>111</v>
      </c>
      <c r="Q1345" s="1" t="s">
        <v>254</v>
      </c>
      <c r="R1345" t="s">
        <v>19</v>
      </c>
      <c r="S1345" t="str">
        <f t="shared" si="20"/>
        <v>N</v>
      </c>
      <c r="T1345" t="s">
        <v>19</v>
      </c>
      <c r="U1345" t="s">
        <v>112</v>
      </c>
      <c r="V1345" s="12">
        <v>1.6046</v>
      </c>
      <c r="W1345" s="12">
        <v>1.14E-2</v>
      </c>
      <c r="X1345" s="12">
        <v>2.9999999999999997E-4</v>
      </c>
      <c r="Z1345" s="10" t="str">
        <f>_xlfn.IFNA(IF(OR(R1345="Y",S1345="Y"),HYPERLINK(".\plots/daily_2016_smallegu_flat.png","daily flat"),HYPERLINK(VLOOKUP($AB1345,linkref!$A$2:$D$68,3,FALSE),VLOOKUP($AB1345,linkref!$A$2:$D$68,2,FALSE))),"")</f>
        <v>South Gas Peaking</v>
      </c>
      <c r="AA1345" s="10" t="str">
        <f>_xlfn.IFNA(IF(OR(R1345="Y",S1345="Y"),HYPERLINK(".\plots/diurnal_2016_smallegu_flat.png","diurnal flat"),HYPERLINK(VLOOKUP($AB1345,linkref!$A$2:$D$68,4,FALSE),VLOOKUP($AB1345,linkref!$A$2:$D$68,2,FALSE))),"")</f>
        <v>South Gas Peaking</v>
      </c>
      <c r="AB1345" t="str">
        <f>_xlfn.IFNA(VLOOKUP(I1345,units!A$2:B$1765,2,FALSE),"")</f>
        <v>South_gas_peak</v>
      </c>
    </row>
    <row r="1346" spans="1:28" x14ac:dyDescent="0.3">
      <c r="A1346" s="1" t="s">
        <v>2344</v>
      </c>
      <c r="B1346" s="9" t="str">
        <f>_xlfn.IFNA(VLOOKUP(C1346,regions!A$1:B$49,2,FALSE),"")</f>
        <v>LADCO</v>
      </c>
      <c r="C1346" t="s">
        <v>20903</v>
      </c>
      <c r="D1346" s="1" t="s">
        <v>2346</v>
      </c>
      <c r="E1346" s="1" t="s">
        <v>2345</v>
      </c>
      <c r="F1346" s="1" t="s">
        <v>40</v>
      </c>
      <c r="G1346" t="s">
        <v>2351</v>
      </c>
      <c r="H1346" s="1" t="s">
        <v>2347</v>
      </c>
      <c r="I1346" s="1" t="s">
        <v>2348</v>
      </c>
      <c r="J1346" s="1" t="s">
        <v>2349</v>
      </c>
      <c r="K1346" s="1" t="s">
        <v>2350</v>
      </c>
      <c r="L1346" s="1" t="s">
        <v>125</v>
      </c>
      <c r="M1346" s="1" t="s">
        <v>298</v>
      </c>
      <c r="N1346" t="s">
        <v>6</v>
      </c>
      <c r="O1346" t="s">
        <v>9</v>
      </c>
      <c r="P1346" s="1" t="s">
        <v>111</v>
      </c>
      <c r="Q1346" s="1" t="s">
        <v>15</v>
      </c>
      <c r="R1346" t="s">
        <v>8</v>
      </c>
      <c r="S1346" t="str">
        <f t="shared" si="20"/>
        <v>N</v>
      </c>
      <c r="T1346" t="s">
        <v>19</v>
      </c>
      <c r="V1346" s="12">
        <v>1.6</v>
      </c>
      <c r="W1346" s="12">
        <v>6.8799999999999998E-3</v>
      </c>
      <c r="X1346" s="12">
        <v>9.5999999999999992E-3</v>
      </c>
      <c r="Z1346" s="10" t="str">
        <f>_xlfn.IFNA(IF(OR(R1346="Y",S1346="Y"),HYPERLINK(".\plots/daily_2016_smallegu_flat.png","daily flat"),HYPERLINK(VLOOKUP($AB1346,linkref!$A$2:$D$68,3,FALSE),VLOOKUP($AB1346,linkref!$A$2:$D$68,2,FALSE))),"")</f>
        <v>daily flat</v>
      </c>
      <c r="AA1346" s="10" t="str">
        <f>_xlfn.IFNA(IF(OR(R1346="Y",S1346="Y"),HYPERLINK(".\plots/diurnal_2016_smallegu_flat.png","diurnal flat"),HYPERLINK(VLOOKUP($AB1346,linkref!$A$2:$D$68,4,FALSE),VLOOKUP($AB1346,linkref!$A$2:$D$68,2,FALSE))),"")</f>
        <v>diurnal flat</v>
      </c>
      <c r="AB1346" t="str">
        <f>_xlfn.IFNA(VLOOKUP(I1346,units!A$2:B$1765,2,FALSE),"")</f>
        <v>LADCO_gas_nonpeak</v>
      </c>
    </row>
    <row r="1347" spans="1:28" x14ac:dyDescent="0.3">
      <c r="A1347" s="1" t="s">
        <v>3906</v>
      </c>
      <c r="B1347" s="9" t="str">
        <f>_xlfn.IFNA(VLOOKUP(C1347,regions!A$1:B$49,2,FALSE),"")</f>
        <v>West North Central</v>
      </c>
      <c r="C1347" t="s">
        <v>20936</v>
      </c>
      <c r="D1347" s="1" t="s">
        <v>3908</v>
      </c>
      <c r="E1347" s="1" t="s">
        <v>3907</v>
      </c>
      <c r="F1347" s="1" t="s">
        <v>845</v>
      </c>
      <c r="G1347" t="s">
        <v>3913</v>
      </c>
      <c r="H1347" s="1" t="s">
        <v>3909</v>
      </c>
      <c r="I1347" s="1" t="s">
        <v>3910</v>
      </c>
      <c r="J1347" s="1" t="s">
        <v>3911</v>
      </c>
      <c r="K1347" s="1" t="s">
        <v>3914</v>
      </c>
      <c r="L1347" s="1" t="s">
        <v>135</v>
      </c>
      <c r="M1347" s="1" t="s">
        <v>110</v>
      </c>
      <c r="N1347" t="s">
        <v>128</v>
      </c>
      <c r="O1347" t="s">
        <v>219</v>
      </c>
      <c r="P1347" s="1" t="s">
        <v>111</v>
      </c>
      <c r="Q1347" s="1" t="s">
        <v>136</v>
      </c>
      <c r="R1347" t="s">
        <v>19</v>
      </c>
      <c r="S1347" t="str">
        <f t="shared" ref="S1347:S1410" si="21">IF(O1347="MSW","Y","N")</f>
        <v>N</v>
      </c>
      <c r="T1347" t="s">
        <v>19</v>
      </c>
      <c r="U1347" t="s">
        <v>22632</v>
      </c>
      <c r="V1347" s="12">
        <v>1.6</v>
      </c>
      <c r="W1347" s="12">
        <v>0.107558</v>
      </c>
      <c r="X1347" s="12">
        <v>0</v>
      </c>
      <c r="Z1347" s="10" t="str">
        <f>_xlfn.IFNA(IF(OR(R1347="Y",S1347="Y"),HYPERLINK(".\plots/daily_2016_smallegu_flat.png","daily flat"),HYPERLINK(VLOOKUP($AB1347,linkref!$A$2:$D$68,3,FALSE),VLOOKUP($AB1347,linkref!$A$2:$D$68,2,FALSE))),"")</f>
        <v>West North Central Gas Peaking</v>
      </c>
      <c r="AA1347" s="10" t="str">
        <f>_xlfn.IFNA(IF(OR(R1347="Y",S1347="Y"),HYPERLINK(".\plots/diurnal_2016_smallegu_flat.png","diurnal flat"),HYPERLINK(VLOOKUP($AB1347,linkref!$A$2:$D$68,4,FALSE),VLOOKUP($AB1347,linkref!$A$2:$D$68,2,FALSE))),"")</f>
        <v>West North Central Gas Peaking</v>
      </c>
      <c r="AB1347" t="str">
        <f>_xlfn.IFNA(VLOOKUP(I1347,units!A$2:B$1765,2,FALSE),"")</f>
        <v>West North Central_gas_peak</v>
      </c>
    </row>
    <row r="1348" spans="1:28" hidden="1" x14ac:dyDescent="0.3">
      <c r="B1348" s="9" t="str">
        <f>_xlfn.IFNA(VLOOKUP(C1348,regions!A$1:B$49,2,FALSE),"")</f>
        <v>MANE-VU</v>
      </c>
      <c r="C1348" t="s">
        <v>20921</v>
      </c>
      <c r="D1348" s="1" t="s">
        <v>6691</v>
      </c>
      <c r="G1348" t="s">
        <v>16941</v>
      </c>
      <c r="H1348" s="1" t="s">
        <v>16937</v>
      </c>
      <c r="I1348" s="1" t="s">
        <v>16942</v>
      </c>
      <c r="J1348" s="1" t="s">
        <v>16939</v>
      </c>
      <c r="K1348" s="1" t="s">
        <v>16943</v>
      </c>
      <c r="L1348" s="1" t="s">
        <v>135</v>
      </c>
      <c r="M1348" s="1" t="s">
        <v>110</v>
      </c>
      <c r="P1348" s="1" t="s">
        <v>111</v>
      </c>
      <c r="Q1348" s="1" t="s">
        <v>136</v>
      </c>
      <c r="S1348" t="str">
        <f t="shared" si="21"/>
        <v>N</v>
      </c>
      <c r="T1348" t="s">
        <v>8</v>
      </c>
      <c r="U1348" t="s">
        <v>22632</v>
      </c>
      <c r="V1348" s="4">
        <v>1.6</v>
      </c>
      <c r="W1348" s="4">
        <v>9.0260000000000007E-2</v>
      </c>
      <c r="X1348" s="4">
        <v>0.9</v>
      </c>
      <c r="Z1348" s="10" t="str">
        <f>_xlfn.IFNA(IF(OR(R1348="Y",S1348="Y"),HYPERLINK(".\plots/daily_2016_smallegu_flat.png","daily flat"),HYPERLINK(VLOOKUP($AB1348,linkref!$A$2:$D$68,3,FALSE),VLOOKUP($AB1348,linkref!$A$2:$D$68,2,FALSE))),"")</f>
        <v/>
      </c>
      <c r="AA1348" s="10" t="str">
        <f>_xlfn.IFNA(IF(OR(R1348="Y",S1348="Y"),HYPERLINK(".\plots/diurnal_2016_smallegu_flat.png","diurnal flat"),HYPERLINK(VLOOKUP($AB1348,linkref!$A$2:$D$68,4,FALSE),VLOOKUP($AB1348,linkref!$A$2:$D$68,2,FALSE))),"")</f>
        <v/>
      </c>
      <c r="AB1348" t="str">
        <f>_xlfn.IFNA(VLOOKUP(I1348,units!A$2:B$1765,2,FALSE),"")</f>
        <v/>
      </c>
    </row>
    <row r="1349" spans="1:28" hidden="1" x14ac:dyDescent="0.3">
      <c r="B1349" s="9" t="str">
        <f>_xlfn.IFNA(VLOOKUP(C1349,regions!A$1:B$49,2,FALSE),"")</f>
        <v/>
      </c>
      <c r="C1349" t="s">
        <v>20952</v>
      </c>
      <c r="D1349" s="1" t="s">
        <v>13048</v>
      </c>
      <c r="G1349" t="s">
        <v>13047</v>
      </c>
      <c r="H1349" s="1" t="s">
        <v>13046</v>
      </c>
      <c r="I1349" s="1" t="s">
        <v>21496</v>
      </c>
      <c r="J1349" s="1" t="s">
        <v>21497</v>
      </c>
      <c r="K1349" s="1" t="s">
        <v>21498</v>
      </c>
      <c r="L1349" s="1" t="s">
        <v>1946</v>
      </c>
      <c r="M1349" s="1" t="s">
        <v>2366</v>
      </c>
      <c r="Q1349" s="1" t="s">
        <v>254</v>
      </c>
      <c r="S1349" t="str">
        <f t="shared" si="21"/>
        <v>N</v>
      </c>
      <c r="T1349" t="s">
        <v>8</v>
      </c>
      <c r="U1349" t="s">
        <v>112</v>
      </c>
      <c r="V1349" s="4">
        <v>1.6</v>
      </c>
      <c r="W1349" s="4">
        <v>0.6</v>
      </c>
      <c r="X1349" s="4">
        <v>0.1</v>
      </c>
      <c r="Z1349" s="10" t="str">
        <f>_xlfn.IFNA(IF(OR(R1349="Y",S1349="Y"),HYPERLINK(".\plots/daily_2016_smallegu_flat.png","daily flat"),HYPERLINK(VLOOKUP($AB1349,linkref!$A$2:$D$68,3,FALSE),VLOOKUP($AB1349,linkref!$A$2:$D$68,2,FALSE))),"")</f>
        <v/>
      </c>
      <c r="AA1349" s="10" t="str">
        <f>_xlfn.IFNA(IF(OR(R1349="Y",S1349="Y"),HYPERLINK(".\plots/diurnal_2016_smallegu_flat.png","diurnal flat"),HYPERLINK(VLOOKUP($AB1349,linkref!$A$2:$D$68,4,FALSE),VLOOKUP($AB1349,linkref!$A$2:$D$68,2,FALSE))),"")</f>
        <v/>
      </c>
      <c r="AB1349" t="str">
        <f>_xlfn.IFNA(VLOOKUP(I1349,units!A$2:B$1765,2,FALSE),"")</f>
        <v/>
      </c>
    </row>
    <row r="1350" spans="1:28" x14ac:dyDescent="0.3">
      <c r="A1350" s="1" t="s">
        <v>7920</v>
      </c>
      <c r="B1350" s="9" t="str">
        <f>_xlfn.IFNA(VLOOKUP(C1350,regions!A$1:B$49,2,FALSE),"")</f>
        <v>South</v>
      </c>
      <c r="C1350" t="s">
        <v>20908</v>
      </c>
      <c r="D1350" s="1" t="s">
        <v>7909</v>
      </c>
      <c r="E1350" s="1" t="s">
        <v>7907</v>
      </c>
      <c r="F1350" s="1" t="s">
        <v>7921</v>
      </c>
      <c r="G1350" t="s">
        <v>7914</v>
      </c>
      <c r="H1350" s="1" t="s">
        <v>7910</v>
      </c>
      <c r="I1350" s="1" t="s">
        <v>7922</v>
      </c>
      <c r="J1350" s="1" t="s">
        <v>7923</v>
      </c>
      <c r="K1350" s="1" t="s">
        <v>7924</v>
      </c>
      <c r="L1350" s="1" t="s">
        <v>1946</v>
      </c>
      <c r="M1350" s="1" t="s">
        <v>2366</v>
      </c>
      <c r="N1350" t="s">
        <v>128</v>
      </c>
      <c r="O1350" t="s">
        <v>9</v>
      </c>
      <c r="P1350" s="1" t="s">
        <v>111</v>
      </c>
      <c r="Q1350" s="1" t="s">
        <v>254</v>
      </c>
      <c r="R1350" t="s">
        <v>19</v>
      </c>
      <c r="S1350" t="str">
        <f t="shared" si="21"/>
        <v>N</v>
      </c>
      <c r="T1350" t="s">
        <v>19</v>
      </c>
      <c r="U1350" t="s">
        <v>112</v>
      </c>
      <c r="V1350" s="12">
        <v>1.595</v>
      </c>
      <c r="W1350" s="12">
        <v>1.4459</v>
      </c>
      <c r="X1350" s="12">
        <v>0.66639999999999999</v>
      </c>
      <c r="Y1350">
        <v>998</v>
      </c>
      <c r="Z1350" s="10" t="str">
        <f>_xlfn.IFNA(IF(OR(R1350="Y",S1350="Y"),HYPERLINK(".\plots/daily_2016_smallegu_flat.png","daily flat"),HYPERLINK(VLOOKUP($AB1350,linkref!$A$2:$D$68,3,FALSE),VLOOKUP($AB1350,linkref!$A$2:$D$68,2,FALSE))),"")</f>
        <v>South Gas Peaking</v>
      </c>
      <c r="AA1350" s="10" t="str">
        <f>_xlfn.IFNA(IF(OR(R1350="Y",S1350="Y"),HYPERLINK(".\plots/diurnal_2016_smallegu_flat.png","diurnal flat"),HYPERLINK(VLOOKUP($AB1350,linkref!$A$2:$D$68,4,FALSE),VLOOKUP($AB1350,linkref!$A$2:$D$68,2,FALSE))),"")</f>
        <v>South Gas Peaking</v>
      </c>
      <c r="AB1350" t="str">
        <f>_xlfn.IFNA(VLOOKUP(I1350,units!A$2:B$1765,2,FALSE),"")</f>
        <v>South_gas_peak</v>
      </c>
    </row>
    <row r="1351" spans="1:28" x14ac:dyDescent="0.3">
      <c r="A1351" s="1" t="s">
        <v>5816</v>
      </c>
      <c r="B1351" s="9" t="str">
        <f>_xlfn.IFNA(VLOOKUP(C1351,regions!A$1:B$49,2,FALSE),"")</f>
        <v>MANE-VU</v>
      </c>
      <c r="C1351" t="s">
        <v>20939</v>
      </c>
      <c r="D1351" s="1" t="s">
        <v>5808</v>
      </c>
      <c r="E1351" s="1" t="s">
        <v>5806</v>
      </c>
      <c r="F1351" s="1" t="s">
        <v>5817</v>
      </c>
      <c r="G1351" t="s">
        <v>5813</v>
      </c>
      <c r="H1351" s="1" t="s">
        <v>5809</v>
      </c>
      <c r="I1351" s="1" t="s">
        <v>5818</v>
      </c>
      <c r="J1351" s="1" t="s">
        <v>5819</v>
      </c>
      <c r="K1351" s="1" t="s">
        <v>5822</v>
      </c>
      <c r="L1351" s="1" t="s">
        <v>5823</v>
      </c>
      <c r="M1351" s="1" t="s">
        <v>536</v>
      </c>
      <c r="N1351" t="s">
        <v>272</v>
      </c>
      <c r="O1351" t="s">
        <v>272</v>
      </c>
      <c r="P1351" s="1" t="s">
        <v>280</v>
      </c>
      <c r="Q1351" s="1" t="s">
        <v>15</v>
      </c>
      <c r="R1351" t="s">
        <v>8</v>
      </c>
      <c r="S1351" t="str">
        <f t="shared" si="21"/>
        <v>N</v>
      </c>
      <c r="T1351" t="s">
        <v>19</v>
      </c>
      <c r="V1351" s="12">
        <v>1.5918000000000001</v>
      </c>
      <c r="W1351" s="12">
        <v>5.5315E-3</v>
      </c>
      <c r="X1351" s="12">
        <v>6.2478199999999999</v>
      </c>
      <c r="Z1351" s="10" t="str">
        <f>_xlfn.IFNA(IF(OR(R1351="Y",S1351="Y"),HYPERLINK(".\plots/daily_2016_smallegu_flat.png","daily flat"),HYPERLINK(VLOOKUP($AB1351,linkref!$A$2:$D$68,3,FALSE),VLOOKUP($AB1351,linkref!$A$2:$D$68,2,FALSE))),"")</f>
        <v>daily flat</v>
      </c>
      <c r="AA1351" s="10" t="str">
        <f>_xlfn.IFNA(IF(OR(R1351="Y",S1351="Y"),HYPERLINK(".\plots/diurnal_2016_smallegu_flat.png","diurnal flat"),HYPERLINK(VLOOKUP($AB1351,linkref!$A$2:$D$68,4,FALSE),VLOOKUP($AB1351,linkref!$A$2:$D$68,2,FALSE))),"")</f>
        <v>diurnal flat</v>
      </c>
      <c r="AB1351" t="str">
        <f>_xlfn.IFNA(VLOOKUP(I1351,units!A$2:B$1765,2,FALSE),"")</f>
        <v>MANE-VU_comp_nonpeak</v>
      </c>
    </row>
    <row r="1352" spans="1:28" x14ac:dyDescent="0.3">
      <c r="A1352" s="1" t="s">
        <v>8928</v>
      </c>
      <c r="B1352" s="9" t="str">
        <f>_xlfn.IFNA(VLOOKUP(C1352,regions!A$1:B$49,2,FALSE),"")</f>
        <v>MANE-VU</v>
      </c>
      <c r="C1352" t="s">
        <v>20909</v>
      </c>
      <c r="D1352" s="1" t="s">
        <v>7077</v>
      </c>
      <c r="E1352" s="1" t="s">
        <v>8916</v>
      </c>
      <c r="F1352" s="1" t="s">
        <v>544</v>
      </c>
      <c r="G1352" t="s">
        <v>8921</v>
      </c>
      <c r="H1352" s="1" t="s">
        <v>8917</v>
      </c>
      <c r="I1352" s="1" t="s">
        <v>8929</v>
      </c>
      <c r="J1352" s="1" t="s">
        <v>8930</v>
      </c>
      <c r="K1352" s="1" t="s">
        <v>8932</v>
      </c>
      <c r="L1352" s="1" t="s">
        <v>253</v>
      </c>
      <c r="M1352" s="1" t="s">
        <v>110</v>
      </c>
      <c r="N1352" t="s">
        <v>128</v>
      </c>
      <c r="O1352" t="s">
        <v>219</v>
      </c>
      <c r="P1352" s="1" t="s">
        <v>111</v>
      </c>
      <c r="Q1352" s="1" t="s">
        <v>254</v>
      </c>
      <c r="R1352" t="s">
        <v>19</v>
      </c>
      <c r="S1352" t="str">
        <f t="shared" si="21"/>
        <v>N</v>
      </c>
      <c r="T1352" t="s">
        <v>19</v>
      </c>
      <c r="U1352" t="s">
        <v>22632</v>
      </c>
      <c r="V1352" s="12">
        <v>1.589</v>
      </c>
      <c r="W1352" s="12">
        <v>0.1661</v>
      </c>
      <c r="X1352" s="12">
        <v>0.20930000000000001</v>
      </c>
      <c r="Y1352">
        <v>94</v>
      </c>
      <c r="Z1352" s="10" t="str">
        <f>_xlfn.IFNA(IF(OR(R1352="Y",S1352="Y"),HYPERLINK(".\plots/daily_2016_smallegu_flat.png","daily flat"),HYPERLINK(VLOOKUP($AB1352,linkref!$A$2:$D$68,3,FALSE),VLOOKUP($AB1352,linkref!$A$2:$D$68,2,FALSE))),"")</f>
        <v>MANE-VU Oil Peaking</v>
      </c>
      <c r="AA1352" s="10" t="str">
        <f>_xlfn.IFNA(IF(OR(R1352="Y",S1352="Y"),HYPERLINK(".\plots/diurnal_2016_smallegu_flat.png","diurnal flat"),HYPERLINK(VLOOKUP($AB1352,linkref!$A$2:$D$68,4,FALSE),VLOOKUP($AB1352,linkref!$A$2:$D$68,2,FALSE))),"")</f>
        <v>MANE-VU Oil Peaking</v>
      </c>
      <c r="AB1352" t="str">
        <f>_xlfn.IFNA(VLOOKUP(I1352,units!A$2:B$1765,2,FALSE),"")</f>
        <v>MANE-VU_oil_peak</v>
      </c>
    </row>
    <row r="1353" spans="1:28" hidden="1" x14ac:dyDescent="0.3">
      <c r="B1353" s="9" t="str">
        <f>_xlfn.IFNA(VLOOKUP(C1353,regions!A$1:B$49,2,FALSE),"")</f>
        <v>LADCO</v>
      </c>
      <c r="C1353" t="s">
        <v>20951</v>
      </c>
      <c r="D1353" s="1" t="s">
        <v>9415</v>
      </c>
      <c r="G1353" t="s">
        <v>9420</v>
      </c>
      <c r="H1353" s="1" t="s">
        <v>9416</v>
      </c>
      <c r="I1353" s="1" t="s">
        <v>17429</v>
      </c>
      <c r="J1353" s="1" t="s">
        <v>17430</v>
      </c>
      <c r="K1353" s="1" t="s">
        <v>17431</v>
      </c>
      <c r="L1353" s="1" t="s">
        <v>253</v>
      </c>
      <c r="M1353" s="1" t="s">
        <v>110</v>
      </c>
      <c r="P1353" s="1" t="s">
        <v>111</v>
      </c>
      <c r="Q1353" s="1" t="s">
        <v>254</v>
      </c>
      <c r="S1353" t="str">
        <f t="shared" si="21"/>
        <v>N</v>
      </c>
      <c r="T1353" t="s">
        <v>8</v>
      </c>
      <c r="U1353" t="s">
        <v>22632</v>
      </c>
      <c r="V1353" s="4">
        <v>1.5857300000000001</v>
      </c>
      <c r="W1353" s="4">
        <v>2.7300000000000001E-2</v>
      </c>
      <c r="X1353" s="4">
        <v>7.4299999999999898E-4</v>
      </c>
      <c r="Y1353">
        <v>46</v>
      </c>
      <c r="Z1353" s="10" t="str">
        <f>_xlfn.IFNA(IF(OR(R1353="Y",S1353="Y"),HYPERLINK(".\plots/daily_2016_smallegu_flat.png","daily flat"),HYPERLINK(VLOOKUP($AB1353,linkref!$A$2:$D$68,3,FALSE),VLOOKUP($AB1353,linkref!$A$2:$D$68,2,FALSE))),"")</f>
        <v/>
      </c>
      <c r="AA1353" s="10" t="str">
        <f>_xlfn.IFNA(IF(OR(R1353="Y",S1353="Y"),HYPERLINK(".\plots/diurnal_2016_smallegu_flat.png","diurnal flat"),HYPERLINK(VLOOKUP($AB1353,linkref!$A$2:$D$68,4,FALSE),VLOOKUP($AB1353,linkref!$A$2:$D$68,2,FALSE))),"")</f>
        <v/>
      </c>
      <c r="AB1353" t="str">
        <f>_xlfn.IFNA(VLOOKUP(I1353,units!A$2:B$1765,2,FALSE),"")</f>
        <v/>
      </c>
    </row>
    <row r="1354" spans="1:28" hidden="1" x14ac:dyDescent="0.3">
      <c r="B1354" s="9" t="str">
        <f>_xlfn.IFNA(VLOOKUP(C1354,regions!A$1:B$49,2,FALSE),"")</f>
        <v>LADCO</v>
      </c>
      <c r="C1354" t="s">
        <v>20904</v>
      </c>
      <c r="D1354" s="1" t="s">
        <v>19984</v>
      </c>
      <c r="G1354" t="s">
        <v>20008</v>
      </c>
      <c r="H1354" s="1" t="s">
        <v>20004</v>
      </c>
      <c r="I1354" s="1" t="s">
        <v>20005</v>
      </c>
      <c r="J1354" s="1" t="s">
        <v>20006</v>
      </c>
      <c r="K1354" s="1" t="s">
        <v>20007</v>
      </c>
      <c r="L1354" s="1" t="s">
        <v>1205</v>
      </c>
      <c r="M1354" s="1" t="s">
        <v>110</v>
      </c>
      <c r="P1354" s="1" t="s">
        <v>111</v>
      </c>
      <c r="Q1354" s="1" t="s">
        <v>254</v>
      </c>
      <c r="S1354" t="str">
        <f t="shared" si="21"/>
        <v>N</v>
      </c>
      <c r="T1354" t="s">
        <v>8</v>
      </c>
      <c r="U1354" t="s">
        <v>22632</v>
      </c>
      <c r="V1354" s="4">
        <v>1.5854999999999999</v>
      </c>
      <c r="W1354" s="4">
        <v>2.733E-2</v>
      </c>
      <c r="X1354" s="4">
        <v>7.5000000000000002E-4</v>
      </c>
      <c r="Y1354">
        <v>39</v>
      </c>
      <c r="Z1354" s="10" t="str">
        <f>_xlfn.IFNA(IF(OR(R1354="Y",S1354="Y"),HYPERLINK(".\plots/daily_2016_smallegu_flat.png","daily flat"),HYPERLINK(VLOOKUP($AB1354,linkref!$A$2:$D$68,3,FALSE),VLOOKUP($AB1354,linkref!$A$2:$D$68,2,FALSE))),"")</f>
        <v/>
      </c>
      <c r="AA1354" s="10" t="str">
        <f>_xlfn.IFNA(IF(OR(R1354="Y",S1354="Y"),HYPERLINK(".\plots/diurnal_2016_smallegu_flat.png","diurnal flat"),HYPERLINK(VLOOKUP($AB1354,linkref!$A$2:$D$68,4,FALSE),VLOOKUP($AB1354,linkref!$A$2:$D$68,2,FALSE))),"")</f>
        <v/>
      </c>
      <c r="AB1354" t="str">
        <f>_xlfn.IFNA(VLOOKUP(I1354,units!A$2:B$1765,2,FALSE),"")</f>
        <v/>
      </c>
    </row>
    <row r="1355" spans="1:28" x14ac:dyDescent="0.3">
      <c r="A1355" s="1" t="s">
        <v>10431</v>
      </c>
      <c r="B1355" s="9" t="str">
        <f>_xlfn.IFNA(VLOOKUP(C1355,regions!A$1:B$49,2,FALSE),"")</f>
        <v>MANE-VU</v>
      </c>
      <c r="C1355" t="s">
        <v>20902</v>
      </c>
      <c r="D1355" s="1" t="s">
        <v>9919</v>
      </c>
      <c r="G1355" t="s">
        <v>9918</v>
      </c>
      <c r="H1355" s="1" t="s">
        <v>9914</v>
      </c>
      <c r="I1355" s="1" t="s">
        <v>10432</v>
      </c>
      <c r="J1355" s="1" t="s">
        <v>9916</v>
      </c>
      <c r="K1355" s="1" t="s">
        <v>10433</v>
      </c>
      <c r="L1355" s="1" t="s">
        <v>135</v>
      </c>
      <c r="M1355" s="1" t="s">
        <v>110</v>
      </c>
      <c r="P1355" s="1" t="s">
        <v>111</v>
      </c>
      <c r="Q1355" s="1" t="s">
        <v>136</v>
      </c>
      <c r="S1355" t="str">
        <f t="shared" si="21"/>
        <v>N</v>
      </c>
      <c r="T1355" t="s">
        <v>19</v>
      </c>
      <c r="U1355" t="s">
        <v>22632</v>
      </c>
      <c r="V1355" s="12">
        <v>1.58</v>
      </c>
      <c r="W1355" s="12">
        <v>5.4300000000000001E-2</v>
      </c>
      <c r="X1355" s="12">
        <v>8.2299999999999998E-2</v>
      </c>
      <c r="Z1355" s="10" t="str">
        <f>_xlfn.IFNA(IF(OR(R1355="Y",S1355="Y"),HYPERLINK(".\plots/daily_2016_smallegu_flat.png","daily flat"),HYPERLINK(VLOOKUP($AB1355,linkref!$A$2:$D$68,3,FALSE),VLOOKUP($AB1355,linkref!$A$2:$D$68,2,FALSE))),"")</f>
        <v>MANE-VU Oil Peaking</v>
      </c>
      <c r="AA1355" s="10" t="str">
        <f>_xlfn.IFNA(IF(OR(R1355="Y",S1355="Y"),HYPERLINK(".\plots/diurnal_2016_smallegu_flat.png","diurnal flat"),HYPERLINK(VLOOKUP($AB1355,linkref!$A$2:$D$68,4,FALSE),VLOOKUP($AB1355,linkref!$A$2:$D$68,2,FALSE))),"")</f>
        <v>MANE-VU Oil Peaking</v>
      </c>
      <c r="AB1355" t="str">
        <f>_xlfn.IFNA(VLOOKUP(I1355,units!A$2:B$1765,2,FALSE),"")</f>
        <v>MANE-VU_oil_peak</v>
      </c>
    </row>
    <row r="1356" spans="1:28" x14ac:dyDescent="0.3">
      <c r="A1356" s="1" t="s">
        <v>8895</v>
      </c>
      <c r="B1356" s="9" t="str">
        <f>_xlfn.IFNA(VLOOKUP(C1356,regions!A$1:B$49,2,FALSE),"")</f>
        <v>South</v>
      </c>
      <c r="C1356" t="s">
        <v>20926</v>
      </c>
      <c r="D1356" s="1" t="s">
        <v>8888</v>
      </c>
      <c r="E1356" s="1" t="s">
        <v>8887</v>
      </c>
      <c r="F1356" s="1" t="s">
        <v>40</v>
      </c>
      <c r="G1356" t="s">
        <v>8893</v>
      </c>
      <c r="H1356" s="1" t="s">
        <v>8889</v>
      </c>
      <c r="I1356" s="1" t="s">
        <v>8896</v>
      </c>
      <c r="J1356" s="1" t="s">
        <v>8897</v>
      </c>
      <c r="K1356" s="1" t="s">
        <v>8899</v>
      </c>
      <c r="L1356" s="1" t="s">
        <v>1946</v>
      </c>
      <c r="M1356" s="1" t="s">
        <v>110</v>
      </c>
      <c r="N1356" t="s">
        <v>128</v>
      </c>
      <c r="O1356" t="s">
        <v>219</v>
      </c>
      <c r="P1356" s="1" t="s">
        <v>111</v>
      </c>
      <c r="Q1356" s="1" t="s">
        <v>254</v>
      </c>
      <c r="R1356" t="s">
        <v>19</v>
      </c>
      <c r="S1356" t="str">
        <f t="shared" si="21"/>
        <v>N</v>
      </c>
      <c r="T1356" t="s">
        <v>19</v>
      </c>
      <c r="U1356" t="s">
        <v>112</v>
      </c>
      <c r="V1356" s="12">
        <v>1.5762</v>
      </c>
      <c r="W1356" s="12">
        <v>1.12E-2</v>
      </c>
      <c r="X1356" s="12">
        <v>2.9999999999999997E-4</v>
      </c>
      <c r="Z1356" s="10" t="str">
        <f>_xlfn.IFNA(IF(OR(R1356="Y",S1356="Y"),HYPERLINK(".\plots/daily_2016_smallegu_flat.png","daily flat"),HYPERLINK(VLOOKUP($AB1356,linkref!$A$2:$D$68,3,FALSE),VLOOKUP($AB1356,linkref!$A$2:$D$68,2,FALSE))),"")</f>
        <v>South Gas Peaking</v>
      </c>
      <c r="AA1356" s="10" t="str">
        <f>_xlfn.IFNA(IF(OR(R1356="Y",S1356="Y"),HYPERLINK(".\plots/diurnal_2016_smallegu_flat.png","diurnal flat"),HYPERLINK(VLOOKUP($AB1356,linkref!$A$2:$D$68,4,FALSE),VLOOKUP($AB1356,linkref!$A$2:$D$68,2,FALSE))),"")</f>
        <v>South Gas Peaking</v>
      </c>
      <c r="AB1356" t="str">
        <f>_xlfn.IFNA(VLOOKUP(I1356,units!A$2:B$1765,2,FALSE),"")</f>
        <v>South_gas_peak</v>
      </c>
    </row>
    <row r="1357" spans="1:28" hidden="1" x14ac:dyDescent="0.3">
      <c r="B1357" s="9" t="str">
        <f>_xlfn.IFNA(VLOOKUP(C1357,regions!A$1:B$49,2,FALSE),"")</f>
        <v>South</v>
      </c>
      <c r="C1357" t="s">
        <v>20924</v>
      </c>
      <c r="D1357" s="1" t="s">
        <v>20784</v>
      </c>
      <c r="G1357" t="s">
        <v>20783</v>
      </c>
      <c r="H1357" s="1" t="s">
        <v>20779</v>
      </c>
      <c r="I1357" s="1" t="s">
        <v>20780</v>
      </c>
      <c r="J1357" s="1" t="s">
        <v>20781</v>
      </c>
      <c r="K1357" s="1" t="s">
        <v>20782</v>
      </c>
      <c r="L1357" s="1" t="s">
        <v>1205</v>
      </c>
      <c r="M1357" s="1" t="s">
        <v>110</v>
      </c>
      <c r="P1357" s="1" t="s">
        <v>111</v>
      </c>
      <c r="Q1357" s="1" t="s">
        <v>7060</v>
      </c>
      <c r="S1357" t="str">
        <f t="shared" si="21"/>
        <v>N</v>
      </c>
      <c r="T1357" t="s">
        <v>8</v>
      </c>
      <c r="U1357" t="s">
        <v>22632</v>
      </c>
      <c r="V1357" s="4">
        <v>1.57582</v>
      </c>
      <c r="W1357" s="4">
        <v>3.5367849999999999E-2</v>
      </c>
      <c r="X1357" s="4">
        <v>7.9280400000000003E-4</v>
      </c>
      <c r="Y1357">
        <v>1</v>
      </c>
      <c r="Z1357" s="10" t="str">
        <f>_xlfn.IFNA(IF(OR(R1357="Y",S1357="Y"),HYPERLINK(".\plots/daily_2016_smallegu_flat.png","daily flat"),HYPERLINK(VLOOKUP($AB1357,linkref!$A$2:$D$68,3,FALSE),VLOOKUP($AB1357,linkref!$A$2:$D$68,2,FALSE))),"")</f>
        <v/>
      </c>
      <c r="AA1357" s="10" t="str">
        <f>_xlfn.IFNA(IF(OR(R1357="Y",S1357="Y"),HYPERLINK(".\plots/diurnal_2016_smallegu_flat.png","diurnal flat"),HYPERLINK(VLOOKUP($AB1357,linkref!$A$2:$D$68,4,FALSE),VLOOKUP($AB1357,linkref!$A$2:$D$68,2,FALSE))),"")</f>
        <v/>
      </c>
      <c r="AB1357" t="str">
        <f>_xlfn.IFNA(VLOOKUP(I1357,units!A$2:B$1765,2,FALSE),"")</f>
        <v/>
      </c>
    </row>
    <row r="1358" spans="1:28" hidden="1" x14ac:dyDescent="0.3">
      <c r="B1358" s="9" t="str">
        <f>_xlfn.IFNA(VLOOKUP(C1358,regions!A$1:B$49,2,FALSE),"")</f>
        <v>South</v>
      </c>
      <c r="C1358" t="s">
        <v>20924</v>
      </c>
      <c r="D1358" s="1" t="s">
        <v>11204</v>
      </c>
      <c r="G1358" t="s">
        <v>14239</v>
      </c>
      <c r="H1358" s="1" t="s">
        <v>14235</v>
      </c>
      <c r="I1358" s="1" t="s">
        <v>14236</v>
      </c>
      <c r="J1358" s="1" t="s">
        <v>14237</v>
      </c>
      <c r="K1358" s="1" t="s">
        <v>14238</v>
      </c>
      <c r="L1358" s="1" t="s">
        <v>1377</v>
      </c>
      <c r="M1358" s="1" t="s">
        <v>110</v>
      </c>
      <c r="P1358" s="1" t="s">
        <v>111</v>
      </c>
      <c r="Q1358" s="1" t="s">
        <v>254</v>
      </c>
      <c r="S1358" t="str">
        <f t="shared" si="21"/>
        <v>N</v>
      </c>
      <c r="T1358" t="s">
        <v>8</v>
      </c>
      <c r="U1358" t="s">
        <v>22632</v>
      </c>
      <c r="V1358" s="4">
        <v>1.5750599999999999</v>
      </c>
      <c r="W1358" s="4">
        <v>4.7232099999999999E-2</v>
      </c>
      <c r="X1358" s="4">
        <v>5.2284000000000003E-5</v>
      </c>
      <c r="Y1358">
        <v>2080</v>
      </c>
      <c r="Z1358" s="10" t="str">
        <f>_xlfn.IFNA(IF(OR(R1358="Y",S1358="Y"),HYPERLINK(".\plots/daily_2016_smallegu_flat.png","daily flat"),HYPERLINK(VLOOKUP($AB1358,linkref!$A$2:$D$68,3,FALSE),VLOOKUP($AB1358,linkref!$A$2:$D$68,2,FALSE))),"")</f>
        <v/>
      </c>
      <c r="AA1358" s="10" t="str">
        <f>_xlfn.IFNA(IF(OR(R1358="Y",S1358="Y"),HYPERLINK(".\plots/diurnal_2016_smallegu_flat.png","diurnal flat"),HYPERLINK(VLOOKUP($AB1358,linkref!$A$2:$D$68,4,FALSE),VLOOKUP($AB1358,linkref!$A$2:$D$68,2,FALSE))),"")</f>
        <v/>
      </c>
      <c r="AB1358" t="str">
        <f>_xlfn.IFNA(VLOOKUP(I1358,units!A$2:B$1765,2,FALSE),"")</f>
        <v/>
      </c>
    </row>
    <row r="1359" spans="1:28" hidden="1" x14ac:dyDescent="0.3">
      <c r="B1359" s="9" t="str">
        <f>_xlfn.IFNA(VLOOKUP(C1359,regions!A$1:B$49,2,FALSE),"")</f>
        <v>LADCO</v>
      </c>
      <c r="C1359" t="s">
        <v>20951</v>
      </c>
      <c r="D1359" s="1" t="s">
        <v>14224</v>
      </c>
      <c r="G1359" t="s">
        <v>14223</v>
      </c>
      <c r="H1359" s="1" t="s">
        <v>14219</v>
      </c>
      <c r="I1359" s="1" t="s">
        <v>17186</v>
      </c>
      <c r="J1359" s="1" t="s">
        <v>17187</v>
      </c>
      <c r="K1359" s="1" t="s">
        <v>17188</v>
      </c>
      <c r="L1359" s="1" t="s">
        <v>1923</v>
      </c>
      <c r="M1359" s="1" t="s">
        <v>110</v>
      </c>
      <c r="P1359" s="1" t="s">
        <v>111</v>
      </c>
      <c r="Q1359" s="1" t="s">
        <v>254</v>
      </c>
      <c r="S1359" t="str">
        <f t="shared" si="21"/>
        <v>N</v>
      </c>
      <c r="T1359" t="s">
        <v>8</v>
      </c>
      <c r="U1359" t="s">
        <v>22632</v>
      </c>
      <c r="V1359" s="4">
        <v>1.5723499999999999</v>
      </c>
      <c r="W1359" s="4">
        <v>2.3699999999999999E-2</v>
      </c>
      <c r="X1359" s="4">
        <v>8.7100000000000003E-4</v>
      </c>
      <c r="Y1359">
        <v>65</v>
      </c>
      <c r="Z1359" s="10" t="str">
        <f>_xlfn.IFNA(IF(OR(R1359="Y",S1359="Y"),HYPERLINK(".\plots/daily_2016_smallegu_flat.png","daily flat"),HYPERLINK(VLOOKUP($AB1359,linkref!$A$2:$D$68,3,FALSE),VLOOKUP($AB1359,linkref!$A$2:$D$68,2,FALSE))),"")</f>
        <v/>
      </c>
      <c r="AA1359" s="10" t="str">
        <f>_xlfn.IFNA(IF(OR(R1359="Y",S1359="Y"),HYPERLINK(".\plots/diurnal_2016_smallegu_flat.png","diurnal flat"),HYPERLINK(VLOOKUP($AB1359,linkref!$A$2:$D$68,4,FALSE),VLOOKUP($AB1359,linkref!$A$2:$D$68,2,FALSE))),"")</f>
        <v/>
      </c>
      <c r="AB1359" t="str">
        <f>_xlfn.IFNA(VLOOKUP(I1359,units!A$2:B$1765,2,FALSE),"")</f>
        <v/>
      </c>
    </row>
    <row r="1360" spans="1:28" x14ac:dyDescent="0.3">
      <c r="A1360" s="1" t="s">
        <v>9744</v>
      </c>
      <c r="B1360" s="9" t="str">
        <f>_xlfn.IFNA(VLOOKUP(C1360,regions!A$1:B$49,2,FALSE),"")</f>
        <v>LADCO</v>
      </c>
      <c r="C1360" t="s">
        <v>20906</v>
      </c>
      <c r="D1360" s="1" t="s">
        <v>5322</v>
      </c>
      <c r="E1360" s="1" t="s">
        <v>9736</v>
      </c>
      <c r="F1360" s="1" t="s">
        <v>5039</v>
      </c>
      <c r="G1360" t="s">
        <v>9741</v>
      </c>
      <c r="H1360" s="1" t="s">
        <v>9737</v>
      </c>
      <c r="I1360" s="1" t="s">
        <v>9745</v>
      </c>
      <c r="J1360" s="1" t="s">
        <v>9739</v>
      </c>
      <c r="K1360" s="1" t="s">
        <v>9746</v>
      </c>
      <c r="L1360" s="1" t="s">
        <v>691</v>
      </c>
      <c r="M1360" s="1" t="s">
        <v>9742</v>
      </c>
      <c r="N1360" t="s">
        <v>6</v>
      </c>
      <c r="O1360" t="s">
        <v>9</v>
      </c>
      <c r="P1360" s="1" t="s">
        <v>111</v>
      </c>
      <c r="Q1360" s="1" t="s">
        <v>7060</v>
      </c>
      <c r="R1360" t="s">
        <v>19</v>
      </c>
      <c r="S1360" t="str">
        <f t="shared" si="21"/>
        <v>N</v>
      </c>
      <c r="T1360" t="s">
        <v>19</v>
      </c>
      <c r="V1360" s="12">
        <v>1.5720000000000001</v>
      </c>
      <c r="W1360" s="12">
        <v>0.101525</v>
      </c>
      <c r="X1360" s="12">
        <v>0</v>
      </c>
      <c r="Z1360" s="10" t="str">
        <f>_xlfn.IFNA(IF(OR(R1360="Y",S1360="Y"),HYPERLINK(".\plots/daily_2016_smallegu_flat.png","daily flat"),HYPERLINK(VLOOKUP($AB1360,linkref!$A$2:$D$68,3,FALSE),VLOOKUP($AB1360,linkref!$A$2:$D$68,2,FALSE))),"")</f>
        <v>LADCO Gas Nonpeaking</v>
      </c>
      <c r="AA1360" s="10" t="str">
        <f>_xlfn.IFNA(IF(OR(R1360="Y",S1360="Y"),HYPERLINK(".\plots/diurnal_2016_smallegu_flat.png","diurnal flat"),HYPERLINK(VLOOKUP($AB1360,linkref!$A$2:$D$68,4,FALSE),VLOOKUP($AB1360,linkref!$A$2:$D$68,2,FALSE))),"")</f>
        <v>LADCO Gas Nonpeaking</v>
      </c>
      <c r="AB1360" t="str">
        <f>_xlfn.IFNA(VLOOKUP(I1360,units!A$2:B$1765,2,FALSE),"")</f>
        <v>LADCO_gas_nonpeak</v>
      </c>
    </row>
    <row r="1361" spans="1:28" hidden="1" x14ac:dyDescent="0.3">
      <c r="B1361" s="9" t="str">
        <f>_xlfn.IFNA(VLOOKUP(C1361,regions!A$1:B$49,2,FALSE),"")</f>
        <v>MANE-VU</v>
      </c>
      <c r="C1361" t="s">
        <v>20902</v>
      </c>
      <c r="D1361" s="1" t="s">
        <v>11764</v>
      </c>
      <c r="G1361" t="s">
        <v>11763</v>
      </c>
      <c r="H1361" s="1" t="s">
        <v>11759</v>
      </c>
      <c r="I1361" s="1" t="s">
        <v>12241</v>
      </c>
      <c r="J1361" s="1" t="s">
        <v>11761</v>
      </c>
      <c r="K1361" s="1" t="s">
        <v>12326</v>
      </c>
      <c r="L1361" s="1" t="s">
        <v>522</v>
      </c>
      <c r="M1361" s="1" t="s">
        <v>110</v>
      </c>
      <c r="P1361" s="1" t="s">
        <v>111</v>
      </c>
      <c r="Q1361" s="1" t="s">
        <v>11177</v>
      </c>
      <c r="S1361" t="str">
        <f t="shared" si="21"/>
        <v>N</v>
      </c>
      <c r="T1361" t="s">
        <v>8</v>
      </c>
      <c r="U1361" t="s">
        <v>22632</v>
      </c>
      <c r="V1361" s="4">
        <v>1.5699000000000001</v>
      </c>
      <c r="W1361" s="4">
        <v>8.0100000000000005E-2</v>
      </c>
      <c r="X1361" s="4">
        <v>2.7000000000000001E-3</v>
      </c>
      <c r="Z1361" s="10" t="str">
        <f>_xlfn.IFNA(IF(OR(R1361="Y",S1361="Y"),HYPERLINK(".\plots/daily_2016_smallegu_flat.png","daily flat"),HYPERLINK(VLOOKUP($AB1361,linkref!$A$2:$D$68,3,FALSE),VLOOKUP($AB1361,linkref!$A$2:$D$68,2,FALSE))),"")</f>
        <v/>
      </c>
      <c r="AA1361" s="10" t="str">
        <f>_xlfn.IFNA(IF(OR(R1361="Y",S1361="Y"),HYPERLINK(".\plots/diurnal_2016_smallegu_flat.png","diurnal flat"),HYPERLINK(VLOOKUP($AB1361,linkref!$A$2:$D$68,4,FALSE),VLOOKUP($AB1361,linkref!$A$2:$D$68,2,FALSE))),"")</f>
        <v/>
      </c>
      <c r="AB1361" t="str">
        <f>_xlfn.IFNA(VLOOKUP(I1361,units!A$2:B$1765,2,FALSE),"")</f>
        <v/>
      </c>
    </row>
    <row r="1362" spans="1:28" hidden="1" x14ac:dyDescent="0.3">
      <c r="B1362" s="9" t="str">
        <f>_xlfn.IFNA(VLOOKUP(C1362,regions!A$1:B$49,2,FALSE),"")</f>
        <v>LADCO</v>
      </c>
      <c r="C1362" t="s">
        <v>20951</v>
      </c>
      <c r="D1362" s="1" t="s">
        <v>14224</v>
      </c>
      <c r="G1362" t="s">
        <v>14223</v>
      </c>
      <c r="H1362" s="1" t="s">
        <v>14219</v>
      </c>
      <c r="I1362" s="1" t="s">
        <v>17189</v>
      </c>
      <c r="J1362" s="1" t="s">
        <v>17190</v>
      </c>
      <c r="K1362" s="1" t="s">
        <v>17191</v>
      </c>
      <c r="L1362" s="1" t="s">
        <v>1923</v>
      </c>
      <c r="M1362" s="1" t="s">
        <v>110</v>
      </c>
      <c r="P1362" s="1" t="s">
        <v>111</v>
      </c>
      <c r="Q1362" s="1" t="s">
        <v>254</v>
      </c>
      <c r="S1362" t="str">
        <f t="shared" si="21"/>
        <v>N</v>
      </c>
      <c r="T1362" t="s">
        <v>8</v>
      </c>
      <c r="U1362" t="s">
        <v>22632</v>
      </c>
      <c r="V1362" s="4">
        <v>1.5680499999999999</v>
      </c>
      <c r="W1362" s="4">
        <v>2.3599999999999999E-2</v>
      </c>
      <c r="X1362" s="4">
        <v>8.6700000000000004E-4</v>
      </c>
      <c r="Y1362">
        <v>64</v>
      </c>
      <c r="Z1362" s="10" t="str">
        <f>_xlfn.IFNA(IF(OR(R1362="Y",S1362="Y"),HYPERLINK(".\plots/daily_2016_smallegu_flat.png","daily flat"),HYPERLINK(VLOOKUP($AB1362,linkref!$A$2:$D$68,3,FALSE),VLOOKUP($AB1362,linkref!$A$2:$D$68,2,FALSE))),"")</f>
        <v/>
      </c>
      <c r="AA1362" s="10" t="str">
        <f>_xlfn.IFNA(IF(OR(R1362="Y",S1362="Y"),HYPERLINK(".\plots/diurnal_2016_smallegu_flat.png","diurnal flat"),HYPERLINK(VLOOKUP($AB1362,linkref!$A$2:$D$68,4,FALSE),VLOOKUP($AB1362,linkref!$A$2:$D$68,2,FALSE))),"")</f>
        <v/>
      </c>
      <c r="AB1362" t="str">
        <f>_xlfn.IFNA(VLOOKUP(I1362,units!A$2:B$1765,2,FALSE),"")</f>
        <v/>
      </c>
    </row>
    <row r="1363" spans="1:28" x14ac:dyDescent="0.3">
      <c r="A1363" s="1" t="s">
        <v>8650</v>
      </c>
      <c r="B1363" s="9" t="str">
        <f>_xlfn.IFNA(VLOOKUP(C1363,regions!A$1:B$49,2,FALSE),"")</f>
        <v>South</v>
      </c>
      <c r="C1363" t="s">
        <v>20924</v>
      </c>
      <c r="D1363" s="1" t="s">
        <v>1394</v>
      </c>
      <c r="E1363" s="1" t="s">
        <v>8651</v>
      </c>
      <c r="F1363" s="1" t="s">
        <v>60</v>
      </c>
      <c r="G1363" t="s">
        <v>8656</v>
      </c>
      <c r="H1363" s="1" t="s">
        <v>8652</v>
      </c>
      <c r="I1363" s="1" t="s">
        <v>8653</v>
      </c>
      <c r="J1363" s="1" t="s">
        <v>8654</v>
      </c>
      <c r="K1363" s="1" t="s">
        <v>8655</v>
      </c>
      <c r="L1363" s="1" t="s">
        <v>1377</v>
      </c>
      <c r="M1363" s="1" t="s">
        <v>110</v>
      </c>
      <c r="N1363" t="s">
        <v>128</v>
      </c>
      <c r="O1363" t="s">
        <v>219</v>
      </c>
      <c r="P1363" s="1" t="s">
        <v>111</v>
      </c>
      <c r="Q1363" s="1" t="s">
        <v>254</v>
      </c>
      <c r="R1363" t="s">
        <v>19</v>
      </c>
      <c r="S1363" t="str">
        <f t="shared" si="21"/>
        <v>N</v>
      </c>
      <c r="T1363" t="s">
        <v>19</v>
      </c>
      <c r="U1363" t="s">
        <v>22632</v>
      </c>
      <c r="V1363" s="12">
        <v>1.56558</v>
      </c>
      <c r="W1363" s="12">
        <v>3.2239400000000001E-2</v>
      </c>
      <c r="X1363" s="12">
        <v>3.0296899999999999E-4</v>
      </c>
      <c r="Y1363">
        <v>41</v>
      </c>
      <c r="Z1363" s="10" t="str">
        <f>_xlfn.IFNA(IF(OR(R1363="Y",S1363="Y"),HYPERLINK(".\plots/daily_2016_smallegu_flat.png","daily flat"),HYPERLINK(VLOOKUP($AB1363,linkref!$A$2:$D$68,3,FALSE),VLOOKUP($AB1363,linkref!$A$2:$D$68,2,FALSE))),"")</f>
        <v>South Oil Peaking</v>
      </c>
      <c r="AA1363" s="10" t="str">
        <f>_xlfn.IFNA(IF(OR(R1363="Y",S1363="Y"),HYPERLINK(".\plots/diurnal_2016_smallegu_flat.png","diurnal flat"),HYPERLINK(VLOOKUP($AB1363,linkref!$A$2:$D$68,4,FALSE),VLOOKUP($AB1363,linkref!$A$2:$D$68,2,FALSE))),"")</f>
        <v>South Oil Peaking</v>
      </c>
      <c r="AB1363" t="str">
        <f>_xlfn.IFNA(VLOOKUP(I1363,units!A$2:B$1765,2,FALSE),"")</f>
        <v>South_oil_peak</v>
      </c>
    </row>
    <row r="1364" spans="1:28" x14ac:dyDescent="0.3">
      <c r="A1364" s="1" t="s">
        <v>9354</v>
      </c>
      <c r="B1364" s="9" t="str">
        <f>_xlfn.IFNA(VLOOKUP(C1364,regions!A$1:B$49,2,FALSE),"")</f>
        <v>West</v>
      </c>
      <c r="C1364" t="s">
        <v>20905</v>
      </c>
      <c r="D1364" s="1" t="s">
        <v>9356</v>
      </c>
      <c r="E1364" s="1" t="s">
        <v>9355</v>
      </c>
      <c r="F1364" s="1" t="s">
        <v>6724</v>
      </c>
      <c r="G1364" t="s">
        <v>9361</v>
      </c>
      <c r="H1364" s="1" t="s">
        <v>9357</v>
      </c>
      <c r="I1364" s="1" t="s">
        <v>9358</v>
      </c>
      <c r="J1364" s="1" t="s">
        <v>9359</v>
      </c>
      <c r="K1364" s="1" t="s">
        <v>9360</v>
      </c>
      <c r="L1364" s="1" t="s">
        <v>229</v>
      </c>
      <c r="M1364" s="1" t="s">
        <v>110</v>
      </c>
      <c r="N1364" t="s">
        <v>128</v>
      </c>
      <c r="O1364" t="s">
        <v>9</v>
      </c>
      <c r="P1364" s="1" t="s">
        <v>111</v>
      </c>
      <c r="Q1364" s="1" t="s">
        <v>136</v>
      </c>
      <c r="R1364" t="s">
        <v>19</v>
      </c>
      <c r="S1364" t="str">
        <f t="shared" si="21"/>
        <v>N</v>
      </c>
      <c r="T1364" t="s">
        <v>19</v>
      </c>
      <c r="U1364" t="s">
        <v>112</v>
      </c>
      <c r="V1364" s="12">
        <v>1.5627899999999999</v>
      </c>
      <c r="W1364" s="12">
        <v>6.9608600000000007E-2</v>
      </c>
      <c r="X1364" s="12">
        <v>0.13820499999999999</v>
      </c>
      <c r="Y1364">
        <v>8736</v>
      </c>
      <c r="Z1364" s="10" t="str">
        <f>_xlfn.IFNA(IF(OR(R1364="Y",S1364="Y"),HYPERLINK(".\plots/daily_2016_smallegu_flat.png","daily flat"),HYPERLINK(VLOOKUP($AB1364,linkref!$A$2:$D$68,3,FALSE),VLOOKUP($AB1364,linkref!$A$2:$D$68,2,FALSE))),"")</f>
        <v>West Gas Peaking</v>
      </c>
      <c r="AA1364" s="10" t="str">
        <f>_xlfn.IFNA(IF(OR(R1364="Y",S1364="Y"),HYPERLINK(".\plots/diurnal_2016_smallegu_flat.png","diurnal flat"),HYPERLINK(VLOOKUP($AB1364,linkref!$A$2:$D$68,4,FALSE),VLOOKUP($AB1364,linkref!$A$2:$D$68,2,FALSE))),"")</f>
        <v>West Gas Peaking</v>
      </c>
      <c r="AB1364" t="str">
        <f>_xlfn.IFNA(VLOOKUP(I1364,units!A$2:B$1765,2,FALSE),"")</f>
        <v>West_gas_peak</v>
      </c>
    </row>
    <row r="1365" spans="1:28" hidden="1" x14ac:dyDescent="0.3">
      <c r="B1365" s="9" t="str">
        <f>_xlfn.IFNA(VLOOKUP(C1365,regions!A$1:B$49,2,FALSE),"")</f>
        <v>LADCO</v>
      </c>
      <c r="C1365" t="s">
        <v>20904</v>
      </c>
      <c r="D1365" s="1" t="s">
        <v>19984</v>
      </c>
      <c r="G1365" t="s">
        <v>19983</v>
      </c>
      <c r="H1365" s="1" t="s">
        <v>19979</v>
      </c>
      <c r="I1365" s="1" t="s">
        <v>19987</v>
      </c>
      <c r="J1365" s="1" t="s">
        <v>19981</v>
      </c>
      <c r="K1365" s="1" t="s">
        <v>19988</v>
      </c>
      <c r="L1365" s="1" t="s">
        <v>1205</v>
      </c>
      <c r="M1365" s="1" t="s">
        <v>110</v>
      </c>
      <c r="P1365" s="1" t="s">
        <v>111</v>
      </c>
      <c r="Q1365" s="1" t="s">
        <v>254</v>
      </c>
      <c r="S1365" t="str">
        <f t="shared" si="21"/>
        <v>N</v>
      </c>
      <c r="T1365" t="s">
        <v>8</v>
      </c>
      <c r="U1365" t="s">
        <v>22632</v>
      </c>
      <c r="V1365" s="4">
        <v>1.56</v>
      </c>
      <c r="W1365" s="4">
        <v>2.6890000000000001E-2</v>
      </c>
      <c r="X1365" s="4">
        <v>7.34999999999999E-4</v>
      </c>
      <c r="Y1365">
        <v>39</v>
      </c>
      <c r="Z1365" s="10" t="str">
        <f>_xlfn.IFNA(IF(OR(R1365="Y",S1365="Y"),HYPERLINK(".\plots/daily_2016_smallegu_flat.png","daily flat"),HYPERLINK(VLOOKUP($AB1365,linkref!$A$2:$D$68,3,FALSE),VLOOKUP($AB1365,linkref!$A$2:$D$68,2,FALSE))),"")</f>
        <v/>
      </c>
      <c r="AA1365" s="10" t="str">
        <f>_xlfn.IFNA(IF(OR(R1365="Y",S1365="Y"),HYPERLINK(".\plots/diurnal_2016_smallegu_flat.png","diurnal flat"),HYPERLINK(VLOOKUP($AB1365,linkref!$A$2:$D$68,4,FALSE),VLOOKUP($AB1365,linkref!$A$2:$D$68,2,FALSE))),"")</f>
        <v/>
      </c>
      <c r="AB1365" t="str">
        <f>_xlfn.IFNA(VLOOKUP(I1365,units!A$2:B$1765,2,FALSE),"")</f>
        <v/>
      </c>
    </row>
    <row r="1366" spans="1:28" hidden="1" x14ac:dyDescent="0.3">
      <c r="B1366" s="9" t="str">
        <f>_xlfn.IFNA(VLOOKUP(C1366,regions!A$1:B$49,2,FALSE),"")</f>
        <v>MANE-VU</v>
      </c>
      <c r="C1366" t="s">
        <v>20902</v>
      </c>
      <c r="D1366" s="1" t="s">
        <v>21304</v>
      </c>
      <c r="G1366" t="s">
        <v>21303</v>
      </c>
      <c r="H1366" s="1" t="s">
        <v>21299</v>
      </c>
      <c r="I1366" s="1" t="s">
        <v>21300</v>
      </c>
      <c r="J1366" s="1" t="s">
        <v>21301</v>
      </c>
      <c r="K1366" s="1" t="s">
        <v>21302</v>
      </c>
      <c r="L1366" s="1" t="s">
        <v>1946</v>
      </c>
      <c r="M1366" s="1" t="s">
        <v>110</v>
      </c>
      <c r="Q1366" s="1" t="s">
        <v>254</v>
      </c>
      <c r="S1366" t="str">
        <f t="shared" si="21"/>
        <v>N</v>
      </c>
      <c r="T1366" t="s">
        <v>8</v>
      </c>
      <c r="U1366" t="s">
        <v>112</v>
      </c>
      <c r="V1366" s="4">
        <v>1.5591999999999999</v>
      </c>
      <c r="W1366" s="4"/>
      <c r="X1366" s="4"/>
      <c r="Z1366" s="10" t="str">
        <f>_xlfn.IFNA(IF(OR(R1366="Y",S1366="Y"),HYPERLINK(".\plots/daily_2016_smallegu_flat.png","daily flat"),HYPERLINK(VLOOKUP($AB1366,linkref!$A$2:$D$68,3,FALSE),VLOOKUP($AB1366,linkref!$A$2:$D$68,2,FALSE))),"")</f>
        <v/>
      </c>
      <c r="AA1366" s="10" t="str">
        <f>_xlfn.IFNA(IF(OR(R1366="Y",S1366="Y"),HYPERLINK(".\plots/diurnal_2016_smallegu_flat.png","diurnal flat"),HYPERLINK(VLOOKUP($AB1366,linkref!$A$2:$D$68,4,FALSE),VLOOKUP($AB1366,linkref!$A$2:$D$68,2,FALSE))),"")</f>
        <v/>
      </c>
      <c r="AB1366" t="str">
        <f>_xlfn.IFNA(VLOOKUP(I1366,units!A$2:B$1765,2,FALSE),"")</f>
        <v/>
      </c>
    </row>
    <row r="1367" spans="1:28" hidden="1" x14ac:dyDescent="0.3">
      <c r="B1367" s="9" t="str">
        <f>_xlfn.IFNA(VLOOKUP(C1367,regions!A$1:B$49,2,FALSE),"")</f>
        <v>LADCO</v>
      </c>
      <c r="C1367" t="s">
        <v>20904</v>
      </c>
      <c r="D1367" s="1" t="s">
        <v>78</v>
      </c>
      <c r="G1367" t="s">
        <v>11546</v>
      </c>
      <c r="H1367" s="1" t="s">
        <v>11542</v>
      </c>
      <c r="I1367" s="1" t="s">
        <v>20019</v>
      </c>
      <c r="J1367" s="1" t="s">
        <v>11544</v>
      </c>
      <c r="K1367" s="1" t="s">
        <v>20020</v>
      </c>
      <c r="L1367" s="1" t="s">
        <v>1205</v>
      </c>
      <c r="M1367" s="1" t="s">
        <v>110</v>
      </c>
      <c r="P1367" s="1" t="s">
        <v>111</v>
      </c>
      <c r="Q1367" s="1" t="s">
        <v>254</v>
      </c>
      <c r="S1367" t="str">
        <f t="shared" si="21"/>
        <v>N</v>
      </c>
      <c r="T1367" t="s">
        <v>8</v>
      </c>
      <c r="U1367" t="s">
        <v>22632</v>
      </c>
      <c r="V1367" s="4">
        <v>1.5555000000000001</v>
      </c>
      <c r="W1367" s="4">
        <v>2.6814999999999999E-2</v>
      </c>
      <c r="X1367" s="4">
        <v>7.34999999999999E-4</v>
      </c>
      <c r="Y1367">
        <v>44</v>
      </c>
      <c r="Z1367" s="10" t="str">
        <f>_xlfn.IFNA(IF(OR(R1367="Y",S1367="Y"),HYPERLINK(".\plots/daily_2016_smallegu_flat.png","daily flat"),HYPERLINK(VLOOKUP($AB1367,linkref!$A$2:$D$68,3,FALSE),VLOOKUP($AB1367,linkref!$A$2:$D$68,2,FALSE))),"")</f>
        <v/>
      </c>
      <c r="AA1367" s="10" t="str">
        <f>_xlfn.IFNA(IF(OR(R1367="Y",S1367="Y"),HYPERLINK(".\plots/diurnal_2016_smallegu_flat.png","diurnal flat"),HYPERLINK(VLOOKUP($AB1367,linkref!$A$2:$D$68,4,FALSE),VLOOKUP($AB1367,linkref!$A$2:$D$68,2,FALSE))),"")</f>
        <v/>
      </c>
      <c r="AB1367" t="str">
        <f>_xlfn.IFNA(VLOOKUP(I1367,units!A$2:B$1765,2,FALSE),"")</f>
        <v/>
      </c>
    </row>
    <row r="1368" spans="1:28" hidden="1" x14ac:dyDescent="0.3">
      <c r="B1368" s="9" t="str">
        <f>_xlfn.IFNA(VLOOKUP(C1368,regions!A$1:B$49,2,FALSE),"")</f>
        <v>Southwest</v>
      </c>
      <c r="C1368" t="s">
        <v>20938</v>
      </c>
      <c r="D1368" s="1" t="s">
        <v>8779</v>
      </c>
      <c r="G1368" t="s">
        <v>8784</v>
      </c>
      <c r="H1368" s="1" t="s">
        <v>8780</v>
      </c>
      <c r="I1368" s="1" t="s">
        <v>22463</v>
      </c>
      <c r="J1368" s="1" t="s">
        <v>22464</v>
      </c>
      <c r="K1368" s="1" t="s">
        <v>22465</v>
      </c>
      <c r="L1368" s="1" t="s">
        <v>229</v>
      </c>
      <c r="M1368" s="1" t="s">
        <v>2366</v>
      </c>
      <c r="P1368" s="1" t="s">
        <v>111</v>
      </c>
      <c r="Q1368" s="1" t="s">
        <v>136</v>
      </c>
      <c r="S1368" t="str">
        <f t="shared" si="21"/>
        <v>N</v>
      </c>
      <c r="T1368" t="s">
        <v>8</v>
      </c>
      <c r="U1368" t="s">
        <v>112</v>
      </c>
      <c r="V1368" s="4">
        <v>1.548</v>
      </c>
      <c r="W1368" s="4">
        <v>1.5325200000000001</v>
      </c>
      <c r="X1368" s="4">
        <v>0.21826799999999999</v>
      </c>
      <c r="Y1368">
        <v>1290</v>
      </c>
      <c r="Z1368" s="10" t="str">
        <f>_xlfn.IFNA(IF(OR(R1368="Y",S1368="Y"),HYPERLINK(".\plots/daily_2016_smallegu_flat.png","daily flat"),HYPERLINK(VLOOKUP($AB1368,linkref!$A$2:$D$68,3,FALSE),VLOOKUP($AB1368,linkref!$A$2:$D$68,2,FALSE))),"")</f>
        <v/>
      </c>
      <c r="AA1368" s="10" t="str">
        <f>_xlfn.IFNA(IF(OR(R1368="Y",S1368="Y"),HYPERLINK(".\plots/diurnal_2016_smallegu_flat.png","diurnal flat"),HYPERLINK(VLOOKUP($AB1368,linkref!$A$2:$D$68,4,FALSE),VLOOKUP($AB1368,linkref!$A$2:$D$68,2,FALSE))),"")</f>
        <v/>
      </c>
      <c r="AB1368" t="str">
        <f>_xlfn.IFNA(VLOOKUP(I1368,units!A$2:B$1765,2,FALSE),"")</f>
        <v/>
      </c>
    </row>
    <row r="1369" spans="1:28" hidden="1" x14ac:dyDescent="0.3">
      <c r="B1369" s="9" t="str">
        <f>_xlfn.IFNA(VLOOKUP(C1369,regions!A$1:B$49,2,FALSE),"")</f>
        <v>South</v>
      </c>
      <c r="C1369" t="s">
        <v>20926</v>
      </c>
      <c r="D1369" s="1" t="s">
        <v>2610</v>
      </c>
      <c r="G1369" t="s">
        <v>2615</v>
      </c>
      <c r="H1369" s="1" t="s">
        <v>2611</v>
      </c>
      <c r="I1369" s="1" t="s">
        <v>16367</v>
      </c>
      <c r="J1369" s="1" t="s">
        <v>16368</v>
      </c>
      <c r="K1369" s="1" t="s">
        <v>21968</v>
      </c>
      <c r="L1369" s="1" t="s">
        <v>1946</v>
      </c>
      <c r="M1369" s="1" t="s">
        <v>110</v>
      </c>
      <c r="P1369" s="1" t="s">
        <v>111</v>
      </c>
      <c r="Q1369" s="1" t="s">
        <v>254</v>
      </c>
      <c r="S1369" t="str">
        <f t="shared" si="21"/>
        <v>N</v>
      </c>
      <c r="T1369" t="s">
        <v>8</v>
      </c>
      <c r="U1369" t="s">
        <v>112</v>
      </c>
      <c r="V1369" s="4">
        <v>1.5421</v>
      </c>
      <c r="W1369" s="4">
        <v>1.09E-2</v>
      </c>
      <c r="X1369" s="4">
        <v>2.9999999999999997E-4</v>
      </c>
      <c r="Z1369" s="10" t="str">
        <f>_xlfn.IFNA(IF(OR(R1369="Y",S1369="Y"),HYPERLINK(".\plots/daily_2016_smallegu_flat.png","daily flat"),HYPERLINK(VLOOKUP($AB1369,linkref!$A$2:$D$68,3,FALSE),VLOOKUP($AB1369,linkref!$A$2:$D$68,2,FALSE))),"")</f>
        <v/>
      </c>
      <c r="AA1369" s="10" t="str">
        <f>_xlfn.IFNA(IF(OR(R1369="Y",S1369="Y"),HYPERLINK(".\plots/diurnal_2016_smallegu_flat.png","diurnal flat"),HYPERLINK(VLOOKUP($AB1369,linkref!$A$2:$D$68,4,FALSE),VLOOKUP($AB1369,linkref!$A$2:$D$68,2,FALSE))),"")</f>
        <v/>
      </c>
      <c r="AB1369" t="str">
        <f>_xlfn.IFNA(VLOOKUP(I1369,units!A$2:B$1765,2,FALSE),"")</f>
        <v/>
      </c>
    </row>
    <row r="1370" spans="1:28" hidden="1" x14ac:dyDescent="0.3">
      <c r="B1370" s="9" t="str">
        <f>_xlfn.IFNA(VLOOKUP(C1370,regions!A$1:B$49,2,FALSE),"")</f>
        <v>MANE-VU</v>
      </c>
      <c r="C1370" t="s">
        <v>20939</v>
      </c>
      <c r="D1370" s="1" t="s">
        <v>8767</v>
      </c>
      <c r="G1370" t="s">
        <v>8772</v>
      </c>
      <c r="H1370" s="1" t="s">
        <v>8768</v>
      </c>
      <c r="I1370" s="1" t="s">
        <v>13802</v>
      </c>
      <c r="J1370" s="1" t="s">
        <v>13803</v>
      </c>
      <c r="K1370" s="1" t="s">
        <v>13804</v>
      </c>
      <c r="L1370" s="1" t="s">
        <v>1789</v>
      </c>
      <c r="M1370" s="1" t="s">
        <v>110</v>
      </c>
      <c r="P1370" s="1" t="s">
        <v>111</v>
      </c>
      <c r="Q1370" s="1" t="s">
        <v>136</v>
      </c>
      <c r="S1370" t="str">
        <f t="shared" si="21"/>
        <v>N</v>
      </c>
      <c r="T1370" t="s">
        <v>8</v>
      </c>
      <c r="U1370" t="s">
        <v>22632</v>
      </c>
      <c r="V1370" s="4">
        <v>1.5412999999999899</v>
      </c>
      <c r="W1370" s="4">
        <v>0.108345</v>
      </c>
      <c r="X1370" s="4">
        <v>0.101355</v>
      </c>
      <c r="Z1370" s="10" t="str">
        <f>_xlfn.IFNA(IF(OR(R1370="Y",S1370="Y"),HYPERLINK(".\plots/daily_2016_smallegu_flat.png","daily flat"),HYPERLINK(VLOOKUP($AB1370,linkref!$A$2:$D$68,3,FALSE),VLOOKUP($AB1370,linkref!$A$2:$D$68,2,FALSE))),"")</f>
        <v/>
      </c>
      <c r="AA1370" s="10" t="str">
        <f>_xlfn.IFNA(IF(OR(R1370="Y",S1370="Y"),HYPERLINK(".\plots/diurnal_2016_smallegu_flat.png","diurnal flat"),HYPERLINK(VLOOKUP($AB1370,linkref!$A$2:$D$68,4,FALSE),VLOOKUP($AB1370,linkref!$A$2:$D$68,2,FALSE))),"")</f>
        <v/>
      </c>
      <c r="AB1370" t="str">
        <f>_xlfn.IFNA(VLOOKUP(I1370,units!A$2:B$1765,2,FALSE),"")</f>
        <v/>
      </c>
    </row>
    <row r="1371" spans="1:28" hidden="1" x14ac:dyDescent="0.3">
      <c r="B1371" s="9" t="str">
        <f>_xlfn.IFNA(VLOOKUP(C1371,regions!A$1:B$49,2,FALSE),"")</f>
        <v>South</v>
      </c>
      <c r="C1371" t="s">
        <v>20924</v>
      </c>
      <c r="D1371" s="1" t="s">
        <v>18902</v>
      </c>
      <c r="G1371" t="s">
        <v>18901</v>
      </c>
      <c r="H1371" s="1" t="s">
        <v>18897</v>
      </c>
      <c r="I1371" s="1" t="s">
        <v>18898</v>
      </c>
      <c r="J1371" s="1" t="s">
        <v>18899</v>
      </c>
      <c r="K1371" s="1" t="s">
        <v>18900</v>
      </c>
      <c r="L1371" s="1" t="s">
        <v>1205</v>
      </c>
      <c r="M1371" s="1" t="s">
        <v>110</v>
      </c>
      <c r="Q1371" s="1" t="s">
        <v>7060</v>
      </c>
      <c r="S1371" t="str">
        <f t="shared" si="21"/>
        <v>N</v>
      </c>
      <c r="T1371" t="s">
        <v>8</v>
      </c>
      <c r="U1371" t="s">
        <v>22632</v>
      </c>
      <c r="V1371" s="4">
        <v>1.54111</v>
      </c>
      <c r="W1371" s="4">
        <v>3.4588750000000001E-2</v>
      </c>
      <c r="X1371" s="4">
        <v>7.7534000000000001E-4</v>
      </c>
      <c r="Y1371">
        <v>1</v>
      </c>
      <c r="Z1371" s="10" t="str">
        <f>_xlfn.IFNA(IF(OR(R1371="Y",S1371="Y"),HYPERLINK(".\plots/daily_2016_smallegu_flat.png","daily flat"),HYPERLINK(VLOOKUP($AB1371,linkref!$A$2:$D$68,3,FALSE),VLOOKUP($AB1371,linkref!$A$2:$D$68,2,FALSE))),"")</f>
        <v/>
      </c>
      <c r="AA1371" s="10" t="str">
        <f>_xlfn.IFNA(IF(OR(R1371="Y",S1371="Y"),HYPERLINK(".\plots/diurnal_2016_smallegu_flat.png","diurnal flat"),HYPERLINK(VLOOKUP($AB1371,linkref!$A$2:$D$68,4,FALSE),VLOOKUP($AB1371,linkref!$A$2:$D$68,2,FALSE))),"")</f>
        <v/>
      </c>
      <c r="AB1371" t="str">
        <f>_xlfn.IFNA(VLOOKUP(I1371,units!A$2:B$1765,2,FALSE),"")</f>
        <v/>
      </c>
    </row>
    <row r="1372" spans="1:28" hidden="1" x14ac:dyDescent="0.3">
      <c r="B1372" s="9" t="str">
        <f>_xlfn.IFNA(VLOOKUP(C1372,regions!A$1:B$49,2,FALSE),"")</f>
        <v>LADCO</v>
      </c>
      <c r="C1372" t="s">
        <v>20951</v>
      </c>
      <c r="D1372" s="1" t="s">
        <v>14224</v>
      </c>
      <c r="G1372" t="s">
        <v>14223</v>
      </c>
      <c r="H1372" s="1" t="s">
        <v>14219</v>
      </c>
      <c r="I1372" s="1" t="s">
        <v>17180</v>
      </c>
      <c r="J1372" s="1" t="s">
        <v>17181</v>
      </c>
      <c r="K1372" s="1" t="s">
        <v>17182</v>
      </c>
      <c r="L1372" s="1" t="s">
        <v>1923</v>
      </c>
      <c r="M1372" s="1" t="s">
        <v>110</v>
      </c>
      <c r="P1372" s="1" t="s">
        <v>111</v>
      </c>
      <c r="Q1372" s="1" t="s">
        <v>254</v>
      </c>
      <c r="S1372" t="str">
        <f t="shared" si="21"/>
        <v>N</v>
      </c>
      <c r="T1372" t="s">
        <v>8</v>
      </c>
      <c r="U1372" t="s">
        <v>22632</v>
      </c>
      <c r="V1372" s="4">
        <v>1.5410999999999999</v>
      </c>
      <c r="W1372" s="4">
        <v>2.3199999999999998E-2</v>
      </c>
      <c r="X1372" s="4">
        <v>8.5400000000000005E-4</v>
      </c>
      <c r="Y1372">
        <v>61</v>
      </c>
      <c r="Z1372" s="10" t="str">
        <f>_xlfn.IFNA(IF(OR(R1372="Y",S1372="Y"),HYPERLINK(".\plots/daily_2016_smallegu_flat.png","daily flat"),HYPERLINK(VLOOKUP($AB1372,linkref!$A$2:$D$68,3,FALSE),VLOOKUP($AB1372,linkref!$A$2:$D$68,2,FALSE))),"")</f>
        <v/>
      </c>
      <c r="AA1372" s="10" t="str">
        <f>_xlfn.IFNA(IF(OR(R1372="Y",S1372="Y"),HYPERLINK(".\plots/diurnal_2016_smallegu_flat.png","diurnal flat"),HYPERLINK(VLOOKUP($AB1372,linkref!$A$2:$D$68,4,FALSE),VLOOKUP($AB1372,linkref!$A$2:$D$68,2,FALSE))),"")</f>
        <v/>
      </c>
      <c r="AB1372" t="str">
        <f>_xlfn.IFNA(VLOOKUP(I1372,units!A$2:B$1765,2,FALSE),"")</f>
        <v/>
      </c>
    </row>
    <row r="1373" spans="1:28" hidden="1" x14ac:dyDescent="0.3">
      <c r="B1373" s="9" t="str">
        <f>_xlfn.IFNA(VLOOKUP(C1373,regions!A$1:B$49,2,FALSE),"")</f>
        <v>SESARM</v>
      </c>
      <c r="C1373" t="s">
        <v>20935</v>
      </c>
      <c r="D1373" s="1" t="s">
        <v>12704</v>
      </c>
      <c r="G1373" t="s">
        <v>19538</v>
      </c>
      <c r="H1373" s="1" t="s">
        <v>19534</v>
      </c>
      <c r="I1373" s="1" t="s">
        <v>19535</v>
      </c>
      <c r="J1373" s="1" t="s">
        <v>19536</v>
      </c>
      <c r="K1373" s="1" t="s">
        <v>19537</v>
      </c>
      <c r="L1373" s="1" t="s">
        <v>135</v>
      </c>
      <c r="M1373" s="1" t="s">
        <v>110</v>
      </c>
      <c r="P1373" s="1" t="s">
        <v>111</v>
      </c>
      <c r="Q1373" s="1" t="s">
        <v>7060</v>
      </c>
      <c r="S1373" t="str">
        <f t="shared" si="21"/>
        <v>N</v>
      </c>
      <c r="T1373" t="s">
        <v>8</v>
      </c>
      <c r="U1373" t="s">
        <v>22632</v>
      </c>
      <c r="V1373" s="4">
        <v>1.54</v>
      </c>
      <c r="W1373" s="4"/>
      <c r="X1373" s="4">
        <v>0.1</v>
      </c>
      <c r="Y1373">
        <v>8760</v>
      </c>
      <c r="Z1373" s="10" t="str">
        <f>_xlfn.IFNA(IF(OR(R1373="Y",S1373="Y"),HYPERLINK(".\plots/daily_2016_smallegu_flat.png","daily flat"),HYPERLINK(VLOOKUP($AB1373,linkref!$A$2:$D$68,3,FALSE),VLOOKUP($AB1373,linkref!$A$2:$D$68,2,FALSE))),"")</f>
        <v/>
      </c>
      <c r="AA1373" s="10" t="str">
        <f>_xlfn.IFNA(IF(OR(R1373="Y",S1373="Y"),HYPERLINK(".\plots/diurnal_2016_smallegu_flat.png","diurnal flat"),HYPERLINK(VLOOKUP($AB1373,linkref!$A$2:$D$68,4,FALSE),VLOOKUP($AB1373,linkref!$A$2:$D$68,2,FALSE))),"")</f>
        <v/>
      </c>
      <c r="AB1373" t="str">
        <f>_xlfn.IFNA(VLOOKUP(I1373,units!A$2:B$1765,2,FALSE),"")</f>
        <v/>
      </c>
    </row>
    <row r="1374" spans="1:28" x14ac:dyDescent="0.3">
      <c r="A1374" s="1" t="s">
        <v>7935</v>
      </c>
      <c r="B1374" s="9" t="str">
        <f>_xlfn.IFNA(VLOOKUP(C1374,regions!A$1:B$49,2,FALSE),"")</f>
        <v>South</v>
      </c>
      <c r="C1374" t="s">
        <v>20908</v>
      </c>
      <c r="D1374" s="1" t="s">
        <v>7909</v>
      </c>
      <c r="E1374" s="1" t="s">
        <v>7907</v>
      </c>
      <c r="F1374" s="1" t="s">
        <v>7936</v>
      </c>
      <c r="G1374" t="s">
        <v>7914</v>
      </c>
      <c r="H1374" s="1" t="s">
        <v>7910</v>
      </c>
      <c r="I1374" s="1" t="s">
        <v>7937</v>
      </c>
      <c r="J1374" s="1" t="s">
        <v>7938</v>
      </c>
      <c r="K1374" s="1" t="s">
        <v>7939</v>
      </c>
      <c r="L1374" s="1" t="s">
        <v>1946</v>
      </c>
      <c r="M1374" s="1" t="s">
        <v>2366</v>
      </c>
      <c r="N1374" t="s">
        <v>128</v>
      </c>
      <c r="O1374" t="s">
        <v>9</v>
      </c>
      <c r="P1374" s="1" t="s">
        <v>111</v>
      </c>
      <c r="Q1374" s="1" t="s">
        <v>254</v>
      </c>
      <c r="R1374" t="s">
        <v>19</v>
      </c>
      <c r="S1374" t="str">
        <f t="shared" si="21"/>
        <v>N</v>
      </c>
      <c r="T1374" t="s">
        <v>19</v>
      </c>
      <c r="U1374" t="s">
        <v>112</v>
      </c>
      <c r="V1374" s="12">
        <v>1.5373000000000001</v>
      </c>
      <c r="W1374" s="12">
        <v>1.4474</v>
      </c>
      <c r="X1374" s="12">
        <v>0.66369999999999996</v>
      </c>
      <c r="Y1374">
        <v>990</v>
      </c>
      <c r="Z1374" s="10" t="str">
        <f>_xlfn.IFNA(IF(OR(R1374="Y",S1374="Y"),HYPERLINK(".\plots/daily_2016_smallegu_flat.png","daily flat"),HYPERLINK(VLOOKUP($AB1374,linkref!$A$2:$D$68,3,FALSE),VLOOKUP($AB1374,linkref!$A$2:$D$68,2,FALSE))),"")</f>
        <v>South Gas Peaking</v>
      </c>
      <c r="AA1374" s="10" t="str">
        <f>_xlfn.IFNA(IF(OR(R1374="Y",S1374="Y"),HYPERLINK(".\plots/diurnal_2016_smallegu_flat.png","diurnal flat"),HYPERLINK(VLOOKUP($AB1374,linkref!$A$2:$D$68,4,FALSE),VLOOKUP($AB1374,linkref!$A$2:$D$68,2,FALSE))),"")</f>
        <v>South Gas Peaking</v>
      </c>
      <c r="AB1374" t="str">
        <f>_xlfn.IFNA(VLOOKUP(I1374,units!A$2:B$1765,2,FALSE),"")</f>
        <v>South_gas_peak</v>
      </c>
    </row>
    <row r="1375" spans="1:28" hidden="1" x14ac:dyDescent="0.3">
      <c r="B1375" s="9" t="str">
        <f>_xlfn.IFNA(VLOOKUP(C1375,regions!A$1:B$49,2,FALSE),"")</f>
        <v>SESARM</v>
      </c>
      <c r="C1375" t="s">
        <v>20935</v>
      </c>
      <c r="D1375" s="1" t="s">
        <v>12150</v>
      </c>
      <c r="G1375" t="s">
        <v>12149</v>
      </c>
      <c r="H1375" s="1" t="s">
        <v>12145</v>
      </c>
      <c r="I1375" s="1" t="s">
        <v>12146</v>
      </c>
      <c r="J1375" s="1" t="s">
        <v>12147</v>
      </c>
      <c r="K1375" s="1" t="s">
        <v>20089</v>
      </c>
      <c r="L1375" s="1" t="s">
        <v>253</v>
      </c>
      <c r="M1375" s="1" t="s">
        <v>110</v>
      </c>
      <c r="P1375" s="1" t="s">
        <v>111</v>
      </c>
      <c r="Q1375" s="1" t="s">
        <v>7060</v>
      </c>
      <c r="S1375" t="str">
        <f t="shared" si="21"/>
        <v>N</v>
      </c>
      <c r="T1375" t="s">
        <v>8</v>
      </c>
      <c r="U1375" t="s">
        <v>22632</v>
      </c>
      <c r="V1375" s="4">
        <v>1.5324800000000001</v>
      </c>
      <c r="W1375" s="4">
        <v>3.7376560000000003E-2</v>
      </c>
      <c r="X1375" s="4">
        <v>0.100775</v>
      </c>
      <c r="Y1375">
        <v>8760</v>
      </c>
      <c r="Z1375" s="10" t="str">
        <f>_xlfn.IFNA(IF(OR(R1375="Y",S1375="Y"),HYPERLINK(".\plots/daily_2016_smallegu_flat.png","daily flat"),HYPERLINK(VLOOKUP($AB1375,linkref!$A$2:$D$68,3,FALSE),VLOOKUP($AB1375,linkref!$A$2:$D$68,2,FALSE))),"")</f>
        <v/>
      </c>
      <c r="AA1375" s="10" t="str">
        <f>_xlfn.IFNA(IF(OR(R1375="Y",S1375="Y"),HYPERLINK(".\plots/diurnal_2016_smallegu_flat.png","diurnal flat"),HYPERLINK(VLOOKUP($AB1375,linkref!$A$2:$D$68,4,FALSE),VLOOKUP($AB1375,linkref!$A$2:$D$68,2,FALSE))),"")</f>
        <v/>
      </c>
      <c r="AB1375" t="str">
        <f>_xlfn.IFNA(VLOOKUP(I1375,units!A$2:B$1765,2,FALSE),"")</f>
        <v/>
      </c>
    </row>
    <row r="1376" spans="1:28" hidden="1" x14ac:dyDescent="0.3">
      <c r="B1376" s="9" t="str">
        <f>_xlfn.IFNA(VLOOKUP(C1376,regions!A$1:B$49,2,FALSE),"")</f>
        <v>LADCO</v>
      </c>
      <c r="C1376" t="s">
        <v>20904</v>
      </c>
      <c r="D1376" s="1" t="s">
        <v>19970</v>
      </c>
      <c r="G1376" t="s">
        <v>22480</v>
      </c>
      <c r="H1376" s="1" t="s">
        <v>22476</v>
      </c>
      <c r="I1376" s="1" t="s">
        <v>22477</v>
      </c>
      <c r="J1376" s="1" t="s">
        <v>22478</v>
      </c>
      <c r="K1376" s="1" t="s">
        <v>22479</v>
      </c>
      <c r="L1376" s="1" t="s">
        <v>229</v>
      </c>
      <c r="M1376" s="1" t="s">
        <v>110</v>
      </c>
      <c r="P1376" s="1" t="s">
        <v>111</v>
      </c>
      <c r="Q1376" s="1" t="s">
        <v>136</v>
      </c>
      <c r="S1376" t="str">
        <f t="shared" si="21"/>
        <v>N</v>
      </c>
      <c r="T1376" t="s">
        <v>8</v>
      </c>
      <c r="U1376" t="s">
        <v>112</v>
      </c>
      <c r="V1376" s="4">
        <v>1.5309999999999999</v>
      </c>
      <c r="W1376" s="4">
        <v>3.1574999999999999E-2</v>
      </c>
      <c r="X1376" s="4">
        <v>2.7000000000000001E-3</v>
      </c>
      <c r="Y1376">
        <v>48</v>
      </c>
      <c r="Z1376" s="10" t="str">
        <f>_xlfn.IFNA(IF(OR(R1376="Y",S1376="Y"),HYPERLINK(".\plots/daily_2016_smallegu_flat.png","daily flat"),HYPERLINK(VLOOKUP($AB1376,linkref!$A$2:$D$68,3,FALSE),VLOOKUP($AB1376,linkref!$A$2:$D$68,2,FALSE))),"")</f>
        <v/>
      </c>
      <c r="AA1376" s="10" t="str">
        <f>_xlfn.IFNA(IF(OR(R1376="Y",S1376="Y"),HYPERLINK(".\plots/diurnal_2016_smallegu_flat.png","diurnal flat"),HYPERLINK(VLOOKUP($AB1376,linkref!$A$2:$D$68,4,FALSE),VLOOKUP($AB1376,linkref!$A$2:$D$68,2,FALSE))),"")</f>
        <v/>
      </c>
      <c r="AB1376" t="str">
        <f>_xlfn.IFNA(VLOOKUP(I1376,units!A$2:B$1765,2,FALSE),"")</f>
        <v/>
      </c>
    </row>
    <row r="1377" spans="1:28" hidden="1" x14ac:dyDescent="0.3">
      <c r="B1377" s="9" t="str">
        <f>_xlfn.IFNA(VLOOKUP(C1377,regions!A$1:B$49,2,FALSE),"")</f>
        <v>South</v>
      </c>
      <c r="C1377" t="s">
        <v>20908</v>
      </c>
      <c r="D1377" s="1" t="s">
        <v>4680</v>
      </c>
      <c r="G1377" t="s">
        <v>4685</v>
      </c>
      <c r="H1377" s="1" t="s">
        <v>4681</v>
      </c>
      <c r="I1377" s="1" t="s">
        <v>22523</v>
      </c>
      <c r="J1377" s="1" t="s">
        <v>22524</v>
      </c>
      <c r="K1377" s="1" t="s">
        <v>22525</v>
      </c>
      <c r="L1377" s="1" t="s">
        <v>21120</v>
      </c>
      <c r="M1377" s="1" t="s">
        <v>2366</v>
      </c>
      <c r="P1377" s="1" t="s">
        <v>111</v>
      </c>
      <c r="Q1377" s="1" t="s">
        <v>254</v>
      </c>
      <c r="S1377" t="str">
        <f t="shared" si="21"/>
        <v>N</v>
      </c>
      <c r="T1377" t="s">
        <v>8</v>
      </c>
      <c r="U1377" t="s">
        <v>112</v>
      </c>
      <c r="V1377" s="4">
        <v>1.5285</v>
      </c>
      <c r="W1377" s="4">
        <v>4.3E-3</v>
      </c>
      <c r="X1377" s="4">
        <v>2.9999999999999997E-4</v>
      </c>
      <c r="Y1377">
        <v>291</v>
      </c>
      <c r="Z1377" s="10" t="str">
        <f>_xlfn.IFNA(IF(OR(R1377="Y",S1377="Y"),HYPERLINK(".\plots/daily_2016_smallegu_flat.png","daily flat"),HYPERLINK(VLOOKUP($AB1377,linkref!$A$2:$D$68,3,FALSE),VLOOKUP($AB1377,linkref!$A$2:$D$68,2,FALSE))),"")</f>
        <v/>
      </c>
      <c r="AA1377" s="10" t="str">
        <f>_xlfn.IFNA(IF(OR(R1377="Y",S1377="Y"),HYPERLINK(".\plots/diurnal_2016_smallegu_flat.png","diurnal flat"),HYPERLINK(VLOOKUP($AB1377,linkref!$A$2:$D$68,4,FALSE),VLOOKUP($AB1377,linkref!$A$2:$D$68,2,FALSE))),"")</f>
        <v/>
      </c>
      <c r="AB1377" t="str">
        <f>_xlfn.IFNA(VLOOKUP(I1377,units!A$2:B$1765,2,FALSE),"")</f>
        <v/>
      </c>
    </row>
    <row r="1378" spans="1:28" hidden="1" x14ac:dyDescent="0.3">
      <c r="B1378" s="9" t="str">
        <f>_xlfn.IFNA(VLOOKUP(C1378,regions!A$1:B$49,2,FALSE),"")</f>
        <v>South</v>
      </c>
      <c r="C1378" t="s">
        <v>20908</v>
      </c>
      <c r="D1378" s="1" t="s">
        <v>6788</v>
      </c>
      <c r="G1378" t="s">
        <v>11352</v>
      </c>
      <c r="H1378" s="1" t="s">
        <v>11348</v>
      </c>
      <c r="I1378" s="1" t="s">
        <v>11349</v>
      </c>
      <c r="J1378" s="1" t="s">
        <v>11350</v>
      </c>
      <c r="K1378" s="1" t="s">
        <v>11351</v>
      </c>
      <c r="L1378" s="1" t="s">
        <v>11087</v>
      </c>
      <c r="M1378" s="1" t="s">
        <v>2366</v>
      </c>
      <c r="P1378" s="1" t="s">
        <v>111</v>
      </c>
      <c r="Q1378" s="1" t="s">
        <v>254</v>
      </c>
      <c r="S1378" t="str">
        <f t="shared" si="21"/>
        <v>N</v>
      </c>
      <c r="T1378" t="s">
        <v>8</v>
      </c>
      <c r="U1378" t="s">
        <v>22632</v>
      </c>
      <c r="V1378" s="4">
        <v>1.5275000000000001</v>
      </c>
      <c r="W1378" s="4">
        <v>1.0800000000000001E-2</v>
      </c>
      <c r="X1378" s="4">
        <v>1.01E-2</v>
      </c>
      <c r="Y1378">
        <v>22</v>
      </c>
      <c r="Z1378" s="10" t="str">
        <f>_xlfn.IFNA(IF(OR(R1378="Y",S1378="Y"),HYPERLINK(".\plots/daily_2016_smallegu_flat.png","daily flat"),HYPERLINK(VLOOKUP($AB1378,linkref!$A$2:$D$68,3,FALSE),VLOOKUP($AB1378,linkref!$A$2:$D$68,2,FALSE))),"")</f>
        <v/>
      </c>
      <c r="AA1378" s="10" t="str">
        <f>_xlfn.IFNA(IF(OR(R1378="Y",S1378="Y"),HYPERLINK(".\plots/diurnal_2016_smallegu_flat.png","diurnal flat"),HYPERLINK(VLOOKUP($AB1378,linkref!$A$2:$D$68,4,FALSE),VLOOKUP($AB1378,linkref!$A$2:$D$68,2,FALSE))),"")</f>
        <v/>
      </c>
      <c r="AB1378" t="str">
        <f>_xlfn.IFNA(VLOOKUP(I1378,units!A$2:B$1765,2,FALSE),"")</f>
        <v/>
      </c>
    </row>
    <row r="1379" spans="1:28" hidden="1" x14ac:dyDescent="0.3">
      <c r="B1379" s="9" t="str">
        <f>_xlfn.IFNA(VLOOKUP(C1379,regions!A$1:B$49,2,FALSE),"")</f>
        <v>LADCO</v>
      </c>
      <c r="C1379" t="s">
        <v>20951</v>
      </c>
      <c r="D1379" s="1" t="s">
        <v>14224</v>
      </c>
      <c r="G1379" t="s">
        <v>14223</v>
      </c>
      <c r="H1379" s="1" t="s">
        <v>14219</v>
      </c>
      <c r="I1379" s="1" t="s">
        <v>19095</v>
      </c>
      <c r="J1379" s="1" t="s">
        <v>19096</v>
      </c>
      <c r="K1379" s="1" t="s">
        <v>19097</v>
      </c>
      <c r="L1379" s="1" t="s">
        <v>1923</v>
      </c>
      <c r="M1379" s="1" t="s">
        <v>110</v>
      </c>
      <c r="P1379" s="1" t="s">
        <v>111</v>
      </c>
      <c r="Q1379" s="1" t="s">
        <v>254</v>
      </c>
      <c r="S1379" t="str">
        <f t="shared" si="21"/>
        <v>N</v>
      </c>
      <c r="T1379" t="s">
        <v>8</v>
      </c>
      <c r="U1379" t="s">
        <v>22632</v>
      </c>
      <c r="V1379" s="4">
        <v>1.52623</v>
      </c>
      <c r="W1379" s="4">
        <v>9.4000000000000004E-3</v>
      </c>
      <c r="X1379" s="4">
        <v>1.451E-3</v>
      </c>
      <c r="Y1379">
        <v>89</v>
      </c>
      <c r="Z1379" s="10" t="str">
        <f>_xlfn.IFNA(IF(OR(R1379="Y",S1379="Y"),HYPERLINK(".\plots/daily_2016_smallegu_flat.png","daily flat"),HYPERLINK(VLOOKUP($AB1379,linkref!$A$2:$D$68,3,FALSE),VLOOKUP($AB1379,linkref!$A$2:$D$68,2,FALSE))),"")</f>
        <v/>
      </c>
      <c r="AA1379" s="10" t="str">
        <f>_xlfn.IFNA(IF(OR(R1379="Y",S1379="Y"),HYPERLINK(".\plots/diurnal_2016_smallegu_flat.png","diurnal flat"),HYPERLINK(VLOOKUP($AB1379,linkref!$A$2:$D$68,4,FALSE),VLOOKUP($AB1379,linkref!$A$2:$D$68,2,FALSE))),"")</f>
        <v/>
      </c>
      <c r="AB1379" t="str">
        <f>_xlfn.IFNA(VLOOKUP(I1379,units!A$2:B$1765,2,FALSE),"")</f>
        <v/>
      </c>
    </row>
    <row r="1380" spans="1:28" x14ac:dyDescent="0.3">
      <c r="A1380" s="1" t="s">
        <v>10220</v>
      </c>
      <c r="B1380" s="9" t="str">
        <f>_xlfn.IFNA(VLOOKUP(C1380,regions!A$1:B$49,2,FALSE),"")</f>
        <v>SESARM</v>
      </c>
      <c r="C1380" t="s">
        <v>20907</v>
      </c>
      <c r="D1380" s="1" t="s">
        <v>10226</v>
      </c>
      <c r="G1380" t="s">
        <v>10225</v>
      </c>
      <c r="H1380" s="1" t="s">
        <v>10221</v>
      </c>
      <c r="I1380" s="1" t="s">
        <v>10222</v>
      </c>
      <c r="J1380" s="1" t="s">
        <v>10223</v>
      </c>
      <c r="K1380" s="1" t="s">
        <v>10224</v>
      </c>
      <c r="L1380" s="1" t="s">
        <v>229</v>
      </c>
      <c r="M1380" s="1" t="s">
        <v>2277</v>
      </c>
      <c r="P1380" s="1" t="s">
        <v>111</v>
      </c>
      <c r="Q1380" s="1" t="s">
        <v>136</v>
      </c>
      <c r="S1380" t="str">
        <f t="shared" si="21"/>
        <v>N</v>
      </c>
      <c r="T1380" t="s">
        <v>19</v>
      </c>
      <c r="V1380" s="12">
        <v>1.52535</v>
      </c>
      <c r="W1380" s="12">
        <v>3.1461000000000003E-2</v>
      </c>
      <c r="X1380" s="12">
        <v>1.6206999999999999E-2</v>
      </c>
      <c r="Y1380">
        <v>68</v>
      </c>
      <c r="Z1380" s="10" t="str">
        <f>_xlfn.IFNA(IF(OR(R1380="Y",S1380="Y"),HYPERLINK(".\plots/daily_2016_smallegu_flat.png","daily flat"),HYPERLINK(VLOOKUP($AB1380,linkref!$A$2:$D$68,3,FALSE),VLOOKUP($AB1380,linkref!$A$2:$D$68,2,FALSE))),"")</f>
        <v>SESARM Gas Nonpeaking</v>
      </c>
      <c r="AA1380" s="10" t="str">
        <f>_xlfn.IFNA(IF(OR(R1380="Y",S1380="Y"),HYPERLINK(".\plots/diurnal_2016_smallegu_flat.png","diurnal flat"),HYPERLINK(VLOOKUP($AB1380,linkref!$A$2:$D$68,4,FALSE),VLOOKUP($AB1380,linkref!$A$2:$D$68,2,FALSE))),"")</f>
        <v>SESARM Gas Nonpeaking</v>
      </c>
      <c r="AB1380" t="str">
        <f>_xlfn.IFNA(VLOOKUP(I1380,units!A$2:B$1765,2,FALSE),"")</f>
        <v>SESARM_gas_nonpeak</v>
      </c>
    </row>
    <row r="1381" spans="1:28" hidden="1" x14ac:dyDescent="0.3">
      <c r="B1381" s="9" t="str">
        <f>_xlfn.IFNA(VLOOKUP(C1381,regions!A$1:B$49,2,FALSE),"")</f>
        <v>West</v>
      </c>
      <c r="C1381" t="s">
        <v>20905</v>
      </c>
      <c r="D1381" s="1" t="s">
        <v>517</v>
      </c>
      <c r="G1381" t="s">
        <v>22014</v>
      </c>
      <c r="H1381" s="1" t="s">
        <v>22010</v>
      </c>
      <c r="I1381" s="1" t="s">
        <v>22011</v>
      </c>
      <c r="J1381" s="1" t="s">
        <v>22012</v>
      </c>
      <c r="K1381" s="1" t="s">
        <v>22013</v>
      </c>
      <c r="L1381" s="1" t="s">
        <v>229</v>
      </c>
      <c r="M1381" s="1" t="s">
        <v>110</v>
      </c>
      <c r="P1381" s="1" t="s">
        <v>111</v>
      </c>
      <c r="Q1381" s="1" t="s">
        <v>7060</v>
      </c>
      <c r="S1381" t="str">
        <f t="shared" si="21"/>
        <v>N</v>
      </c>
      <c r="T1381" t="s">
        <v>8</v>
      </c>
      <c r="U1381" t="s">
        <v>112</v>
      </c>
      <c r="V1381" s="4">
        <v>1.51562</v>
      </c>
      <c r="W1381" s="4">
        <v>0.18803400000000001</v>
      </c>
      <c r="X1381" s="4">
        <v>4.5490000000000003E-2</v>
      </c>
      <c r="Y1381">
        <v>8736</v>
      </c>
      <c r="Z1381" s="10" t="str">
        <f>_xlfn.IFNA(IF(OR(R1381="Y",S1381="Y"),HYPERLINK(".\plots/daily_2016_smallegu_flat.png","daily flat"),HYPERLINK(VLOOKUP($AB1381,linkref!$A$2:$D$68,3,FALSE),VLOOKUP($AB1381,linkref!$A$2:$D$68,2,FALSE))),"")</f>
        <v/>
      </c>
      <c r="AA1381" s="10" t="str">
        <f>_xlfn.IFNA(IF(OR(R1381="Y",S1381="Y"),HYPERLINK(".\plots/diurnal_2016_smallegu_flat.png","diurnal flat"),HYPERLINK(VLOOKUP($AB1381,linkref!$A$2:$D$68,4,FALSE),VLOOKUP($AB1381,linkref!$A$2:$D$68,2,FALSE))),"")</f>
        <v/>
      </c>
      <c r="AB1381" t="str">
        <f>_xlfn.IFNA(VLOOKUP(I1381,units!A$2:B$1765,2,FALSE),"")</f>
        <v/>
      </c>
    </row>
    <row r="1382" spans="1:28" x14ac:dyDescent="0.3">
      <c r="A1382" s="1" t="s">
        <v>4099</v>
      </c>
      <c r="B1382" s="9" t="str">
        <f>_xlfn.IFNA(VLOOKUP(C1382,regions!A$1:B$49,2,FALSE),"")</f>
        <v>South</v>
      </c>
      <c r="C1382" t="s">
        <v>20908</v>
      </c>
      <c r="D1382" s="1" t="s">
        <v>4101</v>
      </c>
      <c r="E1382" s="1" t="s">
        <v>4100</v>
      </c>
      <c r="F1382" s="1" t="s">
        <v>544</v>
      </c>
      <c r="G1382" t="s">
        <v>4106</v>
      </c>
      <c r="H1382" s="1" t="s">
        <v>4102</v>
      </c>
      <c r="I1382" s="1" t="s">
        <v>4103</v>
      </c>
      <c r="J1382" s="1" t="s">
        <v>4104</v>
      </c>
      <c r="K1382" s="1" t="s">
        <v>4105</v>
      </c>
      <c r="L1382" s="1" t="s">
        <v>229</v>
      </c>
      <c r="M1382" s="1" t="s">
        <v>2366</v>
      </c>
      <c r="N1382" t="s">
        <v>128</v>
      </c>
      <c r="O1382" t="s">
        <v>9</v>
      </c>
      <c r="P1382" s="1" t="s">
        <v>111</v>
      </c>
      <c r="Q1382" s="1" t="s">
        <v>136</v>
      </c>
      <c r="R1382" t="s">
        <v>19</v>
      </c>
      <c r="S1382" t="str">
        <f t="shared" si="21"/>
        <v>N</v>
      </c>
      <c r="T1382" t="s">
        <v>19</v>
      </c>
      <c r="U1382" t="s">
        <v>112</v>
      </c>
      <c r="V1382" s="12">
        <v>1.5149999999999999</v>
      </c>
      <c r="W1382" s="12">
        <v>3.1199999999999999E-2</v>
      </c>
      <c r="X1382" s="12">
        <v>1.61E-2</v>
      </c>
      <c r="Y1382">
        <v>36</v>
      </c>
      <c r="Z1382" s="10" t="str">
        <f>_xlfn.IFNA(IF(OR(R1382="Y",S1382="Y"),HYPERLINK(".\plots/daily_2016_smallegu_flat.png","daily flat"),HYPERLINK(VLOOKUP($AB1382,linkref!$A$2:$D$68,3,FALSE),VLOOKUP($AB1382,linkref!$A$2:$D$68,2,FALSE))),"")</f>
        <v>South Gas Peaking</v>
      </c>
      <c r="AA1382" s="10" t="str">
        <f>_xlfn.IFNA(IF(OR(R1382="Y",S1382="Y"),HYPERLINK(".\plots/diurnal_2016_smallegu_flat.png","diurnal flat"),HYPERLINK(VLOOKUP($AB1382,linkref!$A$2:$D$68,4,FALSE),VLOOKUP($AB1382,linkref!$A$2:$D$68,2,FALSE))),"")</f>
        <v>South Gas Peaking</v>
      </c>
      <c r="AB1382" t="str">
        <f>_xlfn.IFNA(VLOOKUP(I1382,units!A$2:B$1765,2,FALSE),"")</f>
        <v>South_gas_peak</v>
      </c>
    </row>
    <row r="1383" spans="1:28" hidden="1" x14ac:dyDescent="0.3">
      <c r="B1383" s="9" t="str">
        <f>_xlfn.IFNA(VLOOKUP(C1383,regions!A$1:B$49,2,FALSE),"")</f>
        <v>Southwest</v>
      </c>
      <c r="C1383" t="s">
        <v>20938</v>
      </c>
      <c r="D1383" s="1" t="s">
        <v>15205</v>
      </c>
      <c r="G1383" t="s">
        <v>15204</v>
      </c>
      <c r="H1383" s="1" t="s">
        <v>15200</v>
      </c>
      <c r="I1383" s="1" t="s">
        <v>17526</v>
      </c>
      <c r="J1383" s="1" t="s">
        <v>17527</v>
      </c>
      <c r="K1383" s="1" t="s">
        <v>17528</v>
      </c>
      <c r="L1383" s="1" t="s">
        <v>730</v>
      </c>
      <c r="M1383" s="1" t="s">
        <v>110</v>
      </c>
      <c r="P1383" s="1" t="s">
        <v>111</v>
      </c>
      <c r="Q1383" s="1" t="s">
        <v>11177</v>
      </c>
      <c r="S1383" t="str">
        <f t="shared" si="21"/>
        <v>N</v>
      </c>
      <c r="T1383" t="s">
        <v>8</v>
      </c>
      <c r="U1383" t="s">
        <v>22632</v>
      </c>
      <c r="V1383" s="4">
        <v>1.51434</v>
      </c>
      <c r="W1383" s="4">
        <v>0.186112</v>
      </c>
      <c r="X1383" s="4">
        <v>0.16502900000000001</v>
      </c>
      <c r="Y1383">
        <v>727</v>
      </c>
      <c r="Z1383" s="10" t="str">
        <f>_xlfn.IFNA(IF(OR(R1383="Y",S1383="Y"),HYPERLINK(".\plots/daily_2016_smallegu_flat.png","daily flat"),HYPERLINK(VLOOKUP($AB1383,linkref!$A$2:$D$68,3,FALSE),VLOOKUP($AB1383,linkref!$A$2:$D$68,2,FALSE))),"")</f>
        <v/>
      </c>
      <c r="AA1383" s="10" t="str">
        <f>_xlfn.IFNA(IF(OR(R1383="Y",S1383="Y"),HYPERLINK(".\plots/diurnal_2016_smallegu_flat.png","diurnal flat"),HYPERLINK(VLOOKUP($AB1383,linkref!$A$2:$D$68,4,FALSE),VLOOKUP($AB1383,linkref!$A$2:$D$68,2,FALSE))),"")</f>
        <v/>
      </c>
      <c r="AB1383" t="str">
        <f>_xlfn.IFNA(VLOOKUP(I1383,units!A$2:B$1765,2,FALSE),"")</f>
        <v/>
      </c>
    </row>
    <row r="1384" spans="1:28" x14ac:dyDescent="0.3">
      <c r="A1384" s="1" t="s">
        <v>1985</v>
      </c>
      <c r="B1384" s="9" t="str">
        <f>_xlfn.IFNA(VLOOKUP(C1384,regions!A$1:B$49,2,FALSE),"")</f>
        <v>LADCO</v>
      </c>
      <c r="C1384" t="s">
        <v>20904</v>
      </c>
      <c r="D1384" s="1" t="s">
        <v>1987</v>
      </c>
      <c r="E1384" s="1" t="s">
        <v>1986</v>
      </c>
      <c r="F1384" s="1" t="s">
        <v>60</v>
      </c>
      <c r="G1384" t="s">
        <v>1992</v>
      </c>
      <c r="H1384" s="1" t="s">
        <v>1988</v>
      </c>
      <c r="I1384" s="1" t="s">
        <v>1989</v>
      </c>
      <c r="J1384" s="1" t="s">
        <v>1990</v>
      </c>
      <c r="K1384" s="1" t="s">
        <v>1991</v>
      </c>
      <c r="L1384" s="1" t="s">
        <v>229</v>
      </c>
      <c r="M1384" s="1" t="s">
        <v>110</v>
      </c>
      <c r="N1384" t="s">
        <v>128</v>
      </c>
      <c r="O1384" t="s">
        <v>9</v>
      </c>
      <c r="P1384" s="1" t="s">
        <v>111</v>
      </c>
      <c r="Q1384" s="1" t="s">
        <v>136</v>
      </c>
      <c r="R1384" t="s">
        <v>19</v>
      </c>
      <c r="S1384" t="str">
        <f t="shared" si="21"/>
        <v>N</v>
      </c>
      <c r="T1384" t="s">
        <v>19</v>
      </c>
      <c r="U1384" t="s">
        <v>112</v>
      </c>
      <c r="V1384" s="12">
        <v>1.51125</v>
      </c>
      <c r="W1384" s="12">
        <v>3.1162499999999999E-2</v>
      </c>
      <c r="X1384" s="12">
        <v>4.4387500000000003E-2</v>
      </c>
      <c r="Y1384">
        <v>96</v>
      </c>
      <c r="Z1384" s="10" t="str">
        <f>_xlfn.IFNA(IF(OR(R1384="Y",S1384="Y"),HYPERLINK(".\plots/daily_2016_smallegu_flat.png","daily flat"),HYPERLINK(VLOOKUP($AB1384,linkref!$A$2:$D$68,3,FALSE),VLOOKUP($AB1384,linkref!$A$2:$D$68,2,FALSE))),"")</f>
        <v>LADCO Gas Peaking</v>
      </c>
      <c r="AA1384" s="10" t="str">
        <f>_xlfn.IFNA(IF(OR(R1384="Y",S1384="Y"),HYPERLINK(".\plots/diurnal_2016_smallegu_flat.png","diurnal flat"),HYPERLINK(VLOOKUP($AB1384,linkref!$A$2:$D$68,4,FALSE),VLOOKUP($AB1384,linkref!$A$2:$D$68,2,FALSE))),"")</f>
        <v>LADCO Gas Peaking</v>
      </c>
      <c r="AB1384" t="str">
        <f>_xlfn.IFNA(VLOOKUP(I1384,units!A$2:B$1765,2,FALSE),"")</f>
        <v>LADCO_gas_peak</v>
      </c>
    </row>
    <row r="1385" spans="1:28" x14ac:dyDescent="0.3">
      <c r="A1385" s="1" t="s">
        <v>1985</v>
      </c>
      <c r="B1385" s="9" t="str">
        <f>_xlfn.IFNA(VLOOKUP(C1385,regions!A$1:B$49,2,FALSE),"")</f>
        <v>LADCO</v>
      </c>
      <c r="C1385" t="s">
        <v>20904</v>
      </c>
      <c r="D1385" s="1" t="s">
        <v>1987</v>
      </c>
      <c r="E1385" s="1" t="s">
        <v>1986</v>
      </c>
      <c r="F1385" s="1" t="s">
        <v>60</v>
      </c>
      <c r="G1385" t="s">
        <v>1992</v>
      </c>
      <c r="H1385" s="1" t="s">
        <v>1988</v>
      </c>
      <c r="I1385" s="1" t="s">
        <v>1989</v>
      </c>
      <c r="J1385" s="1" t="s">
        <v>1993</v>
      </c>
      <c r="K1385" s="1" t="s">
        <v>1991</v>
      </c>
      <c r="L1385" s="1" t="s">
        <v>229</v>
      </c>
      <c r="M1385" s="1" t="s">
        <v>110</v>
      </c>
      <c r="N1385" t="s">
        <v>128</v>
      </c>
      <c r="O1385" t="s">
        <v>9</v>
      </c>
      <c r="P1385" s="1" t="s">
        <v>111</v>
      </c>
      <c r="Q1385" s="1" t="s">
        <v>136</v>
      </c>
      <c r="R1385" t="s">
        <v>19</v>
      </c>
      <c r="S1385" t="str">
        <f t="shared" si="21"/>
        <v>N</v>
      </c>
      <c r="T1385" t="s">
        <v>19</v>
      </c>
      <c r="U1385" t="s">
        <v>112</v>
      </c>
      <c r="V1385" s="12">
        <v>1.51125</v>
      </c>
      <c r="W1385" s="12">
        <v>3.1162499999999999E-2</v>
      </c>
      <c r="X1385" s="12">
        <v>4.4387500000000003E-2</v>
      </c>
      <c r="Y1385">
        <v>96</v>
      </c>
      <c r="Z1385" s="10" t="str">
        <f>_xlfn.IFNA(IF(OR(R1385="Y",S1385="Y"),HYPERLINK(".\plots/daily_2016_smallegu_flat.png","daily flat"),HYPERLINK(VLOOKUP($AB1385,linkref!$A$2:$D$68,3,FALSE),VLOOKUP($AB1385,linkref!$A$2:$D$68,2,FALSE))),"")</f>
        <v>LADCO Gas Peaking</v>
      </c>
      <c r="AA1385" s="10" t="str">
        <f>_xlfn.IFNA(IF(OR(R1385="Y",S1385="Y"),HYPERLINK(".\plots/diurnal_2016_smallegu_flat.png","diurnal flat"),HYPERLINK(VLOOKUP($AB1385,linkref!$A$2:$D$68,4,FALSE),VLOOKUP($AB1385,linkref!$A$2:$D$68,2,FALSE))),"")</f>
        <v>LADCO Gas Peaking</v>
      </c>
      <c r="AB1385" t="str">
        <f>_xlfn.IFNA(VLOOKUP(I1385,units!A$2:B$1765,2,FALSE),"")</f>
        <v>LADCO_gas_peak</v>
      </c>
    </row>
    <row r="1386" spans="1:28" x14ac:dyDescent="0.3">
      <c r="A1386" s="1" t="s">
        <v>1985</v>
      </c>
      <c r="B1386" s="9" t="str">
        <f>_xlfn.IFNA(VLOOKUP(C1386,regions!A$1:B$49,2,FALSE),"")</f>
        <v>LADCO</v>
      </c>
      <c r="C1386" t="s">
        <v>20904</v>
      </c>
      <c r="D1386" s="1" t="s">
        <v>1987</v>
      </c>
      <c r="E1386" s="1" t="s">
        <v>1986</v>
      </c>
      <c r="F1386" s="1" t="s">
        <v>60</v>
      </c>
      <c r="G1386" t="s">
        <v>1992</v>
      </c>
      <c r="H1386" s="1" t="s">
        <v>1988</v>
      </c>
      <c r="I1386" s="1" t="s">
        <v>1989</v>
      </c>
      <c r="J1386" s="1" t="s">
        <v>1994</v>
      </c>
      <c r="K1386" s="1" t="s">
        <v>1991</v>
      </c>
      <c r="L1386" s="1" t="s">
        <v>229</v>
      </c>
      <c r="M1386" s="1" t="s">
        <v>110</v>
      </c>
      <c r="N1386" t="s">
        <v>128</v>
      </c>
      <c r="O1386" t="s">
        <v>9</v>
      </c>
      <c r="P1386" s="1" t="s">
        <v>111</v>
      </c>
      <c r="Q1386" s="1" t="s">
        <v>136</v>
      </c>
      <c r="R1386" t="s">
        <v>19</v>
      </c>
      <c r="S1386" t="str">
        <f t="shared" si="21"/>
        <v>N</v>
      </c>
      <c r="T1386" t="s">
        <v>19</v>
      </c>
      <c r="U1386" t="s">
        <v>112</v>
      </c>
      <c r="V1386" s="12">
        <v>1.51125</v>
      </c>
      <c r="W1386" s="12">
        <v>3.1162499999999999E-2</v>
      </c>
      <c r="X1386" s="12">
        <v>4.4387500000000003E-2</v>
      </c>
      <c r="Y1386">
        <v>96</v>
      </c>
      <c r="Z1386" s="10" t="str">
        <f>_xlfn.IFNA(IF(OR(R1386="Y",S1386="Y"),HYPERLINK(".\plots/daily_2016_smallegu_flat.png","daily flat"),HYPERLINK(VLOOKUP($AB1386,linkref!$A$2:$D$68,3,FALSE),VLOOKUP($AB1386,linkref!$A$2:$D$68,2,FALSE))),"")</f>
        <v>LADCO Gas Peaking</v>
      </c>
      <c r="AA1386" s="10" t="str">
        <f>_xlfn.IFNA(IF(OR(R1386="Y",S1386="Y"),HYPERLINK(".\plots/diurnal_2016_smallegu_flat.png","diurnal flat"),HYPERLINK(VLOOKUP($AB1386,linkref!$A$2:$D$68,4,FALSE),VLOOKUP($AB1386,linkref!$A$2:$D$68,2,FALSE))),"")</f>
        <v>LADCO Gas Peaking</v>
      </c>
      <c r="AB1386" t="str">
        <f>_xlfn.IFNA(VLOOKUP(I1386,units!A$2:B$1765,2,FALSE),"")</f>
        <v>LADCO_gas_peak</v>
      </c>
    </row>
    <row r="1387" spans="1:28" x14ac:dyDescent="0.3">
      <c r="A1387" s="1" t="s">
        <v>1985</v>
      </c>
      <c r="B1387" s="9" t="str">
        <f>_xlfn.IFNA(VLOOKUP(C1387,regions!A$1:B$49,2,FALSE),"")</f>
        <v>LADCO</v>
      </c>
      <c r="C1387" t="s">
        <v>20904</v>
      </c>
      <c r="D1387" s="1" t="s">
        <v>1987</v>
      </c>
      <c r="E1387" s="1" t="s">
        <v>1986</v>
      </c>
      <c r="F1387" s="1" t="s">
        <v>60</v>
      </c>
      <c r="G1387" t="s">
        <v>1992</v>
      </c>
      <c r="H1387" s="1" t="s">
        <v>1988</v>
      </c>
      <c r="I1387" s="1" t="s">
        <v>1989</v>
      </c>
      <c r="J1387" s="1" t="s">
        <v>1995</v>
      </c>
      <c r="K1387" s="1" t="s">
        <v>1991</v>
      </c>
      <c r="L1387" s="1" t="s">
        <v>229</v>
      </c>
      <c r="M1387" s="1" t="s">
        <v>110</v>
      </c>
      <c r="N1387" t="s">
        <v>128</v>
      </c>
      <c r="O1387" t="s">
        <v>9</v>
      </c>
      <c r="P1387" s="1" t="s">
        <v>111</v>
      </c>
      <c r="Q1387" s="1" t="s">
        <v>136</v>
      </c>
      <c r="R1387" t="s">
        <v>19</v>
      </c>
      <c r="S1387" t="str">
        <f t="shared" si="21"/>
        <v>N</v>
      </c>
      <c r="T1387" t="s">
        <v>19</v>
      </c>
      <c r="U1387" t="s">
        <v>112</v>
      </c>
      <c r="V1387" s="12">
        <v>1.51125</v>
      </c>
      <c r="W1387" s="12">
        <v>3.1162499999999999E-2</v>
      </c>
      <c r="X1387" s="12">
        <v>4.4387500000000003E-2</v>
      </c>
      <c r="Y1387">
        <v>96</v>
      </c>
      <c r="Z1387" s="10" t="str">
        <f>_xlfn.IFNA(IF(OR(R1387="Y",S1387="Y"),HYPERLINK(".\plots/daily_2016_smallegu_flat.png","daily flat"),HYPERLINK(VLOOKUP($AB1387,linkref!$A$2:$D$68,3,FALSE),VLOOKUP($AB1387,linkref!$A$2:$D$68,2,FALSE))),"")</f>
        <v>LADCO Gas Peaking</v>
      </c>
      <c r="AA1387" s="10" t="str">
        <f>_xlfn.IFNA(IF(OR(R1387="Y",S1387="Y"),HYPERLINK(".\plots/diurnal_2016_smallegu_flat.png","diurnal flat"),HYPERLINK(VLOOKUP($AB1387,linkref!$A$2:$D$68,4,FALSE),VLOOKUP($AB1387,linkref!$A$2:$D$68,2,FALSE))),"")</f>
        <v>LADCO Gas Peaking</v>
      </c>
      <c r="AB1387" t="str">
        <f>_xlfn.IFNA(VLOOKUP(I1387,units!A$2:B$1765,2,FALSE),"")</f>
        <v>LADCO_gas_peak</v>
      </c>
    </row>
    <row r="1388" spans="1:28" hidden="1" x14ac:dyDescent="0.3">
      <c r="B1388" s="9" t="str">
        <f>_xlfn.IFNA(VLOOKUP(C1388,regions!A$1:B$49,2,FALSE),"")</f>
        <v>LADCO</v>
      </c>
      <c r="C1388" t="s">
        <v>20906</v>
      </c>
      <c r="D1388" s="1" t="s">
        <v>17648</v>
      </c>
      <c r="G1388" t="s">
        <v>17772</v>
      </c>
      <c r="H1388" s="1" t="s">
        <v>17769</v>
      </c>
      <c r="I1388" s="1" t="s">
        <v>17774</v>
      </c>
      <c r="J1388" s="1" t="s">
        <v>17775</v>
      </c>
      <c r="K1388" s="1" t="s">
        <v>17776</v>
      </c>
      <c r="L1388" s="1" t="s">
        <v>253</v>
      </c>
      <c r="M1388" s="1" t="s">
        <v>110</v>
      </c>
      <c r="P1388" s="1" t="s">
        <v>111</v>
      </c>
      <c r="Q1388" s="1" t="s">
        <v>7060</v>
      </c>
      <c r="S1388" t="str">
        <f t="shared" si="21"/>
        <v>N</v>
      </c>
      <c r="T1388" t="s">
        <v>8</v>
      </c>
      <c r="U1388" t="s">
        <v>22632</v>
      </c>
      <c r="V1388" s="4">
        <v>1.51</v>
      </c>
      <c r="W1388" s="4">
        <v>3.7645459999999999E-2</v>
      </c>
      <c r="X1388" s="4">
        <v>9.9250000000000005E-2</v>
      </c>
      <c r="Z1388" s="10" t="str">
        <f>_xlfn.IFNA(IF(OR(R1388="Y",S1388="Y"),HYPERLINK(".\plots/daily_2016_smallegu_flat.png","daily flat"),HYPERLINK(VLOOKUP($AB1388,linkref!$A$2:$D$68,3,FALSE),VLOOKUP($AB1388,linkref!$A$2:$D$68,2,FALSE))),"")</f>
        <v/>
      </c>
      <c r="AA1388" s="10" t="str">
        <f>_xlfn.IFNA(IF(OR(R1388="Y",S1388="Y"),HYPERLINK(".\plots/diurnal_2016_smallegu_flat.png","diurnal flat"),HYPERLINK(VLOOKUP($AB1388,linkref!$A$2:$D$68,4,FALSE),VLOOKUP($AB1388,linkref!$A$2:$D$68,2,FALSE))),"")</f>
        <v/>
      </c>
      <c r="AB1388" t="str">
        <f>_xlfn.IFNA(VLOOKUP(I1388,units!A$2:B$1765,2,FALSE),"")</f>
        <v/>
      </c>
    </row>
    <row r="1389" spans="1:28" hidden="1" x14ac:dyDescent="0.3">
      <c r="B1389" s="9" t="str">
        <f>_xlfn.IFNA(VLOOKUP(C1389,regions!A$1:B$49,2,FALSE),"")</f>
        <v>LADCO</v>
      </c>
      <c r="C1389" t="s">
        <v>20906</v>
      </c>
      <c r="D1389" s="1" t="s">
        <v>17648</v>
      </c>
      <c r="G1389" t="s">
        <v>17772</v>
      </c>
      <c r="H1389" s="1" t="s">
        <v>17769</v>
      </c>
      <c r="I1389" s="1" t="s">
        <v>17777</v>
      </c>
      <c r="J1389" s="1" t="s">
        <v>17775</v>
      </c>
      <c r="K1389" s="1" t="s">
        <v>17778</v>
      </c>
      <c r="L1389" s="1" t="s">
        <v>253</v>
      </c>
      <c r="M1389" s="1" t="s">
        <v>110</v>
      </c>
      <c r="P1389" s="1" t="s">
        <v>111</v>
      </c>
      <c r="Q1389" s="1" t="s">
        <v>7060</v>
      </c>
      <c r="S1389" t="str">
        <f t="shared" si="21"/>
        <v>N</v>
      </c>
      <c r="T1389" t="s">
        <v>8</v>
      </c>
      <c r="U1389" t="s">
        <v>22632</v>
      </c>
      <c r="V1389" s="4">
        <v>1.51</v>
      </c>
      <c r="W1389" s="4">
        <v>3.7645459999999999E-2</v>
      </c>
      <c r="X1389" s="4">
        <v>9.9250000000000005E-2</v>
      </c>
      <c r="Z1389" s="10" t="str">
        <f>_xlfn.IFNA(IF(OR(R1389="Y",S1389="Y"),HYPERLINK(".\plots/daily_2016_smallegu_flat.png","daily flat"),HYPERLINK(VLOOKUP($AB1389,linkref!$A$2:$D$68,3,FALSE),VLOOKUP($AB1389,linkref!$A$2:$D$68,2,FALSE))),"")</f>
        <v/>
      </c>
      <c r="AA1389" s="10" t="str">
        <f>_xlfn.IFNA(IF(OR(R1389="Y",S1389="Y"),HYPERLINK(".\plots/diurnal_2016_smallegu_flat.png","diurnal flat"),HYPERLINK(VLOOKUP($AB1389,linkref!$A$2:$D$68,4,FALSE),VLOOKUP($AB1389,linkref!$A$2:$D$68,2,FALSE))),"")</f>
        <v/>
      </c>
      <c r="AB1389" t="str">
        <f>_xlfn.IFNA(VLOOKUP(I1389,units!A$2:B$1765,2,FALSE),"")</f>
        <v/>
      </c>
    </row>
    <row r="1390" spans="1:28" hidden="1" x14ac:dyDescent="0.3">
      <c r="B1390" s="9" t="str">
        <f>_xlfn.IFNA(VLOOKUP(C1390,regions!A$1:B$49,2,FALSE),"")</f>
        <v>LADCO</v>
      </c>
      <c r="C1390" t="s">
        <v>20906</v>
      </c>
      <c r="D1390" s="1" t="s">
        <v>17648</v>
      </c>
      <c r="G1390" t="s">
        <v>17772</v>
      </c>
      <c r="H1390" s="1" t="s">
        <v>17769</v>
      </c>
      <c r="I1390" s="1" t="s">
        <v>17779</v>
      </c>
      <c r="J1390" s="1" t="s">
        <v>17775</v>
      </c>
      <c r="K1390" s="1" t="s">
        <v>17780</v>
      </c>
      <c r="L1390" s="1" t="s">
        <v>253</v>
      </c>
      <c r="M1390" s="1" t="s">
        <v>110</v>
      </c>
      <c r="P1390" s="1" t="s">
        <v>111</v>
      </c>
      <c r="Q1390" s="1" t="s">
        <v>7060</v>
      </c>
      <c r="S1390" t="str">
        <f t="shared" si="21"/>
        <v>N</v>
      </c>
      <c r="T1390" t="s">
        <v>8</v>
      </c>
      <c r="U1390" t="s">
        <v>22632</v>
      </c>
      <c r="V1390" s="4">
        <v>1.51</v>
      </c>
      <c r="W1390" s="4">
        <v>3.7645459999999999E-2</v>
      </c>
      <c r="X1390" s="4">
        <v>9.9250000000000005E-2</v>
      </c>
      <c r="Z1390" s="10" t="str">
        <f>_xlfn.IFNA(IF(OR(R1390="Y",S1390="Y"),HYPERLINK(".\plots/daily_2016_smallegu_flat.png","daily flat"),HYPERLINK(VLOOKUP($AB1390,linkref!$A$2:$D$68,3,FALSE),VLOOKUP($AB1390,linkref!$A$2:$D$68,2,FALSE))),"")</f>
        <v/>
      </c>
      <c r="AA1390" s="10" t="str">
        <f>_xlfn.IFNA(IF(OR(R1390="Y",S1390="Y"),HYPERLINK(".\plots/diurnal_2016_smallegu_flat.png","diurnal flat"),HYPERLINK(VLOOKUP($AB1390,linkref!$A$2:$D$68,4,FALSE),VLOOKUP($AB1390,linkref!$A$2:$D$68,2,FALSE))),"")</f>
        <v/>
      </c>
      <c r="AB1390" t="str">
        <f>_xlfn.IFNA(VLOOKUP(I1390,units!A$2:B$1765,2,FALSE),"")</f>
        <v/>
      </c>
    </row>
    <row r="1391" spans="1:28" hidden="1" x14ac:dyDescent="0.3">
      <c r="B1391" s="9" t="str">
        <f>_xlfn.IFNA(VLOOKUP(C1391,regions!A$1:B$49,2,FALSE),"")</f>
        <v>SESARM</v>
      </c>
      <c r="C1391" t="s">
        <v>20931</v>
      </c>
      <c r="D1391" s="1" t="s">
        <v>20634</v>
      </c>
      <c r="G1391" t="s">
        <v>20633</v>
      </c>
      <c r="H1391" s="1" t="s">
        <v>20629</v>
      </c>
      <c r="I1391" s="1" t="s">
        <v>20630</v>
      </c>
      <c r="J1391" s="1" t="s">
        <v>20631</v>
      </c>
      <c r="K1391" s="1" t="s">
        <v>20632</v>
      </c>
      <c r="L1391" s="1" t="s">
        <v>253</v>
      </c>
      <c r="M1391" s="1" t="s">
        <v>110</v>
      </c>
      <c r="Q1391" s="1" t="s">
        <v>254</v>
      </c>
      <c r="S1391" t="str">
        <f t="shared" si="21"/>
        <v>N</v>
      </c>
      <c r="T1391" t="s">
        <v>8</v>
      </c>
      <c r="U1391" t="s">
        <v>22632</v>
      </c>
      <c r="V1391" s="4">
        <v>1.51</v>
      </c>
      <c r="W1391" s="4">
        <v>0.03</v>
      </c>
      <c r="X1391" s="4">
        <v>0.03</v>
      </c>
      <c r="Z1391" s="10" t="str">
        <f>_xlfn.IFNA(IF(OR(R1391="Y",S1391="Y"),HYPERLINK(".\plots/daily_2016_smallegu_flat.png","daily flat"),HYPERLINK(VLOOKUP($AB1391,linkref!$A$2:$D$68,3,FALSE),VLOOKUP($AB1391,linkref!$A$2:$D$68,2,FALSE))),"")</f>
        <v/>
      </c>
      <c r="AA1391" s="10" t="str">
        <f>_xlfn.IFNA(IF(OR(R1391="Y",S1391="Y"),HYPERLINK(".\plots/diurnal_2016_smallegu_flat.png","diurnal flat"),HYPERLINK(VLOOKUP($AB1391,linkref!$A$2:$D$68,4,FALSE),VLOOKUP($AB1391,linkref!$A$2:$D$68,2,FALSE))),"")</f>
        <v/>
      </c>
      <c r="AB1391" t="str">
        <f>_xlfn.IFNA(VLOOKUP(I1391,units!A$2:B$1765,2,FALSE),"")</f>
        <v/>
      </c>
    </row>
    <row r="1392" spans="1:28" x14ac:dyDescent="0.3">
      <c r="A1392" s="1" t="s">
        <v>1897</v>
      </c>
      <c r="B1392" s="9" t="str">
        <f>_xlfn.IFNA(VLOOKUP(C1392,regions!A$1:B$49,2,FALSE),"")</f>
        <v>MANE-VU</v>
      </c>
      <c r="C1392" t="s">
        <v>20921</v>
      </c>
      <c r="D1392" s="1" t="s">
        <v>1900</v>
      </c>
      <c r="E1392" s="1" t="s">
        <v>1898</v>
      </c>
      <c r="F1392" s="1" t="s">
        <v>1899</v>
      </c>
      <c r="G1392" t="s">
        <v>1905</v>
      </c>
      <c r="H1392" s="1" t="s">
        <v>1901</v>
      </c>
      <c r="I1392" s="1" t="s">
        <v>1902</v>
      </c>
      <c r="J1392" s="1" t="s">
        <v>1903</v>
      </c>
      <c r="K1392" s="1" t="s">
        <v>1904</v>
      </c>
      <c r="L1392" s="1" t="s">
        <v>253</v>
      </c>
      <c r="M1392" s="1" t="s">
        <v>110</v>
      </c>
      <c r="N1392" t="s">
        <v>128</v>
      </c>
      <c r="O1392" t="s">
        <v>130</v>
      </c>
      <c r="P1392" s="1" t="s">
        <v>111</v>
      </c>
      <c r="Q1392" s="1" t="s">
        <v>254</v>
      </c>
      <c r="R1392" t="s">
        <v>19</v>
      </c>
      <c r="S1392" t="str">
        <f t="shared" si="21"/>
        <v>N</v>
      </c>
      <c r="T1392" t="s">
        <v>19</v>
      </c>
      <c r="U1392" t="s">
        <v>22632</v>
      </c>
      <c r="V1392" s="12">
        <v>1.5</v>
      </c>
      <c r="W1392" s="12">
        <v>6.12008E-2</v>
      </c>
      <c r="X1392" s="12">
        <v>0.16139999999999999</v>
      </c>
      <c r="Z1392" s="10" t="str">
        <f>_xlfn.IFNA(IF(OR(R1392="Y",S1392="Y"),HYPERLINK(".\plots/daily_2016_smallegu_flat.png","daily flat"),HYPERLINK(VLOOKUP($AB1392,linkref!$A$2:$D$68,3,FALSE),VLOOKUP($AB1392,linkref!$A$2:$D$68,2,FALSE))),"")</f>
        <v>MANE-VU Oil Peaking</v>
      </c>
      <c r="AA1392" s="10" t="str">
        <f>_xlfn.IFNA(IF(OR(R1392="Y",S1392="Y"),HYPERLINK(".\plots/diurnal_2016_smallegu_flat.png","diurnal flat"),HYPERLINK(VLOOKUP($AB1392,linkref!$A$2:$D$68,4,FALSE),VLOOKUP($AB1392,linkref!$A$2:$D$68,2,FALSE))),"")</f>
        <v>MANE-VU Oil Peaking</v>
      </c>
      <c r="AB1392" t="str">
        <f>_xlfn.IFNA(VLOOKUP(I1392,units!A$2:B$1765,2,FALSE),"")</f>
        <v>MANE-VU_oil_peak</v>
      </c>
    </row>
    <row r="1393" spans="1:28" x14ac:dyDescent="0.3">
      <c r="A1393" s="1" t="s">
        <v>6986</v>
      </c>
      <c r="B1393" s="9" t="str">
        <f>_xlfn.IFNA(VLOOKUP(C1393,regions!A$1:B$49,2,FALSE),"")</f>
        <v>MANE-VU</v>
      </c>
      <c r="C1393" t="s">
        <v>20909</v>
      </c>
      <c r="D1393" s="1" t="s">
        <v>3691</v>
      </c>
      <c r="E1393" s="1" t="s">
        <v>6987</v>
      </c>
      <c r="F1393" s="1" t="s">
        <v>6988</v>
      </c>
      <c r="G1393" t="s">
        <v>6993</v>
      </c>
      <c r="H1393" s="1" t="s">
        <v>6989</v>
      </c>
      <c r="I1393" s="1" t="s">
        <v>6990</v>
      </c>
      <c r="J1393" s="1" t="s">
        <v>6991</v>
      </c>
      <c r="K1393" s="1" t="s">
        <v>6992</v>
      </c>
      <c r="L1393" s="1" t="s">
        <v>229</v>
      </c>
      <c r="M1393" s="1" t="s">
        <v>110</v>
      </c>
      <c r="N1393" t="s">
        <v>102</v>
      </c>
      <c r="O1393" t="s">
        <v>9</v>
      </c>
      <c r="P1393" s="1" t="s">
        <v>111</v>
      </c>
      <c r="Q1393" s="1" t="s">
        <v>136</v>
      </c>
      <c r="R1393" t="s">
        <v>19</v>
      </c>
      <c r="S1393" t="str">
        <f t="shared" si="21"/>
        <v>N</v>
      </c>
      <c r="T1393" t="s">
        <v>19</v>
      </c>
      <c r="U1393" t="s">
        <v>112</v>
      </c>
      <c r="V1393" s="12">
        <v>1.5</v>
      </c>
      <c r="W1393" s="12">
        <v>0.874</v>
      </c>
      <c r="X1393" s="12">
        <v>0.1</v>
      </c>
      <c r="Y1393">
        <v>2415</v>
      </c>
      <c r="Z1393" s="10" t="str">
        <f>_xlfn.IFNA(IF(OR(R1393="Y",S1393="Y"),HYPERLINK(".\plots/daily_2016_smallegu_flat.png","daily flat"),HYPERLINK(VLOOKUP($AB1393,linkref!$A$2:$D$68,3,FALSE),VLOOKUP($AB1393,linkref!$A$2:$D$68,2,FALSE))),"")</f>
        <v>MANE-VU Gas Peaking</v>
      </c>
      <c r="AA1393" s="10" t="str">
        <f>_xlfn.IFNA(IF(OR(R1393="Y",S1393="Y"),HYPERLINK(".\plots/diurnal_2016_smallegu_flat.png","diurnal flat"),HYPERLINK(VLOOKUP($AB1393,linkref!$A$2:$D$68,4,FALSE),VLOOKUP($AB1393,linkref!$A$2:$D$68,2,FALSE))),"")</f>
        <v>MANE-VU Gas Peaking</v>
      </c>
      <c r="AB1393" t="str">
        <f>_xlfn.IFNA(VLOOKUP(I1393,units!A$2:B$1765,2,FALSE),"")</f>
        <v>MANE-VU_gas_peak</v>
      </c>
    </row>
    <row r="1394" spans="1:28" x14ac:dyDescent="0.3">
      <c r="A1394" s="1" t="s">
        <v>9425</v>
      </c>
      <c r="B1394" s="9" t="str">
        <f>_xlfn.IFNA(VLOOKUP(C1394,regions!A$1:B$49,2,FALSE),"")</f>
        <v>LADCO</v>
      </c>
      <c r="C1394" t="s">
        <v>20951</v>
      </c>
      <c r="D1394" s="1" t="s">
        <v>9415</v>
      </c>
      <c r="E1394" s="1" t="s">
        <v>9414</v>
      </c>
      <c r="F1394" s="1" t="s">
        <v>1387</v>
      </c>
      <c r="G1394" t="s">
        <v>9420</v>
      </c>
      <c r="H1394" s="1" t="s">
        <v>9416</v>
      </c>
      <c r="I1394" s="1" t="s">
        <v>9426</v>
      </c>
      <c r="J1394" s="1" t="s">
        <v>9427</v>
      </c>
      <c r="K1394" s="1" t="s">
        <v>9429</v>
      </c>
      <c r="L1394" s="1" t="s">
        <v>253</v>
      </c>
      <c r="M1394" s="1" t="s">
        <v>110</v>
      </c>
      <c r="N1394" t="s">
        <v>128</v>
      </c>
      <c r="O1394" t="s">
        <v>130</v>
      </c>
      <c r="P1394" s="1" t="s">
        <v>111</v>
      </c>
      <c r="Q1394" s="1" t="s">
        <v>254</v>
      </c>
      <c r="R1394" t="s">
        <v>19</v>
      </c>
      <c r="S1394" t="str">
        <f t="shared" si="21"/>
        <v>N</v>
      </c>
      <c r="T1394" t="s">
        <v>19</v>
      </c>
      <c r="U1394" t="s">
        <v>22632</v>
      </c>
      <c r="V1394" s="12">
        <v>1.4955700000000001</v>
      </c>
      <c r="W1394" s="12">
        <v>2.5700000000000001E-2</v>
      </c>
      <c r="X1394" s="12">
        <v>6.9999999999999999E-4</v>
      </c>
      <c r="Y1394">
        <v>34</v>
      </c>
      <c r="Z1394" s="10" t="str">
        <f>_xlfn.IFNA(IF(OR(R1394="Y",S1394="Y"),HYPERLINK(".\plots/daily_2016_smallegu_flat.png","daily flat"),HYPERLINK(VLOOKUP($AB1394,linkref!$A$2:$D$68,3,FALSE),VLOOKUP($AB1394,linkref!$A$2:$D$68,2,FALSE))),"")</f>
        <v>LADCO Oil Peaking</v>
      </c>
      <c r="AA1394" s="10" t="str">
        <f>_xlfn.IFNA(IF(OR(R1394="Y",S1394="Y"),HYPERLINK(".\plots/diurnal_2016_smallegu_flat.png","diurnal flat"),HYPERLINK(VLOOKUP($AB1394,linkref!$A$2:$D$68,4,FALSE),VLOOKUP($AB1394,linkref!$A$2:$D$68,2,FALSE))),"")</f>
        <v>LADCO Oil Peaking</v>
      </c>
      <c r="AB1394" t="str">
        <f>_xlfn.IFNA(VLOOKUP(I1394,units!A$2:B$1765,2,FALSE),"")</f>
        <v>LADCO_oil_peak</v>
      </c>
    </row>
    <row r="1395" spans="1:28" x14ac:dyDescent="0.3">
      <c r="A1395" s="1" t="s">
        <v>1491</v>
      </c>
      <c r="B1395" s="9" t="str">
        <f>_xlfn.IFNA(VLOOKUP(C1395,regions!A$1:B$49,2,FALSE),"")</f>
        <v>South</v>
      </c>
      <c r="C1395" t="s">
        <v>20924</v>
      </c>
      <c r="D1395" s="1" t="s">
        <v>1462</v>
      </c>
      <c r="E1395" s="1" t="s">
        <v>1461</v>
      </c>
      <c r="F1395" s="1" t="s">
        <v>1492</v>
      </c>
      <c r="G1395" t="s">
        <v>1467</v>
      </c>
      <c r="H1395" s="1" t="s">
        <v>1463</v>
      </c>
      <c r="I1395" s="1" t="s">
        <v>1493</v>
      </c>
      <c r="J1395" s="1" t="s">
        <v>1494</v>
      </c>
      <c r="K1395" s="1" t="s">
        <v>1495</v>
      </c>
      <c r="L1395" s="1" t="s">
        <v>1377</v>
      </c>
      <c r="M1395" s="1" t="s">
        <v>110</v>
      </c>
      <c r="N1395" t="s">
        <v>128</v>
      </c>
      <c r="O1395" t="s">
        <v>219</v>
      </c>
      <c r="P1395" s="1" t="s">
        <v>111</v>
      </c>
      <c r="Q1395" s="1" t="s">
        <v>254</v>
      </c>
      <c r="R1395" t="s">
        <v>19</v>
      </c>
      <c r="S1395" t="str">
        <f t="shared" si="21"/>
        <v>N</v>
      </c>
      <c r="T1395" t="s">
        <v>19</v>
      </c>
      <c r="U1395" t="s">
        <v>22632</v>
      </c>
      <c r="V1395" s="12">
        <v>1.4892000000000001</v>
      </c>
      <c r="Y1395">
        <v>8736</v>
      </c>
      <c r="Z1395" s="10" t="str">
        <f>_xlfn.IFNA(IF(OR(R1395="Y",S1395="Y"),HYPERLINK(".\plots/daily_2016_smallegu_flat.png","daily flat"),HYPERLINK(VLOOKUP($AB1395,linkref!$A$2:$D$68,3,FALSE),VLOOKUP($AB1395,linkref!$A$2:$D$68,2,FALSE))),"")</f>
        <v>South Oil Peaking</v>
      </c>
      <c r="AA1395" s="10" t="str">
        <f>_xlfn.IFNA(IF(OR(R1395="Y",S1395="Y"),HYPERLINK(".\plots/diurnal_2016_smallegu_flat.png","diurnal flat"),HYPERLINK(VLOOKUP($AB1395,linkref!$A$2:$D$68,4,FALSE),VLOOKUP($AB1395,linkref!$A$2:$D$68,2,FALSE))),"")</f>
        <v>South Oil Peaking</v>
      </c>
      <c r="AB1395" t="str">
        <f>_xlfn.IFNA(VLOOKUP(I1395,units!A$2:B$1765,2,FALSE),"")</f>
        <v>South_oil_peak</v>
      </c>
    </row>
    <row r="1396" spans="1:28" hidden="1" x14ac:dyDescent="0.3">
      <c r="B1396" s="9" t="str">
        <f>_xlfn.IFNA(VLOOKUP(C1396,regions!A$1:B$49,2,FALSE),"")</f>
        <v>LADCO</v>
      </c>
      <c r="C1396" t="s">
        <v>20904</v>
      </c>
      <c r="D1396" s="1" t="s">
        <v>78</v>
      </c>
      <c r="G1396" t="s">
        <v>11546</v>
      </c>
      <c r="H1396" s="1" t="s">
        <v>11542</v>
      </c>
      <c r="I1396" s="1" t="s">
        <v>20023</v>
      </c>
      <c r="J1396" s="1" t="s">
        <v>11544</v>
      </c>
      <c r="K1396" s="1" t="s">
        <v>20024</v>
      </c>
      <c r="L1396" s="1" t="s">
        <v>1205</v>
      </c>
      <c r="M1396" s="1" t="s">
        <v>110</v>
      </c>
      <c r="P1396" s="1" t="s">
        <v>111</v>
      </c>
      <c r="Q1396" s="1" t="s">
        <v>254</v>
      </c>
      <c r="S1396" t="str">
        <f t="shared" si="21"/>
        <v>N</v>
      </c>
      <c r="T1396" t="s">
        <v>8</v>
      </c>
      <c r="U1396" t="s">
        <v>22632</v>
      </c>
      <c r="V1396" s="4">
        <v>1.4850000000000001</v>
      </c>
      <c r="W1396" s="4">
        <v>2.5595E-2</v>
      </c>
      <c r="X1396" s="4">
        <v>6.9999999999999999E-4</v>
      </c>
      <c r="Y1396">
        <v>42</v>
      </c>
      <c r="Z1396" s="10" t="str">
        <f>_xlfn.IFNA(IF(OR(R1396="Y",S1396="Y"),HYPERLINK(".\plots/daily_2016_smallegu_flat.png","daily flat"),HYPERLINK(VLOOKUP($AB1396,linkref!$A$2:$D$68,3,FALSE),VLOOKUP($AB1396,linkref!$A$2:$D$68,2,FALSE))),"")</f>
        <v/>
      </c>
      <c r="AA1396" s="10" t="str">
        <f>_xlfn.IFNA(IF(OR(R1396="Y",S1396="Y"),HYPERLINK(".\plots/diurnal_2016_smallegu_flat.png","diurnal flat"),HYPERLINK(VLOOKUP($AB1396,linkref!$A$2:$D$68,4,FALSE),VLOOKUP($AB1396,linkref!$A$2:$D$68,2,FALSE))),"")</f>
        <v/>
      </c>
      <c r="AB1396" t="str">
        <f>_xlfn.IFNA(VLOOKUP(I1396,units!A$2:B$1765,2,FALSE),"")</f>
        <v/>
      </c>
    </row>
    <row r="1397" spans="1:28" x14ac:dyDescent="0.3">
      <c r="A1397" s="1" t="s">
        <v>1980</v>
      </c>
      <c r="B1397" s="9" t="str">
        <f>_xlfn.IFNA(VLOOKUP(C1397,regions!A$1:B$49,2,FALSE),"")</f>
        <v>MANE-VU</v>
      </c>
      <c r="C1397" t="s">
        <v>20921</v>
      </c>
      <c r="D1397" s="1" t="s">
        <v>1939</v>
      </c>
      <c r="E1397" s="1" t="s">
        <v>1938</v>
      </c>
      <c r="F1397" s="1" t="s">
        <v>1892</v>
      </c>
      <c r="G1397" t="s">
        <v>1944</v>
      </c>
      <c r="H1397" s="1" t="s">
        <v>1940</v>
      </c>
      <c r="I1397" s="1" t="s">
        <v>1981</v>
      </c>
      <c r="J1397" s="1" t="s">
        <v>1982</v>
      </c>
      <c r="K1397" s="1" t="s">
        <v>1983</v>
      </c>
      <c r="L1397" s="1" t="s">
        <v>253</v>
      </c>
      <c r="M1397" s="1" t="s">
        <v>110</v>
      </c>
      <c r="N1397" t="s">
        <v>128</v>
      </c>
      <c r="O1397" t="s">
        <v>219</v>
      </c>
      <c r="P1397" s="1" t="s">
        <v>111</v>
      </c>
      <c r="Q1397" s="1" t="s">
        <v>254</v>
      </c>
      <c r="R1397" t="s">
        <v>19</v>
      </c>
      <c r="S1397" t="str">
        <f t="shared" si="21"/>
        <v>N</v>
      </c>
      <c r="T1397" t="s">
        <v>19</v>
      </c>
      <c r="U1397" t="s">
        <v>22632</v>
      </c>
      <c r="V1397" s="12">
        <v>1.4816</v>
      </c>
      <c r="W1397" s="12">
        <v>2.8893700000000001E-2</v>
      </c>
      <c r="X1397" s="12">
        <v>8.0000000000000004E-4</v>
      </c>
      <c r="Z1397" s="10" t="str">
        <f>_xlfn.IFNA(IF(OR(R1397="Y",S1397="Y"),HYPERLINK(".\plots/daily_2016_smallegu_flat.png","daily flat"),HYPERLINK(VLOOKUP($AB1397,linkref!$A$2:$D$68,3,FALSE),VLOOKUP($AB1397,linkref!$A$2:$D$68,2,FALSE))),"")</f>
        <v>MANE-VU Oil Peaking</v>
      </c>
      <c r="AA1397" s="10" t="str">
        <f>_xlfn.IFNA(IF(OR(R1397="Y",S1397="Y"),HYPERLINK(".\plots/diurnal_2016_smallegu_flat.png","diurnal flat"),HYPERLINK(VLOOKUP($AB1397,linkref!$A$2:$D$68,4,FALSE),VLOOKUP($AB1397,linkref!$A$2:$D$68,2,FALSE))),"")</f>
        <v>MANE-VU Oil Peaking</v>
      </c>
      <c r="AB1397" t="str">
        <f>_xlfn.IFNA(VLOOKUP(I1397,units!A$2:B$1765,2,FALSE),"")</f>
        <v>MANE-VU_oil_peak</v>
      </c>
    </row>
    <row r="1398" spans="1:28" hidden="1" x14ac:dyDescent="0.3">
      <c r="B1398" s="9" t="str">
        <f>_xlfn.IFNA(VLOOKUP(C1398,regions!A$1:B$49,2,FALSE),"")</f>
        <v>SESARM</v>
      </c>
      <c r="C1398" t="s">
        <v>20931</v>
      </c>
      <c r="D1398" s="1" t="s">
        <v>12165</v>
      </c>
      <c r="G1398" t="s">
        <v>12164</v>
      </c>
      <c r="H1398" s="1" t="s">
        <v>12160</v>
      </c>
      <c r="I1398" s="1" t="s">
        <v>12161</v>
      </c>
      <c r="J1398" s="1" t="s">
        <v>12162</v>
      </c>
      <c r="K1398" s="1" t="s">
        <v>12163</v>
      </c>
      <c r="L1398" s="1" t="s">
        <v>522</v>
      </c>
      <c r="M1398" s="1" t="s">
        <v>110</v>
      </c>
      <c r="P1398" s="1" t="s">
        <v>111</v>
      </c>
      <c r="Q1398" s="1" t="s">
        <v>254</v>
      </c>
      <c r="S1398" t="str">
        <f t="shared" si="21"/>
        <v>N</v>
      </c>
      <c r="T1398" t="s">
        <v>8</v>
      </c>
      <c r="U1398" t="s">
        <v>22632</v>
      </c>
      <c r="V1398" s="4">
        <v>1.48</v>
      </c>
      <c r="W1398" s="4">
        <v>0.1</v>
      </c>
      <c r="X1398" s="4">
        <v>8.99999999999999E-2</v>
      </c>
      <c r="Y1398">
        <v>8736</v>
      </c>
      <c r="Z1398" s="10" t="str">
        <f>_xlfn.IFNA(IF(OR(R1398="Y",S1398="Y"),HYPERLINK(".\plots/daily_2016_smallegu_flat.png","daily flat"),HYPERLINK(VLOOKUP($AB1398,linkref!$A$2:$D$68,3,FALSE),VLOOKUP($AB1398,linkref!$A$2:$D$68,2,FALSE))),"")</f>
        <v/>
      </c>
      <c r="AA1398" s="10" t="str">
        <f>_xlfn.IFNA(IF(OR(R1398="Y",S1398="Y"),HYPERLINK(".\plots/diurnal_2016_smallegu_flat.png","diurnal flat"),HYPERLINK(VLOOKUP($AB1398,linkref!$A$2:$D$68,4,FALSE),VLOOKUP($AB1398,linkref!$A$2:$D$68,2,FALSE))),"")</f>
        <v/>
      </c>
      <c r="AB1398" t="str">
        <f>_xlfn.IFNA(VLOOKUP(I1398,units!A$2:B$1765,2,FALSE),"")</f>
        <v/>
      </c>
    </row>
    <row r="1399" spans="1:28" hidden="1" x14ac:dyDescent="0.3">
      <c r="B1399" s="9" t="str">
        <f>_xlfn.IFNA(VLOOKUP(C1399,regions!A$1:B$49,2,FALSE),"")</f>
        <v>SESARM</v>
      </c>
      <c r="C1399" t="s">
        <v>20935</v>
      </c>
      <c r="D1399" s="1" t="s">
        <v>13066</v>
      </c>
      <c r="G1399" t="s">
        <v>13065</v>
      </c>
      <c r="H1399" s="1" t="s">
        <v>13063</v>
      </c>
      <c r="I1399" s="1" t="s">
        <v>21511</v>
      </c>
      <c r="J1399" s="1" t="s">
        <v>13064</v>
      </c>
      <c r="K1399" s="1" t="s">
        <v>21512</v>
      </c>
      <c r="L1399" s="1" t="s">
        <v>7482</v>
      </c>
      <c r="M1399" s="1" t="s">
        <v>110</v>
      </c>
      <c r="P1399" s="1" t="s">
        <v>111</v>
      </c>
      <c r="Q1399" s="1" t="s">
        <v>254</v>
      </c>
      <c r="S1399" t="str">
        <f t="shared" si="21"/>
        <v>N</v>
      </c>
      <c r="T1399" t="s">
        <v>8</v>
      </c>
      <c r="U1399" t="s">
        <v>112</v>
      </c>
      <c r="V1399" s="4">
        <v>1.4790000000000001</v>
      </c>
      <c r="W1399" s="4">
        <v>1.2999999999999999E-2</v>
      </c>
      <c r="X1399" s="4">
        <v>3.8999999999999999E-4</v>
      </c>
      <c r="Y1399">
        <v>250</v>
      </c>
      <c r="Z1399" s="10" t="str">
        <f>_xlfn.IFNA(IF(OR(R1399="Y",S1399="Y"),HYPERLINK(".\plots/daily_2016_smallegu_flat.png","daily flat"),HYPERLINK(VLOOKUP($AB1399,linkref!$A$2:$D$68,3,FALSE),VLOOKUP($AB1399,linkref!$A$2:$D$68,2,FALSE))),"")</f>
        <v/>
      </c>
      <c r="AA1399" s="10" t="str">
        <f>_xlfn.IFNA(IF(OR(R1399="Y",S1399="Y"),HYPERLINK(".\plots/diurnal_2016_smallegu_flat.png","diurnal flat"),HYPERLINK(VLOOKUP($AB1399,linkref!$A$2:$D$68,4,FALSE),VLOOKUP($AB1399,linkref!$A$2:$D$68,2,FALSE))),"")</f>
        <v/>
      </c>
      <c r="AB1399" t="str">
        <f>_xlfn.IFNA(VLOOKUP(I1399,units!A$2:B$1765,2,FALSE),"")</f>
        <v/>
      </c>
    </row>
    <row r="1400" spans="1:28" hidden="1" x14ac:dyDescent="0.3">
      <c r="B1400" s="9" t="str">
        <f>_xlfn.IFNA(VLOOKUP(C1400,regions!A$1:B$49,2,FALSE),"")</f>
        <v>LADCO</v>
      </c>
      <c r="C1400" t="s">
        <v>20903</v>
      </c>
      <c r="D1400" s="1" t="s">
        <v>2393</v>
      </c>
      <c r="G1400" t="s">
        <v>13613</v>
      </c>
      <c r="H1400" s="1" t="s">
        <v>13609</v>
      </c>
      <c r="I1400" s="1" t="s">
        <v>14062</v>
      </c>
      <c r="J1400" s="1" t="s">
        <v>14063</v>
      </c>
      <c r="K1400" s="1" t="s">
        <v>14064</v>
      </c>
      <c r="L1400" s="1" t="s">
        <v>1205</v>
      </c>
      <c r="M1400" s="1" t="s">
        <v>110</v>
      </c>
      <c r="P1400" s="1" t="s">
        <v>111</v>
      </c>
      <c r="Q1400" s="1" t="s">
        <v>254</v>
      </c>
      <c r="S1400" t="str">
        <f t="shared" si="21"/>
        <v>N</v>
      </c>
      <c r="T1400" t="s">
        <v>8</v>
      </c>
      <c r="U1400" t="s">
        <v>22632</v>
      </c>
      <c r="V1400" s="4">
        <v>1.472</v>
      </c>
      <c r="W1400" s="4">
        <v>2.5368000000000002E-2</v>
      </c>
      <c r="X1400" s="4">
        <v>6.9550000000000005E-4</v>
      </c>
      <c r="Z1400" s="10" t="str">
        <f>_xlfn.IFNA(IF(OR(R1400="Y",S1400="Y"),HYPERLINK(".\plots/daily_2016_smallegu_flat.png","daily flat"),HYPERLINK(VLOOKUP($AB1400,linkref!$A$2:$D$68,3,FALSE),VLOOKUP($AB1400,linkref!$A$2:$D$68,2,FALSE))),"")</f>
        <v/>
      </c>
      <c r="AA1400" s="10" t="str">
        <f>_xlfn.IFNA(IF(OR(R1400="Y",S1400="Y"),HYPERLINK(".\plots/diurnal_2016_smallegu_flat.png","diurnal flat"),HYPERLINK(VLOOKUP($AB1400,linkref!$A$2:$D$68,4,FALSE),VLOOKUP($AB1400,linkref!$A$2:$D$68,2,FALSE))),"")</f>
        <v/>
      </c>
      <c r="AB1400" t="str">
        <f>_xlfn.IFNA(VLOOKUP(I1400,units!A$2:B$1765,2,FALSE),"")</f>
        <v/>
      </c>
    </row>
    <row r="1401" spans="1:28" hidden="1" x14ac:dyDescent="0.3">
      <c r="B1401" s="9" t="str">
        <f>_xlfn.IFNA(VLOOKUP(C1401,regions!A$1:B$49,2,FALSE),"")</f>
        <v>LADCO</v>
      </c>
      <c r="C1401" t="s">
        <v>20903</v>
      </c>
      <c r="D1401" s="1" t="s">
        <v>2393</v>
      </c>
      <c r="G1401" t="s">
        <v>13613</v>
      </c>
      <c r="H1401" s="1" t="s">
        <v>13609</v>
      </c>
      <c r="I1401" s="1" t="s">
        <v>14305</v>
      </c>
      <c r="J1401" s="1" t="s">
        <v>14306</v>
      </c>
      <c r="K1401" s="1" t="s">
        <v>14307</v>
      </c>
      <c r="L1401" s="1" t="s">
        <v>1205</v>
      </c>
      <c r="M1401" s="1" t="s">
        <v>110</v>
      </c>
      <c r="P1401" s="1" t="s">
        <v>111</v>
      </c>
      <c r="Q1401" s="1" t="s">
        <v>254</v>
      </c>
      <c r="S1401" t="str">
        <f t="shared" si="21"/>
        <v>N</v>
      </c>
      <c r="T1401" t="s">
        <v>8</v>
      </c>
      <c r="U1401" t="s">
        <v>22632</v>
      </c>
      <c r="V1401" s="4">
        <v>1.472</v>
      </c>
      <c r="W1401" s="4">
        <v>2.5368000000000002E-2</v>
      </c>
      <c r="X1401" s="4">
        <v>6.9550000000000005E-4</v>
      </c>
      <c r="Z1401" s="10" t="str">
        <f>_xlfn.IFNA(IF(OR(R1401="Y",S1401="Y"),HYPERLINK(".\plots/daily_2016_smallegu_flat.png","daily flat"),HYPERLINK(VLOOKUP($AB1401,linkref!$A$2:$D$68,3,FALSE),VLOOKUP($AB1401,linkref!$A$2:$D$68,2,FALSE))),"")</f>
        <v/>
      </c>
      <c r="AA1401" s="10" t="str">
        <f>_xlfn.IFNA(IF(OR(R1401="Y",S1401="Y"),HYPERLINK(".\plots/diurnal_2016_smallegu_flat.png","diurnal flat"),HYPERLINK(VLOOKUP($AB1401,linkref!$A$2:$D$68,4,FALSE),VLOOKUP($AB1401,linkref!$A$2:$D$68,2,FALSE))),"")</f>
        <v/>
      </c>
      <c r="AB1401" t="str">
        <f>_xlfn.IFNA(VLOOKUP(I1401,units!A$2:B$1765,2,FALSE),"")</f>
        <v/>
      </c>
    </row>
    <row r="1402" spans="1:28" hidden="1" x14ac:dyDescent="0.3">
      <c r="B1402" s="9" t="str">
        <f>_xlfn.IFNA(VLOOKUP(C1402,regions!A$1:B$49,2,FALSE),"")</f>
        <v>LADCO</v>
      </c>
      <c r="C1402" t="s">
        <v>20951</v>
      </c>
      <c r="D1402" s="1" t="s">
        <v>11153</v>
      </c>
      <c r="G1402" t="s">
        <v>10633</v>
      </c>
      <c r="H1402" s="1" t="s">
        <v>11149</v>
      </c>
      <c r="I1402" s="1" t="s">
        <v>11154</v>
      </c>
      <c r="J1402" s="1" t="s">
        <v>11155</v>
      </c>
      <c r="K1402" s="1" t="s">
        <v>11156</v>
      </c>
      <c r="L1402" s="1" t="s">
        <v>730</v>
      </c>
      <c r="M1402" s="1" t="s">
        <v>110</v>
      </c>
      <c r="P1402" s="1" t="s">
        <v>111</v>
      </c>
      <c r="Q1402" s="1" t="s">
        <v>7060</v>
      </c>
      <c r="S1402" t="str">
        <f t="shared" si="21"/>
        <v>N</v>
      </c>
      <c r="T1402" t="s">
        <v>8</v>
      </c>
      <c r="U1402" t="s">
        <v>22632</v>
      </c>
      <c r="V1402" s="4">
        <v>1.4625900000000001</v>
      </c>
      <c r="W1402" s="4">
        <v>4.5699999999999998E-2</v>
      </c>
      <c r="X1402" s="4">
        <v>6.8900000000000005E-4</v>
      </c>
      <c r="Y1402">
        <v>27</v>
      </c>
      <c r="Z1402" s="10" t="str">
        <f>_xlfn.IFNA(IF(OR(R1402="Y",S1402="Y"),HYPERLINK(".\plots/daily_2016_smallegu_flat.png","daily flat"),HYPERLINK(VLOOKUP($AB1402,linkref!$A$2:$D$68,3,FALSE),VLOOKUP($AB1402,linkref!$A$2:$D$68,2,FALSE))),"")</f>
        <v/>
      </c>
      <c r="AA1402" s="10" t="str">
        <f>_xlfn.IFNA(IF(OR(R1402="Y",S1402="Y"),HYPERLINK(".\plots/diurnal_2016_smallegu_flat.png","diurnal flat"),HYPERLINK(VLOOKUP($AB1402,linkref!$A$2:$D$68,4,FALSE),VLOOKUP($AB1402,linkref!$A$2:$D$68,2,FALSE))),"")</f>
        <v/>
      </c>
      <c r="AB1402" t="str">
        <f>_xlfn.IFNA(VLOOKUP(I1402,units!A$2:B$1765,2,FALSE),"")</f>
        <v/>
      </c>
    </row>
    <row r="1403" spans="1:28" hidden="1" x14ac:dyDescent="0.3">
      <c r="B1403" s="9" t="str">
        <f>_xlfn.IFNA(VLOOKUP(C1403,regions!A$1:B$49,2,FALSE),"")</f>
        <v>West</v>
      </c>
      <c r="C1403" t="s">
        <v>20905</v>
      </c>
      <c r="D1403" s="1" t="s">
        <v>10841</v>
      </c>
      <c r="G1403" t="s">
        <v>22325</v>
      </c>
      <c r="H1403" s="1" t="s">
        <v>22321</v>
      </c>
      <c r="I1403" s="1" t="s">
        <v>22322</v>
      </c>
      <c r="J1403" s="1" t="s">
        <v>22323</v>
      </c>
      <c r="K1403" s="1" t="s">
        <v>22324</v>
      </c>
      <c r="L1403" s="1" t="s">
        <v>229</v>
      </c>
      <c r="M1403" s="1" t="s">
        <v>110</v>
      </c>
      <c r="Q1403" s="1" t="s">
        <v>136</v>
      </c>
      <c r="S1403" t="str">
        <f t="shared" si="21"/>
        <v>N</v>
      </c>
      <c r="T1403" t="s">
        <v>8</v>
      </c>
      <c r="U1403" t="s">
        <v>112</v>
      </c>
      <c r="V1403" s="4">
        <v>1.46</v>
      </c>
      <c r="W1403" s="4">
        <v>8.9279999999999998E-2</v>
      </c>
      <c r="X1403" s="4">
        <v>8.6700000000000006E-3</v>
      </c>
      <c r="Y1403">
        <v>8736</v>
      </c>
      <c r="Z1403" s="10" t="str">
        <f>_xlfn.IFNA(IF(OR(R1403="Y",S1403="Y"),HYPERLINK(".\plots/daily_2016_smallegu_flat.png","daily flat"),HYPERLINK(VLOOKUP($AB1403,linkref!$A$2:$D$68,3,FALSE),VLOOKUP($AB1403,linkref!$A$2:$D$68,2,FALSE))),"")</f>
        <v/>
      </c>
      <c r="AA1403" s="10" t="str">
        <f>_xlfn.IFNA(IF(OR(R1403="Y",S1403="Y"),HYPERLINK(".\plots/diurnal_2016_smallegu_flat.png","diurnal flat"),HYPERLINK(VLOOKUP($AB1403,linkref!$A$2:$D$68,4,FALSE),VLOOKUP($AB1403,linkref!$A$2:$D$68,2,FALSE))),"")</f>
        <v/>
      </c>
      <c r="AB1403" t="str">
        <f>_xlfn.IFNA(VLOOKUP(I1403,units!A$2:B$1765,2,FALSE),"")</f>
        <v/>
      </c>
    </row>
    <row r="1404" spans="1:28" hidden="1" x14ac:dyDescent="0.3">
      <c r="B1404" s="9" t="str">
        <f>_xlfn.IFNA(VLOOKUP(C1404,regions!A$1:B$49,2,FALSE),"")</f>
        <v>West</v>
      </c>
      <c r="C1404" t="s">
        <v>20905</v>
      </c>
      <c r="D1404" s="1" t="s">
        <v>12543</v>
      </c>
      <c r="G1404" t="s">
        <v>12885</v>
      </c>
      <c r="H1404" s="1" t="s">
        <v>12884</v>
      </c>
      <c r="I1404" s="1" t="s">
        <v>21447</v>
      </c>
      <c r="J1404" s="1" t="s">
        <v>21448</v>
      </c>
      <c r="K1404" s="1" t="s">
        <v>21449</v>
      </c>
      <c r="L1404" s="1" t="s">
        <v>229</v>
      </c>
      <c r="M1404" s="1" t="s">
        <v>110</v>
      </c>
      <c r="P1404" s="1" t="s">
        <v>111</v>
      </c>
      <c r="Q1404" s="1" t="s">
        <v>7060</v>
      </c>
      <c r="S1404" t="str">
        <f t="shared" si="21"/>
        <v>N</v>
      </c>
      <c r="T1404" t="s">
        <v>8</v>
      </c>
      <c r="U1404" t="s">
        <v>112</v>
      </c>
      <c r="V1404" s="4">
        <v>1.45922</v>
      </c>
      <c r="W1404" s="4">
        <v>0.78650699999999896</v>
      </c>
      <c r="X1404" s="4">
        <v>8.9410000000000003E-2</v>
      </c>
      <c r="Y1404">
        <v>2080</v>
      </c>
      <c r="Z1404" s="10" t="str">
        <f>_xlfn.IFNA(IF(OR(R1404="Y",S1404="Y"),HYPERLINK(".\plots/daily_2016_smallegu_flat.png","daily flat"),HYPERLINK(VLOOKUP($AB1404,linkref!$A$2:$D$68,3,FALSE),VLOOKUP($AB1404,linkref!$A$2:$D$68,2,FALSE))),"")</f>
        <v/>
      </c>
      <c r="AA1404" s="10" t="str">
        <f>_xlfn.IFNA(IF(OR(R1404="Y",S1404="Y"),HYPERLINK(".\plots/diurnal_2016_smallegu_flat.png","diurnal flat"),HYPERLINK(VLOOKUP($AB1404,linkref!$A$2:$D$68,4,FALSE),VLOOKUP($AB1404,linkref!$A$2:$D$68,2,FALSE))),"")</f>
        <v/>
      </c>
      <c r="AB1404" t="str">
        <f>_xlfn.IFNA(VLOOKUP(I1404,units!A$2:B$1765,2,FALSE),"")</f>
        <v/>
      </c>
    </row>
    <row r="1405" spans="1:28" hidden="1" x14ac:dyDescent="0.3">
      <c r="B1405" s="9" t="str">
        <f>_xlfn.IFNA(VLOOKUP(C1405,regions!A$1:B$49,2,FALSE),"")</f>
        <v>Southwest</v>
      </c>
      <c r="C1405" t="s">
        <v>20901</v>
      </c>
      <c r="D1405" s="1" t="s">
        <v>4525</v>
      </c>
      <c r="G1405" t="s">
        <v>12893</v>
      </c>
      <c r="H1405" s="1" t="s">
        <v>12889</v>
      </c>
      <c r="I1405" s="1" t="s">
        <v>12890</v>
      </c>
      <c r="J1405" s="1" t="s">
        <v>12891</v>
      </c>
      <c r="K1405" s="1" t="s">
        <v>12892</v>
      </c>
      <c r="L1405" s="1" t="s">
        <v>730</v>
      </c>
      <c r="M1405" s="1" t="s">
        <v>110</v>
      </c>
      <c r="Q1405" s="1" t="s">
        <v>254</v>
      </c>
      <c r="S1405" t="str">
        <f t="shared" si="21"/>
        <v>N</v>
      </c>
      <c r="T1405" t="s">
        <v>8</v>
      </c>
      <c r="U1405" t="s">
        <v>22632</v>
      </c>
      <c r="V1405" s="4">
        <v>1.4583200000000001</v>
      </c>
      <c r="W1405" s="4">
        <v>1.2324E-2</v>
      </c>
      <c r="X1405" s="4">
        <v>5.3402999999999999E-2</v>
      </c>
      <c r="Z1405" s="10" t="str">
        <f>_xlfn.IFNA(IF(OR(R1405="Y",S1405="Y"),HYPERLINK(".\plots/daily_2016_smallegu_flat.png","daily flat"),HYPERLINK(VLOOKUP($AB1405,linkref!$A$2:$D$68,3,FALSE),VLOOKUP($AB1405,linkref!$A$2:$D$68,2,FALSE))),"")</f>
        <v/>
      </c>
      <c r="AA1405" s="10" t="str">
        <f>_xlfn.IFNA(IF(OR(R1405="Y",S1405="Y"),HYPERLINK(".\plots/diurnal_2016_smallegu_flat.png","diurnal flat"),HYPERLINK(VLOOKUP($AB1405,linkref!$A$2:$D$68,4,FALSE),VLOOKUP($AB1405,linkref!$A$2:$D$68,2,FALSE))),"")</f>
        <v/>
      </c>
      <c r="AB1405" t="str">
        <f>_xlfn.IFNA(VLOOKUP(I1405,units!A$2:B$1765,2,FALSE),"")</f>
        <v/>
      </c>
    </row>
    <row r="1406" spans="1:28" x14ac:dyDescent="0.3">
      <c r="A1406" s="1" t="s">
        <v>973</v>
      </c>
      <c r="B1406" s="9" t="str">
        <f>_xlfn.IFNA(VLOOKUP(C1406,regions!A$1:B$49,2,FALSE),"")</f>
        <v>West</v>
      </c>
      <c r="C1406" t="s">
        <v>20905</v>
      </c>
      <c r="D1406" s="1" t="s">
        <v>975</v>
      </c>
      <c r="E1406" s="1" t="s">
        <v>974</v>
      </c>
      <c r="F1406" s="1" t="s">
        <v>331</v>
      </c>
      <c r="G1406" t="s">
        <v>980</v>
      </c>
      <c r="H1406" s="1" t="s">
        <v>976</v>
      </c>
      <c r="I1406" s="1" t="s">
        <v>977</v>
      </c>
      <c r="J1406" s="1" t="s">
        <v>978</v>
      </c>
      <c r="K1406" s="1" t="s">
        <v>979</v>
      </c>
      <c r="L1406" s="1" t="s">
        <v>229</v>
      </c>
      <c r="M1406" s="1" t="s">
        <v>110</v>
      </c>
      <c r="N1406" t="s">
        <v>128</v>
      </c>
      <c r="O1406" t="s">
        <v>9</v>
      </c>
      <c r="P1406" s="1" t="s">
        <v>111</v>
      </c>
      <c r="Q1406" s="1" t="s">
        <v>136</v>
      </c>
      <c r="R1406" t="s">
        <v>8</v>
      </c>
      <c r="S1406" t="str">
        <f t="shared" si="21"/>
        <v>N</v>
      </c>
      <c r="T1406" t="s">
        <v>19</v>
      </c>
      <c r="U1406" t="s">
        <v>112</v>
      </c>
      <c r="V1406" s="12">
        <v>1.4558</v>
      </c>
      <c r="W1406" s="12">
        <v>4.54908</v>
      </c>
      <c r="X1406" s="12">
        <v>0.43669999999999998</v>
      </c>
      <c r="Y1406">
        <v>3900</v>
      </c>
      <c r="Z1406" s="10" t="str">
        <f>_xlfn.IFNA(IF(OR(R1406="Y",S1406="Y"),HYPERLINK(".\plots/daily_2016_smallegu_flat.png","daily flat"),HYPERLINK(VLOOKUP($AB1406,linkref!$A$2:$D$68,3,FALSE),VLOOKUP($AB1406,linkref!$A$2:$D$68,2,FALSE))),"")</f>
        <v>daily flat</v>
      </c>
      <c r="AA1406" s="10" t="str">
        <f>_xlfn.IFNA(IF(OR(R1406="Y",S1406="Y"),HYPERLINK(".\plots/diurnal_2016_smallegu_flat.png","diurnal flat"),HYPERLINK(VLOOKUP($AB1406,linkref!$A$2:$D$68,4,FALSE),VLOOKUP($AB1406,linkref!$A$2:$D$68,2,FALSE))),"")</f>
        <v>diurnal flat</v>
      </c>
      <c r="AB1406" t="str">
        <f>_xlfn.IFNA(VLOOKUP(I1406,units!A$2:B$1765,2,FALSE),"")</f>
        <v>West_gas_peak</v>
      </c>
    </row>
    <row r="1407" spans="1:28" x14ac:dyDescent="0.3">
      <c r="A1407" s="1" t="s">
        <v>10308</v>
      </c>
      <c r="B1407" s="9" t="str">
        <f>_xlfn.IFNA(VLOOKUP(C1407,regions!A$1:B$49,2,FALSE),"")</f>
        <v>MANE-VU</v>
      </c>
      <c r="C1407" t="s">
        <v>20902</v>
      </c>
      <c r="D1407" s="1" t="s">
        <v>10314</v>
      </c>
      <c r="G1407" t="s">
        <v>10313</v>
      </c>
      <c r="H1407" s="1" t="s">
        <v>10309</v>
      </c>
      <c r="I1407" s="1" t="s">
        <v>10310</v>
      </c>
      <c r="J1407" s="1" t="s">
        <v>10311</v>
      </c>
      <c r="K1407" s="1" t="s">
        <v>10312</v>
      </c>
      <c r="L1407" s="1" t="s">
        <v>135</v>
      </c>
      <c r="M1407" s="1" t="s">
        <v>110</v>
      </c>
      <c r="P1407" s="1" t="s">
        <v>111</v>
      </c>
      <c r="Q1407" s="1" t="s">
        <v>136</v>
      </c>
      <c r="S1407" t="str">
        <f t="shared" si="21"/>
        <v>N</v>
      </c>
      <c r="T1407" t="s">
        <v>19</v>
      </c>
      <c r="U1407" t="s">
        <v>22632</v>
      </c>
      <c r="V1407" s="12">
        <v>1.45</v>
      </c>
      <c r="W1407" s="12">
        <v>7.8600000000000003E-2</v>
      </c>
      <c r="X1407" s="12">
        <v>0.13220000000000001</v>
      </c>
      <c r="Z1407" s="10" t="str">
        <f>_xlfn.IFNA(IF(OR(R1407="Y",S1407="Y"),HYPERLINK(".\plots/daily_2016_smallegu_flat.png","daily flat"),HYPERLINK(VLOOKUP($AB1407,linkref!$A$2:$D$68,3,FALSE),VLOOKUP($AB1407,linkref!$A$2:$D$68,2,FALSE))),"")</f>
        <v>MANE-VU Oil Peaking</v>
      </c>
      <c r="AA1407" s="10" t="str">
        <f>_xlfn.IFNA(IF(OR(R1407="Y",S1407="Y"),HYPERLINK(".\plots/diurnal_2016_smallegu_flat.png","diurnal flat"),HYPERLINK(VLOOKUP($AB1407,linkref!$A$2:$D$68,4,FALSE),VLOOKUP($AB1407,linkref!$A$2:$D$68,2,FALSE))),"")</f>
        <v>MANE-VU Oil Peaking</v>
      </c>
      <c r="AB1407" t="str">
        <f>_xlfn.IFNA(VLOOKUP(I1407,units!A$2:B$1765,2,FALSE),"")</f>
        <v>MANE-VU_oil_peak</v>
      </c>
    </row>
    <row r="1408" spans="1:28" hidden="1" x14ac:dyDescent="0.3">
      <c r="B1408" s="9" t="str">
        <f>_xlfn.IFNA(VLOOKUP(C1408,regions!A$1:B$49,2,FALSE),"")</f>
        <v>West</v>
      </c>
      <c r="C1408" t="s">
        <v>20905</v>
      </c>
      <c r="D1408" s="1" t="s">
        <v>10841</v>
      </c>
      <c r="G1408" t="s">
        <v>16598</v>
      </c>
      <c r="H1408" s="1" t="s">
        <v>16594</v>
      </c>
      <c r="I1408" s="1" t="s">
        <v>22015</v>
      </c>
      <c r="J1408" s="1" t="s">
        <v>22016</v>
      </c>
      <c r="K1408" s="1" t="s">
        <v>22017</v>
      </c>
      <c r="L1408" s="1" t="s">
        <v>229</v>
      </c>
      <c r="M1408" s="1" t="s">
        <v>110</v>
      </c>
      <c r="P1408" s="1" t="s">
        <v>111</v>
      </c>
      <c r="Q1408" s="1" t="s">
        <v>136</v>
      </c>
      <c r="S1408" t="str">
        <f t="shared" si="21"/>
        <v>N</v>
      </c>
      <c r="T1408" t="s">
        <v>8</v>
      </c>
      <c r="U1408" t="s">
        <v>112</v>
      </c>
      <c r="V1408" s="4">
        <v>1.45</v>
      </c>
      <c r="W1408" s="4">
        <v>7.936E-2</v>
      </c>
      <c r="X1408" s="4">
        <v>7.4999999999999902E-3</v>
      </c>
      <c r="Y1408">
        <v>8736</v>
      </c>
      <c r="Z1408" s="10" t="str">
        <f>_xlfn.IFNA(IF(OR(R1408="Y",S1408="Y"),HYPERLINK(".\plots/daily_2016_smallegu_flat.png","daily flat"),HYPERLINK(VLOOKUP($AB1408,linkref!$A$2:$D$68,3,FALSE),VLOOKUP($AB1408,linkref!$A$2:$D$68,2,FALSE))),"")</f>
        <v/>
      </c>
      <c r="AA1408" s="10" t="str">
        <f>_xlfn.IFNA(IF(OR(R1408="Y",S1408="Y"),HYPERLINK(".\plots/diurnal_2016_smallegu_flat.png","diurnal flat"),HYPERLINK(VLOOKUP($AB1408,linkref!$A$2:$D$68,4,FALSE),VLOOKUP($AB1408,linkref!$A$2:$D$68,2,FALSE))),"")</f>
        <v/>
      </c>
      <c r="AB1408" t="str">
        <f>_xlfn.IFNA(VLOOKUP(I1408,units!A$2:B$1765,2,FALSE),"")</f>
        <v/>
      </c>
    </row>
    <row r="1409" spans="1:28" x14ac:dyDescent="0.3">
      <c r="A1409" s="1" t="s">
        <v>843</v>
      </c>
      <c r="B1409" s="9" t="str">
        <f>_xlfn.IFNA(VLOOKUP(C1409,regions!A$1:B$49,2,FALSE),"")</f>
        <v>Southwest</v>
      </c>
      <c r="C1409" t="s">
        <v>20901</v>
      </c>
      <c r="D1409" s="1" t="s">
        <v>846</v>
      </c>
      <c r="E1409" s="1" t="s">
        <v>844</v>
      </c>
      <c r="F1409" s="1" t="s">
        <v>845</v>
      </c>
      <c r="G1409" t="s">
        <v>851</v>
      </c>
      <c r="H1409" s="1" t="s">
        <v>847</v>
      </c>
      <c r="I1409" s="1" t="s">
        <v>848</v>
      </c>
      <c r="J1409" s="1" t="s">
        <v>849</v>
      </c>
      <c r="K1409" s="1" t="s">
        <v>850</v>
      </c>
      <c r="L1409" s="1" t="s">
        <v>376</v>
      </c>
      <c r="M1409" s="1" t="s">
        <v>110</v>
      </c>
      <c r="N1409" t="s">
        <v>102</v>
      </c>
      <c r="O1409" t="s">
        <v>9</v>
      </c>
      <c r="P1409" s="1" t="s">
        <v>111</v>
      </c>
      <c r="Q1409" s="1" t="s">
        <v>136</v>
      </c>
      <c r="R1409" t="s">
        <v>19</v>
      </c>
      <c r="S1409" t="str">
        <f t="shared" si="21"/>
        <v>N</v>
      </c>
      <c r="T1409" t="s">
        <v>19</v>
      </c>
      <c r="U1409" t="s">
        <v>112</v>
      </c>
      <c r="V1409" s="12">
        <v>1.449983</v>
      </c>
      <c r="W1409" s="12">
        <v>8.9998999999999899E-2</v>
      </c>
      <c r="X1409" s="12">
        <v>0.01</v>
      </c>
      <c r="Z1409" s="10" t="str">
        <f>_xlfn.IFNA(IF(OR(R1409="Y",S1409="Y"),HYPERLINK(".\plots/daily_2016_smallegu_flat.png","daily flat"),HYPERLINK(VLOOKUP($AB1409,linkref!$A$2:$D$68,3,FALSE),VLOOKUP($AB1409,linkref!$A$2:$D$68,2,FALSE))),"")</f>
        <v>Southwest Gas Peaking</v>
      </c>
      <c r="AA1409" s="10" t="str">
        <f>_xlfn.IFNA(IF(OR(R1409="Y",S1409="Y"),HYPERLINK(".\plots/diurnal_2016_smallegu_flat.png","diurnal flat"),HYPERLINK(VLOOKUP($AB1409,linkref!$A$2:$D$68,4,FALSE),VLOOKUP($AB1409,linkref!$A$2:$D$68,2,FALSE))),"")</f>
        <v>Southwest Gas Peaking</v>
      </c>
      <c r="AB1409" t="str">
        <f>_xlfn.IFNA(VLOOKUP(I1409,units!A$2:B$1765,2,FALSE),"")</f>
        <v>Southwest_gas_peak</v>
      </c>
    </row>
    <row r="1410" spans="1:28" x14ac:dyDescent="0.3">
      <c r="A1410" s="1" t="s">
        <v>5406</v>
      </c>
      <c r="B1410" s="9" t="str">
        <f>_xlfn.IFNA(VLOOKUP(C1410,regions!A$1:B$49,2,FALSE),"")</f>
        <v>MANE-VU</v>
      </c>
      <c r="C1410" t="s">
        <v>20939</v>
      </c>
      <c r="D1410" s="1" t="s">
        <v>5394</v>
      </c>
      <c r="E1410" s="1" t="s">
        <v>5393</v>
      </c>
      <c r="F1410" s="1" t="s">
        <v>143</v>
      </c>
      <c r="G1410" t="s">
        <v>5399</v>
      </c>
      <c r="H1410" s="1" t="s">
        <v>5395</v>
      </c>
      <c r="I1410" s="1" t="s">
        <v>5407</v>
      </c>
      <c r="J1410" s="1" t="s">
        <v>5408</v>
      </c>
      <c r="K1410" s="1" t="s">
        <v>5409</v>
      </c>
      <c r="L1410" s="1" t="s">
        <v>14</v>
      </c>
      <c r="M1410" s="1" t="s">
        <v>51</v>
      </c>
      <c r="N1410" t="s">
        <v>41</v>
      </c>
      <c r="O1410" t="s">
        <v>43</v>
      </c>
      <c r="P1410" s="1" t="s">
        <v>52</v>
      </c>
      <c r="Q1410" s="1" t="s">
        <v>15</v>
      </c>
      <c r="R1410" t="s">
        <v>19</v>
      </c>
      <c r="S1410" t="str">
        <f t="shared" si="21"/>
        <v>Y</v>
      </c>
      <c r="T1410" t="s">
        <v>19</v>
      </c>
      <c r="V1410" s="12">
        <v>1.43042</v>
      </c>
      <c r="W1410" s="12">
        <v>5.82383E-2</v>
      </c>
      <c r="X1410" s="12">
        <v>2.3663199999999999E-3</v>
      </c>
      <c r="Z1410" s="10" t="str">
        <f>_xlfn.IFNA(IF(OR(R1410="Y",S1410="Y"),HYPERLINK(".\plots/daily_2016_smallegu_flat.png","daily flat"),HYPERLINK(VLOOKUP($AB1410,linkref!$A$2:$D$68,3,FALSE),VLOOKUP($AB1410,linkref!$A$2:$D$68,2,FALSE))),"")</f>
        <v>daily flat</v>
      </c>
      <c r="AA1410" s="10" t="str">
        <f>_xlfn.IFNA(IF(OR(R1410="Y",S1410="Y"),HYPERLINK(".\plots/diurnal_2016_smallegu_flat.png","diurnal flat"),HYPERLINK(VLOOKUP($AB1410,linkref!$A$2:$D$68,4,FALSE),VLOOKUP($AB1410,linkref!$A$2:$D$68,2,FALSE))),"")</f>
        <v>diurnal flat</v>
      </c>
      <c r="AB1410" t="str">
        <f>_xlfn.IFNA(VLOOKUP(I1410,units!A$2:B$1765,2,FALSE),"")</f>
        <v>MANE-VU_other_nonpeak</v>
      </c>
    </row>
    <row r="1411" spans="1:28" x14ac:dyDescent="0.3">
      <c r="A1411" s="1" t="s">
        <v>5392</v>
      </c>
      <c r="B1411" s="9" t="str">
        <f>_xlfn.IFNA(VLOOKUP(C1411,regions!A$1:B$49,2,FALSE),"")</f>
        <v>MANE-VU</v>
      </c>
      <c r="C1411" t="s">
        <v>20939</v>
      </c>
      <c r="D1411" s="1" t="s">
        <v>5394</v>
      </c>
      <c r="E1411" s="1" t="s">
        <v>5393</v>
      </c>
      <c r="F1411" s="1" t="s">
        <v>60</v>
      </c>
      <c r="G1411" t="s">
        <v>5399</v>
      </c>
      <c r="H1411" s="1" t="s">
        <v>5395</v>
      </c>
      <c r="I1411" s="1" t="s">
        <v>5396</v>
      </c>
      <c r="J1411" s="1" t="s">
        <v>5397</v>
      </c>
      <c r="K1411" s="1" t="s">
        <v>5400</v>
      </c>
      <c r="L1411" s="1" t="s">
        <v>14</v>
      </c>
      <c r="M1411" s="1" t="s">
        <v>51</v>
      </c>
      <c r="N1411" t="s">
        <v>41</v>
      </c>
      <c r="O1411" t="s">
        <v>43</v>
      </c>
      <c r="P1411" s="1" t="s">
        <v>52</v>
      </c>
      <c r="Q1411" s="1" t="s">
        <v>15</v>
      </c>
      <c r="R1411" t="s">
        <v>19</v>
      </c>
      <c r="S1411" t="str">
        <f t="shared" ref="S1411:S1474" si="22">IF(O1411="MSW","Y","N")</f>
        <v>Y</v>
      </c>
      <c r="T1411" t="s">
        <v>19</v>
      </c>
      <c r="V1411" s="12">
        <v>1.43042</v>
      </c>
      <c r="W1411" s="12">
        <v>5.82383E-2</v>
      </c>
      <c r="X1411" s="12">
        <v>1.06668E-3</v>
      </c>
      <c r="Z1411" s="10" t="str">
        <f>_xlfn.IFNA(IF(OR(R1411="Y",S1411="Y"),HYPERLINK(".\plots/daily_2016_smallegu_flat.png","daily flat"),HYPERLINK(VLOOKUP($AB1411,linkref!$A$2:$D$68,3,FALSE),VLOOKUP($AB1411,linkref!$A$2:$D$68,2,FALSE))),"")</f>
        <v>daily flat</v>
      </c>
      <c r="AA1411" s="10" t="str">
        <f>_xlfn.IFNA(IF(OR(R1411="Y",S1411="Y"),HYPERLINK(".\plots/diurnal_2016_smallegu_flat.png","diurnal flat"),HYPERLINK(VLOOKUP($AB1411,linkref!$A$2:$D$68,4,FALSE),VLOOKUP($AB1411,linkref!$A$2:$D$68,2,FALSE))),"")</f>
        <v>diurnal flat</v>
      </c>
      <c r="AB1411" t="str">
        <f>_xlfn.IFNA(VLOOKUP(I1411,units!A$2:B$1765,2,FALSE),"")</f>
        <v>MANE-VU_other_nonpeak</v>
      </c>
    </row>
    <row r="1412" spans="1:28" hidden="1" x14ac:dyDescent="0.3">
      <c r="B1412" s="9" t="str">
        <f>_xlfn.IFNA(VLOOKUP(C1412,regions!A$1:B$49,2,FALSE),"")</f>
        <v>LADCO</v>
      </c>
      <c r="C1412" t="s">
        <v>20933</v>
      </c>
      <c r="D1412" s="1" t="s">
        <v>11341</v>
      </c>
      <c r="G1412" t="s">
        <v>11340</v>
      </c>
      <c r="H1412" s="1" t="s">
        <v>11336</v>
      </c>
      <c r="I1412" s="1" t="s">
        <v>11342</v>
      </c>
      <c r="J1412" s="1" t="s">
        <v>11343</v>
      </c>
      <c r="K1412" s="1" t="s">
        <v>11344</v>
      </c>
      <c r="L1412" s="1" t="s">
        <v>253</v>
      </c>
      <c r="M1412" s="1" t="s">
        <v>110</v>
      </c>
      <c r="Q1412" s="1" t="s">
        <v>7060</v>
      </c>
      <c r="S1412" t="str">
        <f t="shared" si="22"/>
        <v>N</v>
      </c>
      <c r="T1412" t="s">
        <v>8</v>
      </c>
      <c r="U1412" t="s">
        <v>22632</v>
      </c>
      <c r="V1412" s="4">
        <v>1.43</v>
      </c>
      <c r="W1412" s="4">
        <v>0.11107</v>
      </c>
      <c r="X1412" s="4">
        <v>1E-3</v>
      </c>
      <c r="Y1412">
        <v>69</v>
      </c>
      <c r="Z1412" s="10" t="str">
        <f>_xlfn.IFNA(IF(OR(R1412="Y",S1412="Y"),HYPERLINK(".\plots/daily_2016_smallegu_flat.png","daily flat"),HYPERLINK(VLOOKUP($AB1412,linkref!$A$2:$D$68,3,FALSE),VLOOKUP($AB1412,linkref!$A$2:$D$68,2,FALSE))),"")</f>
        <v/>
      </c>
      <c r="AA1412" s="10" t="str">
        <f>_xlfn.IFNA(IF(OR(R1412="Y",S1412="Y"),HYPERLINK(".\plots/diurnal_2016_smallegu_flat.png","diurnal flat"),HYPERLINK(VLOOKUP($AB1412,linkref!$A$2:$D$68,4,FALSE),VLOOKUP($AB1412,linkref!$A$2:$D$68,2,FALSE))),"")</f>
        <v/>
      </c>
      <c r="AB1412" t="str">
        <f>_xlfn.IFNA(VLOOKUP(I1412,units!A$2:B$1765,2,FALSE),"")</f>
        <v/>
      </c>
    </row>
    <row r="1413" spans="1:28" hidden="1" x14ac:dyDescent="0.3">
      <c r="B1413" s="9" t="str">
        <f>_xlfn.IFNA(VLOOKUP(C1413,regions!A$1:B$49,2,FALSE),"")</f>
        <v>LADCO</v>
      </c>
      <c r="C1413" t="s">
        <v>20951</v>
      </c>
      <c r="D1413" s="1" t="s">
        <v>14224</v>
      </c>
      <c r="G1413" t="s">
        <v>14223</v>
      </c>
      <c r="H1413" s="1" t="s">
        <v>14219</v>
      </c>
      <c r="I1413" s="1" t="s">
        <v>19098</v>
      </c>
      <c r="J1413" s="1" t="s">
        <v>19099</v>
      </c>
      <c r="K1413" s="1" t="s">
        <v>19100</v>
      </c>
      <c r="L1413" s="1" t="s">
        <v>1923</v>
      </c>
      <c r="M1413" s="1" t="s">
        <v>110</v>
      </c>
      <c r="P1413" s="1" t="s">
        <v>111</v>
      </c>
      <c r="Q1413" s="1" t="s">
        <v>254</v>
      </c>
      <c r="S1413" t="str">
        <f t="shared" si="22"/>
        <v>N</v>
      </c>
      <c r="T1413" t="s">
        <v>8</v>
      </c>
      <c r="U1413" t="s">
        <v>22632</v>
      </c>
      <c r="V1413" s="4">
        <v>1.42848</v>
      </c>
      <c r="W1413" s="4">
        <v>8.8000000000000005E-3</v>
      </c>
      <c r="X1413" s="4">
        <v>1.361E-3</v>
      </c>
      <c r="Y1413">
        <v>83</v>
      </c>
      <c r="Z1413" s="10" t="str">
        <f>_xlfn.IFNA(IF(OR(R1413="Y",S1413="Y"),HYPERLINK(".\plots/daily_2016_smallegu_flat.png","daily flat"),HYPERLINK(VLOOKUP($AB1413,linkref!$A$2:$D$68,3,FALSE),VLOOKUP($AB1413,linkref!$A$2:$D$68,2,FALSE))),"")</f>
        <v/>
      </c>
      <c r="AA1413" s="10" t="str">
        <f>_xlfn.IFNA(IF(OR(R1413="Y",S1413="Y"),HYPERLINK(".\plots/diurnal_2016_smallegu_flat.png","diurnal flat"),HYPERLINK(VLOOKUP($AB1413,linkref!$A$2:$D$68,4,FALSE),VLOOKUP($AB1413,linkref!$A$2:$D$68,2,FALSE))),"")</f>
        <v/>
      </c>
      <c r="AB1413" t="str">
        <f>_xlfn.IFNA(VLOOKUP(I1413,units!A$2:B$1765,2,FALSE),"")</f>
        <v/>
      </c>
    </row>
    <row r="1414" spans="1:28" x14ac:dyDescent="0.3">
      <c r="A1414" s="1" t="s">
        <v>1440</v>
      </c>
      <c r="B1414" s="9" t="str">
        <f>_xlfn.IFNA(VLOOKUP(C1414,regions!A$1:B$49,2,FALSE),"")</f>
        <v>South</v>
      </c>
      <c r="C1414" t="s">
        <v>20924</v>
      </c>
      <c r="D1414" s="1" t="s">
        <v>1418</v>
      </c>
      <c r="E1414" s="1" t="s">
        <v>1417</v>
      </c>
      <c r="F1414" s="1" t="s">
        <v>153</v>
      </c>
      <c r="G1414" t="s">
        <v>1423</v>
      </c>
      <c r="H1414" s="1" t="s">
        <v>1419</v>
      </c>
      <c r="I1414" s="1" t="s">
        <v>1441</v>
      </c>
      <c r="J1414" s="1" t="s">
        <v>1442</v>
      </c>
      <c r="K1414" s="1" t="s">
        <v>1443</v>
      </c>
      <c r="L1414" s="1" t="s">
        <v>1377</v>
      </c>
      <c r="M1414" s="1" t="s">
        <v>110</v>
      </c>
      <c r="N1414" t="s">
        <v>128</v>
      </c>
      <c r="O1414" t="s">
        <v>219</v>
      </c>
      <c r="P1414" s="1" t="s">
        <v>111</v>
      </c>
      <c r="Q1414" s="1" t="s">
        <v>254</v>
      </c>
      <c r="R1414" t="s">
        <v>19</v>
      </c>
      <c r="S1414" t="str">
        <f t="shared" si="22"/>
        <v>N</v>
      </c>
      <c r="T1414" t="s">
        <v>19</v>
      </c>
      <c r="U1414" t="s">
        <v>22632</v>
      </c>
      <c r="V1414" s="12">
        <v>1.4251400000000001</v>
      </c>
      <c r="W1414" s="12">
        <v>2.934728E-2</v>
      </c>
      <c r="X1414" s="12">
        <v>2.0020500000000001E-4</v>
      </c>
      <c r="Y1414">
        <v>33</v>
      </c>
      <c r="Z1414" s="10" t="str">
        <f>_xlfn.IFNA(IF(OR(R1414="Y",S1414="Y"),HYPERLINK(".\plots/daily_2016_smallegu_flat.png","daily flat"),HYPERLINK(VLOOKUP($AB1414,linkref!$A$2:$D$68,3,FALSE),VLOOKUP($AB1414,linkref!$A$2:$D$68,2,FALSE))),"")</f>
        <v>South Oil Peaking</v>
      </c>
      <c r="AA1414" s="10" t="str">
        <f>_xlfn.IFNA(IF(OR(R1414="Y",S1414="Y"),HYPERLINK(".\plots/diurnal_2016_smallegu_flat.png","diurnal flat"),HYPERLINK(VLOOKUP($AB1414,linkref!$A$2:$D$68,4,FALSE),VLOOKUP($AB1414,linkref!$A$2:$D$68,2,FALSE))),"")</f>
        <v>South Oil Peaking</v>
      </c>
      <c r="AB1414" t="str">
        <f>_xlfn.IFNA(VLOOKUP(I1414,units!A$2:B$1765,2,FALSE),"")</f>
        <v>South_oil_peak</v>
      </c>
    </row>
    <row r="1415" spans="1:28" x14ac:dyDescent="0.3">
      <c r="A1415" s="1" t="s">
        <v>38</v>
      </c>
      <c r="B1415" s="9" t="str">
        <f>_xlfn.IFNA(VLOOKUP(C1415,regions!A$1:B$49,2,FALSE),"")</f>
        <v>MANE-VU</v>
      </c>
      <c r="C1415" t="s">
        <v>20902</v>
      </c>
      <c r="D1415" s="1" t="s">
        <v>42</v>
      </c>
      <c r="E1415" s="1" t="s">
        <v>39</v>
      </c>
      <c r="F1415" s="1" t="s">
        <v>40</v>
      </c>
      <c r="G1415" t="s">
        <v>50</v>
      </c>
      <c r="H1415" s="1" t="s">
        <v>44</v>
      </c>
      <c r="I1415" s="1" t="s">
        <v>45</v>
      </c>
      <c r="J1415" s="1" t="s">
        <v>55</v>
      </c>
      <c r="K1415" s="1" t="s">
        <v>56</v>
      </c>
      <c r="L1415" s="1" t="s">
        <v>48</v>
      </c>
      <c r="M1415" s="1" t="s">
        <v>51</v>
      </c>
      <c r="N1415" t="s">
        <v>41</v>
      </c>
      <c r="O1415" t="s">
        <v>43</v>
      </c>
      <c r="P1415" s="1" t="s">
        <v>52</v>
      </c>
      <c r="Q1415" s="1" t="s">
        <v>49</v>
      </c>
      <c r="R1415" t="s">
        <v>19</v>
      </c>
      <c r="S1415" t="str">
        <f t="shared" si="22"/>
        <v>Y</v>
      </c>
      <c r="T1415" t="s">
        <v>19</v>
      </c>
      <c r="V1415" s="12">
        <v>1.4238</v>
      </c>
      <c r="W1415" s="12">
        <v>0.1103</v>
      </c>
      <c r="X1415" s="12">
        <v>2.0202</v>
      </c>
      <c r="Z1415" s="10" t="str">
        <f>_xlfn.IFNA(IF(OR(R1415="Y",S1415="Y"),HYPERLINK(".\plots/daily_2016_smallegu_flat.png","daily flat"),HYPERLINK(VLOOKUP($AB1415,linkref!$A$2:$D$68,3,FALSE),VLOOKUP($AB1415,linkref!$A$2:$D$68,2,FALSE))),"")</f>
        <v>daily flat</v>
      </c>
      <c r="AA1415" s="10" t="str">
        <f>_xlfn.IFNA(IF(OR(R1415="Y",S1415="Y"),HYPERLINK(".\plots/diurnal_2016_smallegu_flat.png","diurnal flat"),HYPERLINK(VLOOKUP($AB1415,linkref!$A$2:$D$68,4,FALSE),VLOOKUP($AB1415,linkref!$A$2:$D$68,2,FALSE))),"")</f>
        <v>diurnal flat</v>
      </c>
      <c r="AB1415" t="str">
        <f>_xlfn.IFNA(VLOOKUP(I1415,units!A$2:B$1765,2,FALSE),"")</f>
        <v>MANE-VU_other_nonpeak</v>
      </c>
    </row>
    <row r="1416" spans="1:28" x14ac:dyDescent="0.3">
      <c r="A1416" s="1" t="s">
        <v>8515</v>
      </c>
      <c r="B1416" s="9" t="str">
        <f>_xlfn.IFNA(VLOOKUP(C1416,regions!A$1:B$49,2,FALSE),"")</f>
        <v>MANE-VU</v>
      </c>
      <c r="C1416" t="s">
        <v>20918</v>
      </c>
      <c r="D1416" s="1" t="s">
        <v>8498</v>
      </c>
      <c r="E1416" s="1" t="s">
        <v>8497</v>
      </c>
      <c r="F1416" s="1" t="s">
        <v>3186</v>
      </c>
      <c r="G1416" t="s">
        <v>8503</v>
      </c>
      <c r="H1416" s="1" t="s">
        <v>8499</v>
      </c>
      <c r="I1416" s="1" t="s">
        <v>8516</v>
      </c>
      <c r="J1416" s="1" t="s">
        <v>8517</v>
      </c>
      <c r="K1416" s="1" t="s">
        <v>8518</v>
      </c>
      <c r="L1416" s="1" t="s">
        <v>253</v>
      </c>
      <c r="M1416" s="1" t="s">
        <v>110</v>
      </c>
      <c r="N1416" t="s">
        <v>128</v>
      </c>
      <c r="O1416" t="s">
        <v>130</v>
      </c>
      <c r="P1416" s="1" t="s">
        <v>111</v>
      </c>
      <c r="Q1416" s="1" t="s">
        <v>254</v>
      </c>
      <c r="R1416" t="s">
        <v>19</v>
      </c>
      <c r="S1416" t="str">
        <f t="shared" si="22"/>
        <v>N</v>
      </c>
      <c r="T1416" t="s">
        <v>19</v>
      </c>
      <c r="U1416" t="s">
        <v>22632</v>
      </c>
      <c r="V1416" s="12">
        <v>1.42272</v>
      </c>
      <c r="W1416" s="12">
        <v>1.9890000000000001E-2</v>
      </c>
      <c r="X1416" s="12">
        <v>8.5605000000000001E-2</v>
      </c>
      <c r="Y1416">
        <v>2080</v>
      </c>
      <c r="Z1416" s="10" t="str">
        <f>_xlfn.IFNA(IF(OR(R1416="Y",S1416="Y"),HYPERLINK(".\plots/daily_2016_smallegu_flat.png","daily flat"),HYPERLINK(VLOOKUP($AB1416,linkref!$A$2:$D$68,3,FALSE),VLOOKUP($AB1416,linkref!$A$2:$D$68,2,FALSE))),"")</f>
        <v>MANE-VU Oil Peaking</v>
      </c>
      <c r="AA1416" s="10" t="str">
        <f>_xlfn.IFNA(IF(OR(R1416="Y",S1416="Y"),HYPERLINK(".\plots/diurnal_2016_smallegu_flat.png","diurnal flat"),HYPERLINK(VLOOKUP($AB1416,linkref!$A$2:$D$68,4,FALSE),VLOOKUP($AB1416,linkref!$A$2:$D$68,2,FALSE))),"")</f>
        <v>MANE-VU Oil Peaking</v>
      </c>
      <c r="AB1416" t="str">
        <f>_xlfn.IFNA(VLOOKUP(I1416,units!A$2:B$1765,2,FALSE),"")</f>
        <v>MANE-VU_oil_peak</v>
      </c>
    </row>
    <row r="1417" spans="1:28" x14ac:dyDescent="0.3">
      <c r="A1417" s="1" t="s">
        <v>8515</v>
      </c>
      <c r="B1417" s="9" t="str">
        <f>_xlfn.IFNA(VLOOKUP(C1417,regions!A$1:B$49,2,FALSE),"")</f>
        <v>MANE-VU</v>
      </c>
      <c r="C1417" t="s">
        <v>20918</v>
      </c>
      <c r="D1417" s="1" t="s">
        <v>8498</v>
      </c>
      <c r="E1417" s="1" t="s">
        <v>8497</v>
      </c>
      <c r="F1417" s="1" t="s">
        <v>3186</v>
      </c>
      <c r="G1417" t="s">
        <v>8503</v>
      </c>
      <c r="H1417" s="1" t="s">
        <v>8499</v>
      </c>
      <c r="I1417" s="1" t="s">
        <v>8516</v>
      </c>
      <c r="J1417" s="1" t="s">
        <v>8519</v>
      </c>
      <c r="K1417" s="1" t="s">
        <v>8518</v>
      </c>
      <c r="L1417" s="1" t="s">
        <v>253</v>
      </c>
      <c r="M1417" s="1" t="s">
        <v>110</v>
      </c>
      <c r="N1417" t="s">
        <v>128</v>
      </c>
      <c r="O1417" t="s">
        <v>130</v>
      </c>
      <c r="P1417" s="1" t="s">
        <v>111</v>
      </c>
      <c r="Q1417" s="1" t="s">
        <v>254</v>
      </c>
      <c r="R1417" t="s">
        <v>19</v>
      </c>
      <c r="S1417" t="str">
        <f t="shared" si="22"/>
        <v>N</v>
      </c>
      <c r="T1417" t="s">
        <v>19</v>
      </c>
      <c r="U1417" t="s">
        <v>22632</v>
      </c>
      <c r="V1417" s="12">
        <v>1.42272</v>
      </c>
      <c r="W1417" s="12">
        <v>1.9890000000000001E-2</v>
      </c>
      <c r="X1417" s="12">
        <v>8.5605000000000001E-2</v>
      </c>
      <c r="Y1417">
        <v>2080</v>
      </c>
      <c r="Z1417" s="10" t="str">
        <f>_xlfn.IFNA(IF(OR(R1417="Y",S1417="Y"),HYPERLINK(".\plots/daily_2016_smallegu_flat.png","daily flat"),HYPERLINK(VLOOKUP($AB1417,linkref!$A$2:$D$68,3,FALSE),VLOOKUP($AB1417,linkref!$A$2:$D$68,2,FALSE))),"")</f>
        <v>MANE-VU Oil Peaking</v>
      </c>
      <c r="AA1417" s="10" t="str">
        <f>_xlfn.IFNA(IF(OR(R1417="Y",S1417="Y"),HYPERLINK(".\plots/diurnal_2016_smallegu_flat.png","diurnal flat"),HYPERLINK(VLOOKUP($AB1417,linkref!$A$2:$D$68,4,FALSE),VLOOKUP($AB1417,linkref!$A$2:$D$68,2,FALSE))),"")</f>
        <v>MANE-VU Oil Peaking</v>
      </c>
      <c r="AB1417" t="str">
        <f>_xlfn.IFNA(VLOOKUP(I1417,units!A$2:B$1765,2,FALSE),"")</f>
        <v>MANE-VU_oil_peak</v>
      </c>
    </row>
    <row r="1418" spans="1:28" x14ac:dyDescent="0.3">
      <c r="A1418" s="1" t="s">
        <v>70</v>
      </c>
      <c r="B1418" s="9" t="str">
        <f>_xlfn.IFNA(VLOOKUP(C1418,regions!A$1:B$49,2,FALSE),"")</f>
        <v>LADCO</v>
      </c>
      <c r="C1418" t="s">
        <v>20903</v>
      </c>
      <c r="D1418" s="1" t="s">
        <v>61</v>
      </c>
      <c r="E1418" s="1" t="s">
        <v>59</v>
      </c>
      <c r="F1418" s="1" t="s">
        <v>40</v>
      </c>
      <c r="G1418" t="s">
        <v>67</v>
      </c>
      <c r="H1418" s="1" t="s">
        <v>62</v>
      </c>
      <c r="I1418" s="1" t="s">
        <v>71</v>
      </c>
      <c r="J1418" s="1" t="s">
        <v>72</v>
      </c>
      <c r="K1418" s="1" t="s">
        <v>74</v>
      </c>
      <c r="L1418" s="1" t="s">
        <v>69</v>
      </c>
      <c r="M1418" s="1" t="s">
        <v>51</v>
      </c>
      <c r="N1418" t="s">
        <v>41</v>
      </c>
      <c r="O1418" t="s">
        <v>43</v>
      </c>
      <c r="P1418" s="1" t="s">
        <v>52</v>
      </c>
      <c r="Q1418" s="1" t="s">
        <v>49</v>
      </c>
      <c r="R1418" t="s">
        <v>19</v>
      </c>
      <c r="S1418" t="str">
        <f t="shared" si="22"/>
        <v>Y</v>
      </c>
      <c r="T1418" t="s">
        <v>19</v>
      </c>
      <c r="V1418" s="12">
        <v>1.4159999999999999</v>
      </c>
      <c r="W1418" s="12">
        <v>5.6820000000000004E-4</v>
      </c>
      <c r="X1418" s="12">
        <v>5.6629999999999996E-3</v>
      </c>
      <c r="Z1418" s="10" t="str">
        <f>_xlfn.IFNA(IF(OR(R1418="Y",S1418="Y"),HYPERLINK(".\plots/daily_2016_smallegu_flat.png","daily flat"),HYPERLINK(VLOOKUP($AB1418,linkref!$A$2:$D$68,3,FALSE),VLOOKUP($AB1418,linkref!$A$2:$D$68,2,FALSE))),"")</f>
        <v>daily flat</v>
      </c>
      <c r="AA1418" s="10" t="str">
        <f>_xlfn.IFNA(IF(OR(R1418="Y",S1418="Y"),HYPERLINK(".\plots/diurnal_2016_smallegu_flat.png","diurnal flat"),HYPERLINK(VLOOKUP($AB1418,linkref!$A$2:$D$68,4,FALSE),VLOOKUP($AB1418,linkref!$A$2:$D$68,2,FALSE))),"")</f>
        <v>diurnal flat</v>
      </c>
      <c r="AB1418" t="str">
        <f>_xlfn.IFNA(VLOOKUP(I1418,units!A$2:B$1765,2,FALSE),"")</f>
        <v>LADCO_other_nonpeak</v>
      </c>
    </row>
    <row r="1419" spans="1:28" hidden="1" x14ac:dyDescent="0.3">
      <c r="B1419" s="9" t="str">
        <f>_xlfn.IFNA(VLOOKUP(C1419,regions!A$1:B$49,2,FALSE),"")</f>
        <v>LADCO</v>
      </c>
      <c r="C1419" t="s">
        <v>20904</v>
      </c>
      <c r="D1419" s="1" t="s">
        <v>78</v>
      </c>
      <c r="G1419" t="s">
        <v>17766</v>
      </c>
      <c r="H1419" s="1" t="s">
        <v>17762</v>
      </c>
      <c r="I1419" s="1" t="s">
        <v>17763</v>
      </c>
      <c r="J1419" s="1" t="s">
        <v>17764</v>
      </c>
      <c r="K1419" s="1" t="s">
        <v>17765</v>
      </c>
      <c r="L1419" s="1" t="s">
        <v>253</v>
      </c>
      <c r="M1419" s="1" t="s">
        <v>110</v>
      </c>
      <c r="Q1419" s="1" t="s">
        <v>7060</v>
      </c>
      <c r="S1419" t="str">
        <f t="shared" si="22"/>
        <v>N</v>
      </c>
      <c r="T1419" t="s">
        <v>8</v>
      </c>
      <c r="U1419" t="s">
        <v>22632</v>
      </c>
      <c r="V1419" s="4">
        <v>1.4155</v>
      </c>
      <c r="W1419" s="4">
        <v>5.5607719999999999E-2</v>
      </c>
      <c r="X1419" s="4">
        <v>2.9075E-2</v>
      </c>
      <c r="Y1419">
        <v>12</v>
      </c>
      <c r="Z1419" s="10" t="str">
        <f>_xlfn.IFNA(IF(OR(R1419="Y",S1419="Y"),HYPERLINK(".\plots/daily_2016_smallegu_flat.png","daily flat"),HYPERLINK(VLOOKUP($AB1419,linkref!$A$2:$D$68,3,FALSE),VLOOKUP($AB1419,linkref!$A$2:$D$68,2,FALSE))),"")</f>
        <v/>
      </c>
      <c r="AA1419" s="10" t="str">
        <f>_xlfn.IFNA(IF(OR(R1419="Y",S1419="Y"),HYPERLINK(".\plots/diurnal_2016_smallegu_flat.png","diurnal flat"),HYPERLINK(VLOOKUP($AB1419,linkref!$A$2:$D$68,4,FALSE),VLOOKUP($AB1419,linkref!$A$2:$D$68,2,FALSE))),"")</f>
        <v/>
      </c>
      <c r="AB1419" t="str">
        <f>_xlfn.IFNA(VLOOKUP(I1419,units!A$2:B$1765,2,FALSE),"")</f>
        <v/>
      </c>
    </row>
    <row r="1420" spans="1:28" x14ac:dyDescent="0.3">
      <c r="A1420" s="1" t="s">
        <v>8464</v>
      </c>
      <c r="B1420" s="9" t="str">
        <f>_xlfn.IFNA(VLOOKUP(C1420,regions!A$1:B$49,2,FALSE),"")</f>
        <v>SESARM</v>
      </c>
      <c r="C1420" t="s">
        <v>20931</v>
      </c>
      <c r="D1420" s="1" t="s">
        <v>8466</v>
      </c>
      <c r="E1420" s="1" t="s">
        <v>8465</v>
      </c>
      <c r="F1420" s="1" t="s">
        <v>60</v>
      </c>
      <c r="G1420" t="s">
        <v>8471</v>
      </c>
      <c r="H1420" s="1" t="s">
        <v>8467</v>
      </c>
      <c r="I1420" s="1" t="s">
        <v>8468</v>
      </c>
      <c r="J1420" s="1" t="s">
        <v>8469</v>
      </c>
      <c r="K1420" s="1" t="s">
        <v>8470</v>
      </c>
      <c r="L1420" s="1" t="s">
        <v>253</v>
      </c>
      <c r="M1420" s="1" t="s">
        <v>298</v>
      </c>
      <c r="N1420" t="s">
        <v>128</v>
      </c>
      <c r="O1420" t="s">
        <v>130</v>
      </c>
      <c r="P1420" s="1" t="s">
        <v>111</v>
      </c>
      <c r="Q1420" s="1" t="s">
        <v>254</v>
      </c>
      <c r="R1420" t="s">
        <v>19</v>
      </c>
      <c r="S1420" t="str">
        <f t="shared" si="22"/>
        <v>N</v>
      </c>
      <c r="T1420" t="s">
        <v>19</v>
      </c>
      <c r="V1420" s="12">
        <v>1.41</v>
      </c>
      <c r="W1420" s="12">
        <v>0.04</v>
      </c>
      <c r="Y1420">
        <v>2548</v>
      </c>
      <c r="Z1420" s="10" t="str">
        <f>_xlfn.IFNA(IF(OR(R1420="Y",S1420="Y"),HYPERLINK(".\plots/daily_2016_smallegu_flat.png","daily flat"),HYPERLINK(VLOOKUP($AB1420,linkref!$A$2:$D$68,3,FALSE),VLOOKUP($AB1420,linkref!$A$2:$D$68,2,FALSE))),"")</f>
        <v>SESARM Composite Nonpeaking</v>
      </c>
      <c r="AA1420" s="10" t="str">
        <f>_xlfn.IFNA(IF(OR(R1420="Y",S1420="Y"),HYPERLINK(".\plots/diurnal_2016_smallegu_flat.png","diurnal flat"),HYPERLINK(VLOOKUP($AB1420,linkref!$A$2:$D$68,4,FALSE),VLOOKUP($AB1420,linkref!$A$2:$D$68,2,FALSE))),"")</f>
        <v>SESARM Composite Nonpeaking</v>
      </c>
      <c r="AB1420" t="str">
        <f>_xlfn.IFNA(VLOOKUP(I1420,units!A$2:B$1765,2,FALSE),"")</f>
        <v>SESARM_comp_nonpeak</v>
      </c>
    </row>
    <row r="1421" spans="1:28" hidden="1" x14ac:dyDescent="0.3">
      <c r="B1421" s="9" t="str">
        <f>_xlfn.IFNA(VLOOKUP(C1421,regions!A$1:B$49,2,FALSE),"")</f>
        <v>SESARM</v>
      </c>
      <c r="C1421" t="s">
        <v>20931</v>
      </c>
      <c r="D1421" s="1" t="s">
        <v>11529</v>
      </c>
      <c r="G1421" t="s">
        <v>11528</v>
      </c>
      <c r="H1421" s="1" t="s">
        <v>11524</v>
      </c>
      <c r="I1421" s="1" t="s">
        <v>12462</v>
      </c>
      <c r="J1421" s="1" t="s">
        <v>12463</v>
      </c>
      <c r="K1421" s="1" t="s">
        <v>12464</v>
      </c>
      <c r="L1421" s="1" t="s">
        <v>253</v>
      </c>
      <c r="M1421" s="1" t="s">
        <v>110</v>
      </c>
      <c r="Q1421" s="1" t="s">
        <v>254</v>
      </c>
      <c r="S1421" t="str">
        <f t="shared" si="22"/>
        <v>N</v>
      </c>
      <c r="T1421" t="s">
        <v>8</v>
      </c>
      <c r="U1421" t="s">
        <v>22632</v>
      </c>
      <c r="V1421" s="4">
        <v>1.41</v>
      </c>
      <c r="W1421" s="4">
        <v>0.08</v>
      </c>
      <c r="X1421" s="4">
        <v>0.03</v>
      </c>
      <c r="Y1421">
        <v>8736</v>
      </c>
      <c r="Z1421" s="10" t="str">
        <f>_xlfn.IFNA(IF(OR(R1421="Y",S1421="Y"),HYPERLINK(".\plots/daily_2016_smallegu_flat.png","daily flat"),HYPERLINK(VLOOKUP($AB1421,linkref!$A$2:$D$68,3,FALSE),VLOOKUP($AB1421,linkref!$A$2:$D$68,2,FALSE))),"")</f>
        <v/>
      </c>
      <c r="AA1421" s="10" t="str">
        <f>_xlfn.IFNA(IF(OR(R1421="Y",S1421="Y"),HYPERLINK(".\plots/diurnal_2016_smallegu_flat.png","diurnal flat"),HYPERLINK(VLOOKUP($AB1421,linkref!$A$2:$D$68,4,FALSE),VLOOKUP($AB1421,linkref!$A$2:$D$68,2,FALSE))),"")</f>
        <v/>
      </c>
      <c r="AB1421" t="str">
        <f>_xlfn.IFNA(VLOOKUP(I1421,units!A$2:B$1765,2,FALSE),"")</f>
        <v/>
      </c>
    </row>
    <row r="1422" spans="1:28" hidden="1" x14ac:dyDescent="0.3">
      <c r="B1422" s="9" t="str">
        <f>_xlfn.IFNA(VLOOKUP(C1422,regions!A$1:B$49,2,FALSE),"")</f>
        <v>LADCO</v>
      </c>
      <c r="C1422" t="s">
        <v>20933</v>
      </c>
      <c r="D1422" s="1" t="s">
        <v>11341</v>
      </c>
      <c r="G1422" t="s">
        <v>11340</v>
      </c>
      <c r="H1422" s="1" t="s">
        <v>11336</v>
      </c>
      <c r="I1422" s="1" t="s">
        <v>11337</v>
      </c>
      <c r="J1422" s="1" t="s">
        <v>11338</v>
      </c>
      <c r="K1422" s="1" t="s">
        <v>11339</v>
      </c>
      <c r="L1422" s="1" t="s">
        <v>253</v>
      </c>
      <c r="M1422" s="1" t="s">
        <v>110</v>
      </c>
      <c r="Q1422" s="1" t="s">
        <v>7060</v>
      </c>
      <c r="S1422" t="str">
        <f t="shared" si="22"/>
        <v>N</v>
      </c>
      <c r="T1422" t="s">
        <v>8</v>
      </c>
      <c r="U1422" t="s">
        <v>22632</v>
      </c>
      <c r="V1422" s="4">
        <v>1.41</v>
      </c>
      <c r="W1422" s="4">
        <v>0.11007</v>
      </c>
      <c r="X1422" s="4">
        <v>1E-3</v>
      </c>
      <c r="Y1422">
        <v>68</v>
      </c>
      <c r="Z1422" s="10" t="str">
        <f>_xlfn.IFNA(IF(OR(R1422="Y",S1422="Y"),HYPERLINK(".\plots/daily_2016_smallegu_flat.png","daily flat"),HYPERLINK(VLOOKUP($AB1422,linkref!$A$2:$D$68,3,FALSE),VLOOKUP($AB1422,linkref!$A$2:$D$68,2,FALSE))),"")</f>
        <v/>
      </c>
      <c r="AA1422" s="10" t="str">
        <f>_xlfn.IFNA(IF(OR(R1422="Y",S1422="Y"),HYPERLINK(".\plots/diurnal_2016_smallegu_flat.png","diurnal flat"),HYPERLINK(VLOOKUP($AB1422,linkref!$A$2:$D$68,4,FALSE),VLOOKUP($AB1422,linkref!$A$2:$D$68,2,FALSE))),"")</f>
        <v/>
      </c>
      <c r="AB1422" t="str">
        <f>_xlfn.IFNA(VLOOKUP(I1422,units!A$2:B$1765,2,FALSE),"")</f>
        <v/>
      </c>
    </row>
    <row r="1423" spans="1:28" hidden="1" x14ac:dyDescent="0.3">
      <c r="B1423" s="9" t="str">
        <f>_xlfn.IFNA(VLOOKUP(C1423,regions!A$1:B$49,2,FALSE),"")</f>
        <v>LADCO</v>
      </c>
      <c r="C1423" t="s">
        <v>20933</v>
      </c>
      <c r="D1423" s="1" t="s">
        <v>12087</v>
      </c>
      <c r="G1423" t="s">
        <v>12086</v>
      </c>
      <c r="H1423" s="1" t="s">
        <v>12082</v>
      </c>
      <c r="I1423" s="1" t="s">
        <v>12083</v>
      </c>
      <c r="J1423" s="1" t="s">
        <v>12084</v>
      </c>
      <c r="K1423" s="1" t="s">
        <v>12085</v>
      </c>
      <c r="L1423" s="1" t="s">
        <v>253</v>
      </c>
      <c r="M1423" s="1" t="s">
        <v>110</v>
      </c>
      <c r="Q1423" s="1" t="s">
        <v>7060</v>
      </c>
      <c r="S1423" t="str">
        <f t="shared" si="22"/>
        <v>N</v>
      </c>
      <c r="T1423" t="s">
        <v>8</v>
      </c>
      <c r="U1423" t="s">
        <v>22632</v>
      </c>
      <c r="V1423" s="4">
        <v>1.41</v>
      </c>
      <c r="W1423" s="4">
        <v>0.11007</v>
      </c>
      <c r="X1423" s="4">
        <v>1E-3</v>
      </c>
      <c r="Y1423">
        <v>68</v>
      </c>
      <c r="Z1423" s="10" t="str">
        <f>_xlfn.IFNA(IF(OR(R1423="Y",S1423="Y"),HYPERLINK(".\plots/daily_2016_smallegu_flat.png","daily flat"),HYPERLINK(VLOOKUP($AB1423,linkref!$A$2:$D$68,3,FALSE),VLOOKUP($AB1423,linkref!$A$2:$D$68,2,FALSE))),"")</f>
        <v/>
      </c>
      <c r="AA1423" s="10" t="str">
        <f>_xlfn.IFNA(IF(OR(R1423="Y",S1423="Y"),HYPERLINK(".\plots/diurnal_2016_smallegu_flat.png","diurnal flat"),HYPERLINK(VLOOKUP($AB1423,linkref!$A$2:$D$68,4,FALSE),VLOOKUP($AB1423,linkref!$A$2:$D$68,2,FALSE))),"")</f>
        <v/>
      </c>
      <c r="AB1423" t="str">
        <f>_xlfn.IFNA(VLOOKUP(I1423,units!A$2:B$1765,2,FALSE),"")</f>
        <v/>
      </c>
    </row>
    <row r="1424" spans="1:28" hidden="1" x14ac:dyDescent="0.3">
      <c r="B1424" s="9" t="str">
        <f>_xlfn.IFNA(VLOOKUP(C1424,regions!A$1:B$49,2,FALSE),"")</f>
        <v>LADCO</v>
      </c>
      <c r="C1424" t="s">
        <v>20933</v>
      </c>
      <c r="D1424" s="1" t="s">
        <v>19208</v>
      </c>
      <c r="G1424" t="s">
        <v>19207</v>
      </c>
      <c r="H1424" s="1" t="s">
        <v>19203</v>
      </c>
      <c r="I1424" s="1" t="s">
        <v>19221</v>
      </c>
      <c r="J1424" s="1" t="s">
        <v>19222</v>
      </c>
      <c r="K1424" s="1" t="s">
        <v>19223</v>
      </c>
      <c r="L1424" s="1" t="s">
        <v>253</v>
      </c>
      <c r="M1424" s="1" t="s">
        <v>110</v>
      </c>
      <c r="Q1424" s="1" t="s">
        <v>7060</v>
      </c>
      <c r="S1424" t="str">
        <f t="shared" si="22"/>
        <v>N</v>
      </c>
      <c r="T1424" t="s">
        <v>8</v>
      </c>
      <c r="U1424" t="s">
        <v>22632</v>
      </c>
      <c r="V1424" s="4">
        <v>1.41</v>
      </c>
      <c r="W1424" s="4">
        <v>0.11007</v>
      </c>
      <c r="X1424" s="4">
        <v>1E-3</v>
      </c>
      <c r="Y1424">
        <v>68</v>
      </c>
      <c r="Z1424" s="10" t="str">
        <f>_xlfn.IFNA(IF(OR(R1424="Y",S1424="Y"),HYPERLINK(".\plots/daily_2016_smallegu_flat.png","daily flat"),HYPERLINK(VLOOKUP($AB1424,linkref!$A$2:$D$68,3,FALSE),VLOOKUP($AB1424,linkref!$A$2:$D$68,2,FALSE))),"")</f>
        <v/>
      </c>
      <c r="AA1424" s="10" t="str">
        <f>_xlfn.IFNA(IF(OR(R1424="Y",S1424="Y"),HYPERLINK(".\plots/diurnal_2016_smallegu_flat.png","diurnal flat"),HYPERLINK(VLOOKUP($AB1424,linkref!$A$2:$D$68,4,FALSE),VLOOKUP($AB1424,linkref!$A$2:$D$68,2,FALSE))),"")</f>
        <v/>
      </c>
      <c r="AB1424" t="str">
        <f>_xlfn.IFNA(VLOOKUP(I1424,units!A$2:B$1765,2,FALSE),"")</f>
        <v/>
      </c>
    </row>
    <row r="1425" spans="1:28" hidden="1" x14ac:dyDescent="0.3">
      <c r="B1425" s="9" t="str">
        <f>_xlfn.IFNA(VLOOKUP(C1425,regions!A$1:B$49,2,FALSE),"")</f>
        <v>LADCO</v>
      </c>
      <c r="C1425" t="s">
        <v>20933</v>
      </c>
      <c r="D1425" s="1" t="s">
        <v>3394</v>
      </c>
      <c r="G1425" t="s">
        <v>11723</v>
      </c>
      <c r="H1425" s="1" t="s">
        <v>11719</v>
      </c>
      <c r="I1425" s="1" t="s">
        <v>20065</v>
      </c>
      <c r="J1425" s="1" t="s">
        <v>20066</v>
      </c>
      <c r="K1425" s="1" t="s">
        <v>20067</v>
      </c>
      <c r="L1425" s="1" t="s">
        <v>253</v>
      </c>
      <c r="M1425" s="1" t="s">
        <v>110</v>
      </c>
      <c r="Q1425" s="1" t="s">
        <v>7060</v>
      </c>
      <c r="S1425" t="str">
        <f t="shared" si="22"/>
        <v>N</v>
      </c>
      <c r="T1425" t="s">
        <v>8</v>
      </c>
      <c r="U1425" t="s">
        <v>22632</v>
      </c>
      <c r="V1425" s="4">
        <v>1.41</v>
      </c>
      <c r="W1425" s="4">
        <v>0.11007</v>
      </c>
      <c r="X1425" s="4">
        <v>1E-3</v>
      </c>
      <c r="Y1425">
        <v>68</v>
      </c>
      <c r="Z1425" s="10" t="str">
        <f>_xlfn.IFNA(IF(OR(R1425="Y",S1425="Y"),HYPERLINK(".\plots/daily_2016_smallegu_flat.png","daily flat"),HYPERLINK(VLOOKUP($AB1425,linkref!$A$2:$D$68,3,FALSE),VLOOKUP($AB1425,linkref!$A$2:$D$68,2,FALSE))),"")</f>
        <v/>
      </c>
      <c r="AA1425" s="10" t="str">
        <f>_xlfn.IFNA(IF(OR(R1425="Y",S1425="Y"),HYPERLINK(".\plots/diurnal_2016_smallegu_flat.png","diurnal flat"),HYPERLINK(VLOOKUP($AB1425,linkref!$A$2:$D$68,4,FALSE),VLOOKUP($AB1425,linkref!$A$2:$D$68,2,FALSE))),"")</f>
        <v/>
      </c>
      <c r="AB1425" t="str">
        <f>_xlfn.IFNA(VLOOKUP(I1425,units!A$2:B$1765,2,FALSE),"")</f>
        <v/>
      </c>
    </row>
    <row r="1426" spans="1:28" hidden="1" x14ac:dyDescent="0.3">
      <c r="B1426" s="9" t="str">
        <f>_xlfn.IFNA(VLOOKUP(C1426,regions!A$1:B$49,2,FALSE),"")</f>
        <v>South</v>
      </c>
      <c r="C1426" t="s">
        <v>20924</v>
      </c>
      <c r="D1426" s="1" t="s">
        <v>15439</v>
      </c>
      <c r="G1426" t="s">
        <v>15444</v>
      </c>
      <c r="H1426" s="1" t="s">
        <v>15440</v>
      </c>
      <c r="I1426" s="1" t="s">
        <v>15441</v>
      </c>
      <c r="J1426" s="1" t="s">
        <v>15442</v>
      </c>
      <c r="K1426" s="1" t="s">
        <v>20083</v>
      </c>
      <c r="L1426" s="1" t="s">
        <v>1377</v>
      </c>
      <c r="M1426" s="1" t="s">
        <v>110</v>
      </c>
      <c r="P1426" s="1" t="s">
        <v>111</v>
      </c>
      <c r="Q1426" s="1" t="s">
        <v>254</v>
      </c>
      <c r="S1426" t="str">
        <f t="shared" si="22"/>
        <v>N</v>
      </c>
      <c r="T1426" t="s">
        <v>8</v>
      </c>
      <c r="U1426" t="s">
        <v>22632</v>
      </c>
      <c r="V1426" s="4">
        <v>1.4070499999999999</v>
      </c>
      <c r="W1426" s="4">
        <v>4.2194099999999998E-2</v>
      </c>
      <c r="X1426" s="4">
        <v>4.6707199999999999E-5</v>
      </c>
      <c r="Y1426">
        <v>8736</v>
      </c>
      <c r="Z1426" s="10" t="str">
        <f>_xlfn.IFNA(IF(OR(R1426="Y",S1426="Y"),HYPERLINK(".\plots/daily_2016_smallegu_flat.png","daily flat"),HYPERLINK(VLOOKUP($AB1426,linkref!$A$2:$D$68,3,FALSE),VLOOKUP($AB1426,linkref!$A$2:$D$68,2,FALSE))),"")</f>
        <v/>
      </c>
      <c r="AA1426" s="10" t="str">
        <f>_xlfn.IFNA(IF(OR(R1426="Y",S1426="Y"),HYPERLINK(".\plots/diurnal_2016_smallegu_flat.png","diurnal flat"),HYPERLINK(VLOOKUP($AB1426,linkref!$A$2:$D$68,4,FALSE),VLOOKUP($AB1426,linkref!$A$2:$D$68,2,FALSE))),"")</f>
        <v/>
      </c>
      <c r="AB1426" t="str">
        <f>_xlfn.IFNA(VLOOKUP(I1426,units!A$2:B$1765,2,FALSE),"")</f>
        <v/>
      </c>
    </row>
    <row r="1427" spans="1:28" x14ac:dyDescent="0.3">
      <c r="A1427" s="1" t="s">
        <v>5401</v>
      </c>
      <c r="B1427" s="9" t="str">
        <f>_xlfn.IFNA(VLOOKUP(C1427,regions!A$1:B$49,2,FALSE),"")</f>
        <v>MANE-VU</v>
      </c>
      <c r="C1427" t="s">
        <v>20939</v>
      </c>
      <c r="D1427" s="1" t="s">
        <v>5394</v>
      </c>
      <c r="E1427" s="1" t="s">
        <v>5393</v>
      </c>
      <c r="F1427" s="1" t="s">
        <v>40</v>
      </c>
      <c r="G1427" t="s">
        <v>5399</v>
      </c>
      <c r="H1427" s="1" t="s">
        <v>5395</v>
      </c>
      <c r="I1427" s="1" t="s">
        <v>5402</v>
      </c>
      <c r="J1427" s="1" t="s">
        <v>5403</v>
      </c>
      <c r="K1427" s="1" t="s">
        <v>5404</v>
      </c>
      <c r="L1427" s="1" t="s">
        <v>14</v>
      </c>
      <c r="M1427" s="1" t="s">
        <v>51</v>
      </c>
      <c r="N1427" t="s">
        <v>41</v>
      </c>
      <c r="O1427" t="s">
        <v>43</v>
      </c>
      <c r="P1427" s="1" t="s">
        <v>52</v>
      </c>
      <c r="Q1427" s="1" t="s">
        <v>15</v>
      </c>
      <c r="R1427" t="s">
        <v>19</v>
      </c>
      <c r="S1427" t="str">
        <f t="shared" si="22"/>
        <v>Y</v>
      </c>
      <c r="T1427" t="s">
        <v>19</v>
      </c>
      <c r="V1427" s="12">
        <v>1.4069</v>
      </c>
      <c r="W1427" s="12">
        <v>5.7280699999999997E-2</v>
      </c>
      <c r="X1427" s="12">
        <v>6.3913200000000005E-4</v>
      </c>
      <c r="Z1427" s="10" t="str">
        <f>_xlfn.IFNA(IF(OR(R1427="Y",S1427="Y"),HYPERLINK(".\plots/daily_2016_smallegu_flat.png","daily flat"),HYPERLINK(VLOOKUP($AB1427,linkref!$A$2:$D$68,3,FALSE),VLOOKUP($AB1427,linkref!$A$2:$D$68,2,FALSE))),"")</f>
        <v>daily flat</v>
      </c>
      <c r="AA1427" s="10" t="str">
        <f>_xlfn.IFNA(IF(OR(R1427="Y",S1427="Y"),HYPERLINK(".\plots/diurnal_2016_smallegu_flat.png","diurnal flat"),HYPERLINK(VLOOKUP($AB1427,linkref!$A$2:$D$68,4,FALSE),VLOOKUP($AB1427,linkref!$A$2:$D$68,2,FALSE))),"")</f>
        <v>diurnal flat</v>
      </c>
      <c r="AB1427" t="str">
        <f>_xlfn.IFNA(VLOOKUP(I1427,units!A$2:B$1765,2,FALSE),"")</f>
        <v>MANE-VU_other_nonpeak</v>
      </c>
    </row>
    <row r="1428" spans="1:28" x14ac:dyDescent="0.3">
      <c r="A1428" s="1" t="s">
        <v>8953</v>
      </c>
      <c r="B1428" s="9" t="str">
        <f>_xlfn.IFNA(VLOOKUP(C1428,regions!A$1:B$49,2,FALSE),"")</f>
        <v>LADCO</v>
      </c>
      <c r="C1428" t="s">
        <v>20904</v>
      </c>
      <c r="D1428" s="1" t="s">
        <v>8935</v>
      </c>
      <c r="E1428" s="1" t="s">
        <v>8947</v>
      </c>
      <c r="F1428" s="1" t="s">
        <v>242</v>
      </c>
      <c r="G1428" t="s">
        <v>8940</v>
      </c>
      <c r="H1428" s="1" t="s">
        <v>8948</v>
      </c>
      <c r="I1428" s="1" t="s">
        <v>8954</v>
      </c>
      <c r="J1428" s="1" t="s">
        <v>8950</v>
      </c>
      <c r="K1428" s="1" t="s">
        <v>8955</v>
      </c>
      <c r="L1428" s="1" t="s">
        <v>253</v>
      </c>
      <c r="M1428" s="1" t="s">
        <v>123</v>
      </c>
      <c r="N1428" t="s">
        <v>128</v>
      </c>
      <c r="O1428" t="s">
        <v>219</v>
      </c>
      <c r="P1428" s="1" t="s">
        <v>111</v>
      </c>
      <c r="Q1428" s="1" t="s">
        <v>254</v>
      </c>
      <c r="R1428" t="s">
        <v>19</v>
      </c>
      <c r="S1428" t="str">
        <f t="shared" si="22"/>
        <v>N</v>
      </c>
      <c r="T1428" t="s">
        <v>19</v>
      </c>
      <c r="V1428" s="12">
        <v>1.405</v>
      </c>
      <c r="W1428" s="12">
        <v>0.1063215</v>
      </c>
      <c r="X1428" s="12">
        <v>9.2350000000000002E-2</v>
      </c>
      <c r="Y1428">
        <v>68</v>
      </c>
      <c r="Z1428" s="10" t="str">
        <f>_xlfn.IFNA(IF(OR(R1428="Y",S1428="Y"),HYPERLINK(".\plots/daily_2016_smallegu_flat.png","daily flat"),HYPERLINK(VLOOKUP($AB1428,linkref!$A$2:$D$68,3,FALSE),VLOOKUP($AB1428,linkref!$A$2:$D$68,2,FALSE))),"")</f>
        <v>LADCO Gas Nonpeaking</v>
      </c>
      <c r="AA1428" s="10" t="str">
        <f>_xlfn.IFNA(IF(OR(R1428="Y",S1428="Y"),HYPERLINK(".\plots/diurnal_2016_smallegu_flat.png","diurnal flat"),HYPERLINK(VLOOKUP($AB1428,linkref!$A$2:$D$68,4,FALSE),VLOOKUP($AB1428,linkref!$A$2:$D$68,2,FALSE))),"")</f>
        <v>LADCO Gas Nonpeaking</v>
      </c>
      <c r="AB1428" t="str">
        <f>_xlfn.IFNA(VLOOKUP(I1428,units!A$2:B$1765,2,FALSE),"")</f>
        <v>LADCO_gas_nonpeak</v>
      </c>
    </row>
    <row r="1429" spans="1:28" hidden="1" x14ac:dyDescent="0.3">
      <c r="B1429" s="9" t="str">
        <f>_xlfn.IFNA(VLOOKUP(C1429,regions!A$1:B$49,2,FALSE),"")</f>
        <v>South</v>
      </c>
      <c r="C1429" t="s">
        <v>20924</v>
      </c>
      <c r="D1429" s="1" t="s">
        <v>20794</v>
      </c>
      <c r="G1429" t="s">
        <v>20793</v>
      </c>
      <c r="H1429" s="1" t="s">
        <v>20789</v>
      </c>
      <c r="I1429" s="1" t="s">
        <v>20790</v>
      </c>
      <c r="J1429" s="1" t="s">
        <v>20791</v>
      </c>
      <c r="K1429" s="1" t="s">
        <v>20795</v>
      </c>
      <c r="L1429" s="1" t="s">
        <v>1377</v>
      </c>
      <c r="M1429" s="1" t="s">
        <v>110</v>
      </c>
      <c r="P1429" s="1" t="s">
        <v>111</v>
      </c>
      <c r="Q1429" s="1" t="s">
        <v>7060</v>
      </c>
      <c r="S1429" t="str">
        <f t="shared" si="22"/>
        <v>N</v>
      </c>
      <c r="T1429" t="s">
        <v>8</v>
      </c>
      <c r="U1429" t="s">
        <v>22632</v>
      </c>
      <c r="V1429" s="4">
        <v>1.4008</v>
      </c>
      <c r="W1429" s="4">
        <v>4.2006549999999997E-2</v>
      </c>
      <c r="X1429" s="4">
        <v>4.6499599999999998E-5</v>
      </c>
      <c r="Y1429">
        <v>1</v>
      </c>
      <c r="Z1429" s="10" t="str">
        <f>_xlfn.IFNA(IF(OR(R1429="Y",S1429="Y"),HYPERLINK(".\plots/daily_2016_smallegu_flat.png","daily flat"),HYPERLINK(VLOOKUP($AB1429,linkref!$A$2:$D$68,3,FALSE),VLOOKUP($AB1429,linkref!$A$2:$D$68,2,FALSE))),"")</f>
        <v/>
      </c>
      <c r="AA1429" s="10" t="str">
        <f>_xlfn.IFNA(IF(OR(R1429="Y",S1429="Y"),HYPERLINK(".\plots/diurnal_2016_smallegu_flat.png","diurnal flat"),HYPERLINK(VLOOKUP($AB1429,linkref!$A$2:$D$68,4,FALSE),VLOOKUP($AB1429,linkref!$A$2:$D$68,2,FALSE))),"")</f>
        <v/>
      </c>
      <c r="AB1429" t="str">
        <f>_xlfn.IFNA(VLOOKUP(I1429,units!A$2:B$1765,2,FALSE),"")</f>
        <v/>
      </c>
    </row>
    <row r="1430" spans="1:28" x14ac:dyDescent="0.3">
      <c r="A1430" s="1" t="s">
        <v>8299</v>
      </c>
      <c r="B1430" s="9" t="str">
        <f>_xlfn.IFNA(VLOOKUP(C1430,regions!A$1:B$49,2,FALSE),"")</f>
        <v>MANE-VU</v>
      </c>
      <c r="C1430" t="s">
        <v>20921</v>
      </c>
      <c r="D1430" s="1" t="s">
        <v>1900</v>
      </c>
      <c r="E1430" s="1" t="s">
        <v>8300</v>
      </c>
      <c r="F1430" s="1" t="s">
        <v>1899</v>
      </c>
      <c r="G1430" t="s">
        <v>8305</v>
      </c>
      <c r="H1430" s="1" t="s">
        <v>8301</v>
      </c>
      <c r="I1430" s="1" t="s">
        <v>8302</v>
      </c>
      <c r="J1430" s="1" t="s">
        <v>8303</v>
      </c>
      <c r="K1430" s="1" t="s">
        <v>8304</v>
      </c>
      <c r="L1430" s="1" t="s">
        <v>253</v>
      </c>
      <c r="M1430" s="1" t="s">
        <v>110</v>
      </c>
      <c r="N1430" t="s">
        <v>128</v>
      </c>
      <c r="O1430" t="s">
        <v>130</v>
      </c>
      <c r="P1430" s="1" t="s">
        <v>111</v>
      </c>
      <c r="Q1430" s="1" t="s">
        <v>254</v>
      </c>
      <c r="R1430" t="s">
        <v>19</v>
      </c>
      <c r="S1430" t="str">
        <f t="shared" si="22"/>
        <v>N</v>
      </c>
      <c r="T1430" t="s">
        <v>19</v>
      </c>
      <c r="U1430" t="s">
        <v>22632</v>
      </c>
      <c r="V1430" s="12">
        <v>1.4</v>
      </c>
      <c r="W1430" s="12">
        <v>5.6790899999999998E-2</v>
      </c>
      <c r="X1430" s="12">
        <v>0.1497</v>
      </c>
      <c r="Z1430" s="10" t="str">
        <f>_xlfn.IFNA(IF(OR(R1430="Y",S1430="Y"),HYPERLINK(".\plots/daily_2016_smallegu_flat.png","daily flat"),HYPERLINK(VLOOKUP($AB1430,linkref!$A$2:$D$68,3,FALSE),VLOOKUP($AB1430,linkref!$A$2:$D$68,2,FALSE))),"")</f>
        <v>MANE-VU Oil Peaking</v>
      </c>
      <c r="AA1430" s="10" t="str">
        <f>_xlfn.IFNA(IF(OR(R1430="Y",S1430="Y"),HYPERLINK(".\plots/diurnal_2016_smallegu_flat.png","diurnal flat"),HYPERLINK(VLOOKUP($AB1430,linkref!$A$2:$D$68,4,FALSE),VLOOKUP($AB1430,linkref!$A$2:$D$68,2,FALSE))),"")</f>
        <v>MANE-VU Oil Peaking</v>
      </c>
      <c r="AB1430" t="str">
        <f>_xlfn.IFNA(VLOOKUP(I1430,units!A$2:B$1765,2,FALSE),"")</f>
        <v>MANE-VU_oil_peak</v>
      </c>
    </row>
    <row r="1431" spans="1:28" x14ac:dyDescent="0.3">
      <c r="A1431" s="1" t="s">
        <v>10371</v>
      </c>
      <c r="B1431" s="9" t="str">
        <f>_xlfn.IFNA(VLOOKUP(C1431,regions!A$1:B$49,2,FALSE),"")</f>
        <v>MANE-VU</v>
      </c>
      <c r="C1431" t="s">
        <v>20902</v>
      </c>
      <c r="D1431" s="1" t="s">
        <v>10367</v>
      </c>
      <c r="G1431" t="s">
        <v>10366</v>
      </c>
      <c r="H1431" s="1" t="s">
        <v>10362</v>
      </c>
      <c r="I1431" s="1" t="s">
        <v>10372</v>
      </c>
      <c r="J1431" s="1" t="s">
        <v>10364</v>
      </c>
      <c r="K1431" s="1" t="s">
        <v>10373</v>
      </c>
      <c r="L1431" s="1" t="s">
        <v>135</v>
      </c>
      <c r="M1431" s="1" t="s">
        <v>110</v>
      </c>
      <c r="P1431" s="1" t="s">
        <v>111</v>
      </c>
      <c r="Q1431" s="1" t="s">
        <v>136</v>
      </c>
      <c r="S1431" t="str">
        <f t="shared" si="22"/>
        <v>N</v>
      </c>
      <c r="T1431" t="s">
        <v>19</v>
      </c>
      <c r="U1431" t="s">
        <v>22632</v>
      </c>
      <c r="V1431" s="12">
        <v>1.4</v>
      </c>
      <c r="W1431" s="12">
        <v>0.17</v>
      </c>
      <c r="X1431" s="12">
        <v>0.01</v>
      </c>
      <c r="Z1431" s="10" t="str">
        <f>_xlfn.IFNA(IF(OR(R1431="Y",S1431="Y"),HYPERLINK(".\plots/daily_2016_smallegu_flat.png","daily flat"),HYPERLINK(VLOOKUP($AB1431,linkref!$A$2:$D$68,3,FALSE),VLOOKUP($AB1431,linkref!$A$2:$D$68,2,FALSE))),"")</f>
        <v>MANE-VU Oil Peaking</v>
      </c>
      <c r="AA1431" s="10" t="str">
        <f>_xlfn.IFNA(IF(OR(R1431="Y",S1431="Y"),HYPERLINK(".\plots/diurnal_2016_smallegu_flat.png","diurnal flat"),HYPERLINK(VLOOKUP($AB1431,linkref!$A$2:$D$68,4,FALSE),VLOOKUP($AB1431,linkref!$A$2:$D$68,2,FALSE))),"")</f>
        <v>MANE-VU Oil Peaking</v>
      </c>
      <c r="AB1431" t="str">
        <f>_xlfn.IFNA(VLOOKUP(I1431,units!A$2:B$1765,2,FALSE),"")</f>
        <v>MANE-VU_oil_peak</v>
      </c>
    </row>
    <row r="1432" spans="1:28" hidden="1" x14ac:dyDescent="0.3">
      <c r="B1432" s="9" t="str">
        <f>_xlfn.IFNA(VLOOKUP(C1432,regions!A$1:B$49,2,FALSE),"")</f>
        <v>LADCO</v>
      </c>
      <c r="C1432" t="s">
        <v>20951</v>
      </c>
      <c r="D1432" s="1" t="s">
        <v>9589</v>
      </c>
      <c r="G1432" t="s">
        <v>9594</v>
      </c>
      <c r="H1432" s="1" t="s">
        <v>9590</v>
      </c>
      <c r="I1432" s="1" t="s">
        <v>11500</v>
      </c>
      <c r="J1432" s="1" t="s">
        <v>11501</v>
      </c>
      <c r="K1432" s="1" t="s">
        <v>11502</v>
      </c>
      <c r="L1432" s="1" t="s">
        <v>135</v>
      </c>
      <c r="M1432" s="1" t="s">
        <v>110</v>
      </c>
      <c r="P1432" s="1" t="s">
        <v>111</v>
      </c>
      <c r="Q1432" s="1" t="s">
        <v>7060</v>
      </c>
      <c r="S1432" t="str">
        <f t="shared" si="22"/>
        <v>N</v>
      </c>
      <c r="T1432" t="s">
        <v>8</v>
      </c>
      <c r="U1432" t="s">
        <v>22632</v>
      </c>
      <c r="V1432" s="4">
        <v>1.39751</v>
      </c>
      <c r="W1432" s="4">
        <v>5.6000000000000001E-2</v>
      </c>
      <c r="X1432" s="4">
        <v>1.23E-3</v>
      </c>
      <c r="Y1432">
        <v>98</v>
      </c>
      <c r="Z1432" s="10" t="str">
        <f>_xlfn.IFNA(IF(OR(R1432="Y",S1432="Y"),HYPERLINK(".\plots/daily_2016_smallegu_flat.png","daily flat"),HYPERLINK(VLOOKUP($AB1432,linkref!$A$2:$D$68,3,FALSE),VLOOKUP($AB1432,linkref!$A$2:$D$68,2,FALSE))),"")</f>
        <v/>
      </c>
      <c r="AA1432" s="10" t="str">
        <f>_xlfn.IFNA(IF(OR(R1432="Y",S1432="Y"),HYPERLINK(".\plots/diurnal_2016_smallegu_flat.png","diurnal flat"),HYPERLINK(VLOOKUP($AB1432,linkref!$A$2:$D$68,4,FALSE),VLOOKUP($AB1432,linkref!$A$2:$D$68,2,FALSE))),"")</f>
        <v/>
      </c>
      <c r="AB1432" t="str">
        <f>_xlfn.IFNA(VLOOKUP(I1432,units!A$2:B$1765,2,FALSE),"")</f>
        <v/>
      </c>
    </row>
    <row r="1433" spans="1:28" x14ac:dyDescent="0.3">
      <c r="A1433" s="1" t="s">
        <v>7465</v>
      </c>
      <c r="B1433" s="9" t="str">
        <f>_xlfn.IFNA(VLOOKUP(C1433,regions!A$1:B$49,2,FALSE),"")</f>
        <v>LADCO</v>
      </c>
      <c r="C1433" t="s">
        <v>20951</v>
      </c>
      <c r="D1433" s="1" t="s">
        <v>7449</v>
      </c>
      <c r="E1433" s="1" t="s">
        <v>7447</v>
      </c>
      <c r="F1433" s="1" t="s">
        <v>7466</v>
      </c>
      <c r="G1433" t="s">
        <v>7454</v>
      </c>
      <c r="H1433" s="1" t="s">
        <v>7450</v>
      </c>
      <c r="I1433" s="1" t="s">
        <v>7467</v>
      </c>
      <c r="J1433" s="1" t="s">
        <v>7468</v>
      </c>
      <c r="K1433" s="1" t="s">
        <v>7469</v>
      </c>
      <c r="L1433" s="1" t="s">
        <v>229</v>
      </c>
      <c r="M1433" s="1" t="s">
        <v>110</v>
      </c>
      <c r="N1433" t="s">
        <v>128</v>
      </c>
      <c r="O1433" t="s">
        <v>9</v>
      </c>
      <c r="P1433" s="1" t="s">
        <v>111</v>
      </c>
      <c r="Q1433" s="1" t="s">
        <v>136</v>
      </c>
      <c r="R1433" t="s">
        <v>19</v>
      </c>
      <c r="S1433" t="str">
        <f t="shared" si="22"/>
        <v>N</v>
      </c>
      <c r="T1433" t="s">
        <v>19</v>
      </c>
      <c r="U1433" t="s">
        <v>112</v>
      </c>
      <c r="V1433" s="12">
        <v>1.3951499999999999</v>
      </c>
      <c r="W1433" s="12">
        <v>5.21E-2</v>
      </c>
      <c r="X1433" s="12">
        <v>5.3249999999999999E-3</v>
      </c>
      <c r="Y1433">
        <v>213</v>
      </c>
      <c r="Z1433" s="10" t="str">
        <f>_xlfn.IFNA(IF(OR(R1433="Y",S1433="Y"),HYPERLINK(".\plots/daily_2016_smallegu_flat.png","daily flat"),HYPERLINK(VLOOKUP($AB1433,linkref!$A$2:$D$68,3,FALSE),VLOOKUP($AB1433,linkref!$A$2:$D$68,2,FALSE))),"")</f>
        <v>LADCO Gas Peaking</v>
      </c>
      <c r="AA1433" s="10" t="str">
        <f>_xlfn.IFNA(IF(OR(R1433="Y",S1433="Y"),HYPERLINK(".\plots/diurnal_2016_smallegu_flat.png","diurnal flat"),HYPERLINK(VLOOKUP($AB1433,linkref!$A$2:$D$68,4,FALSE),VLOOKUP($AB1433,linkref!$A$2:$D$68,2,FALSE))),"")</f>
        <v>LADCO Gas Peaking</v>
      </c>
      <c r="AB1433" t="str">
        <f>_xlfn.IFNA(VLOOKUP(I1433,units!A$2:B$1765,2,FALSE),"")</f>
        <v>LADCO_gas_peak</v>
      </c>
    </row>
    <row r="1434" spans="1:28" hidden="1" x14ac:dyDescent="0.3">
      <c r="B1434" s="9" t="str">
        <f>_xlfn.IFNA(VLOOKUP(C1434,regions!A$1:B$49,2,FALSE),"")</f>
        <v>LADCO</v>
      </c>
      <c r="C1434" t="s">
        <v>20903</v>
      </c>
      <c r="D1434" s="1" t="s">
        <v>20186</v>
      </c>
      <c r="G1434" t="s">
        <v>20185</v>
      </c>
      <c r="H1434" s="1" t="s">
        <v>20181</v>
      </c>
      <c r="I1434" s="1" t="s">
        <v>20182</v>
      </c>
      <c r="J1434" s="1" t="s">
        <v>20183</v>
      </c>
      <c r="K1434" s="1" t="s">
        <v>20184</v>
      </c>
      <c r="L1434" s="1" t="s">
        <v>522</v>
      </c>
      <c r="M1434" s="1" t="s">
        <v>110</v>
      </c>
      <c r="Q1434" s="1" t="s">
        <v>7060</v>
      </c>
      <c r="S1434" t="str">
        <f t="shared" si="22"/>
        <v>N</v>
      </c>
      <c r="T1434" t="s">
        <v>8</v>
      </c>
      <c r="U1434" t="s">
        <v>22632</v>
      </c>
      <c r="V1434" s="4">
        <v>1.395</v>
      </c>
      <c r="W1434" s="4">
        <v>0.100617</v>
      </c>
      <c r="X1434" s="4">
        <v>9.171E-2</v>
      </c>
      <c r="Z1434" s="10" t="str">
        <f>_xlfn.IFNA(IF(OR(R1434="Y",S1434="Y"),HYPERLINK(".\plots/daily_2016_smallegu_flat.png","daily flat"),HYPERLINK(VLOOKUP($AB1434,linkref!$A$2:$D$68,3,FALSE),VLOOKUP($AB1434,linkref!$A$2:$D$68,2,FALSE))),"")</f>
        <v/>
      </c>
      <c r="AA1434" s="10" t="str">
        <f>_xlfn.IFNA(IF(OR(R1434="Y",S1434="Y"),HYPERLINK(".\plots/diurnal_2016_smallegu_flat.png","diurnal flat"),HYPERLINK(VLOOKUP($AB1434,linkref!$A$2:$D$68,4,FALSE),VLOOKUP($AB1434,linkref!$A$2:$D$68,2,FALSE))),"")</f>
        <v/>
      </c>
      <c r="AB1434" t="str">
        <f>_xlfn.IFNA(VLOOKUP(I1434,units!A$2:B$1765,2,FALSE),"")</f>
        <v/>
      </c>
    </row>
    <row r="1435" spans="1:28" x14ac:dyDescent="0.3">
      <c r="A1435" s="1" t="s">
        <v>5411</v>
      </c>
      <c r="B1435" s="9" t="str">
        <f>_xlfn.IFNA(VLOOKUP(C1435,regions!A$1:B$49,2,FALSE),"")</f>
        <v>MANE-VU</v>
      </c>
      <c r="C1435" t="s">
        <v>20939</v>
      </c>
      <c r="D1435" s="1" t="s">
        <v>5394</v>
      </c>
      <c r="E1435" s="1" t="s">
        <v>5393</v>
      </c>
      <c r="F1435" s="1" t="s">
        <v>835</v>
      </c>
      <c r="G1435" t="s">
        <v>5399</v>
      </c>
      <c r="H1435" s="1" t="s">
        <v>5395</v>
      </c>
      <c r="I1435" s="1" t="s">
        <v>5412</v>
      </c>
      <c r="J1435" s="1" t="s">
        <v>5413</v>
      </c>
      <c r="K1435" s="1" t="s">
        <v>5415</v>
      </c>
      <c r="L1435" s="1" t="s">
        <v>14</v>
      </c>
      <c r="M1435" s="1" t="s">
        <v>51</v>
      </c>
      <c r="N1435" t="s">
        <v>41</v>
      </c>
      <c r="O1435" t="s">
        <v>43</v>
      </c>
      <c r="P1435" s="1" t="s">
        <v>52</v>
      </c>
      <c r="Q1435" s="1" t="s">
        <v>15</v>
      </c>
      <c r="R1435" t="s">
        <v>19</v>
      </c>
      <c r="S1435" t="str">
        <f t="shared" si="22"/>
        <v>Y</v>
      </c>
      <c r="T1435" t="s">
        <v>19</v>
      </c>
      <c r="V1435" s="12">
        <v>1.38964</v>
      </c>
      <c r="W1435" s="12">
        <v>5.6578200000000002E-2</v>
      </c>
      <c r="X1435" s="12">
        <v>1.65566E-3</v>
      </c>
      <c r="Z1435" s="10" t="str">
        <f>_xlfn.IFNA(IF(OR(R1435="Y",S1435="Y"),HYPERLINK(".\plots/daily_2016_smallegu_flat.png","daily flat"),HYPERLINK(VLOOKUP($AB1435,linkref!$A$2:$D$68,3,FALSE),VLOOKUP($AB1435,linkref!$A$2:$D$68,2,FALSE))),"")</f>
        <v>daily flat</v>
      </c>
      <c r="AA1435" s="10" t="str">
        <f>_xlfn.IFNA(IF(OR(R1435="Y",S1435="Y"),HYPERLINK(".\plots/diurnal_2016_smallegu_flat.png","diurnal flat"),HYPERLINK(VLOOKUP($AB1435,linkref!$A$2:$D$68,4,FALSE),VLOOKUP($AB1435,linkref!$A$2:$D$68,2,FALSE))),"")</f>
        <v>diurnal flat</v>
      </c>
      <c r="AB1435" t="str">
        <f>_xlfn.IFNA(VLOOKUP(I1435,units!A$2:B$1765,2,FALSE),"")</f>
        <v>MANE-VU_other_nonpeak</v>
      </c>
    </row>
    <row r="1436" spans="1:28" hidden="1" x14ac:dyDescent="0.3">
      <c r="B1436" s="9" t="str">
        <f>_xlfn.IFNA(VLOOKUP(C1436,regions!A$1:B$49,2,FALSE),"")</f>
        <v>LADCO</v>
      </c>
      <c r="C1436" t="s">
        <v>20933</v>
      </c>
      <c r="D1436" s="1" t="s">
        <v>6881</v>
      </c>
      <c r="G1436" t="s">
        <v>11329</v>
      </c>
      <c r="H1436" s="1" t="s">
        <v>11325</v>
      </c>
      <c r="I1436" s="1" t="s">
        <v>11333</v>
      </c>
      <c r="J1436" s="1" t="s">
        <v>11334</v>
      </c>
      <c r="K1436" s="1" t="s">
        <v>11335</v>
      </c>
      <c r="L1436" s="1" t="s">
        <v>253</v>
      </c>
      <c r="M1436" s="1" t="s">
        <v>110</v>
      </c>
      <c r="Q1436" s="1" t="s">
        <v>7060</v>
      </c>
      <c r="S1436" t="str">
        <f t="shared" si="22"/>
        <v>N</v>
      </c>
      <c r="T1436" t="s">
        <v>8</v>
      </c>
      <c r="U1436" t="s">
        <v>22632</v>
      </c>
      <c r="V1436" s="4">
        <v>1.389</v>
      </c>
      <c r="W1436" s="4">
        <v>0.10807</v>
      </c>
      <c r="X1436" s="4">
        <v>1E-3</v>
      </c>
      <c r="Y1436">
        <v>67</v>
      </c>
      <c r="Z1436" s="10" t="str">
        <f>_xlfn.IFNA(IF(OR(R1436="Y",S1436="Y"),HYPERLINK(".\plots/daily_2016_smallegu_flat.png","daily flat"),HYPERLINK(VLOOKUP($AB1436,linkref!$A$2:$D$68,3,FALSE),VLOOKUP($AB1436,linkref!$A$2:$D$68,2,FALSE))),"")</f>
        <v/>
      </c>
      <c r="AA1436" s="10" t="str">
        <f>_xlfn.IFNA(IF(OR(R1436="Y",S1436="Y"),HYPERLINK(".\plots/diurnal_2016_smallegu_flat.png","diurnal flat"),HYPERLINK(VLOOKUP($AB1436,linkref!$A$2:$D$68,4,FALSE),VLOOKUP($AB1436,linkref!$A$2:$D$68,2,FALSE))),"")</f>
        <v/>
      </c>
      <c r="AB1436" t="str">
        <f>_xlfn.IFNA(VLOOKUP(I1436,units!A$2:B$1765,2,FALSE),"")</f>
        <v/>
      </c>
    </row>
    <row r="1437" spans="1:28" hidden="1" x14ac:dyDescent="0.3">
      <c r="B1437" s="9" t="str">
        <f>_xlfn.IFNA(VLOOKUP(C1437,regions!A$1:B$49,2,FALSE),"")</f>
        <v>LADCO</v>
      </c>
      <c r="C1437" t="s">
        <v>20933</v>
      </c>
      <c r="D1437" s="1" t="s">
        <v>12087</v>
      </c>
      <c r="G1437" t="s">
        <v>12086</v>
      </c>
      <c r="H1437" s="1" t="s">
        <v>12082</v>
      </c>
      <c r="I1437" s="1" t="s">
        <v>12091</v>
      </c>
      <c r="J1437" s="1" t="s">
        <v>12092</v>
      </c>
      <c r="K1437" s="1" t="s">
        <v>12093</v>
      </c>
      <c r="L1437" s="1" t="s">
        <v>253</v>
      </c>
      <c r="M1437" s="1" t="s">
        <v>110</v>
      </c>
      <c r="Q1437" s="1" t="s">
        <v>7060</v>
      </c>
      <c r="S1437" t="str">
        <f t="shared" si="22"/>
        <v>N</v>
      </c>
      <c r="T1437" t="s">
        <v>8</v>
      </c>
      <c r="U1437" t="s">
        <v>22632</v>
      </c>
      <c r="V1437" s="4">
        <v>1.389</v>
      </c>
      <c r="W1437" s="4">
        <v>0.10807</v>
      </c>
      <c r="X1437" s="4">
        <v>1E-3</v>
      </c>
      <c r="Y1437">
        <v>67</v>
      </c>
      <c r="Z1437" s="10" t="str">
        <f>_xlfn.IFNA(IF(OR(R1437="Y",S1437="Y"),HYPERLINK(".\plots/daily_2016_smallegu_flat.png","daily flat"),HYPERLINK(VLOOKUP($AB1437,linkref!$A$2:$D$68,3,FALSE),VLOOKUP($AB1437,linkref!$A$2:$D$68,2,FALSE))),"")</f>
        <v/>
      </c>
      <c r="AA1437" s="10" t="str">
        <f>_xlfn.IFNA(IF(OR(R1437="Y",S1437="Y"),HYPERLINK(".\plots/diurnal_2016_smallegu_flat.png","diurnal flat"),HYPERLINK(VLOOKUP($AB1437,linkref!$A$2:$D$68,4,FALSE),VLOOKUP($AB1437,linkref!$A$2:$D$68,2,FALSE))),"")</f>
        <v/>
      </c>
      <c r="AB1437" t="str">
        <f>_xlfn.IFNA(VLOOKUP(I1437,units!A$2:B$1765,2,FALSE),"")</f>
        <v/>
      </c>
    </row>
    <row r="1438" spans="1:28" hidden="1" x14ac:dyDescent="0.3">
      <c r="B1438" s="9" t="str">
        <f>_xlfn.IFNA(VLOOKUP(C1438,regions!A$1:B$49,2,FALSE),"")</f>
        <v>LADCO</v>
      </c>
      <c r="C1438" t="s">
        <v>20933</v>
      </c>
      <c r="D1438" s="1" t="s">
        <v>19208</v>
      </c>
      <c r="G1438" t="s">
        <v>19236</v>
      </c>
      <c r="H1438" s="1" t="s">
        <v>19232</v>
      </c>
      <c r="I1438" s="1" t="s">
        <v>19233</v>
      </c>
      <c r="J1438" s="1" t="s">
        <v>19234</v>
      </c>
      <c r="K1438" s="1" t="s">
        <v>19235</v>
      </c>
      <c r="L1438" s="1" t="s">
        <v>253</v>
      </c>
      <c r="M1438" s="1" t="s">
        <v>110</v>
      </c>
      <c r="Q1438" s="1" t="s">
        <v>7060</v>
      </c>
      <c r="S1438" t="str">
        <f t="shared" si="22"/>
        <v>N</v>
      </c>
      <c r="T1438" t="s">
        <v>8</v>
      </c>
      <c r="U1438" t="s">
        <v>22632</v>
      </c>
      <c r="V1438" s="4">
        <v>1.389</v>
      </c>
      <c r="W1438" s="4">
        <v>0.10807</v>
      </c>
      <c r="X1438" s="4">
        <v>1E-3</v>
      </c>
      <c r="Y1438">
        <v>67</v>
      </c>
      <c r="Z1438" s="10" t="str">
        <f>_xlfn.IFNA(IF(OR(R1438="Y",S1438="Y"),HYPERLINK(".\plots/daily_2016_smallegu_flat.png","daily flat"),HYPERLINK(VLOOKUP($AB1438,linkref!$A$2:$D$68,3,FALSE),VLOOKUP($AB1438,linkref!$A$2:$D$68,2,FALSE))),"")</f>
        <v/>
      </c>
      <c r="AA1438" s="10" t="str">
        <f>_xlfn.IFNA(IF(OR(R1438="Y",S1438="Y"),HYPERLINK(".\plots/diurnal_2016_smallegu_flat.png","diurnal flat"),HYPERLINK(VLOOKUP($AB1438,linkref!$A$2:$D$68,4,FALSE),VLOOKUP($AB1438,linkref!$A$2:$D$68,2,FALSE))),"")</f>
        <v/>
      </c>
      <c r="AB1438" t="str">
        <f>_xlfn.IFNA(VLOOKUP(I1438,units!A$2:B$1765,2,FALSE),"")</f>
        <v/>
      </c>
    </row>
    <row r="1439" spans="1:28" hidden="1" x14ac:dyDescent="0.3">
      <c r="B1439" s="9" t="str">
        <f>_xlfn.IFNA(VLOOKUP(C1439,regions!A$1:B$49,2,FALSE),"")</f>
        <v>LADCO</v>
      </c>
      <c r="C1439" t="s">
        <v>20933</v>
      </c>
      <c r="D1439" s="1" t="s">
        <v>19208</v>
      </c>
      <c r="G1439" t="s">
        <v>19236</v>
      </c>
      <c r="H1439" s="1" t="s">
        <v>19232</v>
      </c>
      <c r="I1439" s="1" t="s">
        <v>19240</v>
      </c>
      <c r="J1439" s="1" t="s">
        <v>19241</v>
      </c>
      <c r="K1439" s="1" t="s">
        <v>19242</v>
      </c>
      <c r="L1439" s="1" t="s">
        <v>253</v>
      </c>
      <c r="M1439" s="1" t="s">
        <v>110</v>
      </c>
      <c r="Q1439" s="1" t="s">
        <v>7060</v>
      </c>
      <c r="S1439" t="str">
        <f t="shared" si="22"/>
        <v>N</v>
      </c>
      <c r="T1439" t="s">
        <v>8</v>
      </c>
      <c r="U1439" t="s">
        <v>22632</v>
      </c>
      <c r="V1439" s="4">
        <v>1.389</v>
      </c>
      <c r="W1439" s="4">
        <v>0.10807</v>
      </c>
      <c r="X1439" s="4">
        <v>1E-3</v>
      </c>
      <c r="Y1439">
        <v>67</v>
      </c>
      <c r="Z1439" s="10" t="str">
        <f>_xlfn.IFNA(IF(OR(R1439="Y",S1439="Y"),HYPERLINK(".\plots/daily_2016_smallegu_flat.png","daily flat"),HYPERLINK(VLOOKUP($AB1439,linkref!$A$2:$D$68,3,FALSE),VLOOKUP($AB1439,linkref!$A$2:$D$68,2,FALSE))),"")</f>
        <v/>
      </c>
      <c r="AA1439" s="10" t="str">
        <f>_xlfn.IFNA(IF(OR(R1439="Y",S1439="Y"),HYPERLINK(".\plots/diurnal_2016_smallegu_flat.png","diurnal flat"),HYPERLINK(VLOOKUP($AB1439,linkref!$A$2:$D$68,4,FALSE),VLOOKUP($AB1439,linkref!$A$2:$D$68,2,FALSE))),"")</f>
        <v/>
      </c>
      <c r="AB1439" t="str">
        <f>_xlfn.IFNA(VLOOKUP(I1439,units!A$2:B$1765,2,FALSE),"")</f>
        <v/>
      </c>
    </row>
    <row r="1440" spans="1:28" hidden="1" x14ac:dyDescent="0.3">
      <c r="B1440" s="9" t="str">
        <f>_xlfn.IFNA(VLOOKUP(C1440,regions!A$1:B$49,2,FALSE),"")</f>
        <v>LADCO</v>
      </c>
      <c r="C1440" t="s">
        <v>20933</v>
      </c>
      <c r="D1440" s="1" t="s">
        <v>19208</v>
      </c>
      <c r="G1440" t="s">
        <v>19236</v>
      </c>
      <c r="H1440" s="1" t="s">
        <v>19232</v>
      </c>
      <c r="I1440" s="1" t="s">
        <v>19249</v>
      </c>
      <c r="J1440" s="1" t="s">
        <v>19250</v>
      </c>
      <c r="K1440" s="1" t="s">
        <v>19251</v>
      </c>
      <c r="L1440" s="1" t="s">
        <v>253</v>
      </c>
      <c r="M1440" s="1" t="s">
        <v>110</v>
      </c>
      <c r="Q1440" s="1" t="s">
        <v>7060</v>
      </c>
      <c r="S1440" t="str">
        <f t="shared" si="22"/>
        <v>N</v>
      </c>
      <c r="T1440" t="s">
        <v>8</v>
      </c>
      <c r="U1440" t="s">
        <v>22632</v>
      </c>
      <c r="V1440" s="4">
        <v>1.389</v>
      </c>
      <c r="W1440" s="4">
        <v>0.10807</v>
      </c>
      <c r="X1440" s="4">
        <v>1E-3</v>
      </c>
      <c r="Y1440">
        <v>67</v>
      </c>
      <c r="Z1440" s="10" t="str">
        <f>_xlfn.IFNA(IF(OR(R1440="Y",S1440="Y"),HYPERLINK(".\plots/daily_2016_smallegu_flat.png","daily flat"),HYPERLINK(VLOOKUP($AB1440,linkref!$A$2:$D$68,3,FALSE),VLOOKUP($AB1440,linkref!$A$2:$D$68,2,FALSE))),"")</f>
        <v/>
      </c>
      <c r="AA1440" s="10" t="str">
        <f>_xlfn.IFNA(IF(OR(R1440="Y",S1440="Y"),HYPERLINK(".\plots/diurnal_2016_smallegu_flat.png","diurnal flat"),HYPERLINK(VLOOKUP($AB1440,linkref!$A$2:$D$68,4,FALSE),VLOOKUP($AB1440,linkref!$A$2:$D$68,2,FALSE))),"")</f>
        <v/>
      </c>
      <c r="AB1440" t="str">
        <f>_xlfn.IFNA(VLOOKUP(I1440,units!A$2:B$1765,2,FALSE),"")</f>
        <v/>
      </c>
    </row>
    <row r="1441" spans="1:28" x14ac:dyDescent="0.3">
      <c r="A1441" s="1" t="s">
        <v>1535</v>
      </c>
      <c r="B1441" s="9" t="str">
        <f>_xlfn.IFNA(VLOOKUP(C1441,regions!A$1:B$49,2,FALSE),"")</f>
        <v>South</v>
      </c>
      <c r="C1441" t="s">
        <v>20924</v>
      </c>
      <c r="D1441" s="1" t="s">
        <v>1537</v>
      </c>
      <c r="E1441" s="1" t="s">
        <v>1536</v>
      </c>
      <c r="F1441" s="1" t="s">
        <v>1387</v>
      </c>
      <c r="G1441" t="s">
        <v>1542</v>
      </c>
      <c r="H1441" s="1" t="s">
        <v>1538</v>
      </c>
      <c r="I1441" s="1" t="s">
        <v>1539</v>
      </c>
      <c r="J1441" s="1" t="s">
        <v>1540</v>
      </c>
      <c r="K1441" s="1" t="s">
        <v>1541</v>
      </c>
      <c r="L1441" s="1" t="s">
        <v>1377</v>
      </c>
      <c r="M1441" s="1" t="s">
        <v>110</v>
      </c>
      <c r="N1441" t="s">
        <v>128</v>
      </c>
      <c r="O1441" t="s">
        <v>219</v>
      </c>
      <c r="P1441" s="1" t="s">
        <v>111</v>
      </c>
      <c r="Q1441" s="1" t="s">
        <v>254</v>
      </c>
      <c r="R1441" t="s">
        <v>19</v>
      </c>
      <c r="S1441" t="str">
        <f t="shared" si="22"/>
        <v>N</v>
      </c>
      <c r="T1441" t="s">
        <v>19</v>
      </c>
      <c r="U1441" t="s">
        <v>22632</v>
      </c>
      <c r="V1441" s="12">
        <v>1.38306</v>
      </c>
      <c r="W1441" s="12">
        <v>2.8480789999999999E-2</v>
      </c>
      <c r="X1441" s="12">
        <v>2.6636699999999999E-4</v>
      </c>
      <c r="Y1441">
        <v>68</v>
      </c>
      <c r="Z1441" s="10" t="str">
        <f>_xlfn.IFNA(IF(OR(R1441="Y",S1441="Y"),HYPERLINK(".\plots/daily_2016_smallegu_flat.png","daily flat"),HYPERLINK(VLOOKUP($AB1441,linkref!$A$2:$D$68,3,FALSE),VLOOKUP($AB1441,linkref!$A$2:$D$68,2,FALSE))),"")</f>
        <v>South Oil Peaking</v>
      </c>
      <c r="AA1441" s="10" t="str">
        <f>_xlfn.IFNA(IF(OR(R1441="Y",S1441="Y"),HYPERLINK(".\plots/diurnal_2016_smallegu_flat.png","diurnal flat"),HYPERLINK(VLOOKUP($AB1441,linkref!$A$2:$D$68,4,FALSE),VLOOKUP($AB1441,linkref!$A$2:$D$68,2,FALSE))),"")</f>
        <v>South Oil Peaking</v>
      </c>
      <c r="AB1441" t="str">
        <f>_xlfn.IFNA(VLOOKUP(I1441,units!A$2:B$1765,2,FALSE),"")</f>
        <v>South_oil_peak</v>
      </c>
    </row>
    <row r="1442" spans="1:28" x14ac:dyDescent="0.3">
      <c r="A1442" s="1" t="s">
        <v>1535</v>
      </c>
      <c r="B1442" s="9" t="str">
        <f>_xlfn.IFNA(VLOOKUP(C1442,regions!A$1:B$49,2,FALSE),"")</f>
        <v>South</v>
      </c>
      <c r="C1442" t="s">
        <v>20924</v>
      </c>
      <c r="D1442" s="1" t="s">
        <v>1537</v>
      </c>
      <c r="E1442" s="1" t="s">
        <v>1536</v>
      </c>
      <c r="F1442" s="1" t="s">
        <v>1387</v>
      </c>
      <c r="G1442" t="s">
        <v>1542</v>
      </c>
      <c r="H1442" s="1" t="s">
        <v>1538</v>
      </c>
      <c r="I1442" s="1" t="s">
        <v>1539</v>
      </c>
      <c r="J1442" s="1" t="s">
        <v>1543</v>
      </c>
      <c r="K1442" s="1" t="s">
        <v>1544</v>
      </c>
      <c r="L1442" s="1" t="s">
        <v>1377</v>
      </c>
      <c r="M1442" s="1" t="s">
        <v>110</v>
      </c>
      <c r="N1442" t="s">
        <v>128</v>
      </c>
      <c r="O1442" t="s">
        <v>219</v>
      </c>
      <c r="P1442" s="1" t="s">
        <v>111</v>
      </c>
      <c r="Q1442" s="1" t="s">
        <v>254</v>
      </c>
      <c r="R1442" t="s">
        <v>19</v>
      </c>
      <c r="S1442" t="str">
        <f t="shared" si="22"/>
        <v>N</v>
      </c>
      <c r="T1442" t="s">
        <v>19</v>
      </c>
      <c r="U1442" t="s">
        <v>22632</v>
      </c>
      <c r="V1442" s="12">
        <v>1.38306</v>
      </c>
      <c r="W1442" s="12">
        <v>2.8480789999999999E-2</v>
      </c>
      <c r="X1442" s="12">
        <v>2.6636699999999999E-4</v>
      </c>
      <c r="Y1442">
        <v>68</v>
      </c>
      <c r="Z1442" s="10" t="str">
        <f>_xlfn.IFNA(IF(OR(R1442="Y",S1442="Y"),HYPERLINK(".\plots/daily_2016_smallegu_flat.png","daily flat"),HYPERLINK(VLOOKUP($AB1442,linkref!$A$2:$D$68,3,FALSE),VLOOKUP($AB1442,linkref!$A$2:$D$68,2,FALSE))),"")</f>
        <v>South Oil Peaking</v>
      </c>
      <c r="AA1442" s="10" t="str">
        <f>_xlfn.IFNA(IF(OR(R1442="Y",S1442="Y"),HYPERLINK(".\plots/diurnal_2016_smallegu_flat.png","diurnal flat"),HYPERLINK(VLOOKUP($AB1442,linkref!$A$2:$D$68,4,FALSE),VLOOKUP($AB1442,linkref!$A$2:$D$68,2,FALSE))),"")</f>
        <v>South Oil Peaking</v>
      </c>
      <c r="AB1442" t="str">
        <f>_xlfn.IFNA(VLOOKUP(I1442,units!A$2:B$1765,2,FALSE),"")</f>
        <v>South_oil_peak</v>
      </c>
    </row>
    <row r="1443" spans="1:28" hidden="1" x14ac:dyDescent="0.3">
      <c r="B1443" s="9" t="str">
        <f>_xlfn.IFNA(VLOOKUP(C1443,regions!A$1:B$49,2,FALSE),"")</f>
        <v>West</v>
      </c>
      <c r="C1443" t="s">
        <v>20905</v>
      </c>
      <c r="D1443" s="1" t="s">
        <v>103</v>
      </c>
      <c r="G1443" t="s">
        <v>21027</v>
      </c>
      <c r="H1443" s="1" t="s">
        <v>21022</v>
      </c>
      <c r="I1443" s="1" t="s">
        <v>21023</v>
      </c>
      <c r="J1443" s="1" t="s">
        <v>21024</v>
      </c>
      <c r="K1443" s="1" t="s">
        <v>21025</v>
      </c>
      <c r="L1443" s="1" t="s">
        <v>21026</v>
      </c>
      <c r="M1443" s="1" t="s">
        <v>110</v>
      </c>
      <c r="Q1443" s="1" t="s">
        <v>7060</v>
      </c>
      <c r="S1443" t="str">
        <f t="shared" si="22"/>
        <v>N</v>
      </c>
      <c r="T1443" t="s">
        <v>8</v>
      </c>
      <c r="U1443" t="s">
        <v>112</v>
      </c>
      <c r="V1443" s="4">
        <v>1.3776600000000001</v>
      </c>
      <c r="W1443" s="4">
        <v>0.18670600000000001</v>
      </c>
      <c r="X1443" s="4">
        <v>5.2188900000000003E-3</v>
      </c>
      <c r="Y1443">
        <v>3840</v>
      </c>
      <c r="Z1443" s="10" t="str">
        <f>_xlfn.IFNA(IF(OR(R1443="Y",S1443="Y"),HYPERLINK(".\plots/daily_2016_smallegu_flat.png","daily flat"),HYPERLINK(VLOOKUP($AB1443,linkref!$A$2:$D$68,3,FALSE),VLOOKUP($AB1443,linkref!$A$2:$D$68,2,FALSE))),"")</f>
        <v/>
      </c>
      <c r="AA1443" s="10" t="str">
        <f>_xlfn.IFNA(IF(OR(R1443="Y",S1443="Y"),HYPERLINK(".\plots/diurnal_2016_smallegu_flat.png","diurnal flat"),HYPERLINK(VLOOKUP($AB1443,linkref!$A$2:$D$68,4,FALSE),VLOOKUP($AB1443,linkref!$A$2:$D$68,2,FALSE))),"")</f>
        <v/>
      </c>
      <c r="AB1443" t="str">
        <f>_xlfn.IFNA(VLOOKUP(I1443,units!A$2:B$1765,2,FALSE),"")</f>
        <v/>
      </c>
    </row>
    <row r="1444" spans="1:28" x14ac:dyDescent="0.3">
      <c r="A1444" s="1" t="s">
        <v>7915</v>
      </c>
      <c r="B1444" s="9" t="str">
        <f>_xlfn.IFNA(VLOOKUP(C1444,regions!A$1:B$49,2,FALSE),"")</f>
        <v>South</v>
      </c>
      <c r="C1444" t="s">
        <v>20908</v>
      </c>
      <c r="D1444" s="1" t="s">
        <v>7909</v>
      </c>
      <c r="E1444" s="1" t="s">
        <v>7907</v>
      </c>
      <c r="F1444" s="1" t="s">
        <v>7916</v>
      </c>
      <c r="G1444" t="s">
        <v>7914</v>
      </c>
      <c r="H1444" s="1" t="s">
        <v>7910</v>
      </c>
      <c r="I1444" s="1" t="s">
        <v>7917</v>
      </c>
      <c r="J1444" s="1" t="s">
        <v>7918</v>
      </c>
      <c r="K1444" s="1" t="s">
        <v>7919</v>
      </c>
      <c r="L1444" s="1" t="s">
        <v>1946</v>
      </c>
      <c r="M1444" s="1" t="s">
        <v>2366</v>
      </c>
      <c r="N1444" t="s">
        <v>128</v>
      </c>
      <c r="O1444" t="s">
        <v>9</v>
      </c>
      <c r="P1444" s="1" t="s">
        <v>111</v>
      </c>
      <c r="Q1444" s="1" t="s">
        <v>254</v>
      </c>
      <c r="R1444" t="s">
        <v>19</v>
      </c>
      <c r="S1444" t="str">
        <f t="shared" si="22"/>
        <v>N</v>
      </c>
      <c r="T1444" t="s">
        <v>19</v>
      </c>
      <c r="U1444" t="s">
        <v>112</v>
      </c>
      <c r="V1444" s="12">
        <v>1.3740000000000001</v>
      </c>
      <c r="W1444" s="12">
        <v>1.4823</v>
      </c>
      <c r="X1444" s="12">
        <v>0.67810000000000004</v>
      </c>
      <c r="Y1444">
        <v>1008</v>
      </c>
      <c r="Z1444" s="10" t="str">
        <f>_xlfn.IFNA(IF(OR(R1444="Y",S1444="Y"),HYPERLINK(".\plots/daily_2016_smallegu_flat.png","daily flat"),HYPERLINK(VLOOKUP($AB1444,linkref!$A$2:$D$68,3,FALSE),VLOOKUP($AB1444,linkref!$A$2:$D$68,2,FALSE))),"")</f>
        <v>South Gas Peaking</v>
      </c>
      <c r="AA1444" s="10" t="str">
        <f>_xlfn.IFNA(IF(OR(R1444="Y",S1444="Y"),HYPERLINK(".\plots/diurnal_2016_smallegu_flat.png","diurnal flat"),HYPERLINK(VLOOKUP($AB1444,linkref!$A$2:$D$68,4,FALSE),VLOOKUP($AB1444,linkref!$A$2:$D$68,2,FALSE))),"")</f>
        <v>South Gas Peaking</v>
      </c>
      <c r="AB1444" t="str">
        <f>_xlfn.IFNA(VLOOKUP(I1444,units!A$2:B$1765,2,FALSE),"")</f>
        <v>South_gas_peak</v>
      </c>
    </row>
    <row r="1445" spans="1:28" hidden="1" x14ac:dyDescent="0.3">
      <c r="B1445" s="9" t="str">
        <f>_xlfn.IFNA(VLOOKUP(C1445,regions!A$1:B$49,2,FALSE),"")</f>
        <v>Southwest</v>
      </c>
      <c r="C1445" t="s">
        <v>20901</v>
      </c>
      <c r="D1445" s="1" t="s">
        <v>12665</v>
      </c>
      <c r="G1445" t="s">
        <v>12664</v>
      </c>
      <c r="H1445" s="1" t="s">
        <v>12660</v>
      </c>
      <c r="I1445" s="1" t="s">
        <v>12661</v>
      </c>
      <c r="J1445" s="1" t="s">
        <v>12662</v>
      </c>
      <c r="K1445" s="1" t="s">
        <v>12663</v>
      </c>
      <c r="L1445" s="1" t="s">
        <v>730</v>
      </c>
      <c r="M1445" s="1" t="s">
        <v>110</v>
      </c>
      <c r="P1445" s="1" t="s">
        <v>111</v>
      </c>
      <c r="Q1445" s="1" t="s">
        <v>254</v>
      </c>
      <c r="S1445" t="str">
        <f t="shared" si="22"/>
        <v>N</v>
      </c>
      <c r="T1445" t="s">
        <v>8</v>
      </c>
      <c r="U1445" t="s">
        <v>22632</v>
      </c>
      <c r="V1445" s="4">
        <v>1.3739189999999999</v>
      </c>
      <c r="W1445" s="4">
        <v>3.2543000000000002E-2</v>
      </c>
      <c r="X1445" s="4">
        <v>7.9999999999999895E-6</v>
      </c>
      <c r="Z1445" s="10" t="str">
        <f>_xlfn.IFNA(IF(OR(R1445="Y",S1445="Y"),HYPERLINK(".\plots/daily_2016_smallegu_flat.png","daily flat"),HYPERLINK(VLOOKUP($AB1445,linkref!$A$2:$D$68,3,FALSE),VLOOKUP($AB1445,linkref!$A$2:$D$68,2,FALSE))),"")</f>
        <v/>
      </c>
      <c r="AA1445" s="10" t="str">
        <f>_xlfn.IFNA(IF(OR(R1445="Y",S1445="Y"),HYPERLINK(".\plots/diurnal_2016_smallegu_flat.png","diurnal flat"),HYPERLINK(VLOOKUP($AB1445,linkref!$A$2:$D$68,4,FALSE),VLOOKUP($AB1445,linkref!$A$2:$D$68,2,FALSE))),"")</f>
        <v/>
      </c>
      <c r="AB1445" t="str">
        <f>_xlfn.IFNA(VLOOKUP(I1445,units!A$2:B$1765,2,FALSE),"")</f>
        <v/>
      </c>
    </row>
    <row r="1446" spans="1:28" x14ac:dyDescent="0.3">
      <c r="A1446" s="1" t="s">
        <v>9421</v>
      </c>
      <c r="B1446" s="9" t="str">
        <f>_xlfn.IFNA(VLOOKUP(C1446,regions!A$1:B$49,2,FALSE),"")</f>
        <v>LADCO</v>
      </c>
      <c r="C1446" t="s">
        <v>20951</v>
      </c>
      <c r="D1446" s="1" t="s">
        <v>9415</v>
      </c>
      <c r="E1446" s="1" t="s">
        <v>9414</v>
      </c>
      <c r="F1446" s="1" t="s">
        <v>153</v>
      </c>
      <c r="G1446" t="s">
        <v>9420</v>
      </c>
      <c r="H1446" s="1" t="s">
        <v>9416</v>
      </c>
      <c r="I1446" s="1" t="s">
        <v>9422</v>
      </c>
      <c r="J1446" s="1" t="s">
        <v>9423</v>
      </c>
      <c r="K1446" s="1" t="s">
        <v>9424</v>
      </c>
      <c r="L1446" s="1" t="s">
        <v>253</v>
      </c>
      <c r="M1446" s="1" t="s">
        <v>110</v>
      </c>
      <c r="N1446" t="s">
        <v>128</v>
      </c>
      <c r="O1446" t="s">
        <v>130</v>
      </c>
      <c r="P1446" s="1" t="s">
        <v>111</v>
      </c>
      <c r="Q1446" s="1" t="s">
        <v>254</v>
      </c>
      <c r="R1446" t="s">
        <v>19</v>
      </c>
      <c r="S1446" t="str">
        <f t="shared" si="22"/>
        <v>N</v>
      </c>
      <c r="T1446" t="s">
        <v>19</v>
      </c>
      <c r="U1446" t="s">
        <v>22632</v>
      </c>
      <c r="V1446" s="12">
        <v>1.3714999999999999</v>
      </c>
      <c r="W1446" s="12">
        <v>2.3599999999999999E-2</v>
      </c>
      <c r="X1446" s="12">
        <v>6.4400000000000004E-4</v>
      </c>
      <c r="Y1446">
        <v>39</v>
      </c>
      <c r="Z1446" s="10" t="str">
        <f>_xlfn.IFNA(IF(OR(R1446="Y",S1446="Y"),HYPERLINK(".\plots/daily_2016_smallegu_flat.png","daily flat"),HYPERLINK(VLOOKUP($AB1446,linkref!$A$2:$D$68,3,FALSE),VLOOKUP($AB1446,linkref!$A$2:$D$68,2,FALSE))),"")</f>
        <v>LADCO Oil Peaking</v>
      </c>
      <c r="AA1446" s="10" t="str">
        <f>_xlfn.IFNA(IF(OR(R1446="Y",S1446="Y"),HYPERLINK(".\plots/diurnal_2016_smallegu_flat.png","diurnal flat"),HYPERLINK(VLOOKUP($AB1446,linkref!$A$2:$D$68,4,FALSE),VLOOKUP($AB1446,linkref!$A$2:$D$68,2,FALSE))),"")</f>
        <v>LADCO Oil Peaking</v>
      </c>
      <c r="AB1446" t="str">
        <f>_xlfn.IFNA(VLOOKUP(I1446,units!A$2:B$1765,2,FALSE),"")</f>
        <v>LADCO_oil_peak</v>
      </c>
    </row>
    <row r="1447" spans="1:28" x14ac:dyDescent="0.3">
      <c r="A1447" s="1" t="s">
        <v>10377</v>
      </c>
      <c r="B1447" s="9" t="str">
        <f>_xlfn.IFNA(VLOOKUP(C1447,regions!A$1:B$49,2,FALSE),"")</f>
        <v>MANE-VU</v>
      </c>
      <c r="C1447" t="s">
        <v>20902</v>
      </c>
      <c r="D1447" s="1" t="s">
        <v>10314</v>
      </c>
      <c r="G1447" t="s">
        <v>10313</v>
      </c>
      <c r="H1447" s="1" t="s">
        <v>10309</v>
      </c>
      <c r="I1447" s="1" t="s">
        <v>10378</v>
      </c>
      <c r="J1447" s="1" t="s">
        <v>10311</v>
      </c>
      <c r="K1447" s="1" t="s">
        <v>10379</v>
      </c>
      <c r="L1447" s="1" t="s">
        <v>135</v>
      </c>
      <c r="M1447" s="1" t="s">
        <v>110</v>
      </c>
      <c r="P1447" s="1" t="s">
        <v>111</v>
      </c>
      <c r="Q1447" s="1" t="s">
        <v>136</v>
      </c>
      <c r="S1447" t="str">
        <f t="shared" si="22"/>
        <v>N</v>
      </c>
      <c r="T1447" t="s">
        <v>19</v>
      </c>
      <c r="U1447" t="s">
        <v>22632</v>
      </c>
      <c r="V1447" s="12">
        <v>1.37</v>
      </c>
      <c r="W1447" s="12">
        <v>6.0400000000000002E-2</v>
      </c>
      <c r="X1447" s="12">
        <v>0.13</v>
      </c>
      <c r="Z1447" s="10" t="str">
        <f>_xlfn.IFNA(IF(OR(R1447="Y",S1447="Y"),HYPERLINK(".\plots/daily_2016_smallegu_flat.png","daily flat"),HYPERLINK(VLOOKUP($AB1447,linkref!$A$2:$D$68,3,FALSE),VLOOKUP($AB1447,linkref!$A$2:$D$68,2,FALSE))),"")</f>
        <v>MANE-VU Oil Peaking</v>
      </c>
      <c r="AA1447" s="10" t="str">
        <f>_xlfn.IFNA(IF(OR(R1447="Y",S1447="Y"),HYPERLINK(".\plots/diurnal_2016_smallegu_flat.png","diurnal flat"),HYPERLINK(VLOOKUP($AB1447,linkref!$A$2:$D$68,4,FALSE),VLOOKUP($AB1447,linkref!$A$2:$D$68,2,FALSE))),"")</f>
        <v>MANE-VU Oil Peaking</v>
      </c>
      <c r="AB1447" t="str">
        <f>_xlfn.IFNA(VLOOKUP(I1447,units!A$2:B$1765,2,FALSE),"")</f>
        <v>MANE-VU_oil_peak</v>
      </c>
    </row>
    <row r="1448" spans="1:28" hidden="1" x14ac:dyDescent="0.3">
      <c r="B1448" s="9" t="str">
        <f>_xlfn.IFNA(VLOOKUP(C1448,regions!A$1:B$49,2,FALSE),"")</f>
        <v>LADCO</v>
      </c>
      <c r="C1448" t="s">
        <v>20933</v>
      </c>
      <c r="D1448" s="1" t="s">
        <v>3394</v>
      </c>
      <c r="G1448" t="s">
        <v>11723</v>
      </c>
      <c r="H1448" s="1" t="s">
        <v>11719</v>
      </c>
      <c r="I1448" s="1" t="s">
        <v>11720</v>
      </c>
      <c r="J1448" s="1" t="s">
        <v>11721</v>
      </c>
      <c r="K1448" s="1" t="s">
        <v>11722</v>
      </c>
      <c r="L1448" s="1" t="s">
        <v>253</v>
      </c>
      <c r="M1448" s="1" t="s">
        <v>110</v>
      </c>
      <c r="Q1448" s="1" t="s">
        <v>7060</v>
      </c>
      <c r="S1448" t="str">
        <f t="shared" si="22"/>
        <v>N</v>
      </c>
      <c r="T1448" t="s">
        <v>8</v>
      </c>
      <c r="U1448" t="s">
        <v>22632</v>
      </c>
      <c r="V1448" s="4">
        <v>1.3680000000000001</v>
      </c>
      <c r="W1448" s="4">
        <v>0.10707</v>
      </c>
      <c r="X1448" s="4">
        <v>1E-3</v>
      </c>
      <c r="Y1448">
        <v>66</v>
      </c>
      <c r="Z1448" s="10" t="str">
        <f>_xlfn.IFNA(IF(OR(R1448="Y",S1448="Y"),HYPERLINK(".\plots/daily_2016_smallegu_flat.png","daily flat"),HYPERLINK(VLOOKUP($AB1448,linkref!$A$2:$D$68,3,FALSE),VLOOKUP($AB1448,linkref!$A$2:$D$68,2,FALSE))),"")</f>
        <v/>
      </c>
      <c r="AA1448" s="10" t="str">
        <f>_xlfn.IFNA(IF(OR(R1448="Y",S1448="Y"),HYPERLINK(".\plots/diurnal_2016_smallegu_flat.png","diurnal flat"),HYPERLINK(VLOOKUP($AB1448,linkref!$A$2:$D$68,4,FALSE),VLOOKUP($AB1448,linkref!$A$2:$D$68,2,FALSE))),"")</f>
        <v/>
      </c>
      <c r="AB1448" t="str">
        <f>_xlfn.IFNA(VLOOKUP(I1448,units!A$2:B$1765,2,FALSE),"")</f>
        <v/>
      </c>
    </row>
    <row r="1449" spans="1:28" hidden="1" x14ac:dyDescent="0.3">
      <c r="B1449" s="9" t="str">
        <f>_xlfn.IFNA(VLOOKUP(C1449,regions!A$1:B$49,2,FALSE),"")</f>
        <v>LADCO</v>
      </c>
      <c r="C1449" t="s">
        <v>20933</v>
      </c>
      <c r="D1449" s="1" t="s">
        <v>19208</v>
      </c>
      <c r="G1449" t="s">
        <v>19236</v>
      </c>
      <c r="H1449" s="1" t="s">
        <v>19232</v>
      </c>
      <c r="I1449" s="1" t="s">
        <v>19246</v>
      </c>
      <c r="J1449" s="1" t="s">
        <v>19247</v>
      </c>
      <c r="K1449" s="1" t="s">
        <v>19248</v>
      </c>
      <c r="L1449" s="1" t="s">
        <v>253</v>
      </c>
      <c r="M1449" s="1" t="s">
        <v>110</v>
      </c>
      <c r="Q1449" s="1" t="s">
        <v>7060</v>
      </c>
      <c r="S1449" t="str">
        <f t="shared" si="22"/>
        <v>N</v>
      </c>
      <c r="T1449" t="s">
        <v>8</v>
      </c>
      <c r="U1449" t="s">
        <v>22632</v>
      </c>
      <c r="V1449" s="4">
        <v>1.3680000000000001</v>
      </c>
      <c r="W1449" s="4">
        <v>0.10707</v>
      </c>
      <c r="X1449" s="4">
        <v>1E-3</v>
      </c>
      <c r="Y1449">
        <v>66</v>
      </c>
      <c r="Z1449" s="10" t="str">
        <f>_xlfn.IFNA(IF(OR(R1449="Y",S1449="Y"),HYPERLINK(".\plots/daily_2016_smallegu_flat.png","daily flat"),HYPERLINK(VLOOKUP($AB1449,linkref!$A$2:$D$68,3,FALSE),VLOOKUP($AB1449,linkref!$A$2:$D$68,2,FALSE))),"")</f>
        <v/>
      </c>
      <c r="AA1449" s="10" t="str">
        <f>_xlfn.IFNA(IF(OR(R1449="Y",S1449="Y"),HYPERLINK(".\plots/diurnal_2016_smallegu_flat.png","diurnal flat"),HYPERLINK(VLOOKUP($AB1449,linkref!$A$2:$D$68,4,FALSE),VLOOKUP($AB1449,linkref!$A$2:$D$68,2,FALSE))),"")</f>
        <v/>
      </c>
      <c r="AB1449" t="str">
        <f>_xlfn.IFNA(VLOOKUP(I1449,units!A$2:B$1765,2,FALSE),"")</f>
        <v/>
      </c>
    </row>
    <row r="1450" spans="1:28" hidden="1" x14ac:dyDescent="0.3">
      <c r="B1450" s="9" t="str">
        <f>_xlfn.IFNA(VLOOKUP(C1450,regions!A$1:B$49,2,FALSE),"")</f>
        <v>LADCO</v>
      </c>
      <c r="C1450" t="s">
        <v>20933</v>
      </c>
      <c r="D1450" s="1" t="s">
        <v>3394</v>
      </c>
      <c r="G1450" t="s">
        <v>11723</v>
      </c>
      <c r="H1450" s="1" t="s">
        <v>11719</v>
      </c>
      <c r="I1450" s="1" t="s">
        <v>20062</v>
      </c>
      <c r="J1450" s="1" t="s">
        <v>20063</v>
      </c>
      <c r="K1450" s="1" t="s">
        <v>20064</v>
      </c>
      <c r="L1450" s="1" t="s">
        <v>253</v>
      </c>
      <c r="M1450" s="1" t="s">
        <v>110</v>
      </c>
      <c r="Q1450" s="1" t="s">
        <v>7060</v>
      </c>
      <c r="S1450" t="str">
        <f t="shared" si="22"/>
        <v>N</v>
      </c>
      <c r="T1450" t="s">
        <v>8</v>
      </c>
      <c r="U1450" t="s">
        <v>22632</v>
      </c>
      <c r="V1450" s="4">
        <v>1.3680000000000001</v>
      </c>
      <c r="W1450" s="4">
        <v>0.10707</v>
      </c>
      <c r="X1450" s="4">
        <v>1E-3</v>
      </c>
      <c r="Y1450">
        <v>66</v>
      </c>
      <c r="Z1450" s="10" t="str">
        <f>_xlfn.IFNA(IF(OR(R1450="Y",S1450="Y"),HYPERLINK(".\plots/daily_2016_smallegu_flat.png","daily flat"),HYPERLINK(VLOOKUP($AB1450,linkref!$A$2:$D$68,3,FALSE),VLOOKUP($AB1450,linkref!$A$2:$D$68,2,FALSE))),"")</f>
        <v/>
      </c>
      <c r="AA1450" s="10" t="str">
        <f>_xlfn.IFNA(IF(OR(R1450="Y",S1450="Y"),HYPERLINK(".\plots/diurnal_2016_smallegu_flat.png","diurnal flat"),HYPERLINK(VLOOKUP($AB1450,linkref!$A$2:$D$68,4,FALSE),VLOOKUP($AB1450,linkref!$A$2:$D$68,2,FALSE))),"")</f>
        <v/>
      </c>
      <c r="AB1450" t="str">
        <f>_xlfn.IFNA(VLOOKUP(I1450,units!A$2:B$1765,2,FALSE),"")</f>
        <v/>
      </c>
    </row>
    <row r="1451" spans="1:28" hidden="1" x14ac:dyDescent="0.3">
      <c r="B1451" s="9" t="str">
        <f>_xlfn.IFNA(VLOOKUP(C1451,regions!A$1:B$49,2,FALSE),"")</f>
        <v>LADCO</v>
      </c>
      <c r="C1451" t="s">
        <v>20933</v>
      </c>
      <c r="D1451" s="1" t="s">
        <v>3394</v>
      </c>
      <c r="G1451" t="s">
        <v>11723</v>
      </c>
      <c r="H1451" s="1" t="s">
        <v>11719</v>
      </c>
      <c r="I1451" s="1" t="s">
        <v>20068</v>
      </c>
      <c r="J1451" s="1" t="s">
        <v>20069</v>
      </c>
      <c r="K1451" s="1" t="s">
        <v>20070</v>
      </c>
      <c r="L1451" s="1" t="s">
        <v>253</v>
      </c>
      <c r="M1451" s="1" t="s">
        <v>110</v>
      </c>
      <c r="Q1451" s="1" t="s">
        <v>7060</v>
      </c>
      <c r="S1451" t="str">
        <f t="shared" si="22"/>
        <v>N</v>
      </c>
      <c r="T1451" t="s">
        <v>8</v>
      </c>
      <c r="U1451" t="s">
        <v>22632</v>
      </c>
      <c r="V1451" s="4">
        <v>1.3680000000000001</v>
      </c>
      <c r="W1451" s="4">
        <v>0.10707</v>
      </c>
      <c r="X1451" s="4">
        <v>1E-3</v>
      </c>
      <c r="Y1451">
        <v>66</v>
      </c>
      <c r="Z1451" s="10" t="str">
        <f>_xlfn.IFNA(IF(OR(R1451="Y",S1451="Y"),HYPERLINK(".\plots/daily_2016_smallegu_flat.png","daily flat"),HYPERLINK(VLOOKUP($AB1451,linkref!$A$2:$D$68,3,FALSE),VLOOKUP($AB1451,linkref!$A$2:$D$68,2,FALSE))),"")</f>
        <v/>
      </c>
      <c r="AA1451" s="10" t="str">
        <f>_xlfn.IFNA(IF(OR(R1451="Y",S1451="Y"),HYPERLINK(".\plots/diurnal_2016_smallegu_flat.png","diurnal flat"),HYPERLINK(VLOOKUP($AB1451,linkref!$A$2:$D$68,4,FALSE),VLOOKUP($AB1451,linkref!$A$2:$D$68,2,FALSE))),"")</f>
        <v/>
      </c>
      <c r="AB1451" t="str">
        <f>_xlfn.IFNA(VLOOKUP(I1451,units!A$2:B$1765,2,FALSE),"")</f>
        <v/>
      </c>
    </row>
    <row r="1452" spans="1:28" hidden="1" x14ac:dyDescent="0.3">
      <c r="B1452" s="9" t="str">
        <f>_xlfn.IFNA(VLOOKUP(C1452,regions!A$1:B$49,2,FALSE),"")</f>
        <v>LADCO</v>
      </c>
      <c r="C1452" t="s">
        <v>20933</v>
      </c>
      <c r="D1452" s="1" t="s">
        <v>3394</v>
      </c>
      <c r="G1452" t="s">
        <v>11723</v>
      </c>
      <c r="H1452" s="1" t="s">
        <v>11719</v>
      </c>
      <c r="I1452" s="1" t="s">
        <v>20071</v>
      </c>
      <c r="J1452" s="1" t="s">
        <v>20072</v>
      </c>
      <c r="K1452" s="1" t="s">
        <v>20073</v>
      </c>
      <c r="L1452" s="1" t="s">
        <v>253</v>
      </c>
      <c r="M1452" s="1" t="s">
        <v>110</v>
      </c>
      <c r="Q1452" s="1" t="s">
        <v>7060</v>
      </c>
      <c r="S1452" t="str">
        <f t="shared" si="22"/>
        <v>N</v>
      </c>
      <c r="T1452" t="s">
        <v>8</v>
      </c>
      <c r="U1452" t="s">
        <v>22632</v>
      </c>
      <c r="V1452" s="4">
        <v>1.3680000000000001</v>
      </c>
      <c r="W1452" s="4">
        <v>0.10707</v>
      </c>
      <c r="X1452" s="4">
        <v>1E-3</v>
      </c>
      <c r="Y1452">
        <v>66</v>
      </c>
      <c r="Z1452" s="10" t="str">
        <f>_xlfn.IFNA(IF(OR(R1452="Y",S1452="Y"),HYPERLINK(".\plots/daily_2016_smallegu_flat.png","daily flat"),HYPERLINK(VLOOKUP($AB1452,linkref!$A$2:$D$68,3,FALSE),VLOOKUP($AB1452,linkref!$A$2:$D$68,2,FALSE))),"")</f>
        <v/>
      </c>
      <c r="AA1452" s="10" t="str">
        <f>_xlfn.IFNA(IF(OR(R1452="Y",S1452="Y"),HYPERLINK(".\plots/diurnal_2016_smallegu_flat.png","diurnal flat"),HYPERLINK(VLOOKUP($AB1452,linkref!$A$2:$D$68,4,FALSE),VLOOKUP($AB1452,linkref!$A$2:$D$68,2,FALSE))),"")</f>
        <v/>
      </c>
      <c r="AB1452" t="str">
        <f>_xlfn.IFNA(VLOOKUP(I1452,units!A$2:B$1765,2,FALSE),"")</f>
        <v/>
      </c>
    </row>
    <row r="1453" spans="1:28" x14ac:dyDescent="0.3">
      <c r="A1453" s="1" t="s">
        <v>6879</v>
      </c>
      <c r="B1453" s="9" t="str">
        <f>_xlfn.IFNA(VLOOKUP(C1453,regions!A$1:B$49,2,FALSE),"")</f>
        <v>LADCO</v>
      </c>
      <c r="C1453" t="s">
        <v>20933</v>
      </c>
      <c r="D1453" s="1" t="s">
        <v>6881</v>
      </c>
      <c r="E1453" s="1" t="s">
        <v>6880</v>
      </c>
      <c r="F1453" s="1" t="s">
        <v>1197</v>
      </c>
      <c r="G1453" t="s">
        <v>6886</v>
      </c>
      <c r="H1453" s="1" t="s">
        <v>6882</v>
      </c>
      <c r="I1453" s="1" t="s">
        <v>6883</v>
      </c>
      <c r="J1453" s="1" t="s">
        <v>6884</v>
      </c>
      <c r="K1453" s="1" t="s">
        <v>6885</v>
      </c>
      <c r="L1453" s="1" t="s">
        <v>229</v>
      </c>
      <c r="M1453" s="1" t="s">
        <v>110</v>
      </c>
      <c r="N1453" t="s">
        <v>128</v>
      </c>
      <c r="O1453" t="s">
        <v>9</v>
      </c>
      <c r="P1453" s="1" t="s">
        <v>111</v>
      </c>
      <c r="Q1453" s="1" t="s">
        <v>136</v>
      </c>
      <c r="R1453" t="s">
        <v>19</v>
      </c>
      <c r="S1453" t="str">
        <f t="shared" si="22"/>
        <v>N</v>
      </c>
      <c r="T1453" t="s">
        <v>19</v>
      </c>
      <c r="U1453" t="s">
        <v>112</v>
      </c>
      <c r="V1453" s="12">
        <v>1.365</v>
      </c>
      <c r="W1453" s="12">
        <v>0.16846</v>
      </c>
      <c r="X1453" s="12">
        <v>3.437E-3</v>
      </c>
      <c r="Y1453">
        <v>100</v>
      </c>
      <c r="Z1453" s="10" t="str">
        <f>_xlfn.IFNA(IF(OR(R1453="Y",S1453="Y"),HYPERLINK(".\plots/daily_2016_smallegu_flat.png","daily flat"),HYPERLINK(VLOOKUP($AB1453,linkref!$A$2:$D$68,3,FALSE),VLOOKUP($AB1453,linkref!$A$2:$D$68,2,FALSE))),"")</f>
        <v>LADCO Gas Peaking</v>
      </c>
      <c r="AA1453" s="10" t="str">
        <f>_xlfn.IFNA(IF(OR(R1453="Y",S1453="Y"),HYPERLINK(".\plots/diurnal_2016_smallegu_flat.png","diurnal flat"),HYPERLINK(VLOOKUP($AB1453,linkref!$A$2:$D$68,4,FALSE),VLOOKUP($AB1453,linkref!$A$2:$D$68,2,FALSE))),"")</f>
        <v>LADCO Gas Peaking</v>
      </c>
      <c r="AB1453" t="str">
        <f>_xlfn.IFNA(VLOOKUP(I1453,units!A$2:B$1765,2,FALSE),"")</f>
        <v>LADCO_gas_peak</v>
      </c>
    </row>
    <row r="1454" spans="1:28" hidden="1" x14ac:dyDescent="0.3">
      <c r="B1454" s="9" t="str">
        <f>_xlfn.IFNA(VLOOKUP(C1454,regions!A$1:B$49,2,FALSE),"")</f>
        <v>LADCO</v>
      </c>
      <c r="C1454" t="s">
        <v>20941</v>
      </c>
      <c r="D1454" s="1" t="s">
        <v>17922</v>
      </c>
      <c r="G1454" t="s">
        <v>17921</v>
      </c>
      <c r="H1454" s="1" t="s">
        <v>17917</v>
      </c>
      <c r="I1454" s="1" t="s">
        <v>17918</v>
      </c>
      <c r="J1454" s="1" t="s">
        <v>17919</v>
      </c>
      <c r="K1454" s="1" t="s">
        <v>17920</v>
      </c>
      <c r="L1454" s="1" t="s">
        <v>1205</v>
      </c>
      <c r="M1454" s="1" t="s">
        <v>110</v>
      </c>
      <c r="P1454" s="1" t="s">
        <v>111</v>
      </c>
      <c r="Q1454" s="1" t="s">
        <v>15</v>
      </c>
      <c r="S1454" t="str">
        <f t="shared" si="22"/>
        <v>N</v>
      </c>
      <c r="T1454" t="s">
        <v>8</v>
      </c>
      <c r="U1454" t="s">
        <v>22632</v>
      </c>
      <c r="V1454" s="4">
        <v>1.362835</v>
      </c>
      <c r="W1454" s="4">
        <v>2.1119019999999999E-2</v>
      </c>
      <c r="X1454" s="4">
        <v>6.4408E-4</v>
      </c>
      <c r="Z1454" s="10" t="str">
        <f>_xlfn.IFNA(IF(OR(R1454="Y",S1454="Y"),HYPERLINK(".\plots/daily_2016_smallegu_flat.png","daily flat"),HYPERLINK(VLOOKUP($AB1454,linkref!$A$2:$D$68,3,FALSE),VLOOKUP($AB1454,linkref!$A$2:$D$68,2,FALSE))),"")</f>
        <v/>
      </c>
      <c r="AA1454" s="10" t="str">
        <f>_xlfn.IFNA(IF(OR(R1454="Y",S1454="Y"),HYPERLINK(".\plots/diurnal_2016_smallegu_flat.png","diurnal flat"),HYPERLINK(VLOOKUP($AB1454,linkref!$A$2:$D$68,4,FALSE),VLOOKUP($AB1454,linkref!$A$2:$D$68,2,FALSE))),"")</f>
        <v/>
      </c>
      <c r="AB1454" t="str">
        <f>_xlfn.IFNA(VLOOKUP(I1454,units!A$2:B$1765,2,FALSE),"")</f>
        <v/>
      </c>
    </row>
    <row r="1455" spans="1:28" hidden="1" x14ac:dyDescent="0.3">
      <c r="B1455" s="9" t="str">
        <f>_xlfn.IFNA(VLOOKUP(C1455,regions!A$1:B$49,2,FALSE),"")</f>
        <v>SESARM</v>
      </c>
      <c r="C1455" t="s">
        <v>20931</v>
      </c>
      <c r="D1455" s="1" t="s">
        <v>11529</v>
      </c>
      <c r="G1455" t="s">
        <v>11528</v>
      </c>
      <c r="H1455" s="1" t="s">
        <v>11524</v>
      </c>
      <c r="I1455" s="1" t="s">
        <v>11525</v>
      </c>
      <c r="J1455" s="1" t="s">
        <v>11526</v>
      </c>
      <c r="K1455" s="1" t="s">
        <v>11527</v>
      </c>
      <c r="L1455" s="1" t="s">
        <v>253</v>
      </c>
      <c r="M1455" s="1" t="s">
        <v>110</v>
      </c>
      <c r="Q1455" s="1" t="s">
        <v>254</v>
      </c>
      <c r="S1455" t="str">
        <f t="shared" si="22"/>
        <v>N</v>
      </c>
      <c r="T1455" t="s">
        <v>8</v>
      </c>
      <c r="U1455" t="s">
        <v>22632</v>
      </c>
      <c r="V1455" s="4">
        <v>1.36</v>
      </c>
      <c r="W1455" s="4">
        <v>0.04</v>
      </c>
      <c r="X1455" s="4">
        <v>0.01</v>
      </c>
      <c r="Y1455">
        <v>8736</v>
      </c>
      <c r="Z1455" s="10" t="str">
        <f>_xlfn.IFNA(IF(OR(R1455="Y",S1455="Y"),HYPERLINK(".\plots/daily_2016_smallegu_flat.png","daily flat"),HYPERLINK(VLOOKUP($AB1455,linkref!$A$2:$D$68,3,FALSE),VLOOKUP($AB1455,linkref!$A$2:$D$68,2,FALSE))),"")</f>
        <v/>
      </c>
      <c r="AA1455" s="10" t="str">
        <f>_xlfn.IFNA(IF(OR(R1455="Y",S1455="Y"),HYPERLINK(".\plots/diurnal_2016_smallegu_flat.png","diurnal flat"),HYPERLINK(VLOOKUP($AB1455,linkref!$A$2:$D$68,4,FALSE),VLOOKUP($AB1455,linkref!$A$2:$D$68,2,FALSE))),"")</f>
        <v/>
      </c>
      <c r="AB1455" t="str">
        <f>_xlfn.IFNA(VLOOKUP(I1455,units!A$2:B$1765,2,FALSE),"")</f>
        <v/>
      </c>
    </row>
    <row r="1456" spans="1:28" hidden="1" x14ac:dyDescent="0.3">
      <c r="B1456" s="9" t="str">
        <f>_xlfn.IFNA(VLOOKUP(C1456,regions!A$1:B$49,2,FALSE),"")</f>
        <v>SESARM</v>
      </c>
      <c r="C1456" t="s">
        <v>20931</v>
      </c>
      <c r="D1456" s="1" t="s">
        <v>11529</v>
      </c>
      <c r="G1456" t="s">
        <v>11528</v>
      </c>
      <c r="H1456" s="1" t="s">
        <v>11524</v>
      </c>
      <c r="I1456" s="1" t="s">
        <v>11530</v>
      </c>
      <c r="J1456" s="1" t="s">
        <v>11531</v>
      </c>
      <c r="K1456" s="1" t="s">
        <v>11532</v>
      </c>
      <c r="L1456" s="1" t="s">
        <v>253</v>
      </c>
      <c r="M1456" s="1" t="s">
        <v>110</v>
      </c>
      <c r="Q1456" s="1" t="s">
        <v>254</v>
      </c>
      <c r="S1456" t="str">
        <f t="shared" si="22"/>
        <v>N</v>
      </c>
      <c r="T1456" t="s">
        <v>8</v>
      </c>
      <c r="U1456" t="s">
        <v>22632</v>
      </c>
      <c r="V1456" s="4">
        <v>1.36</v>
      </c>
      <c r="W1456" s="4">
        <v>0.04</v>
      </c>
      <c r="X1456" s="4">
        <v>0.01</v>
      </c>
      <c r="Y1456">
        <v>8736</v>
      </c>
      <c r="Z1456" s="10" t="str">
        <f>_xlfn.IFNA(IF(OR(R1456="Y",S1456="Y"),HYPERLINK(".\plots/daily_2016_smallegu_flat.png","daily flat"),HYPERLINK(VLOOKUP($AB1456,linkref!$A$2:$D$68,3,FALSE),VLOOKUP($AB1456,linkref!$A$2:$D$68,2,FALSE))),"")</f>
        <v/>
      </c>
      <c r="AA1456" s="10" t="str">
        <f>_xlfn.IFNA(IF(OR(R1456="Y",S1456="Y"),HYPERLINK(".\plots/diurnal_2016_smallegu_flat.png","diurnal flat"),HYPERLINK(VLOOKUP($AB1456,linkref!$A$2:$D$68,4,FALSE),VLOOKUP($AB1456,linkref!$A$2:$D$68,2,FALSE))),"")</f>
        <v/>
      </c>
      <c r="AB1456" t="str">
        <f>_xlfn.IFNA(VLOOKUP(I1456,units!A$2:B$1765,2,FALSE),"")</f>
        <v/>
      </c>
    </row>
    <row r="1457" spans="1:28" hidden="1" x14ac:dyDescent="0.3">
      <c r="B1457" s="9" t="str">
        <f>_xlfn.IFNA(VLOOKUP(C1457,regions!A$1:B$49,2,FALSE),"")</f>
        <v>SESARM</v>
      </c>
      <c r="C1457" t="s">
        <v>20931</v>
      </c>
      <c r="D1457" s="1" t="s">
        <v>11529</v>
      </c>
      <c r="G1457" t="s">
        <v>11528</v>
      </c>
      <c r="H1457" s="1" t="s">
        <v>11524</v>
      </c>
      <c r="I1457" s="1" t="s">
        <v>11533</v>
      </c>
      <c r="J1457" s="1" t="s">
        <v>11534</v>
      </c>
      <c r="K1457" s="1" t="s">
        <v>11535</v>
      </c>
      <c r="L1457" s="1" t="s">
        <v>253</v>
      </c>
      <c r="M1457" s="1" t="s">
        <v>110</v>
      </c>
      <c r="Q1457" s="1" t="s">
        <v>254</v>
      </c>
      <c r="S1457" t="str">
        <f t="shared" si="22"/>
        <v>N</v>
      </c>
      <c r="T1457" t="s">
        <v>8</v>
      </c>
      <c r="U1457" t="s">
        <v>22632</v>
      </c>
      <c r="V1457" s="4">
        <v>1.36</v>
      </c>
      <c r="W1457" s="4">
        <v>0.04</v>
      </c>
      <c r="X1457" s="4">
        <v>0.01</v>
      </c>
      <c r="Y1457">
        <v>8736</v>
      </c>
      <c r="Z1457" s="10" t="str">
        <f>_xlfn.IFNA(IF(OR(R1457="Y",S1457="Y"),HYPERLINK(".\plots/daily_2016_smallegu_flat.png","daily flat"),HYPERLINK(VLOOKUP($AB1457,linkref!$A$2:$D$68,3,FALSE),VLOOKUP($AB1457,linkref!$A$2:$D$68,2,FALSE))),"")</f>
        <v/>
      </c>
      <c r="AA1457" s="10" t="str">
        <f>_xlfn.IFNA(IF(OR(R1457="Y",S1457="Y"),HYPERLINK(".\plots/diurnal_2016_smallegu_flat.png","diurnal flat"),HYPERLINK(VLOOKUP($AB1457,linkref!$A$2:$D$68,4,FALSE),VLOOKUP($AB1457,linkref!$A$2:$D$68,2,FALSE))),"")</f>
        <v/>
      </c>
      <c r="AB1457" t="str">
        <f>_xlfn.IFNA(VLOOKUP(I1457,units!A$2:B$1765,2,FALSE),"")</f>
        <v/>
      </c>
    </row>
    <row r="1458" spans="1:28" hidden="1" x14ac:dyDescent="0.3">
      <c r="B1458" s="9" t="str">
        <f>_xlfn.IFNA(VLOOKUP(C1458,regions!A$1:B$49,2,FALSE),"")</f>
        <v>LADCO</v>
      </c>
      <c r="C1458" t="s">
        <v>20906</v>
      </c>
      <c r="D1458" s="1" t="s">
        <v>11213</v>
      </c>
      <c r="G1458" t="s">
        <v>11212</v>
      </c>
      <c r="H1458" s="1" t="s">
        <v>11211</v>
      </c>
      <c r="I1458" s="1" t="s">
        <v>20999</v>
      </c>
      <c r="J1458" s="1" t="s">
        <v>21000</v>
      </c>
      <c r="K1458" s="1" t="s">
        <v>21001</v>
      </c>
      <c r="L1458" s="1" t="s">
        <v>2040</v>
      </c>
      <c r="M1458" s="1" t="s">
        <v>110</v>
      </c>
      <c r="P1458" s="1" t="s">
        <v>111</v>
      </c>
      <c r="Q1458" s="1" t="s">
        <v>7060</v>
      </c>
      <c r="S1458" t="str">
        <f t="shared" si="22"/>
        <v>N</v>
      </c>
      <c r="T1458" t="s">
        <v>8</v>
      </c>
      <c r="U1458" t="s">
        <v>112</v>
      </c>
      <c r="V1458" s="4">
        <v>1.36</v>
      </c>
      <c r="W1458" s="4">
        <v>0.3033632</v>
      </c>
      <c r="X1458" s="4">
        <v>0.02</v>
      </c>
      <c r="Z1458" s="10" t="str">
        <f>_xlfn.IFNA(IF(OR(R1458="Y",S1458="Y"),HYPERLINK(".\plots/daily_2016_smallegu_flat.png","daily flat"),HYPERLINK(VLOOKUP($AB1458,linkref!$A$2:$D$68,3,FALSE),VLOOKUP($AB1458,linkref!$A$2:$D$68,2,FALSE))),"")</f>
        <v/>
      </c>
      <c r="AA1458" s="10" t="str">
        <f>_xlfn.IFNA(IF(OR(R1458="Y",S1458="Y"),HYPERLINK(".\plots/diurnal_2016_smallegu_flat.png","diurnal flat"),HYPERLINK(VLOOKUP($AB1458,linkref!$A$2:$D$68,4,FALSE),VLOOKUP($AB1458,linkref!$A$2:$D$68,2,FALSE))),"")</f>
        <v/>
      </c>
      <c r="AB1458" t="str">
        <f>_xlfn.IFNA(VLOOKUP(I1458,units!A$2:B$1765,2,FALSE),"")</f>
        <v/>
      </c>
    </row>
    <row r="1459" spans="1:28" hidden="1" x14ac:dyDescent="0.3">
      <c r="B1459" s="9" t="str">
        <f>_xlfn.IFNA(VLOOKUP(C1459,regions!A$1:B$49,2,FALSE),"")</f>
        <v>LADCO</v>
      </c>
      <c r="C1459" t="s">
        <v>20904</v>
      </c>
      <c r="D1459" s="1" t="s">
        <v>20980</v>
      </c>
      <c r="G1459" t="s">
        <v>20979</v>
      </c>
      <c r="H1459" s="1" t="s">
        <v>20975</v>
      </c>
      <c r="I1459" s="1" t="s">
        <v>20976</v>
      </c>
      <c r="J1459" s="1" t="s">
        <v>20977</v>
      </c>
      <c r="K1459" s="1" t="s">
        <v>20978</v>
      </c>
      <c r="L1459" s="1" t="s">
        <v>1946</v>
      </c>
      <c r="M1459" s="1" t="s">
        <v>110</v>
      </c>
      <c r="Q1459" s="1" t="s">
        <v>7060</v>
      </c>
      <c r="S1459" t="str">
        <f t="shared" si="22"/>
        <v>N</v>
      </c>
      <c r="T1459" t="s">
        <v>8</v>
      </c>
      <c r="U1459" t="s">
        <v>112</v>
      </c>
      <c r="V1459" s="4">
        <v>1.353</v>
      </c>
      <c r="W1459" s="4">
        <v>3.5104999999999997E-2</v>
      </c>
      <c r="X1459" s="4">
        <v>2.6325000000000001E-2</v>
      </c>
      <c r="Y1459">
        <v>1040</v>
      </c>
      <c r="Z1459" s="10" t="str">
        <f>_xlfn.IFNA(IF(OR(R1459="Y",S1459="Y"),HYPERLINK(".\plots/daily_2016_smallegu_flat.png","daily flat"),HYPERLINK(VLOOKUP($AB1459,linkref!$A$2:$D$68,3,FALSE),VLOOKUP($AB1459,linkref!$A$2:$D$68,2,FALSE))),"")</f>
        <v/>
      </c>
      <c r="AA1459" s="10" t="str">
        <f>_xlfn.IFNA(IF(OR(R1459="Y",S1459="Y"),HYPERLINK(".\plots/diurnal_2016_smallegu_flat.png","diurnal flat"),HYPERLINK(VLOOKUP($AB1459,linkref!$A$2:$D$68,4,FALSE),VLOOKUP($AB1459,linkref!$A$2:$D$68,2,FALSE))),"")</f>
        <v/>
      </c>
      <c r="AB1459" t="str">
        <f>_xlfn.IFNA(VLOOKUP(I1459,units!A$2:B$1765,2,FALSE),"")</f>
        <v/>
      </c>
    </row>
    <row r="1460" spans="1:28" x14ac:dyDescent="0.3">
      <c r="A1460" s="1" t="s">
        <v>8437</v>
      </c>
      <c r="B1460" s="9" t="str">
        <f>_xlfn.IFNA(VLOOKUP(C1460,regions!A$1:B$49,2,FALSE),"")</f>
        <v>West</v>
      </c>
      <c r="C1460" t="s">
        <v>20905</v>
      </c>
      <c r="D1460" s="1" t="s">
        <v>5553</v>
      </c>
      <c r="E1460" s="1" t="s">
        <v>8427</v>
      </c>
      <c r="F1460" s="1" t="s">
        <v>236</v>
      </c>
      <c r="G1460" t="s">
        <v>8432</v>
      </c>
      <c r="H1460" s="1" t="s">
        <v>8428</v>
      </c>
      <c r="I1460" s="1" t="s">
        <v>8438</v>
      </c>
      <c r="J1460" s="1" t="s">
        <v>8439</v>
      </c>
      <c r="K1460" s="1" t="s">
        <v>8440</v>
      </c>
      <c r="L1460" s="1" t="s">
        <v>135</v>
      </c>
      <c r="M1460" s="1" t="s">
        <v>110</v>
      </c>
      <c r="N1460" t="s">
        <v>128</v>
      </c>
      <c r="O1460" t="s">
        <v>130</v>
      </c>
      <c r="P1460" s="1" t="s">
        <v>111</v>
      </c>
      <c r="Q1460" s="1" t="s">
        <v>136</v>
      </c>
      <c r="R1460" t="s">
        <v>19</v>
      </c>
      <c r="S1460" t="str">
        <f t="shared" si="22"/>
        <v>N</v>
      </c>
      <c r="T1460" t="s">
        <v>19</v>
      </c>
      <c r="U1460" t="s">
        <v>22632</v>
      </c>
      <c r="V1460" s="12">
        <v>1.3474999999999999</v>
      </c>
      <c r="W1460" s="12">
        <v>0.23957000000000001</v>
      </c>
      <c r="X1460" s="12">
        <v>0.40455000000000002</v>
      </c>
      <c r="Y1460">
        <v>416</v>
      </c>
      <c r="Z1460" s="10" t="str">
        <f>_xlfn.IFNA(IF(OR(R1460="Y",S1460="Y"),HYPERLINK(".\plots/daily_2016_smallegu_flat.png","daily flat"),HYPERLINK(VLOOKUP($AB1460,linkref!$A$2:$D$68,3,FALSE),VLOOKUP($AB1460,linkref!$A$2:$D$68,2,FALSE))),"")</f>
        <v>West Composite Peaking</v>
      </c>
      <c r="AA1460" s="10" t="str">
        <f>_xlfn.IFNA(IF(OR(R1460="Y",S1460="Y"),HYPERLINK(".\plots/diurnal_2016_smallegu_flat.png","diurnal flat"),HYPERLINK(VLOOKUP($AB1460,linkref!$A$2:$D$68,4,FALSE),VLOOKUP($AB1460,linkref!$A$2:$D$68,2,FALSE))),"")</f>
        <v>West Composite Peaking</v>
      </c>
      <c r="AB1460" t="str">
        <f>_xlfn.IFNA(VLOOKUP(I1460,units!A$2:B$1765,2,FALSE),"")</f>
        <v>West_comp_peak</v>
      </c>
    </row>
    <row r="1461" spans="1:28" hidden="1" x14ac:dyDescent="0.3">
      <c r="B1461" s="9" t="str">
        <f>_xlfn.IFNA(VLOOKUP(C1461,regions!A$1:B$49,2,FALSE),"")</f>
        <v>LADCO</v>
      </c>
      <c r="C1461" t="s">
        <v>20933</v>
      </c>
      <c r="D1461" s="1" t="s">
        <v>11918</v>
      </c>
      <c r="G1461" t="s">
        <v>11917</v>
      </c>
      <c r="H1461" s="1" t="s">
        <v>11913</v>
      </c>
      <c r="I1461" s="1" t="s">
        <v>11914</v>
      </c>
      <c r="J1461" s="1" t="s">
        <v>11915</v>
      </c>
      <c r="K1461" s="1" t="s">
        <v>11916</v>
      </c>
      <c r="L1461" s="1" t="s">
        <v>253</v>
      </c>
      <c r="M1461" s="1" t="s">
        <v>110</v>
      </c>
      <c r="Q1461" s="1" t="s">
        <v>7060</v>
      </c>
      <c r="S1461" t="str">
        <f t="shared" si="22"/>
        <v>N</v>
      </c>
      <c r="T1461" t="s">
        <v>8</v>
      </c>
      <c r="U1461" t="s">
        <v>22632</v>
      </c>
      <c r="V1461" s="4">
        <v>1.347</v>
      </c>
      <c r="W1461" s="4">
        <v>0.10506</v>
      </c>
      <c r="X1461" s="4">
        <v>1E-3</v>
      </c>
      <c r="Y1461">
        <v>65</v>
      </c>
      <c r="Z1461" s="10" t="str">
        <f>_xlfn.IFNA(IF(OR(R1461="Y",S1461="Y"),HYPERLINK(".\plots/daily_2016_smallegu_flat.png","daily flat"),HYPERLINK(VLOOKUP($AB1461,linkref!$A$2:$D$68,3,FALSE),VLOOKUP($AB1461,linkref!$A$2:$D$68,2,FALSE))),"")</f>
        <v/>
      </c>
      <c r="AA1461" s="10" t="str">
        <f>_xlfn.IFNA(IF(OR(R1461="Y",S1461="Y"),HYPERLINK(".\plots/diurnal_2016_smallegu_flat.png","diurnal flat"),HYPERLINK(VLOOKUP($AB1461,linkref!$A$2:$D$68,4,FALSE),VLOOKUP($AB1461,linkref!$A$2:$D$68,2,FALSE))),"")</f>
        <v/>
      </c>
      <c r="AB1461" t="str">
        <f>_xlfn.IFNA(VLOOKUP(I1461,units!A$2:B$1765,2,FALSE),"")</f>
        <v/>
      </c>
    </row>
    <row r="1462" spans="1:28" x14ac:dyDescent="0.3">
      <c r="A1462" s="1" t="s">
        <v>7906</v>
      </c>
      <c r="B1462" s="9" t="str">
        <f>_xlfn.IFNA(VLOOKUP(C1462,regions!A$1:B$49,2,FALSE),"")</f>
        <v>South</v>
      </c>
      <c r="C1462" t="s">
        <v>20908</v>
      </c>
      <c r="D1462" s="1" t="s">
        <v>7909</v>
      </c>
      <c r="E1462" s="1" t="s">
        <v>7907</v>
      </c>
      <c r="F1462" s="1" t="s">
        <v>7908</v>
      </c>
      <c r="G1462" t="s">
        <v>7914</v>
      </c>
      <c r="H1462" s="1" t="s">
        <v>7910</v>
      </c>
      <c r="I1462" s="1" t="s">
        <v>7911</v>
      </c>
      <c r="J1462" s="1" t="s">
        <v>7912</v>
      </c>
      <c r="K1462" s="1" t="s">
        <v>7913</v>
      </c>
      <c r="L1462" s="1" t="s">
        <v>1946</v>
      </c>
      <c r="M1462" s="1" t="s">
        <v>2366</v>
      </c>
      <c r="N1462" t="s">
        <v>128</v>
      </c>
      <c r="O1462" t="s">
        <v>9</v>
      </c>
      <c r="P1462" s="1" t="s">
        <v>111</v>
      </c>
      <c r="Q1462" s="1" t="s">
        <v>254</v>
      </c>
      <c r="R1462" t="s">
        <v>19</v>
      </c>
      <c r="S1462" t="str">
        <f t="shared" si="22"/>
        <v>N</v>
      </c>
      <c r="T1462" t="s">
        <v>19</v>
      </c>
      <c r="U1462" t="s">
        <v>112</v>
      </c>
      <c r="V1462" s="12">
        <v>1.3415999999999999</v>
      </c>
      <c r="W1462" s="12">
        <v>1.6263000000000001</v>
      </c>
      <c r="X1462" s="12">
        <v>0.76290000000000002</v>
      </c>
      <c r="Y1462">
        <v>1163</v>
      </c>
      <c r="Z1462" s="10" t="str">
        <f>_xlfn.IFNA(IF(OR(R1462="Y",S1462="Y"),HYPERLINK(".\plots/daily_2016_smallegu_flat.png","daily flat"),HYPERLINK(VLOOKUP($AB1462,linkref!$A$2:$D$68,3,FALSE),VLOOKUP($AB1462,linkref!$A$2:$D$68,2,FALSE))),"")</f>
        <v>South Gas Peaking</v>
      </c>
      <c r="AA1462" s="10" t="str">
        <f>_xlfn.IFNA(IF(OR(R1462="Y",S1462="Y"),HYPERLINK(".\plots/diurnal_2016_smallegu_flat.png","diurnal flat"),HYPERLINK(VLOOKUP($AB1462,linkref!$A$2:$D$68,4,FALSE),VLOOKUP($AB1462,linkref!$A$2:$D$68,2,FALSE))),"")</f>
        <v>South Gas Peaking</v>
      </c>
      <c r="AB1462" t="str">
        <f>_xlfn.IFNA(VLOOKUP(I1462,units!A$2:B$1765,2,FALSE),"")</f>
        <v>South_gas_peak</v>
      </c>
    </row>
    <row r="1463" spans="1:28" x14ac:dyDescent="0.3">
      <c r="A1463" s="1" t="s">
        <v>5658</v>
      </c>
      <c r="B1463" s="9" t="str">
        <f>_xlfn.IFNA(VLOOKUP(C1463,regions!A$1:B$49,2,FALSE),"")</f>
        <v>SESARM</v>
      </c>
      <c r="C1463" t="s">
        <v>20907</v>
      </c>
      <c r="D1463" s="1" t="s">
        <v>5575</v>
      </c>
      <c r="E1463" s="1" t="s">
        <v>5641</v>
      </c>
      <c r="F1463" s="1" t="s">
        <v>835</v>
      </c>
      <c r="G1463" t="s">
        <v>5646</v>
      </c>
      <c r="H1463" s="1" t="s">
        <v>5642</v>
      </c>
      <c r="I1463" s="1" t="s">
        <v>5659</v>
      </c>
      <c r="J1463" s="1" t="s">
        <v>5660</v>
      </c>
      <c r="K1463" s="1" t="s">
        <v>5661</v>
      </c>
      <c r="L1463" s="1" t="s">
        <v>125</v>
      </c>
      <c r="M1463" s="1" t="s">
        <v>177</v>
      </c>
      <c r="N1463" t="s">
        <v>41</v>
      </c>
      <c r="O1463" t="s">
        <v>43</v>
      </c>
      <c r="P1463" s="1" t="s">
        <v>52</v>
      </c>
      <c r="Q1463" s="1" t="s">
        <v>49</v>
      </c>
      <c r="R1463" t="s">
        <v>19</v>
      </c>
      <c r="S1463" t="str">
        <f t="shared" si="22"/>
        <v>Y</v>
      </c>
      <c r="T1463" t="s">
        <v>19</v>
      </c>
      <c r="V1463" s="12">
        <v>1.3363</v>
      </c>
      <c r="W1463" s="12">
        <v>0.12694800000000001</v>
      </c>
      <c r="X1463" s="12">
        <v>5.7270000000000003E-3</v>
      </c>
      <c r="Y1463">
        <v>7927</v>
      </c>
      <c r="Z1463" s="10" t="str">
        <f>_xlfn.IFNA(IF(OR(R1463="Y",S1463="Y"),HYPERLINK(".\plots/daily_2016_smallegu_flat.png","daily flat"),HYPERLINK(VLOOKUP($AB1463,linkref!$A$2:$D$68,3,FALSE),VLOOKUP($AB1463,linkref!$A$2:$D$68,2,FALSE))),"")</f>
        <v>daily flat</v>
      </c>
      <c r="AA1463" s="10" t="str">
        <f>_xlfn.IFNA(IF(OR(R1463="Y",S1463="Y"),HYPERLINK(".\plots/diurnal_2016_smallegu_flat.png","diurnal flat"),HYPERLINK(VLOOKUP($AB1463,linkref!$A$2:$D$68,4,FALSE),VLOOKUP($AB1463,linkref!$A$2:$D$68,2,FALSE))),"")</f>
        <v>diurnal flat</v>
      </c>
      <c r="AB1463" t="str">
        <f>_xlfn.IFNA(VLOOKUP(I1463,units!A$2:B$1765,2,FALSE),"")</f>
        <v>SESARM_other_nonpeak</v>
      </c>
    </row>
    <row r="1464" spans="1:28" hidden="1" x14ac:dyDescent="0.3">
      <c r="B1464" s="9" t="str">
        <f>_xlfn.IFNA(VLOOKUP(C1464,regions!A$1:B$49,2,FALSE),"")</f>
        <v>LADCO</v>
      </c>
      <c r="C1464" t="s">
        <v>20903</v>
      </c>
      <c r="D1464" s="1" t="s">
        <v>18497</v>
      </c>
      <c r="G1464" t="s">
        <v>18496</v>
      </c>
      <c r="H1464" s="1" t="s">
        <v>18492</v>
      </c>
      <c r="I1464" s="1" t="s">
        <v>18498</v>
      </c>
      <c r="J1464" s="1" t="s">
        <v>18499</v>
      </c>
      <c r="K1464" s="1" t="s">
        <v>18500</v>
      </c>
      <c r="L1464" s="1" t="s">
        <v>253</v>
      </c>
      <c r="M1464" s="1" t="s">
        <v>2366</v>
      </c>
      <c r="P1464" s="1" t="s">
        <v>111</v>
      </c>
      <c r="Q1464" s="1" t="s">
        <v>254</v>
      </c>
      <c r="S1464" t="str">
        <f t="shared" si="22"/>
        <v>N</v>
      </c>
      <c r="T1464" t="s">
        <v>8</v>
      </c>
      <c r="U1464" t="s">
        <v>22632</v>
      </c>
      <c r="V1464" s="4">
        <v>1.335</v>
      </c>
      <c r="W1464" s="4">
        <v>0.12922</v>
      </c>
      <c r="X1464" s="4">
        <v>1.121E-3</v>
      </c>
      <c r="Z1464" s="10" t="str">
        <f>_xlfn.IFNA(IF(OR(R1464="Y",S1464="Y"),HYPERLINK(".\plots/daily_2016_smallegu_flat.png","daily flat"),HYPERLINK(VLOOKUP($AB1464,linkref!$A$2:$D$68,3,FALSE),VLOOKUP($AB1464,linkref!$A$2:$D$68,2,FALSE))),"")</f>
        <v/>
      </c>
      <c r="AA1464" s="10" t="str">
        <f>_xlfn.IFNA(IF(OR(R1464="Y",S1464="Y"),HYPERLINK(".\plots/diurnal_2016_smallegu_flat.png","diurnal flat"),HYPERLINK(VLOOKUP($AB1464,linkref!$A$2:$D$68,4,FALSE),VLOOKUP($AB1464,linkref!$A$2:$D$68,2,FALSE))),"")</f>
        <v/>
      </c>
      <c r="AB1464" t="str">
        <f>_xlfn.IFNA(VLOOKUP(I1464,units!A$2:B$1765,2,FALSE),"")</f>
        <v/>
      </c>
    </row>
    <row r="1465" spans="1:28" x14ac:dyDescent="0.3">
      <c r="A1465" s="1" t="s">
        <v>3484</v>
      </c>
      <c r="B1465" s="9" t="str">
        <f>_xlfn.IFNA(VLOOKUP(C1465,regions!A$1:B$49,2,FALSE),"")</f>
        <v>MANE-VU</v>
      </c>
      <c r="C1465" t="s">
        <v>20909</v>
      </c>
      <c r="D1465" s="1" t="s">
        <v>3470</v>
      </c>
      <c r="E1465" s="1" t="s">
        <v>3477</v>
      </c>
      <c r="F1465" s="1" t="s">
        <v>40</v>
      </c>
      <c r="G1465" t="s">
        <v>3482</v>
      </c>
      <c r="H1465" s="1" t="s">
        <v>3478</v>
      </c>
      <c r="I1465" s="1" t="s">
        <v>3485</v>
      </c>
      <c r="J1465" s="1" t="s">
        <v>3486</v>
      </c>
      <c r="K1465" s="1" t="s">
        <v>3488</v>
      </c>
      <c r="L1465" s="1" t="s">
        <v>229</v>
      </c>
      <c r="M1465" s="1" t="s">
        <v>110</v>
      </c>
      <c r="N1465" t="s">
        <v>128</v>
      </c>
      <c r="O1465" t="s">
        <v>219</v>
      </c>
      <c r="P1465" s="1" t="s">
        <v>111</v>
      </c>
      <c r="Q1465" s="1" t="s">
        <v>136</v>
      </c>
      <c r="R1465" t="s">
        <v>19</v>
      </c>
      <c r="S1465" t="str">
        <f t="shared" si="22"/>
        <v>N</v>
      </c>
      <c r="T1465" t="s">
        <v>19</v>
      </c>
      <c r="U1465" t="s">
        <v>112</v>
      </c>
      <c r="V1465" s="12">
        <v>1.3306</v>
      </c>
      <c r="W1465" s="12">
        <v>5.45E-2</v>
      </c>
      <c r="Y1465">
        <v>23</v>
      </c>
      <c r="Z1465" s="10" t="str">
        <f>_xlfn.IFNA(IF(OR(R1465="Y",S1465="Y"),HYPERLINK(".\plots/daily_2016_smallegu_flat.png","daily flat"),HYPERLINK(VLOOKUP($AB1465,linkref!$A$2:$D$68,3,FALSE),VLOOKUP($AB1465,linkref!$A$2:$D$68,2,FALSE))),"")</f>
        <v>MANE-VU Oil Peaking</v>
      </c>
      <c r="AA1465" s="10" t="str">
        <f>_xlfn.IFNA(IF(OR(R1465="Y",S1465="Y"),HYPERLINK(".\plots/diurnal_2016_smallegu_flat.png","diurnal flat"),HYPERLINK(VLOOKUP($AB1465,linkref!$A$2:$D$68,4,FALSE),VLOOKUP($AB1465,linkref!$A$2:$D$68,2,FALSE))),"")</f>
        <v>MANE-VU Oil Peaking</v>
      </c>
      <c r="AB1465" t="str">
        <f>_xlfn.IFNA(VLOOKUP(I1465,units!A$2:B$1765,2,FALSE),"")</f>
        <v>MANE-VU_oil_peak</v>
      </c>
    </row>
    <row r="1466" spans="1:28" x14ac:dyDescent="0.3">
      <c r="A1466" s="1" t="s">
        <v>9118</v>
      </c>
      <c r="B1466" s="9" t="str">
        <f>_xlfn.IFNA(VLOOKUP(C1466,regions!A$1:B$49,2,FALSE),"")</f>
        <v>LADCO</v>
      </c>
      <c r="C1466" t="s">
        <v>20933</v>
      </c>
      <c r="D1466" s="1" t="s">
        <v>6889</v>
      </c>
      <c r="E1466" s="1" t="s">
        <v>9119</v>
      </c>
      <c r="F1466" s="1" t="s">
        <v>835</v>
      </c>
      <c r="G1466" t="s">
        <v>9124</v>
      </c>
      <c r="H1466" s="1" t="s">
        <v>9120</v>
      </c>
      <c r="I1466" s="1" t="s">
        <v>9121</v>
      </c>
      <c r="J1466" s="1" t="s">
        <v>9122</v>
      </c>
      <c r="K1466" s="1" t="s">
        <v>9123</v>
      </c>
      <c r="L1466" s="1" t="s">
        <v>253</v>
      </c>
      <c r="M1466" s="1" t="s">
        <v>110</v>
      </c>
      <c r="N1466" t="s">
        <v>128</v>
      </c>
      <c r="O1466" t="s">
        <v>130</v>
      </c>
      <c r="P1466" s="1" t="s">
        <v>111</v>
      </c>
      <c r="Q1466" s="1" t="s">
        <v>254</v>
      </c>
      <c r="R1466" t="s">
        <v>19</v>
      </c>
      <c r="S1466" t="str">
        <f t="shared" si="22"/>
        <v>N</v>
      </c>
      <c r="T1466" t="s">
        <v>19</v>
      </c>
      <c r="U1466" t="s">
        <v>22632</v>
      </c>
      <c r="V1466" s="12">
        <v>1.33</v>
      </c>
      <c r="W1466" s="12">
        <v>0.10348</v>
      </c>
      <c r="X1466" s="12">
        <v>1.72E-2</v>
      </c>
      <c r="Y1466">
        <v>64</v>
      </c>
      <c r="Z1466" s="10" t="str">
        <f>_xlfn.IFNA(IF(OR(R1466="Y",S1466="Y"),HYPERLINK(".\plots/daily_2016_smallegu_flat.png","daily flat"),HYPERLINK(VLOOKUP($AB1466,linkref!$A$2:$D$68,3,FALSE),VLOOKUP($AB1466,linkref!$A$2:$D$68,2,FALSE))),"")</f>
        <v>LADCO Oil Peaking</v>
      </c>
      <c r="AA1466" s="10" t="str">
        <f>_xlfn.IFNA(IF(OR(R1466="Y",S1466="Y"),HYPERLINK(".\plots/diurnal_2016_smallegu_flat.png","diurnal flat"),HYPERLINK(VLOOKUP($AB1466,linkref!$A$2:$D$68,4,FALSE),VLOOKUP($AB1466,linkref!$A$2:$D$68,2,FALSE))),"")</f>
        <v>LADCO Oil Peaking</v>
      </c>
      <c r="AB1466" t="str">
        <f>_xlfn.IFNA(VLOOKUP(I1466,units!A$2:B$1765,2,FALSE),"")</f>
        <v>LADCO_oil_peak</v>
      </c>
    </row>
    <row r="1467" spans="1:28" hidden="1" x14ac:dyDescent="0.3">
      <c r="B1467" s="9" t="str">
        <f>_xlfn.IFNA(VLOOKUP(C1467,regions!A$1:B$49,2,FALSE),"")</f>
        <v>SESARM</v>
      </c>
      <c r="C1467" t="s">
        <v>20931</v>
      </c>
      <c r="D1467" s="1" t="s">
        <v>12375</v>
      </c>
      <c r="G1467" t="s">
        <v>12374</v>
      </c>
      <c r="H1467" s="1" t="s">
        <v>12373</v>
      </c>
      <c r="I1467" s="1" t="s">
        <v>12376</v>
      </c>
      <c r="J1467" s="1" t="s">
        <v>12377</v>
      </c>
      <c r="K1467" s="1" t="s">
        <v>12378</v>
      </c>
      <c r="L1467" s="1" t="s">
        <v>522</v>
      </c>
      <c r="M1467" s="1" t="s">
        <v>110</v>
      </c>
      <c r="P1467" s="1" t="s">
        <v>111</v>
      </c>
      <c r="Q1467" s="1" t="s">
        <v>254</v>
      </c>
      <c r="S1467" t="str">
        <f t="shared" si="22"/>
        <v>N</v>
      </c>
      <c r="T1467" t="s">
        <v>8</v>
      </c>
      <c r="U1467" t="s">
        <v>22632</v>
      </c>
      <c r="V1467" s="4">
        <v>1.33</v>
      </c>
      <c r="W1467" s="4">
        <v>0.04</v>
      </c>
      <c r="X1467" s="4">
        <v>0.03</v>
      </c>
      <c r="Y1467">
        <v>8736</v>
      </c>
      <c r="Z1467" s="10" t="str">
        <f>_xlfn.IFNA(IF(OR(R1467="Y",S1467="Y"),HYPERLINK(".\plots/daily_2016_smallegu_flat.png","daily flat"),HYPERLINK(VLOOKUP($AB1467,linkref!$A$2:$D$68,3,FALSE),VLOOKUP($AB1467,linkref!$A$2:$D$68,2,FALSE))),"")</f>
        <v/>
      </c>
      <c r="AA1467" s="10" t="str">
        <f>_xlfn.IFNA(IF(OR(R1467="Y",S1467="Y"),HYPERLINK(".\plots/diurnal_2016_smallegu_flat.png","diurnal flat"),HYPERLINK(VLOOKUP($AB1467,linkref!$A$2:$D$68,4,FALSE),VLOOKUP($AB1467,linkref!$A$2:$D$68,2,FALSE))),"")</f>
        <v/>
      </c>
      <c r="AB1467" t="str">
        <f>_xlfn.IFNA(VLOOKUP(I1467,units!A$2:B$1765,2,FALSE),"")</f>
        <v/>
      </c>
    </row>
    <row r="1468" spans="1:28" x14ac:dyDescent="0.3">
      <c r="A1468" s="1" t="s">
        <v>1545</v>
      </c>
      <c r="B1468" s="9" t="str">
        <f>_xlfn.IFNA(VLOOKUP(C1468,regions!A$1:B$49,2,FALSE),"")</f>
        <v>South</v>
      </c>
      <c r="C1468" t="s">
        <v>20924</v>
      </c>
      <c r="D1468" s="1" t="s">
        <v>1537</v>
      </c>
      <c r="E1468" s="1" t="s">
        <v>1536</v>
      </c>
      <c r="F1468" s="1" t="s">
        <v>1492</v>
      </c>
      <c r="G1468" t="s">
        <v>1542</v>
      </c>
      <c r="H1468" s="1" t="s">
        <v>1538</v>
      </c>
      <c r="I1468" s="1" t="s">
        <v>1546</v>
      </c>
      <c r="J1468" s="1" t="s">
        <v>1547</v>
      </c>
      <c r="K1468" s="1" t="s">
        <v>1548</v>
      </c>
      <c r="L1468" s="1" t="s">
        <v>1377</v>
      </c>
      <c r="M1468" s="1" t="s">
        <v>110</v>
      </c>
      <c r="N1468" t="s">
        <v>128</v>
      </c>
      <c r="O1468" t="s">
        <v>219</v>
      </c>
      <c r="P1468" s="1" t="s">
        <v>111</v>
      </c>
      <c r="Q1468" s="1" t="s">
        <v>254</v>
      </c>
      <c r="R1468" t="s">
        <v>19</v>
      </c>
      <c r="S1468" t="str">
        <f t="shared" si="22"/>
        <v>N</v>
      </c>
      <c r="T1468" t="s">
        <v>19</v>
      </c>
      <c r="U1468" t="s">
        <v>22632</v>
      </c>
      <c r="V1468" s="12">
        <v>1.32972</v>
      </c>
      <c r="W1468" s="12">
        <v>2.7382469999999999E-2</v>
      </c>
      <c r="X1468" s="12">
        <v>2.5609500000000002E-4</v>
      </c>
      <c r="Y1468">
        <v>84</v>
      </c>
      <c r="Z1468" s="10" t="str">
        <f>_xlfn.IFNA(IF(OR(R1468="Y",S1468="Y"),HYPERLINK(".\plots/daily_2016_smallegu_flat.png","daily flat"),HYPERLINK(VLOOKUP($AB1468,linkref!$A$2:$D$68,3,FALSE),VLOOKUP($AB1468,linkref!$A$2:$D$68,2,FALSE))),"")</f>
        <v>South Oil Peaking</v>
      </c>
      <c r="AA1468" s="10" t="str">
        <f>_xlfn.IFNA(IF(OR(R1468="Y",S1468="Y"),HYPERLINK(".\plots/diurnal_2016_smallegu_flat.png","diurnal flat"),HYPERLINK(VLOOKUP($AB1468,linkref!$A$2:$D$68,4,FALSE),VLOOKUP($AB1468,linkref!$A$2:$D$68,2,FALSE))),"")</f>
        <v>South Oil Peaking</v>
      </c>
      <c r="AB1468" t="str">
        <f>_xlfn.IFNA(VLOOKUP(I1468,units!A$2:B$1765,2,FALSE),"")</f>
        <v>South_oil_peak</v>
      </c>
    </row>
    <row r="1469" spans="1:28" x14ac:dyDescent="0.3">
      <c r="A1469" s="1" t="s">
        <v>1545</v>
      </c>
      <c r="B1469" s="9" t="str">
        <f>_xlfn.IFNA(VLOOKUP(C1469,regions!A$1:B$49,2,FALSE),"")</f>
        <v>South</v>
      </c>
      <c r="C1469" t="s">
        <v>20924</v>
      </c>
      <c r="D1469" s="1" t="s">
        <v>1537</v>
      </c>
      <c r="E1469" s="1" t="s">
        <v>1536</v>
      </c>
      <c r="F1469" s="1" t="s">
        <v>1492</v>
      </c>
      <c r="G1469" t="s">
        <v>1542</v>
      </c>
      <c r="H1469" s="1" t="s">
        <v>1538</v>
      </c>
      <c r="I1469" s="1" t="s">
        <v>1546</v>
      </c>
      <c r="J1469" s="1" t="s">
        <v>1549</v>
      </c>
      <c r="K1469" s="1" t="s">
        <v>1550</v>
      </c>
      <c r="L1469" s="1" t="s">
        <v>1377</v>
      </c>
      <c r="M1469" s="1" t="s">
        <v>110</v>
      </c>
      <c r="N1469" t="s">
        <v>128</v>
      </c>
      <c r="O1469" t="s">
        <v>219</v>
      </c>
      <c r="P1469" s="1" t="s">
        <v>111</v>
      </c>
      <c r="Q1469" s="1" t="s">
        <v>254</v>
      </c>
      <c r="R1469" t="s">
        <v>19</v>
      </c>
      <c r="S1469" t="str">
        <f t="shared" si="22"/>
        <v>N</v>
      </c>
      <c r="T1469" t="s">
        <v>19</v>
      </c>
      <c r="U1469" t="s">
        <v>22632</v>
      </c>
      <c r="V1469" s="12">
        <v>1.32972</v>
      </c>
      <c r="W1469" s="12">
        <v>2.7382469999999999E-2</v>
      </c>
      <c r="X1469" s="12">
        <v>2.5609500000000002E-4</v>
      </c>
      <c r="Y1469">
        <v>84</v>
      </c>
      <c r="Z1469" s="10" t="str">
        <f>_xlfn.IFNA(IF(OR(R1469="Y",S1469="Y"),HYPERLINK(".\plots/daily_2016_smallegu_flat.png","daily flat"),HYPERLINK(VLOOKUP($AB1469,linkref!$A$2:$D$68,3,FALSE),VLOOKUP($AB1469,linkref!$A$2:$D$68,2,FALSE))),"")</f>
        <v>South Oil Peaking</v>
      </c>
      <c r="AA1469" s="10" t="str">
        <f>_xlfn.IFNA(IF(OR(R1469="Y",S1469="Y"),HYPERLINK(".\plots/diurnal_2016_smallegu_flat.png","diurnal flat"),HYPERLINK(VLOOKUP($AB1469,linkref!$A$2:$D$68,4,FALSE),VLOOKUP($AB1469,linkref!$A$2:$D$68,2,FALSE))),"")</f>
        <v>South Oil Peaking</v>
      </c>
      <c r="AB1469" t="str">
        <f>_xlfn.IFNA(VLOOKUP(I1469,units!A$2:B$1765,2,FALSE),"")</f>
        <v>South_oil_peak</v>
      </c>
    </row>
    <row r="1470" spans="1:28" hidden="1" x14ac:dyDescent="0.3">
      <c r="B1470" s="9" t="str">
        <f>_xlfn.IFNA(VLOOKUP(C1470,regions!A$1:B$49,2,FALSE),"")</f>
        <v>South</v>
      </c>
      <c r="C1470" t="s">
        <v>20908</v>
      </c>
      <c r="D1470" s="1" t="s">
        <v>11729</v>
      </c>
      <c r="G1470" t="s">
        <v>11728</v>
      </c>
      <c r="H1470" s="1" t="s">
        <v>11724</v>
      </c>
      <c r="I1470" s="1" t="s">
        <v>18816</v>
      </c>
      <c r="J1470" s="1" t="s">
        <v>18817</v>
      </c>
      <c r="K1470" s="1" t="s">
        <v>18818</v>
      </c>
      <c r="L1470" s="1" t="s">
        <v>730</v>
      </c>
      <c r="M1470" s="1" t="s">
        <v>2366</v>
      </c>
      <c r="Q1470" s="1" t="s">
        <v>254</v>
      </c>
      <c r="S1470" t="str">
        <f t="shared" si="22"/>
        <v>N</v>
      </c>
      <c r="T1470" t="s">
        <v>8</v>
      </c>
      <c r="U1470" t="s">
        <v>22632</v>
      </c>
      <c r="V1470" s="4">
        <v>1.3294999999999999</v>
      </c>
      <c r="W1470" s="4">
        <v>9.35E-2</v>
      </c>
      <c r="X1470" s="4">
        <v>8.0000000000000004E-4</v>
      </c>
      <c r="Y1470">
        <v>251</v>
      </c>
      <c r="Z1470" s="10" t="str">
        <f>_xlfn.IFNA(IF(OR(R1470="Y",S1470="Y"),HYPERLINK(".\plots/daily_2016_smallegu_flat.png","daily flat"),HYPERLINK(VLOOKUP($AB1470,linkref!$A$2:$D$68,3,FALSE),VLOOKUP($AB1470,linkref!$A$2:$D$68,2,FALSE))),"")</f>
        <v/>
      </c>
      <c r="AA1470" s="10" t="str">
        <f>_xlfn.IFNA(IF(OR(R1470="Y",S1470="Y"),HYPERLINK(".\plots/diurnal_2016_smallegu_flat.png","diurnal flat"),HYPERLINK(VLOOKUP($AB1470,linkref!$A$2:$D$68,4,FALSE),VLOOKUP($AB1470,linkref!$A$2:$D$68,2,FALSE))),"")</f>
        <v/>
      </c>
      <c r="AB1470" t="str">
        <f>_xlfn.IFNA(VLOOKUP(I1470,units!A$2:B$1765,2,FALSE),"")</f>
        <v/>
      </c>
    </row>
    <row r="1471" spans="1:28" x14ac:dyDescent="0.3">
      <c r="A1471" s="1" t="s">
        <v>6041</v>
      </c>
      <c r="B1471" s="9" t="str">
        <f>_xlfn.IFNA(VLOOKUP(C1471,regions!A$1:B$49,2,FALSE),"")</f>
        <v>MANE-VU</v>
      </c>
      <c r="C1471" t="s">
        <v>20912</v>
      </c>
      <c r="D1471" s="1" t="s">
        <v>5089</v>
      </c>
      <c r="E1471" s="1" t="s">
        <v>6042</v>
      </c>
      <c r="F1471" s="1" t="s">
        <v>101</v>
      </c>
      <c r="G1471" t="s">
        <v>6047</v>
      </c>
      <c r="H1471" s="1" t="s">
        <v>6043</v>
      </c>
      <c r="I1471" s="1" t="s">
        <v>6044</v>
      </c>
      <c r="J1471" s="1" t="s">
        <v>6045</v>
      </c>
      <c r="K1471" s="1" t="s">
        <v>6046</v>
      </c>
      <c r="L1471" s="1" t="s">
        <v>253</v>
      </c>
      <c r="M1471" s="1" t="s">
        <v>110</v>
      </c>
      <c r="N1471" t="s">
        <v>102</v>
      </c>
      <c r="O1471" t="s">
        <v>219</v>
      </c>
      <c r="P1471" s="1" t="s">
        <v>111</v>
      </c>
      <c r="Q1471" s="1" t="s">
        <v>254</v>
      </c>
      <c r="R1471" t="s">
        <v>8</v>
      </c>
      <c r="S1471" t="str">
        <f t="shared" si="22"/>
        <v>N</v>
      </c>
      <c r="T1471" t="s">
        <v>19</v>
      </c>
      <c r="U1471" t="s">
        <v>22632</v>
      </c>
      <c r="V1471" s="12">
        <v>1.3274300000000001</v>
      </c>
      <c r="W1471" s="12">
        <v>3.0316699999999999E-2</v>
      </c>
      <c r="X1471" s="12">
        <v>8.7291499999999994E-2</v>
      </c>
      <c r="Z1471" s="10" t="str">
        <f>_xlfn.IFNA(IF(OR(R1471="Y",S1471="Y"),HYPERLINK(".\plots/daily_2016_smallegu_flat.png","daily flat"),HYPERLINK(VLOOKUP($AB1471,linkref!$A$2:$D$68,3,FALSE),VLOOKUP($AB1471,linkref!$A$2:$D$68,2,FALSE))),"")</f>
        <v>daily flat</v>
      </c>
      <c r="AA1471" s="10" t="str">
        <f>_xlfn.IFNA(IF(OR(R1471="Y",S1471="Y"),HYPERLINK(".\plots/diurnal_2016_smallegu_flat.png","diurnal flat"),HYPERLINK(VLOOKUP($AB1471,linkref!$A$2:$D$68,4,FALSE),VLOOKUP($AB1471,linkref!$A$2:$D$68,2,FALSE))),"")</f>
        <v>diurnal flat</v>
      </c>
      <c r="AB1471" t="str">
        <f>_xlfn.IFNA(VLOOKUP(I1471,units!A$2:B$1765,2,FALSE),"")</f>
        <v>MANE-VU_oil_peak</v>
      </c>
    </row>
    <row r="1472" spans="1:28" hidden="1" x14ac:dyDescent="0.3">
      <c r="B1472" s="9" t="str">
        <f>_xlfn.IFNA(VLOOKUP(C1472,regions!A$1:B$49,2,FALSE),"")</f>
        <v>LADCO</v>
      </c>
      <c r="C1472" t="s">
        <v>20933</v>
      </c>
      <c r="D1472" s="1" t="s">
        <v>11861</v>
      </c>
      <c r="G1472" t="s">
        <v>11866</v>
      </c>
      <c r="H1472" s="1" t="s">
        <v>11862</v>
      </c>
      <c r="I1472" s="1" t="s">
        <v>12341</v>
      </c>
      <c r="J1472" s="1" t="s">
        <v>12342</v>
      </c>
      <c r="K1472" s="1" t="s">
        <v>12343</v>
      </c>
      <c r="L1472" s="1" t="s">
        <v>253</v>
      </c>
      <c r="M1472" s="1" t="s">
        <v>110</v>
      </c>
      <c r="Q1472" s="1" t="s">
        <v>7060</v>
      </c>
      <c r="S1472" t="str">
        <f t="shared" si="22"/>
        <v>N</v>
      </c>
      <c r="T1472" t="s">
        <v>8</v>
      </c>
      <c r="U1472" t="s">
        <v>22632</v>
      </c>
      <c r="V1472" s="4">
        <v>1.327</v>
      </c>
      <c r="W1472" s="4">
        <v>6.9029999999999994E-2</v>
      </c>
      <c r="X1472" s="4">
        <v>1E-3</v>
      </c>
      <c r="Y1472">
        <v>30</v>
      </c>
      <c r="Z1472" s="10" t="str">
        <f>_xlfn.IFNA(IF(OR(R1472="Y",S1472="Y"),HYPERLINK(".\plots/daily_2016_smallegu_flat.png","daily flat"),HYPERLINK(VLOOKUP($AB1472,linkref!$A$2:$D$68,3,FALSE),VLOOKUP($AB1472,linkref!$A$2:$D$68,2,FALSE))),"")</f>
        <v/>
      </c>
      <c r="AA1472" s="10" t="str">
        <f>_xlfn.IFNA(IF(OR(R1472="Y",S1472="Y"),HYPERLINK(".\plots/diurnal_2016_smallegu_flat.png","diurnal flat"),HYPERLINK(VLOOKUP($AB1472,linkref!$A$2:$D$68,4,FALSE),VLOOKUP($AB1472,linkref!$A$2:$D$68,2,FALSE))),"")</f>
        <v/>
      </c>
      <c r="AB1472" t="str">
        <f>_xlfn.IFNA(VLOOKUP(I1472,units!A$2:B$1765,2,FALSE),"")</f>
        <v/>
      </c>
    </row>
    <row r="1473" spans="1:28" hidden="1" x14ac:dyDescent="0.3">
      <c r="B1473" s="9" t="str">
        <f>_xlfn.IFNA(VLOOKUP(C1473,regions!A$1:B$49,2,FALSE),"")</f>
        <v>LADCO</v>
      </c>
      <c r="C1473" t="s">
        <v>20933</v>
      </c>
      <c r="D1473" s="1" t="s">
        <v>19202</v>
      </c>
      <c r="G1473" t="s">
        <v>19201</v>
      </c>
      <c r="H1473" s="1" t="s">
        <v>19197</v>
      </c>
      <c r="I1473" s="1" t="s">
        <v>19198</v>
      </c>
      <c r="J1473" s="1" t="s">
        <v>19199</v>
      </c>
      <c r="K1473" s="1" t="s">
        <v>19200</v>
      </c>
      <c r="L1473" s="1" t="s">
        <v>253</v>
      </c>
      <c r="M1473" s="1" t="s">
        <v>110</v>
      </c>
      <c r="Q1473" s="1" t="s">
        <v>7060</v>
      </c>
      <c r="S1473" t="str">
        <f t="shared" si="22"/>
        <v>N</v>
      </c>
      <c r="T1473" t="s">
        <v>8</v>
      </c>
      <c r="U1473" t="s">
        <v>22632</v>
      </c>
      <c r="V1473" s="4">
        <v>1.327</v>
      </c>
      <c r="W1473" s="4">
        <v>0.10306</v>
      </c>
      <c r="X1473" s="4">
        <v>1E-3</v>
      </c>
      <c r="Y1473">
        <v>64</v>
      </c>
      <c r="Z1473" s="10" t="str">
        <f>_xlfn.IFNA(IF(OR(R1473="Y",S1473="Y"),HYPERLINK(".\plots/daily_2016_smallegu_flat.png","daily flat"),HYPERLINK(VLOOKUP($AB1473,linkref!$A$2:$D$68,3,FALSE),VLOOKUP($AB1473,linkref!$A$2:$D$68,2,FALSE))),"")</f>
        <v/>
      </c>
      <c r="AA1473" s="10" t="str">
        <f>_xlfn.IFNA(IF(OR(R1473="Y",S1473="Y"),HYPERLINK(".\plots/diurnal_2016_smallegu_flat.png","diurnal flat"),HYPERLINK(VLOOKUP($AB1473,linkref!$A$2:$D$68,4,FALSE),VLOOKUP($AB1473,linkref!$A$2:$D$68,2,FALSE))),"")</f>
        <v/>
      </c>
      <c r="AB1473" t="str">
        <f>_xlfn.IFNA(VLOOKUP(I1473,units!A$2:B$1765,2,FALSE),"")</f>
        <v/>
      </c>
    </row>
    <row r="1474" spans="1:28" hidden="1" x14ac:dyDescent="0.3">
      <c r="B1474" s="9" t="str">
        <f>_xlfn.IFNA(VLOOKUP(C1474,regions!A$1:B$49,2,FALSE),"")</f>
        <v>LADCO</v>
      </c>
      <c r="C1474" t="s">
        <v>20933</v>
      </c>
      <c r="D1474" s="1" t="s">
        <v>19208</v>
      </c>
      <c r="G1474" t="s">
        <v>19236</v>
      </c>
      <c r="H1474" s="1" t="s">
        <v>19232</v>
      </c>
      <c r="I1474" s="1" t="s">
        <v>19237</v>
      </c>
      <c r="J1474" s="1" t="s">
        <v>19238</v>
      </c>
      <c r="K1474" s="1" t="s">
        <v>19239</v>
      </c>
      <c r="L1474" s="1" t="s">
        <v>253</v>
      </c>
      <c r="M1474" s="1" t="s">
        <v>110</v>
      </c>
      <c r="Q1474" s="1" t="s">
        <v>7060</v>
      </c>
      <c r="S1474" t="str">
        <f t="shared" si="22"/>
        <v>N</v>
      </c>
      <c r="T1474" t="s">
        <v>8</v>
      </c>
      <c r="U1474" t="s">
        <v>22632</v>
      </c>
      <c r="V1474" s="4">
        <v>1.327</v>
      </c>
      <c r="W1474" s="4">
        <v>0.10306</v>
      </c>
      <c r="X1474" s="4">
        <v>1E-3</v>
      </c>
      <c r="Y1474">
        <v>64</v>
      </c>
      <c r="Z1474" s="10" t="str">
        <f>_xlfn.IFNA(IF(OR(R1474="Y",S1474="Y"),HYPERLINK(".\plots/daily_2016_smallegu_flat.png","daily flat"),HYPERLINK(VLOOKUP($AB1474,linkref!$A$2:$D$68,3,FALSE),VLOOKUP($AB1474,linkref!$A$2:$D$68,2,FALSE))),"")</f>
        <v/>
      </c>
      <c r="AA1474" s="10" t="str">
        <f>_xlfn.IFNA(IF(OR(R1474="Y",S1474="Y"),HYPERLINK(".\plots/diurnal_2016_smallegu_flat.png","diurnal flat"),HYPERLINK(VLOOKUP($AB1474,linkref!$A$2:$D$68,4,FALSE),VLOOKUP($AB1474,linkref!$A$2:$D$68,2,FALSE))),"")</f>
        <v/>
      </c>
      <c r="AB1474" t="str">
        <f>_xlfn.IFNA(VLOOKUP(I1474,units!A$2:B$1765,2,FALSE),"")</f>
        <v/>
      </c>
    </row>
    <row r="1475" spans="1:28" hidden="1" x14ac:dyDescent="0.3">
      <c r="B1475" s="9" t="str">
        <f>_xlfn.IFNA(VLOOKUP(C1475,regions!A$1:B$49,2,FALSE),"")</f>
        <v>South</v>
      </c>
      <c r="C1475" t="s">
        <v>20924</v>
      </c>
      <c r="D1475" s="1" t="s">
        <v>15364</v>
      </c>
      <c r="G1475" t="s">
        <v>15363</v>
      </c>
      <c r="H1475" s="1" t="s">
        <v>15359</v>
      </c>
      <c r="I1475" s="1" t="s">
        <v>15360</v>
      </c>
      <c r="J1475" s="1" t="s">
        <v>15361</v>
      </c>
      <c r="K1475" s="1" t="s">
        <v>15362</v>
      </c>
      <c r="L1475" s="1" t="s">
        <v>1377</v>
      </c>
      <c r="M1475" s="1" t="s">
        <v>110</v>
      </c>
      <c r="P1475" s="1" t="s">
        <v>111</v>
      </c>
      <c r="Q1475" s="1" t="s">
        <v>254</v>
      </c>
      <c r="S1475" t="str">
        <f t="shared" ref="S1475:S1538" si="23">IF(O1475="MSW","Y","N")</f>
        <v>N</v>
      </c>
      <c r="T1475" t="s">
        <v>8</v>
      </c>
      <c r="U1475" t="s">
        <v>22632</v>
      </c>
      <c r="V1475" s="4">
        <v>1.3254999999999999</v>
      </c>
      <c r="W1475" s="4">
        <v>3.9748499999999999E-2</v>
      </c>
      <c r="X1475" s="4">
        <v>4.3999999999999999E-5</v>
      </c>
      <c r="Y1475">
        <v>80</v>
      </c>
      <c r="Z1475" s="10" t="str">
        <f>_xlfn.IFNA(IF(OR(R1475="Y",S1475="Y"),HYPERLINK(".\plots/daily_2016_smallegu_flat.png","daily flat"),HYPERLINK(VLOOKUP($AB1475,linkref!$A$2:$D$68,3,FALSE),VLOOKUP($AB1475,linkref!$A$2:$D$68,2,FALSE))),"")</f>
        <v/>
      </c>
      <c r="AA1475" s="10" t="str">
        <f>_xlfn.IFNA(IF(OR(R1475="Y",S1475="Y"),HYPERLINK(".\plots/diurnal_2016_smallegu_flat.png","diurnal flat"),HYPERLINK(VLOOKUP($AB1475,linkref!$A$2:$D$68,4,FALSE),VLOOKUP($AB1475,linkref!$A$2:$D$68,2,FALSE))),"")</f>
        <v/>
      </c>
      <c r="AB1475" t="str">
        <f>_xlfn.IFNA(VLOOKUP(I1475,units!A$2:B$1765,2,FALSE),"")</f>
        <v/>
      </c>
    </row>
    <row r="1476" spans="1:28" x14ac:dyDescent="0.3">
      <c r="A1476" s="1" t="s">
        <v>58</v>
      </c>
      <c r="B1476" s="9" t="str">
        <f>_xlfn.IFNA(VLOOKUP(C1476,regions!A$1:B$49,2,FALSE),"")</f>
        <v>LADCO</v>
      </c>
      <c r="C1476" t="s">
        <v>20903</v>
      </c>
      <c r="D1476" s="1" t="s">
        <v>61</v>
      </c>
      <c r="E1476" s="1" t="s">
        <v>59</v>
      </c>
      <c r="F1476" s="1" t="s">
        <v>60</v>
      </c>
      <c r="G1476" t="s">
        <v>67</v>
      </c>
      <c r="H1476" s="1" t="s">
        <v>62</v>
      </c>
      <c r="I1476" s="1" t="s">
        <v>63</v>
      </c>
      <c r="J1476" s="1" t="s">
        <v>64</v>
      </c>
      <c r="K1476" s="1" t="s">
        <v>68</v>
      </c>
      <c r="L1476" s="1" t="s">
        <v>69</v>
      </c>
      <c r="M1476" s="1" t="s">
        <v>51</v>
      </c>
      <c r="N1476" t="s">
        <v>41</v>
      </c>
      <c r="O1476" t="s">
        <v>43</v>
      </c>
      <c r="P1476" s="1" t="s">
        <v>52</v>
      </c>
      <c r="Q1476" s="1" t="s">
        <v>49</v>
      </c>
      <c r="R1476" t="s">
        <v>19</v>
      </c>
      <c r="S1476" t="str">
        <f t="shared" si="23"/>
        <v>Y</v>
      </c>
      <c r="T1476" t="s">
        <v>19</v>
      </c>
      <c r="V1476" s="12">
        <v>1.325</v>
      </c>
      <c r="W1476" s="12">
        <v>5.3189999999999997E-4</v>
      </c>
      <c r="X1476" s="12">
        <v>5.3010000000000002E-3</v>
      </c>
      <c r="Z1476" s="10" t="str">
        <f>_xlfn.IFNA(IF(OR(R1476="Y",S1476="Y"),HYPERLINK(".\plots/daily_2016_smallegu_flat.png","daily flat"),HYPERLINK(VLOOKUP($AB1476,linkref!$A$2:$D$68,3,FALSE),VLOOKUP($AB1476,linkref!$A$2:$D$68,2,FALSE))),"")</f>
        <v>daily flat</v>
      </c>
      <c r="AA1476" s="10" t="str">
        <f>_xlfn.IFNA(IF(OR(R1476="Y",S1476="Y"),HYPERLINK(".\plots/diurnal_2016_smallegu_flat.png","diurnal flat"),HYPERLINK(VLOOKUP($AB1476,linkref!$A$2:$D$68,4,FALSE),VLOOKUP($AB1476,linkref!$A$2:$D$68,2,FALSE))),"")</f>
        <v>diurnal flat</v>
      </c>
      <c r="AB1476" t="str">
        <f>_xlfn.IFNA(VLOOKUP(I1476,units!A$2:B$1765,2,FALSE),"")</f>
        <v>LADCO_other_nonpeak</v>
      </c>
    </row>
    <row r="1477" spans="1:28" hidden="1" x14ac:dyDescent="0.3">
      <c r="B1477" s="9" t="str">
        <f>_xlfn.IFNA(VLOOKUP(C1477,regions!A$1:B$49,2,FALSE),"")</f>
        <v>South</v>
      </c>
      <c r="C1477" t="s">
        <v>20917</v>
      </c>
      <c r="D1477" s="1" t="s">
        <v>696</v>
      </c>
      <c r="G1477" t="s">
        <v>12174</v>
      </c>
      <c r="H1477" s="1" t="s">
        <v>12173</v>
      </c>
      <c r="I1477" s="1" t="s">
        <v>12978</v>
      </c>
      <c r="J1477" s="1" t="s">
        <v>12979</v>
      </c>
      <c r="K1477" s="1" t="s">
        <v>12980</v>
      </c>
      <c r="L1477" s="1" t="s">
        <v>730</v>
      </c>
      <c r="M1477" s="1" t="s">
        <v>110</v>
      </c>
      <c r="P1477" s="1" t="s">
        <v>111</v>
      </c>
      <c r="Q1477" s="1" t="s">
        <v>254</v>
      </c>
      <c r="S1477" t="str">
        <f t="shared" si="23"/>
        <v>N</v>
      </c>
      <c r="T1477" t="s">
        <v>8</v>
      </c>
      <c r="U1477" t="s">
        <v>22632</v>
      </c>
      <c r="V1477" s="4">
        <v>1.32</v>
      </c>
      <c r="W1477" s="4">
        <v>0.02</v>
      </c>
      <c r="X1477" s="4">
        <v>8.99999999999999E-2</v>
      </c>
      <c r="Y1477">
        <v>100</v>
      </c>
      <c r="Z1477" s="10" t="str">
        <f>_xlfn.IFNA(IF(OR(R1477="Y",S1477="Y"),HYPERLINK(".\plots/daily_2016_smallegu_flat.png","daily flat"),HYPERLINK(VLOOKUP($AB1477,linkref!$A$2:$D$68,3,FALSE),VLOOKUP($AB1477,linkref!$A$2:$D$68,2,FALSE))),"")</f>
        <v/>
      </c>
      <c r="AA1477" s="10" t="str">
        <f>_xlfn.IFNA(IF(OR(R1477="Y",S1477="Y"),HYPERLINK(".\plots/diurnal_2016_smallegu_flat.png","diurnal flat"),HYPERLINK(VLOOKUP($AB1477,linkref!$A$2:$D$68,4,FALSE),VLOOKUP($AB1477,linkref!$A$2:$D$68,2,FALSE))),"")</f>
        <v/>
      </c>
      <c r="AB1477" t="str">
        <f>_xlfn.IFNA(VLOOKUP(I1477,units!A$2:B$1765,2,FALSE),"")</f>
        <v/>
      </c>
    </row>
    <row r="1478" spans="1:28" hidden="1" x14ac:dyDescent="0.3">
      <c r="B1478" s="9" t="str">
        <f>_xlfn.IFNA(VLOOKUP(C1478,regions!A$1:B$49,2,FALSE),"")</f>
        <v>SESARM</v>
      </c>
      <c r="C1478" t="s">
        <v>20931</v>
      </c>
      <c r="D1478" s="1" t="s">
        <v>20884</v>
      </c>
      <c r="G1478" t="s">
        <v>20883</v>
      </c>
      <c r="H1478" s="1" t="s">
        <v>20879</v>
      </c>
      <c r="I1478" s="1" t="s">
        <v>20880</v>
      </c>
      <c r="J1478" s="1" t="s">
        <v>20881</v>
      </c>
      <c r="K1478" s="1" t="s">
        <v>20882</v>
      </c>
      <c r="L1478" s="1" t="s">
        <v>522</v>
      </c>
      <c r="M1478" s="1" t="s">
        <v>110</v>
      </c>
      <c r="Q1478" s="1" t="s">
        <v>254</v>
      </c>
      <c r="S1478" t="str">
        <f t="shared" si="23"/>
        <v>N</v>
      </c>
      <c r="T1478" t="s">
        <v>8</v>
      </c>
      <c r="U1478" t="s">
        <v>22632</v>
      </c>
      <c r="V1478" s="4">
        <v>1.32</v>
      </c>
      <c r="W1478" s="4">
        <v>0.02</v>
      </c>
      <c r="X1478" s="4"/>
      <c r="Z1478" s="10" t="str">
        <f>_xlfn.IFNA(IF(OR(R1478="Y",S1478="Y"),HYPERLINK(".\plots/daily_2016_smallegu_flat.png","daily flat"),HYPERLINK(VLOOKUP($AB1478,linkref!$A$2:$D$68,3,FALSE),VLOOKUP($AB1478,linkref!$A$2:$D$68,2,FALSE))),"")</f>
        <v/>
      </c>
      <c r="AA1478" s="10" t="str">
        <f>_xlfn.IFNA(IF(OR(R1478="Y",S1478="Y"),HYPERLINK(".\plots/diurnal_2016_smallegu_flat.png","diurnal flat"),HYPERLINK(VLOOKUP($AB1478,linkref!$A$2:$D$68,4,FALSE),VLOOKUP($AB1478,linkref!$A$2:$D$68,2,FALSE))),"")</f>
        <v/>
      </c>
      <c r="AB1478" t="str">
        <f>_xlfn.IFNA(VLOOKUP(I1478,units!A$2:B$1765,2,FALSE),"")</f>
        <v/>
      </c>
    </row>
    <row r="1479" spans="1:28" x14ac:dyDescent="0.3">
      <c r="A1479" s="1" t="s">
        <v>8588</v>
      </c>
      <c r="B1479" s="9" t="str">
        <f>_xlfn.IFNA(VLOOKUP(C1479,regions!A$1:B$49,2,FALSE),"")</f>
        <v>SESARM</v>
      </c>
      <c r="C1479" t="s">
        <v>20907</v>
      </c>
      <c r="D1479" s="1" t="s">
        <v>170</v>
      </c>
      <c r="E1479" s="1" t="s">
        <v>8570</v>
      </c>
      <c r="F1479" s="1" t="s">
        <v>4461</v>
      </c>
      <c r="G1479" t="s">
        <v>8575</v>
      </c>
      <c r="H1479" s="1" t="s">
        <v>8571</v>
      </c>
      <c r="I1479" s="1" t="s">
        <v>8589</v>
      </c>
      <c r="J1479" s="1" t="s">
        <v>8590</v>
      </c>
      <c r="K1479" s="1" t="s">
        <v>8591</v>
      </c>
      <c r="L1479" s="1" t="s">
        <v>253</v>
      </c>
      <c r="M1479" s="1" t="s">
        <v>2277</v>
      </c>
      <c r="N1479" t="s">
        <v>128</v>
      </c>
      <c r="O1479" t="s">
        <v>219</v>
      </c>
      <c r="P1479" s="1" t="s">
        <v>111</v>
      </c>
      <c r="Q1479" s="1" t="s">
        <v>254</v>
      </c>
      <c r="R1479" t="s">
        <v>19</v>
      </c>
      <c r="S1479" t="str">
        <f t="shared" si="23"/>
        <v>N</v>
      </c>
      <c r="T1479" t="s">
        <v>19</v>
      </c>
      <c r="V1479" s="12">
        <v>1.3167199999999999</v>
      </c>
      <c r="W1479" s="12">
        <v>3.091934E-2</v>
      </c>
      <c r="X1479" s="12">
        <v>8.6545999999999901E-2</v>
      </c>
      <c r="Y1479">
        <v>17</v>
      </c>
      <c r="Z1479" s="10" t="str">
        <f>_xlfn.IFNA(IF(OR(R1479="Y",S1479="Y"),HYPERLINK(".\plots/daily_2016_smallegu_flat.png","daily flat"),HYPERLINK(VLOOKUP($AB1479,linkref!$A$2:$D$68,3,FALSE),VLOOKUP($AB1479,linkref!$A$2:$D$68,2,FALSE))),"")</f>
        <v>SESARM Composite Nonpeaking</v>
      </c>
      <c r="AA1479" s="10" t="str">
        <f>_xlfn.IFNA(IF(OR(R1479="Y",S1479="Y"),HYPERLINK(".\plots/diurnal_2016_smallegu_flat.png","diurnal flat"),HYPERLINK(VLOOKUP($AB1479,linkref!$A$2:$D$68,4,FALSE),VLOOKUP($AB1479,linkref!$A$2:$D$68,2,FALSE))),"")</f>
        <v>SESARM Composite Nonpeaking</v>
      </c>
      <c r="AB1479" t="str">
        <f>_xlfn.IFNA(VLOOKUP(I1479,units!A$2:B$1765,2,FALSE),"")</f>
        <v>SESARM_comp_nonpeak</v>
      </c>
    </row>
    <row r="1480" spans="1:28" hidden="1" x14ac:dyDescent="0.3">
      <c r="B1480" s="9" t="str">
        <f>_xlfn.IFNA(VLOOKUP(C1480,regions!A$1:B$49,2,FALSE),"")</f>
        <v>LADCO</v>
      </c>
      <c r="C1480" t="s">
        <v>20951</v>
      </c>
      <c r="D1480" s="1" t="s">
        <v>6829</v>
      </c>
      <c r="G1480" t="s">
        <v>14116</v>
      </c>
      <c r="H1480" s="1" t="s">
        <v>14112</v>
      </c>
      <c r="I1480" s="1" t="s">
        <v>15155</v>
      </c>
      <c r="J1480" s="1" t="s">
        <v>15156</v>
      </c>
      <c r="K1480" s="1" t="s">
        <v>15157</v>
      </c>
      <c r="L1480" s="1" t="s">
        <v>253</v>
      </c>
      <c r="M1480" s="1" t="s">
        <v>110</v>
      </c>
      <c r="P1480" s="1" t="s">
        <v>111</v>
      </c>
      <c r="Q1480" s="1" t="s">
        <v>136</v>
      </c>
      <c r="S1480" t="str">
        <f t="shared" si="23"/>
        <v>N</v>
      </c>
      <c r="T1480" t="s">
        <v>8</v>
      </c>
      <c r="U1480" t="s">
        <v>22632</v>
      </c>
      <c r="V1480" s="4">
        <v>1.314832</v>
      </c>
      <c r="W1480" s="4">
        <v>4.104E-2</v>
      </c>
      <c r="X1480" s="4">
        <v>6.1879999999999997E-4</v>
      </c>
      <c r="Y1480">
        <v>119</v>
      </c>
      <c r="Z1480" s="10" t="str">
        <f>_xlfn.IFNA(IF(OR(R1480="Y",S1480="Y"),HYPERLINK(".\plots/daily_2016_smallegu_flat.png","daily flat"),HYPERLINK(VLOOKUP($AB1480,linkref!$A$2:$D$68,3,FALSE),VLOOKUP($AB1480,linkref!$A$2:$D$68,2,FALSE))),"")</f>
        <v/>
      </c>
      <c r="AA1480" s="10" t="str">
        <f>_xlfn.IFNA(IF(OR(R1480="Y",S1480="Y"),HYPERLINK(".\plots/diurnal_2016_smallegu_flat.png","diurnal flat"),HYPERLINK(VLOOKUP($AB1480,linkref!$A$2:$D$68,4,FALSE),VLOOKUP($AB1480,linkref!$A$2:$D$68,2,FALSE))),"")</f>
        <v/>
      </c>
      <c r="AB1480" t="str">
        <f>_xlfn.IFNA(VLOOKUP(I1480,units!A$2:B$1765,2,FALSE),"")</f>
        <v/>
      </c>
    </row>
    <row r="1481" spans="1:28" hidden="1" x14ac:dyDescent="0.3">
      <c r="B1481" s="9" t="str">
        <f>_xlfn.IFNA(VLOOKUP(C1481,regions!A$1:B$49,2,FALSE),"")</f>
        <v>LADCO</v>
      </c>
      <c r="C1481" t="s">
        <v>20951</v>
      </c>
      <c r="D1481" s="1" t="s">
        <v>6829</v>
      </c>
      <c r="G1481" t="s">
        <v>14116</v>
      </c>
      <c r="H1481" s="1" t="s">
        <v>14112</v>
      </c>
      <c r="I1481" s="1" t="s">
        <v>15155</v>
      </c>
      <c r="J1481" s="1" t="s">
        <v>15160</v>
      </c>
      <c r="K1481" s="1" t="s">
        <v>15157</v>
      </c>
      <c r="L1481" s="1" t="s">
        <v>253</v>
      </c>
      <c r="M1481" s="1" t="s">
        <v>110</v>
      </c>
      <c r="P1481" s="1" t="s">
        <v>111</v>
      </c>
      <c r="Q1481" s="1" t="s">
        <v>136</v>
      </c>
      <c r="S1481" t="str">
        <f t="shared" si="23"/>
        <v>N</v>
      </c>
      <c r="T1481" t="s">
        <v>8</v>
      </c>
      <c r="U1481" t="s">
        <v>22632</v>
      </c>
      <c r="V1481" s="4">
        <v>1.314832</v>
      </c>
      <c r="W1481" s="4">
        <v>4.104E-2</v>
      </c>
      <c r="X1481" s="4">
        <v>6.1879999999999997E-4</v>
      </c>
      <c r="Y1481">
        <v>119</v>
      </c>
      <c r="Z1481" s="10" t="str">
        <f>_xlfn.IFNA(IF(OR(R1481="Y",S1481="Y"),HYPERLINK(".\plots/daily_2016_smallegu_flat.png","daily flat"),HYPERLINK(VLOOKUP($AB1481,linkref!$A$2:$D$68,3,FALSE),VLOOKUP($AB1481,linkref!$A$2:$D$68,2,FALSE))),"")</f>
        <v/>
      </c>
      <c r="AA1481" s="10" t="str">
        <f>_xlfn.IFNA(IF(OR(R1481="Y",S1481="Y"),HYPERLINK(".\plots/diurnal_2016_smallegu_flat.png","diurnal flat"),HYPERLINK(VLOOKUP($AB1481,linkref!$A$2:$D$68,4,FALSE),VLOOKUP($AB1481,linkref!$A$2:$D$68,2,FALSE))),"")</f>
        <v/>
      </c>
      <c r="AB1481" t="str">
        <f>_xlfn.IFNA(VLOOKUP(I1481,units!A$2:B$1765,2,FALSE),"")</f>
        <v/>
      </c>
    </row>
    <row r="1482" spans="1:28" hidden="1" x14ac:dyDescent="0.3">
      <c r="B1482" s="9" t="str">
        <f>_xlfn.IFNA(VLOOKUP(C1482,regions!A$1:B$49,2,FALSE),"")</f>
        <v>LADCO</v>
      </c>
      <c r="C1482" t="s">
        <v>20951</v>
      </c>
      <c r="D1482" s="1" t="s">
        <v>6829</v>
      </c>
      <c r="G1482" t="s">
        <v>14116</v>
      </c>
      <c r="H1482" s="1" t="s">
        <v>14112</v>
      </c>
      <c r="I1482" s="1" t="s">
        <v>15155</v>
      </c>
      <c r="J1482" s="1" t="s">
        <v>15162</v>
      </c>
      <c r="K1482" s="1" t="s">
        <v>15157</v>
      </c>
      <c r="L1482" s="1" t="s">
        <v>253</v>
      </c>
      <c r="M1482" s="1" t="s">
        <v>110</v>
      </c>
      <c r="P1482" s="1" t="s">
        <v>111</v>
      </c>
      <c r="Q1482" s="1" t="s">
        <v>136</v>
      </c>
      <c r="S1482" t="str">
        <f t="shared" si="23"/>
        <v>N</v>
      </c>
      <c r="T1482" t="s">
        <v>8</v>
      </c>
      <c r="U1482" t="s">
        <v>22632</v>
      </c>
      <c r="V1482" s="4">
        <v>1.314832</v>
      </c>
      <c r="W1482" s="4">
        <v>4.104E-2</v>
      </c>
      <c r="X1482" s="4">
        <v>6.1879999999999997E-4</v>
      </c>
      <c r="Y1482">
        <v>119</v>
      </c>
      <c r="Z1482" s="10" t="str">
        <f>_xlfn.IFNA(IF(OR(R1482="Y",S1482="Y"),HYPERLINK(".\plots/daily_2016_smallegu_flat.png","daily flat"),HYPERLINK(VLOOKUP($AB1482,linkref!$A$2:$D$68,3,FALSE),VLOOKUP($AB1482,linkref!$A$2:$D$68,2,FALSE))),"")</f>
        <v/>
      </c>
      <c r="AA1482" s="10" t="str">
        <f>_xlfn.IFNA(IF(OR(R1482="Y",S1482="Y"),HYPERLINK(".\plots/diurnal_2016_smallegu_flat.png","diurnal flat"),HYPERLINK(VLOOKUP($AB1482,linkref!$A$2:$D$68,4,FALSE),VLOOKUP($AB1482,linkref!$A$2:$D$68,2,FALSE))),"")</f>
        <v/>
      </c>
      <c r="AB1482" t="str">
        <f>_xlfn.IFNA(VLOOKUP(I1482,units!A$2:B$1765,2,FALSE),"")</f>
        <v/>
      </c>
    </row>
    <row r="1483" spans="1:28" x14ac:dyDescent="0.3">
      <c r="A1483" s="1" t="s">
        <v>5795</v>
      </c>
      <c r="B1483" s="9" t="str">
        <f>_xlfn.IFNA(VLOOKUP(C1483,regions!A$1:B$49,2,FALSE),"")</f>
        <v>SESARM</v>
      </c>
      <c r="C1483" t="s">
        <v>20907</v>
      </c>
      <c r="D1483" s="1" t="s">
        <v>5788</v>
      </c>
      <c r="E1483" s="1" t="s">
        <v>5787</v>
      </c>
      <c r="F1483" s="1" t="s">
        <v>21</v>
      </c>
      <c r="G1483" t="s">
        <v>5793</v>
      </c>
      <c r="H1483" s="1" t="s">
        <v>5789</v>
      </c>
      <c r="I1483" s="1" t="s">
        <v>5796</v>
      </c>
      <c r="J1483" s="1" t="s">
        <v>5797</v>
      </c>
      <c r="K1483" s="1" t="s">
        <v>5798</v>
      </c>
      <c r="L1483" s="1" t="s">
        <v>35</v>
      </c>
      <c r="M1483" s="1" t="s">
        <v>177</v>
      </c>
      <c r="N1483" t="s">
        <v>41</v>
      </c>
      <c r="O1483" t="s">
        <v>43</v>
      </c>
      <c r="P1483" s="1" t="s">
        <v>52</v>
      </c>
      <c r="Q1483" s="1" t="s">
        <v>49</v>
      </c>
      <c r="R1483" t="s">
        <v>19</v>
      </c>
      <c r="S1483" t="str">
        <f t="shared" si="23"/>
        <v>Y</v>
      </c>
      <c r="T1483" t="s">
        <v>19</v>
      </c>
      <c r="V1483" s="12">
        <v>1.3125</v>
      </c>
      <c r="W1483" s="12">
        <v>0.12468799999999999</v>
      </c>
      <c r="X1483" s="12">
        <v>5.6249999999999998E-3</v>
      </c>
      <c r="Y1483">
        <v>8246</v>
      </c>
      <c r="Z1483" s="10" t="str">
        <f>_xlfn.IFNA(IF(OR(R1483="Y",S1483="Y"),HYPERLINK(".\plots/daily_2016_smallegu_flat.png","daily flat"),HYPERLINK(VLOOKUP($AB1483,linkref!$A$2:$D$68,3,FALSE),VLOOKUP($AB1483,linkref!$A$2:$D$68,2,FALSE))),"")</f>
        <v>daily flat</v>
      </c>
      <c r="AA1483" s="10" t="str">
        <f>_xlfn.IFNA(IF(OR(R1483="Y",S1483="Y"),HYPERLINK(".\plots/diurnal_2016_smallegu_flat.png","diurnal flat"),HYPERLINK(VLOOKUP($AB1483,linkref!$A$2:$D$68,4,FALSE),VLOOKUP($AB1483,linkref!$A$2:$D$68,2,FALSE))),"")</f>
        <v>diurnal flat</v>
      </c>
      <c r="AB1483" t="str">
        <f>_xlfn.IFNA(VLOOKUP(I1483,units!A$2:B$1765,2,FALSE),"")</f>
        <v>SESARM_other_nonpeak</v>
      </c>
    </row>
    <row r="1484" spans="1:28" x14ac:dyDescent="0.3">
      <c r="A1484" s="1" t="s">
        <v>9125</v>
      </c>
      <c r="B1484" s="9" t="str">
        <f>_xlfn.IFNA(VLOOKUP(C1484,regions!A$1:B$49,2,FALSE),"")</f>
        <v>LADCO</v>
      </c>
      <c r="C1484" t="s">
        <v>20933</v>
      </c>
      <c r="D1484" s="1" t="s">
        <v>6889</v>
      </c>
      <c r="E1484" s="1" t="s">
        <v>9119</v>
      </c>
      <c r="F1484" s="1" t="s">
        <v>148</v>
      </c>
      <c r="G1484" t="s">
        <v>9124</v>
      </c>
      <c r="H1484" s="1" t="s">
        <v>9120</v>
      </c>
      <c r="I1484" s="1" t="s">
        <v>9126</v>
      </c>
      <c r="J1484" s="1" t="s">
        <v>9127</v>
      </c>
      <c r="K1484" s="1" t="s">
        <v>9128</v>
      </c>
      <c r="L1484" s="1" t="s">
        <v>253</v>
      </c>
      <c r="M1484" s="1" t="s">
        <v>110</v>
      </c>
      <c r="N1484" t="s">
        <v>128</v>
      </c>
      <c r="O1484" t="s">
        <v>130</v>
      </c>
      <c r="P1484" s="1" t="s">
        <v>111</v>
      </c>
      <c r="Q1484" s="1" t="s">
        <v>254</v>
      </c>
      <c r="R1484" t="s">
        <v>19</v>
      </c>
      <c r="S1484" t="str">
        <f t="shared" si="23"/>
        <v>N</v>
      </c>
      <c r="T1484" t="s">
        <v>19</v>
      </c>
      <c r="U1484" t="s">
        <v>22632</v>
      </c>
      <c r="V1484" s="12">
        <v>1.31</v>
      </c>
      <c r="W1484" s="12">
        <v>0.10074</v>
      </c>
      <c r="X1484" s="12">
        <v>6.0000000000000001E-3</v>
      </c>
      <c r="Y1484">
        <v>63</v>
      </c>
      <c r="Z1484" s="10" t="str">
        <f>_xlfn.IFNA(IF(OR(R1484="Y",S1484="Y"),HYPERLINK(".\plots/daily_2016_smallegu_flat.png","daily flat"),HYPERLINK(VLOOKUP($AB1484,linkref!$A$2:$D$68,3,FALSE),VLOOKUP($AB1484,linkref!$A$2:$D$68,2,FALSE))),"")</f>
        <v>LADCO Oil Peaking</v>
      </c>
      <c r="AA1484" s="10" t="str">
        <f>_xlfn.IFNA(IF(OR(R1484="Y",S1484="Y"),HYPERLINK(".\plots/diurnal_2016_smallegu_flat.png","diurnal flat"),HYPERLINK(VLOOKUP($AB1484,linkref!$A$2:$D$68,4,FALSE),VLOOKUP($AB1484,linkref!$A$2:$D$68,2,FALSE))),"")</f>
        <v>LADCO Oil Peaking</v>
      </c>
      <c r="AB1484" t="str">
        <f>_xlfn.IFNA(VLOOKUP(I1484,units!A$2:B$1765,2,FALSE),"")</f>
        <v>LADCO_oil_peak</v>
      </c>
    </row>
    <row r="1485" spans="1:28" hidden="1" x14ac:dyDescent="0.3">
      <c r="B1485" s="9" t="str">
        <f>_xlfn.IFNA(VLOOKUP(C1485,regions!A$1:B$49,2,FALSE),"")</f>
        <v>LADCO</v>
      </c>
      <c r="C1485" t="s">
        <v>20933</v>
      </c>
      <c r="D1485" s="1" t="s">
        <v>3403</v>
      </c>
      <c r="G1485" t="s">
        <v>20859</v>
      </c>
      <c r="H1485" s="1" t="s">
        <v>20855</v>
      </c>
      <c r="I1485" s="1" t="s">
        <v>20856</v>
      </c>
      <c r="J1485" s="1" t="s">
        <v>20857</v>
      </c>
      <c r="K1485" s="1" t="s">
        <v>20858</v>
      </c>
      <c r="L1485" s="1" t="s">
        <v>253</v>
      </c>
      <c r="M1485" s="1" t="s">
        <v>110</v>
      </c>
      <c r="Q1485" s="1" t="s">
        <v>7060</v>
      </c>
      <c r="S1485" t="str">
        <f t="shared" si="23"/>
        <v>N</v>
      </c>
      <c r="T1485" t="s">
        <v>8</v>
      </c>
      <c r="U1485" t="s">
        <v>22632</v>
      </c>
      <c r="V1485" s="4">
        <v>1.306</v>
      </c>
      <c r="W1485" s="4">
        <v>0.10206</v>
      </c>
      <c r="X1485" s="4">
        <v>8.99999999999999E-4</v>
      </c>
      <c r="Y1485">
        <v>63</v>
      </c>
      <c r="Z1485" s="10" t="str">
        <f>_xlfn.IFNA(IF(OR(R1485="Y",S1485="Y"),HYPERLINK(".\plots/daily_2016_smallegu_flat.png","daily flat"),HYPERLINK(VLOOKUP($AB1485,linkref!$A$2:$D$68,3,FALSE),VLOOKUP($AB1485,linkref!$A$2:$D$68,2,FALSE))),"")</f>
        <v/>
      </c>
      <c r="AA1485" s="10" t="str">
        <f>_xlfn.IFNA(IF(OR(R1485="Y",S1485="Y"),HYPERLINK(".\plots/diurnal_2016_smallegu_flat.png","diurnal flat"),HYPERLINK(VLOOKUP($AB1485,linkref!$A$2:$D$68,4,FALSE),VLOOKUP($AB1485,linkref!$A$2:$D$68,2,FALSE))),"")</f>
        <v/>
      </c>
      <c r="AB1485" t="str">
        <f>_xlfn.IFNA(VLOOKUP(I1485,units!A$2:B$1765,2,FALSE),"")</f>
        <v/>
      </c>
    </row>
    <row r="1486" spans="1:28" hidden="1" x14ac:dyDescent="0.3">
      <c r="B1486" s="9" t="str">
        <f>_xlfn.IFNA(VLOOKUP(C1486,regions!A$1:B$49,2,FALSE),"")</f>
        <v>LADCO</v>
      </c>
      <c r="C1486" t="s">
        <v>20933</v>
      </c>
      <c r="D1486" s="1" t="s">
        <v>3403</v>
      </c>
      <c r="G1486" t="s">
        <v>20859</v>
      </c>
      <c r="H1486" s="1" t="s">
        <v>20855</v>
      </c>
      <c r="I1486" s="1" t="s">
        <v>20863</v>
      </c>
      <c r="J1486" s="1" t="s">
        <v>20864</v>
      </c>
      <c r="K1486" s="1" t="s">
        <v>20865</v>
      </c>
      <c r="L1486" s="1" t="s">
        <v>253</v>
      </c>
      <c r="M1486" s="1" t="s">
        <v>110</v>
      </c>
      <c r="Q1486" s="1" t="s">
        <v>7060</v>
      </c>
      <c r="S1486" t="str">
        <f t="shared" si="23"/>
        <v>N</v>
      </c>
      <c r="T1486" t="s">
        <v>8</v>
      </c>
      <c r="U1486" t="s">
        <v>22632</v>
      </c>
      <c r="V1486" s="4">
        <v>1.306</v>
      </c>
      <c r="W1486" s="4">
        <v>0.10206</v>
      </c>
      <c r="X1486" s="4">
        <v>8.99999999999999E-4</v>
      </c>
      <c r="Y1486">
        <v>63</v>
      </c>
      <c r="Z1486" s="10" t="str">
        <f>_xlfn.IFNA(IF(OR(R1486="Y",S1486="Y"),HYPERLINK(".\plots/daily_2016_smallegu_flat.png","daily flat"),HYPERLINK(VLOOKUP($AB1486,linkref!$A$2:$D$68,3,FALSE),VLOOKUP($AB1486,linkref!$A$2:$D$68,2,FALSE))),"")</f>
        <v/>
      </c>
      <c r="AA1486" s="10" t="str">
        <f>_xlfn.IFNA(IF(OR(R1486="Y",S1486="Y"),HYPERLINK(".\plots/diurnal_2016_smallegu_flat.png","diurnal flat"),HYPERLINK(VLOOKUP($AB1486,linkref!$A$2:$D$68,4,FALSE),VLOOKUP($AB1486,linkref!$A$2:$D$68,2,FALSE))),"")</f>
        <v/>
      </c>
      <c r="AB1486" t="str">
        <f>_xlfn.IFNA(VLOOKUP(I1486,units!A$2:B$1765,2,FALSE),"")</f>
        <v/>
      </c>
    </row>
    <row r="1487" spans="1:28" x14ac:dyDescent="0.3">
      <c r="A1487" s="1" t="s">
        <v>6362</v>
      </c>
      <c r="B1487" s="9" t="str">
        <f>_xlfn.IFNA(VLOOKUP(C1487,regions!A$1:B$49,2,FALSE),"")</f>
        <v>MANE-VU</v>
      </c>
      <c r="C1487" t="s">
        <v>20914</v>
      </c>
      <c r="D1487" s="1" t="s">
        <v>6351</v>
      </c>
      <c r="E1487" s="1" t="s">
        <v>6350</v>
      </c>
      <c r="F1487" s="1" t="s">
        <v>236</v>
      </c>
      <c r="G1487" t="s">
        <v>6357</v>
      </c>
      <c r="H1487" s="1" t="s">
        <v>6352</v>
      </c>
      <c r="I1487" s="1" t="s">
        <v>6363</v>
      </c>
      <c r="J1487" s="1" t="s">
        <v>6364</v>
      </c>
      <c r="K1487" s="1" t="s">
        <v>6365</v>
      </c>
      <c r="L1487" s="1" t="s">
        <v>6356</v>
      </c>
      <c r="M1487" s="1" t="s">
        <v>524</v>
      </c>
      <c r="N1487" t="s">
        <v>516</v>
      </c>
      <c r="O1487" t="s">
        <v>516</v>
      </c>
      <c r="P1487" s="1" t="s">
        <v>525</v>
      </c>
      <c r="Q1487" s="1" t="s">
        <v>254</v>
      </c>
      <c r="R1487" t="s">
        <v>19</v>
      </c>
      <c r="S1487" t="str">
        <f t="shared" si="23"/>
        <v>N</v>
      </c>
      <c r="T1487" t="s">
        <v>19</v>
      </c>
      <c r="V1487" s="12">
        <v>1.30515</v>
      </c>
      <c r="W1487" s="12">
        <v>0.15305299999999999</v>
      </c>
      <c r="X1487" s="12">
        <v>1.7210000000000001</v>
      </c>
      <c r="Z1487" s="10" t="str">
        <f>_xlfn.IFNA(IF(OR(R1487="Y",S1487="Y"),HYPERLINK(".\plots/daily_2016_smallegu_flat.png","daily flat"),HYPERLINK(VLOOKUP($AB1487,linkref!$A$2:$D$68,3,FALSE),VLOOKUP($AB1487,linkref!$A$2:$D$68,2,FALSE))),"")</f>
        <v>MANE-VU Other Nonpeaking</v>
      </c>
      <c r="AA1487" s="10" t="str">
        <f>_xlfn.IFNA(IF(OR(R1487="Y",S1487="Y"),HYPERLINK(".\plots/diurnal_2016_smallegu_flat.png","diurnal flat"),HYPERLINK(VLOOKUP($AB1487,linkref!$A$2:$D$68,4,FALSE),VLOOKUP($AB1487,linkref!$A$2:$D$68,2,FALSE))),"")</f>
        <v>MANE-VU Other Nonpeaking</v>
      </c>
      <c r="AB1487" t="str">
        <f>_xlfn.IFNA(VLOOKUP(I1487,units!A$2:B$1765,2,FALSE),"")</f>
        <v>MANE-VU_other_nonpeak</v>
      </c>
    </row>
    <row r="1488" spans="1:28" x14ac:dyDescent="0.3">
      <c r="A1488" s="1" t="s">
        <v>8536</v>
      </c>
      <c r="B1488" s="9" t="str">
        <f>_xlfn.IFNA(VLOOKUP(C1488,regions!A$1:B$49,2,FALSE),"")</f>
        <v>SESARM</v>
      </c>
      <c r="C1488" t="s">
        <v>20907</v>
      </c>
      <c r="D1488" s="1" t="s">
        <v>8522</v>
      </c>
      <c r="E1488" s="1" t="s">
        <v>8521</v>
      </c>
      <c r="F1488" s="1" t="s">
        <v>8537</v>
      </c>
      <c r="G1488" t="s">
        <v>8527</v>
      </c>
      <c r="H1488" s="1" t="s">
        <v>8523</v>
      </c>
      <c r="I1488" s="1" t="s">
        <v>8538</v>
      </c>
      <c r="J1488" s="1" t="s">
        <v>8539</v>
      </c>
      <c r="K1488" s="1" t="s">
        <v>8540</v>
      </c>
      <c r="L1488" s="1" t="s">
        <v>1205</v>
      </c>
      <c r="M1488" s="1" t="s">
        <v>2277</v>
      </c>
      <c r="N1488" t="s">
        <v>128</v>
      </c>
      <c r="O1488" t="s">
        <v>130</v>
      </c>
      <c r="P1488" s="1" t="s">
        <v>111</v>
      </c>
      <c r="Q1488" s="1" t="s">
        <v>254</v>
      </c>
      <c r="R1488" t="s">
        <v>19</v>
      </c>
      <c r="S1488" t="str">
        <f t="shared" si="23"/>
        <v>N</v>
      </c>
      <c r="T1488" t="s">
        <v>19</v>
      </c>
      <c r="V1488" s="12">
        <v>1.3049999999999999</v>
      </c>
      <c r="W1488" s="12">
        <v>3.2457279999999998E-2</v>
      </c>
      <c r="X1488" s="12">
        <v>6.5899999999999997E-4</v>
      </c>
      <c r="Y1488">
        <v>22</v>
      </c>
      <c r="Z1488" s="10" t="str">
        <f>_xlfn.IFNA(IF(OR(R1488="Y",S1488="Y"),HYPERLINK(".\plots/daily_2016_smallegu_flat.png","daily flat"),HYPERLINK(VLOOKUP($AB1488,linkref!$A$2:$D$68,3,FALSE),VLOOKUP($AB1488,linkref!$A$2:$D$68,2,FALSE))),"")</f>
        <v>SESARM Composite Nonpeaking</v>
      </c>
      <c r="AA1488" s="10" t="str">
        <f>_xlfn.IFNA(IF(OR(R1488="Y",S1488="Y"),HYPERLINK(".\plots/diurnal_2016_smallegu_flat.png","diurnal flat"),HYPERLINK(VLOOKUP($AB1488,linkref!$A$2:$D$68,4,FALSE),VLOOKUP($AB1488,linkref!$A$2:$D$68,2,FALSE))),"")</f>
        <v>SESARM Composite Nonpeaking</v>
      </c>
      <c r="AB1488" t="str">
        <f>_xlfn.IFNA(VLOOKUP(I1488,units!A$2:B$1765,2,FALSE),"")</f>
        <v>SESARM_comp_nonpeak</v>
      </c>
    </row>
    <row r="1489" spans="1:28" x14ac:dyDescent="0.3">
      <c r="A1489" s="1" t="s">
        <v>3337</v>
      </c>
      <c r="B1489" s="9" t="str">
        <f>_xlfn.IFNA(VLOOKUP(C1489,regions!A$1:B$49,2,FALSE),"")</f>
        <v>SESARM</v>
      </c>
      <c r="C1489" t="s">
        <v>20931</v>
      </c>
      <c r="D1489" s="1" t="s">
        <v>3339</v>
      </c>
      <c r="E1489" s="1" t="s">
        <v>3338</v>
      </c>
      <c r="F1489" s="1" t="s">
        <v>3186</v>
      </c>
      <c r="G1489" t="s">
        <v>3344</v>
      </c>
      <c r="H1489" s="1" t="s">
        <v>3340</v>
      </c>
      <c r="I1489" s="1" t="s">
        <v>3341</v>
      </c>
      <c r="J1489" s="1" t="s">
        <v>3342</v>
      </c>
      <c r="K1489" s="1" t="s">
        <v>3343</v>
      </c>
      <c r="L1489" s="1" t="s">
        <v>253</v>
      </c>
      <c r="M1489" s="1" t="s">
        <v>298</v>
      </c>
      <c r="N1489" t="s">
        <v>128</v>
      </c>
      <c r="O1489" t="s">
        <v>130</v>
      </c>
      <c r="P1489" s="1" t="s">
        <v>111</v>
      </c>
      <c r="Q1489" s="1" t="s">
        <v>254</v>
      </c>
      <c r="R1489" t="s">
        <v>19</v>
      </c>
      <c r="S1489" t="str">
        <f t="shared" si="23"/>
        <v>N</v>
      </c>
      <c r="T1489" t="s">
        <v>19</v>
      </c>
      <c r="V1489" s="12">
        <v>1.304</v>
      </c>
      <c r="W1489" s="12">
        <v>3.4000000000000002E-2</v>
      </c>
      <c r="Y1489">
        <v>375</v>
      </c>
      <c r="Z1489" s="10" t="str">
        <f>_xlfn.IFNA(IF(OR(R1489="Y",S1489="Y"),HYPERLINK(".\plots/daily_2016_smallegu_flat.png","daily flat"),HYPERLINK(VLOOKUP($AB1489,linkref!$A$2:$D$68,3,FALSE),VLOOKUP($AB1489,linkref!$A$2:$D$68,2,FALSE))),"")</f>
        <v>SESARM Composite Nonpeaking</v>
      </c>
      <c r="AA1489" s="10" t="str">
        <f>_xlfn.IFNA(IF(OR(R1489="Y",S1489="Y"),HYPERLINK(".\plots/diurnal_2016_smallegu_flat.png","diurnal flat"),HYPERLINK(VLOOKUP($AB1489,linkref!$A$2:$D$68,4,FALSE),VLOOKUP($AB1489,linkref!$A$2:$D$68,2,FALSE))),"")</f>
        <v>SESARM Composite Nonpeaking</v>
      </c>
      <c r="AB1489" t="str">
        <f>_xlfn.IFNA(VLOOKUP(I1489,units!A$2:B$1765,2,FALSE),"")</f>
        <v>SESARM_comp_nonpeak</v>
      </c>
    </row>
    <row r="1490" spans="1:28" x14ac:dyDescent="0.3">
      <c r="A1490" s="1" t="s">
        <v>3337</v>
      </c>
      <c r="B1490" s="9" t="str">
        <f>_xlfn.IFNA(VLOOKUP(C1490,regions!A$1:B$49,2,FALSE),"")</f>
        <v>SESARM</v>
      </c>
      <c r="C1490" t="s">
        <v>20931</v>
      </c>
      <c r="D1490" s="1" t="s">
        <v>3339</v>
      </c>
      <c r="E1490" s="1" t="s">
        <v>3338</v>
      </c>
      <c r="F1490" s="1" t="s">
        <v>3186</v>
      </c>
      <c r="G1490" t="s">
        <v>3344</v>
      </c>
      <c r="H1490" s="1" t="s">
        <v>3340</v>
      </c>
      <c r="I1490" s="1" t="s">
        <v>3341</v>
      </c>
      <c r="J1490" s="1" t="s">
        <v>3345</v>
      </c>
      <c r="K1490" s="1" t="s">
        <v>3343</v>
      </c>
      <c r="L1490" s="1" t="s">
        <v>253</v>
      </c>
      <c r="M1490" s="1" t="s">
        <v>298</v>
      </c>
      <c r="N1490" t="s">
        <v>128</v>
      </c>
      <c r="O1490" t="s">
        <v>130</v>
      </c>
      <c r="P1490" s="1" t="s">
        <v>111</v>
      </c>
      <c r="Q1490" s="1" t="s">
        <v>254</v>
      </c>
      <c r="R1490" t="s">
        <v>19</v>
      </c>
      <c r="S1490" t="str">
        <f t="shared" si="23"/>
        <v>N</v>
      </c>
      <c r="T1490" t="s">
        <v>19</v>
      </c>
      <c r="V1490" s="12">
        <v>1.304</v>
      </c>
      <c r="W1490" s="12">
        <v>3.4000000000000002E-2</v>
      </c>
      <c r="Y1490">
        <v>375</v>
      </c>
      <c r="Z1490" s="10" t="str">
        <f>_xlfn.IFNA(IF(OR(R1490="Y",S1490="Y"),HYPERLINK(".\plots/daily_2016_smallegu_flat.png","daily flat"),HYPERLINK(VLOOKUP($AB1490,linkref!$A$2:$D$68,3,FALSE),VLOOKUP($AB1490,linkref!$A$2:$D$68,2,FALSE))),"")</f>
        <v>SESARM Composite Nonpeaking</v>
      </c>
      <c r="AA1490" s="10" t="str">
        <f>_xlfn.IFNA(IF(OR(R1490="Y",S1490="Y"),HYPERLINK(".\plots/diurnal_2016_smallegu_flat.png","diurnal flat"),HYPERLINK(VLOOKUP($AB1490,linkref!$A$2:$D$68,4,FALSE),VLOOKUP($AB1490,linkref!$A$2:$D$68,2,FALSE))),"")</f>
        <v>SESARM Composite Nonpeaking</v>
      </c>
      <c r="AB1490" t="str">
        <f>_xlfn.IFNA(VLOOKUP(I1490,units!A$2:B$1765,2,FALSE),"")</f>
        <v>SESARM_comp_nonpeak</v>
      </c>
    </row>
    <row r="1491" spans="1:28" x14ac:dyDescent="0.3">
      <c r="A1491" s="1" t="s">
        <v>3337</v>
      </c>
      <c r="B1491" s="9" t="str">
        <f>_xlfn.IFNA(VLOOKUP(C1491,regions!A$1:B$49,2,FALSE),"")</f>
        <v>SESARM</v>
      </c>
      <c r="C1491" t="s">
        <v>20931</v>
      </c>
      <c r="D1491" s="1" t="s">
        <v>3339</v>
      </c>
      <c r="E1491" s="1" t="s">
        <v>3338</v>
      </c>
      <c r="F1491" s="1" t="s">
        <v>3186</v>
      </c>
      <c r="G1491" t="s">
        <v>3344</v>
      </c>
      <c r="H1491" s="1" t="s">
        <v>3340</v>
      </c>
      <c r="I1491" s="1" t="s">
        <v>3341</v>
      </c>
      <c r="J1491" s="1" t="s">
        <v>3346</v>
      </c>
      <c r="K1491" s="1" t="s">
        <v>3343</v>
      </c>
      <c r="L1491" s="1" t="s">
        <v>253</v>
      </c>
      <c r="M1491" s="1" t="s">
        <v>298</v>
      </c>
      <c r="N1491" t="s">
        <v>128</v>
      </c>
      <c r="O1491" t="s">
        <v>130</v>
      </c>
      <c r="P1491" s="1" t="s">
        <v>111</v>
      </c>
      <c r="Q1491" s="1" t="s">
        <v>254</v>
      </c>
      <c r="R1491" t="s">
        <v>19</v>
      </c>
      <c r="S1491" t="str">
        <f t="shared" si="23"/>
        <v>N</v>
      </c>
      <c r="T1491" t="s">
        <v>19</v>
      </c>
      <c r="V1491" s="12">
        <v>1.304</v>
      </c>
      <c r="W1491" s="12">
        <v>3.4000000000000002E-2</v>
      </c>
      <c r="Y1491">
        <v>375</v>
      </c>
      <c r="Z1491" s="10" t="str">
        <f>_xlfn.IFNA(IF(OR(R1491="Y",S1491="Y"),HYPERLINK(".\plots/daily_2016_smallegu_flat.png","daily flat"),HYPERLINK(VLOOKUP($AB1491,linkref!$A$2:$D$68,3,FALSE),VLOOKUP($AB1491,linkref!$A$2:$D$68,2,FALSE))),"")</f>
        <v>SESARM Composite Nonpeaking</v>
      </c>
      <c r="AA1491" s="10" t="str">
        <f>_xlfn.IFNA(IF(OR(R1491="Y",S1491="Y"),HYPERLINK(".\plots/diurnal_2016_smallegu_flat.png","diurnal flat"),HYPERLINK(VLOOKUP($AB1491,linkref!$A$2:$D$68,4,FALSE),VLOOKUP($AB1491,linkref!$A$2:$D$68,2,FALSE))),"")</f>
        <v>SESARM Composite Nonpeaking</v>
      </c>
      <c r="AB1491" t="str">
        <f>_xlfn.IFNA(VLOOKUP(I1491,units!A$2:B$1765,2,FALSE),"")</f>
        <v>SESARM_comp_nonpeak</v>
      </c>
    </row>
    <row r="1492" spans="1:28" x14ac:dyDescent="0.3">
      <c r="A1492" s="1" t="s">
        <v>3337</v>
      </c>
      <c r="B1492" s="9" t="str">
        <f>_xlfn.IFNA(VLOOKUP(C1492,regions!A$1:B$49,2,FALSE),"")</f>
        <v>SESARM</v>
      </c>
      <c r="C1492" t="s">
        <v>20931</v>
      </c>
      <c r="D1492" s="1" t="s">
        <v>3339</v>
      </c>
      <c r="E1492" s="1" t="s">
        <v>3338</v>
      </c>
      <c r="F1492" s="1" t="s">
        <v>3186</v>
      </c>
      <c r="G1492" t="s">
        <v>3344</v>
      </c>
      <c r="H1492" s="1" t="s">
        <v>3340</v>
      </c>
      <c r="I1492" s="1" t="s">
        <v>3341</v>
      </c>
      <c r="J1492" s="1" t="s">
        <v>3347</v>
      </c>
      <c r="K1492" s="1" t="s">
        <v>3343</v>
      </c>
      <c r="L1492" s="1" t="s">
        <v>253</v>
      </c>
      <c r="M1492" s="1" t="s">
        <v>298</v>
      </c>
      <c r="N1492" t="s">
        <v>128</v>
      </c>
      <c r="O1492" t="s">
        <v>130</v>
      </c>
      <c r="P1492" s="1" t="s">
        <v>111</v>
      </c>
      <c r="Q1492" s="1" t="s">
        <v>254</v>
      </c>
      <c r="R1492" t="s">
        <v>19</v>
      </c>
      <c r="S1492" t="str">
        <f t="shared" si="23"/>
        <v>N</v>
      </c>
      <c r="T1492" t="s">
        <v>19</v>
      </c>
      <c r="V1492" s="12">
        <v>1.304</v>
      </c>
      <c r="W1492" s="12">
        <v>3.4000000000000002E-2</v>
      </c>
      <c r="Y1492">
        <v>375</v>
      </c>
      <c r="Z1492" s="10" t="str">
        <f>_xlfn.IFNA(IF(OR(R1492="Y",S1492="Y"),HYPERLINK(".\plots/daily_2016_smallegu_flat.png","daily flat"),HYPERLINK(VLOOKUP($AB1492,linkref!$A$2:$D$68,3,FALSE),VLOOKUP($AB1492,linkref!$A$2:$D$68,2,FALSE))),"")</f>
        <v>SESARM Composite Nonpeaking</v>
      </c>
      <c r="AA1492" s="10" t="str">
        <f>_xlfn.IFNA(IF(OR(R1492="Y",S1492="Y"),HYPERLINK(".\plots/diurnal_2016_smallegu_flat.png","diurnal flat"),HYPERLINK(VLOOKUP($AB1492,linkref!$A$2:$D$68,4,FALSE),VLOOKUP($AB1492,linkref!$A$2:$D$68,2,FALSE))),"")</f>
        <v>SESARM Composite Nonpeaking</v>
      </c>
      <c r="AB1492" t="str">
        <f>_xlfn.IFNA(VLOOKUP(I1492,units!A$2:B$1765,2,FALSE),"")</f>
        <v>SESARM_comp_nonpeak</v>
      </c>
    </row>
    <row r="1493" spans="1:28" x14ac:dyDescent="0.3">
      <c r="A1493" s="1" t="s">
        <v>3337</v>
      </c>
      <c r="B1493" s="9" t="str">
        <f>_xlfn.IFNA(VLOOKUP(C1493,regions!A$1:B$49,2,FALSE),"")</f>
        <v>SESARM</v>
      </c>
      <c r="C1493" t="s">
        <v>20931</v>
      </c>
      <c r="D1493" s="1" t="s">
        <v>3339</v>
      </c>
      <c r="E1493" s="1" t="s">
        <v>3338</v>
      </c>
      <c r="F1493" s="1" t="s">
        <v>3186</v>
      </c>
      <c r="G1493" t="s">
        <v>3344</v>
      </c>
      <c r="H1493" s="1" t="s">
        <v>3340</v>
      </c>
      <c r="I1493" s="1" t="s">
        <v>3341</v>
      </c>
      <c r="J1493" s="1" t="s">
        <v>3348</v>
      </c>
      <c r="K1493" s="1" t="s">
        <v>3343</v>
      </c>
      <c r="L1493" s="1" t="s">
        <v>253</v>
      </c>
      <c r="M1493" s="1" t="s">
        <v>298</v>
      </c>
      <c r="N1493" t="s">
        <v>128</v>
      </c>
      <c r="O1493" t="s">
        <v>130</v>
      </c>
      <c r="P1493" s="1" t="s">
        <v>111</v>
      </c>
      <c r="Q1493" s="1" t="s">
        <v>254</v>
      </c>
      <c r="R1493" t="s">
        <v>19</v>
      </c>
      <c r="S1493" t="str">
        <f t="shared" si="23"/>
        <v>N</v>
      </c>
      <c r="T1493" t="s">
        <v>19</v>
      </c>
      <c r="V1493" s="12">
        <v>1.304</v>
      </c>
      <c r="W1493" s="12">
        <v>3.4000000000000002E-2</v>
      </c>
      <c r="Y1493">
        <v>375</v>
      </c>
      <c r="Z1493" s="10" t="str">
        <f>_xlfn.IFNA(IF(OR(R1493="Y",S1493="Y"),HYPERLINK(".\plots/daily_2016_smallegu_flat.png","daily flat"),HYPERLINK(VLOOKUP($AB1493,linkref!$A$2:$D$68,3,FALSE),VLOOKUP($AB1493,linkref!$A$2:$D$68,2,FALSE))),"")</f>
        <v>SESARM Composite Nonpeaking</v>
      </c>
      <c r="AA1493" s="10" t="str">
        <f>_xlfn.IFNA(IF(OR(R1493="Y",S1493="Y"),HYPERLINK(".\plots/diurnal_2016_smallegu_flat.png","diurnal flat"),HYPERLINK(VLOOKUP($AB1493,linkref!$A$2:$D$68,4,FALSE),VLOOKUP($AB1493,linkref!$A$2:$D$68,2,FALSE))),"")</f>
        <v>SESARM Composite Nonpeaking</v>
      </c>
      <c r="AB1493" t="str">
        <f>_xlfn.IFNA(VLOOKUP(I1493,units!A$2:B$1765,2,FALSE),"")</f>
        <v>SESARM_comp_nonpeak</v>
      </c>
    </row>
    <row r="1494" spans="1:28" x14ac:dyDescent="0.3">
      <c r="A1494" s="1" t="s">
        <v>7930</v>
      </c>
      <c r="B1494" s="9" t="str">
        <f>_xlfn.IFNA(VLOOKUP(C1494,regions!A$1:B$49,2,FALSE),"")</f>
        <v>South</v>
      </c>
      <c r="C1494" t="s">
        <v>20908</v>
      </c>
      <c r="D1494" s="1" t="s">
        <v>7909</v>
      </c>
      <c r="E1494" s="1" t="s">
        <v>7907</v>
      </c>
      <c r="F1494" s="1" t="s">
        <v>7931</v>
      </c>
      <c r="G1494" t="s">
        <v>7914</v>
      </c>
      <c r="H1494" s="1" t="s">
        <v>7910</v>
      </c>
      <c r="I1494" s="1" t="s">
        <v>7932</v>
      </c>
      <c r="J1494" s="1" t="s">
        <v>7933</v>
      </c>
      <c r="K1494" s="1" t="s">
        <v>7934</v>
      </c>
      <c r="L1494" s="1" t="s">
        <v>1946</v>
      </c>
      <c r="M1494" s="1" t="s">
        <v>2366</v>
      </c>
      <c r="N1494" t="s">
        <v>128</v>
      </c>
      <c r="O1494" t="s">
        <v>9</v>
      </c>
      <c r="P1494" s="1" t="s">
        <v>111</v>
      </c>
      <c r="Q1494" s="1" t="s">
        <v>254</v>
      </c>
      <c r="R1494" t="s">
        <v>19</v>
      </c>
      <c r="S1494" t="str">
        <f t="shared" si="23"/>
        <v>N</v>
      </c>
      <c r="T1494" t="s">
        <v>19</v>
      </c>
      <c r="U1494" t="s">
        <v>112</v>
      </c>
      <c r="V1494" s="12">
        <v>1.3032999999999999</v>
      </c>
      <c r="W1494" s="12">
        <v>1.4839</v>
      </c>
      <c r="X1494" s="12">
        <v>0.67400000000000004</v>
      </c>
      <c r="Y1494">
        <v>995</v>
      </c>
      <c r="Z1494" s="10" t="str">
        <f>_xlfn.IFNA(IF(OR(R1494="Y",S1494="Y"),HYPERLINK(".\plots/daily_2016_smallegu_flat.png","daily flat"),HYPERLINK(VLOOKUP($AB1494,linkref!$A$2:$D$68,3,FALSE),VLOOKUP($AB1494,linkref!$A$2:$D$68,2,FALSE))),"")</f>
        <v>South Gas Peaking</v>
      </c>
      <c r="AA1494" s="10" t="str">
        <f>_xlfn.IFNA(IF(OR(R1494="Y",S1494="Y"),HYPERLINK(".\plots/diurnal_2016_smallegu_flat.png","diurnal flat"),HYPERLINK(VLOOKUP($AB1494,linkref!$A$2:$D$68,4,FALSE),VLOOKUP($AB1494,linkref!$A$2:$D$68,2,FALSE))),"")</f>
        <v>South Gas Peaking</v>
      </c>
      <c r="AB1494" t="str">
        <f>_xlfn.IFNA(VLOOKUP(I1494,units!A$2:B$1765,2,FALSE),"")</f>
        <v>South_gas_peak</v>
      </c>
    </row>
    <row r="1495" spans="1:28" x14ac:dyDescent="0.3">
      <c r="A1495" s="1" t="s">
        <v>10706</v>
      </c>
      <c r="B1495" s="9" t="str">
        <f>_xlfn.IFNA(VLOOKUP(C1495,regions!A$1:B$49,2,FALSE),"")</f>
        <v>LADCO</v>
      </c>
      <c r="C1495" t="s">
        <v>20933</v>
      </c>
      <c r="D1495" s="1" t="s">
        <v>10712</v>
      </c>
      <c r="G1495" t="s">
        <v>10711</v>
      </c>
      <c r="H1495" s="1" t="s">
        <v>10707</v>
      </c>
      <c r="I1495" s="1" t="s">
        <v>10708</v>
      </c>
      <c r="J1495" s="1" t="s">
        <v>10709</v>
      </c>
      <c r="K1495" s="1" t="s">
        <v>10710</v>
      </c>
      <c r="L1495" s="1" t="s">
        <v>135</v>
      </c>
      <c r="M1495" s="1" t="s">
        <v>110</v>
      </c>
      <c r="P1495" s="1" t="s">
        <v>111</v>
      </c>
      <c r="Q1495" s="1" t="s">
        <v>136</v>
      </c>
      <c r="S1495" t="str">
        <f t="shared" si="23"/>
        <v>N</v>
      </c>
      <c r="T1495" t="s">
        <v>19</v>
      </c>
      <c r="U1495" t="s">
        <v>22632</v>
      </c>
      <c r="V1495" s="12">
        <v>1.3</v>
      </c>
      <c r="W1495" s="12">
        <v>2.9000000000000001E-2</v>
      </c>
      <c r="X1495" s="12">
        <v>0.03</v>
      </c>
      <c r="Y1495">
        <v>10</v>
      </c>
      <c r="Z1495" s="10" t="str">
        <f>_xlfn.IFNA(IF(OR(R1495="Y",S1495="Y"),HYPERLINK(".\plots/daily_2016_smallegu_flat.png","daily flat"),HYPERLINK(VLOOKUP($AB1495,linkref!$A$2:$D$68,3,FALSE),VLOOKUP($AB1495,linkref!$A$2:$D$68,2,FALSE))),"")</f>
        <v>LADCO Oil Peaking</v>
      </c>
      <c r="AA1495" s="10" t="str">
        <f>_xlfn.IFNA(IF(OR(R1495="Y",S1495="Y"),HYPERLINK(".\plots/diurnal_2016_smallegu_flat.png","diurnal flat"),HYPERLINK(VLOOKUP($AB1495,linkref!$A$2:$D$68,4,FALSE),VLOOKUP($AB1495,linkref!$A$2:$D$68,2,FALSE))),"")</f>
        <v>LADCO Oil Peaking</v>
      </c>
      <c r="AB1495" t="str">
        <f>_xlfn.IFNA(VLOOKUP(I1495,units!A$2:B$1765,2,FALSE),"")</f>
        <v>LADCO_oil_peak</v>
      </c>
    </row>
    <row r="1496" spans="1:28" x14ac:dyDescent="0.3">
      <c r="A1496" s="1" t="s">
        <v>8319</v>
      </c>
      <c r="B1496" s="9" t="str">
        <f>_xlfn.IFNA(VLOOKUP(C1496,regions!A$1:B$49,2,FALSE),"")</f>
        <v>Northwest</v>
      </c>
      <c r="C1496" t="s">
        <v>20947</v>
      </c>
      <c r="D1496" s="1" t="s">
        <v>7359</v>
      </c>
      <c r="E1496" s="1" t="s">
        <v>8320</v>
      </c>
      <c r="F1496" s="1" t="s">
        <v>60</v>
      </c>
      <c r="G1496" t="s">
        <v>8325</v>
      </c>
      <c r="H1496" s="1" t="s">
        <v>8321</v>
      </c>
      <c r="I1496" s="1" t="s">
        <v>8322</v>
      </c>
      <c r="J1496" s="1" t="s">
        <v>8323</v>
      </c>
      <c r="K1496" s="1" t="s">
        <v>8326</v>
      </c>
      <c r="L1496" s="1" t="s">
        <v>135</v>
      </c>
      <c r="M1496" s="1" t="s">
        <v>110</v>
      </c>
      <c r="N1496" t="s">
        <v>128</v>
      </c>
      <c r="O1496" t="s">
        <v>219</v>
      </c>
      <c r="P1496" s="1" t="s">
        <v>111</v>
      </c>
      <c r="Q1496" s="1" t="s">
        <v>136</v>
      </c>
      <c r="R1496" t="s">
        <v>19</v>
      </c>
      <c r="S1496" t="str">
        <f t="shared" si="23"/>
        <v>N</v>
      </c>
      <c r="T1496" t="s">
        <v>19</v>
      </c>
      <c r="U1496" t="s">
        <v>22632</v>
      </c>
      <c r="V1496" s="12">
        <v>1.3</v>
      </c>
      <c r="W1496" s="12">
        <v>0</v>
      </c>
      <c r="X1496" s="12">
        <v>0</v>
      </c>
      <c r="Y1496">
        <v>840</v>
      </c>
      <c r="Z1496" s="10" t="str">
        <f>_xlfn.IFNA(IF(OR(R1496="Y",S1496="Y"),HYPERLINK(".\plots/daily_2016_smallegu_flat.png","daily flat"),HYPERLINK(VLOOKUP($AB1496,linkref!$A$2:$D$68,3,FALSE),VLOOKUP($AB1496,linkref!$A$2:$D$68,2,FALSE))),"")</f>
        <v>Northwest Gas Peaking</v>
      </c>
      <c r="AA1496" s="10" t="str">
        <f>_xlfn.IFNA(IF(OR(R1496="Y",S1496="Y"),HYPERLINK(".\plots/diurnal_2016_smallegu_flat.png","diurnal flat"),HYPERLINK(VLOOKUP($AB1496,linkref!$A$2:$D$68,4,FALSE),VLOOKUP($AB1496,linkref!$A$2:$D$68,2,FALSE))),"")</f>
        <v>Northwest Gas Peaking</v>
      </c>
      <c r="AB1496" t="str">
        <f>_xlfn.IFNA(VLOOKUP(I1496,units!A$2:B$1765,2,FALSE),"")</f>
        <v>Northwest_gas_peak</v>
      </c>
    </row>
    <row r="1497" spans="1:28" x14ac:dyDescent="0.3">
      <c r="A1497" s="1" t="s">
        <v>1972</v>
      </c>
      <c r="B1497" s="9" t="str">
        <f>_xlfn.IFNA(VLOOKUP(C1497,regions!A$1:B$49,2,FALSE),"")</f>
        <v>MANE-VU</v>
      </c>
      <c r="C1497" t="s">
        <v>20921</v>
      </c>
      <c r="D1497" s="1" t="s">
        <v>1939</v>
      </c>
      <c r="E1497" s="1" t="s">
        <v>1938</v>
      </c>
      <c r="F1497" s="1" t="s">
        <v>544</v>
      </c>
      <c r="G1497" t="s">
        <v>1944</v>
      </c>
      <c r="H1497" s="1" t="s">
        <v>1940</v>
      </c>
      <c r="I1497" s="1" t="s">
        <v>1973</v>
      </c>
      <c r="J1497" s="1" t="s">
        <v>1974</v>
      </c>
      <c r="K1497" s="1" t="s">
        <v>1975</v>
      </c>
      <c r="L1497" s="1" t="s">
        <v>253</v>
      </c>
      <c r="M1497" s="1" t="s">
        <v>110</v>
      </c>
      <c r="N1497" t="s">
        <v>128</v>
      </c>
      <c r="O1497" t="s">
        <v>130</v>
      </c>
      <c r="P1497" s="1" t="s">
        <v>111</v>
      </c>
      <c r="Q1497" s="1" t="s">
        <v>254</v>
      </c>
      <c r="R1497" t="s">
        <v>19</v>
      </c>
      <c r="S1497" t="str">
        <f t="shared" si="23"/>
        <v>N</v>
      </c>
      <c r="T1497" t="s">
        <v>19</v>
      </c>
      <c r="U1497" t="s">
        <v>22632</v>
      </c>
      <c r="V1497" s="12">
        <v>1.2991999999999999</v>
      </c>
      <c r="W1497" s="12">
        <v>3.1812899999999998E-2</v>
      </c>
      <c r="X1497" s="12">
        <v>8.99999999999999E-4</v>
      </c>
      <c r="Z1497" s="10" t="str">
        <f>_xlfn.IFNA(IF(OR(R1497="Y",S1497="Y"),HYPERLINK(".\plots/daily_2016_smallegu_flat.png","daily flat"),HYPERLINK(VLOOKUP($AB1497,linkref!$A$2:$D$68,3,FALSE),VLOOKUP($AB1497,linkref!$A$2:$D$68,2,FALSE))),"")</f>
        <v>MANE-VU Oil Peaking</v>
      </c>
      <c r="AA1497" s="10" t="str">
        <f>_xlfn.IFNA(IF(OR(R1497="Y",S1497="Y"),HYPERLINK(".\plots/diurnal_2016_smallegu_flat.png","diurnal flat"),HYPERLINK(VLOOKUP($AB1497,linkref!$A$2:$D$68,4,FALSE),VLOOKUP($AB1497,linkref!$A$2:$D$68,2,FALSE))),"")</f>
        <v>MANE-VU Oil Peaking</v>
      </c>
      <c r="AB1497" t="str">
        <f>_xlfn.IFNA(VLOOKUP(I1497,units!A$2:B$1765,2,FALSE),"")</f>
        <v>MANE-VU_oil_peak</v>
      </c>
    </row>
    <row r="1498" spans="1:28" x14ac:dyDescent="0.3">
      <c r="A1498" s="1" t="s">
        <v>9735</v>
      </c>
      <c r="B1498" s="9" t="str">
        <f>_xlfn.IFNA(VLOOKUP(C1498,regions!A$1:B$49,2,FALSE),"")</f>
        <v>LADCO</v>
      </c>
      <c r="C1498" t="s">
        <v>20906</v>
      </c>
      <c r="D1498" s="1" t="s">
        <v>5322</v>
      </c>
      <c r="E1498" s="1" t="s">
        <v>9736</v>
      </c>
      <c r="F1498" s="1" t="s">
        <v>5029</v>
      </c>
      <c r="G1498" t="s">
        <v>9741</v>
      </c>
      <c r="H1498" s="1" t="s">
        <v>9737</v>
      </c>
      <c r="I1498" s="1" t="s">
        <v>9738</v>
      </c>
      <c r="J1498" s="1" t="s">
        <v>9739</v>
      </c>
      <c r="K1498" s="1" t="s">
        <v>9743</v>
      </c>
      <c r="L1498" s="1" t="s">
        <v>691</v>
      </c>
      <c r="M1498" s="1" t="s">
        <v>9742</v>
      </c>
      <c r="N1498" t="s">
        <v>6</v>
      </c>
      <c r="O1498" t="s">
        <v>9</v>
      </c>
      <c r="P1498" s="1" t="s">
        <v>111</v>
      </c>
      <c r="Q1498" s="1" t="s">
        <v>15</v>
      </c>
      <c r="R1498" t="s">
        <v>19</v>
      </c>
      <c r="S1498" t="str">
        <f t="shared" si="23"/>
        <v>N</v>
      </c>
      <c r="T1498" t="s">
        <v>19</v>
      </c>
      <c r="V1498" s="12">
        <v>1.296</v>
      </c>
      <c r="W1498" s="12">
        <v>8.3699999999999899E-2</v>
      </c>
      <c r="X1498" s="12">
        <v>0</v>
      </c>
      <c r="Z1498" s="10" t="str">
        <f>_xlfn.IFNA(IF(OR(R1498="Y",S1498="Y"),HYPERLINK(".\plots/daily_2016_smallegu_flat.png","daily flat"),HYPERLINK(VLOOKUP($AB1498,linkref!$A$2:$D$68,3,FALSE),VLOOKUP($AB1498,linkref!$A$2:$D$68,2,FALSE))),"")</f>
        <v>LADCO Gas Nonpeaking</v>
      </c>
      <c r="AA1498" s="10" t="str">
        <f>_xlfn.IFNA(IF(OR(R1498="Y",S1498="Y"),HYPERLINK(".\plots/diurnal_2016_smallegu_flat.png","diurnal flat"),HYPERLINK(VLOOKUP($AB1498,linkref!$A$2:$D$68,4,FALSE),VLOOKUP($AB1498,linkref!$A$2:$D$68,2,FALSE))),"")</f>
        <v>LADCO Gas Nonpeaking</v>
      </c>
      <c r="AB1498" t="str">
        <f>_xlfn.IFNA(VLOOKUP(I1498,units!A$2:B$1765,2,FALSE),"")</f>
        <v>LADCO_gas_nonpeak</v>
      </c>
    </row>
    <row r="1499" spans="1:28" hidden="1" x14ac:dyDescent="0.3">
      <c r="B1499" s="9" t="str">
        <f>_xlfn.IFNA(VLOOKUP(C1499,regions!A$1:B$49,2,FALSE),"")</f>
        <v>West</v>
      </c>
      <c r="C1499" t="s">
        <v>20905</v>
      </c>
      <c r="D1499" s="1" t="s">
        <v>10841</v>
      </c>
      <c r="G1499" t="s">
        <v>12057</v>
      </c>
      <c r="H1499" s="1" t="s">
        <v>12056</v>
      </c>
      <c r="I1499" s="1" t="s">
        <v>21234</v>
      </c>
      <c r="J1499" s="1" t="s">
        <v>21235</v>
      </c>
      <c r="K1499" s="1" t="s">
        <v>21236</v>
      </c>
      <c r="L1499" s="1" t="s">
        <v>229</v>
      </c>
      <c r="M1499" s="1" t="s">
        <v>110</v>
      </c>
      <c r="P1499" s="1" t="s">
        <v>111</v>
      </c>
      <c r="Q1499" s="1" t="s">
        <v>7060</v>
      </c>
      <c r="S1499" t="str">
        <f t="shared" si="23"/>
        <v>N</v>
      </c>
      <c r="T1499" t="s">
        <v>8</v>
      </c>
      <c r="U1499" t="s">
        <v>112</v>
      </c>
      <c r="V1499" s="4">
        <v>1.29</v>
      </c>
      <c r="W1499" s="4">
        <v>5.4659199999999997</v>
      </c>
      <c r="X1499" s="4">
        <v>0.1</v>
      </c>
      <c r="Y1499">
        <v>8736</v>
      </c>
      <c r="Z1499" s="10" t="str">
        <f>_xlfn.IFNA(IF(OR(R1499="Y",S1499="Y"),HYPERLINK(".\plots/daily_2016_smallegu_flat.png","daily flat"),HYPERLINK(VLOOKUP($AB1499,linkref!$A$2:$D$68,3,FALSE),VLOOKUP($AB1499,linkref!$A$2:$D$68,2,FALSE))),"")</f>
        <v/>
      </c>
      <c r="AA1499" s="10" t="str">
        <f>_xlfn.IFNA(IF(OR(R1499="Y",S1499="Y"),HYPERLINK(".\plots/diurnal_2016_smallegu_flat.png","diurnal flat"),HYPERLINK(VLOOKUP($AB1499,linkref!$A$2:$D$68,4,FALSE),VLOOKUP($AB1499,linkref!$A$2:$D$68,2,FALSE))),"")</f>
        <v/>
      </c>
      <c r="AB1499" t="str">
        <f>_xlfn.IFNA(VLOOKUP(I1499,units!A$2:B$1765,2,FALSE),"")</f>
        <v/>
      </c>
    </row>
    <row r="1500" spans="1:28" hidden="1" x14ac:dyDescent="0.3">
      <c r="B1500" s="9" t="str">
        <f>_xlfn.IFNA(VLOOKUP(C1500,regions!A$1:B$49,2,FALSE),"")</f>
        <v>West</v>
      </c>
      <c r="C1500" t="s">
        <v>20905</v>
      </c>
      <c r="D1500" s="1" t="s">
        <v>5553</v>
      </c>
      <c r="G1500" t="s">
        <v>8432</v>
      </c>
      <c r="H1500" s="1" t="s">
        <v>8428</v>
      </c>
      <c r="I1500" s="1" t="s">
        <v>14263</v>
      </c>
      <c r="J1500" s="1" t="s">
        <v>14264</v>
      </c>
      <c r="K1500" s="1" t="s">
        <v>14265</v>
      </c>
      <c r="L1500" s="1" t="s">
        <v>135</v>
      </c>
      <c r="M1500" s="1" t="s">
        <v>110</v>
      </c>
      <c r="P1500" s="1" t="s">
        <v>111</v>
      </c>
      <c r="Q1500" s="1" t="s">
        <v>136</v>
      </c>
      <c r="S1500" t="str">
        <f t="shared" si="23"/>
        <v>N</v>
      </c>
      <c r="T1500" t="s">
        <v>8</v>
      </c>
      <c r="U1500" t="s">
        <v>22632</v>
      </c>
      <c r="V1500" s="4">
        <v>1.2895399999999999</v>
      </c>
      <c r="W1500" s="4">
        <v>0.229266</v>
      </c>
      <c r="X1500" s="4">
        <v>0.38714999999999999</v>
      </c>
      <c r="Y1500">
        <v>416</v>
      </c>
      <c r="Z1500" s="10" t="str">
        <f>_xlfn.IFNA(IF(OR(R1500="Y",S1500="Y"),HYPERLINK(".\plots/daily_2016_smallegu_flat.png","daily flat"),HYPERLINK(VLOOKUP($AB1500,linkref!$A$2:$D$68,3,FALSE),VLOOKUP($AB1500,linkref!$A$2:$D$68,2,FALSE))),"")</f>
        <v/>
      </c>
      <c r="AA1500" s="10" t="str">
        <f>_xlfn.IFNA(IF(OR(R1500="Y",S1500="Y"),HYPERLINK(".\plots/diurnal_2016_smallegu_flat.png","diurnal flat"),HYPERLINK(VLOOKUP($AB1500,linkref!$A$2:$D$68,4,FALSE),VLOOKUP($AB1500,linkref!$A$2:$D$68,2,FALSE))),"")</f>
        <v/>
      </c>
      <c r="AB1500" t="str">
        <f>_xlfn.IFNA(VLOOKUP(I1500,units!A$2:B$1765,2,FALSE),"")</f>
        <v/>
      </c>
    </row>
    <row r="1501" spans="1:28" x14ac:dyDescent="0.3">
      <c r="A1501" s="1" t="s">
        <v>10380</v>
      </c>
      <c r="B1501" s="9" t="str">
        <f>_xlfn.IFNA(VLOOKUP(C1501,regions!A$1:B$49,2,FALSE),"")</f>
        <v>West North Central</v>
      </c>
      <c r="C1501" t="s">
        <v>20927</v>
      </c>
      <c r="D1501" s="1" t="s">
        <v>10386</v>
      </c>
      <c r="G1501" t="s">
        <v>10385</v>
      </c>
      <c r="H1501" s="1" t="s">
        <v>10381</v>
      </c>
      <c r="I1501" s="1" t="s">
        <v>10382</v>
      </c>
      <c r="J1501" s="1" t="s">
        <v>10383</v>
      </c>
      <c r="K1501" s="1" t="s">
        <v>10384</v>
      </c>
      <c r="L1501" s="1" t="s">
        <v>1205</v>
      </c>
      <c r="M1501" s="1" t="s">
        <v>110</v>
      </c>
      <c r="P1501" s="1" t="s">
        <v>111</v>
      </c>
      <c r="Q1501" s="1" t="s">
        <v>254</v>
      </c>
      <c r="S1501" t="str">
        <f t="shared" si="23"/>
        <v>N</v>
      </c>
      <c r="T1501" t="s">
        <v>19</v>
      </c>
      <c r="U1501" t="s">
        <v>22632</v>
      </c>
      <c r="V1501" s="12">
        <v>1.28671</v>
      </c>
      <c r="W1501" s="12">
        <v>0.16516259999999999</v>
      </c>
      <c r="X1501" s="12">
        <v>5.0038800000000001E-2</v>
      </c>
      <c r="Z1501" s="10" t="str">
        <f>_xlfn.IFNA(IF(OR(R1501="Y",S1501="Y"),HYPERLINK(".\plots/daily_2016_smallegu_flat.png","daily flat"),HYPERLINK(VLOOKUP($AB1501,linkref!$A$2:$D$68,3,FALSE),VLOOKUP($AB1501,linkref!$A$2:$D$68,2,FALSE))),"")</f>
        <v>West North Central Oil Peaking</v>
      </c>
      <c r="AA1501" s="10" t="str">
        <f>_xlfn.IFNA(IF(OR(R1501="Y",S1501="Y"),HYPERLINK(".\plots/diurnal_2016_smallegu_flat.png","diurnal flat"),HYPERLINK(VLOOKUP($AB1501,linkref!$A$2:$D$68,4,FALSE),VLOOKUP($AB1501,linkref!$A$2:$D$68,2,FALSE))),"")</f>
        <v>West North Central Oil Peaking</v>
      </c>
      <c r="AB1501" t="str">
        <f>_xlfn.IFNA(VLOOKUP(I1501,units!A$2:B$1765,2,FALSE),"")</f>
        <v>West North Central_oil_peak</v>
      </c>
    </row>
    <row r="1502" spans="1:28" hidden="1" x14ac:dyDescent="0.3">
      <c r="B1502" s="9" t="str">
        <f>_xlfn.IFNA(VLOOKUP(C1502,regions!A$1:B$49,2,FALSE),"")</f>
        <v>LADCO</v>
      </c>
      <c r="C1502" t="s">
        <v>20933</v>
      </c>
      <c r="D1502" s="1" t="s">
        <v>6881</v>
      </c>
      <c r="G1502" t="s">
        <v>11329</v>
      </c>
      <c r="H1502" s="1" t="s">
        <v>11325</v>
      </c>
      <c r="I1502" s="1" t="s">
        <v>11330</v>
      </c>
      <c r="J1502" s="1" t="s">
        <v>11331</v>
      </c>
      <c r="K1502" s="1" t="s">
        <v>11332</v>
      </c>
      <c r="L1502" s="1" t="s">
        <v>253</v>
      </c>
      <c r="M1502" s="1" t="s">
        <v>110</v>
      </c>
      <c r="Q1502" s="1" t="s">
        <v>7060</v>
      </c>
      <c r="S1502" t="str">
        <f t="shared" si="23"/>
        <v>N</v>
      </c>
      <c r="T1502" t="s">
        <v>8</v>
      </c>
      <c r="U1502" t="s">
        <v>22632</v>
      </c>
      <c r="V1502" s="4">
        <v>1.286</v>
      </c>
      <c r="W1502" s="4">
        <v>0.10006</v>
      </c>
      <c r="X1502" s="4">
        <v>8.99999999999999E-4</v>
      </c>
      <c r="Y1502">
        <v>62</v>
      </c>
      <c r="Z1502" s="10" t="str">
        <f>_xlfn.IFNA(IF(OR(R1502="Y",S1502="Y"),HYPERLINK(".\plots/daily_2016_smallegu_flat.png","daily flat"),HYPERLINK(VLOOKUP($AB1502,linkref!$A$2:$D$68,3,FALSE),VLOOKUP($AB1502,linkref!$A$2:$D$68,2,FALSE))),"")</f>
        <v/>
      </c>
      <c r="AA1502" s="10" t="str">
        <f>_xlfn.IFNA(IF(OR(R1502="Y",S1502="Y"),HYPERLINK(".\plots/diurnal_2016_smallegu_flat.png","diurnal flat"),HYPERLINK(VLOOKUP($AB1502,linkref!$A$2:$D$68,4,FALSE),VLOOKUP($AB1502,linkref!$A$2:$D$68,2,FALSE))),"")</f>
        <v/>
      </c>
      <c r="AB1502" t="str">
        <f>_xlfn.IFNA(VLOOKUP(I1502,units!A$2:B$1765,2,FALSE),"")</f>
        <v/>
      </c>
    </row>
    <row r="1503" spans="1:28" hidden="1" x14ac:dyDescent="0.3">
      <c r="B1503" s="9" t="str">
        <f>_xlfn.IFNA(VLOOKUP(C1503,regions!A$1:B$49,2,FALSE),"")</f>
        <v>LADCO</v>
      </c>
      <c r="C1503" t="s">
        <v>20933</v>
      </c>
      <c r="D1503" s="1" t="s">
        <v>6881</v>
      </c>
      <c r="G1503" t="s">
        <v>11329</v>
      </c>
      <c r="H1503" s="1" t="s">
        <v>11325</v>
      </c>
      <c r="I1503" s="1" t="s">
        <v>11326</v>
      </c>
      <c r="J1503" s="1" t="s">
        <v>11327</v>
      </c>
      <c r="K1503" s="1" t="s">
        <v>11328</v>
      </c>
      <c r="L1503" s="1" t="s">
        <v>253</v>
      </c>
      <c r="M1503" s="1" t="s">
        <v>110</v>
      </c>
      <c r="Q1503" s="1" t="s">
        <v>7060</v>
      </c>
      <c r="S1503" t="str">
        <f t="shared" si="23"/>
        <v>N</v>
      </c>
      <c r="T1503" t="s">
        <v>8</v>
      </c>
      <c r="U1503" t="s">
        <v>22632</v>
      </c>
      <c r="V1503" s="4">
        <v>1.2849999999999999</v>
      </c>
      <c r="W1503" s="4">
        <v>0.10006</v>
      </c>
      <c r="X1503" s="4">
        <v>8.99999999999999E-4</v>
      </c>
      <c r="Y1503">
        <v>62</v>
      </c>
      <c r="Z1503" s="10" t="str">
        <f>_xlfn.IFNA(IF(OR(R1503="Y",S1503="Y"),HYPERLINK(".\plots/daily_2016_smallegu_flat.png","daily flat"),HYPERLINK(VLOOKUP($AB1503,linkref!$A$2:$D$68,3,FALSE),VLOOKUP($AB1503,linkref!$A$2:$D$68,2,FALSE))),"")</f>
        <v/>
      </c>
      <c r="AA1503" s="10" t="str">
        <f>_xlfn.IFNA(IF(OR(R1503="Y",S1503="Y"),HYPERLINK(".\plots/diurnal_2016_smallegu_flat.png","diurnal flat"),HYPERLINK(VLOOKUP($AB1503,linkref!$A$2:$D$68,4,FALSE),VLOOKUP($AB1503,linkref!$A$2:$D$68,2,FALSE))),"")</f>
        <v/>
      </c>
      <c r="AB1503" t="str">
        <f>_xlfn.IFNA(VLOOKUP(I1503,units!A$2:B$1765,2,FALSE),"")</f>
        <v/>
      </c>
    </row>
    <row r="1504" spans="1:28" hidden="1" x14ac:dyDescent="0.3">
      <c r="B1504" s="9" t="str">
        <f>_xlfn.IFNA(VLOOKUP(C1504,regions!A$1:B$49,2,FALSE),"")</f>
        <v>LADCO</v>
      </c>
      <c r="C1504" t="s">
        <v>20933</v>
      </c>
      <c r="D1504" s="1" t="s">
        <v>11861</v>
      </c>
      <c r="G1504" t="s">
        <v>11866</v>
      </c>
      <c r="H1504" s="1" t="s">
        <v>11862</v>
      </c>
      <c r="I1504" s="1" t="s">
        <v>11863</v>
      </c>
      <c r="J1504" s="1" t="s">
        <v>11864</v>
      </c>
      <c r="K1504" s="1" t="s">
        <v>11865</v>
      </c>
      <c r="L1504" s="1" t="s">
        <v>253</v>
      </c>
      <c r="M1504" s="1" t="s">
        <v>110</v>
      </c>
      <c r="Q1504" s="1" t="s">
        <v>7060</v>
      </c>
      <c r="S1504" t="str">
        <f t="shared" si="23"/>
        <v>N</v>
      </c>
      <c r="T1504" t="s">
        <v>8</v>
      </c>
      <c r="U1504" t="s">
        <v>22632</v>
      </c>
      <c r="V1504" s="4">
        <v>1.2849999999999999</v>
      </c>
      <c r="W1504" s="4">
        <v>0.10006</v>
      </c>
      <c r="X1504" s="4">
        <v>8.99999999999999E-4</v>
      </c>
      <c r="Y1504">
        <v>62</v>
      </c>
      <c r="Z1504" s="10" t="str">
        <f>_xlfn.IFNA(IF(OR(R1504="Y",S1504="Y"),HYPERLINK(".\plots/daily_2016_smallegu_flat.png","daily flat"),HYPERLINK(VLOOKUP($AB1504,linkref!$A$2:$D$68,3,FALSE),VLOOKUP($AB1504,linkref!$A$2:$D$68,2,FALSE))),"")</f>
        <v/>
      </c>
      <c r="AA1504" s="10" t="str">
        <f>_xlfn.IFNA(IF(OR(R1504="Y",S1504="Y"),HYPERLINK(".\plots/diurnal_2016_smallegu_flat.png","diurnal flat"),HYPERLINK(VLOOKUP($AB1504,linkref!$A$2:$D$68,4,FALSE),VLOOKUP($AB1504,linkref!$A$2:$D$68,2,FALSE))),"")</f>
        <v/>
      </c>
      <c r="AB1504" t="str">
        <f>_xlfn.IFNA(VLOOKUP(I1504,units!A$2:B$1765,2,FALSE),"")</f>
        <v/>
      </c>
    </row>
    <row r="1505" spans="1:28" hidden="1" x14ac:dyDescent="0.3">
      <c r="B1505" s="9" t="str">
        <f>_xlfn.IFNA(VLOOKUP(C1505,regions!A$1:B$49,2,FALSE),"")</f>
        <v>LADCO</v>
      </c>
      <c r="C1505" t="s">
        <v>20933</v>
      </c>
      <c r="D1505" s="1" t="s">
        <v>19208</v>
      </c>
      <c r="G1505" t="s">
        <v>19207</v>
      </c>
      <c r="H1505" s="1" t="s">
        <v>19203</v>
      </c>
      <c r="I1505" s="1" t="s">
        <v>19218</v>
      </c>
      <c r="J1505" s="1" t="s">
        <v>19219</v>
      </c>
      <c r="K1505" s="1" t="s">
        <v>19220</v>
      </c>
      <c r="L1505" s="1" t="s">
        <v>253</v>
      </c>
      <c r="M1505" s="1" t="s">
        <v>110</v>
      </c>
      <c r="Q1505" s="1" t="s">
        <v>7060</v>
      </c>
      <c r="S1505" t="str">
        <f t="shared" si="23"/>
        <v>N</v>
      </c>
      <c r="T1505" t="s">
        <v>8</v>
      </c>
      <c r="U1505" t="s">
        <v>22632</v>
      </c>
      <c r="V1505" s="4">
        <v>1.2849999999999999</v>
      </c>
      <c r="W1505" s="4">
        <v>0.10006</v>
      </c>
      <c r="X1505" s="4">
        <v>8.99999999999999E-4</v>
      </c>
      <c r="Y1505">
        <v>62</v>
      </c>
      <c r="Z1505" s="10" t="str">
        <f>_xlfn.IFNA(IF(OR(R1505="Y",S1505="Y"),HYPERLINK(".\plots/daily_2016_smallegu_flat.png","daily flat"),HYPERLINK(VLOOKUP($AB1505,linkref!$A$2:$D$68,3,FALSE),VLOOKUP($AB1505,linkref!$A$2:$D$68,2,FALSE))),"")</f>
        <v/>
      </c>
      <c r="AA1505" s="10" t="str">
        <f>_xlfn.IFNA(IF(OR(R1505="Y",S1505="Y"),HYPERLINK(".\plots/diurnal_2016_smallegu_flat.png","diurnal flat"),HYPERLINK(VLOOKUP($AB1505,linkref!$A$2:$D$68,4,FALSE),VLOOKUP($AB1505,linkref!$A$2:$D$68,2,FALSE))),"")</f>
        <v/>
      </c>
      <c r="AB1505" t="str">
        <f>_xlfn.IFNA(VLOOKUP(I1505,units!A$2:B$1765,2,FALSE),"")</f>
        <v/>
      </c>
    </row>
    <row r="1506" spans="1:28" hidden="1" x14ac:dyDescent="0.3">
      <c r="B1506" s="9" t="str">
        <f>_xlfn.IFNA(VLOOKUP(C1506,regions!A$1:B$49,2,FALSE),"")</f>
        <v>LADCO</v>
      </c>
      <c r="C1506" t="s">
        <v>20933</v>
      </c>
      <c r="D1506" s="1" t="s">
        <v>3403</v>
      </c>
      <c r="G1506" t="s">
        <v>20859</v>
      </c>
      <c r="H1506" s="1" t="s">
        <v>20855</v>
      </c>
      <c r="I1506" s="1" t="s">
        <v>20860</v>
      </c>
      <c r="J1506" s="1" t="s">
        <v>20861</v>
      </c>
      <c r="K1506" s="1" t="s">
        <v>20862</v>
      </c>
      <c r="L1506" s="1" t="s">
        <v>253</v>
      </c>
      <c r="M1506" s="1" t="s">
        <v>110</v>
      </c>
      <c r="Q1506" s="1" t="s">
        <v>7060</v>
      </c>
      <c r="S1506" t="str">
        <f t="shared" si="23"/>
        <v>N</v>
      </c>
      <c r="T1506" t="s">
        <v>8</v>
      </c>
      <c r="U1506" t="s">
        <v>22632</v>
      </c>
      <c r="V1506" s="4">
        <v>1.2849999999999999</v>
      </c>
      <c r="W1506" s="4">
        <v>0.10006</v>
      </c>
      <c r="X1506" s="4">
        <v>8.99999999999999E-4</v>
      </c>
      <c r="Y1506">
        <v>62</v>
      </c>
      <c r="Z1506" s="10" t="str">
        <f>_xlfn.IFNA(IF(OR(R1506="Y",S1506="Y"),HYPERLINK(".\plots/daily_2016_smallegu_flat.png","daily flat"),HYPERLINK(VLOOKUP($AB1506,linkref!$A$2:$D$68,3,FALSE),VLOOKUP($AB1506,linkref!$A$2:$D$68,2,FALSE))),"")</f>
        <v/>
      </c>
      <c r="AA1506" s="10" t="str">
        <f>_xlfn.IFNA(IF(OR(R1506="Y",S1506="Y"),HYPERLINK(".\plots/diurnal_2016_smallegu_flat.png","diurnal flat"),HYPERLINK(VLOOKUP($AB1506,linkref!$A$2:$D$68,4,FALSE),VLOOKUP($AB1506,linkref!$A$2:$D$68,2,FALSE))),"")</f>
        <v/>
      </c>
      <c r="AB1506" t="str">
        <f>_xlfn.IFNA(VLOOKUP(I1506,units!A$2:B$1765,2,FALSE),"")</f>
        <v/>
      </c>
    </row>
    <row r="1507" spans="1:28" hidden="1" x14ac:dyDescent="0.3">
      <c r="B1507" s="9" t="str">
        <f>_xlfn.IFNA(VLOOKUP(C1507,regions!A$1:B$49,2,FALSE),"")</f>
        <v>LADCO</v>
      </c>
      <c r="C1507" t="s">
        <v>20903</v>
      </c>
      <c r="D1507" s="1" t="s">
        <v>18506</v>
      </c>
      <c r="G1507" t="s">
        <v>18505</v>
      </c>
      <c r="H1507" s="1" t="s">
        <v>18501</v>
      </c>
      <c r="I1507" s="1" t="s">
        <v>18507</v>
      </c>
      <c r="J1507" s="1" t="s">
        <v>18508</v>
      </c>
      <c r="K1507" s="1" t="s">
        <v>18509</v>
      </c>
      <c r="L1507" s="1" t="s">
        <v>1205</v>
      </c>
      <c r="M1507" s="1" t="s">
        <v>110</v>
      </c>
      <c r="P1507" s="1" t="s">
        <v>111</v>
      </c>
      <c r="Q1507" s="1" t="s">
        <v>254</v>
      </c>
      <c r="S1507" t="str">
        <f t="shared" si="23"/>
        <v>N</v>
      </c>
      <c r="T1507" t="s">
        <v>8</v>
      </c>
      <c r="U1507" t="s">
        <v>22632</v>
      </c>
      <c r="V1507" s="4">
        <v>1.2809999999999999</v>
      </c>
      <c r="W1507" s="4">
        <v>2.2081E-2</v>
      </c>
      <c r="X1507" s="4">
        <v>6.0550000000000003E-4</v>
      </c>
      <c r="Z1507" s="10" t="str">
        <f>_xlfn.IFNA(IF(OR(R1507="Y",S1507="Y"),HYPERLINK(".\plots/daily_2016_smallegu_flat.png","daily flat"),HYPERLINK(VLOOKUP($AB1507,linkref!$A$2:$D$68,3,FALSE),VLOOKUP($AB1507,linkref!$A$2:$D$68,2,FALSE))),"")</f>
        <v/>
      </c>
      <c r="AA1507" s="10" t="str">
        <f>_xlfn.IFNA(IF(OR(R1507="Y",S1507="Y"),HYPERLINK(".\plots/diurnal_2016_smallegu_flat.png","diurnal flat"),HYPERLINK(VLOOKUP($AB1507,linkref!$A$2:$D$68,4,FALSE),VLOOKUP($AB1507,linkref!$A$2:$D$68,2,FALSE))),"")</f>
        <v/>
      </c>
      <c r="AB1507" t="str">
        <f>_xlfn.IFNA(VLOOKUP(I1507,units!A$2:B$1765,2,FALSE),"")</f>
        <v/>
      </c>
    </row>
    <row r="1508" spans="1:28" x14ac:dyDescent="0.3">
      <c r="A1508" s="1" t="s">
        <v>8759</v>
      </c>
      <c r="B1508" s="9" t="str">
        <f>_xlfn.IFNA(VLOOKUP(C1508,regions!A$1:B$49,2,FALSE),"")</f>
        <v>Southwest</v>
      </c>
      <c r="C1508" t="s">
        <v>20938</v>
      </c>
      <c r="D1508" s="1" t="s">
        <v>7307</v>
      </c>
      <c r="E1508" s="1" t="s">
        <v>8752</v>
      </c>
      <c r="F1508" s="1" t="s">
        <v>8760</v>
      </c>
      <c r="G1508" t="s">
        <v>8757</v>
      </c>
      <c r="H1508" s="1" t="s">
        <v>8753</v>
      </c>
      <c r="I1508" s="1" t="s">
        <v>8761</v>
      </c>
      <c r="J1508" s="1" t="s">
        <v>8762</v>
      </c>
      <c r="K1508" s="1" t="s">
        <v>8764</v>
      </c>
      <c r="L1508" s="1" t="s">
        <v>2040</v>
      </c>
      <c r="M1508" s="1" t="s">
        <v>2366</v>
      </c>
      <c r="N1508" t="s">
        <v>128</v>
      </c>
      <c r="O1508" t="s">
        <v>9</v>
      </c>
      <c r="P1508" s="1" t="s">
        <v>111</v>
      </c>
      <c r="Q1508" s="1" t="s">
        <v>254</v>
      </c>
      <c r="R1508" t="s">
        <v>19</v>
      </c>
      <c r="S1508" t="str">
        <f t="shared" si="23"/>
        <v>N</v>
      </c>
      <c r="T1508" t="s">
        <v>19</v>
      </c>
      <c r="U1508" t="s">
        <v>112</v>
      </c>
      <c r="V1508" s="12">
        <v>1.2752699999999999</v>
      </c>
      <c r="W1508" s="12">
        <v>5.8340999999999997E-2</v>
      </c>
      <c r="X1508" s="12">
        <v>4.1549999999999998E-3</v>
      </c>
      <c r="Y1508">
        <v>1</v>
      </c>
      <c r="Z1508" s="10" t="str">
        <f>_xlfn.IFNA(IF(OR(R1508="Y",S1508="Y"),HYPERLINK(".\plots/daily_2016_smallegu_flat.png","daily flat"),HYPERLINK(VLOOKUP($AB1508,linkref!$A$2:$D$68,3,FALSE),VLOOKUP($AB1508,linkref!$A$2:$D$68,2,FALSE))),"")</f>
        <v>Southwest Gas Peaking</v>
      </c>
      <c r="AA1508" s="10" t="str">
        <f>_xlfn.IFNA(IF(OR(R1508="Y",S1508="Y"),HYPERLINK(".\plots/diurnal_2016_smallegu_flat.png","diurnal flat"),HYPERLINK(VLOOKUP($AB1508,linkref!$A$2:$D$68,4,FALSE),VLOOKUP($AB1508,linkref!$A$2:$D$68,2,FALSE))),"")</f>
        <v>Southwest Gas Peaking</v>
      </c>
      <c r="AB1508" t="str">
        <f>_xlfn.IFNA(VLOOKUP(I1508,units!A$2:B$1765,2,FALSE),"")</f>
        <v>Southwest_gas_peak</v>
      </c>
    </row>
    <row r="1509" spans="1:28" x14ac:dyDescent="0.3">
      <c r="A1509" s="1" t="s">
        <v>2075</v>
      </c>
      <c r="B1509" s="9" t="str">
        <f>_xlfn.IFNA(VLOOKUP(C1509,regions!A$1:B$49,2,FALSE),"")</f>
        <v>LADCO</v>
      </c>
      <c r="C1509" t="s">
        <v>20904</v>
      </c>
      <c r="D1509" s="1" t="s">
        <v>2059</v>
      </c>
      <c r="E1509" s="1" t="s">
        <v>2058</v>
      </c>
      <c r="F1509" s="1" t="s">
        <v>148</v>
      </c>
      <c r="G1509" t="s">
        <v>2064</v>
      </c>
      <c r="H1509" s="1" t="s">
        <v>2060</v>
      </c>
      <c r="I1509" s="1" t="s">
        <v>2076</v>
      </c>
      <c r="J1509" s="1" t="s">
        <v>2077</v>
      </c>
      <c r="K1509" s="1" t="s">
        <v>2079</v>
      </c>
      <c r="L1509" s="1" t="s">
        <v>1946</v>
      </c>
      <c r="M1509" s="1" t="s">
        <v>110</v>
      </c>
      <c r="N1509" t="s">
        <v>128</v>
      </c>
      <c r="O1509" t="s">
        <v>219</v>
      </c>
      <c r="P1509" s="1" t="s">
        <v>111</v>
      </c>
      <c r="Q1509" s="1" t="s">
        <v>254</v>
      </c>
      <c r="R1509" t="s">
        <v>19</v>
      </c>
      <c r="S1509" t="str">
        <f t="shared" si="23"/>
        <v>N</v>
      </c>
      <c r="T1509" t="s">
        <v>19</v>
      </c>
      <c r="U1509" t="s">
        <v>112</v>
      </c>
      <c r="V1509" s="12">
        <v>1.2749999999999999</v>
      </c>
      <c r="W1509" s="12">
        <v>9.0299999999999998E-3</v>
      </c>
      <c r="X1509" s="12">
        <v>2.7E-4</v>
      </c>
      <c r="Y1509">
        <v>16</v>
      </c>
      <c r="Z1509" s="10" t="str">
        <f>_xlfn.IFNA(IF(OR(R1509="Y",S1509="Y"),HYPERLINK(".\plots/daily_2016_smallegu_flat.png","daily flat"),HYPERLINK(VLOOKUP($AB1509,linkref!$A$2:$D$68,3,FALSE),VLOOKUP($AB1509,linkref!$A$2:$D$68,2,FALSE))),"")</f>
        <v>LADCO Gas Peaking</v>
      </c>
      <c r="AA1509" s="10" t="str">
        <f>_xlfn.IFNA(IF(OR(R1509="Y",S1509="Y"),HYPERLINK(".\plots/diurnal_2016_smallegu_flat.png","diurnal flat"),HYPERLINK(VLOOKUP($AB1509,linkref!$A$2:$D$68,4,FALSE),VLOOKUP($AB1509,linkref!$A$2:$D$68,2,FALSE))),"")</f>
        <v>LADCO Gas Peaking</v>
      </c>
      <c r="AB1509" t="str">
        <f>_xlfn.IFNA(VLOOKUP(I1509,units!A$2:B$1765,2,FALSE),"")</f>
        <v>LADCO_gas_peak</v>
      </c>
    </row>
    <row r="1510" spans="1:28" hidden="1" x14ac:dyDescent="0.3">
      <c r="B1510" s="9" t="str">
        <f>_xlfn.IFNA(VLOOKUP(C1510,regions!A$1:B$49,2,FALSE),"")</f>
        <v>LADCO</v>
      </c>
      <c r="C1510" t="s">
        <v>20933</v>
      </c>
      <c r="D1510" s="1" t="s">
        <v>11861</v>
      </c>
      <c r="G1510" t="s">
        <v>11866</v>
      </c>
      <c r="H1510" s="1" t="s">
        <v>11862</v>
      </c>
      <c r="I1510" s="1" t="s">
        <v>11867</v>
      </c>
      <c r="J1510" s="1" t="s">
        <v>11868</v>
      </c>
      <c r="K1510" s="1" t="s">
        <v>11869</v>
      </c>
      <c r="L1510" s="1" t="s">
        <v>253</v>
      </c>
      <c r="M1510" s="1" t="s">
        <v>110</v>
      </c>
      <c r="Q1510" s="1" t="s">
        <v>7060</v>
      </c>
      <c r="S1510" t="str">
        <f t="shared" si="23"/>
        <v>N</v>
      </c>
      <c r="T1510" t="s">
        <v>8</v>
      </c>
      <c r="U1510" t="s">
        <v>22632</v>
      </c>
      <c r="V1510" s="4">
        <v>1.2649999999999999</v>
      </c>
      <c r="W1510" s="4">
        <v>9.9059999999999995E-2</v>
      </c>
      <c r="X1510" s="4">
        <v>8.99999999999999E-4</v>
      </c>
      <c r="Y1510">
        <v>61</v>
      </c>
      <c r="Z1510" s="10" t="str">
        <f>_xlfn.IFNA(IF(OR(R1510="Y",S1510="Y"),HYPERLINK(".\plots/daily_2016_smallegu_flat.png","daily flat"),HYPERLINK(VLOOKUP($AB1510,linkref!$A$2:$D$68,3,FALSE),VLOOKUP($AB1510,linkref!$A$2:$D$68,2,FALSE))),"")</f>
        <v/>
      </c>
      <c r="AA1510" s="10" t="str">
        <f>_xlfn.IFNA(IF(OR(R1510="Y",S1510="Y"),HYPERLINK(".\plots/diurnal_2016_smallegu_flat.png","diurnal flat"),HYPERLINK(VLOOKUP($AB1510,linkref!$A$2:$D$68,4,FALSE),VLOOKUP($AB1510,linkref!$A$2:$D$68,2,FALSE))),"")</f>
        <v/>
      </c>
      <c r="AB1510" t="str">
        <f>_xlfn.IFNA(VLOOKUP(I1510,units!A$2:B$1765,2,FALSE),"")</f>
        <v/>
      </c>
    </row>
    <row r="1511" spans="1:28" hidden="1" x14ac:dyDescent="0.3">
      <c r="B1511" s="9" t="str">
        <f>_xlfn.IFNA(VLOOKUP(C1511,regions!A$1:B$49,2,FALSE),"")</f>
        <v>LADCO</v>
      </c>
      <c r="C1511" t="s">
        <v>20933</v>
      </c>
      <c r="D1511" s="1" t="s">
        <v>11861</v>
      </c>
      <c r="G1511" t="s">
        <v>11860</v>
      </c>
      <c r="H1511" s="1" t="s">
        <v>11856</v>
      </c>
      <c r="I1511" s="1" t="s">
        <v>11857</v>
      </c>
      <c r="J1511" s="1" t="s">
        <v>11858</v>
      </c>
      <c r="K1511" s="1" t="s">
        <v>11859</v>
      </c>
      <c r="L1511" s="1" t="s">
        <v>253</v>
      </c>
      <c r="M1511" s="1" t="s">
        <v>110</v>
      </c>
      <c r="Q1511" s="1" t="s">
        <v>7060</v>
      </c>
      <c r="S1511" t="str">
        <f t="shared" si="23"/>
        <v>N</v>
      </c>
      <c r="T1511" t="s">
        <v>8</v>
      </c>
      <c r="U1511" t="s">
        <v>22632</v>
      </c>
      <c r="V1511" s="4">
        <v>1.258</v>
      </c>
      <c r="W1511" s="4">
        <v>9.7059999999999994E-2</v>
      </c>
      <c r="X1511" s="4">
        <v>8.99999999999999E-4</v>
      </c>
      <c r="Y1511">
        <v>60</v>
      </c>
      <c r="Z1511" s="10" t="str">
        <f>_xlfn.IFNA(IF(OR(R1511="Y",S1511="Y"),HYPERLINK(".\plots/daily_2016_smallegu_flat.png","daily flat"),HYPERLINK(VLOOKUP($AB1511,linkref!$A$2:$D$68,3,FALSE),VLOOKUP($AB1511,linkref!$A$2:$D$68,2,FALSE))),"")</f>
        <v/>
      </c>
      <c r="AA1511" s="10" t="str">
        <f>_xlfn.IFNA(IF(OR(R1511="Y",S1511="Y"),HYPERLINK(".\plots/diurnal_2016_smallegu_flat.png","diurnal flat"),HYPERLINK(VLOOKUP($AB1511,linkref!$A$2:$D$68,4,FALSE),VLOOKUP($AB1511,linkref!$A$2:$D$68,2,FALSE))),"")</f>
        <v/>
      </c>
      <c r="AB1511" t="str">
        <f>_xlfn.IFNA(VLOOKUP(I1511,units!A$2:B$1765,2,FALSE),"")</f>
        <v/>
      </c>
    </row>
    <row r="1512" spans="1:28" x14ac:dyDescent="0.3">
      <c r="A1512" s="1" t="s">
        <v>4593</v>
      </c>
      <c r="B1512" s="9" t="str">
        <f>_xlfn.IFNA(VLOOKUP(C1512,regions!A$1:B$49,2,FALSE),"")</f>
        <v>MANE-VU</v>
      </c>
      <c r="C1512" t="s">
        <v>20915</v>
      </c>
      <c r="D1512" s="1" t="s">
        <v>950</v>
      </c>
      <c r="E1512" s="1" t="s">
        <v>4584</v>
      </c>
      <c r="F1512" s="1" t="s">
        <v>4594</v>
      </c>
      <c r="G1512" t="s">
        <v>4590</v>
      </c>
      <c r="H1512" s="1" t="s">
        <v>4586</v>
      </c>
      <c r="I1512" s="1" t="s">
        <v>4595</v>
      </c>
      <c r="J1512" s="1" t="s">
        <v>4588</v>
      </c>
      <c r="K1512" s="1" t="s">
        <v>4596</v>
      </c>
      <c r="L1512" s="1" t="s">
        <v>800</v>
      </c>
      <c r="M1512" s="1" t="s">
        <v>51</v>
      </c>
      <c r="N1512" t="s">
        <v>41</v>
      </c>
      <c r="O1512" t="s">
        <v>43</v>
      </c>
      <c r="P1512" s="1" t="s">
        <v>52</v>
      </c>
      <c r="Q1512" s="1" t="s">
        <v>15</v>
      </c>
      <c r="R1512" t="s">
        <v>19</v>
      </c>
      <c r="S1512" t="str">
        <f t="shared" si="23"/>
        <v>Y</v>
      </c>
      <c r="T1512" t="s">
        <v>19</v>
      </c>
      <c r="V1512" s="12">
        <v>1.25281</v>
      </c>
      <c r="W1512" s="12">
        <v>4.5813550000000001E-5</v>
      </c>
      <c r="X1512" s="12">
        <v>6.5250500000000003E-2</v>
      </c>
      <c r="Z1512" s="10" t="str">
        <f>_xlfn.IFNA(IF(OR(R1512="Y",S1512="Y"),HYPERLINK(".\plots/daily_2016_smallegu_flat.png","daily flat"),HYPERLINK(VLOOKUP($AB1512,linkref!$A$2:$D$68,3,FALSE),VLOOKUP($AB1512,linkref!$A$2:$D$68,2,FALSE))),"")</f>
        <v>daily flat</v>
      </c>
      <c r="AA1512" s="10" t="str">
        <f>_xlfn.IFNA(IF(OR(R1512="Y",S1512="Y"),HYPERLINK(".\plots/diurnal_2016_smallegu_flat.png","diurnal flat"),HYPERLINK(VLOOKUP($AB1512,linkref!$A$2:$D$68,4,FALSE),VLOOKUP($AB1512,linkref!$A$2:$D$68,2,FALSE))),"")</f>
        <v>diurnal flat</v>
      </c>
      <c r="AB1512" t="str">
        <f>_xlfn.IFNA(VLOOKUP(I1512,units!A$2:B$1765,2,FALSE),"")</f>
        <v>MANE-VU_other_nonpeak</v>
      </c>
    </row>
    <row r="1513" spans="1:28" hidden="1" x14ac:dyDescent="0.3">
      <c r="B1513" s="9" t="str">
        <f>_xlfn.IFNA(VLOOKUP(C1513,regions!A$1:B$49,2,FALSE),"")</f>
        <v>LADCO</v>
      </c>
      <c r="C1513" t="s">
        <v>20951</v>
      </c>
      <c r="D1513" s="1" t="s">
        <v>9415</v>
      </c>
      <c r="G1513" t="s">
        <v>9420</v>
      </c>
      <c r="H1513" s="1" t="s">
        <v>9416</v>
      </c>
      <c r="I1513" s="1" t="s">
        <v>20340</v>
      </c>
      <c r="J1513" s="1" t="s">
        <v>20341</v>
      </c>
      <c r="K1513" s="1" t="s">
        <v>20342</v>
      </c>
      <c r="L1513" s="1" t="s">
        <v>253</v>
      </c>
      <c r="M1513" s="1" t="s">
        <v>110</v>
      </c>
      <c r="P1513" s="1" t="s">
        <v>111</v>
      </c>
      <c r="Q1513" s="1" t="s">
        <v>254</v>
      </c>
      <c r="S1513" t="str">
        <f t="shared" si="23"/>
        <v>N</v>
      </c>
      <c r="T1513" t="s">
        <v>8</v>
      </c>
      <c r="U1513" t="s">
        <v>22632</v>
      </c>
      <c r="V1513" s="4">
        <v>1.2514400000000001</v>
      </c>
      <c r="W1513" s="4">
        <v>2.1499999999999998E-2</v>
      </c>
      <c r="X1513" s="4">
        <v>5.8600000000000004E-4</v>
      </c>
      <c r="Y1513">
        <v>37</v>
      </c>
      <c r="Z1513" s="10" t="str">
        <f>_xlfn.IFNA(IF(OR(R1513="Y",S1513="Y"),HYPERLINK(".\plots/daily_2016_smallegu_flat.png","daily flat"),HYPERLINK(VLOOKUP($AB1513,linkref!$A$2:$D$68,3,FALSE),VLOOKUP($AB1513,linkref!$A$2:$D$68,2,FALSE))),"")</f>
        <v/>
      </c>
      <c r="AA1513" s="10" t="str">
        <f>_xlfn.IFNA(IF(OR(R1513="Y",S1513="Y"),HYPERLINK(".\plots/diurnal_2016_smallegu_flat.png","diurnal flat"),HYPERLINK(VLOOKUP($AB1513,linkref!$A$2:$D$68,4,FALSE),VLOOKUP($AB1513,linkref!$A$2:$D$68,2,FALSE))),"")</f>
        <v/>
      </c>
      <c r="AB1513" t="str">
        <f>_xlfn.IFNA(VLOOKUP(I1513,units!A$2:B$1765,2,FALSE),"")</f>
        <v/>
      </c>
    </row>
    <row r="1514" spans="1:28" hidden="1" x14ac:dyDescent="0.3">
      <c r="B1514" s="9" t="str">
        <f>_xlfn.IFNA(VLOOKUP(C1514,regions!A$1:B$49,2,FALSE),"")</f>
        <v>LADCO</v>
      </c>
      <c r="C1514" t="s">
        <v>20933</v>
      </c>
      <c r="D1514" s="1" t="s">
        <v>11341</v>
      </c>
      <c r="G1514" t="s">
        <v>11340</v>
      </c>
      <c r="H1514" s="1" t="s">
        <v>11336</v>
      </c>
      <c r="I1514" s="1" t="s">
        <v>11345</v>
      </c>
      <c r="J1514" s="1" t="s">
        <v>11346</v>
      </c>
      <c r="K1514" s="1" t="s">
        <v>11347</v>
      </c>
      <c r="L1514" s="1" t="s">
        <v>253</v>
      </c>
      <c r="M1514" s="1" t="s">
        <v>110</v>
      </c>
      <c r="Q1514" s="1" t="s">
        <v>7060</v>
      </c>
      <c r="S1514" t="str">
        <f t="shared" si="23"/>
        <v>N</v>
      </c>
      <c r="T1514" t="s">
        <v>8</v>
      </c>
      <c r="U1514" t="s">
        <v>22632</v>
      </c>
      <c r="V1514" s="4">
        <v>1.244</v>
      </c>
      <c r="W1514" s="4">
        <v>9.7059999999999994E-2</v>
      </c>
      <c r="X1514" s="4">
        <v>8.99999999999999E-4</v>
      </c>
      <c r="Y1514">
        <v>60</v>
      </c>
      <c r="Z1514" s="10" t="str">
        <f>_xlfn.IFNA(IF(OR(R1514="Y",S1514="Y"),HYPERLINK(".\plots/daily_2016_smallegu_flat.png","daily flat"),HYPERLINK(VLOOKUP($AB1514,linkref!$A$2:$D$68,3,FALSE),VLOOKUP($AB1514,linkref!$A$2:$D$68,2,FALSE))),"")</f>
        <v/>
      </c>
      <c r="AA1514" s="10" t="str">
        <f>_xlfn.IFNA(IF(OR(R1514="Y",S1514="Y"),HYPERLINK(".\plots/diurnal_2016_smallegu_flat.png","diurnal flat"),HYPERLINK(VLOOKUP($AB1514,linkref!$A$2:$D$68,4,FALSE),VLOOKUP($AB1514,linkref!$A$2:$D$68,2,FALSE))),"")</f>
        <v/>
      </c>
      <c r="AB1514" t="str">
        <f>_xlfn.IFNA(VLOOKUP(I1514,units!A$2:B$1765,2,FALSE),"")</f>
        <v/>
      </c>
    </row>
    <row r="1515" spans="1:28" hidden="1" x14ac:dyDescent="0.3">
      <c r="B1515" s="9" t="str">
        <f>_xlfn.IFNA(VLOOKUP(C1515,regions!A$1:B$49,2,FALSE),"")</f>
        <v>LADCO</v>
      </c>
      <c r="C1515" t="s">
        <v>20933</v>
      </c>
      <c r="D1515" s="1" t="s">
        <v>12087</v>
      </c>
      <c r="G1515" t="s">
        <v>12086</v>
      </c>
      <c r="H1515" s="1" t="s">
        <v>12082</v>
      </c>
      <c r="I1515" s="1" t="s">
        <v>12088</v>
      </c>
      <c r="J1515" s="1" t="s">
        <v>12089</v>
      </c>
      <c r="K1515" s="1" t="s">
        <v>12090</v>
      </c>
      <c r="L1515" s="1" t="s">
        <v>253</v>
      </c>
      <c r="M1515" s="1" t="s">
        <v>110</v>
      </c>
      <c r="Q1515" s="1" t="s">
        <v>7060</v>
      </c>
      <c r="S1515" t="str">
        <f t="shared" si="23"/>
        <v>N</v>
      </c>
      <c r="T1515" t="s">
        <v>8</v>
      </c>
      <c r="U1515" t="s">
        <v>22632</v>
      </c>
      <c r="V1515" s="4">
        <v>1.244</v>
      </c>
      <c r="W1515" s="4">
        <v>9.7059999999999994E-2</v>
      </c>
      <c r="X1515" s="4">
        <v>8.99999999999999E-4</v>
      </c>
      <c r="Y1515">
        <v>60</v>
      </c>
      <c r="Z1515" s="10" t="str">
        <f>_xlfn.IFNA(IF(OR(R1515="Y",S1515="Y"),HYPERLINK(".\plots/daily_2016_smallegu_flat.png","daily flat"),HYPERLINK(VLOOKUP($AB1515,linkref!$A$2:$D$68,3,FALSE),VLOOKUP($AB1515,linkref!$A$2:$D$68,2,FALSE))),"")</f>
        <v/>
      </c>
      <c r="AA1515" s="10" t="str">
        <f>_xlfn.IFNA(IF(OR(R1515="Y",S1515="Y"),HYPERLINK(".\plots/diurnal_2016_smallegu_flat.png","diurnal flat"),HYPERLINK(VLOOKUP($AB1515,linkref!$A$2:$D$68,4,FALSE),VLOOKUP($AB1515,linkref!$A$2:$D$68,2,FALSE))),"")</f>
        <v/>
      </c>
      <c r="AB1515" t="str">
        <f>_xlfn.IFNA(VLOOKUP(I1515,units!A$2:B$1765,2,FALSE),"")</f>
        <v/>
      </c>
    </row>
    <row r="1516" spans="1:28" hidden="1" x14ac:dyDescent="0.3">
      <c r="B1516" s="9" t="str">
        <f>_xlfn.IFNA(VLOOKUP(C1516,regions!A$1:B$49,2,FALSE),"")</f>
        <v>LADCO</v>
      </c>
      <c r="C1516" t="s">
        <v>20933</v>
      </c>
      <c r="D1516" s="1" t="s">
        <v>19208</v>
      </c>
      <c r="G1516" t="s">
        <v>19207</v>
      </c>
      <c r="H1516" s="1" t="s">
        <v>19203</v>
      </c>
      <c r="I1516" s="1" t="s">
        <v>19212</v>
      </c>
      <c r="J1516" s="1" t="s">
        <v>19213</v>
      </c>
      <c r="K1516" s="1" t="s">
        <v>19214</v>
      </c>
      <c r="L1516" s="1" t="s">
        <v>253</v>
      </c>
      <c r="M1516" s="1" t="s">
        <v>110</v>
      </c>
      <c r="Q1516" s="1" t="s">
        <v>7060</v>
      </c>
      <c r="S1516" t="str">
        <f t="shared" si="23"/>
        <v>N</v>
      </c>
      <c r="T1516" t="s">
        <v>8</v>
      </c>
      <c r="U1516" t="s">
        <v>22632</v>
      </c>
      <c r="V1516" s="4">
        <v>1.244</v>
      </c>
      <c r="W1516" s="4">
        <v>9.6960000000000005E-2</v>
      </c>
      <c r="X1516" s="4">
        <v>8.99999999999999E-4</v>
      </c>
      <c r="Y1516">
        <v>60</v>
      </c>
      <c r="Z1516" s="10" t="str">
        <f>_xlfn.IFNA(IF(OR(R1516="Y",S1516="Y"),HYPERLINK(".\plots/daily_2016_smallegu_flat.png","daily flat"),HYPERLINK(VLOOKUP($AB1516,linkref!$A$2:$D$68,3,FALSE),VLOOKUP($AB1516,linkref!$A$2:$D$68,2,FALSE))),"")</f>
        <v/>
      </c>
      <c r="AA1516" s="10" t="str">
        <f>_xlfn.IFNA(IF(OR(R1516="Y",S1516="Y"),HYPERLINK(".\plots/diurnal_2016_smallegu_flat.png","diurnal flat"),HYPERLINK(VLOOKUP($AB1516,linkref!$A$2:$D$68,4,FALSE),VLOOKUP($AB1516,linkref!$A$2:$D$68,2,FALSE))),"")</f>
        <v/>
      </c>
      <c r="AB1516" t="str">
        <f>_xlfn.IFNA(VLOOKUP(I1516,units!A$2:B$1765,2,FALSE),"")</f>
        <v/>
      </c>
    </row>
    <row r="1517" spans="1:28" x14ac:dyDescent="0.3">
      <c r="A1517" s="1" t="s">
        <v>7980</v>
      </c>
      <c r="B1517" s="9" t="str">
        <f>_xlfn.IFNA(VLOOKUP(C1517,regions!A$1:B$49,2,FALSE),"")</f>
        <v>South</v>
      </c>
      <c r="C1517" t="s">
        <v>20908</v>
      </c>
      <c r="D1517" s="1" t="s">
        <v>7909</v>
      </c>
      <c r="E1517" s="1" t="s">
        <v>7907</v>
      </c>
      <c r="F1517" s="1" t="s">
        <v>7981</v>
      </c>
      <c r="G1517" t="s">
        <v>7914</v>
      </c>
      <c r="H1517" s="1" t="s">
        <v>7910</v>
      </c>
      <c r="I1517" s="1" t="s">
        <v>7982</v>
      </c>
      <c r="J1517" s="1" t="s">
        <v>7983</v>
      </c>
      <c r="K1517" s="1" t="s">
        <v>7984</v>
      </c>
      <c r="L1517" s="1" t="s">
        <v>1946</v>
      </c>
      <c r="M1517" s="1" t="s">
        <v>2366</v>
      </c>
      <c r="N1517" t="s">
        <v>128</v>
      </c>
      <c r="O1517" t="s">
        <v>9</v>
      </c>
      <c r="P1517" s="1" t="s">
        <v>111</v>
      </c>
      <c r="Q1517" s="1" t="s">
        <v>254</v>
      </c>
      <c r="R1517" t="s">
        <v>19</v>
      </c>
      <c r="S1517" t="str">
        <f t="shared" si="23"/>
        <v>N</v>
      </c>
      <c r="T1517" t="s">
        <v>19</v>
      </c>
      <c r="U1517" t="s">
        <v>112</v>
      </c>
      <c r="V1517" s="12">
        <v>1.2415</v>
      </c>
      <c r="W1517" s="12">
        <v>1.2581</v>
      </c>
      <c r="X1517" s="12">
        <v>0.56589999999999996</v>
      </c>
      <c r="Y1517">
        <v>828</v>
      </c>
      <c r="Z1517" s="10" t="str">
        <f>_xlfn.IFNA(IF(OR(R1517="Y",S1517="Y"),HYPERLINK(".\plots/daily_2016_smallegu_flat.png","daily flat"),HYPERLINK(VLOOKUP($AB1517,linkref!$A$2:$D$68,3,FALSE),VLOOKUP($AB1517,linkref!$A$2:$D$68,2,FALSE))),"")</f>
        <v>South Gas Peaking</v>
      </c>
      <c r="AA1517" s="10" t="str">
        <f>_xlfn.IFNA(IF(OR(R1517="Y",S1517="Y"),HYPERLINK(".\plots/diurnal_2016_smallegu_flat.png","diurnal flat"),HYPERLINK(VLOOKUP($AB1517,linkref!$A$2:$D$68,4,FALSE),VLOOKUP($AB1517,linkref!$A$2:$D$68,2,FALSE))),"")</f>
        <v>South Gas Peaking</v>
      </c>
      <c r="AB1517" t="str">
        <f>_xlfn.IFNA(VLOOKUP(I1517,units!A$2:B$1765,2,FALSE),"")</f>
        <v>South_gas_peak</v>
      </c>
    </row>
    <row r="1518" spans="1:28" x14ac:dyDescent="0.3">
      <c r="A1518" s="1" t="s">
        <v>3664</v>
      </c>
      <c r="B1518" s="9" t="str">
        <f>_xlfn.IFNA(VLOOKUP(C1518,regions!A$1:B$49,2,FALSE),"")</f>
        <v>MANE-VU</v>
      </c>
      <c r="C1518" t="s">
        <v>20909</v>
      </c>
      <c r="D1518" s="1" t="s">
        <v>204</v>
      </c>
      <c r="E1518" s="1" t="s">
        <v>3654</v>
      </c>
      <c r="F1518" s="1" t="s">
        <v>3611</v>
      </c>
      <c r="G1518" t="s">
        <v>3659</v>
      </c>
      <c r="H1518" s="1" t="s">
        <v>3655</v>
      </c>
      <c r="I1518" s="1" t="s">
        <v>3665</v>
      </c>
      <c r="J1518" s="1" t="s">
        <v>3666</v>
      </c>
      <c r="K1518" s="1" t="s">
        <v>3667</v>
      </c>
      <c r="L1518" s="1" t="s">
        <v>135</v>
      </c>
      <c r="M1518" s="1" t="s">
        <v>110</v>
      </c>
      <c r="N1518" t="s">
        <v>128</v>
      </c>
      <c r="O1518" t="s">
        <v>130</v>
      </c>
      <c r="P1518" s="1" t="s">
        <v>111</v>
      </c>
      <c r="Q1518" s="1" t="s">
        <v>136</v>
      </c>
      <c r="R1518" t="s">
        <v>19</v>
      </c>
      <c r="S1518" t="str">
        <f t="shared" si="23"/>
        <v>N</v>
      </c>
      <c r="T1518" t="s">
        <v>19</v>
      </c>
      <c r="U1518" t="s">
        <v>22632</v>
      </c>
      <c r="V1518" s="12">
        <v>1.24</v>
      </c>
      <c r="W1518" s="12">
        <v>2.9700000000000001E-2</v>
      </c>
      <c r="X1518" s="12">
        <v>0.23</v>
      </c>
      <c r="Y1518">
        <v>28</v>
      </c>
      <c r="Z1518" s="10" t="str">
        <f>_xlfn.IFNA(IF(OR(R1518="Y",S1518="Y"),HYPERLINK(".\plots/daily_2016_smallegu_flat.png","daily flat"),HYPERLINK(VLOOKUP($AB1518,linkref!$A$2:$D$68,3,FALSE),VLOOKUP($AB1518,linkref!$A$2:$D$68,2,FALSE))),"")</f>
        <v>MANE-VU Oil Peaking</v>
      </c>
      <c r="AA1518" s="10" t="str">
        <f>_xlfn.IFNA(IF(OR(R1518="Y",S1518="Y"),HYPERLINK(".\plots/diurnal_2016_smallegu_flat.png","diurnal flat"),HYPERLINK(VLOOKUP($AB1518,linkref!$A$2:$D$68,4,FALSE),VLOOKUP($AB1518,linkref!$A$2:$D$68,2,FALSE))),"")</f>
        <v>MANE-VU Oil Peaking</v>
      </c>
      <c r="AB1518" t="str">
        <f>_xlfn.IFNA(VLOOKUP(I1518,units!A$2:B$1765,2,FALSE),"")</f>
        <v>MANE-VU_oil_peak</v>
      </c>
    </row>
    <row r="1519" spans="1:28" x14ac:dyDescent="0.3">
      <c r="A1519" s="1" t="s">
        <v>9129</v>
      </c>
      <c r="B1519" s="9" t="str">
        <f>_xlfn.IFNA(VLOOKUP(C1519,regions!A$1:B$49,2,FALSE),"")</f>
        <v>LADCO</v>
      </c>
      <c r="C1519" t="s">
        <v>20933</v>
      </c>
      <c r="D1519" s="1" t="s">
        <v>6889</v>
      </c>
      <c r="E1519" s="1" t="s">
        <v>9119</v>
      </c>
      <c r="F1519" s="1" t="s">
        <v>153</v>
      </c>
      <c r="G1519" t="s">
        <v>9124</v>
      </c>
      <c r="H1519" s="1" t="s">
        <v>9120</v>
      </c>
      <c r="I1519" s="1" t="s">
        <v>9130</v>
      </c>
      <c r="J1519" s="1" t="s">
        <v>9131</v>
      </c>
      <c r="K1519" s="1" t="s">
        <v>9132</v>
      </c>
      <c r="L1519" s="1" t="s">
        <v>253</v>
      </c>
      <c r="M1519" s="1" t="s">
        <v>110</v>
      </c>
      <c r="N1519" t="s">
        <v>128</v>
      </c>
      <c r="O1519" t="s">
        <v>130</v>
      </c>
      <c r="P1519" s="1" t="s">
        <v>111</v>
      </c>
      <c r="Q1519" s="1" t="s">
        <v>254</v>
      </c>
      <c r="R1519" t="s">
        <v>19</v>
      </c>
      <c r="S1519" t="str">
        <f t="shared" si="23"/>
        <v>N</v>
      </c>
      <c r="T1519" t="s">
        <v>19</v>
      </c>
      <c r="U1519" t="s">
        <v>22632</v>
      </c>
      <c r="V1519" s="12">
        <v>1.24</v>
      </c>
      <c r="W1519" s="12">
        <v>9.5799999999999996E-2</v>
      </c>
      <c r="X1519" s="12">
        <v>6.0000000000000001E-3</v>
      </c>
      <c r="Y1519">
        <v>60</v>
      </c>
      <c r="Z1519" s="10" t="str">
        <f>_xlfn.IFNA(IF(OR(R1519="Y",S1519="Y"),HYPERLINK(".\plots/daily_2016_smallegu_flat.png","daily flat"),HYPERLINK(VLOOKUP($AB1519,linkref!$A$2:$D$68,3,FALSE),VLOOKUP($AB1519,linkref!$A$2:$D$68,2,FALSE))),"")</f>
        <v>LADCO Oil Peaking</v>
      </c>
      <c r="AA1519" s="10" t="str">
        <f>_xlfn.IFNA(IF(OR(R1519="Y",S1519="Y"),HYPERLINK(".\plots/diurnal_2016_smallegu_flat.png","diurnal flat"),HYPERLINK(VLOOKUP($AB1519,linkref!$A$2:$D$68,4,FALSE),VLOOKUP($AB1519,linkref!$A$2:$D$68,2,FALSE))),"")</f>
        <v>LADCO Oil Peaking</v>
      </c>
      <c r="AB1519" t="str">
        <f>_xlfn.IFNA(VLOOKUP(I1519,units!A$2:B$1765,2,FALSE),"")</f>
        <v>LADCO_oil_peak</v>
      </c>
    </row>
    <row r="1520" spans="1:28" x14ac:dyDescent="0.3">
      <c r="A1520" s="1" t="s">
        <v>3553</v>
      </c>
      <c r="B1520" s="9" t="str">
        <f>_xlfn.IFNA(VLOOKUP(C1520,regions!A$1:B$49,2,FALSE),"")</f>
        <v>MANE-VU</v>
      </c>
      <c r="C1520" t="s">
        <v>20909</v>
      </c>
      <c r="D1520" s="1" t="s">
        <v>3555</v>
      </c>
      <c r="E1520" s="1" t="s">
        <v>3554</v>
      </c>
      <c r="F1520" s="1" t="s">
        <v>148</v>
      </c>
      <c r="G1520" t="s">
        <v>3560</v>
      </c>
      <c r="H1520" s="1" t="s">
        <v>3556</v>
      </c>
      <c r="I1520" s="1" t="s">
        <v>3557</v>
      </c>
      <c r="J1520" s="1" t="s">
        <v>3558</v>
      </c>
      <c r="K1520" s="1" t="s">
        <v>3559</v>
      </c>
      <c r="L1520" s="1" t="s">
        <v>253</v>
      </c>
      <c r="M1520" s="1" t="s">
        <v>110</v>
      </c>
      <c r="N1520" t="s">
        <v>128</v>
      </c>
      <c r="O1520" t="s">
        <v>219</v>
      </c>
      <c r="P1520" s="1" t="s">
        <v>111</v>
      </c>
      <c r="Q1520" s="1" t="s">
        <v>254</v>
      </c>
      <c r="R1520" t="s">
        <v>19</v>
      </c>
      <c r="S1520" t="str">
        <f t="shared" si="23"/>
        <v>N</v>
      </c>
      <c r="T1520" t="s">
        <v>19</v>
      </c>
      <c r="U1520" t="s">
        <v>22632</v>
      </c>
      <c r="V1520" s="12">
        <v>1.23</v>
      </c>
      <c r="W1520" s="12">
        <v>2.1511700000000002E-2</v>
      </c>
      <c r="X1520" s="12">
        <v>0.06</v>
      </c>
      <c r="Y1520">
        <v>35</v>
      </c>
      <c r="Z1520" s="10" t="str">
        <f>_xlfn.IFNA(IF(OR(R1520="Y",S1520="Y"),HYPERLINK(".\plots/daily_2016_smallegu_flat.png","daily flat"),HYPERLINK(VLOOKUP($AB1520,linkref!$A$2:$D$68,3,FALSE),VLOOKUP($AB1520,linkref!$A$2:$D$68,2,FALSE))),"")</f>
        <v>MANE-VU Oil Peaking</v>
      </c>
      <c r="AA1520" s="10" t="str">
        <f>_xlfn.IFNA(IF(OR(R1520="Y",S1520="Y"),HYPERLINK(".\plots/diurnal_2016_smallegu_flat.png","diurnal flat"),HYPERLINK(VLOOKUP($AB1520,linkref!$A$2:$D$68,4,FALSE),VLOOKUP($AB1520,linkref!$A$2:$D$68,2,FALSE))),"")</f>
        <v>MANE-VU Oil Peaking</v>
      </c>
      <c r="AB1520" t="str">
        <f>_xlfn.IFNA(VLOOKUP(I1520,units!A$2:B$1765,2,FALSE),"")</f>
        <v>MANE-VU_oil_peak</v>
      </c>
    </row>
    <row r="1521" spans="1:28" x14ac:dyDescent="0.3">
      <c r="A1521" s="1" t="s">
        <v>7925</v>
      </c>
      <c r="B1521" s="9" t="str">
        <f>_xlfn.IFNA(VLOOKUP(C1521,regions!A$1:B$49,2,FALSE),"")</f>
        <v>South</v>
      </c>
      <c r="C1521" t="s">
        <v>20908</v>
      </c>
      <c r="D1521" s="1" t="s">
        <v>7909</v>
      </c>
      <c r="E1521" s="1" t="s">
        <v>7907</v>
      </c>
      <c r="F1521" s="1" t="s">
        <v>7926</v>
      </c>
      <c r="G1521" t="s">
        <v>7914</v>
      </c>
      <c r="H1521" s="1" t="s">
        <v>7910</v>
      </c>
      <c r="I1521" s="1" t="s">
        <v>7927</v>
      </c>
      <c r="J1521" s="1" t="s">
        <v>7928</v>
      </c>
      <c r="K1521" s="1" t="s">
        <v>7929</v>
      </c>
      <c r="L1521" s="1" t="s">
        <v>1946</v>
      </c>
      <c r="M1521" s="1" t="s">
        <v>2366</v>
      </c>
      <c r="N1521" t="s">
        <v>128</v>
      </c>
      <c r="O1521" t="s">
        <v>9</v>
      </c>
      <c r="P1521" s="1" t="s">
        <v>111</v>
      </c>
      <c r="Q1521" s="1" t="s">
        <v>254</v>
      </c>
      <c r="R1521" t="s">
        <v>19</v>
      </c>
      <c r="S1521" t="str">
        <f t="shared" si="23"/>
        <v>N</v>
      </c>
      <c r="T1521" t="s">
        <v>19</v>
      </c>
      <c r="U1521" t="s">
        <v>112</v>
      </c>
      <c r="V1521" s="12">
        <v>1.2293000000000001</v>
      </c>
      <c r="W1521" s="12">
        <v>1.5792999999999999</v>
      </c>
      <c r="X1521" s="12">
        <v>0.7369</v>
      </c>
      <c r="Y1521">
        <v>1116</v>
      </c>
      <c r="Z1521" s="10" t="str">
        <f>_xlfn.IFNA(IF(OR(R1521="Y",S1521="Y"),HYPERLINK(".\plots/daily_2016_smallegu_flat.png","daily flat"),HYPERLINK(VLOOKUP($AB1521,linkref!$A$2:$D$68,3,FALSE),VLOOKUP($AB1521,linkref!$A$2:$D$68,2,FALSE))),"")</f>
        <v>South Gas Peaking</v>
      </c>
      <c r="AA1521" s="10" t="str">
        <f>_xlfn.IFNA(IF(OR(R1521="Y",S1521="Y"),HYPERLINK(".\plots/diurnal_2016_smallegu_flat.png","diurnal flat"),HYPERLINK(VLOOKUP($AB1521,linkref!$A$2:$D$68,4,FALSE),VLOOKUP($AB1521,linkref!$A$2:$D$68,2,FALSE))),"")</f>
        <v>South Gas Peaking</v>
      </c>
      <c r="AB1521" t="str">
        <f>_xlfn.IFNA(VLOOKUP(I1521,units!A$2:B$1765,2,FALSE),"")</f>
        <v>South_gas_peak</v>
      </c>
    </row>
    <row r="1522" spans="1:28" x14ac:dyDescent="0.3">
      <c r="A1522" s="1" t="s">
        <v>5210</v>
      </c>
      <c r="B1522" s="9" t="str">
        <f>_xlfn.IFNA(VLOOKUP(C1522,regions!A$1:B$49,2,FALSE),"")</f>
        <v>MANE-VU</v>
      </c>
      <c r="C1522" t="s">
        <v>20916</v>
      </c>
      <c r="D1522" s="1" t="s">
        <v>680</v>
      </c>
      <c r="E1522" s="1" t="s">
        <v>5211</v>
      </c>
      <c r="F1522" s="1" t="s">
        <v>687</v>
      </c>
      <c r="G1522" t="s">
        <v>5216</v>
      </c>
      <c r="H1522" s="1" t="s">
        <v>5212</v>
      </c>
      <c r="I1522" s="1" t="s">
        <v>5213</v>
      </c>
      <c r="J1522" s="1" t="s">
        <v>5214</v>
      </c>
      <c r="K1522" s="1" t="s">
        <v>5215</v>
      </c>
      <c r="L1522" s="1" t="s">
        <v>3003</v>
      </c>
      <c r="M1522" s="1" t="s">
        <v>17</v>
      </c>
      <c r="N1522" t="s">
        <v>102</v>
      </c>
      <c r="O1522" t="s">
        <v>219</v>
      </c>
      <c r="P1522" s="1" t="s">
        <v>111</v>
      </c>
      <c r="Q1522" s="1" t="s">
        <v>15</v>
      </c>
      <c r="R1522" t="s">
        <v>8</v>
      </c>
      <c r="S1522" t="str">
        <f t="shared" si="23"/>
        <v>N</v>
      </c>
      <c r="T1522" t="s">
        <v>19</v>
      </c>
      <c r="V1522" s="12">
        <v>1.222</v>
      </c>
      <c r="W1522" s="12">
        <v>0.28642499999999999</v>
      </c>
      <c r="X1522" s="12">
        <v>2.2612500000000001E-2</v>
      </c>
      <c r="Z1522" s="10" t="str">
        <f>_xlfn.IFNA(IF(OR(R1522="Y",S1522="Y"),HYPERLINK(".\plots/daily_2016_smallegu_flat.png","daily flat"),HYPERLINK(VLOOKUP($AB1522,linkref!$A$2:$D$68,3,FALSE),VLOOKUP($AB1522,linkref!$A$2:$D$68,2,FALSE))),"")</f>
        <v>daily flat</v>
      </c>
      <c r="AA1522" s="10" t="str">
        <f>_xlfn.IFNA(IF(OR(R1522="Y",S1522="Y"),HYPERLINK(".\plots/diurnal_2016_smallegu_flat.png","diurnal flat"),HYPERLINK(VLOOKUP($AB1522,linkref!$A$2:$D$68,4,FALSE),VLOOKUP($AB1522,linkref!$A$2:$D$68,2,FALSE))),"")</f>
        <v>diurnal flat</v>
      </c>
      <c r="AB1522" t="str">
        <f>_xlfn.IFNA(VLOOKUP(I1522,units!A$2:B$1765,2,FALSE),"")</f>
        <v>MANE-VU_gas_nonpeak</v>
      </c>
    </row>
    <row r="1523" spans="1:28" x14ac:dyDescent="0.3">
      <c r="A1523" s="1" t="s">
        <v>3836</v>
      </c>
      <c r="B1523" s="9" t="str">
        <f>_xlfn.IFNA(VLOOKUP(C1523,regions!A$1:B$49,2,FALSE),"")</f>
        <v>SESARM</v>
      </c>
      <c r="C1523" t="s">
        <v>20935</v>
      </c>
      <c r="D1523" s="1" t="s">
        <v>3838</v>
      </c>
      <c r="E1523" s="1" t="s">
        <v>3837</v>
      </c>
      <c r="F1523" s="1" t="s">
        <v>60</v>
      </c>
      <c r="G1523" t="s">
        <v>3843</v>
      </c>
      <c r="H1523" s="1" t="s">
        <v>3839</v>
      </c>
      <c r="I1523" s="1" t="s">
        <v>3840</v>
      </c>
      <c r="J1523" s="1" t="s">
        <v>3845</v>
      </c>
      <c r="K1523" s="1" t="s">
        <v>3846</v>
      </c>
      <c r="L1523" s="1" t="s">
        <v>229</v>
      </c>
      <c r="M1523" s="1" t="s">
        <v>110</v>
      </c>
      <c r="N1523" t="s">
        <v>128</v>
      </c>
      <c r="O1523" t="s">
        <v>219</v>
      </c>
      <c r="P1523" s="1" t="s">
        <v>111</v>
      </c>
      <c r="Q1523" s="1" t="s">
        <v>136</v>
      </c>
      <c r="R1523" t="s">
        <v>19</v>
      </c>
      <c r="S1523" t="str">
        <f t="shared" si="23"/>
        <v>N</v>
      </c>
      <c r="T1523" t="s">
        <v>19</v>
      </c>
      <c r="U1523" t="s">
        <v>112</v>
      </c>
      <c r="V1523" s="12">
        <v>1.21262</v>
      </c>
      <c r="W1523" s="12">
        <v>2.5010000000000001E-2</v>
      </c>
      <c r="X1523" s="12">
        <v>1.2884E-2</v>
      </c>
      <c r="Y1523">
        <v>124</v>
      </c>
      <c r="Z1523" s="10" t="str">
        <f>_xlfn.IFNA(IF(OR(R1523="Y",S1523="Y"),HYPERLINK(".\plots/daily_2016_smallegu_flat.png","daily flat"),HYPERLINK(VLOOKUP($AB1523,linkref!$A$2:$D$68,3,FALSE),VLOOKUP($AB1523,linkref!$A$2:$D$68,2,FALSE))),"")</f>
        <v>SESARM Oil Peaking</v>
      </c>
      <c r="AA1523" s="10" t="str">
        <f>_xlfn.IFNA(IF(OR(R1523="Y",S1523="Y"),HYPERLINK(".\plots/diurnal_2016_smallegu_flat.png","diurnal flat"),HYPERLINK(VLOOKUP($AB1523,linkref!$A$2:$D$68,4,FALSE),VLOOKUP($AB1523,linkref!$A$2:$D$68,2,FALSE))),"")</f>
        <v>SESARM Oil Peaking</v>
      </c>
      <c r="AB1523" t="str">
        <f>_xlfn.IFNA(VLOOKUP(I1523,units!A$2:B$1765,2,FALSE),"")</f>
        <v>SESARM_oil_peak</v>
      </c>
    </row>
    <row r="1524" spans="1:28" x14ac:dyDescent="0.3">
      <c r="A1524" s="1" t="s">
        <v>9404</v>
      </c>
      <c r="B1524" s="9" t="str">
        <f>_xlfn.IFNA(VLOOKUP(C1524,regions!A$1:B$49,2,FALSE),"")</f>
        <v>MANE-VU</v>
      </c>
      <c r="C1524" t="s">
        <v>20921</v>
      </c>
      <c r="D1524" s="1" t="s">
        <v>9387</v>
      </c>
      <c r="E1524" s="1" t="s">
        <v>9386</v>
      </c>
      <c r="F1524" s="1" t="s">
        <v>544</v>
      </c>
      <c r="G1524" t="s">
        <v>9392</v>
      </c>
      <c r="H1524" s="1" t="s">
        <v>9388</v>
      </c>
      <c r="I1524" s="1" t="s">
        <v>9405</v>
      </c>
      <c r="J1524" s="1" t="s">
        <v>9406</v>
      </c>
      <c r="K1524" s="1" t="s">
        <v>9407</v>
      </c>
      <c r="L1524" s="1" t="s">
        <v>253</v>
      </c>
      <c r="M1524" s="1" t="s">
        <v>110</v>
      </c>
      <c r="N1524" t="s">
        <v>128</v>
      </c>
      <c r="O1524" t="s">
        <v>130</v>
      </c>
      <c r="P1524" s="1" t="s">
        <v>111</v>
      </c>
      <c r="Q1524" s="1" t="s">
        <v>254</v>
      </c>
      <c r="R1524" t="s">
        <v>19</v>
      </c>
      <c r="S1524" t="str">
        <f t="shared" si="23"/>
        <v>N</v>
      </c>
      <c r="T1524" t="s">
        <v>19</v>
      </c>
      <c r="U1524" t="s">
        <v>22632</v>
      </c>
      <c r="V1524" s="12">
        <v>1.2110000000000001</v>
      </c>
      <c r="W1524" s="12">
        <v>2.24595E-2</v>
      </c>
      <c r="X1524" s="12">
        <v>0.02</v>
      </c>
      <c r="Z1524" s="10" t="str">
        <f>_xlfn.IFNA(IF(OR(R1524="Y",S1524="Y"),HYPERLINK(".\plots/daily_2016_smallegu_flat.png","daily flat"),HYPERLINK(VLOOKUP($AB1524,linkref!$A$2:$D$68,3,FALSE),VLOOKUP($AB1524,linkref!$A$2:$D$68,2,FALSE))),"")</f>
        <v>MANE-VU Oil Peaking</v>
      </c>
      <c r="AA1524" s="10" t="str">
        <f>_xlfn.IFNA(IF(OR(R1524="Y",S1524="Y"),HYPERLINK(".\plots/diurnal_2016_smallegu_flat.png","diurnal flat"),HYPERLINK(VLOOKUP($AB1524,linkref!$A$2:$D$68,4,FALSE),VLOOKUP($AB1524,linkref!$A$2:$D$68,2,FALSE))),"")</f>
        <v>MANE-VU Oil Peaking</v>
      </c>
      <c r="AB1524" t="str">
        <f>_xlfn.IFNA(VLOOKUP(I1524,units!A$2:B$1765,2,FALSE),"")</f>
        <v>MANE-VU_oil_peak</v>
      </c>
    </row>
    <row r="1525" spans="1:28" x14ac:dyDescent="0.3">
      <c r="A1525" s="1" t="s">
        <v>6013</v>
      </c>
      <c r="B1525" s="9" t="str">
        <f>_xlfn.IFNA(VLOOKUP(C1525,regions!A$1:B$49,2,FALSE),"")</f>
        <v>SESARM</v>
      </c>
      <c r="C1525" t="s">
        <v>20943</v>
      </c>
      <c r="D1525" s="1" t="s">
        <v>6016</v>
      </c>
      <c r="E1525" s="1" t="s">
        <v>6014</v>
      </c>
      <c r="F1525" s="1" t="s">
        <v>6015</v>
      </c>
      <c r="G1525" t="s">
        <v>6023</v>
      </c>
      <c r="H1525" s="1" t="s">
        <v>6017</v>
      </c>
      <c r="I1525" s="1" t="s">
        <v>6018</v>
      </c>
      <c r="J1525" s="1" t="s">
        <v>6019</v>
      </c>
      <c r="K1525" s="1" t="s">
        <v>6020</v>
      </c>
      <c r="L1525" s="1" t="s">
        <v>6021</v>
      </c>
      <c r="M1525" s="1" t="s">
        <v>5305</v>
      </c>
      <c r="N1525" t="s">
        <v>115</v>
      </c>
      <c r="O1525" t="s">
        <v>115</v>
      </c>
      <c r="P1525" s="1" t="s">
        <v>280</v>
      </c>
      <c r="Q1525" s="1" t="s">
        <v>6022</v>
      </c>
      <c r="R1525" t="s">
        <v>8</v>
      </c>
      <c r="S1525" t="str">
        <f t="shared" si="23"/>
        <v>N</v>
      </c>
      <c r="T1525" t="s">
        <v>19</v>
      </c>
      <c r="V1525" s="12">
        <v>1.21</v>
      </c>
      <c r="W1525" s="12">
        <v>0.61</v>
      </c>
      <c r="X1525" s="12">
        <v>4.0000000000000001E-3</v>
      </c>
      <c r="Y1525">
        <v>21</v>
      </c>
      <c r="Z1525" s="10" t="str">
        <f>_xlfn.IFNA(IF(OR(R1525="Y",S1525="Y"),HYPERLINK(".\plots/daily_2016_smallegu_flat.png","daily flat"),HYPERLINK(VLOOKUP($AB1525,linkref!$A$2:$D$68,3,FALSE),VLOOKUP($AB1525,linkref!$A$2:$D$68,2,FALSE))),"")</f>
        <v>daily flat</v>
      </c>
      <c r="AA1525" s="10" t="str">
        <f>_xlfn.IFNA(IF(OR(R1525="Y",S1525="Y"),HYPERLINK(".\plots/diurnal_2016_smallegu_flat.png","diurnal flat"),HYPERLINK(VLOOKUP($AB1525,linkref!$A$2:$D$68,4,FALSE),VLOOKUP($AB1525,linkref!$A$2:$D$68,2,FALSE))),"")</f>
        <v>diurnal flat</v>
      </c>
      <c r="AB1525" t="str">
        <f>_xlfn.IFNA(VLOOKUP(I1525,units!A$2:B$1765,2,FALSE),"")</f>
        <v>SESARM_gas_nonpeak</v>
      </c>
    </row>
    <row r="1526" spans="1:28" x14ac:dyDescent="0.3">
      <c r="A1526" s="1" t="s">
        <v>8773</v>
      </c>
      <c r="B1526" s="9" t="str">
        <f>_xlfn.IFNA(VLOOKUP(C1526,regions!A$1:B$49,2,FALSE),"")</f>
        <v>MANE-VU</v>
      </c>
      <c r="C1526" t="s">
        <v>20939</v>
      </c>
      <c r="D1526" s="1" t="s">
        <v>8767</v>
      </c>
      <c r="E1526" s="1" t="s">
        <v>8766</v>
      </c>
      <c r="F1526" s="1" t="s">
        <v>40</v>
      </c>
      <c r="G1526" t="s">
        <v>8772</v>
      </c>
      <c r="H1526" s="1" t="s">
        <v>8768</v>
      </c>
      <c r="I1526" s="1" t="s">
        <v>8774</v>
      </c>
      <c r="J1526" s="1" t="s">
        <v>8775</v>
      </c>
      <c r="K1526" s="1" t="s">
        <v>8776</v>
      </c>
      <c r="L1526" s="1" t="s">
        <v>164</v>
      </c>
      <c r="M1526" s="1" t="s">
        <v>110</v>
      </c>
      <c r="N1526" t="s">
        <v>128</v>
      </c>
      <c r="O1526" t="s">
        <v>130</v>
      </c>
      <c r="P1526" s="1" t="s">
        <v>111</v>
      </c>
      <c r="Q1526" s="1" t="s">
        <v>136</v>
      </c>
      <c r="R1526" t="s">
        <v>19</v>
      </c>
      <c r="S1526" t="str">
        <f t="shared" si="23"/>
        <v>N</v>
      </c>
      <c r="T1526" t="s">
        <v>19</v>
      </c>
      <c r="U1526" t="s">
        <v>22632</v>
      </c>
      <c r="V1526" s="12">
        <v>1.2065900000000001</v>
      </c>
      <c r="W1526" s="12">
        <v>1.65732E-2</v>
      </c>
      <c r="X1526" s="12">
        <v>0.27898200000000001</v>
      </c>
      <c r="Z1526" s="10" t="str">
        <f>_xlfn.IFNA(IF(OR(R1526="Y",S1526="Y"),HYPERLINK(".\plots/daily_2016_smallegu_flat.png","daily flat"),HYPERLINK(VLOOKUP($AB1526,linkref!$A$2:$D$68,3,FALSE),VLOOKUP($AB1526,linkref!$A$2:$D$68,2,FALSE))),"")</f>
        <v>MANE-VU Oil Peaking</v>
      </c>
      <c r="AA1526" s="10" t="str">
        <f>_xlfn.IFNA(IF(OR(R1526="Y",S1526="Y"),HYPERLINK(".\plots/diurnal_2016_smallegu_flat.png","diurnal flat"),HYPERLINK(VLOOKUP($AB1526,linkref!$A$2:$D$68,4,FALSE),VLOOKUP($AB1526,linkref!$A$2:$D$68,2,FALSE))),"")</f>
        <v>MANE-VU Oil Peaking</v>
      </c>
      <c r="AB1526" t="str">
        <f>_xlfn.IFNA(VLOOKUP(I1526,units!A$2:B$1765,2,FALSE),"")</f>
        <v>MANE-VU_oil_peak</v>
      </c>
    </row>
    <row r="1527" spans="1:28" hidden="1" x14ac:dyDescent="0.3">
      <c r="B1527" s="9" t="str">
        <f>_xlfn.IFNA(VLOOKUP(C1527,regions!A$1:B$49,2,FALSE),"")</f>
        <v>LADCO</v>
      </c>
      <c r="C1527" t="s">
        <v>20903</v>
      </c>
      <c r="D1527" s="1" t="s">
        <v>8458</v>
      </c>
      <c r="G1527" t="s">
        <v>13331</v>
      </c>
      <c r="H1527" s="1" t="s">
        <v>13327</v>
      </c>
      <c r="I1527" s="1" t="s">
        <v>13847</v>
      </c>
      <c r="J1527" s="1" t="s">
        <v>13848</v>
      </c>
      <c r="K1527" s="1" t="s">
        <v>13849</v>
      </c>
      <c r="L1527" s="1" t="s">
        <v>1377</v>
      </c>
      <c r="M1527" s="1" t="s">
        <v>110</v>
      </c>
      <c r="P1527" s="1" t="s">
        <v>111</v>
      </c>
      <c r="Q1527" s="1" t="s">
        <v>254</v>
      </c>
      <c r="S1527" t="str">
        <f t="shared" si="23"/>
        <v>N</v>
      </c>
      <c r="T1527" t="s">
        <v>8</v>
      </c>
      <c r="U1527" t="s">
        <v>22632</v>
      </c>
      <c r="V1527" s="4">
        <v>1.204</v>
      </c>
      <c r="W1527" s="4">
        <v>2.6036E-2</v>
      </c>
      <c r="X1527" s="4">
        <v>6.69E-4</v>
      </c>
      <c r="Z1527" s="10" t="str">
        <f>_xlfn.IFNA(IF(OR(R1527="Y",S1527="Y"),HYPERLINK(".\plots/daily_2016_smallegu_flat.png","daily flat"),HYPERLINK(VLOOKUP($AB1527,linkref!$A$2:$D$68,3,FALSE),VLOOKUP($AB1527,linkref!$A$2:$D$68,2,FALSE))),"")</f>
        <v/>
      </c>
      <c r="AA1527" s="10" t="str">
        <f>_xlfn.IFNA(IF(OR(R1527="Y",S1527="Y"),HYPERLINK(".\plots/diurnal_2016_smallegu_flat.png","diurnal flat"),HYPERLINK(VLOOKUP($AB1527,linkref!$A$2:$D$68,4,FALSE),VLOOKUP($AB1527,linkref!$A$2:$D$68,2,FALSE))),"")</f>
        <v/>
      </c>
      <c r="AB1527" t="str">
        <f>_xlfn.IFNA(VLOOKUP(I1527,units!A$2:B$1765,2,FALSE),"")</f>
        <v/>
      </c>
    </row>
    <row r="1528" spans="1:28" x14ac:dyDescent="0.3">
      <c r="A1528" s="1" t="s">
        <v>1819</v>
      </c>
      <c r="B1528" s="9" t="str">
        <f>_xlfn.IFNA(VLOOKUP(C1528,regions!A$1:B$49,2,FALSE),"")</f>
        <v>MANE-VU</v>
      </c>
      <c r="C1528" t="s">
        <v>20918</v>
      </c>
      <c r="D1528" s="1" t="s">
        <v>1821</v>
      </c>
      <c r="E1528" s="1" t="s">
        <v>1820</v>
      </c>
      <c r="F1528" s="1" t="s">
        <v>845</v>
      </c>
      <c r="G1528" t="s">
        <v>1826</v>
      </c>
      <c r="H1528" s="1" t="s">
        <v>1822</v>
      </c>
      <c r="I1528" s="1" t="s">
        <v>1823</v>
      </c>
      <c r="J1528" s="1" t="s">
        <v>1824</v>
      </c>
      <c r="K1528" s="1" t="s">
        <v>1825</v>
      </c>
      <c r="L1528" s="1" t="s">
        <v>1703</v>
      </c>
      <c r="M1528" s="1" t="s">
        <v>110</v>
      </c>
      <c r="N1528" t="s">
        <v>128</v>
      </c>
      <c r="O1528" t="s">
        <v>130</v>
      </c>
      <c r="P1528" s="1" t="s">
        <v>111</v>
      </c>
      <c r="Q1528" s="1" t="s">
        <v>15</v>
      </c>
      <c r="R1528" t="s">
        <v>19</v>
      </c>
      <c r="S1528" t="str">
        <f t="shared" si="23"/>
        <v>N</v>
      </c>
      <c r="T1528" t="s">
        <v>19</v>
      </c>
      <c r="U1528" t="s">
        <v>22632</v>
      </c>
      <c r="V1528" s="12">
        <v>1.2024999999999999</v>
      </c>
      <c r="W1528" s="12">
        <v>1.95E-2</v>
      </c>
      <c r="X1528" s="12">
        <v>0.17</v>
      </c>
      <c r="Y1528">
        <v>2080</v>
      </c>
      <c r="Z1528" s="10" t="str">
        <f>_xlfn.IFNA(IF(OR(R1528="Y",S1528="Y"),HYPERLINK(".\plots/daily_2016_smallegu_flat.png","daily flat"),HYPERLINK(VLOOKUP($AB1528,linkref!$A$2:$D$68,3,FALSE),VLOOKUP($AB1528,linkref!$A$2:$D$68,2,FALSE))),"")</f>
        <v>MANE-VU Oil Peaking</v>
      </c>
      <c r="AA1528" s="10" t="str">
        <f>_xlfn.IFNA(IF(OR(R1528="Y",S1528="Y"),HYPERLINK(".\plots/diurnal_2016_smallegu_flat.png","diurnal flat"),HYPERLINK(VLOOKUP($AB1528,linkref!$A$2:$D$68,4,FALSE),VLOOKUP($AB1528,linkref!$A$2:$D$68,2,FALSE))),"")</f>
        <v>MANE-VU Oil Peaking</v>
      </c>
      <c r="AB1528" t="str">
        <f>_xlfn.IFNA(VLOOKUP(I1528,units!A$2:B$1765,2,FALSE),"")</f>
        <v>MANE-VU_oil_peak</v>
      </c>
    </row>
    <row r="1529" spans="1:28" hidden="1" x14ac:dyDescent="0.3">
      <c r="B1529" s="9" t="str">
        <f>_xlfn.IFNA(VLOOKUP(C1529,regions!A$1:B$49,2,FALSE),"")</f>
        <v>LADCO</v>
      </c>
      <c r="C1529" t="s">
        <v>20933</v>
      </c>
      <c r="D1529" s="1" t="s">
        <v>19208</v>
      </c>
      <c r="G1529" t="s">
        <v>19228</v>
      </c>
      <c r="H1529" s="1" t="s">
        <v>19224</v>
      </c>
      <c r="I1529" s="1" t="s">
        <v>19225</v>
      </c>
      <c r="J1529" s="1" t="s">
        <v>19226</v>
      </c>
      <c r="K1529" s="1" t="s">
        <v>19227</v>
      </c>
      <c r="L1529" s="1" t="s">
        <v>253</v>
      </c>
      <c r="M1529" s="1" t="s">
        <v>110</v>
      </c>
      <c r="Q1529" s="1" t="s">
        <v>7060</v>
      </c>
      <c r="S1529" t="str">
        <f t="shared" si="23"/>
        <v>N</v>
      </c>
      <c r="T1529" t="s">
        <v>8</v>
      </c>
      <c r="U1529" t="s">
        <v>22632</v>
      </c>
      <c r="V1529" s="4">
        <v>1.202</v>
      </c>
      <c r="W1529" s="4">
        <v>9.4060000000000005E-2</v>
      </c>
      <c r="X1529" s="4">
        <v>8.99999999999999E-4</v>
      </c>
      <c r="Y1529">
        <v>58</v>
      </c>
      <c r="Z1529" s="10" t="str">
        <f>_xlfn.IFNA(IF(OR(R1529="Y",S1529="Y"),HYPERLINK(".\plots/daily_2016_smallegu_flat.png","daily flat"),HYPERLINK(VLOOKUP($AB1529,linkref!$A$2:$D$68,3,FALSE),VLOOKUP($AB1529,linkref!$A$2:$D$68,2,FALSE))),"")</f>
        <v/>
      </c>
      <c r="AA1529" s="10" t="str">
        <f>_xlfn.IFNA(IF(OR(R1529="Y",S1529="Y"),HYPERLINK(".\plots/diurnal_2016_smallegu_flat.png","diurnal flat"),HYPERLINK(VLOOKUP($AB1529,linkref!$A$2:$D$68,4,FALSE),VLOOKUP($AB1529,linkref!$A$2:$D$68,2,FALSE))),"")</f>
        <v/>
      </c>
      <c r="AB1529" t="str">
        <f>_xlfn.IFNA(VLOOKUP(I1529,units!A$2:B$1765,2,FALSE),"")</f>
        <v/>
      </c>
    </row>
    <row r="1530" spans="1:28" hidden="1" x14ac:dyDescent="0.3">
      <c r="B1530" s="9" t="str">
        <f>_xlfn.IFNA(VLOOKUP(C1530,regions!A$1:B$49,2,FALSE),"")</f>
        <v>LADCO</v>
      </c>
      <c r="C1530" t="s">
        <v>20904</v>
      </c>
      <c r="D1530" s="1" t="s">
        <v>78</v>
      </c>
      <c r="G1530" t="s">
        <v>11546</v>
      </c>
      <c r="H1530" s="1" t="s">
        <v>11542</v>
      </c>
      <c r="I1530" s="1" t="s">
        <v>20017</v>
      </c>
      <c r="J1530" s="1" t="s">
        <v>11544</v>
      </c>
      <c r="K1530" s="1" t="s">
        <v>20018</v>
      </c>
      <c r="L1530" s="1" t="s">
        <v>1205</v>
      </c>
      <c r="M1530" s="1" t="s">
        <v>110</v>
      </c>
      <c r="P1530" s="1" t="s">
        <v>111</v>
      </c>
      <c r="Q1530" s="1" t="s">
        <v>254</v>
      </c>
      <c r="S1530" t="str">
        <f t="shared" si="23"/>
        <v>N</v>
      </c>
      <c r="T1530" t="s">
        <v>8</v>
      </c>
      <c r="U1530" t="s">
        <v>22632</v>
      </c>
      <c r="V1530" s="4">
        <v>1.202</v>
      </c>
      <c r="W1530" s="4">
        <v>2.0719999999999999E-2</v>
      </c>
      <c r="X1530" s="4">
        <v>5.6999999999999998E-4</v>
      </c>
      <c r="Y1530">
        <v>34</v>
      </c>
      <c r="Z1530" s="10" t="str">
        <f>_xlfn.IFNA(IF(OR(R1530="Y",S1530="Y"),HYPERLINK(".\plots/daily_2016_smallegu_flat.png","daily flat"),HYPERLINK(VLOOKUP($AB1530,linkref!$A$2:$D$68,3,FALSE),VLOOKUP($AB1530,linkref!$A$2:$D$68,2,FALSE))),"")</f>
        <v/>
      </c>
      <c r="AA1530" s="10" t="str">
        <f>_xlfn.IFNA(IF(OR(R1530="Y",S1530="Y"),HYPERLINK(".\plots/diurnal_2016_smallegu_flat.png","diurnal flat"),HYPERLINK(VLOOKUP($AB1530,linkref!$A$2:$D$68,4,FALSE),VLOOKUP($AB1530,linkref!$A$2:$D$68,2,FALSE))),"")</f>
        <v/>
      </c>
      <c r="AB1530" t="str">
        <f>_xlfn.IFNA(VLOOKUP(I1530,units!A$2:B$1765,2,FALSE),"")</f>
        <v/>
      </c>
    </row>
    <row r="1531" spans="1:28" x14ac:dyDescent="0.3">
      <c r="A1531" s="1" t="s">
        <v>6421</v>
      </c>
      <c r="B1531" s="9" t="str">
        <f>_xlfn.IFNA(VLOOKUP(C1531,regions!A$1:B$49,2,FALSE),"")</f>
        <v>MANE-VU</v>
      </c>
      <c r="C1531" t="s">
        <v>20909</v>
      </c>
      <c r="D1531" s="1" t="s">
        <v>3623</v>
      </c>
      <c r="E1531" s="1" t="s">
        <v>6409</v>
      </c>
      <c r="F1531" s="1" t="s">
        <v>6422</v>
      </c>
      <c r="G1531" t="s">
        <v>6415</v>
      </c>
      <c r="H1531" s="1" t="s">
        <v>6411</v>
      </c>
      <c r="I1531" s="1" t="s">
        <v>6423</v>
      </c>
      <c r="J1531" s="1" t="s">
        <v>6424</v>
      </c>
      <c r="K1531" s="1" t="s">
        <v>6425</v>
      </c>
      <c r="L1531" s="1" t="s">
        <v>376</v>
      </c>
      <c r="M1531" s="1" t="s">
        <v>110</v>
      </c>
      <c r="N1531" t="s">
        <v>102</v>
      </c>
      <c r="O1531" t="s">
        <v>9</v>
      </c>
      <c r="P1531" s="1" t="s">
        <v>111</v>
      </c>
      <c r="Q1531" s="1" t="s">
        <v>15</v>
      </c>
      <c r="R1531" t="s">
        <v>19</v>
      </c>
      <c r="S1531" t="str">
        <f t="shared" si="23"/>
        <v>N</v>
      </c>
      <c r="T1531" t="s">
        <v>19</v>
      </c>
      <c r="U1531" t="s">
        <v>112</v>
      </c>
      <c r="V1531" s="12">
        <v>1.2018</v>
      </c>
      <c r="W1531" s="12">
        <v>0.37965199999999999</v>
      </c>
      <c r="X1531" s="12">
        <v>8.8999999999999999E-3</v>
      </c>
      <c r="Y1531">
        <v>288</v>
      </c>
      <c r="Z1531" s="10" t="str">
        <f>_xlfn.IFNA(IF(OR(R1531="Y",S1531="Y"),HYPERLINK(".\plots/daily_2016_smallegu_flat.png","daily flat"),HYPERLINK(VLOOKUP($AB1531,linkref!$A$2:$D$68,3,FALSE),VLOOKUP($AB1531,linkref!$A$2:$D$68,2,FALSE))),"")</f>
        <v>MANE-VU Gas Peaking</v>
      </c>
      <c r="AA1531" s="10" t="str">
        <f>_xlfn.IFNA(IF(OR(R1531="Y",S1531="Y"),HYPERLINK(".\plots/diurnal_2016_smallegu_flat.png","diurnal flat"),HYPERLINK(VLOOKUP($AB1531,linkref!$A$2:$D$68,4,FALSE),VLOOKUP($AB1531,linkref!$A$2:$D$68,2,FALSE))),"")</f>
        <v>MANE-VU Gas Peaking</v>
      </c>
      <c r="AB1531" t="str">
        <f>_xlfn.IFNA(VLOOKUP(I1531,units!A$2:B$1765,2,FALSE),"")</f>
        <v>MANE-VU_gas_peak</v>
      </c>
    </row>
    <row r="1532" spans="1:28" x14ac:dyDescent="0.3">
      <c r="A1532" s="1" t="s">
        <v>2434</v>
      </c>
      <c r="B1532" s="9" t="str">
        <f>_xlfn.IFNA(VLOOKUP(C1532,regions!A$1:B$49,2,FALSE),"")</f>
        <v>SESARM</v>
      </c>
      <c r="C1532" t="s">
        <v>20913</v>
      </c>
      <c r="D1532" s="1" t="s">
        <v>2436</v>
      </c>
      <c r="E1532" s="1" t="s">
        <v>2435</v>
      </c>
      <c r="F1532" s="1" t="s">
        <v>845</v>
      </c>
      <c r="G1532" t="s">
        <v>2441</v>
      </c>
      <c r="H1532" s="1" t="s">
        <v>2437</v>
      </c>
      <c r="I1532" s="1" t="s">
        <v>2438</v>
      </c>
      <c r="J1532" s="1" t="s">
        <v>2439</v>
      </c>
      <c r="K1532" s="1" t="s">
        <v>2440</v>
      </c>
      <c r="L1532" s="1" t="s">
        <v>229</v>
      </c>
      <c r="M1532" s="1" t="s">
        <v>110</v>
      </c>
      <c r="N1532" t="s">
        <v>128</v>
      </c>
      <c r="O1532" t="s">
        <v>130</v>
      </c>
      <c r="P1532" s="1" t="s">
        <v>111</v>
      </c>
      <c r="Q1532" s="1" t="s">
        <v>136</v>
      </c>
      <c r="R1532" t="s">
        <v>19</v>
      </c>
      <c r="S1532" t="str">
        <f t="shared" si="23"/>
        <v>N</v>
      </c>
      <c r="T1532" t="s">
        <v>19</v>
      </c>
      <c r="U1532" t="s">
        <v>112</v>
      </c>
      <c r="V1532" s="12">
        <v>1.2</v>
      </c>
      <c r="W1532" s="12">
        <v>0.11</v>
      </c>
      <c r="X1532" s="12">
        <v>0.69</v>
      </c>
      <c r="Y1532">
        <v>1344</v>
      </c>
      <c r="Z1532" s="10" t="str">
        <f>_xlfn.IFNA(IF(OR(R1532="Y",S1532="Y"),HYPERLINK(".\plots/daily_2016_smallegu_flat.png","daily flat"),HYPERLINK(VLOOKUP($AB1532,linkref!$A$2:$D$68,3,FALSE),VLOOKUP($AB1532,linkref!$A$2:$D$68,2,FALSE))),"")</f>
        <v>SESARM Gas Peaking</v>
      </c>
      <c r="AA1532" s="10" t="str">
        <f>_xlfn.IFNA(IF(OR(R1532="Y",S1532="Y"),HYPERLINK(".\plots/diurnal_2016_smallegu_flat.png","diurnal flat"),HYPERLINK(VLOOKUP($AB1532,linkref!$A$2:$D$68,4,FALSE),VLOOKUP($AB1532,linkref!$A$2:$D$68,2,FALSE))),"")</f>
        <v>SESARM Gas Peaking</v>
      </c>
      <c r="AB1532" t="str">
        <f>_xlfn.IFNA(VLOOKUP(I1532,units!A$2:B$1765,2,FALSE),"")</f>
        <v>SESARM_gas_peak</v>
      </c>
    </row>
    <row r="1533" spans="1:28" x14ac:dyDescent="0.3">
      <c r="A1533" s="1" t="s">
        <v>7016</v>
      </c>
      <c r="B1533" s="9" t="str">
        <f>_xlfn.IFNA(VLOOKUP(C1533,regions!A$1:B$49,2,FALSE),"")</f>
        <v>Southwest</v>
      </c>
      <c r="C1533" t="s">
        <v>20901</v>
      </c>
      <c r="D1533" s="1" t="s">
        <v>7018</v>
      </c>
      <c r="E1533" s="1" t="s">
        <v>7017</v>
      </c>
      <c r="F1533" s="1" t="s">
        <v>6605</v>
      </c>
      <c r="G1533" t="s">
        <v>7023</v>
      </c>
      <c r="H1533" s="1" t="s">
        <v>7019</v>
      </c>
      <c r="I1533" s="1" t="s">
        <v>7020</v>
      </c>
      <c r="J1533" s="1" t="s">
        <v>7021</v>
      </c>
      <c r="K1533" s="1" t="s">
        <v>7022</v>
      </c>
      <c r="L1533" s="1" t="s">
        <v>1946</v>
      </c>
      <c r="M1533" s="1" t="s">
        <v>110</v>
      </c>
      <c r="N1533" t="s">
        <v>102</v>
      </c>
      <c r="O1533" t="s">
        <v>9</v>
      </c>
      <c r="P1533" s="1" t="s">
        <v>111</v>
      </c>
      <c r="Q1533" s="1" t="s">
        <v>15</v>
      </c>
      <c r="R1533" t="s">
        <v>19</v>
      </c>
      <c r="S1533" t="str">
        <f t="shared" si="23"/>
        <v>N</v>
      </c>
      <c r="T1533" t="s">
        <v>19</v>
      </c>
      <c r="U1533" t="s">
        <v>112</v>
      </c>
      <c r="V1533" s="12">
        <v>1.2</v>
      </c>
      <c r="W1533" s="12">
        <v>0.99998100000000001</v>
      </c>
      <c r="X1533" s="12">
        <v>2.895E-2</v>
      </c>
      <c r="Z1533" s="10" t="str">
        <f>_xlfn.IFNA(IF(OR(R1533="Y",S1533="Y"),HYPERLINK(".\plots/daily_2016_smallegu_flat.png","daily flat"),HYPERLINK(VLOOKUP($AB1533,linkref!$A$2:$D$68,3,FALSE),VLOOKUP($AB1533,linkref!$A$2:$D$68,2,FALSE))),"")</f>
        <v>Southwest Gas Peaking</v>
      </c>
      <c r="AA1533" s="10" t="str">
        <f>_xlfn.IFNA(IF(OR(R1533="Y",S1533="Y"),HYPERLINK(".\plots/diurnal_2016_smallegu_flat.png","diurnal flat"),HYPERLINK(VLOOKUP($AB1533,linkref!$A$2:$D$68,4,FALSE),VLOOKUP($AB1533,linkref!$A$2:$D$68,2,FALSE))),"")</f>
        <v>Southwest Gas Peaking</v>
      </c>
      <c r="AB1533" t="str">
        <f>_xlfn.IFNA(VLOOKUP(I1533,units!A$2:B$1765,2,FALSE),"")</f>
        <v>Southwest_gas_peak</v>
      </c>
    </row>
    <row r="1534" spans="1:28" x14ac:dyDescent="0.3">
      <c r="A1534" s="1" t="s">
        <v>3915</v>
      </c>
      <c r="B1534" s="9" t="str">
        <f>_xlfn.IFNA(VLOOKUP(C1534,regions!A$1:B$49,2,FALSE),"")</f>
        <v>West North Central</v>
      </c>
      <c r="C1534" t="s">
        <v>20936</v>
      </c>
      <c r="D1534" s="1" t="s">
        <v>3908</v>
      </c>
      <c r="E1534" s="1" t="s">
        <v>3907</v>
      </c>
      <c r="F1534" s="1" t="s">
        <v>919</v>
      </c>
      <c r="G1534" t="s">
        <v>3913</v>
      </c>
      <c r="H1534" s="1" t="s">
        <v>3909</v>
      </c>
      <c r="I1534" s="1" t="s">
        <v>3916</v>
      </c>
      <c r="J1534" s="1" t="s">
        <v>3917</v>
      </c>
      <c r="K1534" s="1" t="s">
        <v>3918</v>
      </c>
      <c r="L1534" s="1" t="s">
        <v>135</v>
      </c>
      <c r="M1534" s="1" t="s">
        <v>110</v>
      </c>
      <c r="N1534" t="s">
        <v>128</v>
      </c>
      <c r="O1534" t="s">
        <v>219</v>
      </c>
      <c r="P1534" s="1" t="s">
        <v>111</v>
      </c>
      <c r="Q1534" s="1" t="s">
        <v>136</v>
      </c>
      <c r="R1534" t="s">
        <v>19</v>
      </c>
      <c r="S1534" t="str">
        <f t="shared" si="23"/>
        <v>N</v>
      </c>
      <c r="T1534" t="s">
        <v>19</v>
      </c>
      <c r="U1534" t="s">
        <v>22632</v>
      </c>
      <c r="V1534" s="12">
        <v>1.2</v>
      </c>
      <c r="W1534" s="12">
        <v>0.75290900000000005</v>
      </c>
      <c r="X1534" s="12">
        <v>0</v>
      </c>
      <c r="Z1534" s="10" t="str">
        <f>_xlfn.IFNA(IF(OR(R1534="Y",S1534="Y"),HYPERLINK(".\plots/daily_2016_smallegu_flat.png","daily flat"),HYPERLINK(VLOOKUP($AB1534,linkref!$A$2:$D$68,3,FALSE),VLOOKUP($AB1534,linkref!$A$2:$D$68,2,FALSE))),"")</f>
        <v>West North Central Gas Peaking</v>
      </c>
      <c r="AA1534" s="10" t="str">
        <f>_xlfn.IFNA(IF(OR(R1534="Y",S1534="Y"),HYPERLINK(".\plots/diurnal_2016_smallegu_flat.png","diurnal flat"),HYPERLINK(VLOOKUP($AB1534,linkref!$A$2:$D$68,4,FALSE),VLOOKUP($AB1534,linkref!$A$2:$D$68,2,FALSE))),"")</f>
        <v>West North Central Gas Peaking</v>
      </c>
      <c r="AB1534" t="str">
        <f>_xlfn.IFNA(VLOOKUP(I1534,units!A$2:B$1765,2,FALSE),"")</f>
        <v>West North Central_gas_peak</v>
      </c>
    </row>
    <row r="1535" spans="1:28" hidden="1" x14ac:dyDescent="0.3">
      <c r="B1535" s="9" t="str">
        <f>_xlfn.IFNA(VLOOKUP(C1535,regions!A$1:B$49,2,FALSE),"")</f>
        <v>Southwest</v>
      </c>
      <c r="C1535" t="s">
        <v>20901</v>
      </c>
      <c r="D1535" s="1" t="s">
        <v>4517</v>
      </c>
      <c r="G1535" t="s">
        <v>4522</v>
      </c>
      <c r="H1535" s="1" t="s">
        <v>4518</v>
      </c>
      <c r="I1535" s="1" t="s">
        <v>12750</v>
      </c>
      <c r="J1535" s="1" t="s">
        <v>12751</v>
      </c>
      <c r="K1535" s="1" t="s">
        <v>12752</v>
      </c>
      <c r="L1535" s="1" t="s">
        <v>253</v>
      </c>
      <c r="M1535" s="1" t="s">
        <v>110</v>
      </c>
      <c r="P1535" s="1" t="s">
        <v>111</v>
      </c>
      <c r="Q1535" s="1" t="s">
        <v>254</v>
      </c>
      <c r="S1535" t="str">
        <f t="shared" si="23"/>
        <v>N</v>
      </c>
      <c r="T1535" t="s">
        <v>8</v>
      </c>
      <c r="U1535" t="s">
        <v>22632</v>
      </c>
      <c r="V1535" s="4">
        <v>1.2</v>
      </c>
      <c r="W1535" s="4">
        <v>0.1</v>
      </c>
      <c r="X1535" s="4">
        <v>0.1</v>
      </c>
      <c r="Z1535" s="10" t="str">
        <f>_xlfn.IFNA(IF(OR(R1535="Y",S1535="Y"),HYPERLINK(".\plots/daily_2016_smallegu_flat.png","daily flat"),HYPERLINK(VLOOKUP($AB1535,linkref!$A$2:$D$68,3,FALSE),VLOOKUP($AB1535,linkref!$A$2:$D$68,2,FALSE))),"")</f>
        <v/>
      </c>
      <c r="AA1535" s="10" t="str">
        <f>_xlfn.IFNA(IF(OR(R1535="Y",S1535="Y"),HYPERLINK(".\plots/diurnal_2016_smallegu_flat.png","diurnal flat"),HYPERLINK(VLOOKUP($AB1535,linkref!$A$2:$D$68,4,FALSE),VLOOKUP($AB1535,linkref!$A$2:$D$68,2,FALSE))),"")</f>
        <v/>
      </c>
      <c r="AB1535" t="str">
        <f>_xlfn.IFNA(VLOOKUP(I1535,units!A$2:B$1765,2,FALSE),"")</f>
        <v/>
      </c>
    </row>
    <row r="1536" spans="1:28" x14ac:dyDescent="0.3">
      <c r="A1536" s="1" t="s">
        <v>7876</v>
      </c>
      <c r="B1536" s="9" t="str">
        <f>_xlfn.IFNA(VLOOKUP(C1536,regions!A$1:B$49,2,FALSE),"")</f>
        <v>South</v>
      </c>
      <c r="C1536" t="s">
        <v>20908</v>
      </c>
      <c r="D1536" s="1" t="s">
        <v>480</v>
      </c>
      <c r="E1536" s="1" t="s">
        <v>7877</v>
      </c>
      <c r="F1536" s="1" t="s">
        <v>7878</v>
      </c>
      <c r="G1536" t="s">
        <v>7883</v>
      </c>
      <c r="H1536" s="1" t="s">
        <v>7879</v>
      </c>
      <c r="I1536" s="1" t="s">
        <v>7880</v>
      </c>
      <c r="J1536" s="1" t="s">
        <v>7881</v>
      </c>
      <c r="K1536" s="1" t="s">
        <v>7882</v>
      </c>
      <c r="L1536" s="1" t="s">
        <v>376</v>
      </c>
      <c r="M1536" s="1" t="s">
        <v>17</v>
      </c>
      <c r="N1536" t="s">
        <v>128</v>
      </c>
      <c r="O1536" t="s">
        <v>9</v>
      </c>
      <c r="P1536" s="1" t="s">
        <v>18</v>
      </c>
      <c r="Q1536" s="1" t="s">
        <v>136</v>
      </c>
      <c r="R1536" t="s">
        <v>8</v>
      </c>
      <c r="S1536" t="str">
        <f t="shared" si="23"/>
        <v>N</v>
      </c>
      <c r="T1536" t="s">
        <v>19</v>
      </c>
      <c r="V1536" s="12">
        <v>1.1960999999999999</v>
      </c>
      <c r="W1536" s="12">
        <v>0.46929999999999999</v>
      </c>
      <c r="X1536" s="12">
        <v>0.19739999999999999</v>
      </c>
      <c r="Y1536">
        <v>1783</v>
      </c>
      <c r="Z1536" s="10" t="str">
        <f>_xlfn.IFNA(IF(OR(R1536="Y",S1536="Y"),HYPERLINK(".\plots/daily_2016_smallegu_flat.png","daily flat"),HYPERLINK(VLOOKUP($AB1536,linkref!$A$2:$D$68,3,FALSE),VLOOKUP($AB1536,linkref!$A$2:$D$68,2,FALSE))),"")</f>
        <v>daily flat</v>
      </c>
      <c r="AA1536" s="10" t="str">
        <f>_xlfn.IFNA(IF(OR(R1536="Y",S1536="Y"),HYPERLINK(".\plots/diurnal_2016_smallegu_flat.png","diurnal flat"),HYPERLINK(VLOOKUP($AB1536,linkref!$A$2:$D$68,4,FALSE),VLOOKUP($AB1536,linkref!$A$2:$D$68,2,FALSE))),"")</f>
        <v>diurnal flat</v>
      </c>
      <c r="AB1536" t="str">
        <f>_xlfn.IFNA(VLOOKUP(I1536,units!A$2:B$1765,2,FALSE),"")</f>
        <v>South_gas_nonpeak</v>
      </c>
    </row>
    <row r="1537" spans="1:28" hidden="1" x14ac:dyDescent="0.3">
      <c r="B1537" s="9" t="str">
        <f>_xlfn.IFNA(VLOOKUP(C1537,regions!A$1:B$49,2,FALSE),"")</f>
        <v>MANE-VU</v>
      </c>
      <c r="C1537" t="s">
        <v>20912</v>
      </c>
      <c r="D1537" s="1" t="s">
        <v>762</v>
      </c>
      <c r="G1537" t="s">
        <v>3317</v>
      </c>
      <c r="H1537" s="1" t="s">
        <v>3313</v>
      </c>
      <c r="I1537" s="1" t="s">
        <v>15340</v>
      </c>
      <c r="J1537" s="1" t="s">
        <v>15341</v>
      </c>
      <c r="K1537" s="1" t="s">
        <v>15342</v>
      </c>
      <c r="L1537" s="1" t="s">
        <v>253</v>
      </c>
      <c r="M1537" s="1" t="s">
        <v>110</v>
      </c>
      <c r="P1537" s="1" t="s">
        <v>111</v>
      </c>
      <c r="Q1537" s="1" t="s">
        <v>254</v>
      </c>
      <c r="S1537" t="str">
        <f t="shared" si="23"/>
        <v>N</v>
      </c>
      <c r="T1537" t="s">
        <v>8</v>
      </c>
      <c r="U1537" t="s">
        <v>22632</v>
      </c>
      <c r="V1537" s="4">
        <v>1.1930799999999999</v>
      </c>
      <c r="W1537" s="4">
        <v>2.513E-2</v>
      </c>
      <c r="X1537" s="4">
        <v>1.426065E-3</v>
      </c>
      <c r="Z1537" s="10" t="str">
        <f>_xlfn.IFNA(IF(OR(R1537="Y",S1537="Y"),HYPERLINK(".\plots/daily_2016_smallegu_flat.png","daily flat"),HYPERLINK(VLOOKUP($AB1537,linkref!$A$2:$D$68,3,FALSE),VLOOKUP($AB1537,linkref!$A$2:$D$68,2,FALSE))),"")</f>
        <v/>
      </c>
      <c r="AA1537" s="10" t="str">
        <f>_xlfn.IFNA(IF(OR(R1537="Y",S1537="Y"),HYPERLINK(".\plots/diurnal_2016_smallegu_flat.png","diurnal flat"),HYPERLINK(VLOOKUP($AB1537,linkref!$A$2:$D$68,4,FALSE),VLOOKUP($AB1537,linkref!$A$2:$D$68,2,FALSE))),"")</f>
        <v/>
      </c>
      <c r="AB1537" t="str">
        <f>_xlfn.IFNA(VLOOKUP(I1537,units!A$2:B$1765,2,FALSE),"")</f>
        <v/>
      </c>
    </row>
    <row r="1538" spans="1:28" x14ac:dyDescent="0.3">
      <c r="A1538" s="1" t="s">
        <v>8946</v>
      </c>
      <c r="B1538" s="9" t="str">
        <f>_xlfn.IFNA(VLOOKUP(C1538,regions!A$1:B$49,2,FALSE),"")</f>
        <v>LADCO</v>
      </c>
      <c r="C1538" t="s">
        <v>20904</v>
      </c>
      <c r="D1538" s="1" t="s">
        <v>8935</v>
      </c>
      <c r="E1538" s="1" t="s">
        <v>8947</v>
      </c>
      <c r="F1538" s="1" t="s">
        <v>236</v>
      </c>
      <c r="G1538" t="s">
        <v>8940</v>
      </c>
      <c r="H1538" s="1" t="s">
        <v>8948</v>
      </c>
      <c r="I1538" s="1" t="s">
        <v>8949</v>
      </c>
      <c r="J1538" s="1" t="s">
        <v>8950</v>
      </c>
      <c r="K1538" s="1" t="s">
        <v>8951</v>
      </c>
      <c r="L1538" s="1" t="s">
        <v>253</v>
      </c>
      <c r="M1538" s="1" t="s">
        <v>123</v>
      </c>
      <c r="N1538" t="s">
        <v>128</v>
      </c>
      <c r="O1538" t="s">
        <v>219</v>
      </c>
      <c r="P1538" s="1" t="s">
        <v>111</v>
      </c>
      <c r="Q1538" s="1" t="s">
        <v>254</v>
      </c>
      <c r="R1538" t="s">
        <v>19</v>
      </c>
      <c r="S1538" t="str">
        <f t="shared" si="23"/>
        <v>N</v>
      </c>
      <c r="T1538" t="s">
        <v>19</v>
      </c>
      <c r="V1538" s="12">
        <v>1.1915</v>
      </c>
      <c r="W1538" s="12">
        <v>9.0187749999999997E-2</v>
      </c>
      <c r="X1538" s="12">
        <v>7.8299999999999897E-2</v>
      </c>
      <c r="Y1538">
        <v>25</v>
      </c>
      <c r="Z1538" s="10" t="str">
        <f>_xlfn.IFNA(IF(OR(R1538="Y",S1538="Y"),HYPERLINK(".\plots/daily_2016_smallegu_flat.png","daily flat"),HYPERLINK(VLOOKUP($AB1538,linkref!$A$2:$D$68,3,FALSE),VLOOKUP($AB1538,linkref!$A$2:$D$68,2,FALSE))),"")</f>
        <v>LADCO Gas Nonpeaking</v>
      </c>
      <c r="AA1538" s="10" t="str">
        <f>_xlfn.IFNA(IF(OR(R1538="Y",S1538="Y"),HYPERLINK(".\plots/diurnal_2016_smallegu_flat.png","diurnal flat"),HYPERLINK(VLOOKUP($AB1538,linkref!$A$2:$D$68,4,FALSE),VLOOKUP($AB1538,linkref!$A$2:$D$68,2,FALSE))),"")</f>
        <v>LADCO Gas Nonpeaking</v>
      </c>
      <c r="AB1538" t="str">
        <f>_xlfn.IFNA(VLOOKUP(I1538,units!A$2:B$1765,2,FALSE),"")</f>
        <v>LADCO_gas_nonpeak</v>
      </c>
    </row>
    <row r="1539" spans="1:28" x14ac:dyDescent="0.3">
      <c r="A1539" s="1" t="s">
        <v>4583</v>
      </c>
      <c r="B1539" s="9" t="str">
        <f>_xlfn.IFNA(VLOOKUP(C1539,regions!A$1:B$49,2,FALSE),"")</f>
        <v>MANE-VU</v>
      </c>
      <c r="C1539" t="s">
        <v>20915</v>
      </c>
      <c r="D1539" s="1" t="s">
        <v>950</v>
      </c>
      <c r="E1539" s="1" t="s">
        <v>4584</v>
      </c>
      <c r="F1539" s="1" t="s">
        <v>4585</v>
      </c>
      <c r="G1539" t="s">
        <v>4590</v>
      </c>
      <c r="H1539" s="1" t="s">
        <v>4586</v>
      </c>
      <c r="I1539" s="1" t="s">
        <v>4587</v>
      </c>
      <c r="J1539" s="1" t="s">
        <v>4588</v>
      </c>
      <c r="K1539" s="1" t="s">
        <v>4589</v>
      </c>
      <c r="L1539" s="1" t="s">
        <v>800</v>
      </c>
      <c r="M1539" s="1" t="s">
        <v>51</v>
      </c>
      <c r="N1539" t="s">
        <v>41</v>
      </c>
      <c r="O1539" t="s">
        <v>43</v>
      </c>
      <c r="P1539" s="1" t="s">
        <v>52</v>
      </c>
      <c r="Q1539" s="1" t="s">
        <v>15</v>
      </c>
      <c r="R1539" t="s">
        <v>19</v>
      </c>
      <c r="S1539" t="str">
        <f t="shared" ref="S1539:S1602" si="24">IF(O1539="MSW","Y","N")</f>
        <v>Y</v>
      </c>
      <c r="T1539" t="s">
        <v>19</v>
      </c>
      <c r="V1539" s="12">
        <v>1.1883900000000001</v>
      </c>
      <c r="W1539" s="12">
        <v>4.3455170000000002E-5</v>
      </c>
      <c r="X1539" s="12">
        <v>6.1895499999999999E-2</v>
      </c>
      <c r="Z1539" s="10" t="str">
        <f>_xlfn.IFNA(IF(OR(R1539="Y",S1539="Y"),HYPERLINK(".\plots/daily_2016_smallegu_flat.png","daily flat"),HYPERLINK(VLOOKUP($AB1539,linkref!$A$2:$D$68,3,FALSE),VLOOKUP($AB1539,linkref!$A$2:$D$68,2,FALSE))),"")</f>
        <v>daily flat</v>
      </c>
      <c r="AA1539" s="10" t="str">
        <f>_xlfn.IFNA(IF(OR(R1539="Y",S1539="Y"),HYPERLINK(".\plots/diurnal_2016_smallegu_flat.png","diurnal flat"),HYPERLINK(VLOOKUP($AB1539,linkref!$A$2:$D$68,4,FALSE),VLOOKUP($AB1539,linkref!$A$2:$D$68,2,FALSE))),"")</f>
        <v>diurnal flat</v>
      </c>
      <c r="AB1539" t="str">
        <f>_xlfn.IFNA(VLOOKUP(I1539,units!A$2:B$1765,2,FALSE),"")</f>
        <v>MANE-VU_other_nonpeak</v>
      </c>
    </row>
    <row r="1540" spans="1:28" hidden="1" x14ac:dyDescent="0.3">
      <c r="B1540" s="9" t="str">
        <f>_xlfn.IFNA(VLOOKUP(C1540,regions!A$1:B$49,2,FALSE),"")</f>
        <v>South</v>
      </c>
      <c r="C1540" t="s">
        <v>20926</v>
      </c>
      <c r="D1540" s="1" t="s">
        <v>2620</v>
      </c>
      <c r="G1540" t="s">
        <v>2625</v>
      </c>
      <c r="H1540" s="1" t="s">
        <v>2621</v>
      </c>
      <c r="I1540" s="1" t="s">
        <v>11166</v>
      </c>
      <c r="J1540" s="1" t="s">
        <v>11167</v>
      </c>
      <c r="K1540" s="1" t="s">
        <v>11168</v>
      </c>
      <c r="L1540" s="1" t="s">
        <v>135</v>
      </c>
      <c r="M1540" s="1" t="s">
        <v>110</v>
      </c>
      <c r="P1540" s="1" t="s">
        <v>111</v>
      </c>
      <c r="Q1540" s="1" t="s">
        <v>136</v>
      </c>
      <c r="S1540" t="str">
        <f t="shared" si="24"/>
        <v>N</v>
      </c>
      <c r="T1540" t="s">
        <v>8</v>
      </c>
      <c r="U1540" t="s">
        <v>22632</v>
      </c>
      <c r="V1540" s="4">
        <v>1.1873</v>
      </c>
      <c r="W1540" s="4">
        <v>1.0999999999999999E-2</v>
      </c>
      <c r="X1540" s="4">
        <v>0.49469999999999997</v>
      </c>
      <c r="Z1540" s="10" t="str">
        <f>_xlfn.IFNA(IF(OR(R1540="Y",S1540="Y"),HYPERLINK(".\plots/daily_2016_smallegu_flat.png","daily flat"),HYPERLINK(VLOOKUP($AB1540,linkref!$A$2:$D$68,3,FALSE),VLOOKUP($AB1540,linkref!$A$2:$D$68,2,FALSE))),"")</f>
        <v/>
      </c>
      <c r="AA1540" s="10" t="str">
        <f>_xlfn.IFNA(IF(OR(R1540="Y",S1540="Y"),HYPERLINK(".\plots/diurnal_2016_smallegu_flat.png","diurnal flat"),HYPERLINK(VLOOKUP($AB1540,linkref!$A$2:$D$68,4,FALSE),VLOOKUP($AB1540,linkref!$A$2:$D$68,2,FALSE))),"")</f>
        <v/>
      </c>
      <c r="AB1540" t="str">
        <f>_xlfn.IFNA(VLOOKUP(I1540,units!A$2:B$1765,2,FALSE),"")</f>
        <v/>
      </c>
    </row>
    <row r="1541" spans="1:28" x14ac:dyDescent="0.3">
      <c r="A1541" s="1" t="s">
        <v>1239</v>
      </c>
      <c r="B1541" s="9" t="str">
        <f>_xlfn.IFNA(VLOOKUP(C1541,regions!A$1:B$49,2,FALSE),"")</f>
        <v>West North Central</v>
      </c>
      <c r="C1541" t="s">
        <v>20920</v>
      </c>
      <c r="D1541" s="1" t="s">
        <v>1241</v>
      </c>
      <c r="E1541" s="1" t="s">
        <v>1240</v>
      </c>
      <c r="F1541" s="1" t="s">
        <v>153</v>
      </c>
      <c r="G1541" t="s">
        <v>1246</v>
      </c>
      <c r="H1541" s="1" t="s">
        <v>1242</v>
      </c>
      <c r="I1541" s="1" t="s">
        <v>1243</v>
      </c>
      <c r="J1541" s="1" t="s">
        <v>1244</v>
      </c>
      <c r="K1541" s="1" t="s">
        <v>1245</v>
      </c>
      <c r="L1541" s="1" t="s">
        <v>296</v>
      </c>
      <c r="M1541" s="1" t="s">
        <v>110</v>
      </c>
      <c r="N1541" t="s">
        <v>289</v>
      </c>
      <c r="O1541" t="s">
        <v>1133</v>
      </c>
      <c r="P1541" s="1" t="s">
        <v>111</v>
      </c>
      <c r="Q1541" s="1" t="s">
        <v>15</v>
      </c>
      <c r="R1541" t="s">
        <v>19</v>
      </c>
      <c r="S1541" t="str">
        <f t="shared" si="24"/>
        <v>N</v>
      </c>
      <c r="T1541" t="s">
        <v>19</v>
      </c>
      <c r="U1541" t="s">
        <v>1000</v>
      </c>
      <c r="V1541" s="12">
        <v>1.1797500000000001</v>
      </c>
      <c r="W1541" s="12">
        <v>2.4195599999999999E-3</v>
      </c>
      <c r="X1541" s="12">
        <v>10.96</v>
      </c>
      <c r="Z1541" s="10" t="str">
        <f>_xlfn.IFNA(IF(OR(R1541="Y",S1541="Y"),HYPERLINK(".\plots/daily_2016_smallegu_flat.png","daily flat"),HYPERLINK(VLOOKUP($AB1541,linkref!$A$2:$D$68,3,FALSE),VLOOKUP($AB1541,linkref!$A$2:$D$68,2,FALSE))),"")</f>
        <v>West North Central Composite Peaking</v>
      </c>
      <c r="AA1541" s="10" t="str">
        <f>_xlfn.IFNA(IF(OR(R1541="Y",S1541="Y"),HYPERLINK(".\plots/diurnal_2016_smallegu_flat.png","diurnal flat"),HYPERLINK(VLOOKUP($AB1541,linkref!$A$2:$D$68,4,FALSE),VLOOKUP($AB1541,linkref!$A$2:$D$68,2,FALSE))),"")</f>
        <v>West North Central Composite Peaking</v>
      </c>
      <c r="AB1541" t="str">
        <f>_xlfn.IFNA(VLOOKUP(I1541,units!A$2:B$1765,2,FALSE),"")</f>
        <v>West North Central_comp_peak</v>
      </c>
    </row>
    <row r="1542" spans="1:28" hidden="1" x14ac:dyDescent="0.3">
      <c r="B1542" s="9" t="str">
        <f>_xlfn.IFNA(VLOOKUP(C1542,regions!A$1:B$49,2,FALSE),"")</f>
        <v>MANE-VU</v>
      </c>
      <c r="C1542" t="s">
        <v>20912</v>
      </c>
      <c r="D1542" s="1" t="s">
        <v>6514</v>
      </c>
      <c r="G1542" t="s">
        <v>13919</v>
      </c>
      <c r="H1542" s="1" t="s">
        <v>13915</v>
      </c>
      <c r="I1542" s="1" t="s">
        <v>13916</v>
      </c>
      <c r="J1542" s="1" t="s">
        <v>13917</v>
      </c>
      <c r="K1542" s="1" t="s">
        <v>13918</v>
      </c>
      <c r="L1542" s="1" t="s">
        <v>253</v>
      </c>
      <c r="M1542" s="1" t="s">
        <v>110</v>
      </c>
      <c r="P1542" s="1" t="s">
        <v>111</v>
      </c>
      <c r="Q1542" s="1" t="s">
        <v>7060</v>
      </c>
      <c r="S1542" t="str">
        <f t="shared" si="24"/>
        <v>N</v>
      </c>
      <c r="T1542" t="s">
        <v>8</v>
      </c>
      <c r="U1542" t="s">
        <v>22632</v>
      </c>
      <c r="V1542" s="4">
        <v>1.1779999999999999</v>
      </c>
      <c r="W1542" s="4">
        <v>8.3000000000000004E-2</v>
      </c>
      <c r="X1542" s="4">
        <v>7.7216499999999993E-2</v>
      </c>
      <c r="Z1542" s="10" t="str">
        <f>_xlfn.IFNA(IF(OR(R1542="Y",S1542="Y"),HYPERLINK(".\plots/daily_2016_smallegu_flat.png","daily flat"),HYPERLINK(VLOOKUP($AB1542,linkref!$A$2:$D$68,3,FALSE),VLOOKUP($AB1542,linkref!$A$2:$D$68,2,FALSE))),"")</f>
        <v/>
      </c>
      <c r="AA1542" s="10" t="str">
        <f>_xlfn.IFNA(IF(OR(R1542="Y",S1542="Y"),HYPERLINK(".\plots/diurnal_2016_smallegu_flat.png","diurnal flat"),HYPERLINK(VLOOKUP($AB1542,linkref!$A$2:$D$68,4,FALSE),VLOOKUP($AB1542,linkref!$A$2:$D$68,2,FALSE))),"")</f>
        <v/>
      </c>
      <c r="AB1542" t="str">
        <f>_xlfn.IFNA(VLOOKUP(I1542,units!A$2:B$1765,2,FALSE),"")</f>
        <v/>
      </c>
    </row>
    <row r="1543" spans="1:28" x14ac:dyDescent="0.3">
      <c r="A1543" s="1" t="s">
        <v>6408</v>
      </c>
      <c r="B1543" s="9" t="str">
        <f>_xlfn.IFNA(VLOOKUP(C1543,regions!A$1:B$49,2,FALSE),"")</f>
        <v>MANE-VU</v>
      </c>
      <c r="C1543" t="s">
        <v>20909</v>
      </c>
      <c r="D1543" s="1" t="s">
        <v>3623</v>
      </c>
      <c r="E1543" s="1" t="s">
        <v>6409</v>
      </c>
      <c r="F1543" s="1" t="s">
        <v>6410</v>
      </c>
      <c r="G1543" t="s">
        <v>6415</v>
      </c>
      <c r="H1543" s="1" t="s">
        <v>6411</v>
      </c>
      <c r="I1543" s="1" t="s">
        <v>6412</v>
      </c>
      <c r="J1543" s="1" t="s">
        <v>6413</v>
      </c>
      <c r="K1543" s="1" t="s">
        <v>6414</v>
      </c>
      <c r="L1543" s="1" t="s">
        <v>376</v>
      </c>
      <c r="M1543" s="1" t="s">
        <v>110</v>
      </c>
      <c r="N1543" t="s">
        <v>102</v>
      </c>
      <c r="O1543" t="s">
        <v>9</v>
      </c>
      <c r="P1543" s="1" t="s">
        <v>111</v>
      </c>
      <c r="Q1543" s="1" t="s">
        <v>15</v>
      </c>
      <c r="R1543" t="s">
        <v>19</v>
      </c>
      <c r="S1543" t="str">
        <f t="shared" si="24"/>
        <v>N</v>
      </c>
      <c r="T1543" t="s">
        <v>19</v>
      </c>
      <c r="U1543" t="s">
        <v>112</v>
      </c>
      <c r="V1543" s="12">
        <v>1.1761999999999999</v>
      </c>
      <c r="W1543" s="12">
        <v>0.38784200000000002</v>
      </c>
      <c r="X1543" s="12">
        <v>9.1000000000000004E-3</v>
      </c>
      <c r="Y1543">
        <v>277</v>
      </c>
      <c r="Z1543" s="10" t="str">
        <f>_xlfn.IFNA(IF(OR(R1543="Y",S1543="Y"),HYPERLINK(".\plots/daily_2016_smallegu_flat.png","daily flat"),HYPERLINK(VLOOKUP($AB1543,linkref!$A$2:$D$68,3,FALSE),VLOOKUP($AB1543,linkref!$A$2:$D$68,2,FALSE))),"")</f>
        <v>MANE-VU Gas Peaking</v>
      </c>
      <c r="AA1543" s="10" t="str">
        <f>_xlfn.IFNA(IF(OR(R1543="Y",S1543="Y"),HYPERLINK(".\plots/diurnal_2016_smallegu_flat.png","diurnal flat"),HYPERLINK(VLOOKUP($AB1543,linkref!$A$2:$D$68,4,FALSE),VLOOKUP($AB1543,linkref!$A$2:$D$68,2,FALSE))),"")</f>
        <v>MANE-VU Gas Peaking</v>
      </c>
      <c r="AB1543" t="str">
        <f>_xlfn.IFNA(VLOOKUP(I1543,units!A$2:B$1765,2,FALSE),"")</f>
        <v>MANE-VU_gas_peak</v>
      </c>
    </row>
    <row r="1544" spans="1:28" x14ac:dyDescent="0.3">
      <c r="A1544" s="1" t="s">
        <v>2102</v>
      </c>
      <c r="B1544" s="9" t="str">
        <f>_xlfn.IFNA(VLOOKUP(C1544,regions!A$1:B$49,2,FALSE),"")</f>
        <v>LADCO</v>
      </c>
      <c r="C1544" t="s">
        <v>20904</v>
      </c>
      <c r="D1544" s="1" t="s">
        <v>1999</v>
      </c>
      <c r="E1544" s="1" t="s">
        <v>2103</v>
      </c>
      <c r="F1544" s="1" t="s">
        <v>1812</v>
      </c>
      <c r="G1544" t="s">
        <v>2108</v>
      </c>
      <c r="H1544" s="1" t="s">
        <v>2104</v>
      </c>
      <c r="I1544" s="1" t="s">
        <v>2105</v>
      </c>
      <c r="J1544" s="1" t="s">
        <v>2109</v>
      </c>
      <c r="K1544" s="1" t="s">
        <v>2107</v>
      </c>
      <c r="L1544" s="1" t="s">
        <v>1377</v>
      </c>
      <c r="M1544" s="1" t="s">
        <v>110</v>
      </c>
      <c r="N1544" t="s">
        <v>128</v>
      </c>
      <c r="O1544" t="s">
        <v>219</v>
      </c>
      <c r="P1544" s="1" t="s">
        <v>111</v>
      </c>
      <c r="Q1544" s="1" t="s">
        <v>254</v>
      </c>
      <c r="R1544" t="s">
        <v>19</v>
      </c>
      <c r="S1544" t="str">
        <f t="shared" si="24"/>
        <v>N</v>
      </c>
      <c r="T1544" t="s">
        <v>19</v>
      </c>
      <c r="U1544" t="s">
        <v>22632</v>
      </c>
      <c r="V1544" s="12">
        <v>1.1759999999999999</v>
      </c>
      <c r="W1544" s="12">
        <v>9.2399999999999999E-3</v>
      </c>
      <c r="X1544" s="12">
        <v>4.5727499999999997E-2</v>
      </c>
      <c r="Y1544">
        <v>8760</v>
      </c>
      <c r="Z1544" s="10" t="str">
        <f>_xlfn.IFNA(IF(OR(R1544="Y",S1544="Y"),HYPERLINK(".\plots/daily_2016_smallegu_flat.png","daily flat"),HYPERLINK(VLOOKUP($AB1544,linkref!$A$2:$D$68,3,FALSE),VLOOKUP($AB1544,linkref!$A$2:$D$68,2,FALSE))),"")</f>
        <v>LADCO Oil Peaking</v>
      </c>
      <c r="AA1544" s="10" t="str">
        <f>_xlfn.IFNA(IF(OR(R1544="Y",S1544="Y"),HYPERLINK(".\plots/diurnal_2016_smallegu_flat.png","diurnal flat"),HYPERLINK(VLOOKUP($AB1544,linkref!$A$2:$D$68,4,FALSE),VLOOKUP($AB1544,linkref!$A$2:$D$68,2,FALSE))),"")</f>
        <v>LADCO Oil Peaking</v>
      </c>
      <c r="AB1544" t="str">
        <f>_xlfn.IFNA(VLOOKUP(I1544,units!A$2:B$1765,2,FALSE),"")</f>
        <v>LADCO_oil_peak</v>
      </c>
    </row>
    <row r="1545" spans="1:28" x14ac:dyDescent="0.3">
      <c r="A1545" s="1" t="s">
        <v>2102</v>
      </c>
      <c r="B1545" s="9" t="str">
        <f>_xlfn.IFNA(VLOOKUP(C1545,regions!A$1:B$49,2,FALSE),"")</f>
        <v>LADCO</v>
      </c>
      <c r="C1545" t="s">
        <v>20904</v>
      </c>
      <c r="D1545" s="1" t="s">
        <v>1999</v>
      </c>
      <c r="E1545" s="1" t="s">
        <v>2103</v>
      </c>
      <c r="F1545" s="1" t="s">
        <v>1812</v>
      </c>
      <c r="G1545" t="s">
        <v>2108</v>
      </c>
      <c r="H1545" s="1" t="s">
        <v>2104</v>
      </c>
      <c r="I1545" s="1" t="s">
        <v>2105</v>
      </c>
      <c r="J1545" s="1" t="s">
        <v>2110</v>
      </c>
      <c r="K1545" s="1" t="s">
        <v>2107</v>
      </c>
      <c r="L1545" s="1" t="s">
        <v>1377</v>
      </c>
      <c r="M1545" s="1" t="s">
        <v>110</v>
      </c>
      <c r="N1545" t="s">
        <v>128</v>
      </c>
      <c r="O1545" t="s">
        <v>219</v>
      </c>
      <c r="P1545" s="1" t="s">
        <v>111</v>
      </c>
      <c r="Q1545" s="1" t="s">
        <v>254</v>
      </c>
      <c r="R1545" t="s">
        <v>19</v>
      </c>
      <c r="S1545" t="str">
        <f t="shared" si="24"/>
        <v>N</v>
      </c>
      <c r="T1545" t="s">
        <v>19</v>
      </c>
      <c r="U1545" t="s">
        <v>22632</v>
      </c>
      <c r="V1545" s="12">
        <v>1.1759999999999999</v>
      </c>
      <c r="W1545" s="12">
        <v>9.2399999999999999E-3</v>
      </c>
      <c r="X1545" s="12">
        <v>4.5727499999999997E-2</v>
      </c>
      <c r="Y1545">
        <v>8760</v>
      </c>
      <c r="Z1545" s="10" t="str">
        <f>_xlfn.IFNA(IF(OR(R1545="Y",S1545="Y"),HYPERLINK(".\plots/daily_2016_smallegu_flat.png","daily flat"),HYPERLINK(VLOOKUP($AB1545,linkref!$A$2:$D$68,3,FALSE),VLOOKUP($AB1545,linkref!$A$2:$D$68,2,FALSE))),"")</f>
        <v>LADCO Oil Peaking</v>
      </c>
      <c r="AA1545" s="10" t="str">
        <f>_xlfn.IFNA(IF(OR(R1545="Y",S1545="Y"),HYPERLINK(".\plots/diurnal_2016_smallegu_flat.png","diurnal flat"),HYPERLINK(VLOOKUP($AB1545,linkref!$A$2:$D$68,4,FALSE),VLOOKUP($AB1545,linkref!$A$2:$D$68,2,FALSE))),"")</f>
        <v>LADCO Oil Peaking</v>
      </c>
      <c r="AB1545" t="str">
        <f>_xlfn.IFNA(VLOOKUP(I1545,units!A$2:B$1765,2,FALSE),"")</f>
        <v>LADCO_oil_peak</v>
      </c>
    </row>
    <row r="1546" spans="1:28" hidden="1" x14ac:dyDescent="0.3">
      <c r="B1546" s="9" t="str">
        <f>_xlfn.IFNA(VLOOKUP(C1546,regions!A$1:B$49,2,FALSE),"")</f>
        <v>LADCO</v>
      </c>
      <c r="C1546" t="s">
        <v>20904</v>
      </c>
      <c r="D1546" s="1" t="s">
        <v>5007</v>
      </c>
      <c r="G1546" t="s">
        <v>19997</v>
      </c>
      <c r="H1546" s="1" t="s">
        <v>19993</v>
      </c>
      <c r="I1546" s="1" t="s">
        <v>19998</v>
      </c>
      <c r="J1546" s="1" t="s">
        <v>19995</v>
      </c>
      <c r="K1546" s="1" t="s">
        <v>19999</v>
      </c>
      <c r="L1546" s="1" t="s">
        <v>135</v>
      </c>
      <c r="M1546" s="1" t="s">
        <v>110</v>
      </c>
      <c r="P1546" s="1" t="s">
        <v>111</v>
      </c>
      <c r="Q1546" s="1" t="s">
        <v>136</v>
      </c>
      <c r="S1546" t="str">
        <f t="shared" si="24"/>
        <v>N</v>
      </c>
      <c r="T1546" t="s">
        <v>8</v>
      </c>
      <c r="U1546" t="s">
        <v>22632</v>
      </c>
      <c r="V1546" s="4">
        <v>1.173</v>
      </c>
      <c r="W1546" s="4">
        <v>1.4755000000000001E-2</v>
      </c>
      <c r="X1546" s="4">
        <v>2.0200000000000001E-3</v>
      </c>
      <c r="Y1546">
        <v>13</v>
      </c>
      <c r="Z1546" s="10" t="str">
        <f>_xlfn.IFNA(IF(OR(R1546="Y",S1546="Y"),HYPERLINK(".\plots/daily_2016_smallegu_flat.png","daily flat"),HYPERLINK(VLOOKUP($AB1546,linkref!$A$2:$D$68,3,FALSE),VLOOKUP($AB1546,linkref!$A$2:$D$68,2,FALSE))),"")</f>
        <v/>
      </c>
      <c r="AA1546" s="10" t="str">
        <f>_xlfn.IFNA(IF(OR(R1546="Y",S1546="Y"),HYPERLINK(".\plots/diurnal_2016_smallegu_flat.png","diurnal flat"),HYPERLINK(VLOOKUP($AB1546,linkref!$A$2:$D$68,4,FALSE),VLOOKUP($AB1546,linkref!$A$2:$D$68,2,FALSE))),"")</f>
        <v/>
      </c>
      <c r="AB1546" t="str">
        <f>_xlfn.IFNA(VLOOKUP(I1546,units!A$2:B$1765,2,FALSE),"")</f>
        <v/>
      </c>
    </row>
    <row r="1547" spans="1:28" x14ac:dyDescent="0.3">
      <c r="A1547" s="1" t="s">
        <v>7985</v>
      </c>
      <c r="B1547" s="9" t="str">
        <f>_xlfn.IFNA(VLOOKUP(C1547,regions!A$1:B$49,2,FALSE),"")</f>
        <v>South</v>
      </c>
      <c r="C1547" t="s">
        <v>20908</v>
      </c>
      <c r="D1547" s="1" t="s">
        <v>7909</v>
      </c>
      <c r="E1547" s="1" t="s">
        <v>7907</v>
      </c>
      <c r="F1547" s="1" t="s">
        <v>7986</v>
      </c>
      <c r="G1547" t="s">
        <v>7914</v>
      </c>
      <c r="H1547" s="1" t="s">
        <v>7910</v>
      </c>
      <c r="I1547" s="1" t="s">
        <v>7987</v>
      </c>
      <c r="J1547" s="1" t="s">
        <v>7988</v>
      </c>
      <c r="K1547" s="1" t="s">
        <v>7989</v>
      </c>
      <c r="L1547" s="1" t="s">
        <v>1946</v>
      </c>
      <c r="M1547" s="1" t="s">
        <v>2366</v>
      </c>
      <c r="N1547" t="s">
        <v>128</v>
      </c>
      <c r="O1547" t="s">
        <v>9</v>
      </c>
      <c r="P1547" s="1" t="s">
        <v>111</v>
      </c>
      <c r="Q1547" s="1" t="s">
        <v>254</v>
      </c>
      <c r="R1547" t="s">
        <v>19</v>
      </c>
      <c r="S1547" t="str">
        <f t="shared" si="24"/>
        <v>N</v>
      </c>
      <c r="T1547" t="s">
        <v>19</v>
      </c>
      <c r="U1547" t="s">
        <v>112</v>
      </c>
      <c r="V1547" s="12">
        <v>1.1716</v>
      </c>
      <c r="W1547" s="12">
        <v>1.2566999999999999</v>
      </c>
      <c r="X1547" s="12">
        <v>0.56669999999999998</v>
      </c>
      <c r="Y1547">
        <v>831</v>
      </c>
      <c r="Z1547" s="10" t="str">
        <f>_xlfn.IFNA(IF(OR(R1547="Y",S1547="Y"),HYPERLINK(".\plots/daily_2016_smallegu_flat.png","daily flat"),HYPERLINK(VLOOKUP($AB1547,linkref!$A$2:$D$68,3,FALSE),VLOOKUP($AB1547,linkref!$A$2:$D$68,2,FALSE))),"")</f>
        <v>South Gas Peaking</v>
      </c>
      <c r="AA1547" s="10" t="str">
        <f>_xlfn.IFNA(IF(OR(R1547="Y",S1547="Y"),HYPERLINK(".\plots/diurnal_2016_smallegu_flat.png","diurnal flat"),HYPERLINK(VLOOKUP($AB1547,linkref!$A$2:$D$68,4,FALSE),VLOOKUP($AB1547,linkref!$A$2:$D$68,2,FALSE))),"")</f>
        <v>South Gas Peaking</v>
      </c>
      <c r="AB1547" t="str">
        <f>_xlfn.IFNA(VLOOKUP(I1547,units!A$2:B$1765,2,FALSE),"")</f>
        <v>South_gas_peak</v>
      </c>
    </row>
    <row r="1548" spans="1:28" x14ac:dyDescent="0.3">
      <c r="A1548" s="1" t="s">
        <v>7990</v>
      </c>
      <c r="B1548" s="9" t="str">
        <f>_xlfn.IFNA(VLOOKUP(C1548,regions!A$1:B$49,2,FALSE),"")</f>
        <v>South</v>
      </c>
      <c r="C1548" t="s">
        <v>20908</v>
      </c>
      <c r="D1548" s="1" t="s">
        <v>7909</v>
      </c>
      <c r="E1548" s="1" t="s">
        <v>7907</v>
      </c>
      <c r="F1548" s="1" t="s">
        <v>7991</v>
      </c>
      <c r="G1548" t="s">
        <v>7914</v>
      </c>
      <c r="H1548" s="1" t="s">
        <v>7910</v>
      </c>
      <c r="I1548" s="1" t="s">
        <v>7992</v>
      </c>
      <c r="J1548" s="1" t="s">
        <v>7993</v>
      </c>
      <c r="K1548" s="1" t="s">
        <v>7994</v>
      </c>
      <c r="L1548" s="1" t="s">
        <v>1946</v>
      </c>
      <c r="M1548" s="1" t="s">
        <v>2366</v>
      </c>
      <c r="N1548" t="s">
        <v>128</v>
      </c>
      <c r="O1548" t="s">
        <v>9</v>
      </c>
      <c r="P1548" s="1" t="s">
        <v>111</v>
      </c>
      <c r="Q1548" s="1" t="s">
        <v>254</v>
      </c>
      <c r="R1548" t="s">
        <v>19</v>
      </c>
      <c r="S1548" t="str">
        <f t="shared" si="24"/>
        <v>N</v>
      </c>
      <c r="T1548" t="s">
        <v>19</v>
      </c>
      <c r="U1548" t="s">
        <v>112</v>
      </c>
      <c r="V1548" s="12">
        <v>1.1715</v>
      </c>
      <c r="W1548" s="12">
        <v>1.2281</v>
      </c>
      <c r="X1548" s="12">
        <v>0.55879999999999996</v>
      </c>
      <c r="Y1548">
        <v>827</v>
      </c>
      <c r="Z1548" s="10" t="str">
        <f>_xlfn.IFNA(IF(OR(R1548="Y",S1548="Y"),HYPERLINK(".\plots/daily_2016_smallegu_flat.png","daily flat"),HYPERLINK(VLOOKUP($AB1548,linkref!$A$2:$D$68,3,FALSE),VLOOKUP($AB1548,linkref!$A$2:$D$68,2,FALSE))),"")</f>
        <v>South Gas Peaking</v>
      </c>
      <c r="AA1548" s="10" t="str">
        <f>_xlfn.IFNA(IF(OR(R1548="Y",S1548="Y"),HYPERLINK(".\plots/diurnal_2016_smallegu_flat.png","diurnal flat"),HYPERLINK(VLOOKUP($AB1548,linkref!$A$2:$D$68,4,FALSE),VLOOKUP($AB1548,linkref!$A$2:$D$68,2,FALSE))),"")</f>
        <v>South Gas Peaking</v>
      </c>
      <c r="AB1548" t="str">
        <f>_xlfn.IFNA(VLOOKUP(I1548,units!A$2:B$1765,2,FALSE),"")</f>
        <v>South_gas_peak</v>
      </c>
    </row>
    <row r="1549" spans="1:28" x14ac:dyDescent="0.3">
      <c r="A1549" s="1" t="s">
        <v>5653</v>
      </c>
      <c r="B1549" s="9" t="str">
        <f>_xlfn.IFNA(VLOOKUP(C1549,regions!A$1:B$49,2,FALSE),"")</f>
        <v>SESARM</v>
      </c>
      <c r="C1549" t="s">
        <v>20907</v>
      </c>
      <c r="D1549" s="1" t="s">
        <v>5575</v>
      </c>
      <c r="E1549" s="1" t="s">
        <v>5641</v>
      </c>
      <c r="F1549" s="1" t="s">
        <v>143</v>
      </c>
      <c r="G1549" t="s">
        <v>5646</v>
      </c>
      <c r="H1549" s="1" t="s">
        <v>5642</v>
      </c>
      <c r="I1549" s="1" t="s">
        <v>5654</v>
      </c>
      <c r="J1549" s="1" t="s">
        <v>5655</v>
      </c>
      <c r="K1549" s="1" t="s">
        <v>5657</v>
      </c>
      <c r="L1549" s="1" t="s">
        <v>125</v>
      </c>
      <c r="M1549" s="1" t="s">
        <v>177</v>
      </c>
      <c r="N1549" t="s">
        <v>41</v>
      </c>
      <c r="O1549" t="s">
        <v>43</v>
      </c>
      <c r="P1549" s="1" t="s">
        <v>52</v>
      </c>
      <c r="Q1549" s="1" t="s">
        <v>49</v>
      </c>
      <c r="R1549" t="s">
        <v>19</v>
      </c>
      <c r="S1549" t="str">
        <f t="shared" si="24"/>
        <v>Y</v>
      </c>
      <c r="T1549" t="s">
        <v>19</v>
      </c>
      <c r="V1549" s="12">
        <v>1.1704000000000001</v>
      </c>
      <c r="W1549" s="12">
        <v>0.111188</v>
      </c>
      <c r="X1549" s="12">
        <v>5.0159999999999996E-3</v>
      </c>
      <c r="Y1549">
        <v>7841</v>
      </c>
      <c r="Z1549" s="10" t="str">
        <f>_xlfn.IFNA(IF(OR(R1549="Y",S1549="Y"),HYPERLINK(".\plots/daily_2016_smallegu_flat.png","daily flat"),HYPERLINK(VLOOKUP($AB1549,linkref!$A$2:$D$68,3,FALSE),VLOOKUP($AB1549,linkref!$A$2:$D$68,2,FALSE))),"")</f>
        <v>daily flat</v>
      </c>
      <c r="AA1549" s="10" t="str">
        <f>_xlfn.IFNA(IF(OR(R1549="Y",S1549="Y"),HYPERLINK(".\plots/diurnal_2016_smallegu_flat.png","diurnal flat"),HYPERLINK(VLOOKUP($AB1549,linkref!$A$2:$D$68,4,FALSE),VLOOKUP($AB1549,linkref!$A$2:$D$68,2,FALSE))),"")</f>
        <v>diurnal flat</v>
      </c>
      <c r="AB1549" t="str">
        <f>_xlfn.IFNA(VLOOKUP(I1549,units!A$2:B$1765,2,FALSE),"")</f>
        <v>SESARM_other_nonpeak</v>
      </c>
    </row>
    <row r="1550" spans="1:28" x14ac:dyDescent="0.3">
      <c r="A1550" s="1" t="s">
        <v>3561</v>
      </c>
      <c r="B1550" s="9" t="str">
        <f>_xlfn.IFNA(VLOOKUP(C1550,regions!A$1:B$49,2,FALSE),"")</f>
        <v>MANE-VU</v>
      </c>
      <c r="C1550" t="s">
        <v>20909</v>
      </c>
      <c r="D1550" s="1" t="s">
        <v>3555</v>
      </c>
      <c r="E1550" s="1" t="s">
        <v>3554</v>
      </c>
      <c r="F1550" s="1" t="s">
        <v>153</v>
      </c>
      <c r="G1550" t="s">
        <v>3560</v>
      </c>
      <c r="H1550" s="1" t="s">
        <v>3556</v>
      </c>
      <c r="I1550" s="1" t="s">
        <v>3562</v>
      </c>
      <c r="J1550" s="1" t="s">
        <v>3558</v>
      </c>
      <c r="K1550" s="1" t="s">
        <v>3563</v>
      </c>
      <c r="L1550" s="1" t="s">
        <v>253</v>
      </c>
      <c r="M1550" s="1" t="s">
        <v>110</v>
      </c>
      <c r="N1550" t="s">
        <v>128</v>
      </c>
      <c r="O1550" t="s">
        <v>219</v>
      </c>
      <c r="P1550" s="1" t="s">
        <v>111</v>
      </c>
      <c r="Q1550" s="1" t="s">
        <v>254</v>
      </c>
      <c r="R1550" t="s">
        <v>19</v>
      </c>
      <c r="S1550" t="str">
        <f t="shared" si="24"/>
        <v>N</v>
      </c>
      <c r="T1550" t="s">
        <v>19</v>
      </c>
      <c r="U1550" t="s">
        <v>22632</v>
      </c>
      <c r="V1550" s="12">
        <v>1.17</v>
      </c>
      <c r="W1550" s="12">
        <v>2.1511700000000002E-2</v>
      </c>
      <c r="X1550" s="12">
        <v>0.06</v>
      </c>
      <c r="Y1550">
        <v>34</v>
      </c>
      <c r="Z1550" s="10" t="str">
        <f>_xlfn.IFNA(IF(OR(R1550="Y",S1550="Y"),HYPERLINK(".\plots/daily_2016_smallegu_flat.png","daily flat"),HYPERLINK(VLOOKUP($AB1550,linkref!$A$2:$D$68,3,FALSE),VLOOKUP($AB1550,linkref!$A$2:$D$68,2,FALSE))),"")</f>
        <v>MANE-VU Oil Peaking</v>
      </c>
      <c r="AA1550" s="10" t="str">
        <f>_xlfn.IFNA(IF(OR(R1550="Y",S1550="Y"),HYPERLINK(".\plots/diurnal_2016_smallegu_flat.png","diurnal flat"),HYPERLINK(VLOOKUP($AB1550,linkref!$A$2:$D$68,4,FALSE),VLOOKUP($AB1550,linkref!$A$2:$D$68,2,FALSE))),"")</f>
        <v>MANE-VU Oil Peaking</v>
      </c>
      <c r="AB1550" t="str">
        <f>_xlfn.IFNA(VLOOKUP(I1550,units!A$2:B$1765,2,FALSE),"")</f>
        <v>MANE-VU_oil_peak</v>
      </c>
    </row>
    <row r="1551" spans="1:28" x14ac:dyDescent="0.3">
      <c r="A1551" s="1" t="s">
        <v>10696</v>
      </c>
      <c r="B1551" s="9" t="str">
        <f>_xlfn.IFNA(VLOOKUP(C1551,regions!A$1:B$49,2,FALSE),"")</f>
        <v>South</v>
      </c>
      <c r="C1551" t="s">
        <v>20917</v>
      </c>
      <c r="D1551" s="1" t="s">
        <v>10684</v>
      </c>
      <c r="G1551" t="s">
        <v>10701</v>
      </c>
      <c r="H1551" s="1" t="s">
        <v>10697</v>
      </c>
      <c r="I1551" s="1" t="s">
        <v>10698</v>
      </c>
      <c r="J1551" s="1" t="s">
        <v>10699</v>
      </c>
      <c r="K1551" s="1" t="s">
        <v>10700</v>
      </c>
      <c r="L1551" s="1" t="s">
        <v>35</v>
      </c>
      <c r="M1551" s="1" t="s">
        <v>110</v>
      </c>
      <c r="P1551" s="1" t="s">
        <v>111</v>
      </c>
      <c r="Q1551" s="1" t="s">
        <v>15</v>
      </c>
      <c r="S1551" t="str">
        <f t="shared" si="24"/>
        <v>N</v>
      </c>
      <c r="T1551" t="s">
        <v>19</v>
      </c>
      <c r="U1551" t="s">
        <v>112</v>
      </c>
      <c r="V1551" s="12">
        <v>1.17</v>
      </c>
      <c r="W1551" s="12">
        <v>7.0000000000000007E-2</v>
      </c>
      <c r="X1551" s="12">
        <v>0.01</v>
      </c>
      <c r="Y1551">
        <v>8736</v>
      </c>
      <c r="Z1551" s="10" t="str">
        <f>_xlfn.IFNA(IF(OR(R1551="Y",S1551="Y"),HYPERLINK(".\plots/daily_2016_smallegu_flat.png","daily flat"),HYPERLINK(VLOOKUP($AB1551,linkref!$A$2:$D$68,3,FALSE),VLOOKUP($AB1551,linkref!$A$2:$D$68,2,FALSE))),"")</f>
        <v>South Gas Peaking</v>
      </c>
      <c r="AA1551" s="10" t="str">
        <f>_xlfn.IFNA(IF(OR(R1551="Y",S1551="Y"),HYPERLINK(".\plots/diurnal_2016_smallegu_flat.png","diurnal flat"),HYPERLINK(VLOOKUP($AB1551,linkref!$A$2:$D$68,4,FALSE),VLOOKUP($AB1551,linkref!$A$2:$D$68,2,FALSE))),"")</f>
        <v>South Gas Peaking</v>
      </c>
      <c r="AB1551" t="str">
        <f>_xlfn.IFNA(VLOOKUP(I1551,units!A$2:B$1765,2,FALSE),"")</f>
        <v>South_gas_peak</v>
      </c>
    </row>
    <row r="1552" spans="1:28" x14ac:dyDescent="0.3">
      <c r="A1552" s="1" t="s">
        <v>777</v>
      </c>
      <c r="B1552" s="9" t="str">
        <f>_xlfn.IFNA(VLOOKUP(C1552,regions!A$1:B$49,2,FALSE),"")</f>
        <v>MANE-VU</v>
      </c>
      <c r="C1552" t="s">
        <v>20902</v>
      </c>
      <c r="D1552" s="1" t="s">
        <v>779</v>
      </c>
      <c r="E1552" s="1" t="s">
        <v>778</v>
      </c>
      <c r="F1552" s="1" t="s">
        <v>143</v>
      </c>
      <c r="G1552" t="s">
        <v>776</v>
      </c>
      <c r="H1552" s="1" t="s">
        <v>780</v>
      </c>
      <c r="I1552" s="1" t="s">
        <v>781</v>
      </c>
      <c r="J1552" s="1" t="s">
        <v>785</v>
      </c>
      <c r="K1552" s="1" t="s">
        <v>790</v>
      </c>
      <c r="L1552" s="1" t="s">
        <v>473</v>
      </c>
      <c r="M1552" s="1" t="s">
        <v>51</v>
      </c>
      <c r="N1552" t="s">
        <v>41</v>
      </c>
      <c r="O1552" t="s">
        <v>43</v>
      </c>
      <c r="P1552" s="1" t="s">
        <v>52</v>
      </c>
      <c r="Q1552" s="1" t="s">
        <v>49</v>
      </c>
      <c r="R1552" t="s">
        <v>19</v>
      </c>
      <c r="S1552" t="str">
        <f t="shared" si="24"/>
        <v>Y</v>
      </c>
      <c r="T1552" t="s">
        <v>19</v>
      </c>
      <c r="V1552" s="12">
        <v>1.1668000000000001</v>
      </c>
      <c r="W1552" s="12">
        <v>0.16</v>
      </c>
      <c r="X1552" s="12">
        <v>0.34499999999999997</v>
      </c>
      <c r="Z1552" s="10" t="str">
        <f>_xlfn.IFNA(IF(OR(R1552="Y",S1552="Y"),HYPERLINK(".\plots/daily_2016_smallegu_flat.png","daily flat"),HYPERLINK(VLOOKUP($AB1552,linkref!$A$2:$D$68,3,FALSE),VLOOKUP($AB1552,linkref!$A$2:$D$68,2,FALSE))),"")</f>
        <v>daily flat</v>
      </c>
      <c r="AA1552" s="10" t="str">
        <f>_xlfn.IFNA(IF(OR(R1552="Y",S1552="Y"),HYPERLINK(".\plots/diurnal_2016_smallegu_flat.png","diurnal flat"),HYPERLINK(VLOOKUP($AB1552,linkref!$A$2:$D$68,4,FALSE),VLOOKUP($AB1552,linkref!$A$2:$D$68,2,FALSE))),"")</f>
        <v>diurnal flat</v>
      </c>
      <c r="AB1552" t="str">
        <f>_xlfn.IFNA(VLOOKUP(I1552,units!A$2:B$1765,2,FALSE),"")</f>
        <v>MANE-VU_other_nonpeak</v>
      </c>
    </row>
    <row r="1553" spans="1:28" x14ac:dyDescent="0.3">
      <c r="A1553" s="1" t="s">
        <v>9442</v>
      </c>
      <c r="B1553" s="9" t="str">
        <f>_xlfn.IFNA(VLOOKUP(C1553,regions!A$1:B$49,2,FALSE),"")</f>
        <v>LADCO</v>
      </c>
      <c r="C1553" t="s">
        <v>20951</v>
      </c>
      <c r="D1553" s="1" t="s">
        <v>9415</v>
      </c>
      <c r="E1553" s="1" t="s">
        <v>9443</v>
      </c>
      <c r="F1553" s="1" t="s">
        <v>60</v>
      </c>
      <c r="G1553" t="s">
        <v>9448</v>
      </c>
      <c r="H1553" s="1" t="s">
        <v>9444</v>
      </c>
      <c r="I1553" s="1" t="s">
        <v>9445</v>
      </c>
      <c r="J1553" s="1" t="s">
        <v>9446</v>
      </c>
      <c r="K1553" s="1" t="s">
        <v>9447</v>
      </c>
      <c r="L1553" s="1" t="s">
        <v>135</v>
      </c>
      <c r="M1553" s="1" t="s">
        <v>110</v>
      </c>
      <c r="N1553" t="s">
        <v>128</v>
      </c>
      <c r="O1553" t="s">
        <v>219</v>
      </c>
      <c r="P1553" s="1" t="s">
        <v>111</v>
      </c>
      <c r="Q1553" s="1" t="s">
        <v>136</v>
      </c>
      <c r="R1553" t="s">
        <v>19</v>
      </c>
      <c r="S1553" t="str">
        <f t="shared" si="24"/>
        <v>N</v>
      </c>
      <c r="T1553" t="s">
        <v>19</v>
      </c>
      <c r="U1553" t="s">
        <v>22632</v>
      </c>
      <c r="V1553" s="12">
        <v>1.1630799999999999</v>
      </c>
      <c r="W1553" s="12">
        <v>0.02</v>
      </c>
      <c r="X1553" s="12">
        <v>5.4500000000000002E-4</v>
      </c>
      <c r="Y1553">
        <v>27</v>
      </c>
      <c r="Z1553" s="10" t="str">
        <f>_xlfn.IFNA(IF(OR(R1553="Y",S1553="Y"),HYPERLINK(".\plots/daily_2016_smallegu_flat.png","daily flat"),HYPERLINK(VLOOKUP($AB1553,linkref!$A$2:$D$68,3,FALSE),VLOOKUP($AB1553,linkref!$A$2:$D$68,2,FALSE))),"")</f>
        <v>LADCO Oil Peaking</v>
      </c>
      <c r="AA1553" s="10" t="str">
        <f>_xlfn.IFNA(IF(OR(R1553="Y",S1553="Y"),HYPERLINK(".\plots/diurnal_2016_smallegu_flat.png","diurnal flat"),HYPERLINK(VLOOKUP($AB1553,linkref!$A$2:$D$68,4,FALSE),VLOOKUP($AB1553,linkref!$A$2:$D$68,2,FALSE))),"")</f>
        <v>LADCO Oil Peaking</v>
      </c>
      <c r="AB1553" t="str">
        <f>_xlfn.IFNA(VLOOKUP(I1553,units!A$2:B$1765,2,FALSE),"")</f>
        <v>LADCO_oil_peak</v>
      </c>
    </row>
    <row r="1554" spans="1:28" hidden="1" x14ac:dyDescent="0.3">
      <c r="B1554" s="9" t="str">
        <f>_xlfn.IFNA(VLOOKUP(C1554,regions!A$1:B$49,2,FALSE),"")</f>
        <v>LADCO</v>
      </c>
      <c r="C1554" t="s">
        <v>20933</v>
      </c>
      <c r="D1554" s="1" t="s">
        <v>19208</v>
      </c>
      <c r="G1554" t="s">
        <v>19207</v>
      </c>
      <c r="H1554" s="1" t="s">
        <v>19203</v>
      </c>
      <c r="I1554" s="1" t="s">
        <v>19209</v>
      </c>
      <c r="J1554" s="1" t="s">
        <v>19210</v>
      </c>
      <c r="K1554" s="1" t="s">
        <v>19211</v>
      </c>
      <c r="L1554" s="1" t="s">
        <v>253</v>
      </c>
      <c r="M1554" s="1" t="s">
        <v>110</v>
      </c>
      <c r="Q1554" s="1" t="s">
        <v>7060</v>
      </c>
      <c r="S1554" t="str">
        <f t="shared" si="24"/>
        <v>N</v>
      </c>
      <c r="T1554" t="s">
        <v>8</v>
      </c>
      <c r="U1554" t="s">
        <v>22632</v>
      </c>
      <c r="V1554" s="4">
        <v>1.161</v>
      </c>
      <c r="W1554" s="4">
        <v>9.0060000000000001E-2</v>
      </c>
      <c r="X1554" s="4">
        <v>8.0000000000000004E-4</v>
      </c>
      <c r="Y1554">
        <v>56</v>
      </c>
      <c r="Z1554" s="10" t="str">
        <f>_xlfn.IFNA(IF(OR(R1554="Y",S1554="Y"),HYPERLINK(".\plots/daily_2016_smallegu_flat.png","daily flat"),HYPERLINK(VLOOKUP($AB1554,linkref!$A$2:$D$68,3,FALSE),VLOOKUP($AB1554,linkref!$A$2:$D$68,2,FALSE))),"")</f>
        <v/>
      </c>
      <c r="AA1554" s="10" t="str">
        <f>_xlfn.IFNA(IF(OR(R1554="Y",S1554="Y"),HYPERLINK(".\plots/diurnal_2016_smallegu_flat.png","diurnal flat"),HYPERLINK(VLOOKUP($AB1554,linkref!$A$2:$D$68,4,FALSE),VLOOKUP($AB1554,linkref!$A$2:$D$68,2,FALSE))),"")</f>
        <v/>
      </c>
      <c r="AB1554" t="str">
        <f>_xlfn.IFNA(VLOOKUP(I1554,units!A$2:B$1765,2,FALSE),"")</f>
        <v/>
      </c>
    </row>
    <row r="1555" spans="1:28" x14ac:dyDescent="0.3">
      <c r="A1555" s="1" t="s">
        <v>5320</v>
      </c>
      <c r="B1555" s="9" t="str">
        <f>_xlfn.IFNA(VLOOKUP(C1555,regions!A$1:B$49,2,FALSE),"")</f>
        <v>LADCO</v>
      </c>
      <c r="C1555" t="s">
        <v>20906</v>
      </c>
      <c r="D1555" s="1" t="s">
        <v>5322</v>
      </c>
      <c r="E1555" s="1" t="s">
        <v>5321</v>
      </c>
      <c r="F1555" s="1" t="s">
        <v>159</v>
      </c>
      <c r="G1555" t="s">
        <v>5327</v>
      </c>
      <c r="H1555" s="1" t="s">
        <v>5323</v>
      </c>
      <c r="I1555" s="1" t="s">
        <v>5324</v>
      </c>
      <c r="J1555" s="1" t="s">
        <v>5325</v>
      </c>
      <c r="K1555" s="1" t="s">
        <v>5328</v>
      </c>
      <c r="L1555" s="1" t="s">
        <v>14</v>
      </c>
      <c r="M1555" s="1" t="s">
        <v>51</v>
      </c>
      <c r="N1555" t="s">
        <v>41</v>
      </c>
      <c r="O1555" t="s">
        <v>43</v>
      </c>
      <c r="P1555" s="1" t="s">
        <v>52</v>
      </c>
      <c r="Q1555" s="1" t="s">
        <v>15</v>
      </c>
      <c r="R1555" t="s">
        <v>8</v>
      </c>
      <c r="S1555" t="str">
        <f t="shared" si="24"/>
        <v>Y</v>
      </c>
      <c r="T1555" t="s">
        <v>19</v>
      </c>
      <c r="V1555" s="12">
        <v>1.1577999999999999</v>
      </c>
      <c r="W1555" s="12">
        <v>3.1426000000000003E-2</v>
      </c>
      <c r="X1555" s="12">
        <v>2.4810000000000001E-3</v>
      </c>
      <c r="Z1555" s="10" t="str">
        <f>_xlfn.IFNA(IF(OR(R1555="Y",S1555="Y"),HYPERLINK(".\plots/daily_2016_smallegu_flat.png","daily flat"),HYPERLINK(VLOOKUP($AB1555,linkref!$A$2:$D$68,3,FALSE),VLOOKUP($AB1555,linkref!$A$2:$D$68,2,FALSE))),"")</f>
        <v>daily flat</v>
      </c>
      <c r="AA1555" s="10" t="str">
        <f>_xlfn.IFNA(IF(OR(R1555="Y",S1555="Y"),HYPERLINK(".\plots/diurnal_2016_smallegu_flat.png","diurnal flat"),HYPERLINK(VLOOKUP($AB1555,linkref!$A$2:$D$68,4,FALSE),VLOOKUP($AB1555,linkref!$A$2:$D$68,2,FALSE))),"")</f>
        <v>diurnal flat</v>
      </c>
      <c r="AB1555" t="str">
        <f>_xlfn.IFNA(VLOOKUP(I1555,units!A$2:B$1765,2,FALSE),"")</f>
        <v>LADCO_other_nonpeak</v>
      </c>
    </row>
    <row r="1556" spans="1:28" x14ac:dyDescent="0.3">
      <c r="A1556" s="1" t="s">
        <v>1444</v>
      </c>
      <c r="B1556" s="9" t="str">
        <f>_xlfn.IFNA(VLOOKUP(C1556,regions!A$1:B$49,2,FALSE),"")</f>
        <v>South</v>
      </c>
      <c r="C1556" t="s">
        <v>20924</v>
      </c>
      <c r="D1556" s="1" t="s">
        <v>1418</v>
      </c>
      <c r="E1556" s="1" t="s">
        <v>1417</v>
      </c>
      <c r="F1556" s="1" t="s">
        <v>544</v>
      </c>
      <c r="G1556" t="s">
        <v>1423</v>
      </c>
      <c r="H1556" s="1" t="s">
        <v>1419</v>
      </c>
      <c r="I1556" s="1" t="s">
        <v>1445</v>
      </c>
      <c r="J1556" s="1" t="s">
        <v>1446</v>
      </c>
      <c r="K1556" s="1" t="s">
        <v>1447</v>
      </c>
      <c r="L1556" s="1" t="s">
        <v>1377</v>
      </c>
      <c r="M1556" s="1" t="s">
        <v>110</v>
      </c>
      <c r="N1556" t="s">
        <v>128</v>
      </c>
      <c r="O1556" t="s">
        <v>219</v>
      </c>
      <c r="P1556" s="1" t="s">
        <v>111</v>
      </c>
      <c r="Q1556" s="1" t="s">
        <v>254</v>
      </c>
      <c r="R1556" t="s">
        <v>19</v>
      </c>
      <c r="S1556" t="str">
        <f t="shared" si="24"/>
        <v>N</v>
      </c>
      <c r="T1556" t="s">
        <v>19</v>
      </c>
      <c r="U1556" t="s">
        <v>22632</v>
      </c>
      <c r="V1556" s="12">
        <v>1.1567099999999999</v>
      </c>
      <c r="W1556" s="12">
        <v>2.3819779999999999E-2</v>
      </c>
      <c r="X1556" s="12">
        <v>1.62497E-4</v>
      </c>
      <c r="Y1556">
        <v>20</v>
      </c>
      <c r="Z1556" s="10" t="str">
        <f>_xlfn.IFNA(IF(OR(R1556="Y",S1556="Y"),HYPERLINK(".\plots/daily_2016_smallegu_flat.png","daily flat"),HYPERLINK(VLOOKUP($AB1556,linkref!$A$2:$D$68,3,FALSE),VLOOKUP($AB1556,linkref!$A$2:$D$68,2,FALSE))),"")</f>
        <v>South Oil Peaking</v>
      </c>
      <c r="AA1556" s="10" t="str">
        <f>_xlfn.IFNA(IF(OR(R1556="Y",S1556="Y"),HYPERLINK(".\plots/diurnal_2016_smallegu_flat.png","diurnal flat"),HYPERLINK(VLOOKUP($AB1556,linkref!$A$2:$D$68,4,FALSE),VLOOKUP($AB1556,linkref!$A$2:$D$68,2,FALSE))),"")</f>
        <v>South Oil Peaking</v>
      </c>
      <c r="AB1556" t="str">
        <f>_xlfn.IFNA(VLOOKUP(I1556,units!A$2:B$1765,2,FALSE),"")</f>
        <v>South_oil_peak</v>
      </c>
    </row>
    <row r="1557" spans="1:28" x14ac:dyDescent="0.3">
      <c r="A1557" s="1" t="s">
        <v>7995</v>
      </c>
      <c r="B1557" s="9" t="str">
        <f>_xlfn.IFNA(VLOOKUP(C1557,regions!A$1:B$49,2,FALSE),"")</f>
        <v>South</v>
      </c>
      <c r="C1557" t="s">
        <v>20908</v>
      </c>
      <c r="D1557" s="1" t="s">
        <v>7909</v>
      </c>
      <c r="E1557" s="1" t="s">
        <v>7907</v>
      </c>
      <c r="F1557" s="1" t="s">
        <v>7996</v>
      </c>
      <c r="G1557" t="s">
        <v>7914</v>
      </c>
      <c r="H1557" s="1" t="s">
        <v>7910</v>
      </c>
      <c r="I1557" s="1" t="s">
        <v>7997</v>
      </c>
      <c r="J1557" s="1" t="s">
        <v>7998</v>
      </c>
      <c r="K1557" s="1" t="s">
        <v>7999</v>
      </c>
      <c r="L1557" s="1" t="s">
        <v>1946</v>
      </c>
      <c r="M1557" s="1" t="s">
        <v>2366</v>
      </c>
      <c r="N1557" t="s">
        <v>128</v>
      </c>
      <c r="O1557" t="s">
        <v>9</v>
      </c>
      <c r="P1557" s="1" t="s">
        <v>111</v>
      </c>
      <c r="Q1557" s="1" t="s">
        <v>254</v>
      </c>
      <c r="R1557" t="s">
        <v>19</v>
      </c>
      <c r="S1557" t="str">
        <f t="shared" si="24"/>
        <v>N</v>
      </c>
      <c r="T1557" t="s">
        <v>19</v>
      </c>
      <c r="U1557" t="s">
        <v>112</v>
      </c>
      <c r="V1557" s="12">
        <v>1.1528</v>
      </c>
      <c r="W1557" s="12">
        <v>1.2439</v>
      </c>
      <c r="X1557" s="12">
        <v>0.56759999999999999</v>
      </c>
      <c r="Y1557">
        <v>841</v>
      </c>
      <c r="Z1557" s="10" t="str">
        <f>_xlfn.IFNA(IF(OR(R1557="Y",S1557="Y"),HYPERLINK(".\plots/daily_2016_smallegu_flat.png","daily flat"),HYPERLINK(VLOOKUP($AB1557,linkref!$A$2:$D$68,3,FALSE),VLOOKUP($AB1557,linkref!$A$2:$D$68,2,FALSE))),"")</f>
        <v>South Gas Peaking</v>
      </c>
      <c r="AA1557" s="10" t="str">
        <f>_xlfn.IFNA(IF(OR(R1557="Y",S1557="Y"),HYPERLINK(".\plots/diurnal_2016_smallegu_flat.png","diurnal flat"),HYPERLINK(VLOOKUP($AB1557,linkref!$A$2:$D$68,4,FALSE),VLOOKUP($AB1557,linkref!$A$2:$D$68,2,FALSE))),"")</f>
        <v>South Gas Peaking</v>
      </c>
      <c r="AB1557" t="str">
        <f>_xlfn.IFNA(VLOOKUP(I1557,units!A$2:B$1765,2,FALSE),"")</f>
        <v>South_gas_peak</v>
      </c>
    </row>
    <row r="1558" spans="1:28" x14ac:dyDescent="0.3">
      <c r="A1558" s="1" t="s">
        <v>4380</v>
      </c>
      <c r="B1558" s="9" t="str">
        <f>_xlfn.IFNA(VLOOKUP(C1558,regions!A$1:B$49,2,FALSE),"")</f>
        <v>SESARM</v>
      </c>
      <c r="C1558" t="s">
        <v>20940</v>
      </c>
      <c r="D1558" s="1" t="s">
        <v>4383</v>
      </c>
      <c r="E1558" s="1" t="s">
        <v>4381</v>
      </c>
      <c r="F1558" s="1" t="s">
        <v>4382</v>
      </c>
      <c r="G1558" t="s">
        <v>4388</v>
      </c>
      <c r="H1558" s="1" t="s">
        <v>4384</v>
      </c>
      <c r="I1558" s="1" t="s">
        <v>4385</v>
      </c>
      <c r="J1558" s="1" t="s">
        <v>4386</v>
      </c>
      <c r="K1558" s="1" t="s">
        <v>4387</v>
      </c>
      <c r="L1558" s="1" t="s">
        <v>3294</v>
      </c>
      <c r="M1558" s="1" t="s">
        <v>110</v>
      </c>
      <c r="N1558" t="s">
        <v>128</v>
      </c>
      <c r="O1558" t="s">
        <v>130</v>
      </c>
      <c r="P1558" s="1" t="s">
        <v>111</v>
      </c>
      <c r="Q1558" s="1" t="s">
        <v>136</v>
      </c>
      <c r="R1558" t="s">
        <v>19</v>
      </c>
      <c r="S1558" t="str">
        <f t="shared" si="24"/>
        <v>N</v>
      </c>
      <c r="T1558" t="s">
        <v>19</v>
      </c>
      <c r="U1558" t="s">
        <v>112</v>
      </c>
      <c r="V1558" s="12">
        <v>1.15082</v>
      </c>
      <c r="W1558" s="12">
        <v>1.503912E-2</v>
      </c>
      <c r="X1558" s="12">
        <v>0.39624799999999999</v>
      </c>
      <c r="Y1558">
        <v>15</v>
      </c>
      <c r="Z1558" s="10" t="str">
        <f>_xlfn.IFNA(IF(OR(R1558="Y",S1558="Y"),HYPERLINK(".\plots/daily_2016_smallegu_flat.png","daily flat"),HYPERLINK(VLOOKUP($AB1558,linkref!$A$2:$D$68,3,FALSE),VLOOKUP($AB1558,linkref!$A$2:$D$68,2,FALSE))),"")</f>
        <v>SESARM Gas Peaking</v>
      </c>
      <c r="AA1558" s="10" t="str">
        <f>_xlfn.IFNA(IF(OR(R1558="Y",S1558="Y"),HYPERLINK(".\plots/diurnal_2016_smallegu_flat.png","diurnal flat"),HYPERLINK(VLOOKUP($AB1558,linkref!$A$2:$D$68,4,FALSE),VLOOKUP($AB1558,linkref!$A$2:$D$68,2,FALSE))),"")</f>
        <v>SESARM Gas Peaking</v>
      </c>
      <c r="AB1558" t="str">
        <f>_xlfn.IFNA(VLOOKUP(I1558,units!A$2:B$1765,2,FALSE),"")</f>
        <v>SESARM_gas_peak</v>
      </c>
    </row>
    <row r="1559" spans="1:28" hidden="1" x14ac:dyDescent="0.3">
      <c r="B1559" s="9" t="str">
        <f>_xlfn.IFNA(VLOOKUP(C1559,regions!A$1:B$49,2,FALSE),"")</f>
        <v>West North Central</v>
      </c>
      <c r="C1559" t="s">
        <v>20927</v>
      </c>
      <c r="D1559" s="1" t="s">
        <v>12399</v>
      </c>
      <c r="G1559" t="s">
        <v>12398</v>
      </c>
      <c r="H1559" s="1" t="s">
        <v>12396</v>
      </c>
      <c r="I1559" s="1" t="s">
        <v>19445</v>
      </c>
      <c r="J1559" s="1" t="s">
        <v>12397</v>
      </c>
      <c r="K1559" s="1" t="s">
        <v>19446</v>
      </c>
      <c r="L1559" s="1" t="s">
        <v>253</v>
      </c>
      <c r="M1559" s="1" t="s">
        <v>110</v>
      </c>
      <c r="P1559" s="1" t="s">
        <v>111</v>
      </c>
      <c r="Q1559" s="1" t="s">
        <v>254</v>
      </c>
      <c r="S1559" t="str">
        <f t="shared" si="24"/>
        <v>N</v>
      </c>
      <c r="T1559" t="s">
        <v>8</v>
      </c>
      <c r="U1559" t="s">
        <v>22632</v>
      </c>
      <c r="V1559" s="4">
        <v>1.1499999999999999</v>
      </c>
      <c r="W1559" s="4">
        <v>7.6802599999999999E-2</v>
      </c>
      <c r="X1559" s="4">
        <v>7.0000000000000007E-2</v>
      </c>
      <c r="Z1559" s="10" t="str">
        <f>_xlfn.IFNA(IF(OR(R1559="Y",S1559="Y"),HYPERLINK(".\plots/daily_2016_smallegu_flat.png","daily flat"),HYPERLINK(VLOOKUP($AB1559,linkref!$A$2:$D$68,3,FALSE),VLOOKUP($AB1559,linkref!$A$2:$D$68,2,FALSE))),"")</f>
        <v/>
      </c>
      <c r="AA1559" s="10" t="str">
        <f>_xlfn.IFNA(IF(OR(R1559="Y",S1559="Y"),HYPERLINK(".\plots/diurnal_2016_smallegu_flat.png","diurnal flat"),HYPERLINK(VLOOKUP($AB1559,linkref!$A$2:$D$68,4,FALSE),VLOOKUP($AB1559,linkref!$A$2:$D$68,2,FALSE))),"")</f>
        <v/>
      </c>
      <c r="AB1559" t="str">
        <f>_xlfn.IFNA(VLOOKUP(I1559,units!A$2:B$1765,2,FALSE),"")</f>
        <v/>
      </c>
    </row>
    <row r="1560" spans="1:28" x14ac:dyDescent="0.3">
      <c r="A1560" s="1" t="s">
        <v>7604</v>
      </c>
      <c r="B1560" s="9" t="str">
        <f>_xlfn.IFNA(VLOOKUP(C1560,regions!A$1:B$49,2,FALSE),"")</f>
        <v>MANE-VU</v>
      </c>
      <c r="C1560" t="s">
        <v>20918</v>
      </c>
      <c r="D1560" s="1" t="s">
        <v>7606</v>
      </c>
      <c r="E1560" s="1" t="s">
        <v>7605</v>
      </c>
      <c r="F1560" s="1" t="s">
        <v>60</v>
      </c>
      <c r="G1560" t="s">
        <v>7611</v>
      </c>
      <c r="H1560" s="1" t="s">
        <v>7607</v>
      </c>
      <c r="I1560" s="1" t="s">
        <v>7608</v>
      </c>
      <c r="J1560" s="1" t="s">
        <v>7612</v>
      </c>
      <c r="K1560" s="1" t="s">
        <v>7613</v>
      </c>
      <c r="L1560" s="1" t="s">
        <v>253</v>
      </c>
      <c r="M1560" s="1" t="s">
        <v>123</v>
      </c>
      <c r="N1560" t="s">
        <v>516</v>
      </c>
      <c r="O1560" t="s">
        <v>516</v>
      </c>
      <c r="P1560" s="1" t="s">
        <v>111</v>
      </c>
      <c r="Q1560" s="1" t="s">
        <v>254</v>
      </c>
      <c r="R1560" t="s">
        <v>19</v>
      </c>
      <c r="S1560" t="str">
        <f t="shared" si="24"/>
        <v>N</v>
      </c>
      <c r="T1560" t="s">
        <v>19</v>
      </c>
      <c r="V1560" s="12">
        <v>1.14975</v>
      </c>
      <c r="W1560" s="12">
        <v>0</v>
      </c>
      <c r="X1560" s="12">
        <v>6.9349999999999995E-2</v>
      </c>
      <c r="Y1560">
        <v>2080</v>
      </c>
      <c r="Z1560" s="10" t="str">
        <f>_xlfn.IFNA(IF(OR(R1560="Y",S1560="Y"),HYPERLINK(".\plots/daily_2016_smallegu_flat.png","daily flat"),HYPERLINK(VLOOKUP($AB1560,linkref!$A$2:$D$68,3,FALSE),VLOOKUP($AB1560,linkref!$A$2:$D$68,2,FALSE))),"")</f>
        <v>MANE-VU Other Nonpeaking</v>
      </c>
      <c r="AA1560" s="10" t="str">
        <f>_xlfn.IFNA(IF(OR(R1560="Y",S1560="Y"),HYPERLINK(".\plots/diurnal_2016_smallegu_flat.png","diurnal flat"),HYPERLINK(VLOOKUP($AB1560,linkref!$A$2:$D$68,4,FALSE),VLOOKUP($AB1560,linkref!$A$2:$D$68,2,FALSE))),"")</f>
        <v>MANE-VU Other Nonpeaking</v>
      </c>
      <c r="AB1560" t="str">
        <f>_xlfn.IFNA(VLOOKUP(I1560,units!A$2:B$1765,2,FALSE),"")</f>
        <v>MANE-VU_other_nonpeak</v>
      </c>
    </row>
    <row r="1561" spans="1:28" hidden="1" x14ac:dyDescent="0.3">
      <c r="B1561" s="9" t="str">
        <f>_xlfn.IFNA(VLOOKUP(C1561,regions!A$1:B$49,2,FALSE),"")</f>
        <v>SESARM</v>
      </c>
      <c r="C1561" t="s">
        <v>20913</v>
      </c>
      <c r="D1561" s="1" t="s">
        <v>13302</v>
      </c>
      <c r="G1561" t="s">
        <v>13301</v>
      </c>
      <c r="H1561" s="1" t="s">
        <v>13297</v>
      </c>
      <c r="I1561" s="1" t="s">
        <v>13826</v>
      </c>
      <c r="J1561" s="1" t="s">
        <v>13827</v>
      </c>
      <c r="K1561" s="1" t="s">
        <v>13828</v>
      </c>
      <c r="L1561" s="1" t="s">
        <v>253</v>
      </c>
      <c r="M1561" s="1" t="s">
        <v>110</v>
      </c>
      <c r="P1561" s="1" t="s">
        <v>111</v>
      </c>
      <c r="Q1561" s="1" t="s">
        <v>254</v>
      </c>
      <c r="S1561" t="str">
        <f t="shared" si="24"/>
        <v>N</v>
      </c>
      <c r="T1561" t="s">
        <v>8</v>
      </c>
      <c r="U1561" t="s">
        <v>22632</v>
      </c>
      <c r="V1561" s="4">
        <v>1.1478999999999999</v>
      </c>
      <c r="W1561" s="4">
        <v>8.6799699999999994E-2</v>
      </c>
      <c r="X1561" s="4">
        <v>7.5499999999999901E-2</v>
      </c>
      <c r="Y1561">
        <v>60</v>
      </c>
      <c r="Z1561" s="10" t="str">
        <f>_xlfn.IFNA(IF(OR(R1561="Y",S1561="Y"),HYPERLINK(".\plots/daily_2016_smallegu_flat.png","daily flat"),HYPERLINK(VLOOKUP($AB1561,linkref!$A$2:$D$68,3,FALSE),VLOOKUP($AB1561,linkref!$A$2:$D$68,2,FALSE))),"")</f>
        <v/>
      </c>
      <c r="AA1561" s="10" t="str">
        <f>_xlfn.IFNA(IF(OR(R1561="Y",S1561="Y"),HYPERLINK(".\plots/diurnal_2016_smallegu_flat.png","diurnal flat"),HYPERLINK(VLOOKUP($AB1561,linkref!$A$2:$D$68,4,FALSE),VLOOKUP($AB1561,linkref!$A$2:$D$68,2,FALSE))),"")</f>
        <v/>
      </c>
      <c r="AB1561" t="str">
        <f>_xlfn.IFNA(VLOOKUP(I1561,units!A$2:B$1765,2,FALSE),"")</f>
        <v/>
      </c>
    </row>
    <row r="1562" spans="1:28" x14ac:dyDescent="0.3">
      <c r="A1562" s="1" t="s">
        <v>7945</v>
      </c>
      <c r="B1562" s="9" t="str">
        <f>_xlfn.IFNA(VLOOKUP(C1562,regions!A$1:B$49,2,FALSE),"")</f>
        <v>South</v>
      </c>
      <c r="C1562" t="s">
        <v>20908</v>
      </c>
      <c r="D1562" s="1" t="s">
        <v>7909</v>
      </c>
      <c r="E1562" s="1" t="s">
        <v>7907</v>
      </c>
      <c r="F1562" s="1" t="s">
        <v>7946</v>
      </c>
      <c r="G1562" t="s">
        <v>7914</v>
      </c>
      <c r="H1562" s="1" t="s">
        <v>7910</v>
      </c>
      <c r="I1562" s="1" t="s">
        <v>7947</v>
      </c>
      <c r="J1562" s="1" t="s">
        <v>7948</v>
      </c>
      <c r="K1562" s="1" t="s">
        <v>7949</v>
      </c>
      <c r="L1562" s="1" t="s">
        <v>1946</v>
      </c>
      <c r="M1562" s="1" t="s">
        <v>2366</v>
      </c>
      <c r="N1562" t="s">
        <v>128</v>
      </c>
      <c r="O1562" t="s">
        <v>9</v>
      </c>
      <c r="P1562" s="1" t="s">
        <v>111</v>
      </c>
      <c r="Q1562" s="1" t="s">
        <v>254</v>
      </c>
      <c r="R1562" t="s">
        <v>19</v>
      </c>
      <c r="S1562" t="str">
        <f t="shared" si="24"/>
        <v>N</v>
      </c>
      <c r="T1562" t="s">
        <v>19</v>
      </c>
      <c r="U1562" t="s">
        <v>112</v>
      </c>
      <c r="V1562" s="12">
        <v>1.1467000000000001</v>
      </c>
      <c r="W1562" s="12">
        <v>1.2161</v>
      </c>
      <c r="X1562" s="12">
        <v>0.54690000000000005</v>
      </c>
      <c r="Y1562">
        <v>799</v>
      </c>
      <c r="Z1562" s="10" t="str">
        <f>_xlfn.IFNA(IF(OR(R1562="Y",S1562="Y"),HYPERLINK(".\plots/daily_2016_smallegu_flat.png","daily flat"),HYPERLINK(VLOOKUP($AB1562,linkref!$A$2:$D$68,3,FALSE),VLOOKUP($AB1562,linkref!$A$2:$D$68,2,FALSE))),"")</f>
        <v>South Gas Peaking</v>
      </c>
      <c r="AA1562" s="10" t="str">
        <f>_xlfn.IFNA(IF(OR(R1562="Y",S1562="Y"),HYPERLINK(".\plots/diurnal_2016_smallegu_flat.png","diurnal flat"),HYPERLINK(VLOOKUP($AB1562,linkref!$A$2:$D$68,4,FALSE),VLOOKUP($AB1562,linkref!$A$2:$D$68,2,FALSE))),"")</f>
        <v>South Gas Peaking</v>
      </c>
      <c r="AB1562" t="str">
        <f>_xlfn.IFNA(VLOOKUP(I1562,units!A$2:B$1765,2,FALSE),"")</f>
        <v>South_gas_peak</v>
      </c>
    </row>
    <row r="1563" spans="1:28" x14ac:dyDescent="0.3">
      <c r="A1563" s="1" t="s">
        <v>9451</v>
      </c>
      <c r="B1563" s="9" t="str">
        <f>_xlfn.IFNA(VLOOKUP(C1563,regions!A$1:B$49,2,FALSE),"")</f>
        <v>LADCO</v>
      </c>
      <c r="C1563" t="s">
        <v>20951</v>
      </c>
      <c r="D1563" s="1" t="s">
        <v>9415</v>
      </c>
      <c r="E1563" s="1" t="s">
        <v>9443</v>
      </c>
      <c r="F1563" s="1" t="s">
        <v>544</v>
      </c>
      <c r="G1563" t="s">
        <v>9448</v>
      </c>
      <c r="H1563" s="1" t="s">
        <v>9444</v>
      </c>
      <c r="I1563" s="1" t="s">
        <v>9452</v>
      </c>
      <c r="J1563" s="1" t="s">
        <v>9453</v>
      </c>
      <c r="K1563" s="1" t="s">
        <v>9454</v>
      </c>
      <c r="L1563" s="1" t="s">
        <v>522</v>
      </c>
      <c r="M1563" s="1" t="s">
        <v>110</v>
      </c>
      <c r="N1563" t="s">
        <v>128</v>
      </c>
      <c r="O1563" t="s">
        <v>219</v>
      </c>
      <c r="P1563" s="1" t="s">
        <v>111</v>
      </c>
      <c r="Q1563" s="1" t="s">
        <v>254</v>
      </c>
      <c r="R1563" t="s">
        <v>19</v>
      </c>
      <c r="S1563" t="str">
        <f t="shared" si="24"/>
        <v>N</v>
      </c>
      <c r="T1563" t="s">
        <v>19</v>
      </c>
      <c r="U1563" t="s">
        <v>22632</v>
      </c>
      <c r="V1563" s="12">
        <v>1.14106</v>
      </c>
      <c r="W1563" s="12">
        <v>1.9599999999999999E-2</v>
      </c>
      <c r="X1563" s="12">
        <v>5.3499999999999999E-4</v>
      </c>
      <c r="Y1563">
        <v>31</v>
      </c>
      <c r="Z1563" s="10" t="str">
        <f>_xlfn.IFNA(IF(OR(R1563="Y",S1563="Y"),HYPERLINK(".\plots/daily_2016_smallegu_flat.png","daily flat"),HYPERLINK(VLOOKUP($AB1563,linkref!$A$2:$D$68,3,FALSE),VLOOKUP($AB1563,linkref!$A$2:$D$68,2,FALSE))),"")</f>
        <v>LADCO Oil Peaking</v>
      </c>
      <c r="AA1563" s="10" t="str">
        <f>_xlfn.IFNA(IF(OR(R1563="Y",S1563="Y"),HYPERLINK(".\plots/diurnal_2016_smallegu_flat.png","diurnal flat"),HYPERLINK(VLOOKUP($AB1563,linkref!$A$2:$D$68,4,FALSE),VLOOKUP($AB1563,linkref!$A$2:$D$68,2,FALSE))),"")</f>
        <v>LADCO Oil Peaking</v>
      </c>
      <c r="AB1563" t="str">
        <f>_xlfn.IFNA(VLOOKUP(I1563,units!A$2:B$1765,2,FALSE),"")</f>
        <v>LADCO_oil_peak</v>
      </c>
    </row>
    <row r="1564" spans="1:28" hidden="1" x14ac:dyDescent="0.3">
      <c r="B1564" s="9" t="str">
        <f>_xlfn.IFNA(VLOOKUP(C1564,regions!A$1:B$49,2,FALSE),"")</f>
        <v>LADCO</v>
      </c>
      <c r="C1564" t="s">
        <v>20933</v>
      </c>
      <c r="D1564" s="1" t="s">
        <v>3394</v>
      </c>
      <c r="G1564" t="s">
        <v>11723</v>
      </c>
      <c r="H1564" s="1" t="s">
        <v>11719</v>
      </c>
      <c r="I1564" s="1" t="s">
        <v>20074</v>
      </c>
      <c r="J1564" s="1" t="s">
        <v>20075</v>
      </c>
      <c r="K1564" s="1" t="s">
        <v>20076</v>
      </c>
      <c r="L1564" s="1" t="s">
        <v>253</v>
      </c>
      <c r="M1564" s="1" t="s">
        <v>110</v>
      </c>
      <c r="Q1564" s="1" t="s">
        <v>7060</v>
      </c>
      <c r="S1564" t="str">
        <f t="shared" si="24"/>
        <v>N</v>
      </c>
      <c r="T1564" t="s">
        <v>8</v>
      </c>
      <c r="U1564" t="s">
        <v>22632</v>
      </c>
      <c r="V1564" s="4">
        <v>1.1399999999999999</v>
      </c>
      <c r="W1564" s="4">
        <v>8.9050000000000004E-2</v>
      </c>
      <c r="X1564" s="4">
        <v>8.0000000000000004E-4</v>
      </c>
      <c r="Y1564">
        <v>55</v>
      </c>
      <c r="Z1564" s="10" t="str">
        <f>_xlfn.IFNA(IF(OR(R1564="Y",S1564="Y"),HYPERLINK(".\plots/daily_2016_smallegu_flat.png","daily flat"),HYPERLINK(VLOOKUP($AB1564,linkref!$A$2:$D$68,3,FALSE),VLOOKUP($AB1564,linkref!$A$2:$D$68,2,FALSE))),"")</f>
        <v/>
      </c>
      <c r="AA1564" s="10" t="str">
        <f>_xlfn.IFNA(IF(OR(R1564="Y",S1564="Y"),HYPERLINK(".\plots/diurnal_2016_smallegu_flat.png","diurnal flat"),HYPERLINK(VLOOKUP($AB1564,linkref!$A$2:$D$68,4,FALSE),VLOOKUP($AB1564,linkref!$A$2:$D$68,2,FALSE))),"")</f>
        <v/>
      </c>
      <c r="AB1564" t="str">
        <f>_xlfn.IFNA(VLOOKUP(I1564,units!A$2:B$1765,2,FALSE),"")</f>
        <v/>
      </c>
    </row>
    <row r="1565" spans="1:28" hidden="1" x14ac:dyDescent="0.3">
      <c r="B1565" s="9" t="str">
        <f>_xlfn.IFNA(VLOOKUP(C1565,regions!A$1:B$49,2,FALSE),"")</f>
        <v>MANE-VU</v>
      </c>
      <c r="C1565" t="s">
        <v>20909</v>
      </c>
      <c r="D1565" s="1" t="s">
        <v>218</v>
      </c>
      <c r="G1565" t="s">
        <v>12990</v>
      </c>
      <c r="H1565" s="1" t="s">
        <v>12986</v>
      </c>
      <c r="I1565" s="1" t="s">
        <v>12997</v>
      </c>
      <c r="J1565" s="1" t="s">
        <v>12998</v>
      </c>
      <c r="K1565" s="1" t="s">
        <v>12999</v>
      </c>
      <c r="L1565" s="1" t="s">
        <v>730</v>
      </c>
      <c r="M1565" s="1" t="s">
        <v>110</v>
      </c>
      <c r="P1565" s="1" t="s">
        <v>111</v>
      </c>
      <c r="Q1565" s="1" t="s">
        <v>254</v>
      </c>
      <c r="S1565" t="str">
        <f t="shared" si="24"/>
        <v>N</v>
      </c>
      <c r="T1565" t="s">
        <v>8</v>
      </c>
      <c r="U1565" t="s">
        <v>22632</v>
      </c>
      <c r="V1565" s="4">
        <v>1.1399999999999999</v>
      </c>
      <c r="W1565" s="4">
        <v>9.2090320000000003E-2</v>
      </c>
      <c r="X1565" s="4"/>
      <c r="Y1565">
        <v>1728</v>
      </c>
      <c r="Z1565" s="10" t="str">
        <f>_xlfn.IFNA(IF(OR(R1565="Y",S1565="Y"),HYPERLINK(".\plots/daily_2016_smallegu_flat.png","daily flat"),HYPERLINK(VLOOKUP($AB1565,linkref!$A$2:$D$68,3,FALSE),VLOOKUP($AB1565,linkref!$A$2:$D$68,2,FALSE))),"")</f>
        <v/>
      </c>
      <c r="AA1565" s="10" t="str">
        <f>_xlfn.IFNA(IF(OR(R1565="Y",S1565="Y"),HYPERLINK(".\plots/diurnal_2016_smallegu_flat.png","diurnal flat"),HYPERLINK(VLOOKUP($AB1565,linkref!$A$2:$D$68,4,FALSE),VLOOKUP($AB1565,linkref!$A$2:$D$68,2,FALSE))),"")</f>
        <v/>
      </c>
      <c r="AB1565" t="str">
        <f>_xlfn.IFNA(VLOOKUP(I1565,units!A$2:B$1765,2,FALSE),"")</f>
        <v/>
      </c>
    </row>
    <row r="1566" spans="1:28" x14ac:dyDescent="0.3">
      <c r="A1566" s="1" t="s">
        <v>1627</v>
      </c>
      <c r="B1566" s="9" t="str">
        <f>_xlfn.IFNA(VLOOKUP(C1566,regions!A$1:B$49,2,FALSE),"")</f>
        <v>Southwest</v>
      </c>
      <c r="C1566" t="s">
        <v>20923</v>
      </c>
      <c r="D1566" s="1" t="s">
        <v>1257</v>
      </c>
      <c r="E1566" s="1" t="s">
        <v>1615</v>
      </c>
      <c r="F1566" s="1" t="s">
        <v>1628</v>
      </c>
      <c r="G1566" t="s">
        <v>1621</v>
      </c>
      <c r="H1566" s="1" t="s">
        <v>1617</v>
      </c>
      <c r="I1566" s="1" t="s">
        <v>1629</v>
      </c>
      <c r="J1566" s="1" t="s">
        <v>1630</v>
      </c>
      <c r="K1566" s="1" t="s">
        <v>1631</v>
      </c>
      <c r="L1566" s="1" t="s">
        <v>229</v>
      </c>
      <c r="M1566" s="1" t="s">
        <v>110</v>
      </c>
      <c r="N1566" t="s">
        <v>128</v>
      </c>
      <c r="O1566" t="s">
        <v>219</v>
      </c>
      <c r="P1566" s="1" t="s">
        <v>111</v>
      </c>
      <c r="Q1566" s="1" t="s">
        <v>136</v>
      </c>
      <c r="R1566" t="s">
        <v>19</v>
      </c>
      <c r="S1566" t="str">
        <f t="shared" si="24"/>
        <v>N</v>
      </c>
      <c r="T1566" t="s">
        <v>19</v>
      </c>
      <c r="U1566" t="s">
        <v>112</v>
      </c>
      <c r="V1566" s="12">
        <v>1.1379999999999999</v>
      </c>
      <c r="X1566" s="12">
        <v>2E-3</v>
      </c>
      <c r="Z1566" s="10" t="str">
        <f>_xlfn.IFNA(IF(OR(R1566="Y",S1566="Y"),HYPERLINK(".\plots/daily_2016_smallegu_flat.png","daily flat"),HYPERLINK(VLOOKUP($AB1566,linkref!$A$2:$D$68,3,FALSE),VLOOKUP($AB1566,linkref!$A$2:$D$68,2,FALSE))),"")</f>
        <v>Southwest Gas Peaking</v>
      </c>
      <c r="AA1566" s="10" t="str">
        <f>_xlfn.IFNA(IF(OR(R1566="Y",S1566="Y"),HYPERLINK(".\plots/diurnal_2016_smallegu_flat.png","diurnal flat"),HYPERLINK(VLOOKUP($AB1566,linkref!$A$2:$D$68,4,FALSE),VLOOKUP($AB1566,linkref!$A$2:$D$68,2,FALSE))),"")</f>
        <v>Southwest Gas Peaking</v>
      </c>
      <c r="AB1566" t="str">
        <f>_xlfn.IFNA(VLOOKUP(I1566,units!A$2:B$1765,2,FALSE),"")</f>
        <v>Southwest_gas_peak</v>
      </c>
    </row>
    <row r="1567" spans="1:28" x14ac:dyDescent="0.3">
      <c r="A1567" s="1" t="s">
        <v>3476</v>
      </c>
      <c r="B1567" s="9" t="str">
        <f>_xlfn.IFNA(VLOOKUP(C1567,regions!A$1:B$49,2,FALSE),"")</f>
        <v>MANE-VU</v>
      </c>
      <c r="C1567" t="s">
        <v>20909</v>
      </c>
      <c r="D1567" s="1" t="s">
        <v>3470</v>
      </c>
      <c r="E1567" s="1" t="s">
        <v>3477</v>
      </c>
      <c r="F1567" s="1" t="s">
        <v>60</v>
      </c>
      <c r="G1567" t="s">
        <v>3482</v>
      </c>
      <c r="H1567" s="1" t="s">
        <v>3478</v>
      </c>
      <c r="I1567" s="1" t="s">
        <v>3479</v>
      </c>
      <c r="J1567" s="1" t="s">
        <v>3480</v>
      </c>
      <c r="K1567" s="1" t="s">
        <v>3483</v>
      </c>
      <c r="L1567" s="1" t="s">
        <v>229</v>
      </c>
      <c r="M1567" s="1" t="s">
        <v>110</v>
      </c>
      <c r="N1567" t="s">
        <v>128</v>
      </c>
      <c r="O1567" t="s">
        <v>219</v>
      </c>
      <c r="P1567" s="1" t="s">
        <v>111</v>
      </c>
      <c r="Q1567" s="1" t="s">
        <v>136</v>
      </c>
      <c r="R1567" t="s">
        <v>19</v>
      </c>
      <c r="S1567" t="str">
        <f t="shared" si="24"/>
        <v>N</v>
      </c>
      <c r="T1567" t="s">
        <v>19</v>
      </c>
      <c r="U1567" t="s">
        <v>112</v>
      </c>
      <c r="V1567" s="12">
        <v>1.1379999999999999</v>
      </c>
      <c r="W1567" s="12">
        <v>5.3900000000000003E-2</v>
      </c>
      <c r="Y1567">
        <v>22</v>
      </c>
      <c r="Z1567" s="10" t="str">
        <f>_xlfn.IFNA(IF(OR(R1567="Y",S1567="Y"),HYPERLINK(".\plots/daily_2016_smallegu_flat.png","daily flat"),HYPERLINK(VLOOKUP($AB1567,linkref!$A$2:$D$68,3,FALSE),VLOOKUP($AB1567,linkref!$A$2:$D$68,2,FALSE))),"")</f>
        <v>MANE-VU Oil Peaking</v>
      </c>
      <c r="AA1567" s="10" t="str">
        <f>_xlfn.IFNA(IF(OR(R1567="Y",S1567="Y"),HYPERLINK(".\plots/diurnal_2016_smallegu_flat.png","diurnal flat"),HYPERLINK(VLOOKUP($AB1567,linkref!$A$2:$D$68,4,FALSE),VLOOKUP($AB1567,linkref!$A$2:$D$68,2,FALSE))),"")</f>
        <v>MANE-VU Oil Peaking</v>
      </c>
      <c r="AB1567" t="str">
        <f>_xlfn.IFNA(VLOOKUP(I1567,units!A$2:B$1765,2,FALSE),"")</f>
        <v>MANE-VU_oil_peak</v>
      </c>
    </row>
    <row r="1568" spans="1:28" hidden="1" x14ac:dyDescent="0.3">
      <c r="B1568" s="9" t="str">
        <f>_xlfn.IFNA(VLOOKUP(C1568,regions!A$1:B$49,2,FALSE),"")</f>
        <v>South</v>
      </c>
      <c r="C1568" t="s">
        <v>20908</v>
      </c>
      <c r="D1568" s="1" t="s">
        <v>11176</v>
      </c>
      <c r="G1568" t="s">
        <v>17705</v>
      </c>
      <c r="H1568" s="1" t="s">
        <v>17701</v>
      </c>
      <c r="I1568" s="1" t="s">
        <v>17702</v>
      </c>
      <c r="J1568" s="1" t="s">
        <v>17703</v>
      </c>
      <c r="K1568" s="1" t="s">
        <v>17704</v>
      </c>
      <c r="L1568" s="1" t="s">
        <v>730</v>
      </c>
      <c r="M1568" s="1" t="s">
        <v>2366</v>
      </c>
      <c r="P1568" s="1" t="s">
        <v>111</v>
      </c>
      <c r="Q1568" s="1" t="s">
        <v>254</v>
      </c>
      <c r="S1568" t="str">
        <f t="shared" si="24"/>
        <v>N</v>
      </c>
      <c r="T1568" t="s">
        <v>8</v>
      </c>
      <c r="U1568" t="s">
        <v>22632</v>
      </c>
      <c r="V1568" s="4">
        <v>1.1364000000000001</v>
      </c>
      <c r="W1568" s="4">
        <v>8.0600000000000005E-2</v>
      </c>
      <c r="X1568" s="4">
        <v>7.51E-2</v>
      </c>
      <c r="Y1568">
        <v>55</v>
      </c>
      <c r="Z1568" s="10" t="str">
        <f>_xlfn.IFNA(IF(OR(R1568="Y",S1568="Y"),HYPERLINK(".\plots/daily_2016_smallegu_flat.png","daily flat"),HYPERLINK(VLOOKUP($AB1568,linkref!$A$2:$D$68,3,FALSE),VLOOKUP($AB1568,linkref!$A$2:$D$68,2,FALSE))),"")</f>
        <v/>
      </c>
      <c r="AA1568" s="10" t="str">
        <f>_xlfn.IFNA(IF(OR(R1568="Y",S1568="Y"),HYPERLINK(".\plots/diurnal_2016_smallegu_flat.png","diurnal flat"),HYPERLINK(VLOOKUP($AB1568,linkref!$A$2:$D$68,4,FALSE),VLOOKUP($AB1568,linkref!$A$2:$D$68,2,FALSE))),"")</f>
        <v/>
      </c>
      <c r="AB1568" t="str">
        <f>_xlfn.IFNA(VLOOKUP(I1568,units!A$2:B$1765,2,FALSE),"")</f>
        <v/>
      </c>
    </row>
    <row r="1569" spans="1:28" x14ac:dyDescent="0.3">
      <c r="A1569" s="1" t="s">
        <v>7960</v>
      </c>
      <c r="B1569" s="9" t="str">
        <f>_xlfn.IFNA(VLOOKUP(C1569,regions!A$1:B$49,2,FALSE),"")</f>
        <v>South</v>
      </c>
      <c r="C1569" t="s">
        <v>20908</v>
      </c>
      <c r="D1569" s="1" t="s">
        <v>7909</v>
      </c>
      <c r="E1569" s="1" t="s">
        <v>7907</v>
      </c>
      <c r="F1569" s="1" t="s">
        <v>7961</v>
      </c>
      <c r="G1569" t="s">
        <v>7914</v>
      </c>
      <c r="H1569" s="1" t="s">
        <v>7910</v>
      </c>
      <c r="I1569" s="1" t="s">
        <v>7962</v>
      </c>
      <c r="J1569" s="1" t="s">
        <v>7963</v>
      </c>
      <c r="K1569" s="1" t="s">
        <v>7964</v>
      </c>
      <c r="L1569" s="1" t="s">
        <v>1946</v>
      </c>
      <c r="M1569" s="1" t="s">
        <v>2366</v>
      </c>
      <c r="N1569" t="s">
        <v>128</v>
      </c>
      <c r="O1569" t="s">
        <v>9</v>
      </c>
      <c r="P1569" s="1" t="s">
        <v>111</v>
      </c>
      <c r="Q1569" s="1" t="s">
        <v>254</v>
      </c>
      <c r="R1569" t="s">
        <v>19</v>
      </c>
      <c r="S1569" t="str">
        <f t="shared" si="24"/>
        <v>N</v>
      </c>
      <c r="T1569" t="s">
        <v>19</v>
      </c>
      <c r="U1569" t="s">
        <v>112</v>
      </c>
      <c r="V1569" s="12">
        <v>1.1339999999999999</v>
      </c>
      <c r="W1569" s="12">
        <v>1.1964999999999999</v>
      </c>
      <c r="X1569" s="12">
        <v>0.53310000000000002</v>
      </c>
      <c r="Y1569">
        <v>772</v>
      </c>
      <c r="Z1569" s="10" t="str">
        <f>_xlfn.IFNA(IF(OR(R1569="Y",S1569="Y"),HYPERLINK(".\plots/daily_2016_smallegu_flat.png","daily flat"),HYPERLINK(VLOOKUP($AB1569,linkref!$A$2:$D$68,3,FALSE),VLOOKUP($AB1569,linkref!$A$2:$D$68,2,FALSE))),"")</f>
        <v>South Gas Peaking</v>
      </c>
      <c r="AA1569" s="10" t="str">
        <f>_xlfn.IFNA(IF(OR(R1569="Y",S1569="Y"),HYPERLINK(".\plots/diurnal_2016_smallegu_flat.png","diurnal flat"),HYPERLINK(VLOOKUP($AB1569,linkref!$A$2:$D$68,4,FALSE),VLOOKUP($AB1569,linkref!$A$2:$D$68,2,FALSE))),"")</f>
        <v>South Gas Peaking</v>
      </c>
      <c r="AB1569" t="str">
        <f>_xlfn.IFNA(VLOOKUP(I1569,units!A$2:B$1765,2,FALSE),"")</f>
        <v>South_gas_peak</v>
      </c>
    </row>
    <row r="1570" spans="1:28" x14ac:dyDescent="0.3">
      <c r="A1570" s="1" t="s">
        <v>7940</v>
      </c>
      <c r="B1570" s="9" t="str">
        <f>_xlfn.IFNA(VLOOKUP(C1570,regions!A$1:B$49,2,FALSE),"")</f>
        <v>South</v>
      </c>
      <c r="C1570" t="s">
        <v>20908</v>
      </c>
      <c r="D1570" s="1" t="s">
        <v>7909</v>
      </c>
      <c r="E1570" s="1" t="s">
        <v>7907</v>
      </c>
      <c r="F1570" s="1" t="s">
        <v>7941</v>
      </c>
      <c r="G1570" t="s">
        <v>7914</v>
      </c>
      <c r="H1570" s="1" t="s">
        <v>7910</v>
      </c>
      <c r="I1570" s="1" t="s">
        <v>7942</v>
      </c>
      <c r="J1570" s="1" t="s">
        <v>7943</v>
      </c>
      <c r="K1570" s="1" t="s">
        <v>7944</v>
      </c>
      <c r="L1570" s="1" t="s">
        <v>1946</v>
      </c>
      <c r="M1570" s="1" t="s">
        <v>2366</v>
      </c>
      <c r="N1570" t="s">
        <v>128</v>
      </c>
      <c r="O1570" t="s">
        <v>9</v>
      </c>
      <c r="P1570" s="1" t="s">
        <v>111</v>
      </c>
      <c r="Q1570" s="1" t="s">
        <v>254</v>
      </c>
      <c r="R1570" t="s">
        <v>19</v>
      </c>
      <c r="S1570" t="str">
        <f t="shared" si="24"/>
        <v>N</v>
      </c>
      <c r="T1570" t="s">
        <v>19</v>
      </c>
      <c r="U1570" t="s">
        <v>112</v>
      </c>
      <c r="V1570" s="12">
        <v>1.1326000000000001</v>
      </c>
      <c r="W1570" s="12">
        <v>1.1494</v>
      </c>
      <c r="X1570" s="12">
        <v>0.50900000000000001</v>
      </c>
      <c r="Y1570">
        <v>735</v>
      </c>
      <c r="Z1570" s="10" t="str">
        <f>_xlfn.IFNA(IF(OR(R1570="Y",S1570="Y"),HYPERLINK(".\plots/daily_2016_smallegu_flat.png","daily flat"),HYPERLINK(VLOOKUP($AB1570,linkref!$A$2:$D$68,3,FALSE),VLOOKUP($AB1570,linkref!$A$2:$D$68,2,FALSE))),"")</f>
        <v>South Gas Peaking</v>
      </c>
      <c r="AA1570" s="10" t="str">
        <f>_xlfn.IFNA(IF(OR(R1570="Y",S1570="Y"),HYPERLINK(".\plots/diurnal_2016_smallegu_flat.png","diurnal flat"),HYPERLINK(VLOOKUP($AB1570,linkref!$A$2:$D$68,4,FALSE),VLOOKUP($AB1570,linkref!$A$2:$D$68,2,FALSE))),"")</f>
        <v>South Gas Peaking</v>
      </c>
      <c r="AB1570" t="str">
        <f>_xlfn.IFNA(VLOOKUP(I1570,units!A$2:B$1765,2,FALSE),"")</f>
        <v>South_gas_peak</v>
      </c>
    </row>
    <row r="1571" spans="1:28" x14ac:dyDescent="0.3">
      <c r="A1571" s="1" t="s">
        <v>1875</v>
      </c>
      <c r="B1571" s="9" t="str">
        <f>_xlfn.IFNA(VLOOKUP(C1571,regions!A$1:B$49,2,FALSE),"")</f>
        <v>MANE-VU</v>
      </c>
      <c r="C1571" t="s">
        <v>20918</v>
      </c>
      <c r="D1571" s="1" t="s">
        <v>1841</v>
      </c>
      <c r="E1571" s="1" t="s">
        <v>1840</v>
      </c>
      <c r="F1571" s="1" t="s">
        <v>1876</v>
      </c>
      <c r="G1571" t="s">
        <v>1846</v>
      </c>
      <c r="H1571" s="1" t="s">
        <v>1842</v>
      </c>
      <c r="I1571" s="1" t="s">
        <v>1877</v>
      </c>
      <c r="J1571" s="1" t="s">
        <v>1878</v>
      </c>
      <c r="K1571" s="1" t="s">
        <v>1879</v>
      </c>
      <c r="L1571" s="1" t="s">
        <v>253</v>
      </c>
      <c r="M1571" s="1" t="s">
        <v>110</v>
      </c>
      <c r="N1571" t="s">
        <v>128</v>
      </c>
      <c r="O1571" t="s">
        <v>219</v>
      </c>
      <c r="P1571" s="1" t="s">
        <v>111</v>
      </c>
      <c r="Q1571" s="1" t="s">
        <v>254</v>
      </c>
      <c r="R1571" t="s">
        <v>19</v>
      </c>
      <c r="S1571" t="str">
        <f t="shared" si="24"/>
        <v>N</v>
      </c>
      <c r="T1571" t="s">
        <v>19</v>
      </c>
      <c r="U1571" t="s">
        <v>22632</v>
      </c>
      <c r="V1571" s="12">
        <v>1.1299999999999999</v>
      </c>
      <c r="W1571" s="12">
        <v>1.9650000000000001E-2</v>
      </c>
      <c r="X1571" s="12">
        <v>1.78E-2</v>
      </c>
      <c r="Y1571">
        <v>2080</v>
      </c>
      <c r="Z1571" s="10" t="str">
        <f>_xlfn.IFNA(IF(OR(R1571="Y",S1571="Y"),HYPERLINK(".\plots/daily_2016_smallegu_flat.png","daily flat"),HYPERLINK(VLOOKUP($AB1571,linkref!$A$2:$D$68,3,FALSE),VLOOKUP($AB1571,linkref!$A$2:$D$68,2,FALSE))),"")</f>
        <v>MANE-VU Oil Peaking</v>
      </c>
      <c r="AA1571" s="10" t="str">
        <f>_xlfn.IFNA(IF(OR(R1571="Y",S1571="Y"),HYPERLINK(".\plots/diurnal_2016_smallegu_flat.png","diurnal flat"),HYPERLINK(VLOOKUP($AB1571,linkref!$A$2:$D$68,4,FALSE),VLOOKUP($AB1571,linkref!$A$2:$D$68,2,FALSE))),"")</f>
        <v>MANE-VU Oil Peaking</v>
      </c>
      <c r="AB1571" t="str">
        <f>_xlfn.IFNA(VLOOKUP(I1571,units!A$2:B$1765,2,FALSE),"")</f>
        <v>MANE-VU_oil_peak</v>
      </c>
    </row>
    <row r="1572" spans="1:28" x14ac:dyDescent="0.3">
      <c r="A1572" s="1" t="s">
        <v>1875</v>
      </c>
      <c r="B1572" s="9" t="str">
        <f>_xlfn.IFNA(VLOOKUP(C1572,regions!A$1:B$49,2,FALSE),"")</f>
        <v>MANE-VU</v>
      </c>
      <c r="C1572" t="s">
        <v>20918</v>
      </c>
      <c r="D1572" s="1" t="s">
        <v>1841</v>
      </c>
      <c r="E1572" s="1" t="s">
        <v>1840</v>
      </c>
      <c r="F1572" s="1" t="s">
        <v>1876</v>
      </c>
      <c r="G1572" t="s">
        <v>1846</v>
      </c>
      <c r="H1572" s="1" t="s">
        <v>1842</v>
      </c>
      <c r="I1572" s="1" t="s">
        <v>1877</v>
      </c>
      <c r="J1572" s="1" t="s">
        <v>1880</v>
      </c>
      <c r="K1572" s="1" t="s">
        <v>1879</v>
      </c>
      <c r="L1572" s="1" t="s">
        <v>253</v>
      </c>
      <c r="M1572" s="1" t="s">
        <v>110</v>
      </c>
      <c r="N1572" t="s">
        <v>128</v>
      </c>
      <c r="O1572" t="s">
        <v>219</v>
      </c>
      <c r="P1572" s="1" t="s">
        <v>111</v>
      </c>
      <c r="Q1572" s="1" t="s">
        <v>254</v>
      </c>
      <c r="R1572" t="s">
        <v>19</v>
      </c>
      <c r="S1572" t="str">
        <f t="shared" si="24"/>
        <v>N</v>
      </c>
      <c r="T1572" t="s">
        <v>19</v>
      </c>
      <c r="U1572" t="s">
        <v>22632</v>
      </c>
      <c r="V1572" s="12">
        <v>1.1299999999999999</v>
      </c>
      <c r="W1572" s="12">
        <v>1.9650000000000001E-2</v>
      </c>
      <c r="X1572" s="12">
        <v>1.78E-2</v>
      </c>
      <c r="Y1572">
        <v>2080</v>
      </c>
      <c r="Z1572" s="10" t="str">
        <f>_xlfn.IFNA(IF(OR(R1572="Y",S1572="Y"),HYPERLINK(".\plots/daily_2016_smallegu_flat.png","daily flat"),HYPERLINK(VLOOKUP($AB1572,linkref!$A$2:$D$68,3,FALSE),VLOOKUP($AB1572,linkref!$A$2:$D$68,2,FALSE))),"")</f>
        <v>MANE-VU Oil Peaking</v>
      </c>
      <c r="AA1572" s="10" t="str">
        <f>_xlfn.IFNA(IF(OR(R1572="Y",S1572="Y"),HYPERLINK(".\plots/diurnal_2016_smallegu_flat.png","diurnal flat"),HYPERLINK(VLOOKUP($AB1572,linkref!$A$2:$D$68,4,FALSE),VLOOKUP($AB1572,linkref!$A$2:$D$68,2,FALSE))),"")</f>
        <v>MANE-VU Oil Peaking</v>
      </c>
      <c r="AB1572" t="str">
        <f>_xlfn.IFNA(VLOOKUP(I1572,units!A$2:B$1765,2,FALSE),"")</f>
        <v>MANE-VU_oil_peak</v>
      </c>
    </row>
    <row r="1573" spans="1:28" hidden="1" x14ac:dyDescent="0.3">
      <c r="B1573" s="9" t="str">
        <f>_xlfn.IFNA(VLOOKUP(C1573,regions!A$1:B$49,2,FALSE),"")</f>
        <v>LADCO</v>
      </c>
      <c r="C1573" t="s">
        <v>20903</v>
      </c>
      <c r="D1573" s="1" t="s">
        <v>12228</v>
      </c>
      <c r="G1573" t="s">
        <v>20191</v>
      </c>
      <c r="H1573" s="1" t="s">
        <v>20187</v>
      </c>
      <c r="I1573" s="1" t="s">
        <v>20192</v>
      </c>
      <c r="J1573" s="1" t="s">
        <v>20193</v>
      </c>
      <c r="K1573" s="1" t="s">
        <v>20194</v>
      </c>
      <c r="L1573" s="1" t="s">
        <v>522</v>
      </c>
      <c r="M1573" s="1" t="s">
        <v>110</v>
      </c>
      <c r="Q1573" s="1" t="s">
        <v>7060</v>
      </c>
      <c r="S1573" t="str">
        <f t="shared" si="24"/>
        <v>N</v>
      </c>
      <c r="T1573" t="s">
        <v>8</v>
      </c>
      <c r="U1573" t="s">
        <v>22632</v>
      </c>
      <c r="V1573" s="4">
        <v>1.1259999999999999</v>
      </c>
      <c r="W1573" s="4">
        <v>8.1185999999999994E-2</v>
      </c>
      <c r="X1573" s="4">
        <v>7.3999999999999899E-2</v>
      </c>
      <c r="Z1573" s="10" t="str">
        <f>_xlfn.IFNA(IF(OR(R1573="Y",S1573="Y"),HYPERLINK(".\plots/daily_2016_smallegu_flat.png","daily flat"),HYPERLINK(VLOOKUP($AB1573,linkref!$A$2:$D$68,3,FALSE),VLOOKUP($AB1573,linkref!$A$2:$D$68,2,FALSE))),"")</f>
        <v/>
      </c>
      <c r="AA1573" s="10" t="str">
        <f>_xlfn.IFNA(IF(OR(R1573="Y",S1573="Y"),HYPERLINK(".\plots/diurnal_2016_smallegu_flat.png","diurnal flat"),HYPERLINK(VLOOKUP($AB1573,linkref!$A$2:$D$68,4,FALSE),VLOOKUP($AB1573,linkref!$A$2:$D$68,2,FALSE))),"")</f>
        <v/>
      </c>
      <c r="AB1573" t="str">
        <f>_xlfn.IFNA(VLOOKUP(I1573,units!A$2:B$1765,2,FALSE),"")</f>
        <v/>
      </c>
    </row>
    <row r="1574" spans="1:28" hidden="1" x14ac:dyDescent="0.3">
      <c r="B1574" s="9" t="str">
        <f>_xlfn.IFNA(VLOOKUP(C1574,regions!A$1:B$49,2,FALSE),"")</f>
        <v>Southwest</v>
      </c>
      <c r="C1574" t="s">
        <v>20938</v>
      </c>
      <c r="D1574" s="1" t="s">
        <v>15205</v>
      </c>
      <c r="G1574" t="s">
        <v>15204</v>
      </c>
      <c r="H1574" s="1" t="s">
        <v>15200</v>
      </c>
      <c r="I1574" s="1" t="s">
        <v>17517</v>
      </c>
      <c r="J1574" s="1" t="s">
        <v>17518</v>
      </c>
      <c r="K1574" s="1" t="s">
        <v>17519</v>
      </c>
      <c r="L1574" s="1" t="s">
        <v>730</v>
      </c>
      <c r="M1574" s="1" t="s">
        <v>110</v>
      </c>
      <c r="P1574" s="1" t="s">
        <v>111</v>
      </c>
      <c r="Q1574" s="1" t="s">
        <v>11177</v>
      </c>
      <c r="S1574" t="str">
        <f t="shared" si="24"/>
        <v>N</v>
      </c>
      <c r="T1574" t="s">
        <v>8</v>
      </c>
      <c r="U1574" t="s">
        <v>22632</v>
      </c>
      <c r="V1574" s="4">
        <v>1.12547</v>
      </c>
      <c r="W1574" s="4">
        <v>0.192577</v>
      </c>
      <c r="X1574" s="4">
        <v>0.13575100000000001</v>
      </c>
      <c r="Y1574">
        <v>3157</v>
      </c>
      <c r="Z1574" s="10" t="str">
        <f>_xlfn.IFNA(IF(OR(R1574="Y",S1574="Y"),HYPERLINK(".\plots/daily_2016_smallegu_flat.png","daily flat"),HYPERLINK(VLOOKUP($AB1574,linkref!$A$2:$D$68,3,FALSE),VLOOKUP($AB1574,linkref!$A$2:$D$68,2,FALSE))),"")</f>
        <v/>
      </c>
      <c r="AA1574" s="10" t="str">
        <f>_xlfn.IFNA(IF(OR(R1574="Y",S1574="Y"),HYPERLINK(".\plots/diurnal_2016_smallegu_flat.png","diurnal flat"),HYPERLINK(VLOOKUP($AB1574,linkref!$A$2:$D$68,4,FALSE),VLOOKUP($AB1574,linkref!$A$2:$D$68,2,FALSE))),"")</f>
        <v/>
      </c>
      <c r="AB1574" t="str">
        <f>_xlfn.IFNA(VLOOKUP(I1574,units!A$2:B$1765,2,FALSE),"")</f>
        <v/>
      </c>
    </row>
    <row r="1575" spans="1:28" hidden="1" x14ac:dyDescent="0.3">
      <c r="B1575" s="9" t="str">
        <f>_xlfn.IFNA(VLOOKUP(C1575,regions!A$1:B$49,2,FALSE),"")</f>
        <v>MANE-VU</v>
      </c>
      <c r="C1575" t="s">
        <v>20909</v>
      </c>
      <c r="D1575" s="1" t="s">
        <v>218</v>
      </c>
      <c r="G1575" t="s">
        <v>12990</v>
      </c>
      <c r="H1575" s="1" t="s">
        <v>12986</v>
      </c>
      <c r="I1575" s="1" t="s">
        <v>12987</v>
      </c>
      <c r="J1575" s="1" t="s">
        <v>12988</v>
      </c>
      <c r="K1575" s="1" t="s">
        <v>12989</v>
      </c>
      <c r="L1575" s="1" t="s">
        <v>730</v>
      </c>
      <c r="M1575" s="1" t="s">
        <v>110</v>
      </c>
      <c r="P1575" s="1" t="s">
        <v>111</v>
      </c>
      <c r="Q1575" s="1" t="s">
        <v>254</v>
      </c>
      <c r="S1575" t="str">
        <f t="shared" si="24"/>
        <v>N</v>
      </c>
      <c r="T1575" t="s">
        <v>8</v>
      </c>
      <c r="U1575" t="s">
        <v>22632</v>
      </c>
      <c r="V1575" s="4">
        <v>1.1200000000000001</v>
      </c>
      <c r="W1575" s="4">
        <v>6.1393549999999998E-2</v>
      </c>
      <c r="X1575" s="4"/>
      <c r="Y1575">
        <v>772</v>
      </c>
      <c r="Z1575" s="10" t="str">
        <f>_xlfn.IFNA(IF(OR(R1575="Y",S1575="Y"),HYPERLINK(".\plots/daily_2016_smallegu_flat.png","daily flat"),HYPERLINK(VLOOKUP($AB1575,linkref!$A$2:$D$68,3,FALSE),VLOOKUP($AB1575,linkref!$A$2:$D$68,2,FALSE))),"")</f>
        <v/>
      </c>
      <c r="AA1575" s="10" t="str">
        <f>_xlfn.IFNA(IF(OR(R1575="Y",S1575="Y"),HYPERLINK(".\plots/diurnal_2016_smallegu_flat.png","diurnal flat"),HYPERLINK(VLOOKUP($AB1575,linkref!$A$2:$D$68,4,FALSE),VLOOKUP($AB1575,linkref!$A$2:$D$68,2,FALSE))),"")</f>
        <v/>
      </c>
      <c r="AB1575" t="str">
        <f>_xlfn.IFNA(VLOOKUP(I1575,units!A$2:B$1765,2,FALSE),"")</f>
        <v/>
      </c>
    </row>
    <row r="1576" spans="1:28" hidden="1" x14ac:dyDescent="0.3">
      <c r="B1576" s="9" t="str">
        <f>_xlfn.IFNA(VLOOKUP(C1576,regions!A$1:B$49,2,FALSE),"")</f>
        <v>West</v>
      </c>
      <c r="C1576" t="s">
        <v>20905</v>
      </c>
      <c r="D1576" s="1" t="s">
        <v>12543</v>
      </c>
      <c r="G1576" t="s">
        <v>12885</v>
      </c>
      <c r="H1576" s="1" t="s">
        <v>12884</v>
      </c>
      <c r="I1576" s="1" t="s">
        <v>21438</v>
      </c>
      <c r="J1576" s="1" t="s">
        <v>21439</v>
      </c>
      <c r="K1576" s="1" t="s">
        <v>21440</v>
      </c>
      <c r="L1576" s="1" t="s">
        <v>229</v>
      </c>
      <c r="M1576" s="1" t="s">
        <v>110</v>
      </c>
      <c r="P1576" s="1" t="s">
        <v>111</v>
      </c>
      <c r="Q1576" s="1" t="s">
        <v>7060</v>
      </c>
      <c r="S1576" t="str">
        <f t="shared" si="24"/>
        <v>N</v>
      </c>
      <c r="T1576" t="s">
        <v>8</v>
      </c>
      <c r="U1576" t="s">
        <v>112</v>
      </c>
      <c r="V1576" s="4">
        <v>1.11914</v>
      </c>
      <c r="W1576" s="4">
        <v>0.73808799999999897</v>
      </c>
      <c r="X1576" s="4">
        <v>8.3900000000000002E-2</v>
      </c>
      <c r="Y1576">
        <v>2080</v>
      </c>
      <c r="Z1576" s="10" t="str">
        <f>_xlfn.IFNA(IF(OR(R1576="Y",S1576="Y"),HYPERLINK(".\plots/daily_2016_smallegu_flat.png","daily flat"),HYPERLINK(VLOOKUP($AB1576,linkref!$A$2:$D$68,3,FALSE),VLOOKUP($AB1576,linkref!$A$2:$D$68,2,FALSE))),"")</f>
        <v/>
      </c>
      <c r="AA1576" s="10" t="str">
        <f>_xlfn.IFNA(IF(OR(R1576="Y",S1576="Y"),HYPERLINK(".\plots/diurnal_2016_smallegu_flat.png","diurnal flat"),HYPERLINK(VLOOKUP($AB1576,linkref!$A$2:$D$68,4,FALSE),VLOOKUP($AB1576,linkref!$A$2:$D$68,2,FALSE))),"")</f>
        <v/>
      </c>
      <c r="AB1576" t="str">
        <f>_xlfn.IFNA(VLOOKUP(I1576,units!A$2:B$1765,2,FALSE),"")</f>
        <v/>
      </c>
    </row>
    <row r="1577" spans="1:28" x14ac:dyDescent="0.3">
      <c r="A1577" s="1" t="s">
        <v>7975</v>
      </c>
      <c r="B1577" s="9" t="str">
        <f>_xlfn.IFNA(VLOOKUP(C1577,regions!A$1:B$49,2,FALSE),"")</f>
        <v>South</v>
      </c>
      <c r="C1577" t="s">
        <v>20908</v>
      </c>
      <c r="D1577" s="1" t="s">
        <v>7909</v>
      </c>
      <c r="E1577" s="1" t="s">
        <v>7907</v>
      </c>
      <c r="F1577" s="1" t="s">
        <v>7976</v>
      </c>
      <c r="G1577" t="s">
        <v>7914</v>
      </c>
      <c r="H1577" s="1" t="s">
        <v>7910</v>
      </c>
      <c r="I1577" s="1" t="s">
        <v>7977</v>
      </c>
      <c r="J1577" s="1" t="s">
        <v>7978</v>
      </c>
      <c r="K1577" s="1" t="s">
        <v>7979</v>
      </c>
      <c r="L1577" s="1" t="s">
        <v>1946</v>
      </c>
      <c r="M1577" s="1" t="s">
        <v>2366</v>
      </c>
      <c r="N1577" t="s">
        <v>128</v>
      </c>
      <c r="O1577" t="s">
        <v>9</v>
      </c>
      <c r="P1577" s="1" t="s">
        <v>111</v>
      </c>
      <c r="Q1577" s="1" t="s">
        <v>254</v>
      </c>
      <c r="R1577" t="s">
        <v>19</v>
      </c>
      <c r="S1577" t="str">
        <f t="shared" si="24"/>
        <v>N</v>
      </c>
      <c r="T1577" t="s">
        <v>19</v>
      </c>
      <c r="U1577" t="s">
        <v>112</v>
      </c>
      <c r="V1577" s="12">
        <v>1.1178999999999999</v>
      </c>
      <c r="W1577" s="12">
        <v>1.2154</v>
      </c>
      <c r="X1577" s="12">
        <v>0.55210000000000004</v>
      </c>
      <c r="Y1577">
        <v>815</v>
      </c>
      <c r="Z1577" s="10" t="str">
        <f>_xlfn.IFNA(IF(OR(R1577="Y",S1577="Y"),HYPERLINK(".\plots/daily_2016_smallegu_flat.png","daily flat"),HYPERLINK(VLOOKUP($AB1577,linkref!$A$2:$D$68,3,FALSE),VLOOKUP($AB1577,linkref!$A$2:$D$68,2,FALSE))),"")</f>
        <v>South Gas Peaking</v>
      </c>
      <c r="AA1577" s="10" t="str">
        <f>_xlfn.IFNA(IF(OR(R1577="Y",S1577="Y"),HYPERLINK(".\plots/diurnal_2016_smallegu_flat.png","diurnal flat"),HYPERLINK(VLOOKUP($AB1577,linkref!$A$2:$D$68,4,FALSE),VLOOKUP($AB1577,linkref!$A$2:$D$68,2,FALSE))),"")</f>
        <v>South Gas Peaking</v>
      </c>
      <c r="AB1577" t="str">
        <f>_xlfn.IFNA(VLOOKUP(I1577,units!A$2:B$1765,2,FALSE),"")</f>
        <v>South_gas_peak</v>
      </c>
    </row>
    <row r="1578" spans="1:28" hidden="1" x14ac:dyDescent="0.3">
      <c r="B1578" s="9" t="str">
        <f>_xlfn.IFNA(VLOOKUP(C1578,regions!A$1:B$49,2,FALSE),"")</f>
        <v>SESARM</v>
      </c>
      <c r="C1578" t="s">
        <v>20935</v>
      </c>
      <c r="D1578" s="1" t="s">
        <v>12024</v>
      </c>
      <c r="G1578" t="s">
        <v>12659</v>
      </c>
      <c r="H1578" s="1" t="s">
        <v>12656</v>
      </c>
      <c r="I1578" s="1" t="s">
        <v>12657</v>
      </c>
      <c r="J1578" s="1" t="s">
        <v>12658</v>
      </c>
      <c r="K1578" s="1" t="s">
        <v>17113</v>
      </c>
      <c r="L1578" s="1" t="s">
        <v>253</v>
      </c>
      <c r="M1578" s="1" t="s">
        <v>110</v>
      </c>
      <c r="P1578" s="1" t="s">
        <v>111</v>
      </c>
      <c r="Q1578" s="1" t="s">
        <v>254</v>
      </c>
      <c r="S1578" t="str">
        <f t="shared" si="24"/>
        <v>N</v>
      </c>
      <c r="T1578" t="s">
        <v>8</v>
      </c>
      <c r="U1578" t="s">
        <v>22632</v>
      </c>
      <c r="V1578" s="4">
        <v>1.11683</v>
      </c>
      <c r="W1578" s="4">
        <v>2.7761270000000001E-2</v>
      </c>
      <c r="X1578" s="4">
        <v>7.3442499999999994E-2</v>
      </c>
      <c r="Z1578" s="10" t="str">
        <f>_xlfn.IFNA(IF(OR(R1578="Y",S1578="Y"),HYPERLINK(".\plots/daily_2016_smallegu_flat.png","daily flat"),HYPERLINK(VLOOKUP($AB1578,linkref!$A$2:$D$68,3,FALSE),VLOOKUP($AB1578,linkref!$A$2:$D$68,2,FALSE))),"")</f>
        <v/>
      </c>
      <c r="AA1578" s="10" t="str">
        <f>_xlfn.IFNA(IF(OR(R1578="Y",S1578="Y"),HYPERLINK(".\plots/diurnal_2016_smallegu_flat.png","diurnal flat"),HYPERLINK(VLOOKUP($AB1578,linkref!$A$2:$D$68,4,FALSE),VLOOKUP($AB1578,linkref!$A$2:$D$68,2,FALSE))),"")</f>
        <v/>
      </c>
      <c r="AB1578" t="str">
        <f>_xlfn.IFNA(VLOOKUP(I1578,units!A$2:B$1765,2,FALSE),"")</f>
        <v/>
      </c>
    </row>
    <row r="1579" spans="1:28" x14ac:dyDescent="0.3">
      <c r="A1579" s="1" t="s">
        <v>7970</v>
      </c>
      <c r="B1579" s="9" t="str">
        <f>_xlfn.IFNA(VLOOKUP(C1579,regions!A$1:B$49,2,FALSE),"")</f>
        <v>South</v>
      </c>
      <c r="C1579" t="s">
        <v>20908</v>
      </c>
      <c r="D1579" s="1" t="s">
        <v>7909</v>
      </c>
      <c r="E1579" s="1" t="s">
        <v>7907</v>
      </c>
      <c r="F1579" s="1" t="s">
        <v>7971</v>
      </c>
      <c r="G1579" t="s">
        <v>7914</v>
      </c>
      <c r="H1579" s="1" t="s">
        <v>7910</v>
      </c>
      <c r="I1579" s="1" t="s">
        <v>7972</v>
      </c>
      <c r="J1579" s="1" t="s">
        <v>7973</v>
      </c>
      <c r="K1579" s="1" t="s">
        <v>7974</v>
      </c>
      <c r="L1579" s="1" t="s">
        <v>1946</v>
      </c>
      <c r="M1579" s="1" t="s">
        <v>2366</v>
      </c>
      <c r="N1579" t="s">
        <v>128</v>
      </c>
      <c r="O1579" t="s">
        <v>9</v>
      </c>
      <c r="P1579" s="1" t="s">
        <v>111</v>
      </c>
      <c r="Q1579" s="1" t="s">
        <v>254</v>
      </c>
      <c r="R1579" t="s">
        <v>19</v>
      </c>
      <c r="S1579" t="str">
        <f t="shared" si="24"/>
        <v>N</v>
      </c>
      <c r="T1579" t="s">
        <v>19</v>
      </c>
      <c r="U1579" t="s">
        <v>112</v>
      </c>
      <c r="V1579" s="12">
        <v>1.1141000000000001</v>
      </c>
      <c r="W1579" s="12">
        <v>1.268</v>
      </c>
      <c r="X1579" s="12">
        <v>0.58340000000000003</v>
      </c>
      <c r="Y1579">
        <v>872</v>
      </c>
      <c r="Z1579" s="10" t="str">
        <f>_xlfn.IFNA(IF(OR(R1579="Y",S1579="Y"),HYPERLINK(".\plots/daily_2016_smallegu_flat.png","daily flat"),HYPERLINK(VLOOKUP($AB1579,linkref!$A$2:$D$68,3,FALSE),VLOOKUP($AB1579,linkref!$A$2:$D$68,2,FALSE))),"")</f>
        <v>South Gas Peaking</v>
      </c>
      <c r="AA1579" s="10" t="str">
        <f>_xlfn.IFNA(IF(OR(R1579="Y",S1579="Y"),HYPERLINK(".\plots/diurnal_2016_smallegu_flat.png","diurnal flat"),HYPERLINK(VLOOKUP($AB1579,linkref!$A$2:$D$68,4,FALSE),VLOOKUP($AB1579,linkref!$A$2:$D$68,2,FALSE))),"")</f>
        <v>South Gas Peaking</v>
      </c>
      <c r="AB1579" t="str">
        <f>_xlfn.IFNA(VLOOKUP(I1579,units!A$2:B$1765,2,FALSE),"")</f>
        <v>South_gas_peak</v>
      </c>
    </row>
    <row r="1580" spans="1:28" hidden="1" x14ac:dyDescent="0.3">
      <c r="B1580" s="9" t="str">
        <f>_xlfn.IFNA(VLOOKUP(C1580,regions!A$1:B$49,2,FALSE),"")</f>
        <v>LADCO</v>
      </c>
      <c r="C1580" t="s">
        <v>20951</v>
      </c>
      <c r="D1580" s="1" t="s">
        <v>9415</v>
      </c>
      <c r="G1580" t="s">
        <v>9420</v>
      </c>
      <c r="H1580" s="1" t="s">
        <v>9416</v>
      </c>
      <c r="I1580" s="1" t="s">
        <v>17074</v>
      </c>
      <c r="J1580" s="1" t="s">
        <v>17075</v>
      </c>
      <c r="K1580" s="1" t="s">
        <v>17076</v>
      </c>
      <c r="L1580" s="1" t="s">
        <v>253</v>
      </c>
      <c r="M1580" s="1" t="s">
        <v>110</v>
      </c>
      <c r="P1580" s="1" t="s">
        <v>111</v>
      </c>
      <c r="Q1580" s="1" t="s">
        <v>254</v>
      </c>
      <c r="S1580" t="str">
        <f t="shared" si="24"/>
        <v>N</v>
      </c>
      <c r="T1580" t="s">
        <v>8</v>
      </c>
      <c r="U1580" t="s">
        <v>22632</v>
      </c>
      <c r="V1580" s="4">
        <v>1.1133999999999999</v>
      </c>
      <c r="W1580" s="4">
        <v>1.9099999999999999E-2</v>
      </c>
      <c r="X1580" s="4">
        <v>5.22E-4</v>
      </c>
      <c r="Y1580">
        <v>31</v>
      </c>
      <c r="Z1580" s="10" t="str">
        <f>_xlfn.IFNA(IF(OR(R1580="Y",S1580="Y"),HYPERLINK(".\plots/daily_2016_smallegu_flat.png","daily flat"),HYPERLINK(VLOOKUP($AB1580,linkref!$A$2:$D$68,3,FALSE),VLOOKUP($AB1580,linkref!$A$2:$D$68,2,FALSE))),"")</f>
        <v/>
      </c>
      <c r="AA1580" s="10" t="str">
        <f>_xlfn.IFNA(IF(OR(R1580="Y",S1580="Y"),HYPERLINK(".\plots/diurnal_2016_smallegu_flat.png","diurnal flat"),HYPERLINK(VLOOKUP($AB1580,linkref!$A$2:$D$68,4,FALSE),VLOOKUP($AB1580,linkref!$A$2:$D$68,2,FALSE))),"")</f>
        <v/>
      </c>
      <c r="AB1580" t="str">
        <f>_xlfn.IFNA(VLOOKUP(I1580,units!A$2:B$1765,2,FALSE),"")</f>
        <v/>
      </c>
    </row>
    <row r="1581" spans="1:28" hidden="1" x14ac:dyDescent="0.3">
      <c r="B1581" s="9" t="str">
        <f>_xlfn.IFNA(VLOOKUP(C1581,regions!A$1:B$49,2,FALSE),"")</f>
        <v>South</v>
      </c>
      <c r="C1581" t="s">
        <v>20908</v>
      </c>
      <c r="D1581" s="1" t="s">
        <v>12635</v>
      </c>
      <c r="G1581" t="s">
        <v>12634</v>
      </c>
      <c r="H1581" s="1" t="s">
        <v>12630</v>
      </c>
      <c r="I1581" s="1" t="s">
        <v>12639</v>
      </c>
      <c r="J1581" s="1" t="s">
        <v>12640</v>
      </c>
      <c r="K1581" s="1" t="s">
        <v>12641</v>
      </c>
      <c r="L1581" s="1" t="s">
        <v>11087</v>
      </c>
      <c r="M1581" s="1" t="s">
        <v>2366</v>
      </c>
      <c r="P1581" s="1" t="s">
        <v>111</v>
      </c>
      <c r="Q1581" s="1" t="s">
        <v>254</v>
      </c>
      <c r="S1581" t="str">
        <f t="shared" si="24"/>
        <v>N</v>
      </c>
      <c r="T1581" t="s">
        <v>8</v>
      </c>
      <c r="U1581" t="s">
        <v>22632</v>
      </c>
      <c r="V1581" s="4">
        <v>1.1100000000000001</v>
      </c>
      <c r="W1581" s="4">
        <v>0.08</v>
      </c>
      <c r="X1581" s="4">
        <v>7.0000000000000007E-2</v>
      </c>
      <c r="Y1581">
        <v>441</v>
      </c>
      <c r="Z1581" s="10" t="str">
        <f>_xlfn.IFNA(IF(OR(R1581="Y",S1581="Y"),HYPERLINK(".\plots/daily_2016_smallegu_flat.png","daily flat"),HYPERLINK(VLOOKUP($AB1581,linkref!$A$2:$D$68,3,FALSE),VLOOKUP($AB1581,linkref!$A$2:$D$68,2,FALSE))),"")</f>
        <v/>
      </c>
      <c r="AA1581" s="10" t="str">
        <f>_xlfn.IFNA(IF(OR(R1581="Y",S1581="Y"),HYPERLINK(".\plots/diurnal_2016_smallegu_flat.png","diurnal flat"),HYPERLINK(VLOOKUP($AB1581,linkref!$A$2:$D$68,4,FALSE),VLOOKUP($AB1581,linkref!$A$2:$D$68,2,FALSE))),"")</f>
        <v/>
      </c>
      <c r="AB1581" t="str">
        <f>_xlfn.IFNA(VLOOKUP(I1581,units!A$2:B$1765,2,FALSE),"")</f>
        <v/>
      </c>
    </row>
    <row r="1582" spans="1:28" hidden="1" x14ac:dyDescent="0.3">
      <c r="B1582" s="9" t="str">
        <f>_xlfn.IFNA(VLOOKUP(C1582,regions!A$1:B$49,2,FALSE),"")</f>
        <v>SESARM</v>
      </c>
      <c r="C1582" t="s">
        <v>20931</v>
      </c>
      <c r="D1582" s="1" t="s">
        <v>11582</v>
      </c>
      <c r="G1582" t="s">
        <v>11581</v>
      </c>
      <c r="H1582" s="1" t="s">
        <v>11577</v>
      </c>
      <c r="I1582" s="1" t="s">
        <v>11578</v>
      </c>
      <c r="J1582" s="1" t="s">
        <v>11579</v>
      </c>
      <c r="K1582" s="1" t="s">
        <v>11580</v>
      </c>
      <c r="L1582" s="1" t="s">
        <v>253</v>
      </c>
      <c r="M1582" s="1" t="s">
        <v>110</v>
      </c>
      <c r="Q1582" s="1" t="s">
        <v>254</v>
      </c>
      <c r="S1582" t="str">
        <f t="shared" si="24"/>
        <v>N</v>
      </c>
      <c r="T1582" t="s">
        <v>8</v>
      </c>
      <c r="U1582" t="s">
        <v>22632</v>
      </c>
      <c r="V1582" s="4">
        <v>1.1100000000000001</v>
      </c>
      <c r="W1582" s="4">
        <v>0.02</v>
      </c>
      <c r="X1582" s="4">
        <v>0.02</v>
      </c>
      <c r="Y1582">
        <v>300</v>
      </c>
      <c r="Z1582" s="10" t="str">
        <f>_xlfn.IFNA(IF(OR(R1582="Y",S1582="Y"),HYPERLINK(".\plots/daily_2016_smallegu_flat.png","daily flat"),HYPERLINK(VLOOKUP($AB1582,linkref!$A$2:$D$68,3,FALSE),VLOOKUP($AB1582,linkref!$A$2:$D$68,2,FALSE))),"")</f>
        <v/>
      </c>
      <c r="AA1582" s="10" t="str">
        <f>_xlfn.IFNA(IF(OR(R1582="Y",S1582="Y"),HYPERLINK(".\plots/diurnal_2016_smallegu_flat.png","diurnal flat"),HYPERLINK(VLOOKUP($AB1582,linkref!$A$2:$D$68,4,FALSE),VLOOKUP($AB1582,linkref!$A$2:$D$68,2,FALSE))),"")</f>
        <v/>
      </c>
      <c r="AB1582" t="str">
        <f>_xlfn.IFNA(VLOOKUP(I1582,units!A$2:B$1765,2,FALSE),"")</f>
        <v/>
      </c>
    </row>
    <row r="1583" spans="1:28" hidden="1" x14ac:dyDescent="0.3">
      <c r="B1583" s="9" t="str">
        <f>_xlfn.IFNA(VLOOKUP(C1583,regions!A$1:B$49,2,FALSE),"")</f>
        <v>South</v>
      </c>
      <c r="C1583" t="s">
        <v>20926</v>
      </c>
      <c r="D1583" s="1" t="s">
        <v>2620</v>
      </c>
      <c r="G1583" t="s">
        <v>2625</v>
      </c>
      <c r="H1583" s="1" t="s">
        <v>2621</v>
      </c>
      <c r="I1583" s="1" t="s">
        <v>11169</v>
      </c>
      <c r="J1583" s="1" t="s">
        <v>11170</v>
      </c>
      <c r="K1583" s="1" t="s">
        <v>11171</v>
      </c>
      <c r="L1583" s="1" t="s">
        <v>135</v>
      </c>
      <c r="M1583" s="1" t="s">
        <v>110</v>
      </c>
      <c r="P1583" s="1" t="s">
        <v>111</v>
      </c>
      <c r="Q1583" s="1" t="s">
        <v>136</v>
      </c>
      <c r="S1583" t="str">
        <f t="shared" si="24"/>
        <v>N</v>
      </c>
      <c r="T1583" t="s">
        <v>8</v>
      </c>
      <c r="U1583" t="s">
        <v>22632</v>
      </c>
      <c r="V1583" s="4">
        <v>1.1093999999999999</v>
      </c>
      <c r="W1583" s="4">
        <v>1.03E-2</v>
      </c>
      <c r="X1583" s="4">
        <v>0.46229999999999999</v>
      </c>
      <c r="Z1583" s="10" t="str">
        <f>_xlfn.IFNA(IF(OR(R1583="Y",S1583="Y"),HYPERLINK(".\plots/daily_2016_smallegu_flat.png","daily flat"),HYPERLINK(VLOOKUP($AB1583,linkref!$A$2:$D$68,3,FALSE),VLOOKUP($AB1583,linkref!$A$2:$D$68,2,FALSE))),"")</f>
        <v/>
      </c>
      <c r="AA1583" s="10" t="str">
        <f>_xlfn.IFNA(IF(OR(R1583="Y",S1583="Y"),HYPERLINK(".\plots/diurnal_2016_smallegu_flat.png","diurnal flat"),HYPERLINK(VLOOKUP($AB1583,linkref!$A$2:$D$68,4,FALSE),VLOOKUP($AB1583,linkref!$A$2:$D$68,2,FALSE))),"")</f>
        <v/>
      </c>
      <c r="AB1583" t="str">
        <f>_xlfn.IFNA(VLOOKUP(I1583,units!A$2:B$1765,2,FALSE),"")</f>
        <v/>
      </c>
    </row>
    <row r="1584" spans="1:28" x14ac:dyDescent="0.3">
      <c r="A1584" s="1" t="s">
        <v>7965</v>
      </c>
      <c r="B1584" s="9" t="str">
        <f>_xlfn.IFNA(VLOOKUP(C1584,regions!A$1:B$49,2,FALSE),"")</f>
        <v>South</v>
      </c>
      <c r="C1584" t="s">
        <v>20908</v>
      </c>
      <c r="D1584" s="1" t="s">
        <v>7909</v>
      </c>
      <c r="E1584" s="1" t="s">
        <v>7907</v>
      </c>
      <c r="F1584" s="1" t="s">
        <v>7966</v>
      </c>
      <c r="G1584" t="s">
        <v>7914</v>
      </c>
      <c r="H1584" s="1" t="s">
        <v>7910</v>
      </c>
      <c r="I1584" s="1" t="s">
        <v>7967</v>
      </c>
      <c r="J1584" s="1" t="s">
        <v>7968</v>
      </c>
      <c r="K1584" s="1" t="s">
        <v>7969</v>
      </c>
      <c r="L1584" s="1" t="s">
        <v>1946</v>
      </c>
      <c r="M1584" s="1" t="s">
        <v>2366</v>
      </c>
      <c r="N1584" t="s">
        <v>128</v>
      </c>
      <c r="O1584" t="s">
        <v>9</v>
      </c>
      <c r="P1584" s="1" t="s">
        <v>111</v>
      </c>
      <c r="Q1584" s="1" t="s">
        <v>254</v>
      </c>
      <c r="R1584" t="s">
        <v>19</v>
      </c>
      <c r="S1584" t="str">
        <f t="shared" si="24"/>
        <v>N</v>
      </c>
      <c r="T1584" t="s">
        <v>19</v>
      </c>
      <c r="U1584" t="s">
        <v>112</v>
      </c>
      <c r="V1584" s="12">
        <v>1.1055999999999999</v>
      </c>
      <c r="W1584" s="12">
        <v>1.1801999999999999</v>
      </c>
      <c r="X1584" s="12">
        <v>0.53069999999999995</v>
      </c>
      <c r="Y1584">
        <v>776</v>
      </c>
      <c r="Z1584" s="10" t="str">
        <f>_xlfn.IFNA(IF(OR(R1584="Y",S1584="Y"),HYPERLINK(".\plots/daily_2016_smallegu_flat.png","daily flat"),HYPERLINK(VLOOKUP($AB1584,linkref!$A$2:$D$68,3,FALSE),VLOOKUP($AB1584,linkref!$A$2:$D$68,2,FALSE))),"")</f>
        <v>South Gas Peaking</v>
      </c>
      <c r="AA1584" s="10" t="str">
        <f>_xlfn.IFNA(IF(OR(R1584="Y",S1584="Y"),HYPERLINK(".\plots/diurnal_2016_smallegu_flat.png","diurnal flat"),HYPERLINK(VLOOKUP($AB1584,linkref!$A$2:$D$68,4,FALSE),VLOOKUP($AB1584,linkref!$A$2:$D$68,2,FALSE))),"")</f>
        <v>South Gas Peaking</v>
      </c>
      <c r="AB1584" t="str">
        <f>_xlfn.IFNA(VLOOKUP(I1584,units!A$2:B$1765,2,FALSE),"")</f>
        <v>South_gas_peak</v>
      </c>
    </row>
    <row r="1585" spans="1:28" x14ac:dyDescent="0.3">
      <c r="A1585" s="1" t="s">
        <v>1041</v>
      </c>
      <c r="B1585" s="9" t="str">
        <f>_xlfn.IFNA(VLOOKUP(C1585,regions!A$1:B$49,2,FALSE),"")</f>
        <v>MANE-VU</v>
      </c>
      <c r="C1585" t="s">
        <v>20921</v>
      </c>
      <c r="D1585" s="1" t="s">
        <v>1044</v>
      </c>
      <c r="E1585" s="1" t="s">
        <v>1042</v>
      </c>
      <c r="F1585" s="1" t="s">
        <v>1043</v>
      </c>
      <c r="G1585" t="s">
        <v>1049</v>
      </c>
      <c r="H1585" s="1" t="s">
        <v>1045</v>
      </c>
      <c r="I1585" s="1" t="s">
        <v>1046</v>
      </c>
      <c r="J1585" s="1" t="s">
        <v>1047</v>
      </c>
      <c r="K1585" s="1" t="s">
        <v>1048</v>
      </c>
      <c r="L1585" s="1" t="s">
        <v>164</v>
      </c>
      <c r="M1585" s="1" t="s">
        <v>1050</v>
      </c>
      <c r="N1585" t="s">
        <v>128</v>
      </c>
      <c r="O1585" t="s">
        <v>219</v>
      </c>
      <c r="P1585" s="1" t="s">
        <v>1051</v>
      </c>
      <c r="Q1585" s="1" t="s">
        <v>136</v>
      </c>
      <c r="R1585" t="s">
        <v>19</v>
      </c>
      <c r="S1585" t="str">
        <f t="shared" si="24"/>
        <v>N</v>
      </c>
      <c r="T1585" t="s">
        <v>19</v>
      </c>
      <c r="V1585" s="12">
        <v>1.105</v>
      </c>
      <c r="W1585" s="12">
        <v>0.216276</v>
      </c>
      <c r="X1585" s="12">
        <v>0.01</v>
      </c>
      <c r="Z1585" s="10" t="str">
        <f>_xlfn.IFNA(IF(OR(R1585="Y",S1585="Y"),HYPERLINK(".\plots/daily_2016_smallegu_flat.png","daily flat"),HYPERLINK(VLOOKUP($AB1585,linkref!$A$2:$D$68,3,FALSE),VLOOKUP($AB1585,linkref!$A$2:$D$68,2,FALSE))),"")</f>
        <v>MANE-VU Oil Nonpeaking</v>
      </c>
      <c r="AA1585" s="10" t="str">
        <f>_xlfn.IFNA(IF(OR(R1585="Y",S1585="Y"),HYPERLINK(".\plots/diurnal_2016_smallegu_flat.png","diurnal flat"),HYPERLINK(VLOOKUP($AB1585,linkref!$A$2:$D$68,4,FALSE),VLOOKUP($AB1585,linkref!$A$2:$D$68,2,FALSE))),"")</f>
        <v>MANE-VU Oil Nonpeaking</v>
      </c>
      <c r="AB1585" t="str">
        <f>_xlfn.IFNA(VLOOKUP(I1585,units!A$2:B$1765,2,FALSE),"")</f>
        <v>MANE-VU_oil_nonpeak</v>
      </c>
    </row>
    <row r="1586" spans="1:28" x14ac:dyDescent="0.3">
      <c r="A1586" s="1" t="s">
        <v>6203</v>
      </c>
      <c r="B1586" s="9" t="str">
        <f>_xlfn.IFNA(VLOOKUP(C1586,regions!A$1:B$49,2,FALSE),"")</f>
        <v>LADCO</v>
      </c>
      <c r="C1586" t="s">
        <v>20951</v>
      </c>
      <c r="D1586" s="1" t="s">
        <v>6206</v>
      </c>
      <c r="E1586" s="1" t="s">
        <v>6204</v>
      </c>
      <c r="F1586" s="1" t="s">
        <v>6205</v>
      </c>
      <c r="G1586" t="s">
        <v>6211</v>
      </c>
      <c r="H1586" s="1" t="s">
        <v>6207</v>
      </c>
      <c r="I1586" s="1" t="s">
        <v>6208</v>
      </c>
      <c r="J1586" s="1" t="s">
        <v>6209</v>
      </c>
      <c r="K1586" s="1" t="s">
        <v>6210</v>
      </c>
      <c r="L1586" s="1" t="s">
        <v>925</v>
      </c>
      <c r="M1586" s="1" t="s">
        <v>1140</v>
      </c>
      <c r="N1586" t="s">
        <v>128</v>
      </c>
      <c r="O1586" t="s">
        <v>9</v>
      </c>
      <c r="P1586" s="1" t="s">
        <v>6212</v>
      </c>
      <c r="Q1586" s="1" t="s">
        <v>136</v>
      </c>
      <c r="R1586" t="s">
        <v>19</v>
      </c>
      <c r="S1586" t="str">
        <f t="shared" si="24"/>
        <v>N</v>
      </c>
      <c r="T1586" t="s">
        <v>19</v>
      </c>
      <c r="V1586" s="12">
        <v>1.10124</v>
      </c>
      <c r="W1586" s="12">
        <v>0.23680000000000001</v>
      </c>
      <c r="X1586" s="12">
        <v>7.182E-3</v>
      </c>
      <c r="Y1586">
        <v>252</v>
      </c>
      <c r="Z1586" s="10" t="str">
        <f>_xlfn.IFNA(IF(OR(R1586="Y",S1586="Y"),HYPERLINK(".\plots/daily_2016_smallegu_flat.png","daily flat"),HYPERLINK(VLOOKUP($AB1586,linkref!$A$2:$D$68,3,FALSE),VLOOKUP($AB1586,linkref!$A$2:$D$68,2,FALSE))),"")</f>
        <v>LADCO Gas Nonpeaking</v>
      </c>
      <c r="AA1586" s="10" t="str">
        <f>_xlfn.IFNA(IF(OR(R1586="Y",S1586="Y"),HYPERLINK(".\plots/diurnal_2016_smallegu_flat.png","diurnal flat"),HYPERLINK(VLOOKUP($AB1586,linkref!$A$2:$D$68,4,FALSE),VLOOKUP($AB1586,linkref!$A$2:$D$68,2,FALSE))),"")</f>
        <v>LADCO Gas Nonpeaking</v>
      </c>
      <c r="AB1586" t="str">
        <f>_xlfn.IFNA(VLOOKUP(I1586,units!A$2:B$1765,2,FALSE),"")</f>
        <v>LADCO_gas_nonpeak</v>
      </c>
    </row>
    <row r="1587" spans="1:28" hidden="1" x14ac:dyDescent="0.3">
      <c r="B1587" s="9" t="str">
        <f>_xlfn.IFNA(VLOOKUP(C1587,regions!A$1:B$49,2,FALSE),"")</f>
        <v>LADCO</v>
      </c>
      <c r="C1587" t="s">
        <v>20951</v>
      </c>
      <c r="D1587" s="1" t="s">
        <v>9415</v>
      </c>
      <c r="G1587" t="s">
        <v>9448</v>
      </c>
      <c r="H1587" s="1" t="s">
        <v>9444</v>
      </c>
      <c r="I1587" s="1" t="s">
        <v>17432</v>
      </c>
      <c r="J1587" s="1" t="s">
        <v>17433</v>
      </c>
      <c r="K1587" s="1" t="s">
        <v>17434</v>
      </c>
      <c r="L1587" s="1" t="s">
        <v>1205</v>
      </c>
      <c r="M1587" s="1" t="s">
        <v>110</v>
      </c>
      <c r="P1587" s="1" t="s">
        <v>111</v>
      </c>
      <c r="Q1587" s="1" t="s">
        <v>254</v>
      </c>
      <c r="S1587" t="str">
        <f t="shared" si="24"/>
        <v>N</v>
      </c>
      <c r="T1587" t="s">
        <v>8</v>
      </c>
      <c r="U1587" t="s">
        <v>22632</v>
      </c>
      <c r="V1587" s="4">
        <v>1.10043</v>
      </c>
      <c r="W1587" s="4">
        <v>1.89E-2</v>
      </c>
      <c r="X1587" s="4">
        <v>5.1599999999999997E-4</v>
      </c>
      <c r="Y1587">
        <v>31</v>
      </c>
      <c r="Z1587" s="10" t="str">
        <f>_xlfn.IFNA(IF(OR(R1587="Y",S1587="Y"),HYPERLINK(".\plots/daily_2016_smallegu_flat.png","daily flat"),HYPERLINK(VLOOKUP($AB1587,linkref!$A$2:$D$68,3,FALSE),VLOOKUP($AB1587,linkref!$A$2:$D$68,2,FALSE))),"")</f>
        <v/>
      </c>
      <c r="AA1587" s="10" t="str">
        <f>_xlfn.IFNA(IF(OR(R1587="Y",S1587="Y"),HYPERLINK(".\plots/diurnal_2016_smallegu_flat.png","diurnal flat"),HYPERLINK(VLOOKUP($AB1587,linkref!$A$2:$D$68,4,FALSE),VLOOKUP($AB1587,linkref!$A$2:$D$68,2,FALSE))),"")</f>
        <v/>
      </c>
      <c r="AB1587" t="str">
        <f>_xlfn.IFNA(VLOOKUP(I1587,units!A$2:B$1765,2,FALSE),"")</f>
        <v/>
      </c>
    </row>
    <row r="1588" spans="1:28" x14ac:dyDescent="0.3">
      <c r="A1588" s="1" t="s">
        <v>9278</v>
      </c>
      <c r="B1588" s="9" t="str">
        <f>_xlfn.IFNA(VLOOKUP(C1588,regions!A$1:B$49,2,FALSE),"")</f>
        <v>Southwest</v>
      </c>
      <c r="C1588" t="s">
        <v>20901</v>
      </c>
      <c r="D1588" s="1" t="s">
        <v>4489</v>
      </c>
      <c r="E1588" s="1" t="s">
        <v>9279</v>
      </c>
      <c r="F1588" s="1" t="s">
        <v>1492</v>
      </c>
      <c r="G1588" t="s">
        <v>9284</v>
      </c>
      <c r="H1588" s="1" t="s">
        <v>9280</v>
      </c>
      <c r="I1588" s="1" t="s">
        <v>9281</v>
      </c>
      <c r="J1588" s="1" t="s">
        <v>9282</v>
      </c>
      <c r="K1588" s="1" t="s">
        <v>9283</v>
      </c>
      <c r="L1588" s="1" t="s">
        <v>253</v>
      </c>
      <c r="M1588" s="1" t="s">
        <v>110</v>
      </c>
      <c r="N1588" t="s">
        <v>128</v>
      </c>
      <c r="O1588" t="s">
        <v>130</v>
      </c>
      <c r="P1588" s="1" t="s">
        <v>111</v>
      </c>
      <c r="Q1588" s="1" t="s">
        <v>254</v>
      </c>
      <c r="R1588" t="s">
        <v>19</v>
      </c>
      <c r="S1588" t="str">
        <f t="shared" si="24"/>
        <v>N</v>
      </c>
      <c r="T1588" t="s">
        <v>19</v>
      </c>
      <c r="U1588" t="s">
        <v>22632</v>
      </c>
      <c r="V1588" s="12">
        <v>1.1000000000000001</v>
      </c>
      <c r="W1588" s="12">
        <v>0.02</v>
      </c>
      <c r="Z1588" s="10" t="str">
        <f>_xlfn.IFNA(IF(OR(R1588="Y",S1588="Y"),HYPERLINK(".\plots/daily_2016_smallegu_flat.png","daily flat"),HYPERLINK(VLOOKUP($AB1588,linkref!$A$2:$D$68,3,FALSE),VLOOKUP($AB1588,linkref!$A$2:$D$68,2,FALSE))),"")</f>
        <v>Southwest Composite Peaking</v>
      </c>
      <c r="AA1588" s="10" t="str">
        <f>_xlfn.IFNA(IF(OR(R1588="Y",S1588="Y"),HYPERLINK(".\plots/diurnal_2016_smallegu_flat.png","diurnal flat"),HYPERLINK(VLOOKUP($AB1588,linkref!$A$2:$D$68,4,FALSE),VLOOKUP($AB1588,linkref!$A$2:$D$68,2,FALSE))),"")</f>
        <v>Southwest Composite Peaking</v>
      </c>
      <c r="AB1588" t="str">
        <f>_xlfn.IFNA(VLOOKUP(I1588,units!A$2:B$1765,2,FALSE),"")</f>
        <v>Southwest_comp_peak</v>
      </c>
    </row>
    <row r="1589" spans="1:28" x14ac:dyDescent="0.3">
      <c r="A1589" s="1" t="s">
        <v>10890</v>
      </c>
      <c r="B1589" s="9" t="str">
        <f>_xlfn.IFNA(VLOOKUP(C1589,regions!A$1:B$49,2,FALSE),"")</f>
        <v>West</v>
      </c>
      <c r="C1589" t="s">
        <v>20905</v>
      </c>
      <c r="D1589" s="1" t="s">
        <v>10896</v>
      </c>
      <c r="G1589" t="s">
        <v>10895</v>
      </c>
      <c r="H1589" s="1" t="s">
        <v>10891</v>
      </c>
      <c r="I1589" s="1" t="s">
        <v>10892</v>
      </c>
      <c r="J1589" s="1" t="s">
        <v>10893</v>
      </c>
      <c r="K1589" s="1" t="s">
        <v>10897</v>
      </c>
      <c r="L1589" s="1" t="s">
        <v>125</v>
      </c>
      <c r="M1589" s="1" t="s">
        <v>110</v>
      </c>
      <c r="P1589" s="1" t="s">
        <v>111</v>
      </c>
      <c r="Q1589" s="1" t="s">
        <v>15</v>
      </c>
      <c r="S1589" t="str">
        <f t="shared" si="24"/>
        <v>N</v>
      </c>
      <c r="T1589" t="s">
        <v>19</v>
      </c>
      <c r="U1589" t="s">
        <v>112</v>
      </c>
      <c r="V1589" s="12">
        <v>1.0998000000000001</v>
      </c>
      <c r="W1589" s="12">
        <v>8.0835299999999999E-2</v>
      </c>
      <c r="X1589" s="12">
        <v>6.5988000000000002E-3</v>
      </c>
      <c r="Z1589" s="10" t="str">
        <f>_xlfn.IFNA(IF(OR(R1589="Y",S1589="Y"),HYPERLINK(".\plots/daily_2016_smallegu_flat.png","daily flat"),HYPERLINK(VLOOKUP($AB1589,linkref!$A$2:$D$68,3,FALSE),VLOOKUP($AB1589,linkref!$A$2:$D$68,2,FALSE))),"")</f>
        <v>West Composite Peaking</v>
      </c>
      <c r="AA1589" s="10" t="str">
        <f>_xlfn.IFNA(IF(OR(R1589="Y",S1589="Y"),HYPERLINK(".\plots/diurnal_2016_smallegu_flat.png","diurnal flat"),HYPERLINK(VLOOKUP($AB1589,linkref!$A$2:$D$68,4,FALSE),VLOOKUP($AB1589,linkref!$A$2:$D$68,2,FALSE))),"")</f>
        <v>West Composite Peaking</v>
      </c>
      <c r="AB1589" t="str">
        <f>_xlfn.IFNA(VLOOKUP(I1589,units!A$2:B$1765,2,FALSE),"")</f>
        <v>West_comp_peak</v>
      </c>
    </row>
    <row r="1590" spans="1:28" x14ac:dyDescent="0.3">
      <c r="A1590" s="1" t="s">
        <v>10424</v>
      </c>
      <c r="B1590" s="9" t="str">
        <f>_xlfn.IFNA(VLOOKUP(C1590,regions!A$1:B$49,2,FALSE),"")</f>
        <v>South</v>
      </c>
      <c r="C1590" t="s">
        <v>20924</v>
      </c>
      <c r="D1590" s="1" t="s">
        <v>10027</v>
      </c>
      <c r="G1590" t="s">
        <v>10026</v>
      </c>
      <c r="H1590" s="1" t="s">
        <v>10022</v>
      </c>
      <c r="I1590" s="1" t="s">
        <v>10425</v>
      </c>
      <c r="J1590" s="1" t="s">
        <v>10024</v>
      </c>
      <c r="K1590" s="1" t="s">
        <v>10426</v>
      </c>
      <c r="L1590" s="1" t="s">
        <v>125</v>
      </c>
      <c r="M1590" s="1" t="s">
        <v>110</v>
      </c>
      <c r="P1590" s="1" t="s">
        <v>111</v>
      </c>
      <c r="Q1590" s="1" t="s">
        <v>15</v>
      </c>
      <c r="S1590" t="str">
        <f t="shared" si="24"/>
        <v>N</v>
      </c>
      <c r="T1590" t="s">
        <v>19</v>
      </c>
      <c r="U1590" t="s">
        <v>112</v>
      </c>
      <c r="V1590" s="12">
        <v>1.0980000000000001</v>
      </c>
      <c r="W1590" s="12">
        <v>8.3447999999999994E-2</v>
      </c>
      <c r="X1590" s="12">
        <v>6.5880000000000001E-3</v>
      </c>
      <c r="Y1590">
        <v>2184</v>
      </c>
      <c r="Z1590" s="10" t="str">
        <f>_xlfn.IFNA(IF(OR(R1590="Y",S1590="Y"),HYPERLINK(".\plots/daily_2016_smallegu_flat.png","daily flat"),HYPERLINK(VLOOKUP($AB1590,linkref!$A$2:$D$68,3,FALSE),VLOOKUP($AB1590,linkref!$A$2:$D$68,2,FALSE))),"")</f>
        <v>South Gas Peaking</v>
      </c>
      <c r="AA1590" s="10" t="str">
        <f>_xlfn.IFNA(IF(OR(R1590="Y",S1590="Y"),HYPERLINK(".\plots/diurnal_2016_smallegu_flat.png","diurnal flat"),HYPERLINK(VLOOKUP($AB1590,linkref!$A$2:$D$68,4,FALSE),VLOOKUP($AB1590,linkref!$A$2:$D$68,2,FALSE))),"")</f>
        <v>South Gas Peaking</v>
      </c>
      <c r="AB1590" t="str">
        <f>_xlfn.IFNA(VLOOKUP(I1590,units!A$2:B$1765,2,FALSE),"")</f>
        <v>South_gas_peak</v>
      </c>
    </row>
    <row r="1591" spans="1:28" x14ac:dyDescent="0.3">
      <c r="A1591" s="1" t="s">
        <v>7950</v>
      </c>
      <c r="B1591" s="9" t="str">
        <f>_xlfn.IFNA(VLOOKUP(C1591,regions!A$1:B$49,2,FALSE),"")</f>
        <v>South</v>
      </c>
      <c r="C1591" t="s">
        <v>20908</v>
      </c>
      <c r="D1591" s="1" t="s">
        <v>7909</v>
      </c>
      <c r="E1591" s="1" t="s">
        <v>7907</v>
      </c>
      <c r="F1591" s="1" t="s">
        <v>7951</v>
      </c>
      <c r="G1591" t="s">
        <v>7914</v>
      </c>
      <c r="H1591" s="1" t="s">
        <v>7910</v>
      </c>
      <c r="I1591" s="1" t="s">
        <v>7952</v>
      </c>
      <c r="J1591" s="1" t="s">
        <v>7953</v>
      </c>
      <c r="K1591" s="1" t="s">
        <v>7954</v>
      </c>
      <c r="L1591" s="1" t="s">
        <v>1946</v>
      </c>
      <c r="M1591" s="1" t="s">
        <v>2366</v>
      </c>
      <c r="N1591" t="s">
        <v>128</v>
      </c>
      <c r="O1591" t="s">
        <v>9</v>
      </c>
      <c r="P1591" s="1" t="s">
        <v>111</v>
      </c>
      <c r="Q1591" s="1" t="s">
        <v>254</v>
      </c>
      <c r="R1591" t="s">
        <v>19</v>
      </c>
      <c r="S1591" t="str">
        <f t="shared" si="24"/>
        <v>N</v>
      </c>
      <c r="T1591" t="s">
        <v>19</v>
      </c>
      <c r="U1591" t="s">
        <v>112</v>
      </c>
      <c r="V1591" s="12">
        <v>1.0975999999999999</v>
      </c>
      <c r="W1591" s="12">
        <v>1.17</v>
      </c>
      <c r="X1591" s="12">
        <v>0.52990000000000004</v>
      </c>
      <c r="Y1591">
        <v>780</v>
      </c>
      <c r="Z1591" s="10" t="str">
        <f>_xlfn.IFNA(IF(OR(R1591="Y",S1591="Y"),HYPERLINK(".\plots/daily_2016_smallegu_flat.png","daily flat"),HYPERLINK(VLOOKUP($AB1591,linkref!$A$2:$D$68,3,FALSE),VLOOKUP($AB1591,linkref!$A$2:$D$68,2,FALSE))),"")</f>
        <v>South Gas Peaking</v>
      </c>
      <c r="AA1591" s="10" t="str">
        <f>_xlfn.IFNA(IF(OR(R1591="Y",S1591="Y"),HYPERLINK(".\plots/diurnal_2016_smallegu_flat.png","diurnal flat"),HYPERLINK(VLOOKUP($AB1591,linkref!$A$2:$D$68,4,FALSE),VLOOKUP($AB1591,linkref!$A$2:$D$68,2,FALSE))),"")</f>
        <v>South Gas Peaking</v>
      </c>
      <c r="AB1591" t="str">
        <f>_xlfn.IFNA(VLOOKUP(I1591,units!A$2:B$1765,2,FALSE),"")</f>
        <v>South_gas_peak</v>
      </c>
    </row>
    <row r="1592" spans="1:28" x14ac:dyDescent="0.3">
      <c r="A1592" s="1" t="s">
        <v>2102</v>
      </c>
      <c r="B1592" s="9" t="str">
        <f>_xlfn.IFNA(VLOOKUP(C1592,regions!A$1:B$49,2,FALSE),"")</f>
        <v>LADCO</v>
      </c>
      <c r="C1592" t="s">
        <v>20904</v>
      </c>
      <c r="D1592" s="1" t="s">
        <v>1999</v>
      </c>
      <c r="E1592" s="1" t="s">
        <v>2103</v>
      </c>
      <c r="F1592" s="1" t="s">
        <v>1812</v>
      </c>
      <c r="G1592" t="s">
        <v>2108</v>
      </c>
      <c r="H1592" s="1" t="s">
        <v>2104</v>
      </c>
      <c r="I1592" s="1" t="s">
        <v>2105</v>
      </c>
      <c r="J1592" s="1" t="s">
        <v>2106</v>
      </c>
      <c r="K1592" s="1" t="s">
        <v>2107</v>
      </c>
      <c r="L1592" s="1" t="s">
        <v>1377</v>
      </c>
      <c r="M1592" s="1" t="s">
        <v>110</v>
      </c>
      <c r="N1592" t="s">
        <v>128</v>
      </c>
      <c r="O1592" t="s">
        <v>219</v>
      </c>
      <c r="P1592" s="1" t="s">
        <v>111</v>
      </c>
      <c r="Q1592" s="1" t="s">
        <v>254</v>
      </c>
      <c r="R1592" t="s">
        <v>19</v>
      </c>
      <c r="S1592" t="str">
        <f t="shared" si="24"/>
        <v>N</v>
      </c>
      <c r="T1592" t="s">
        <v>19</v>
      </c>
      <c r="U1592" t="s">
        <v>22632</v>
      </c>
      <c r="V1592" s="12">
        <v>1.0975999999999999</v>
      </c>
      <c r="W1592" s="12">
        <v>8.6239999999999893E-3</v>
      </c>
      <c r="X1592" s="12">
        <v>4.2679000000000002E-2</v>
      </c>
      <c r="Y1592">
        <v>8760</v>
      </c>
      <c r="Z1592" s="10" t="str">
        <f>_xlfn.IFNA(IF(OR(R1592="Y",S1592="Y"),HYPERLINK(".\plots/daily_2016_smallegu_flat.png","daily flat"),HYPERLINK(VLOOKUP($AB1592,linkref!$A$2:$D$68,3,FALSE),VLOOKUP($AB1592,linkref!$A$2:$D$68,2,FALSE))),"")</f>
        <v>LADCO Oil Peaking</v>
      </c>
      <c r="AA1592" s="10" t="str">
        <f>_xlfn.IFNA(IF(OR(R1592="Y",S1592="Y"),HYPERLINK(".\plots/diurnal_2016_smallegu_flat.png","diurnal flat"),HYPERLINK(VLOOKUP($AB1592,linkref!$A$2:$D$68,4,FALSE),VLOOKUP($AB1592,linkref!$A$2:$D$68,2,FALSE))),"")</f>
        <v>LADCO Oil Peaking</v>
      </c>
      <c r="AB1592" t="str">
        <f>_xlfn.IFNA(VLOOKUP(I1592,units!A$2:B$1765,2,FALSE),"")</f>
        <v>LADCO_oil_peak</v>
      </c>
    </row>
    <row r="1593" spans="1:28" x14ac:dyDescent="0.3">
      <c r="A1593" s="1" t="s">
        <v>2102</v>
      </c>
      <c r="B1593" s="9" t="str">
        <f>_xlfn.IFNA(VLOOKUP(C1593,regions!A$1:B$49,2,FALSE),"")</f>
        <v>LADCO</v>
      </c>
      <c r="C1593" t="s">
        <v>20904</v>
      </c>
      <c r="D1593" s="1" t="s">
        <v>1999</v>
      </c>
      <c r="E1593" s="1" t="s">
        <v>2103</v>
      </c>
      <c r="F1593" s="1" t="s">
        <v>1812</v>
      </c>
      <c r="G1593" t="s">
        <v>2108</v>
      </c>
      <c r="H1593" s="1" t="s">
        <v>2104</v>
      </c>
      <c r="I1593" s="1" t="s">
        <v>2105</v>
      </c>
      <c r="J1593" s="1" t="s">
        <v>2111</v>
      </c>
      <c r="K1593" s="1" t="s">
        <v>2107</v>
      </c>
      <c r="L1593" s="1" t="s">
        <v>1377</v>
      </c>
      <c r="M1593" s="1" t="s">
        <v>110</v>
      </c>
      <c r="N1593" t="s">
        <v>128</v>
      </c>
      <c r="O1593" t="s">
        <v>219</v>
      </c>
      <c r="P1593" s="1" t="s">
        <v>111</v>
      </c>
      <c r="Q1593" s="1" t="s">
        <v>254</v>
      </c>
      <c r="R1593" t="s">
        <v>19</v>
      </c>
      <c r="S1593" t="str">
        <f t="shared" si="24"/>
        <v>N</v>
      </c>
      <c r="T1593" t="s">
        <v>19</v>
      </c>
      <c r="U1593" t="s">
        <v>22632</v>
      </c>
      <c r="V1593" s="12">
        <v>1.0975999999999999</v>
      </c>
      <c r="W1593" s="12">
        <v>8.6239999999999893E-3</v>
      </c>
      <c r="X1593" s="12">
        <v>4.2679000000000002E-2</v>
      </c>
      <c r="Y1593">
        <v>8760</v>
      </c>
      <c r="Z1593" s="10" t="str">
        <f>_xlfn.IFNA(IF(OR(R1593="Y",S1593="Y"),HYPERLINK(".\plots/daily_2016_smallegu_flat.png","daily flat"),HYPERLINK(VLOOKUP($AB1593,linkref!$A$2:$D$68,3,FALSE),VLOOKUP($AB1593,linkref!$A$2:$D$68,2,FALSE))),"")</f>
        <v>LADCO Oil Peaking</v>
      </c>
      <c r="AA1593" s="10" t="str">
        <f>_xlfn.IFNA(IF(OR(R1593="Y",S1593="Y"),HYPERLINK(".\plots/diurnal_2016_smallegu_flat.png","diurnal flat"),HYPERLINK(VLOOKUP($AB1593,linkref!$A$2:$D$68,4,FALSE),VLOOKUP($AB1593,linkref!$A$2:$D$68,2,FALSE))),"")</f>
        <v>LADCO Oil Peaking</v>
      </c>
      <c r="AB1593" t="str">
        <f>_xlfn.IFNA(VLOOKUP(I1593,units!A$2:B$1765,2,FALSE),"")</f>
        <v>LADCO_oil_peak</v>
      </c>
    </row>
    <row r="1594" spans="1:28" x14ac:dyDescent="0.3">
      <c r="A1594" s="1" t="s">
        <v>2102</v>
      </c>
      <c r="B1594" s="9" t="str">
        <f>_xlfn.IFNA(VLOOKUP(C1594,regions!A$1:B$49,2,FALSE),"")</f>
        <v>LADCO</v>
      </c>
      <c r="C1594" t="s">
        <v>20904</v>
      </c>
      <c r="D1594" s="1" t="s">
        <v>1999</v>
      </c>
      <c r="E1594" s="1" t="s">
        <v>2103</v>
      </c>
      <c r="F1594" s="1" t="s">
        <v>1812</v>
      </c>
      <c r="G1594" t="s">
        <v>2108</v>
      </c>
      <c r="H1594" s="1" t="s">
        <v>2104</v>
      </c>
      <c r="I1594" s="1" t="s">
        <v>2105</v>
      </c>
      <c r="J1594" s="1" t="s">
        <v>2112</v>
      </c>
      <c r="K1594" s="1" t="s">
        <v>2107</v>
      </c>
      <c r="L1594" s="1" t="s">
        <v>1377</v>
      </c>
      <c r="M1594" s="1" t="s">
        <v>110</v>
      </c>
      <c r="N1594" t="s">
        <v>128</v>
      </c>
      <c r="O1594" t="s">
        <v>219</v>
      </c>
      <c r="P1594" s="1" t="s">
        <v>111</v>
      </c>
      <c r="Q1594" s="1" t="s">
        <v>254</v>
      </c>
      <c r="R1594" t="s">
        <v>19</v>
      </c>
      <c r="S1594" t="str">
        <f t="shared" si="24"/>
        <v>N</v>
      </c>
      <c r="T1594" t="s">
        <v>19</v>
      </c>
      <c r="U1594" t="s">
        <v>22632</v>
      </c>
      <c r="V1594" s="12">
        <v>1.0975999999999999</v>
      </c>
      <c r="W1594" s="12">
        <v>8.6239999999999893E-3</v>
      </c>
      <c r="X1594" s="12">
        <v>4.2679000000000002E-2</v>
      </c>
      <c r="Y1594">
        <v>8760</v>
      </c>
      <c r="Z1594" s="10" t="str">
        <f>_xlfn.IFNA(IF(OR(R1594="Y",S1594="Y"),HYPERLINK(".\plots/daily_2016_smallegu_flat.png","daily flat"),HYPERLINK(VLOOKUP($AB1594,linkref!$A$2:$D$68,3,FALSE),VLOOKUP($AB1594,linkref!$A$2:$D$68,2,FALSE))),"")</f>
        <v>LADCO Oil Peaking</v>
      </c>
      <c r="AA1594" s="10" t="str">
        <f>_xlfn.IFNA(IF(OR(R1594="Y",S1594="Y"),HYPERLINK(".\plots/diurnal_2016_smallegu_flat.png","diurnal flat"),HYPERLINK(VLOOKUP($AB1594,linkref!$A$2:$D$68,4,FALSE),VLOOKUP($AB1594,linkref!$A$2:$D$68,2,FALSE))),"")</f>
        <v>LADCO Oil Peaking</v>
      </c>
      <c r="AB1594" t="str">
        <f>_xlfn.IFNA(VLOOKUP(I1594,units!A$2:B$1765,2,FALSE),"")</f>
        <v>LADCO_oil_peak</v>
      </c>
    </row>
    <row r="1595" spans="1:28" x14ac:dyDescent="0.3">
      <c r="A1595" s="1" t="s">
        <v>2102</v>
      </c>
      <c r="B1595" s="9" t="str">
        <f>_xlfn.IFNA(VLOOKUP(C1595,regions!A$1:B$49,2,FALSE),"")</f>
        <v>LADCO</v>
      </c>
      <c r="C1595" t="s">
        <v>20904</v>
      </c>
      <c r="D1595" s="1" t="s">
        <v>1999</v>
      </c>
      <c r="E1595" s="1" t="s">
        <v>2103</v>
      </c>
      <c r="F1595" s="1" t="s">
        <v>1812</v>
      </c>
      <c r="G1595" t="s">
        <v>2108</v>
      </c>
      <c r="H1595" s="1" t="s">
        <v>2104</v>
      </c>
      <c r="I1595" s="1" t="s">
        <v>2105</v>
      </c>
      <c r="J1595" s="1" t="s">
        <v>2113</v>
      </c>
      <c r="K1595" s="1" t="s">
        <v>2107</v>
      </c>
      <c r="L1595" s="1" t="s">
        <v>1377</v>
      </c>
      <c r="M1595" s="1" t="s">
        <v>110</v>
      </c>
      <c r="N1595" t="s">
        <v>128</v>
      </c>
      <c r="O1595" t="s">
        <v>219</v>
      </c>
      <c r="P1595" s="1" t="s">
        <v>111</v>
      </c>
      <c r="Q1595" s="1" t="s">
        <v>254</v>
      </c>
      <c r="R1595" t="s">
        <v>19</v>
      </c>
      <c r="S1595" t="str">
        <f t="shared" si="24"/>
        <v>N</v>
      </c>
      <c r="T1595" t="s">
        <v>19</v>
      </c>
      <c r="U1595" t="s">
        <v>22632</v>
      </c>
      <c r="V1595" s="12">
        <v>1.0975999999999999</v>
      </c>
      <c r="W1595" s="12">
        <v>8.6239999999999893E-3</v>
      </c>
      <c r="X1595" s="12">
        <v>4.2679000000000002E-2</v>
      </c>
      <c r="Y1595">
        <v>8760</v>
      </c>
      <c r="Z1595" s="10" t="str">
        <f>_xlfn.IFNA(IF(OR(R1595="Y",S1595="Y"),HYPERLINK(".\plots/daily_2016_smallegu_flat.png","daily flat"),HYPERLINK(VLOOKUP($AB1595,linkref!$A$2:$D$68,3,FALSE),VLOOKUP($AB1595,linkref!$A$2:$D$68,2,FALSE))),"")</f>
        <v>LADCO Oil Peaking</v>
      </c>
      <c r="AA1595" s="10" t="str">
        <f>_xlfn.IFNA(IF(OR(R1595="Y",S1595="Y"),HYPERLINK(".\plots/diurnal_2016_smallegu_flat.png","diurnal flat"),HYPERLINK(VLOOKUP($AB1595,linkref!$A$2:$D$68,4,FALSE),VLOOKUP($AB1595,linkref!$A$2:$D$68,2,FALSE))),"")</f>
        <v>LADCO Oil Peaking</v>
      </c>
      <c r="AB1595" t="str">
        <f>_xlfn.IFNA(VLOOKUP(I1595,units!A$2:B$1765,2,FALSE),"")</f>
        <v>LADCO_oil_peak</v>
      </c>
    </row>
    <row r="1596" spans="1:28" x14ac:dyDescent="0.3">
      <c r="A1596" s="1" t="s">
        <v>2102</v>
      </c>
      <c r="B1596" s="9" t="str">
        <f>_xlfn.IFNA(VLOOKUP(C1596,regions!A$1:B$49,2,FALSE),"")</f>
        <v>LADCO</v>
      </c>
      <c r="C1596" t="s">
        <v>20904</v>
      </c>
      <c r="D1596" s="1" t="s">
        <v>1999</v>
      </c>
      <c r="E1596" s="1" t="s">
        <v>2103</v>
      </c>
      <c r="F1596" s="1" t="s">
        <v>1812</v>
      </c>
      <c r="G1596" t="s">
        <v>2108</v>
      </c>
      <c r="H1596" s="1" t="s">
        <v>2104</v>
      </c>
      <c r="I1596" s="1" t="s">
        <v>2105</v>
      </c>
      <c r="J1596" s="1" t="s">
        <v>2114</v>
      </c>
      <c r="K1596" s="1" t="s">
        <v>2107</v>
      </c>
      <c r="L1596" s="1" t="s">
        <v>1377</v>
      </c>
      <c r="M1596" s="1" t="s">
        <v>110</v>
      </c>
      <c r="N1596" t="s">
        <v>128</v>
      </c>
      <c r="O1596" t="s">
        <v>219</v>
      </c>
      <c r="P1596" s="1" t="s">
        <v>111</v>
      </c>
      <c r="Q1596" s="1" t="s">
        <v>254</v>
      </c>
      <c r="R1596" t="s">
        <v>19</v>
      </c>
      <c r="S1596" t="str">
        <f t="shared" si="24"/>
        <v>N</v>
      </c>
      <c r="T1596" t="s">
        <v>19</v>
      </c>
      <c r="U1596" t="s">
        <v>22632</v>
      </c>
      <c r="V1596" s="12">
        <v>1.0975999999999999</v>
      </c>
      <c r="W1596" s="12">
        <v>8.6239999999999893E-3</v>
      </c>
      <c r="X1596" s="12">
        <v>4.2679000000000002E-2</v>
      </c>
      <c r="Y1596">
        <v>8760</v>
      </c>
      <c r="Z1596" s="10" t="str">
        <f>_xlfn.IFNA(IF(OR(R1596="Y",S1596="Y"),HYPERLINK(".\plots/daily_2016_smallegu_flat.png","daily flat"),HYPERLINK(VLOOKUP($AB1596,linkref!$A$2:$D$68,3,FALSE),VLOOKUP($AB1596,linkref!$A$2:$D$68,2,FALSE))),"")</f>
        <v>LADCO Oil Peaking</v>
      </c>
      <c r="AA1596" s="10" t="str">
        <f>_xlfn.IFNA(IF(OR(R1596="Y",S1596="Y"),HYPERLINK(".\plots/diurnal_2016_smallegu_flat.png","diurnal flat"),HYPERLINK(VLOOKUP($AB1596,linkref!$A$2:$D$68,4,FALSE),VLOOKUP($AB1596,linkref!$A$2:$D$68,2,FALSE))),"")</f>
        <v>LADCO Oil Peaking</v>
      </c>
      <c r="AB1596" t="str">
        <f>_xlfn.IFNA(VLOOKUP(I1596,units!A$2:B$1765,2,FALSE),"")</f>
        <v>LADCO_oil_peak</v>
      </c>
    </row>
    <row r="1597" spans="1:28" hidden="1" x14ac:dyDescent="0.3">
      <c r="B1597" s="9" t="str">
        <f>_xlfn.IFNA(VLOOKUP(C1597,regions!A$1:B$49,2,FALSE),"")</f>
        <v>MANE-VU</v>
      </c>
      <c r="C1597" t="s">
        <v>20939</v>
      </c>
      <c r="D1597" s="1" t="s">
        <v>8767</v>
      </c>
      <c r="G1597" t="s">
        <v>8772</v>
      </c>
      <c r="H1597" s="1" t="s">
        <v>8768</v>
      </c>
      <c r="I1597" s="1" t="s">
        <v>15041</v>
      </c>
      <c r="J1597" s="1" t="s">
        <v>15042</v>
      </c>
      <c r="K1597" s="1" t="s">
        <v>15043</v>
      </c>
      <c r="L1597" s="1" t="s">
        <v>253</v>
      </c>
      <c r="M1597" s="1" t="s">
        <v>110</v>
      </c>
      <c r="P1597" s="1" t="s">
        <v>111</v>
      </c>
      <c r="Q1597" s="1" t="s">
        <v>254</v>
      </c>
      <c r="S1597" t="str">
        <f t="shared" si="24"/>
        <v>N</v>
      </c>
      <c r="T1597" t="s">
        <v>8</v>
      </c>
      <c r="U1597" t="s">
        <v>22632</v>
      </c>
      <c r="V1597" s="4">
        <v>1.0975999999999999</v>
      </c>
      <c r="W1597" s="4">
        <v>1.9649E-2</v>
      </c>
      <c r="X1597" s="4">
        <v>5.1449999999999998E-4</v>
      </c>
      <c r="Z1597" s="10" t="str">
        <f>_xlfn.IFNA(IF(OR(R1597="Y",S1597="Y"),HYPERLINK(".\plots/daily_2016_smallegu_flat.png","daily flat"),HYPERLINK(VLOOKUP($AB1597,linkref!$A$2:$D$68,3,FALSE),VLOOKUP($AB1597,linkref!$A$2:$D$68,2,FALSE))),"")</f>
        <v/>
      </c>
      <c r="AA1597" s="10" t="str">
        <f>_xlfn.IFNA(IF(OR(R1597="Y",S1597="Y"),HYPERLINK(".\plots/diurnal_2016_smallegu_flat.png","diurnal flat"),HYPERLINK(VLOOKUP($AB1597,linkref!$A$2:$D$68,4,FALSE),VLOOKUP($AB1597,linkref!$A$2:$D$68,2,FALSE))),"")</f>
        <v/>
      </c>
      <c r="AB1597" t="str">
        <f>_xlfn.IFNA(VLOOKUP(I1597,units!A$2:B$1765,2,FALSE),"")</f>
        <v/>
      </c>
    </row>
    <row r="1598" spans="1:28" x14ac:dyDescent="0.3">
      <c r="A1598" s="1" t="s">
        <v>9003</v>
      </c>
      <c r="B1598" s="9" t="str">
        <f>_xlfn.IFNA(VLOOKUP(C1598,regions!A$1:B$49,2,FALSE),"")</f>
        <v>Southwest</v>
      </c>
      <c r="C1598" t="s">
        <v>20938</v>
      </c>
      <c r="D1598" s="1" t="s">
        <v>7307</v>
      </c>
      <c r="E1598" s="1" t="s">
        <v>8991</v>
      </c>
      <c r="F1598" s="1" t="s">
        <v>9004</v>
      </c>
      <c r="G1598" t="s">
        <v>8997</v>
      </c>
      <c r="H1598" s="1" t="s">
        <v>8993</v>
      </c>
      <c r="I1598" s="1" t="s">
        <v>9005</v>
      </c>
      <c r="J1598" s="1" t="s">
        <v>9006</v>
      </c>
      <c r="K1598" s="1" t="s">
        <v>9007</v>
      </c>
      <c r="L1598" s="1" t="s">
        <v>1377</v>
      </c>
      <c r="M1598" s="1" t="s">
        <v>110</v>
      </c>
      <c r="N1598" t="s">
        <v>128</v>
      </c>
      <c r="O1598" t="s">
        <v>219</v>
      </c>
      <c r="P1598" s="1" t="s">
        <v>111</v>
      </c>
      <c r="Q1598" s="1" t="s">
        <v>254</v>
      </c>
      <c r="R1598" t="s">
        <v>19</v>
      </c>
      <c r="S1598" t="str">
        <f t="shared" si="24"/>
        <v>N</v>
      </c>
      <c r="T1598" t="s">
        <v>19</v>
      </c>
      <c r="U1598" t="s">
        <v>22632</v>
      </c>
      <c r="V1598" s="12">
        <v>1.08846</v>
      </c>
      <c r="W1598" s="12">
        <v>6.5129999999999997E-3</v>
      </c>
      <c r="X1598" s="12">
        <v>1.9699999999999999E-4</v>
      </c>
      <c r="Y1598">
        <v>8760</v>
      </c>
      <c r="Z1598" s="10" t="str">
        <f>_xlfn.IFNA(IF(OR(R1598="Y",S1598="Y"),HYPERLINK(".\plots/daily_2016_smallegu_flat.png","daily flat"),HYPERLINK(VLOOKUP($AB1598,linkref!$A$2:$D$68,3,FALSE),VLOOKUP($AB1598,linkref!$A$2:$D$68,2,FALSE))),"")</f>
        <v>Southwest Composite Peaking</v>
      </c>
      <c r="AA1598" s="10" t="str">
        <f>_xlfn.IFNA(IF(OR(R1598="Y",S1598="Y"),HYPERLINK(".\plots/diurnal_2016_smallegu_flat.png","diurnal flat"),HYPERLINK(VLOOKUP($AB1598,linkref!$A$2:$D$68,4,FALSE),VLOOKUP($AB1598,linkref!$A$2:$D$68,2,FALSE))),"")</f>
        <v>Southwest Composite Peaking</v>
      </c>
      <c r="AB1598" t="str">
        <f>_xlfn.IFNA(VLOOKUP(I1598,units!A$2:B$1765,2,FALSE),"")</f>
        <v>Southwest_comp_peak</v>
      </c>
    </row>
    <row r="1599" spans="1:28" hidden="1" x14ac:dyDescent="0.3">
      <c r="B1599" s="9" t="str">
        <f>_xlfn.IFNA(VLOOKUP(C1599,regions!A$1:B$49,2,FALSE),"")</f>
        <v>MANE-VU</v>
      </c>
      <c r="C1599" t="s">
        <v>22033</v>
      </c>
      <c r="D1599" s="1" t="s">
        <v>16824</v>
      </c>
      <c r="G1599" t="s">
        <v>16823</v>
      </c>
      <c r="H1599" s="1" t="s">
        <v>16819</v>
      </c>
      <c r="I1599" s="1" t="s">
        <v>16820</v>
      </c>
      <c r="J1599" s="1" t="s">
        <v>16821</v>
      </c>
      <c r="K1599" s="1" t="s">
        <v>16822</v>
      </c>
      <c r="L1599" s="1" t="s">
        <v>730</v>
      </c>
      <c r="M1599" s="1" t="s">
        <v>110</v>
      </c>
      <c r="P1599" s="1" t="s">
        <v>111</v>
      </c>
      <c r="Q1599" s="1" t="s">
        <v>7060</v>
      </c>
      <c r="S1599" t="str">
        <f t="shared" si="24"/>
        <v>N</v>
      </c>
      <c r="T1599" t="s">
        <v>8</v>
      </c>
      <c r="U1599" t="s">
        <v>22632</v>
      </c>
      <c r="V1599" s="4">
        <v>1.081</v>
      </c>
      <c r="W1599" s="4">
        <v>3.3693750000000001E-2</v>
      </c>
      <c r="X1599" s="4">
        <v>8.3000000000000004E-2</v>
      </c>
      <c r="Z1599" s="10" t="str">
        <f>_xlfn.IFNA(IF(OR(R1599="Y",S1599="Y"),HYPERLINK(".\plots/daily_2016_smallegu_flat.png","daily flat"),HYPERLINK(VLOOKUP($AB1599,linkref!$A$2:$D$68,3,FALSE),VLOOKUP($AB1599,linkref!$A$2:$D$68,2,FALSE))),"")</f>
        <v/>
      </c>
      <c r="AA1599" s="10" t="str">
        <f>_xlfn.IFNA(IF(OR(R1599="Y",S1599="Y"),HYPERLINK(".\plots/diurnal_2016_smallegu_flat.png","diurnal flat"),HYPERLINK(VLOOKUP($AB1599,linkref!$A$2:$D$68,4,FALSE),VLOOKUP($AB1599,linkref!$A$2:$D$68,2,FALSE))),"")</f>
        <v/>
      </c>
      <c r="AB1599" t="str">
        <f>_xlfn.IFNA(VLOOKUP(I1599,units!A$2:B$1765,2,FALSE),"")</f>
        <v/>
      </c>
    </row>
    <row r="1600" spans="1:28" hidden="1" x14ac:dyDescent="0.3">
      <c r="B1600" s="9" t="str">
        <f>_xlfn.IFNA(VLOOKUP(C1600,regions!A$1:B$49,2,FALSE),"")</f>
        <v>West</v>
      </c>
      <c r="C1600" t="s">
        <v>20905</v>
      </c>
      <c r="D1600" s="1" t="s">
        <v>12543</v>
      </c>
      <c r="G1600" t="s">
        <v>12885</v>
      </c>
      <c r="H1600" s="1" t="s">
        <v>12884</v>
      </c>
      <c r="I1600" s="1" t="s">
        <v>21444</v>
      </c>
      <c r="J1600" s="1" t="s">
        <v>21445</v>
      </c>
      <c r="K1600" s="1" t="s">
        <v>21446</v>
      </c>
      <c r="L1600" s="1" t="s">
        <v>229</v>
      </c>
      <c r="M1600" s="1" t="s">
        <v>110</v>
      </c>
      <c r="P1600" s="1" t="s">
        <v>111</v>
      </c>
      <c r="Q1600" s="1" t="s">
        <v>7060</v>
      </c>
      <c r="S1600" t="str">
        <f t="shared" si="24"/>
        <v>N</v>
      </c>
      <c r="T1600" t="s">
        <v>8</v>
      </c>
      <c r="U1600" t="s">
        <v>112</v>
      </c>
      <c r="V1600" s="4">
        <v>1.0807800000000001</v>
      </c>
      <c r="W1600" s="4">
        <v>0.69801100000000005</v>
      </c>
      <c r="X1600" s="4">
        <v>7.9350000000000004E-2</v>
      </c>
      <c r="Y1600">
        <v>2080</v>
      </c>
      <c r="Z1600" s="10" t="str">
        <f>_xlfn.IFNA(IF(OR(R1600="Y",S1600="Y"),HYPERLINK(".\plots/daily_2016_smallegu_flat.png","daily flat"),HYPERLINK(VLOOKUP($AB1600,linkref!$A$2:$D$68,3,FALSE),VLOOKUP($AB1600,linkref!$A$2:$D$68,2,FALSE))),"")</f>
        <v/>
      </c>
      <c r="AA1600" s="10" t="str">
        <f>_xlfn.IFNA(IF(OR(R1600="Y",S1600="Y"),HYPERLINK(".\plots/diurnal_2016_smallegu_flat.png","diurnal flat"),HYPERLINK(VLOOKUP($AB1600,linkref!$A$2:$D$68,4,FALSE),VLOOKUP($AB1600,linkref!$A$2:$D$68,2,FALSE))),"")</f>
        <v/>
      </c>
      <c r="AB1600" t="str">
        <f>_xlfn.IFNA(VLOOKUP(I1600,units!A$2:B$1765,2,FALSE),"")</f>
        <v/>
      </c>
    </row>
    <row r="1601" spans="1:28" hidden="1" x14ac:dyDescent="0.3">
      <c r="B1601" s="9" t="str">
        <f>_xlfn.IFNA(VLOOKUP(C1601,regions!A$1:B$49,2,FALSE),"")</f>
        <v>LADCO</v>
      </c>
      <c r="C1601" t="s">
        <v>20951</v>
      </c>
      <c r="D1601" s="1" t="s">
        <v>15450</v>
      </c>
      <c r="G1601" t="s">
        <v>15449</v>
      </c>
      <c r="H1601" s="1" t="s">
        <v>15445</v>
      </c>
      <c r="I1601" s="1" t="s">
        <v>16157</v>
      </c>
      <c r="J1601" s="1" t="s">
        <v>16158</v>
      </c>
      <c r="K1601" s="1" t="s">
        <v>21913</v>
      </c>
      <c r="L1601" s="1" t="s">
        <v>1946</v>
      </c>
      <c r="M1601" s="1" t="s">
        <v>110</v>
      </c>
      <c r="P1601" s="1" t="s">
        <v>111</v>
      </c>
      <c r="Q1601" s="1" t="s">
        <v>254</v>
      </c>
      <c r="S1601" t="str">
        <f t="shared" si="24"/>
        <v>N</v>
      </c>
      <c r="T1601" t="s">
        <v>8</v>
      </c>
      <c r="U1601" t="s">
        <v>112</v>
      </c>
      <c r="V1601" s="4">
        <v>1.0790900000000001</v>
      </c>
      <c r="W1601" s="4">
        <v>5.8700000000000002E-2</v>
      </c>
      <c r="X1601" s="4">
        <v>3.0000000000000001E-5</v>
      </c>
      <c r="Y1601">
        <v>21</v>
      </c>
      <c r="Z1601" s="10" t="str">
        <f>_xlfn.IFNA(IF(OR(R1601="Y",S1601="Y"),HYPERLINK(".\plots/daily_2016_smallegu_flat.png","daily flat"),HYPERLINK(VLOOKUP($AB1601,linkref!$A$2:$D$68,3,FALSE),VLOOKUP($AB1601,linkref!$A$2:$D$68,2,FALSE))),"")</f>
        <v/>
      </c>
      <c r="AA1601" s="10" t="str">
        <f>_xlfn.IFNA(IF(OR(R1601="Y",S1601="Y"),HYPERLINK(".\plots/diurnal_2016_smallegu_flat.png","diurnal flat"),HYPERLINK(VLOOKUP($AB1601,linkref!$A$2:$D$68,4,FALSE),VLOOKUP($AB1601,linkref!$A$2:$D$68,2,FALSE))),"")</f>
        <v/>
      </c>
      <c r="AB1601" t="str">
        <f>_xlfn.IFNA(VLOOKUP(I1601,units!A$2:B$1765,2,FALSE),"")</f>
        <v/>
      </c>
    </row>
    <row r="1602" spans="1:28" hidden="1" x14ac:dyDescent="0.3">
      <c r="B1602" s="9" t="str">
        <f>_xlfn.IFNA(VLOOKUP(C1602,regions!A$1:B$49,2,FALSE),"")</f>
        <v>LADCO</v>
      </c>
      <c r="C1602" t="s">
        <v>20904</v>
      </c>
      <c r="D1602" s="1" t="s">
        <v>19970</v>
      </c>
      <c r="G1602" t="s">
        <v>19969</v>
      </c>
      <c r="H1602" s="1" t="s">
        <v>19965</v>
      </c>
      <c r="I1602" s="1" t="s">
        <v>19966</v>
      </c>
      <c r="J1602" s="1" t="s">
        <v>19967</v>
      </c>
      <c r="K1602" s="1" t="s">
        <v>19968</v>
      </c>
      <c r="L1602" s="1" t="s">
        <v>1205</v>
      </c>
      <c r="M1602" s="1" t="s">
        <v>110</v>
      </c>
      <c r="P1602" s="1" t="s">
        <v>111</v>
      </c>
      <c r="Q1602" s="1" t="s">
        <v>254</v>
      </c>
      <c r="S1602" t="str">
        <f t="shared" si="24"/>
        <v>N</v>
      </c>
      <c r="T1602" t="s">
        <v>8</v>
      </c>
      <c r="U1602" t="s">
        <v>22632</v>
      </c>
      <c r="V1602" s="4">
        <v>1.0774999999999999</v>
      </c>
      <c r="W1602" s="4">
        <v>1.8575000000000001E-2</v>
      </c>
      <c r="X1602" s="4">
        <v>5.1000000000000004E-4</v>
      </c>
      <c r="Y1602">
        <v>26</v>
      </c>
      <c r="Z1602" s="10" t="str">
        <f>_xlfn.IFNA(IF(OR(R1602="Y",S1602="Y"),HYPERLINK(".\plots/daily_2016_smallegu_flat.png","daily flat"),HYPERLINK(VLOOKUP($AB1602,linkref!$A$2:$D$68,3,FALSE),VLOOKUP($AB1602,linkref!$A$2:$D$68,2,FALSE))),"")</f>
        <v/>
      </c>
      <c r="AA1602" s="10" t="str">
        <f>_xlfn.IFNA(IF(OR(R1602="Y",S1602="Y"),HYPERLINK(".\plots/diurnal_2016_smallegu_flat.png","diurnal flat"),HYPERLINK(VLOOKUP($AB1602,linkref!$A$2:$D$68,4,FALSE),VLOOKUP($AB1602,linkref!$A$2:$D$68,2,FALSE))),"")</f>
        <v/>
      </c>
      <c r="AB1602" t="str">
        <f>_xlfn.IFNA(VLOOKUP(I1602,units!A$2:B$1765,2,FALSE),"")</f>
        <v/>
      </c>
    </row>
    <row r="1603" spans="1:28" x14ac:dyDescent="0.3">
      <c r="A1603" s="1" t="s">
        <v>6871</v>
      </c>
      <c r="B1603" s="9" t="str">
        <f>_xlfn.IFNA(VLOOKUP(C1603,regions!A$1:B$49,2,FALSE),"")</f>
        <v>LADCO</v>
      </c>
      <c r="C1603" t="s">
        <v>20933</v>
      </c>
      <c r="D1603" s="1" t="s">
        <v>6873</v>
      </c>
      <c r="E1603" s="1" t="s">
        <v>6872</v>
      </c>
      <c r="F1603" s="1" t="s">
        <v>1197</v>
      </c>
      <c r="G1603" t="s">
        <v>6878</v>
      </c>
      <c r="H1603" s="1" t="s">
        <v>6874</v>
      </c>
      <c r="I1603" s="1" t="s">
        <v>6875</v>
      </c>
      <c r="J1603" s="1" t="s">
        <v>6876</v>
      </c>
      <c r="K1603" s="1" t="s">
        <v>6877</v>
      </c>
      <c r="L1603" s="1" t="s">
        <v>229</v>
      </c>
      <c r="M1603" s="1" t="s">
        <v>110</v>
      </c>
      <c r="N1603" t="s">
        <v>128</v>
      </c>
      <c r="O1603" t="s">
        <v>9</v>
      </c>
      <c r="P1603" s="1" t="s">
        <v>111</v>
      </c>
      <c r="Q1603" s="1" t="s">
        <v>136</v>
      </c>
      <c r="R1603" t="s">
        <v>19</v>
      </c>
      <c r="S1603" t="str">
        <f t="shared" ref="S1603:S1666" si="25">IF(O1603="MSW","Y","N")</f>
        <v>N</v>
      </c>
      <c r="T1603" t="s">
        <v>19</v>
      </c>
      <c r="U1603" t="s">
        <v>112</v>
      </c>
      <c r="V1603" s="12">
        <v>1.07</v>
      </c>
      <c r="W1603" s="12">
        <v>0.16163</v>
      </c>
      <c r="X1603" s="12">
        <v>3.2989999999999998E-3</v>
      </c>
      <c r="Y1603">
        <v>96</v>
      </c>
      <c r="Z1603" s="10" t="str">
        <f>_xlfn.IFNA(IF(OR(R1603="Y",S1603="Y"),HYPERLINK(".\plots/daily_2016_smallegu_flat.png","daily flat"),HYPERLINK(VLOOKUP($AB1603,linkref!$A$2:$D$68,3,FALSE),VLOOKUP($AB1603,linkref!$A$2:$D$68,2,FALSE))),"")</f>
        <v>LADCO Gas Peaking</v>
      </c>
      <c r="AA1603" s="10" t="str">
        <f>_xlfn.IFNA(IF(OR(R1603="Y",S1603="Y"),HYPERLINK(".\plots/diurnal_2016_smallegu_flat.png","diurnal flat"),HYPERLINK(VLOOKUP($AB1603,linkref!$A$2:$D$68,4,FALSE),VLOOKUP($AB1603,linkref!$A$2:$D$68,2,FALSE))),"")</f>
        <v>LADCO Gas Peaking</v>
      </c>
      <c r="AB1603" t="str">
        <f>_xlfn.IFNA(VLOOKUP(I1603,units!A$2:B$1765,2,FALSE),"")</f>
        <v>LADCO_gas_peak</v>
      </c>
    </row>
    <row r="1604" spans="1:28" x14ac:dyDescent="0.3">
      <c r="A1604" s="1" t="s">
        <v>3587</v>
      </c>
      <c r="B1604" s="9" t="str">
        <f>_xlfn.IFNA(VLOOKUP(C1604,regions!A$1:B$49,2,FALSE),"")</f>
        <v>MANE-VU</v>
      </c>
      <c r="C1604" t="s">
        <v>20909</v>
      </c>
      <c r="D1604" s="1" t="s">
        <v>3590</v>
      </c>
      <c r="E1604" s="1" t="s">
        <v>3588</v>
      </c>
      <c r="F1604" s="1" t="s">
        <v>3589</v>
      </c>
      <c r="G1604" t="s">
        <v>3595</v>
      </c>
      <c r="H1604" s="1" t="s">
        <v>3591</v>
      </c>
      <c r="I1604" s="1" t="s">
        <v>3592</v>
      </c>
      <c r="J1604" s="1" t="s">
        <v>3593</v>
      </c>
      <c r="K1604" s="1" t="s">
        <v>3594</v>
      </c>
      <c r="L1604" s="1" t="s">
        <v>1205</v>
      </c>
      <c r="M1604" s="1" t="s">
        <v>110</v>
      </c>
      <c r="N1604" t="s">
        <v>128</v>
      </c>
      <c r="O1604" t="s">
        <v>219</v>
      </c>
      <c r="P1604" s="1" t="s">
        <v>111</v>
      </c>
      <c r="Q1604" s="1" t="s">
        <v>254</v>
      </c>
      <c r="R1604" t="s">
        <v>19</v>
      </c>
      <c r="S1604" t="str">
        <f t="shared" si="25"/>
        <v>N</v>
      </c>
      <c r="T1604" t="s">
        <v>19</v>
      </c>
      <c r="U1604" t="s">
        <v>22632</v>
      </c>
      <c r="V1604" s="12">
        <v>1.07</v>
      </c>
      <c r="W1604" s="12">
        <v>2.3104800000000002E-2</v>
      </c>
      <c r="Y1604">
        <v>24</v>
      </c>
      <c r="Z1604" s="10" t="str">
        <f>_xlfn.IFNA(IF(OR(R1604="Y",S1604="Y"),HYPERLINK(".\plots/daily_2016_smallegu_flat.png","daily flat"),HYPERLINK(VLOOKUP($AB1604,linkref!$A$2:$D$68,3,FALSE),VLOOKUP($AB1604,linkref!$A$2:$D$68,2,FALSE))),"")</f>
        <v>MANE-VU Oil Peaking</v>
      </c>
      <c r="AA1604" s="10" t="str">
        <f>_xlfn.IFNA(IF(OR(R1604="Y",S1604="Y"),HYPERLINK(".\plots/diurnal_2016_smallegu_flat.png","diurnal flat"),HYPERLINK(VLOOKUP($AB1604,linkref!$A$2:$D$68,4,FALSE),VLOOKUP($AB1604,linkref!$A$2:$D$68,2,FALSE))),"")</f>
        <v>MANE-VU Oil Peaking</v>
      </c>
      <c r="AB1604" t="str">
        <f>_xlfn.IFNA(VLOOKUP(I1604,units!A$2:B$1765,2,FALSE),"")</f>
        <v>MANE-VU_oil_peak</v>
      </c>
    </row>
    <row r="1605" spans="1:28" x14ac:dyDescent="0.3">
      <c r="A1605" s="1" t="s">
        <v>5183</v>
      </c>
      <c r="B1605" s="9" t="str">
        <f>_xlfn.IFNA(VLOOKUP(C1605,regions!A$1:B$49,2,FALSE),"")</f>
        <v>West</v>
      </c>
      <c r="C1605" t="s">
        <v>20905</v>
      </c>
      <c r="D1605" s="1" t="s">
        <v>561</v>
      </c>
      <c r="E1605" s="1" t="s">
        <v>5184</v>
      </c>
      <c r="F1605" s="1" t="s">
        <v>5185</v>
      </c>
      <c r="G1605" t="s">
        <v>5190</v>
      </c>
      <c r="H1605" s="1" t="s">
        <v>5186</v>
      </c>
      <c r="I1605" s="1" t="s">
        <v>5187</v>
      </c>
      <c r="J1605" s="1" t="s">
        <v>5188</v>
      </c>
      <c r="K1605" s="1" t="s">
        <v>5189</v>
      </c>
      <c r="L1605" s="1" t="s">
        <v>229</v>
      </c>
      <c r="M1605" s="1" t="s">
        <v>110</v>
      </c>
      <c r="N1605" t="s">
        <v>128</v>
      </c>
      <c r="O1605" t="s">
        <v>9</v>
      </c>
      <c r="P1605" s="1" t="s">
        <v>5191</v>
      </c>
      <c r="Q1605" s="1" t="s">
        <v>136</v>
      </c>
      <c r="R1605" t="s">
        <v>19</v>
      </c>
      <c r="S1605" t="str">
        <f t="shared" si="25"/>
        <v>N</v>
      </c>
      <c r="T1605" t="s">
        <v>19</v>
      </c>
      <c r="U1605" t="s">
        <v>112</v>
      </c>
      <c r="V1605" s="12">
        <v>1.0662499999999999</v>
      </c>
      <c r="W1605" s="12">
        <v>5.9116799999999997E-2</v>
      </c>
      <c r="X1605" s="12">
        <v>0.321355</v>
      </c>
      <c r="Y1605">
        <v>8736</v>
      </c>
      <c r="Z1605" s="10" t="str">
        <f>_xlfn.IFNA(IF(OR(R1605="Y",S1605="Y"),HYPERLINK(".\plots/daily_2016_smallegu_flat.png","daily flat"),HYPERLINK(VLOOKUP($AB1605,linkref!$A$2:$D$68,3,FALSE),VLOOKUP($AB1605,linkref!$A$2:$D$68,2,FALSE))),"")</f>
        <v>West Gas Peaking</v>
      </c>
      <c r="AA1605" s="10" t="str">
        <f>_xlfn.IFNA(IF(OR(R1605="Y",S1605="Y"),HYPERLINK(".\plots/diurnal_2016_smallegu_flat.png","diurnal flat"),HYPERLINK(VLOOKUP($AB1605,linkref!$A$2:$D$68,4,FALSE),VLOOKUP($AB1605,linkref!$A$2:$D$68,2,FALSE))),"")</f>
        <v>West Gas Peaking</v>
      </c>
      <c r="AB1605" t="str">
        <f>_xlfn.IFNA(VLOOKUP(I1605,units!A$2:B$1765,2,FALSE),"")</f>
        <v>West_gas_peak</v>
      </c>
    </row>
    <row r="1606" spans="1:28" x14ac:dyDescent="0.3">
      <c r="A1606" s="1" t="s">
        <v>3375</v>
      </c>
      <c r="B1606" s="9" t="str">
        <f>_xlfn.IFNA(VLOOKUP(C1606,regions!A$1:B$49,2,FALSE),"")</f>
        <v>LADCO</v>
      </c>
      <c r="C1606" t="s">
        <v>20933</v>
      </c>
      <c r="D1606" s="1" t="s">
        <v>3377</v>
      </c>
      <c r="E1606" s="1" t="s">
        <v>3376</v>
      </c>
      <c r="F1606" s="1" t="s">
        <v>1737</v>
      </c>
      <c r="G1606" t="s">
        <v>3382</v>
      </c>
      <c r="H1606" s="1" t="s">
        <v>3378</v>
      </c>
      <c r="I1606" s="1" t="s">
        <v>3379</v>
      </c>
      <c r="J1606" s="1" t="s">
        <v>3380</v>
      </c>
      <c r="K1606" s="1" t="s">
        <v>3381</v>
      </c>
      <c r="L1606" s="1" t="s">
        <v>135</v>
      </c>
      <c r="M1606" s="1" t="s">
        <v>110</v>
      </c>
      <c r="N1606" t="s">
        <v>128</v>
      </c>
      <c r="O1606" t="s">
        <v>130</v>
      </c>
      <c r="P1606" s="1" t="s">
        <v>111</v>
      </c>
      <c r="Q1606" s="1" t="s">
        <v>136</v>
      </c>
      <c r="R1606" t="s">
        <v>19</v>
      </c>
      <c r="S1606" t="str">
        <f t="shared" si="25"/>
        <v>N</v>
      </c>
      <c r="T1606" t="s">
        <v>19</v>
      </c>
      <c r="U1606" t="s">
        <v>22632</v>
      </c>
      <c r="V1606" s="12">
        <v>1.0629999999999999</v>
      </c>
      <c r="W1606" s="12">
        <v>1.34E-2</v>
      </c>
      <c r="X1606" s="12">
        <v>5.9999999999999995E-4</v>
      </c>
      <c r="Y1606">
        <v>16</v>
      </c>
      <c r="Z1606" s="10" t="str">
        <f>_xlfn.IFNA(IF(OR(R1606="Y",S1606="Y"),HYPERLINK(".\plots/daily_2016_smallegu_flat.png","daily flat"),HYPERLINK(VLOOKUP($AB1606,linkref!$A$2:$D$68,3,FALSE),VLOOKUP($AB1606,linkref!$A$2:$D$68,2,FALSE))),"")</f>
        <v>LADCO Oil Peaking</v>
      </c>
      <c r="AA1606" s="10" t="str">
        <f>_xlfn.IFNA(IF(OR(R1606="Y",S1606="Y"),HYPERLINK(".\plots/diurnal_2016_smallegu_flat.png","diurnal flat"),HYPERLINK(VLOOKUP($AB1606,linkref!$A$2:$D$68,4,FALSE),VLOOKUP($AB1606,linkref!$A$2:$D$68,2,FALSE))),"")</f>
        <v>LADCO Oil Peaking</v>
      </c>
      <c r="AB1606" t="str">
        <f>_xlfn.IFNA(VLOOKUP(I1606,units!A$2:B$1765,2,FALSE),"")</f>
        <v>LADCO_oil_peak</v>
      </c>
    </row>
    <row r="1607" spans="1:28" x14ac:dyDescent="0.3">
      <c r="A1607" s="1" t="s">
        <v>7955</v>
      </c>
      <c r="B1607" s="9" t="str">
        <f>_xlfn.IFNA(VLOOKUP(C1607,regions!A$1:B$49,2,FALSE),"")</f>
        <v>South</v>
      </c>
      <c r="C1607" t="s">
        <v>20908</v>
      </c>
      <c r="D1607" s="1" t="s">
        <v>7909</v>
      </c>
      <c r="E1607" s="1" t="s">
        <v>7907</v>
      </c>
      <c r="F1607" s="1" t="s">
        <v>7956</v>
      </c>
      <c r="G1607" t="s">
        <v>7914</v>
      </c>
      <c r="H1607" s="1" t="s">
        <v>7910</v>
      </c>
      <c r="I1607" s="1" t="s">
        <v>7957</v>
      </c>
      <c r="J1607" s="1" t="s">
        <v>7958</v>
      </c>
      <c r="K1607" s="1" t="s">
        <v>7959</v>
      </c>
      <c r="L1607" s="1" t="s">
        <v>1946</v>
      </c>
      <c r="M1607" s="1" t="s">
        <v>2366</v>
      </c>
      <c r="N1607" t="s">
        <v>128</v>
      </c>
      <c r="O1607" t="s">
        <v>9</v>
      </c>
      <c r="P1607" s="1" t="s">
        <v>111</v>
      </c>
      <c r="Q1607" s="1" t="s">
        <v>254</v>
      </c>
      <c r="R1607" t="s">
        <v>19</v>
      </c>
      <c r="S1607" t="str">
        <f t="shared" si="25"/>
        <v>N</v>
      </c>
      <c r="T1607" t="s">
        <v>19</v>
      </c>
      <c r="U1607" t="s">
        <v>112</v>
      </c>
      <c r="V1607" s="12">
        <v>1.0626</v>
      </c>
      <c r="W1607" s="12">
        <v>1.1509</v>
      </c>
      <c r="X1607" s="12">
        <v>0.52470000000000006</v>
      </c>
      <c r="Y1607">
        <v>777</v>
      </c>
      <c r="Z1607" s="10" t="str">
        <f>_xlfn.IFNA(IF(OR(R1607="Y",S1607="Y"),HYPERLINK(".\plots/daily_2016_smallegu_flat.png","daily flat"),HYPERLINK(VLOOKUP($AB1607,linkref!$A$2:$D$68,3,FALSE),VLOOKUP($AB1607,linkref!$A$2:$D$68,2,FALSE))),"")</f>
        <v>South Gas Peaking</v>
      </c>
      <c r="AA1607" s="10" t="str">
        <f>_xlfn.IFNA(IF(OR(R1607="Y",S1607="Y"),HYPERLINK(".\plots/diurnal_2016_smallegu_flat.png","diurnal flat"),HYPERLINK(VLOOKUP($AB1607,linkref!$A$2:$D$68,4,FALSE),VLOOKUP($AB1607,linkref!$A$2:$D$68,2,FALSE))),"")</f>
        <v>South Gas Peaking</v>
      </c>
      <c r="AB1607" t="str">
        <f>_xlfn.IFNA(VLOOKUP(I1607,units!A$2:B$1765,2,FALSE),"")</f>
        <v>South_gas_peak</v>
      </c>
    </row>
    <row r="1608" spans="1:28" hidden="1" x14ac:dyDescent="0.3">
      <c r="B1608" s="9" t="str">
        <f>_xlfn.IFNA(VLOOKUP(C1608,regions!A$1:B$49,2,FALSE),"")</f>
        <v>West</v>
      </c>
      <c r="C1608" t="s">
        <v>20905</v>
      </c>
      <c r="D1608" s="1" t="s">
        <v>1663</v>
      </c>
      <c r="G1608" t="s">
        <v>12446</v>
      </c>
      <c r="H1608" s="1" t="s">
        <v>12445</v>
      </c>
      <c r="I1608" s="1" t="s">
        <v>21281</v>
      </c>
      <c r="J1608" s="1" t="s">
        <v>21282</v>
      </c>
      <c r="K1608" s="1" t="s">
        <v>21283</v>
      </c>
      <c r="L1608" s="1" t="s">
        <v>229</v>
      </c>
      <c r="M1608" s="1" t="s">
        <v>110</v>
      </c>
      <c r="P1608" s="1" t="s">
        <v>111</v>
      </c>
      <c r="Q1608" s="1" t="s">
        <v>7060</v>
      </c>
      <c r="S1608" t="str">
        <f t="shared" si="25"/>
        <v>N</v>
      </c>
      <c r="T1608" t="s">
        <v>8</v>
      </c>
      <c r="U1608" t="s">
        <v>112</v>
      </c>
      <c r="V1608" s="4">
        <v>1.0599400000000001</v>
      </c>
      <c r="W1608" s="4">
        <v>1.54533E-2</v>
      </c>
      <c r="X1608" s="4">
        <v>3.0969E-2</v>
      </c>
      <c r="Y1608">
        <v>8736</v>
      </c>
      <c r="Z1608" s="10" t="str">
        <f>_xlfn.IFNA(IF(OR(R1608="Y",S1608="Y"),HYPERLINK(".\plots/daily_2016_smallegu_flat.png","daily flat"),HYPERLINK(VLOOKUP($AB1608,linkref!$A$2:$D$68,3,FALSE),VLOOKUP($AB1608,linkref!$A$2:$D$68,2,FALSE))),"")</f>
        <v/>
      </c>
      <c r="AA1608" s="10" t="str">
        <f>_xlfn.IFNA(IF(OR(R1608="Y",S1608="Y"),HYPERLINK(".\plots/diurnal_2016_smallegu_flat.png","diurnal flat"),HYPERLINK(VLOOKUP($AB1608,linkref!$A$2:$D$68,4,FALSE),VLOOKUP($AB1608,linkref!$A$2:$D$68,2,FALSE))),"")</f>
        <v/>
      </c>
      <c r="AB1608" t="str">
        <f>_xlfn.IFNA(VLOOKUP(I1608,units!A$2:B$1765,2,FALSE),"")</f>
        <v/>
      </c>
    </row>
    <row r="1609" spans="1:28" hidden="1" x14ac:dyDescent="0.3">
      <c r="B1609" s="9" t="str">
        <f>_xlfn.IFNA(VLOOKUP(C1609,regions!A$1:B$49,2,FALSE),"")</f>
        <v>South</v>
      </c>
      <c r="C1609" t="s">
        <v>20908</v>
      </c>
      <c r="D1609" s="1" t="s">
        <v>12422</v>
      </c>
      <c r="G1609" t="s">
        <v>12421</v>
      </c>
      <c r="H1609" s="1" t="s">
        <v>12417</v>
      </c>
      <c r="I1609" s="1" t="s">
        <v>19645</v>
      </c>
      <c r="J1609" s="1" t="s">
        <v>19646</v>
      </c>
      <c r="K1609" s="1" t="s">
        <v>19647</v>
      </c>
      <c r="L1609" s="1" t="s">
        <v>730</v>
      </c>
      <c r="M1609" s="1" t="s">
        <v>2366</v>
      </c>
      <c r="P1609" s="1" t="s">
        <v>111</v>
      </c>
      <c r="Q1609" s="1" t="s">
        <v>254</v>
      </c>
      <c r="S1609" t="str">
        <f t="shared" si="25"/>
        <v>N</v>
      </c>
      <c r="T1609" t="s">
        <v>8</v>
      </c>
      <c r="U1609" t="s">
        <v>22632</v>
      </c>
      <c r="V1609" s="4">
        <v>1.0586</v>
      </c>
      <c r="W1609" s="4">
        <v>5.33E-2</v>
      </c>
      <c r="X1609" s="4">
        <v>4.4299999999999999E-2</v>
      </c>
      <c r="Y1609">
        <v>110</v>
      </c>
      <c r="Z1609" s="10" t="str">
        <f>_xlfn.IFNA(IF(OR(R1609="Y",S1609="Y"),HYPERLINK(".\plots/daily_2016_smallegu_flat.png","daily flat"),HYPERLINK(VLOOKUP($AB1609,linkref!$A$2:$D$68,3,FALSE),VLOOKUP($AB1609,linkref!$A$2:$D$68,2,FALSE))),"")</f>
        <v/>
      </c>
      <c r="AA1609" s="10" t="str">
        <f>_xlfn.IFNA(IF(OR(R1609="Y",S1609="Y"),HYPERLINK(".\plots/diurnal_2016_smallegu_flat.png","diurnal flat"),HYPERLINK(VLOOKUP($AB1609,linkref!$A$2:$D$68,4,FALSE),VLOOKUP($AB1609,linkref!$A$2:$D$68,2,FALSE))),"")</f>
        <v/>
      </c>
      <c r="AB1609" t="str">
        <f>_xlfn.IFNA(VLOOKUP(I1609,units!A$2:B$1765,2,FALSE),"")</f>
        <v/>
      </c>
    </row>
    <row r="1610" spans="1:28" x14ac:dyDescent="0.3">
      <c r="A1610" s="1" t="s">
        <v>9091</v>
      </c>
      <c r="B1610" s="9" t="str">
        <f>_xlfn.IFNA(VLOOKUP(C1610,regions!A$1:B$49,2,FALSE),"")</f>
        <v>MANE-VU</v>
      </c>
      <c r="C1610" t="s">
        <v>20909</v>
      </c>
      <c r="D1610" s="1" t="s">
        <v>3776</v>
      </c>
      <c r="E1610" s="1" t="s">
        <v>9085</v>
      </c>
      <c r="F1610" s="1" t="s">
        <v>40</v>
      </c>
      <c r="G1610" t="s">
        <v>9090</v>
      </c>
      <c r="H1610" s="1" t="s">
        <v>9086</v>
      </c>
      <c r="I1610" s="1" t="s">
        <v>9092</v>
      </c>
      <c r="J1610" s="1" t="s">
        <v>9093</v>
      </c>
      <c r="K1610" s="1" t="s">
        <v>9094</v>
      </c>
      <c r="L1610" s="1" t="s">
        <v>229</v>
      </c>
      <c r="M1610" s="1" t="s">
        <v>110</v>
      </c>
      <c r="N1610" t="s">
        <v>516</v>
      </c>
      <c r="O1610" t="s">
        <v>516</v>
      </c>
      <c r="P1610" s="1" t="s">
        <v>111</v>
      </c>
      <c r="Q1610" s="1" t="s">
        <v>136</v>
      </c>
      <c r="R1610" t="s">
        <v>19</v>
      </c>
      <c r="S1610" t="str">
        <f t="shared" si="25"/>
        <v>N</v>
      </c>
      <c r="T1610" t="s">
        <v>19</v>
      </c>
      <c r="U1610" t="s">
        <v>112</v>
      </c>
      <c r="V1610" s="12">
        <v>1.0562</v>
      </c>
      <c r="W1610" s="12">
        <v>0.1661</v>
      </c>
      <c r="X1610" s="12">
        <v>0.19389999999999999</v>
      </c>
      <c r="Y1610">
        <v>419</v>
      </c>
      <c r="Z1610" s="10" t="str">
        <f>_xlfn.IFNA(IF(OR(R1610="Y",S1610="Y"),HYPERLINK(".\plots/daily_2016_smallegu_flat.png","daily flat"),HYPERLINK(VLOOKUP($AB1610,linkref!$A$2:$D$68,3,FALSE),VLOOKUP($AB1610,linkref!$A$2:$D$68,2,FALSE))),"")</f>
        <v>MANE-VU Gas Peaking</v>
      </c>
      <c r="AA1610" s="10" t="str">
        <f>_xlfn.IFNA(IF(OR(R1610="Y",S1610="Y"),HYPERLINK(".\plots/diurnal_2016_smallegu_flat.png","diurnal flat"),HYPERLINK(VLOOKUP($AB1610,linkref!$A$2:$D$68,4,FALSE),VLOOKUP($AB1610,linkref!$A$2:$D$68,2,FALSE))),"")</f>
        <v>MANE-VU Gas Peaking</v>
      </c>
      <c r="AB1610" t="str">
        <f>_xlfn.IFNA(VLOOKUP(I1610,units!A$2:B$1765,2,FALSE),"")</f>
        <v>MANE-VU_gas_peak</v>
      </c>
    </row>
    <row r="1611" spans="1:28" x14ac:dyDescent="0.3">
      <c r="A1611" s="1" t="s">
        <v>5714</v>
      </c>
      <c r="B1611" s="9" t="str">
        <f>_xlfn.IFNA(VLOOKUP(C1611,regions!A$1:B$49,2,FALSE),"")</f>
        <v>MANE-VU</v>
      </c>
      <c r="C1611" t="s">
        <v>20912</v>
      </c>
      <c r="D1611" s="1" t="s">
        <v>5707</v>
      </c>
      <c r="E1611" s="1" t="s">
        <v>5706</v>
      </c>
      <c r="F1611" s="1" t="s">
        <v>40</v>
      </c>
      <c r="G1611" t="s">
        <v>5712</v>
      </c>
      <c r="H1611" s="1" t="s">
        <v>5708</v>
      </c>
      <c r="I1611" s="1" t="s">
        <v>5715</v>
      </c>
      <c r="J1611" s="1" t="s">
        <v>5716</v>
      </c>
      <c r="K1611" s="1" t="s">
        <v>5718</v>
      </c>
      <c r="L1611" s="1" t="s">
        <v>611</v>
      </c>
      <c r="M1611" s="1" t="s">
        <v>51</v>
      </c>
      <c r="N1611" t="s">
        <v>41</v>
      </c>
      <c r="O1611" t="s">
        <v>43</v>
      </c>
      <c r="P1611" s="1" t="s">
        <v>52</v>
      </c>
      <c r="Q1611" s="1" t="s">
        <v>49</v>
      </c>
      <c r="R1611" t="s">
        <v>19</v>
      </c>
      <c r="S1611" t="str">
        <f t="shared" si="25"/>
        <v>Y</v>
      </c>
      <c r="T1611" t="s">
        <v>19</v>
      </c>
      <c r="V1611" s="12">
        <v>1.0555000000000001</v>
      </c>
      <c r="W1611" s="12">
        <v>2.022353E-2</v>
      </c>
      <c r="X1611" s="12">
        <v>4.4999999999999997E-3</v>
      </c>
      <c r="Z1611" s="10" t="str">
        <f>_xlfn.IFNA(IF(OR(R1611="Y",S1611="Y"),HYPERLINK(".\plots/daily_2016_smallegu_flat.png","daily flat"),HYPERLINK(VLOOKUP($AB1611,linkref!$A$2:$D$68,3,FALSE),VLOOKUP($AB1611,linkref!$A$2:$D$68,2,FALSE))),"")</f>
        <v>daily flat</v>
      </c>
      <c r="AA1611" s="10" t="str">
        <f>_xlfn.IFNA(IF(OR(R1611="Y",S1611="Y"),HYPERLINK(".\plots/diurnal_2016_smallegu_flat.png","diurnal flat"),HYPERLINK(VLOOKUP($AB1611,linkref!$A$2:$D$68,4,FALSE),VLOOKUP($AB1611,linkref!$A$2:$D$68,2,FALSE))),"")</f>
        <v>diurnal flat</v>
      </c>
      <c r="AB1611" t="str">
        <f>_xlfn.IFNA(VLOOKUP(I1611,units!A$2:B$1765,2,FALSE),"")</f>
        <v>MANE-VU_other_nonpeak</v>
      </c>
    </row>
    <row r="1612" spans="1:28" hidden="1" x14ac:dyDescent="0.3">
      <c r="B1612" s="9" t="str">
        <f>_xlfn.IFNA(VLOOKUP(C1612,regions!A$1:B$49,2,FALSE),"")</f>
        <v>LADCO</v>
      </c>
      <c r="C1612" t="s">
        <v>20904</v>
      </c>
      <c r="D1612" s="1" t="s">
        <v>78</v>
      </c>
      <c r="G1612" t="s">
        <v>11557</v>
      </c>
      <c r="H1612" s="1" t="s">
        <v>11553</v>
      </c>
      <c r="I1612" s="1" t="s">
        <v>20029</v>
      </c>
      <c r="J1612" s="1" t="s">
        <v>11555</v>
      </c>
      <c r="K1612" s="1" t="s">
        <v>20030</v>
      </c>
      <c r="L1612" s="1" t="s">
        <v>1205</v>
      </c>
      <c r="M1612" s="1" t="s">
        <v>110</v>
      </c>
      <c r="P1612" s="1" t="s">
        <v>111</v>
      </c>
      <c r="Q1612" s="1" t="s">
        <v>254</v>
      </c>
      <c r="S1612" t="str">
        <f t="shared" si="25"/>
        <v>N</v>
      </c>
      <c r="T1612" t="s">
        <v>8</v>
      </c>
      <c r="U1612" t="s">
        <v>22632</v>
      </c>
      <c r="V1612" s="4">
        <v>1.0555000000000001</v>
      </c>
      <c r="W1612" s="4">
        <v>1.8190000000000001E-2</v>
      </c>
      <c r="X1612" s="4">
        <v>5.0000000000000001E-4</v>
      </c>
      <c r="Y1612">
        <v>21</v>
      </c>
      <c r="Z1612" s="10" t="str">
        <f>_xlfn.IFNA(IF(OR(R1612="Y",S1612="Y"),HYPERLINK(".\plots/daily_2016_smallegu_flat.png","daily flat"),HYPERLINK(VLOOKUP($AB1612,linkref!$A$2:$D$68,3,FALSE),VLOOKUP($AB1612,linkref!$A$2:$D$68,2,FALSE))),"")</f>
        <v/>
      </c>
      <c r="AA1612" s="10" t="str">
        <f>_xlfn.IFNA(IF(OR(R1612="Y",S1612="Y"),HYPERLINK(".\plots/diurnal_2016_smallegu_flat.png","diurnal flat"),HYPERLINK(VLOOKUP($AB1612,linkref!$A$2:$D$68,4,FALSE),VLOOKUP($AB1612,linkref!$A$2:$D$68,2,FALSE))),"")</f>
        <v/>
      </c>
      <c r="AB1612" t="str">
        <f>_xlfn.IFNA(VLOOKUP(I1612,units!A$2:B$1765,2,FALSE),"")</f>
        <v/>
      </c>
    </row>
    <row r="1613" spans="1:28" x14ac:dyDescent="0.3">
      <c r="A1613" s="1" t="s">
        <v>3176</v>
      </c>
      <c r="B1613" s="9" t="str">
        <f>_xlfn.IFNA(VLOOKUP(C1613,regions!A$1:B$49,2,FALSE),"")</f>
        <v>West North Central</v>
      </c>
      <c r="C1613" t="s">
        <v>20927</v>
      </c>
      <c r="D1613" s="1" t="s">
        <v>3170</v>
      </c>
      <c r="E1613" s="1" t="s">
        <v>3169</v>
      </c>
      <c r="F1613" s="1" t="s">
        <v>40</v>
      </c>
      <c r="G1613" t="s">
        <v>3175</v>
      </c>
      <c r="H1613" s="1" t="s">
        <v>3171</v>
      </c>
      <c r="I1613" s="1" t="s">
        <v>3177</v>
      </c>
      <c r="J1613" s="1" t="s">
        <v>3173</v>
      </c>
      <c r="K1613" s="1" t="s">
        <v>3178</v>
      </c>
      <c r="L1613" s="1" t="s">
        <v>1377</v>
      </c>
      <c r="M1613" s="1" t="s">
        <v>2789</v>
      </c>
      <c r="N1613" t="s">
        <v>128</v>
      </c>
      <c r="O1613" t="s">
        <v>219</v>
      </c>
      <c r="P1613" s="1" t="s">
        <v>111</v>
      </c>
      <c r="Q1613" s="1" t="s">
        <v>254</v>
      </c>
      <c r="R1613" t="s">
        <v>19</v>
      </c>
      <c r="S1613" t="str">
        <f t="shared" si="25"/>
        <v>N</v>
      </c>
      <c r="T1613" t="s">
        <v>19</v>
      </c>
      <c r="V1613" s="12">
        <v>1.05</v>
      </c>
      <c r="W1613" s="12">
        <v>2.3104840000000001E-2</v>
      </c>
      <c r="Z1613" s="10" t="str">
        <f>_xlfn.IFNA(IF(OR(R1613="Y",S1613="Y"),HYPERLINK(".\plots/daily_2016_smallegu_flat.png","daily flat"),HYPERLINK(VLOOKUP($AB1613,linkref!$A$2:$D$68,3,FALSE),VLOOKUP($AB1613,linkref!$A$2:$D$68,2,FALSE))),"")</f>
        <v>West North Central Composite Nonpeaking</v>
      </c>
      <c r="AA1613" s="10" t="str">
        <f>_xlfn.IFNA(IF(OR(R1613="Y",S1613="Y"),HYPERLINK(".\plots/diurnal_2016_smallegu_flat.png","diurnal flat"),HYPERLINK(VLOOKUP($AB1613,linkref!$A$2:$D$68,4,FALSE),VLOOKUP($AB1613,linkref!$A$2:$D$68,2,FALSE))),"")</f>
        <v>West North Central Composite Nonpeaking</v>
      </c>
      <c r="AB1613" t="str">
        <f>_xlfn.IFNA(VLOOKUP(I1613,units!A$2:B$1765,2,FALSE),"")</f>
        <v>West North Central_comp_nonpeak</v>
      </c>
    </row>
    <row r="1614" spans="1:28" hidden="1" x14ac:dyDescent="0.3">
      <c r="B1614" s="9" t="str">
        <f>_xlfn.IFNA(VLOOKUP(C1614,regions!A$1:B$49,2,FALSE),"")</f>
        <v>West</v>
      </c>
      <c r="C1614" t="s">
        <v>20905</v>
      </c>
      <c r="D1614" s="1" t="s">
        <v>1663</v>
      </c>
      <c r="G1614" t="s">
        <v>12446</v>
      </c>
      <c r="H1614" s="1" t="s">
        <v>12445</v>
      </c>
      <c r="I1614" s="1" t="s">
        <v>21290</v>
      </c>
      <c r="J1614" s="1" t="s">
        <v>21291</v>
      </c>
      <c r="K1614" s="1" t="s">
        <v>21292</v>
      </c>
      <c r="L1614" s="1" t="s">
        <v>229</v>
      </c>
      <c r="M1614" s="1" t="s">
        <v>110</v>
      </c>
      <c r="P1614" s="1" t="s">
        <v>111</v>
      </c>
      <c r="Q1614" s="1" t="s">
        <v>7060</v>
      </c>
      <c r="S1614" t="str">
        <f t="shared" si="25"/>
        <v>N</v>
      </c>
      <c r="T1614" t="s">
        <v>8</v>
      </c>
      <c r="U1614" t="s">
        <v>112</v>
      </c>
      <c r="V1614" s="4">
        <v>1.0499099999999999</v>
      </c>
      <c r="W1614" s="4">
        <v>0.10444100000000001</v>
      </c>
      <c r="X1614" s="4">
        <v>3.0039E-2</v>
      </c>
      <c r="Y1614">
        <v>8736</v>
      </c>
      <c r="Z1614" s="10" t="str">
        <f>_xlfn.IFNA(IF(OR(R1614="Y",S1614="Y"),HYPERLINK(".\plots/daily_2016_smallegu_flat.png","daily flat"),HYPERLINK(VLOOKUP($AB1614,linkref!$A$2:$D$68,3,FALSE),VLOOKUP($AB1614,linkref!$A$2:$D$68,2,FALSE))),"")</f>
        <v/>
      </c>
      <c r="AA1614" s="10" t="str">
        <f>_xlfn.IFNA(IF(OR(R1614="Y",S1614="Y"),HYPERLINK(".\plots/diurnal_2016_smallegu_flat.png","diurnal flat"),HYPERLINK(VLOOKUP($AB1614,linkref!$A$2:$D$68,4,FALSE),VLOOKUP($AB1614,linkref!$A$2:$D$68,2,FALSE))),"")</f>
        <v/>
      </c>
      <c r="AB1614" t="str">
        <f>_xlfn.IFNA(VLOOKUP(I1614,units!A$2:B$1765,2,FALSE),"")</f>
        <v/>
      </c>
    </row>
    <row r="1615" spans="1:28" hidden="1" x14ac:dyDescent="0.3">
      <c r="B1615" s="9" t="str">
        <f>_xlfn.IFNA(VLOOKUP(C1615,regions!A$1:B$49,2,FALSE),"")</f>
        <v>LADCO</v>
      </c>
      <c r="C1615" t="s">
        <v>20906</v>
      </c>
      <c r="D1615" s="1" t="s">
        <v>21007</v>
      </c>
      <c r="G1615" t="s">
        <v>21006</v>
      </c>
      <c r="H1615" s="1" t="s">
        <v>21002</v>
      </c>
      <c r="I1615" s="1" t="s">
        <v>21003</v>
      </c>
      <c r="J1615" s="1" t="s">
        <v>21009</v>
      </c>
      <c r="K1615" s="1" t="s">
        <v>21010</v>
      </c>
      <c r="L1615" s="1" t="s">
        <v>1946</v>
      </c>
      <c r="M1615" s="1" t="s">
        <v>110</v>
      </c>
      <c r="P1615" s="1" t="s">
        <v>111</v>
      </c>
      <c r="Q1615" s="1" t="s">
        <v>7060</v>
      </c>
      <c r="S1615" t="str">
        <f t="shared" si="25"/>
        <v>N</v>
      </c>
      <c r="T1615" t="s">
        <v>8</v>
      </c>
      <c r="U1615" t="s">
        <v>112</v>
      </c>
      <c r="V1615" s="4">
        <v>1.0487</v>
      </c>
      <c r="W1615" s="4">
        <v>0.28592200000000001</v>
      </c>
      <c r="X1615" s="4">
        <v>1.15E-2</v>
      </c>
      <c r="Z1615" s="10" t="str">
        <f>_xlfn.IFNA(IF(OR(R1615="Y",S1615="Y"),HYPERLINK(".\plots/daily_2016_smallegu_flat.png","daily flat"),HYPERLINK(VLOOKUP($AB1615,linkref!$A$2:$D$68,3,FALSE),VLOOKUP($AB1615,linkref!$A$2:$D$68,2,FALSE))),"")</f>
        <v/>
      </c>
      <c r="AA1615" s="10" t="str">
        <f>_xlfn.IFNA(IF(OR(R1615="Y",S1615="Y"),HYPERLINK(".\plots/diurnal_2016_smallegu_flat.png","diurnal flat"),HYPERLINK(VLOOKUP($AB1615,linkref!$A$2:$D$68,4,FALSE),VLOOKUP($AB1615,linkref!$A$2:$D$68,2,FALSE))),"")</f>
        <v/>
      </c>
      <c r="AB1615" t="str">
        <f>_xlfn.IFNA(VLOOKUP(I1615,units!A$2:B$1765,2,FALSE),"")</f>
        <v/>
      </c>
    </row>
    <row r="1616" spans="1:28" x14ac:dyDescent="0.3">
      <c r="A1616" s="1" t="s">
        <v>9399</v>
      </c>
      <c r="B1616" s="9" t="str">
        <f>_xlfn.IFNA(VLOOKUP(C1616,regions!A$1:B$49,2,FALSE),"")</f>
        <v>MANE-VU</v>
      </c>
      <c r="C1616" t="s">
        <v>20921</v>
      </c>
      <c r="D1616" s="1" t="s">
        <v>9387</v>
      </c>
      <c r="E1616" s="1" t="s">
        <v>9386</v>
      </c>
      <c r="F1616" s="1" t="s">
        <v>88</v>
      </c>
      <c r="G1616" t="s">
        <v>9392</v>
      </c>
      <c r="H1616" s="1" t="s">
        <v>9388</v>
      </c>
      <c r="I1616" s="1" t="s">
        <v>9400</v>
      </c>
      <c r="J1616" s="1" t="s">
        <v>9401</v>
      </c>
      <c r="K1616" s="1" t="s">
        <v>9402</v>
      </c>
      <c r="L1616" s="1" t="s">
        <v>1946</v>
      </c>
      <c r="M1616" s="1" t="s">
        <v>110</v>
      </c>
      <c r="N1616" t="s">
        <v>128</v>
      </c>
      <c r="O1616" t="s">
        <v>219</v>
      </c>
      <c r="P1616" s="1" t="s">
        <v>111</v>
      </c>
      <c r="Q1616" s="1" t="s">
        <v>254</v>
      </c>
      <c r="R1616" t="s">
        <v>19</v>
      </c>
      <c r="S1616" t="str">
        <f t="shared" si="25"/>
        <v>N</v>
      </c>
      <c r="T1616" t="s">
        <v>19</v>
      </c>
      <c r="U1616" t="s">
        <v>112</v>
      </c>
      <c r="V1616" s="12">
        <v>1.0429999999999999</v>
      </c>
      <c r="W1616" s="12">
        <v>3.0880000000000001E-2</v>
      </c>
      <c r="X1616" s="12">
        <v>0</v>
      </c>
      <c r="Z1616" s="10" t="str">
        <f>_xlfn.IFNA(IF(OR(R1616="Y",S1616="Y"),HYPERLINK(".\plots/daily_2016_smallegu_flat.png","daily flat"),HYPERLINK(VLOOKUP($AB1616,linkref!$A$2:$D$68,3,FALSE),VLOOKUP($AB1616,linkref!$A$2:$D$68,2,FALSE))),"")</f>
        <v>MANE-VU Oil Peaking</v>
      </c>
      <c r="AA1616" s="10" t="str">
        <f>_xlfn.IFNA(IF(OR(R1616="Y",S1616="Y"),HYPERLINK(".\plots/diurnal_2016_smallegu_flat.png","diurnal flat"),HYPERLINK(VLOOKUP($AB1616,linkref!$A$2:$D$68,4,FALSE),VLOOKUP($AB1616,linkref!$A$2:$D$68,2,FALSE))),"")</f>
        <v>MANE-VU Oil Peaking</v>
      </c>
      <c r="AB1616" t="str">
        <f>_xlfn.IFNA(VLOOKUP(I1616,units!A$2:B$1765,2,FALSE),"")</f>
        <v>MANE-VU_oil_peak</v>
      </c>
    </row>
    <row r="1617" spans="1:28" x14ac:dyDescent="0.3">
      <c r="A1617" s="1" t="s">
        <v>7753</v>
      </c>
      <c r="B1617" s="9" t="str">
        <f>_xlfn.IFNA(VLOOKUP(C1617,regions!A$1:B$49,2,FALSE),"")</f>
        <v>West</v>
      </c>
      <c r="C1617" t="s">
        <v>20905</v>
      </c>
      <c r="D1617" s="1" t="s">
        <v>517</v>
      </c>
      <c r="E1617" s="1" t="s">
        <v>7747</v>
      </c>
      <c r="F1617" s="1" t="s">
        <v>40</v>
      </c>
      <c r="G1617" t="s">
        <v>7752</v>
      </c>
      <c r="H1617" s="1" t="s">
        <v>7748</v>
      </c>
      <c r="I1617" s="1" t="s">
        <v>7754</v>
      </c>
      <c r="J1617" s="1" t="s">
        <v>7758</v>
      </c>
      <c r="K1617" s="1" t="s">
        <v>7759</v>
      </c>
      <c r="L1617" s="1" t="s">
        <v>7760</v>
      </c>
      <c r="M1617" s="1" t="s">
        <v>324</v>
      </c>
      <c r="N1617" t="s">
        <v>516</v>
      </c>
      <c r="O1617" t="s">
        <v>516</v>
      </c>
      <c r="P1617" s="1" t="s">
        <v>111</v>
      </c>
      <c r="Q1617" s="1" t="s">
        <v>254</v>
      </c>
      <c r="R1617" t="s">
        <v>19</v>
      </c>
      <c r="S1617" t="str">
        <f t="shared" si="25"/>
        <v>N</v>
      </c>
      <c r="T1617" t="s">
        <v>19</v>
      </c>
      <c r="V1617" s="12">
        <v>1.0426200000000001</v>
      </c>
      <c r="W1617" s="12">
        <v>0.33739999999999998</v>
      </c>
      <c r="X1617" s="12">
        <v>1.0971900000000001</v>
      </c>
      <c r="Y1617">
        <v>8736</v>
      </c>
      <c r="Z1617" s="10" t="str">
        <f>_xlfn.IFNA(IF(OR(R1617="Y",S1617="Y"),HYPERLINK(".\plots/daily_2016_smallegu_flat.png","daily flat"),HYPERLINK(VLOOKUP($AB1617,linkref!$A$2:$D$68,3,FALSE),VLOOKUP($AB1617,linkref!$A$2:$D$68,2,FALSE))),"")</f>
        <v>West Other Nonpeaking</v>
      </c>
      <c r="AA1617" s="10" t="str">
        <f>_xlfn.IFNA(IF(OR(R1617="Y",S1617="Y"),HYPERLINK(".\plots/diurnal_2016_smallegu_flat.png","diurnal flat"),HYPERLINK(VLOOKUP($AB1617,linkref!$A$2:$D$68,4,FALSE),VLOOKUP($AB1617,linkref!$A$2:$D$68,2,FALSE))),"")</f>
        <v>West Other Nonpeaking</v>
      </c>
      <c r="AB1617" t="str">
        <f>_xlfn.IFNA(VLOOKUP(I1617,units!A$2:B$1765,2,FALSE),"")</f>
        <v>West_other_nonpeak</v>
      </c>
    </row>
    <row r="1618" spans="1:28" x14ac:dyDescent="0.3">
      <c r="A1618" s="1" t="s">
        <v>9460</v>
      </c>
      <c r="B1618" s="9" t="str">
        <f>_xlfn.IFNA(VLOOKUP(C1618,regions!A$1:B$49,2,FALSE),"")</f>
        <v>LADCO</v>
      </c>
      <c r="C1618" t="s">
        <v>20951</v>
      </c>
      <c r="D1618" s="1" t="s">
        <v>9415</v>
      </c>
      <c r="E1618" s="1" t="s">
        <v>9443</v>
      </c>
      <c r="F1618" s="1" t="s">
        <v>1892</v>
      </c>
      <c r="G1618" t="s">
        <v>9448</v>
      </c>
      <c r="H1618" s="1" t="s">
        <v>9444</v>
      </c>
      <c r="I1618" s="1" t="s">
        <v>9461</v>
      </c>
      <c r="J1618" s="1" t="s">
        <v>9462</v>
      </c>
      <c r="K1618" s="1" t="s">
        <v>9463</v>
      </c>
      <c r="L1618" s="1" t="s">
        <v>522</v>
      </c>
      <c r="M1618" s="1" t="s">
        <v>110</v>
      </c>
      <c r="N1618" t="s">
        <v>128</v>
      </c>
      <c r="O1618" t="s">
        <v>130</v>
      </c>
      <c r="P1618" s="1" t="s">
        <v>111</v>
      </c>
      <c r="Q1618" s="1" t="s">
        <v>254</v>
      </c>
      <c r="R1618" t="s">
        <v>19</v>
      </c>
      <c r="S1618" t="str">
        <f t="shared" si="25"/>
        <v>N</v>
      </c>
      <c r="T1618" t="s">
        <v>19</v>
      </c>
      <c r="U1618" t="s">
        <v>22632</v>
      </c>
      <c r="V1618" s="12">
        <v>1.0403500000000001</v>
      </c>
      <c r="W1618" s="12">
        <v>1.7899999999999999E-2</v>
      </c>
      <c r="X1618" s="12">
        <v>4.8700000000000002E-4</v>
      </c>
      <c r="Y1618">
        <v>28</v>
      </c>
      <c r="Z1618" s="10" t="str">
        <f>_xlfn.IFNA(IF(OR(R1618="Y",S1618="Y"),HYPERLINK(".\plots/daily_2016_smallegu_flat.png","daily flat"),HYPERLINK(VLOOKUP($AB1618,linkref!$A$2:$D$68,3,FALSE),VLOOKUP($AB1618,linkref!$A$2:$D$68,2,FALSE))),"")</f>
        <v>LADCO Oil Peaking</v>
      </c>
      <c r="AA1618" s="10" t="str">
        <f>_xlfn.IFNA(IF(OR(R1618="Y",S1618="Y"),HYPERLINK(".\plots/diurnal_2016_smallegu_flat.png","diurnal flat"),HYPERLINK(VLOOKUP($AB1618,linkref!$A$2:$D$68,4,FALSE),VLOOKUP($AB1618,linkref!$A$2:$D$68,2,FALSE))),"")</f>
        <v>LADCO Oil Peaking</v>
      </c>
      <c r="AB1618" t="str">
        <f>_xlfn.IFNA(VLOOKUP(I1618,units!A$2:B$1765,2,FALSE),"")</f>
        <v>LADCO_oil_peak</v>
      </c>
    </row>
    <row r="1619" spans="1:28" hidden="1" x14ac:dyDescent="0.3">
      <c r="B1619" s="9" t="str">
        <f>_xlfn.IFNA(VLOOKUP(C1619,regions!A$1:B$49,2,FALSE),"")</f>
        <v>SESARM</v>
      </c>
      <c r="C1619" t="s">
        <v>20913</v>
      </c>
      <c r="D1619" s="1" t="s">
        <v>6897</v>
      </c>
      <c r="G1619" t="s">
        <v>6902</v>
      </c>
      <c r="H1619" s="1" t="s">
        <v>6898</v>
      </c>
      <c r="I1619" s="1" t="s">
        <v>18070</v>
      </c>
      <c r="J1619" s="1" t="s">
        <v>18071</v>
      </c>
      <c r="K1619" s="1" t="s">
        <v>18072</v>
      </c>
      <c r="L1619" s="1" t="s">
        <v>253</v>
      </c>
      <c r="M1619" s="1" t="s">
        <v>110</v>
      </c>
      <c r="P1619" s="1" t="s">
        <v>111</v>
      </c>
      <c r="Q1619" s="1" t="s">
        <v>254</v>
      </c>
      <c r="S1619" t="str">
        <f t="shared" si="25"/>
        <v>N</v>
      </c>
      <c r="T1619" t="s">
        <v>8</v>
      </c>
      <c r="U1619" t="s">
        <v>22632</v>
      </c>
      <c r="V1619" s="4">
        <v>1.04</v>
      </c>
      <c r="W1619" s="4">
        <v>0.02</v>
      </c>
      <c r="X1619" s="4">
        <v>0.01</v>
      </c>
      <c r="Y1619">
        <v>500</v>
      </c>
      <c r="Z1619" s="10" t="str">
        <f>_xlfn.IFNA(IF(OR(R1619="Y",S1619="Y"),HYPERLINK(".\plots/daily_2016_smallegu_flat.png","daily flat"),HYPERLINK(VLOOKUP($AB1619,linkref!$A$2:$D$68,3,FALSE),VLOOKUP($AB1619,linkref!$A$2:$D$68,2,FALSE))),"")</f>
        <v/>
      </c>
      <c r="AA1619" s="10" t="str">
        <f>_xlfn.IFNA(IF(OR(R1619="Y",S1619="Y"),HYPERLINK(".\plots/diurnal_2016_smallegu_flat.png","diurnal flat"),HYPERLINK(VLOOKUP($AB1619,linkref!$A$2:$D$68,4,FALSE),VLOOKUP($AB1619,linkref!$A$2:$D$68,2,FALSE))),"")</f>
        <v/>
      </c>
      <c r="AB1619" t="str">
        <f>_xlfn.IFNA(VLOOKUP(I1619,units!A$2:B$1765,2,FALSE),"")</f>
        <v/>
      </c>
    </row>
    <row r="1620" spans="1:28" hidden="1" x14ac:dyDescent="0.3">
      <c r="B1620" s="9" t="str">
        <f>_xlfn.IFNA(VLOOKUP(C1620,regions!A$1:B$49,2,FALSE),"")</f>
        <v>LADCO</v>
      </c>
      <c r="C1620" t="s">
        <v>20903</v>
      </c>
      <c r="D1620" s="1" t="s">
        <v>8458</v>
      </c>
      <c r="G1620" t="s">
        <v>13331</v>
      </c>
      <c r="H1620" s="1" t="s">
        <v>13327</v>
      </c>
      <c r="I1620" s="1" t="s">
        <v>14767</v>
      </c>
      <c r="J1620" s="1" t="s">
        <v>14768</v>
      </c>
      <c r="K1620" s="1" t="s">
        <v>14769</v>
      </c>
      <c r="L1620" s="1" t="s">
        <v>1377</v>
      </c>
      <c r="M1620" s="1" t="s">
        <v>110</v>
      </c>
      <c r="P1620" s="1" t="s">
        <v>111</v>
      </c>
      <c r="Q1620" s="1" t="s">
        <v>254</v>
      </c>
      <c r="S1620" t="str">
        <f t="shared" si="25"/>
        <v>N</v>
      </c>
      <c r="T1620" t="s">
        <v>8</v>
      </c>
      <c r="U1620" t="s">
        <v>22632</v>
      </c>
      <c r="V1620" s="4">
        <v>1.04</v>
      </c>
      <c r="W1620" s="4">
        <v>2.2473E-2</v>
      </c>
      <c r="X1620" s="4">
        <v>5.775E-4</v>
      </c>
      <c r="Z1620" s="10" t="str">
        <f>_xlfn.IFNA(IF(OR(R1620="Y",S1620="Y"),HYPERLINK(".\plots/daily_2016_smallegu_flat.png","daily flat"),HYPERLINK(VLOOKUP($AB1620,linkref!$A$2:$D$68,3,FALSE),VLOOKUP($AB1620,linkref!$A$2:$D$68,2,FALSE))),"")</f>
        <v/>
      </c>
      <c r="AA1620" s="10" t="str">
        <f>_xlfn.IFNA(IF(OR(R1620="Y",S1620="Y"),HYPERLINK(".\plots/diurnal_2016_smallegu_flat.png","diurnal flat"),HYPERLINK(VLOOKUP($AB1620,linkref!$A$2:$D$68,4,FALSE),VLOOKUP($AB1620,linkref!$A$2:$D$68,2,FALSE))),"")</f>
        <v/>
      </c>
      <c r="AB1620" t="str">
        <f>_xlfn.IFNA(VLOOKUP(I1620,units!A$2:B$1765,2,FALSE),"")</f>
        <v/>
      </c>
    </row>
    <row r="1621" spans="1:28" hidden="1" x14ac:dyDescent="0.3">
      <c r="B1621" s="9" t="str">
        <f>_xlfn.IFNA(VLOOKUP(C1621,regions!A$1:B$49,2,FALSE),"")</f>
        <v>SESARM</v>
      </c>
      <c r="C1621" t="s">
        <v>20935</v>
      </c>
      <c r="D1621" s="1" t="s">
        <v>12024</v>
      </c>
      <c r="G1621" t="s">
        <v>12023</v>
      </c>
      <c r="H1621" s="1" t="s">
        <v>12019</v>
      </c>
      <c r="I1621" s="1" t="s">
        <v>18158</v>
      </c>
      <c r="J1621" s="1" t="s">
        <v>12021</v>
      </c>
      <c r="K1621" s="1" t="s">
        <v>18159</v>
      </c>
      <c r="L1621" s="1" t="s">
        <v>253</v>
      </c>
      <c r="M1621" s="1" t="s">
        <v>110</v>
      </c>
      <c r="P1621" s="1" t="s">
        <v>111</v>
      </c>
      <c r="Q1621" s="1" t="s">
        <v>254</v>
      </c>
      <c r="S1621" t="str">
        <f t="shared" si="25"/>
        <v>N</v>
      </c>
      <c r="T1621" t="s">
        <v>8</v>
      </c>
      <c r="U1621" t="s">
        <v>22632</v>
      </c>
      <c r="V1621" s="4">
        <v>1.0363500000000001</v>
      </c>
      <c r="W1621" s="4">
        <v>7.2849999999999998E-2</v>
      </c>
      <c r="X1621" s="4">
        <v>6.8150000000000002E-2</v>
      </c>
      <c r="Y1621">
        <v>1</v>
      </c>
      <c r="Z1621" s="10" t="str">
        <f>_xlfn.IFNA(IF(OR(R1621="Y",S1621="Y"),HYPERLINK(".\plots/daily_2016_smallegu_flat.png","daily flat"),HYPERLINK(VLOOKUP($AB1621,linkref!$A$2:$D$68,3,FALSE),VLOOKUP($AB1621,linkref!$A$2:$D$68,2,FALSE))),"")</f>
        <v/>
      </c>
      <c r="AA1621" s="10" t="str">
        <f>_xlfn.IFNA(IF(OR(R1621="Y",S1621="Y"),HYPERLINK(".\plots/diurnal_2016_smallegu_flat.png","diurnal flat"),HYPERLINK(VLOOKUP($AB1621,linkref!$A$2:$D$68,4,FALSE),VLOOKUP($AB1621,linkref!$A$2:$D$68,2,FALSE))),"")</f>
        <v/>
      </c>
      <c r="AB1621" t="str">
        <f>_xlfn.IFNA(VLOOKUP(I1621,units!A$2:B$1765,2,FALSE),"")</f>
        <v/>
      </c>
    </row>
    <row r="1622" spans="1:28" x14ac:dyDescent="0.3">
      <c r="A1622" s="1" t="s">
        <v>10876</v>
      </c>
      <c r="B1622" s="9" t="str">
        <f>_xlfn.IFNA(VLOOKUP(C1622,regions!A$1:B$49,2,FALSE),"")</f>
        <v>LADCO</v>
      </c>
      <c r="C1622" t="s">
        <v>20906</v>
      </c>
      <c r="D1622" s="1" t="s">
        <v>5322</v>
      </c>
      <c r="G1622" t="s">
        <v>5327</v>
      </c>
      <c r="H1622" s="1" t="s">
        <v>5323</v>
      </c>
      <c r="I1622" s="1" t="s">
        <v>10877</v>
      </c>
      <c r="J1622" s="1" t="s">
        <v>10878</v>
      </c>
      <c r="K1622" s="1" t="s">
        <v>10880</v>
      </c>
      <c r="L1622" s="1" t="s">
        <v>14</v>
      </c>
      <c r="M1622" s="1" t="s">
        <v>51</v>
      </c>
      <c r="P1622" s="1" t="s">
        <v>52</v>
      </c>
      <c r="Q1622" s="1" t="s">
        <v>15</v>
      </c>
      <c r="S1622" t="str">
        <f t="shared" si="25"/>
        <v>N</v>
      </c>
      <c r="T1622" t="s">
        <v>19</v>
      </c>
      <c r="V1622" s="12">
        <v>1.0331999999999999</v>
      </c>
      <c r="W1622" s="12">
        <v>2.8043999999999999E-2</v>
      </c>
      <c r="X1622" s="12">
        <v>2.2139999999999998E-3</v>
      </c>
      <c r="Z1622" s="10" t="str">
        <f>_xlfn.IFNA(IF(OR(R1622="Y",S1622="Y"),HYPERLINK(".\plots/daily_2016_smallegu_flat.png","daily flat"),HYPERLINK(VLOOKUP($AB1622,linkref!$A$2:$D$68,3,FALSE),VLOOKUP($AB1622,linkref!$A$2:$D$68,2,FALSE))),"")</f>
        <v>LADCO Other Nonpeaking</v>
      </c>
      <c r="AA1622" s="10" t="str">
        <f>_xlfn.IFNA(IF(OR(R1622="Y",S1622="Y"),HYPERLINK(".\plots/diurnal_2016_smallegu_flat.png","diurnal flat"),HYPERLINK(VLOOKUP($AB1622,linkref!$A$2:$D$68,4,FALSE),VLOOKUP($AB1622,linkref!$A$2:$D$68,2,FALSE))),"")</f>
        <v>LADCO Other Nonpeaking</v>
      </c>
      <c r="AB1622" t="str">
        <f>_xlfn.IFNA(VLOOKUP(I1622,units!A$2:B$1765,2,FALSE),"")</f>
        <v>LADCO_other_nonpeak</v>
      </c>
    </row>
    <row r="1623" spans="1:28" hidden="1" x14ac:dyDescent="0.3">
      <c r="B1623" s="9" t="str">
        <f>_xlfn.IFNA(VLOOKUP(C1623,regions!A$1:B$49,2,FALSE),"")</f>
        <v>South</v>
      </c>
      <c r="C1623" t="s">
        <v>20908</v>
      </c>
      <c r="D1623" s="1" t="s">
        <v>11729</v>
      </c>
      <c r="G1623" t="s">
        <v>11728</v>
      </c>
      <c r="H1623" s="1" t="s">
        <v>11724</v>
      </c>
      <c r="I1623" s="1" t="s">
        <v>14440</v>
      </c>
      <c r="J1623" s="1" t="s">
        <v>14441</v>
      </c>
      <c r="K1623" s="1" t="s">
        <v>14442</v>
      </c>
      <c r="L1623" s="1" t="s">
        <v>730</v>
      </c>
      <c r="M1623" s="1" t="s">
        <v>2366</v>
      </c>
      <c r="Q1623" s="1" t="s">
        <v>254</v>
      </c>
      <c r="S1623" t="str">
        <f t="shared" si="25"/>
        <v>N</v>
      </c>
      <c r="T1623" t="s">
        <v>8</v>
      </c>
      <c r="U1623" t="s">
        <v>22632</v>
      </c>
      <c r="V1623" s="4">
        <v>1.0313000000000001</v>
      </c>
      <c r="W1623" s="4">
        <v>2.2499999999999999E-2</v>
      </c>
      <c r="X1623" s="4">
        <v>8.99999999999999E-4</v>
      </c>
      <c r="Y1623">
        <v>86</v>
      </c>
      <c r="Z1623" s="10" t="str">
        <f>_xlfn.IFNA(IF(OR(R1623="Y",S1623="Y"),HYPERLINK(".\plots/daily_2016_smallegu_flat.png","daily flat"),HYPERLINK(VLOOKUP($AB1623,linkref!$A$2:$D$68,3,FALSE),VLOOKUP($AB1623,linkref!$A$2:$D$68,2,FALSE))),"")</f>
        <v/>
      </c>
      <c r="AA1623" s="10" t="str">
        <f>_xlfn.IFNA(IF(OR(R1623="Y",S1623="Y"),HYPERLINK(".\plots/diurnal_2016_smallegu_flat.png","diurnal flat"),HYPERLINK(VLOOKUP($AB1623,linkref!$A$2:$D$68,4,FALSE),VLOOKUP($AB1623,linkref!$A$2:$D$68,2,FALSE))),"")</f>
        <v/>
      </c>
      <c r="AB1623" t="str">
        <f>_xlfn.IFNA(VLOOKUP(I1623,units!A$2:B$1765,2,FALSE),"")</f>
        <v/>
      </c>
    </row>
    <row r="1624" spans="1:28" x14ac:dyDescent="0.3">
      <c r="A1624" s="1" t="s">
        <v>10075</v>
      </c>
      <c r="B1624" s="9" t="str">
        <f>_xlfn.IFNA(VLOOKUP(C1624,regions!A$1:B$49,2,FALSE),"")</f>
        <v>MANE-VU</v>
      </c>
      <c r="C1624" t="s">
        <v>20902</v>
      </c>
      <c r="D1624" s="1" t="s">
        <v>9919</v>
      </c>
      <c r="G1624" t="s">
        <v>9918</v>
      </c>
      <c r="H1624" s="1" t="s">
        <v>9914</v>
      </c>
      <c r="I1624" s="1" t="s">
        <v>10076</v>
      </c>
      <c r="J1624" s="1" t="s">
        <v>9916</v>
      </c>
      <c r="K1624" s="1" t="s">
        <v>10077</v>
      </c>
      <c r="L1624" s="1" t="s">
        <v>135</v>
      </c>
      <c r="M1624" s="1" t="s">
        <v>110</v>
      </c>
      <c r="P1624" s="1" t="s">
        <v>111</v>
      </c>
      <c r="Q1624" s="1" t="s">
        <v>136</v>
      </c>
      <c r="S1624" t="str">
        <f t="shared" si="25"/>
        <v>N</v>
      </c>
      <c r="T1624" t="s">
        <v>19</v>
      </c>
      <c r="U1624" t="s">
        <v>22632</v>
      </c>
      <c r="V1624" s="12">
        <v>1.03</v>
      </c>
      <c r="W1624" s="12">
        <v>0.06</v>
      </c>
      <c r="X1624" s="12">
        <v>9.3899999999999997E-2</v>
      </c>
      <c r="Z1624" s="10" t="str">
        <f>_xlfn.IFNA(IF(OR(R1624="Y",S1624="Y"),HYPERLINK(".\plots/daily_2016_smallegu_flat.png","daily flat"),HYPERLINK(VLOOKUP($AB1624,linkref!$A$2:$D$68,3,FALSE),VLOOKUP($AB1624,linkref!$A$2:$D$68,2,FALSE))),"")</f>
        <v>MANE-VU Oil Peaking</v>
      </c>
      <c r="AA1624" s="10" t="str">
        <f>_xlfn.IFNA(IF(OR(R1624="Y",S1624="Y"),HYPERLINK(".\plots/diurnal_2016_smallegu_flat.png","diurnal flat"),HYPERLINK(VLOOKUP($AB1624,linkref!$A$2:$D$68,4,FALSE),VLOOKUP($AB1624,linkref!$A$2:$D$68,2,FALSE))),"")</f>
        <v>MANE-VU Oil Peaking</v>
      </c>
      <c r="AB1624" t="str">
        <f>_xlfn.IFNA(VLOOKUP(I1624,units!A$2:B$1765,2,FALSE),"")</f>
        <v>MANE-VU_oil_peak</v>
      </c>
    </row>
    <row r="1625" spans="1:28" x14ac:dyDescent="0.3">
      <c r="A1625" s="1" t="s">
        <v>4646</v>
      </c>
      <c r="B1625" s="9" t="str">
        <f>_xlfn.IFNA(VLOOKUP(C1625,regions!A$1:B$49,2,FALSE),"")</f>
        <v>West</v>
      </c>
      <c r="C1625" t="s">
        <v>20905</v>
      </c>
      <c r="D1625" s="1" t="s">
        <v>561</v>
      </c>
      <c r="E1625" s="1" t="s">
        <v>4647</v>
      </c>
      <c r="F1625" s="1" t="s">
        <v>159</v>
      </c>
      <c r="G1625" t="s">
        <v>4652</v>
      </c>
      <c r="H1625" s="1" t="s">
        <v>4648</v>
      </c>
      <c r="I1625" s="1" t="s">
        <v>4649</v>
      </c>
      <c r="J1625" s="1" t="s">
        <v>4650</v>
      </c>
      <c r="K1625" s="1" t="s">
        <v>4651</v>
      </c>
      <c r="L1625" s="1" t="s">
        <v>253</v>
      </c>
      <c r="M1625" s="1" t="s">
        <v>4653</v>
      </c>
      <c r="N1625" t="s">
        <v>128</v>
      </c>
      <c r="O1625" t="s">
        <v>9</v>
      </c>
      <c r="P1625" s="1" t="s">
        <v>4654</v>
      </c>
      <c r="Q1625" s="1" t="s">
        <v>254</v>
      </c>
      <c r="R1625" t="s">
        <v>8</v>
      </c>
      <c r="S1625" t="str">
        <f t="shared" si="25"/>
        <v>N</v>
      </c>
      <c r="T1625" t="s">
        <v>19</v>
      </c>
      <c r="V1625" s="12">
        <v>1.024</v>
      </c>
      <c r="W1625" s="12">
        <v>3.9631099999999997E-3</v>
      </c>
      <c r="X1625" s="12">
        <v>2E-3</v>
      </c>
      <c r="Y1625">
        <v>8736</v>
      </c>
      <c r="Z1625" s="10" t="str">
        <f>_xlfn.IFNA(IF(OR(R1625="Y",S1625="Y"),HYPERLINK(".\plots/daily_2016_smallegu_flat.png","daily flat"),HYPERLINK(VLOOKUP($AB1625,linkref!$A$2:$D$68,3,FALSE),VLOOKUP($AB1625,linkref!$A$2:$D$68,2,FALSE))),"")</f>
        <v>daily flat</v>
      </c>
      <c r="AA1625" s="10" t="str">
        <f>_xlfn.IFNA(IF(OR(R1625="Y",S1625="Y"),HYPERLINK(".\plots/diurnal_2016_smallegu_flat.png","diurnal flat"),HYPERLINK(VLOOKUP($AB1625,linkref!$A$2:$D$68,4,FALSE),VLOOKUP($AB1625,linkref!$A$2:$D$68,2,FALSE))),"")</f>
        <v>diurnal flat</v>
      </c>
      <c r="AB1625" t="str">
        <f>_xlfn.IFNA(VLOOKUP(I1625,units!A$2:B$1765,2,FALSE),"")</f>
        <v>West_comp_nonpeak</v>
      </c>
    </row>
    <row r="1626" spans="1:28" hidden="1" x14ac:dyDescent="0.3">
      <c r="B1626" s="9" t="str">
        <f>_xlfn.IFNA(VLOOKUP(C1626,regions!A$1:B$49,2,FALSE),"")</f>
        <v>LADCO</v>
      </c>
      <c r="C1626" t="s">
        <v>20933</v>
      </c>
      <c r="D1626" s="1" t="s">
        <v>19208</v>
      </c>
      <c r="G1626" t="s">
        <v>19236</v>
      </c>
      <c r="H1626" s="1" t="s">
        <v>19232</v>
      </c>
      <c r="I1626" s="1" t="s">
        <v>19243</v>
      </c>
      <c r="J1626" s="1" t="s">
        <v>19244</v>
      </c>
      <c r="K1626" s="1" t="s">
        <v>19245</v>
      </c>
      <c r="L1626" s="1" t="s">
        <v>253</v>
      </c>
      <c r="M1626" s="1" t="s">
        <v>110</v>
      </c>
      <c r="Q1626" s="1" t="s">
        <v>7060</v>
      </c>
      <c r="S1626" t="str">
        <f t="shared" si="25"/>
        <v>N</v>
      </c>
      <c r="T1626" t="s">
        <v>8</v>
      </c>
      <c r="U1626" t="s">
        <v>22632</v>
      </c>
      <c r="V1626" s="4">
        <v>1.016</v>
      </c>
      <c r="W1626" s="4">
        <v>7.9049999999999898E-2</v>
      </c>
      <c r="X1626" s="4">
        <v>6.9999999999999999E-4</v>
      </c>
      <c r="Y1626">
        <v>49</v>
      </c>
      <c r="Z1626" s="10" t="str">
        <f>_xlfn.IFNA(IF(OR(R1626="Y",S1626="Y"),HYPERLINK(".\plots/daily_2016_smallegu_flat.png","daily flat"),HYPERLINK(VLOOKUP($AB1626,linkref!$A$2:$D$68,3,FALSE),VLOOKUP($AB1626,linkref!$A$2:$D$68,2,FALSE))),"")</f>
        <v/>
      </c>
      <c r="AA1626" s="10" t="str">
        <f>_xlfn.IFNA(IF(OR(R1626="Y",S1626="Y"),HYPERLINK(".\plots/diurnal_2016_smallegu_flat.png","diurnal flat"),HYPERLINK(VLOOKUP($AB1626,linkref!$A$2:$D$68,4,FALSE),VLOOKUP($AB1626,linkref!$A$2:$D$68,2,FALSE))),"")</f>
        <v/>
      </c>
      <c r="AB1626" t="str">
        <f>_xlfn.IFNA(VLOOKUP(I1626,units!A$2:B$1765,2,FALSE),"")</f>
        <v/>
      </c>
    </row>
    <row r="1627" spans="1:28" x14ac:dyDescent="0.3">
      <c r="A1627" s="1" t="s">
        <v>6802</v>
      </c>
      <c r="B1627" s="9" t="str">
        <f>_xlfn.IFNA(VLOOKUP(C1627,regions!A$1:B$49,2,FALSE),"")</f>
        <v>South</v>
      </c>
      <c r="C1627" t="s">
        <v>20926</v>
      </c>
      <c r="D1627" s="1" t="s">
        <v>6804</v>
      </c>
      <c r="E1627" s="1" t="s">
        <v>6803</v>
      </c>
      <c r="F1627" s="1" t="s">
        <v>6491</v>
      </c>
      <c r="G1627" t="s">
        <v>6809</v>
      </c>
      <c r="H1627" s="1" t="s">
        <v>6805</v>
      </c>
      <c r="I1627" s="1" t="s">
        <v>6806</v>
      </c>
      <c r="J1627" s="1" t="s">
        <v>6807</v>
      </c>
      <c r="K1627" s="1" t="s">
        <v>6808</v>
      </c>
      <c r="L1627" s="1" t="s">
        <v>125</v>
      </c>
      <c r="M1627" s="1" t="s">
        <v>110</v>
      </c>
      <c r="N1627" t="s">
        <v>102</v>
      </c>
      <c r="O1627" t="s">
        <v>9</v>
      </c>
      <c r="P1627" s="1" t="s">
        <v>111</v>
      </c>
      <c r="Q1627" s="1" t="s">
        <v>15</v>
      </c>
      <c r="R1627" t="s">
        <v>19</v>
      </c>
      <c r="S1627" t="str">
        <f t="shared" si="25"/>
        <v>N</v>
      </c>
      <c r="T1627" t="s">
        <v>19</v>
      </c>
      <c r="U1627" t="s">
        <v>112</v>
      </c>
      <c r="V1627" s="12">
        <v>1.0145</v>
      </c>
      <c r="W1627" s="12">
        <v>7.7100000000000002E-2</v>
      </c>
      <c r="X1627" s="12">
        <v>6.1000000000000004E-3</v>
      </c>
      <c r="Z1627" s="10" t="str">
        <f>_xlfn.IFNA(IF(OR(R1627="Y",S1627="Y"),HYPERLINK(".\plots/daily_2016_smallegu_flat.png","daily flat"),HYPERLINK(VLOOKUP($AB1627,linkref!$A$2:$D$68,3,FALSE),VLOOKUP($AB1627,linkref!$A$2:$D$68,2,FALSE))),"")</f>
        <v>South Gas Peaking</v>
      </c>
      <c r="AA1627" s="10" t="str">
        <f>_xlfn.IFNA(IF(OR(R1627="Y",S1627="Y"),HYPERLINK(".\plots/diurnal_2016_smallegu_flat.png","diurnal flat"),HYPERLINK(VLOOKUP($AB1627,linkref!$A$2:$D$68,4,FALSE),VLOOKUP($AB1627,linkref!$A$2:$D$68,2,FALSE))),"")</f>
        <v>South Gas Peaking</v>
      </c>
      <c r="AB1627" t="str">
        <f>_xlfn.IFNA(VLOOKUP(I1627,units!A$2:B$1765,2,FALSE),"")</f>
        <v>South_gas_peak</v>
      </c>
    </row>
    <row r="1628" spans="1:28" hidden="1" x14ac:dyDescent="0.3">
      <c r="B1628" s="9" t="str">
        <f>_xlfn.IFNA(VLOOKUP(C1628,regions!A$1:B$49,2,FALSE),"")</f>
        <v>LADCO</v>
      </c>
      <c r="C1628" t="s">
        <v>20951</v>
      </c>
      <c r="D1628" s="1" t="s">
        <v>9559</v>
      </c>
      <c r="G1628" t="s">
        <v>9564</v>
      </c>
      <c r="H1628" s="1" t="s">
        <v>9560</v>
      </c>
      <c r="I1628" s="1" t="s">
        <v>17138</v>
      </c>
      <c r="J1628" s="1" t="s">
        <v>17139</v>
      </c>
      <c r="K1628" s="1" t="s">
        <v>22073</v>
      </c>
      <c r="L1628" s="1" t="s">
        <v>229</v>
      </c>
      <c r="M1628" s="1" t="s">
        <v>110</v>
      </c>
      <c r="P1628" s="1" t="s">
        <v>111</v>
      </c>
      <c r="Q1628" s="1" t="s">
        <v>254</v>
      </c>
      <c r="S1628" t="str">
        <f t="shared" si="25"/>
        <v>N</v>
      </c>
      <c r="T1628" t="s">
        <v>8</v>
      </c>
      <c r="U1628" t="s">
        <v>112</v>
      </c>
      <c r="V1628" s="4">
        <v>1.01406</v>
      </c>
      <c r="W1628" s="4">
        <v>5.5199999999999999E-2</v>
      </c>
      <c r="X1628" s="4">
        <v>2.8E-5</v>
      </c>
      <c r="Y1628">
        <v>16</v>
      </c>
      <c r="Z1628" s="10" t="str">
        <f>_xlfn.IFNA(IF(OR(R1628="Y",S1628="Y"),HYPERLINK(".\plots/daily_2016_smallegu_flat.png","daily flat"),HYPERLINK(VLOOKUP($AB1628,linkref!$A$2:$D$68,3,FALSE),VLOOKUP($AB1628,linkref!$A$2:$D$68,2,FALSE))),"")</f>
        <v/>
      </c>
      <c r="AA1628" s="10" t="str">
        <f>_xlfn.IFNA(IF(OR(R1628="Y",S1628="Y"),HYPERLINK(".\plots/diurnal_2016_smallegu_flat.png","diurnal flat"),HYPERLINK(VLOOKUP($AB1628,linkref!$A$2:$D$68,4,FALSE),VLOOKUP($AB1628,linkref!$A$2:$D$68,2,FALSE))),"")</f>
        <v/>
      </c>
      <c r="AB1628" t="str">
        <f>_xlfn.IFNA(VLOOKUP(I1628,units!A$2:B$1765,2,FALSE),"")</f>
        <v/>
      </c>
    </row>
    <row r="1629" spans="1:28" x14ac:dyDescent="0.3">
      <c r="A1629" s="1" t="s">
        <v>6649</v>
      </c>
      <c r="B1629" s="9" t="str">
        <f>_xlfn.IFNA(VLOOKUP(C1629,regions!A$1:B$49,2,FALSE),"")</f>
        <v>MANE-VU</v>
      </c>
      <c r="C1629" t="s">
        <v>20915</v>
      </c>
      <c r="D1629" s="1" t="s">
        <v>950</v>
      </c>
      <c r="E1629" s="1" t="s">
        <v>6650</v>
      </c>
      <c r="F1629" s="1" t="s">
        <v>236</v>
      </c>
      <c r="G1629" t="s">
        <v>6655</v>
      </c>
      <c r="H1629" s="1" t="s">
        <v>6651</v>
      </c>
      <c r="I1629" s="1" t="s">
        <v>6652</v>
      </c>
      <c r="J1629" s="1" t="s">
        <v>6653</v>
      </c>
      <c r="K1629" s="1" t="s">
        <v>6654</v>
      </c>
      <c r="L1629" s="1" t="s">
        <v>266</v>
      </c>
      <c r="M1629" s="1" t="s">
        <v>110</v>
      </c>
      <c r="N1629" t="s">
        <v>102</v>
      </c>
      <c r="O1629" t="s">
        <v>9</v>
      </c>
      <c r="P1629" s="1" t="s">
        <v>111</v>
      </c>
      <c r="Q1629" s="1" t="s">
        <v>15</v>
      </c>
      <c r="R1629" t="s">
        <v>19</v>
      </c>
      <c r="S1629" t="str">
        <f t="shared" si="25"/>
        <v>N</v>
      </c>
      <c r="T1629" t="s">
        <v>19</v>
      </c>
      <c r="U1629" t="s">
        <v>112</v>
      </c>
      <c r="V1629" s="12">
        <v>1.0126599999999999</v>
      </c>
      <c r="W1629" s="12">
        <v>0.13792479999999999</v>
      </c>
      <c r="X1629" s="12">
        <v>1.6752E-2</v>
      </c>
      <c r="Z1629" s="10" t="str">
        <f>_xlfn.IFNA(IF(OR(R1629="Y",S1629="Y"),HYPERLINK(".\plots/daily_2016_smallegu_flat.png","daily flat"),HYPERLINK(VLOOKUP($AB1629,linkref!$A$2:$D$68,3,FALSE),VLOOKUP($AB1629,linkref!$A$2:$D$68,2,FALSE))),"")</f>
        <v>MANE-VU Gas Peaking</v>
      </c>
      <c r="AA1629" s="10" t="str">
        <f>_xlfn.IFNA(IF(OR(R1629="Y",S1629="Y"),HYPERLINK(".\plots/diurnal_2016_smallegu_flat.png","diurnal flat"),HYPERLINK(VLOOKUP($AB1629,linkref!$A$2:$D$68,4,FALSE),VLOOKUP($AB1629,linkref!$A$2:$D$68,2,FALSE))),"")</f>
        <v>MANE-VU Gas Peaking</v>
      </c>
      <c r="AB1629" t="str">
        <f>_xlfn.IFNA(VLOOKUP(I1629,units!A$2:B$1765,2,FALSE),"")</f>
        <v>MANE-VU_gas_peak</v>
      </c>
    </row>
    <row r="1630" spans="1:28" hidden="1" x14ac:dyDescent="0.3">
      <c r="B1630" s="9" t="str">
        <f>_xlfn.IFNA(VLOOKUP(C1630,regions!A$1:B$49,2,FALSE),"")</f>
        <v>South</v>
      </c>
      <c r="C1630" t="s">
        <v>20908</v>
      </c>
      <c r="D1630" s="1" t="s">
        <v>11176</v>
      </c>
      <c r="G1630" t="s">
        <v>17891</v>
      </c>
      <c r="H1630" s="1" t="s">
        <v>17887</v>
      </c>
      <c r="I1630" s="1" t="s">
        <v>17892</v>
      </c>
      <c r="J1630" s="1" t="s">
        <v>17893</v>
      </c>
      <c r="K1630" s="1" t="s">
        <v>17894</v>
      </c>
      <c r="L1630" s="1" t="s">
        <v>730</v>
      </c>
      <c r="M1630" s="1" t="s">
        <v>2366</v>
      </c>
      <c r="P1630" s="1" t="s">
        <v>111</v>
      </c>
      <c r="Q1630" s="1" t="s">
        <v>254</v>
      </c>
      <c r="S1630" t="str">
        <f t="shared" si="25"/>
        <v>N</v>
      </c>
      <c r="T1630" t="s">
        <v>8</v>
      </c>
      <c r="U1630" t="s">
        <v>22632</v>
      </c>
      <c r="V1630" s="4">
        <v>1.0009999999999999</v>
      </c>
      <c r="W1630" s="4">
        <v>2.92E-2</v>
      </c>
      <c r="X1630" s="4">
        <v>1.6799999999999999E-2</v>
      </c>
      <c r="Y1630">
        <v>684</v>
      </c>
      <c r="Z1630" s="10" t="str">
        <f>_xlfn.IFNA(IF(OR(R1630="Y",S1630="Y"),HYPERLINK(".\plots/daily_2016_smallegu_flat.png","daily flat"),HYPERLINK(VLOOKUP($AB1630,linkref!$A$2:$D$68,3,FALSE),VLOOKUP($AB1630,linkref!$A$2:$D$68,2,FALSE))),"")</f>
        <v/>
      </c>
      <c r="AA1630" s="10" t="str">
        <f>_xlfn.IFNA(IF(OR(R1630="Y",S1630="Y"),HYPERLINK(".\plots/diurnal_2016_smallegu_flat.png","diurnal flat"),HYPERLINK(VLOOKUP($AB1630,linkref!$A$2:$D$68,4,FALSE),VLOOKUP($AB1630,linkref!$A$2:$D$68,2,FALSE))),"")</f>
        <v/>
      </c>
      <c r="AB1630" t="str">
        <f>_xlfn.IFNA(VLOOKUP(I1630,units!A$2:B$1765,2,FALSE),"")</f>
        <v/>
      </c>
    </row>
    <row r="1631" spans="1:28" x14ac:dyDescent="0.3">
      <c r="A1631" s="1" t="s">
        <v>3303</v>
      </c>
      <c r="B1631" s="9" t="str">
        <f>_xlfn.IFNA(VLOOKUP(C1631,regions!A$1:B$49,2,FALSE),"")</f>
        <v>SESARM</v>
      </c>
      <c r="C1631" t="s">
        <v>20930</v>
      </c>
      <c r="D1631" s="1" t="s">
        <v>3305</v>
      </c>
      <c r="E1631" s="1" t="s">
        <v>3304</v>
      </c>
      <c r="F1631" s="1" t="s">
        <v>933</v>
      </c>
      <c r="G1631" t="s">
        <v>3310</v>
      </c>
      <c r="H1631" s="1" t="s">
        <v>3306</v>
      </c>
      <c r="I1631" s="1" t="s">
        <v>3307</v>
      </c>
      <c r="J1631" s="1" t="s">
        <v>3308</v>
      </c>
      <c r="K1631" s="1" t="s">
        <v>3309</v>
      </c>
      <c r="L1631" s="1" t="s">
        <v>135</v>
      </c>
      <c r="M1631" s="1" t="s">
        <v>110</v>
      </c>
      <c r="N1631" t="s">
        <v>128</v>
      </c>
      <c r="O1631" t="s">
        <v>130</v>
      </c>
      <c r="P1631" s="1" t="s">
        <v>111</v>
      </c>
      <c r="Q1631" s="1" t="s">
        <v>136</v>
      </c>
      <c r="R1631" t="s">
        <v>19</v>
      </c>
      <c r="S1631" t="str">
        <f t="shared" si="25"/>
        <v>N</v>
      </c>
      <c r="T1631" t="s">
        <v>19</v>
      </c>
      <c r="U1631" t="s">
        <v>22632</v>
      </c>
      <c r="V1631" s="12">
        <v>1</v>
      </c>
      <c r="X1631" s="12">
        <v>0.02</v>
      </c>
      <c r="Z1631" s="10" t="str">
        <f>_xlfn.IFNA(IF(OR(R1631="Y",S1631="Y"),HYPERLINK(".\plots/daily_2016_smallegu_flat.png","daily flat"),HYPERLINK(VLOOKUP($AB1631,linkref!$A$2:$D$68,3,FALSE),VLOOKUP($AB1631,linkref!$A$2:$D$68,2,FALSE))),"")</f>
        <v>SESARM Oil Peaking</v>
      </c>
      <c r="AA1631" s="10" t="str">
        <f>_xlfn.IFNA(IF(OR(R1631="Y",S1631="Y"),HYPERLINK(".\plots/diurnal_2016_smallegu_flat.png","diurnal flat"),HYPERLINK(VLOOKUP($AB1631,linkref!$A$2:$D$68,4,FALSE),VLOOKUP($AB1631,linkref!$A$2:$D$68,2,FALSE))),"")</f>
        <v>SESARM Oil Peaking</v>
      </c>
      <c r="AB1631" t="str">
        <f>_xlfn.IFNA(VLOOKUP(I1631,units!A$2:B$1765,2,FALSE),"")</f>
        <v>SESARM_oil_peak</v>
      </c>
    </row>
    <row r="1632" spans="1:28" x14ac:dyDescent="0.3">
      <c r="A1632" s="1" t="s">
        <v>10361</v>
      </c>
      <c r="B1632" s="9" t="str">
        <f>_xlfn.IFNA(VLOOKUP(C1632,regions!A$1:B$49,2,FALSE),"")</f>
        <v>MANE-VU</v>
      </c>
      <c r="C1632" t="s">
        <v>20902</v>
      </c>
      <c r="D1632" s="1" t="s">
        <v>10367</v>
      </c>
      <c r="G1632" t="s">
        <v>10366</v>
      </c>
      <c r="H1632" s="1" t="s">
        <v>10362</v>
      </c>
      <c r="I1632" s="1" t="s">
        <v>10363</v>
      </c>
      <c r="J1632" s="1" t="s">
        <v>10364</v>
      </c>
      <c r="K1632" s="1" t="s">
        <v>10365</v>
      </c>
      <c r="L1632" s="1" t="s">
        <v>135</v>
      </c>
      <c r="M1632" s="1" t="s">
        <v>110</v>
      </c>
      <c r="P1632" s="1" t="s">
        <v>111</v>
      </c>
      <c r="Q1632" s="1" t="s">
        <v>136</v>
      </c>
      <c r="S1632" t="str">
        <f t="shared" si="25"/>
        <v>N</v>
      </c>
      <c r="T1632" t="s">
        <v>19</v>
      </c>
      <c r="U1632" t="s">
        <v>22632</v>
      </c>
      <c r="V1632" s="12">
        <v>1</v>
      </c>
      <c r="W1632" s="12">
        <v>0.08</v>
      </c>
      <c r="X1632" s="12">
        <v>0.01</v>
      </c>
      <c r="Z1632" s="10" t="str">
        <f>_xlfn.IFNA(IF(OR(R1632="Y",S1632="Y"),HYPERLINK(".\plots/daily_2016_smallegu_flat.png","daily flat"),HYPERLINK(VLOOKUP($AB1632,linkref!$A$2:$D$68,3,FALSE),VLOOKUP($AB1632,linkref!$A$2:$D$68,2,FALSE))),"")</f>
        <v>MANE-VU Oil Peaking</v>
      </c>
      <c r="AA1632" s="10" t="str">
        <f>_xlfn.IFNA(IF(OR(R1632="Y",S1632="Y"),HYPERLINK(".\plots/diurnal_2016_smallegu_flat.png","diurnal flat"),HYPERLINK(VLOOKUP($AB1632,linkref!$A$2:$D$68,4,FALSE),VLOOKUP($AB1632,linkref!$A$2:$D$68,2,FALSE))),"")</f>
        <v>MANE-VU Oil Peaking</v>
      </c>
      <c r="AB1632" t="str">
        <f>_xlfn.IFNA(VLOOKUP(I1632,units!A$2:B$1765,2,FALSE),"")</f>
        <v>MANE-VU_oil_peak</v>
      </c>
    </row>
    <row r="1633" spans="1:28" hidden="1" x14ac:dyDescent="0.3">
      <c r="B1633" s="9" t="str">
        <f>_xlfn.IFNA(VLOOKUP(C1633,regions!A$1:B$49,2,FALSE),"")</f>
        <v>West North Central</v>
      </c>
      <c r="C1633" t="s">
        <v>20936</v>
      </c>
      <c r="D1633" s="1" t="s">
        <v>3908</v>
      </c>
      <c r="G1633" t="s">
        <v>3913</v>
      </c>
      <c r="H1633" s="1" t="s">
        <v>3909</v>
      </c>
      <c r="I1633" s="1" t="s">
        <v>14588</v>
      </c>
      <c r="J1633" s="1" t="s">
        <v>14589</v>
      </c>
      <c r="K1633" s="1" t="s">
        <v>14590</v>
      </c>
      <c r="L1633" s="1" t="s">
        <v>1205</v>
      </c>
      <c r="M1633" s="1" t="s">
        <v>110</v>
      </c>
      <c r="P1633" s="1" t="s">
        <v>111</v>
      </c>
      <c r="Q1633" s="1" t="s">
        <v>254</v>
      </c>
      <c r="S1633" t="str">
        <f t="shared" si="25"/>
        <v>N</v>
      </c>
      <c r="T1633" t="s">
        <v>8</v>
      </c>
      <c r="U1633" t="s">
        <v>22632</v>
      </c>
      <c r="V1633" s="4">
        <v>1</v>
      </c>
      <c r="W1633" s="4">
        <v>0</v>
      </c>
      <c r="X1633" s="4">
        <v>0</v>
      </c>
      <c r="Z1633" s="10" t="str">
        <f>_xlfn.IFNA(IF(OR(R1633="Y",S1633="Y"),HYPERLINK(".\plots/daily_2016_smallegu_flat.png","daily flat"),HYPERLINK(VLOOKUP($AB1633,linkref!$A$2:$D$68,3,FALSE),VLOOKUP($AB1633,linkref!$A$2:$D$68,2,FALSE))),"")</f>
        <v/>
      </c>
      <c r="AA1633" s="10" t="str">
        <f>_xlfn.IFNA(IF(OR(R1633="Y",S1633="Y"),HYPERLINK(".\plots/diurnal_2016_smallegu_flat.png","diurnal flat"),HYPERLINK(VLOOKUP($AB1633,linkref!$A$2:$D$68,4,FALSE),VLOOKUP($AB1633,linkref!$A$2:$D$68,2,FALSE))),"")</f>
        <v/>
      </c>
      <c r="AB1633" t="str">
        <f>_xlfn.IFNA(VLOOKUP(I1633,units!A$2:B$1765,2,FALSE),"")</f>
        <v/>
      </c>
    </row>
    <row r="1634" spans="1:28" hidden="1" x14ac:dyDescent="0.3">
      <c r="B1634" s="9" t="str">
        <f>_xlfn.IFNA(VLOOKUP(C1634,regions!A$1:B$49,2,FALSE),"")</f>
        <v>South</v>
      </c>
      <c r="C1634" t="s">
        <v>20908</v>
      </c>
      <c r="D1634" s="1" t="s">
        <v>11176</v>
      </c>
      <c r="G1634" t="s">
        <v>17100</v>
      </c>
      <c r="H1634" s="1" t="s">
        <v>17099</v>
      </c>
      <c r="I1634" s="1" t="s">
        <v>17101</v>
      </c>
      <c r="J1634" s="1" t="s">
        <v>17102</v>
      </c>
      <c r="K1634" s="1" t="s">
        <v>17103</v>
      </c>
      <c r="L1634" s="1" t="s">
        <v>11087</v>
      </c>
      <c r="M1634" s="1" t="s">
        <v>2366</v>
      </c>
      <c r="P1634" s="1" t="s">
        <v>111</v>
      </c>
      <c r="Q1634" s="1" t="s">
        <v>254</v>
      </c>
      <c r="S1634" t="str">
        <f t="shared" si="25"/>
        <v>N</v>
      </c>
      <c r="T1634" t="s">
        <v>8</v>
      </c>
      <c r="U1634" t="s">
        <v>22632</v>
      </c>
      <c r="V1634" s="4">
        <v>1</v>
      </c>
      <c r="W1634" s="4"/>
      <c r="X1634" s="4"/>
      <c r="Y1634">
        <v>60</v>
      </c>
      <c r="Z1634" s="10" t="str">
        <f>_xlfn.IFNA(IF(OR(R1634="Y",S1634="Y"),HYPERLINK(".\plots/daily_2016_smallegu_flat.png","daily flat"),HYPERLINK(VLOOKUP($AB1634,linkref!$A$2:$D$68,3,FALSE),VLOOKUP($AB1634,linkref!$A$2:$D$68,2,FALSE))),"")</f>
        <v/>
      </c>
      <c r="AA1634" s="10" t="str">
        <f>_xlfn.IFNA(IF(OR(R1634="Y",S1634="Y"),HYPERLINK(".\plots/diurnal_2016_smallegu_flat.png","diurnal flat"),HYPERLINK(VLOOKUP($AB1634,linkref!$A$2:$D$68,4,FALSE),VLOOKUP($AB1634,linkref!$A$2:$D$68,2,FALSE))),"")</f>
        <v/>
      </c>
      <c r="AB1634" t="str">
        <f>_xlfn.IFNA(VLOOKUP(I1634,units!A$2:B$1765,2,FALSE),"")</f>
        <v/>
      </c>
    </row>
    <row r="1635" spans="1:28" hidden="1" x14ac:dyDescent="0.3">
      <c r="B1635" s="9" t="str">
        <f>_xlfn.IFNA(VLOOKUP(C1635,regions!A$1:B$49,2,FALSE),"")</f>
        <v>South</v>
      </c>
      <c r="C1635" t="s">
        <v>20924</v>
      </c>
      <c r="D1635" s="1" t="s">
        <v>15274</v>
      </c>
      <c r="G1635" t="s">
        <v>15273</v>
      </c>
      <c r="H1635" s="1" t="s">
        <v>15269</v>
      </c>
      <c r="I1635" s="1" t="s">
        <v>15270</v>
      </c>
      <c r="J1635" s="1" t="s">
        <v>15271</v>
      </c>
      <c r="K1635" s="1" t="s">
        <v>15272</v>
      </c>
      <c r="L1635" s="1" t="s">
        <v>1377</v>
      </c>
      <c r="M1635" s="1" t="s">
        <v>110</v>
      </c>
      <c r="P1635" s="1" t="s">
        <v>111</v>
      </c>
      <c r="Q1635" s="1" t="s">
        <v>254</v>
      </c>
      <c r="S1635" t="str">
        <f t="shared" si="25"/>
        <v>N</v>
      </c>
      <c r="T1635" t="s">
        <v>8</v>
      </c>
      <c r="U1635" t="s">
        <v>22632</v>
      </c>
      <c r="V1635" s="4">
        <v>0.99554699999999996</v>
      </c>
      <c r="W1635" s="4">
        <v>2.9853999999999999E-2</v>
      </c>
      <c r="X1635" s="4">
        <v>3.3047199999999998E-5</v>
      </c>
      <c r="Y1635">
        <v>8736</v>
      </c>
      <c r="Z1635" s="10" t="str">
        <f>_xlfn.IFNA(IF(OR(R1635="Y",S1635="Y"),HYPERLINK(".\plots/daily_2016_smallegu_flat.png","daily flat"),HYPERLINK(VLOOKUP($AB1635,linkref!$A$2:$D$68,3,FALSE),VLOOKUP($AB1635,linkref!$A$2:$D$68,2,FALSE))),"")</f>
        <v/>
      </c>
      <c r="AA1635" s="10" t="str">
        <f>_xlfn.IFNA(IF(OR(R1635="Y",S1635="Y"),HYPERLINK(".\plots/diurnal_2016_smallegu_flat.png","diurnal flat"),HYPERLINK(VLOOKUP($AB1635,linkref!$A$2:$D$68,4,FALSE),VLOOKUP($AB1635,linkref!$A$2:$D$68,2,FALSE))),"")</f>
        <v/>
      </c>
      <c r="AB1635" t="str">
        <f>_xlfn.IFNA(VLOOKUP(I1635,units!A$2:B$1765,2,FALSE),"")</f>
        <v/>
      </c>
    </row>
    <row r="1636" spans="1:28" x14ac:dyDescent="0.3">
      <c r="A1636" s="1" t="s">
        <v>3359</v>
      </c>
      <c r="B1636" s="9" t="str">
        <f>_xlfn.IFNA(VLOOKUP(C1636,regions!A$1:B$49,2,FALSE),"")</f>
        <v>LADCO</v>
      </c>
      <c r="C1636" t="s">
        <v>20933</v>
      </c>
      <c r="D1636" s="1" t="s">
        <v>3361</v>
      </c>
      <c r="E1636" s="1" t="s">
        <v>3360</v>
      </c>
      <c r="F1636" s="1" t="s">
        <v>143</v>
      </c>
      <c r="G1636" t="s">
        <v>3366</v>
      </c>
      <c r="H1636" s="1" t="s">
        <v>3362</v>
      </c>
      <c r="I1636" s="1" t="s">
        <v>3363</v>
      </c>
      <c r="J1636" s="1" t="s">
        <v>3364</v>
      </c>
      <c r="K1636" s="1" t="s">
        <v>3365</v>
      </c>
      <c r="L1636" s="1" t="s">
        <v>229</v>
      </c>
      <c r="M1636" s="1" t="s">
        <v>110</v>
      </c>
      <c r="N1636" t="s">
        <v>128</v>
      </c>
      <c r="O1636" t="s">
        <v>219</v>
      </c>
      <c r="P1636" s="1" t="s">
        <v>111</v>
      </c>
      <c r="Q1636" s="1" t="s">
        <v>136</v>
      </c>
      <c r="R1636" t="s">
        <v>19</v>
      </c>
      <c r="S1636" t="str">
        <f t="shared" si="25"/>
        <v>N</v>
      </c>
      <c r="T1636" t="s">
        <v>19</v>
      </c>
      <c r="U1636" t="s">
        <v>112</v>
      </c>
      <c r="V1636" s="12">
        <v>0.99260000000000004</v>
      </c>
      <c r="W1636" s="12">
        <v>2.0473999999999999E-2</v>
      </c>
      <c r="X1636" s="12">
        <v>0.01</v>
      </c>
      <c r="Y1636">
        <v>32</v>
      </c>
      <c r="Z1636" s="10" t="str">
        <f>_xlfn.IFNA(IF(OR(R1636="Y",S1636="Y"),HYPERLINK(".\plots/daily_2016_smallegu_flat.png","daily flat"),HYPERLINK(VLOOKUP($AB1636,linkref!$A$2:$D$68,3,FALSE),VLOOKUP($AB1636,linkref!$A$2:$D$68,2,FALSE))),"")</f>
        <v>LADCO Gas Peaking</v>
      </c>
      <c r="AA1636" s="10" t="str">
        <f>_xlfn.IFNA(IF(OR(R1636="Y",S1636="Y"),HYPERLINK(".\plots/diurnal_2016_smallegu_flat.png","diurnal flat"),HYPERLINK(VLOOKUP($AB1636,linkref!$A$2:$D$68,4,FALSE),VLOOKUP($AB1636,linkref!$A$2:$D$68,2,FALSE))),"")</f>
        <v>LADCO Gas Peaking</v>
      </c>
      <c r="AB1636" t="str">
        <f>_xlfn.IFNA(VLOOKUP(I1636,units!A$2:B$1765,2,FALSE),"")</f>
        <v>LADCO_gas_peak</v>
      </c>
    </row>
    <row r="1637" spans="1:28" hidden="1" x14ac:dyDescent="0.3">
      <c r="B1637" s="9" t="str">
        <f>_xlfn.IFNA(VLOOKUP(C1637,regions!A$1:B$49,2,FALSE),"")</f>
        <v>South</v>
      </c>
      <c r="C1637" t="s">
        <v>20924</v>
      </c>
      <c r="D1637" s="1" t="s">
        <v>13985</v>
      </c>
      <c r="G1637" t="s">
        <v>13984</v>
      </c>
      <c r="H1637" s="1" t="s">
        <v>13980</v>
      </c>
      <c r="I1637" s="1" t="s">
        <v>13981</v>
      </c>
      <c r="J1637" s="1" t="s">
        <v>13982</v>
      </c>
      <c r="K1637" s="1" t="s">
        <v>13983</v>
      </c>
      <c r="L1637" s="1" t="s">
        <v>1377</v>
      </c>
      <c r="M1637" s="1" t="s">
        <v>110</v>
      </c>
      <c r="P1637" s="1" t="s">
        <v>111</v>
      </c>
      <c r="Q1637" s="1" t="s">
        <v>254</v>
      </c>
      <c r="S1637" t="str">
        <f t="shared" si="25"/>
        <v>N</v>
      </c>
      <c r="T1637" t="s">
        <v>8</v>
      </c>
      <c r="U1637" t="s">
        <v>22632</v>
      </c>
      <c r="V1637" s="4">
        <v>0.99051</v>
      </c>
      <c r="W1637" s="4">
        <v>2.9703E-2</v>
      </c>
      <c r="X1637" s="4">
        <v>3.2879999999999997E-5</v>
      </c>
      <c r="Y1637">
        <v>1</v>
      </c>
      <c r="Z1637" s="10" t="str">
        <f>_xlfn.IFNA(IF(OR(R1637="Y",S1637="Y"),HYPERLINK(".\plots/daily_2016_smallegu_flat.png","daily flat"),HYPERLINK(VLOOKUP($AB1637,linkref!$A$2:$D$68,3,FALSE),VLOOKUP($AB1637,linkref!$A$2:$D$68,2,FALSE))),"")</f>
        <v/>
      </c>
      <c r="AA1637" s="10" t="str">
        <f>_xlfn.IFNA(IF(OR(R1637="Y",S1637="Y"),HYPERLINK(".\plots/diurnal_2016_smallegu_flat.png","diurnal flat"),HYPERLINK(VLOOKUP($AB1637,linkref!$A$2:$D$68,4,FALSE),VLOOKUP($AB1637,linkref!$A$2:$D$68,2,FALSE))),"")</f>
        <v/>
      </c>
      <c r="AB1637" t="str">
        <f>_xlfn.IFNA(VLOOKUP(I1637,units!A$2:B$1765,2,FALSE),"")</f>
        <v/>
      </c>
    </row>
    <row r="1638" spans="1:28" hidden="1" x14ac:dyDescent="0.3">
      <c r="B1638" s="9" t="str">
        <f>_xlfn.IFNA(VLOOKUP(C1638,regions!A$1:B$49,2,FALSE),"")</f>
        <v>SESARM</v>
      </c>
      <c r="C1638" t="s">
        <v>20931</v>
      </c>
      <c r="D1638" s="1" t="s">
        <v>11576</v>
      </c>
      <c r="G1638" t="s">
        <v>11575</v>
      </c>
      <c r="H1638" s="1" t="s">
        <v>11571</v>
      </c>
      <c r="I1638" s="1" t="s">
        <v>11572</v>
      </c>
      <c r="J1638" s="1" t="s">
        <v>11573</v>
      </c>
      <c r="K1638" s="1" t="s">
        <v>11574</v>
      </c>
      <c r="L1638" s="1" t="s">
        <v>11087</v>
      </c>
      <c r="M1638" s="1" t="s">
        <v>110</v>
      </c>
      <c r="Q1638" s="1" t="s">
        <v>7060</v>
      </c>
      <c r="S1638" t="str">
        <f t="shared" si="25"/>
        <v>N</v>
      </c>
      <c r="T1638" t="s">
        <v>8</v>
      </c>
      <c r="U1638" t="s">
        <v>22632</v>
      </c>
      <c r="V1638" s="4">
        <v>0.99</v>
      </c>
      <c r="W1638" s="4">
        <v>0.02</v>
      </c>
      <c r="X1638" s="4">
        <v>0.02</v>
      </c>
      <c r="Y1638">
        <v>300</v>
      </c>
      <c r="Z1638" s="10" t="str">
        <f>_xlfn.IFNA(IF(OR(R1638="Y",S1638="Y"),HYPERLINK(".\plots/daily_2016_smallegu_flat.png","daily flat"),HYPERLINK(VLOOKUP($AB1638,linkref!$A$2:$D$68,3,FALSE),VLOOKUP($AB1638,linkref!$A$2:$D$68,2,FALSE))),"")</f>
        <v/>
      </c>
      <c r="AA1638" s="10" t="str">
        <f>_xlfn.IFNA(IF(OR(R1638="Y",S1638="Y"),HYPERLINK(".\plots/diurnal_2016_smallegu_flat.png","diurnal flat"),HYPERLINK(VLOOKUP($AB1638,linkref!$A$2:$D$68,4,FALSE),VLOOKUP($AB1638,linkref!$A$2:$D$68,2,FALSE))),"")</f>
        <v/>
      </c>
      <c r="AB1638" t="str">
        <f>_xlfn.IFNA(VLOOKUP(I1638,units!A$2:B$1765,2,FALSE),"")</f>
        <v/>
      </c>
    </row>
    <row r="1639" spans="1:28" x14ac:dyDescent="0.3">
      <c r="A1639" s="1" t="s">
        <v>8541</v>
      </c>
      <c r="B1639" s="9" t="str">
        <f>_xlfn.IFNA(VLOOKUP(C1639,regions!A$1:B$49,2,FALSE),"")</f>
        <v>SESARM</v>
      </c>
      <c r="C1639" t="s">
        <v>20907</v>
      </c>
      <c r="D1639" s="1" t="s">
        <v>8522</v>
      </c>
      <c r="E1639" s="1" t="s">
        <v>8521</v>
      </c>
      <c r="F1639" s="1" t="s">
        <v>8542</v>
      </c>
      <c r="G1639" t="s">
        <v>8527</v>
      </c>
      <c r="H1639" s="1" t="s">
        <v>8523</v>
      </c>
      <c r="I1639" s="1" t="s">
        <v>8543</v>
      </c>
      <c r="J1639" s="1" t="s">
        <v>8544</v>
      </c>
      <c r="K1639" s="1" t="s">
        <v>8545</v>
      </c>
      <c r="L1639" s="1" t="s">
        <v>1205</v>
      </c>
      <c r="M1639" s="1" t="s">
        <v>2277</v>
      </c>
      <c r="N1639" t="s">
        <v>128</v>
      </c>
      <c r="O1639" t="s">
        <v>130</v>
      </c>
      <c r="P1639" s="1" t="s">
        <v>111</v>
      </c>
      <c r="Q1639" s="1" t="s">
        <v>254</v>
      </c>
      <c r="R1639" t="s">
        <v>19</v>
      </c>
      <c r="S1639" t="str">
        <f t="shared" si="25"/>
        <v>N</v>
      </c>
      <c r="T1639" t="s">
        <v>19</v>
      </c>
      <c r="V1639" s="12">
        <v>0.98899999999999999</v>
      </c>
      <c r="W1639" s="12">
        <v>2.274758E-2</v>
      </c>
      <c r="X1639" s="12">
        <v>4.6200000000000001E-4</v>
      </c>
      <c r="Y1639">
        <v>15</v>
      </c>
      <c r="Z1639" s="10" t="str">
        <f>_xlfn.IFNA(IF(OR(R1639="Y",S1639="Y"),HYPERLINK(".\plots/daily_2016_smallegu_flat.png","daily flat"),HYPERLINK(VLOOKUP($AB1639,linkref!$A$2:$D$68,3,FALSE),VLOOKUP($AB1639,linkref!$A$2:$D$68,2,FALSE))),"")</f>
        <v>SESARM Composite Nonpeaking</v>
      </c>
      <c r="AA1639" s="10" t="str">
        <f>_xlfn.IFNA(IF(OR(R1639="Y",S1639="Y"),HYPERLINK(".\plots/diurnal_2016_smallegu_flat.png","diurnal flat"),HYPERLINK(VLOOKUP($AB1639,linkref!$A$2:$D$68,4,FALSE),VLOOKUP($AB1639,linkref!$A$2:$D$68,2,FALSE))),"")</f>
        <v>SESARM Composite Nonpeaking</v>
      </c>
      <c r="AB1639" t="str">
        <f>_xlfn.IFNA(VLOOKUP(I1639,units!A$2:B$1765,2,FALSE),"")</f>
        <v>SESARM_comp_nonpeak</v>
      </c>
    </row>
    <row r="1640" spans="1:28" x14ac:dyDescent="0.3">
      <c r="A1640" s="1" t="s">
        <v>8496</v>
      </c>
      <c r="B1640" s="9" t="str">
        <f>_xlfn.IFNA(VLOOKUP(C1640,regions!A$1:B$49,2,FALSE),"")</f>
        <v>MANE-VU</v>
      </c>
      <c r="C1640" t="s">
        <v>20918</v>
      </c>
      <c r="D1640" s="1" t="s">
        <v>8498</v>
      </c>
      <c r="E1640" s="1" t="s">
        <v>8497</v>
      </c>
      <c r="F1640" s="1" t="s">
        <v>3461</v>
      </c>
      <c r="G1640" t="s">
        <v>8503</v>
      </c>
      <c r="H1640" s="1" t="s">
        <v>8499</v>
      </c>
      <c r="I1640" s="1" t="s">
        <v>8500</v>
      </c>
      <c r="J1640" s="1" t="s">
        <v>8501</v>
      </c>
      <c r="K1640" s="1" t="s">
        <v>8502</v>
      </c>
      <c r="L1640" s="1" t="s">
        <v>253</v>
      </c>
      <c r="M1640" s="1" t="s">
        <v>110</v>
      </c>
      <c r="N1640" t="s">
        <v>128</v>
      </c>
      <c r="O1640" t="s">
        <v>130</v>
      </c>
      <c r="P1640" s="1" t="s">
        <v>111</v>
      </c>
      <c r="Q1640" s="1" t="s">
        <v>254</v>
      </c>
      <c r="R1640" t="s">
        <v>19</v>
      </c>
      <c r="S1640" t="str">
        <f t="shared" si="25"/>
        <v>N</v>
      </c>
      <c r="T1640" t="s">
        <v>19</v>
      </c>
      <c r="U1640" t="s">
        <v>22632</v>
      </c>
      <c r="V1640" s="12">
        <v>0.98658000000000001</v>
      </c>
      <c r="W1640" s="12">
        <v>5.9595000000000002E-2</v>
      </c>
      <c r="X1640" s="12">
        <v>2.3272500000000002E-2</v>
      </c>
      <c r="Y1640">
        <v>2080</v>
      </c>
      <c r="Z1640" s="10" t="str">
        <f>_xlfn.IFNA(IF(OR(R1640="Y",S1640="Y"),HYPERLINK(".\plots/daily_2016_smallegu_flat.png","daily flat"),HYPERLINK(VLOOKUP($AB1640,linkref!$A$2:$D$68,3,FALSE),VLOOKUP($AB1640,linkref!$A$2:$D$68,2,FALSE))),"")</f>
        <v>MANE-VU Oil Peaking</v>
      </c>
      <c r="AA1640" s="10" t="str">
        <f>_xlfn.IFNA(IF(OR(R1640="Y",S1640="Y"),HYPERLINK(".\plots/diurnal_2016_smallegu_flat.png","diurnal flat"),HYPERLINK(VLOOKUP($AB1640,linkref!$A$2:$D$68,4,FALSE),VLOOKUP($AB1640,linkref!$A$2:$D$68,2,FALSE))),"")</f>
        <v>MANE-VU Oil Peaking</v>
      </c>
      <c r="AB1640" t="str">
        <f>_xlfn.IFNA(VLOOKUP(I1640,units!A$2:B$1765,2,FALSE),"")</f>
        <v>MANE-VU_oil_peak</v>
      </c>
    </row>
    <row r="1641" spans="1:28" x14ac:dyDescent="0.3">
      <c r="A1641" s="1" t="s">
        <v>8496</v>
      </c>
      <c r="B1641" s="9" t="str">
        <f>_xlfn.IFNA(VLOOKUP(C1641,regions!A$1:B$49,2,FALSE),"")</f>
        <v>MANE-VU</v>
      </c>
      <c r="C1641" t="s">
        <v>20918</v>
      </c>
      <c r="D1641" s="1" t="s">
        <v>8498</v>
      </c>
      <c r="E1641" s="1" t="s">
        <v>8497</v>
      </c>
      <c r="F1641" s="1" t="s">
        <v>3461</v>
      </c>
      <c r="G1641" t="s">
        <v>8503</v>
      </c>
      <c r="H1641" s="1" t="s">
        <v>8499</v>
      </c>
      <c r="I1641" s="1" t="s">
        <v>8500</v>
      </c>
      <c r="J1641" s="1" t="s">
        <v>8504</v>
      </c>
      <c r="K1641" s="1" t="s">
        <v>8502</v>
      </c>
      <c r="L1641" s="1" t="s">
        <v>253</v>
      </c>
      <c r="M1641" s="1" t="s">
        <v>110</v>
      </c>
      <c r="N1641" t="s">
        <v>128</v>
      </c>
      <c r="O1641" t="s">
        <v>130</v>
      </c>
      <c r="P1641" s="1" t="s">
        <v>111</v>
      </c>
      <c r="Q1641" s="1" t="s">
        <v>254</v>
      </c>
      <c r="R1641" t="s">
        <v>19</v>
      </c>
      <c r="S1641" t="str">
        <f t="shared" si="25"/>
        <v>N</v>
      </c>
      <c r="T1641" t="s">
        <v>19</v>
      </c>
      <c r="U1641" t="s">
        <v>22632</v>
      </c>
      <c r="V1641" s="12">
        <v>0.98658000000000001</v>
      </c>
      <c r="W1641" s="12">
        <v>5.9595000000000002E-2</v>
      </c>
      <c r="X1641" s="12">
        <v>2.3272500000000002E-2</v>
      </c>
      <c r="Y1641">
        <v>2080</v>
      </c>
      <c r="Z1641" s="10" t="str">
        <f>_xlfn.IFNA(IF(OR(R1641="Y",S1641="Y"),HYPERLINK(".\plots/daily_2016_smallegu_flat.png","daily flat"),HYPERLINK(VLOOKUP($AB1641,linkref!$A$2:$D$68,3,FALSE),VLOOKUP($AB1641,linkref!$A$2:$D$68,2,FALSE))),"")</f>
        <v>MANE-VU Oil Peaking</v>
      </c>
      <c r="AA1641" s="10" t="str">
        <f>_xlfn.IFNA(IF(OR(R1641="Y",S1641="Y"),HYPERLINK(".\plots/diurnal_2016_smallegu_flat.png","diurnal flat"),HYPERLINK(VLOOKUP($AB1641,linkref!$A$2:$D$68,4,FALSE),VLOOKUP($AB1641,linkref!$A$2:$D$68,2,FALSE))),"")</f>
        <v>MANE-VU Oil Peaking</v>
      </c>
      <c r="AB1641" t="str">
        <f>_xlfn.IFNA(VLOOKUP(I1641,units!A$2:B$1765,2,FALSE),"")</f>
        <v>MANE-VU_oil_peak</v>
      </c>
    </row>
    <row r="1642" spans="1:28" hidden="1" x14ac:dyDescent="0.3">
      <c r="B1642" s="9" t="str">
        <f>_xlfn.IFNA(VLOOKUP(C1642,regions!A$1:B$49,2,FALSE),"")</f>
        <v>LADCO</v>
      </c>
      <c r="C1642" t="s">
        <v>20903</v>
      </c>
      <c r="D1642" s="1" t="s">
        <v>18506</v>
      </c>
      <c r="G1642" t="s">
        <v>18505</v>
      </c>
      <c r="H1642" s="1" t="s">
        <v>18501</v>
      </c>
      <c r="I1642" s="1" t="s">
        <v>18510</v>
      </c>
      <c r="J1642" s="1" t="s">
        <v>18511</v>
      </c>
      <c r="K1642" s="1" t="s">
        <v>18512</v>
      </c>
      <c r="L1642" s="1" t="s">
        <v>1205</v>
      </c>
      <c r="M1642" s="1" t="s">
        <v>110</v>
      </c>
      <c r="P1642" s="1" t="s">
        <v>111</v>
      </c>
      <c r="Q1642" s="1" t="s">
        <v>254</v>
      </c>
      <c r="S1642" t="str">
        <f t="shared" si="25"/>
        <v>N</v>
      </c>
      <c r="T1642" t="s">
        <v>8</v>
      </c>
      <c r="U1642" t="s">
        <v>22632</v>
      </c>
      <c r="V1642" s="4">
        <v>0.98550000000000004</v>
      </c>
      <c r="W1642" s="4">
        <v>1.6983000000000002E-2</v>
      </c>
      <c r="X1642" s="4">
        <v>4.6579999999999999E-4</v>
      </c>
      <c r="Z1642" s="10" t="str">
        <f>_xlfn.IFNA(IF(OR(R1642="Y",S1642="Y"),HYPERLINK(".\plots/daily_2016_smallegu_flat.png","daily flat"),HYPERLINK(VLOOKUP($AB1642,linkref!$A$2:$D$68,3,FALSE),VLOOKUP($AB1642,linkref!$A$2:$D$68,2,FALSE))),"")</f>
        <v/>
      </c>
      <c r="AA1642" s="10" t="str">
        <f>_xlfn.IFNA(IF(OR(R1642="Y",S1642="Y"),HYPERLINK(".\plots/diurnal_2016_smallegu_flat.png","diurnal flat"),HYPERLINK(VLOOKUP($AB1642,linkref!$A$2:$D$68,4,FALSE),VLOOKUP($AB1642,linkref!$A$2:$D$68,2,FALSE))),"")</f>
        <v/>
      </c>
      <c r="AB1642" t="str">
        <f>_xlfn.IFNA(VLOOKUP(I1642,units!A$2:B$1765,2,FALSE),"")</f>
        <v/>
      </c>
    </row>
    <row r="1643" spans="1:28" hidden="1" x14ac:dyDescent="0.3">
      <c r="B1643" s="9" t="str">
        <f>_xlfn.IFNA(VLOOKUP(C1643,regions!A$1:B$49,2,FALSE),"")</f>
        <v>South</v>
      </c>
      <c r="C1643" t="s">
        <v>20924</v>
      </c>
      <c r="D1643" s="1" t="s">
        <v>20794</v>
      </c>
      <c r="G1643" t="s">
        <v>20793</v>
      </c>
      <c r="H1643" s="1" t="s">
        <v>20789</v>
      </c>
      <c r="I1643" s="1" t="s">
        <v>20790</v>
      </c>
      <c r="J1643" s="1" t="s">
        <v>20791</v>
      </c>
      <c r="K1643" s="1" t="s">
        <v>20792</v>
      </c>
      <c r="L1643" s="1" t="s">
        <v>1205</v>
      </c>
      <c r="M1643" s="1" t="s">
        <v>110</v>
      </c>
      <c r="P1643" s="1" t="s">
        <v>111</v>
      </c>
      <c r="Q1643" s="1" t="s">
        <v>7060</v>
      </c>
      <c r="S1643" t="str">
        <f t="shared" si="25"/>
        <v>N</v>
      </c>
      <c r="T1643" t="s">
        <v>8</v>
      </c>
      <c r="U1643" t="s">
        <v>22632</v>
      </c>
      <c r="V1643" s="4">
        <v>0.98517500000000002</v>
      </c>
      <c r="W1643" s="4">
        <v>2.2111349999999998E-2</v>
      </c>
      <c r="X1643" s="4">
        <v>4.9564699999999999E-4</v>
      </c>
      <c r="Y1643">
        <v>1</v>
      </c>
      <c r="Z1643" s="10" t="str">
        <f>_xlfn.IFNA(IF(OR(R1643="Y",S1643="Y"),HYPERLINK(".\plots/daily_2016_smallegu_flat.png","daily flat"),HYPERLINK(VLOOKUP($AB1643,linkref!$A$2:$D$68,3,FALSE),VLOOKUP($AB1643,linkref!$A$2:$D$68,2,FALSE))),"")</f>
        <v/>
      </c>
      <c r="AA1643" s="10" t="str">
        <f>_xlfn.IFNA(IF(OR(R1643="Y",S1643="Y"),HYPERLINK(".\plots/diurnal_2016_smallegu_flat.png","diurnal flat"),HYPERLINK(VLOOKUP($AB1643,linkref!$A$2:$D$68,4,FALSE),VLOOKUP($AB1643,linkref!$A$2:$D$68,2,FALSE))),"")</f>
        <v/>
      </c>
      <c r="AB1643" t="str">
        <f>_xlfn.IFNA(VLOOKUP(I1643,units!A$2:B$1765,2,FALSE),"")</f>
        <v/>
      </c>
    </row>
    <row r="1644" spans="1:28" x14ac:dyDescent="0.3">
      <c r="A1644" s="1" t="s">
        <v>6157</v>
      </c>
      <c r="B1644" s="9" t="str">
        <f>_xlfn.IFNA(VLOOKUP(C1644,regions!A$1:B$49,2,FALSE),"")</f>
        <v>SESARM</v>
      </c>
      <c r="C1644" t="s">
        <v>20943</v>
      </c>
      <c r="D1644" s="1" t="s">
        <v>6135</v>
      </c>
      <c r="E1644" s="1" t="s">
        <v>6133</v>
      </c>
      <c r="F1644" s="1" t="s">
        <v>6158</v>
      </c>
      <c r="G1644" t="s">
        <v>6140</v>
      </c>
      <c r="H1644" s="1" t="s">
        <v>6136</v>
      </c>
      <c r="I1644" s="1" t="s">
        <v>6159</v>
      </c>
      <c r="J1644" s="1" t="s">
        <v>6160</v>
      </c>
      <c r="K1644" s="1" t="s">
        <v>6162</v>
      </c>
      <c r="L1644" s="1" t="s">
        <v>557</v>
      </c>
      <c r="M1644" s="1" t="s">
        <v>5305</v>
      </c>
      <c r="N1644" t="s">
        <v>272</v>
      </c>
      <c r="O1644" t="s">
        <v>272</v>
      </c>
      <c r="P1644" s="1" t="s">
        <v>280</v>
      </c>
      <c r="Q1644" s="1" t="s">
        <v>15</v>
      </c>
      <c r="R1644" t="s">
        <v>8</v>
      </c>
      <c r="S1644" t="str">
        <f t="shared" si="25"/>
        <v>N</v>
      </c>
      <c r="T1644" t="s">
        <v>19</v>
      </c>
      <c r="V1644" s="12">
        <v>0.98299999999999998</v>
      </c>
      <c r="W1644" s="12">
        <v>0.12992890000000001</v>
      </c>
      <c r="X1644" s="12">
        <v>3.1899999999999998E-2</v>
      </c>
      <c r="Y1644">
        <v>8575</v>
      </c>
      <c r="Z1644" s="10" t="str">
        <f>_xlfn.IFNA(IF(OR(R1644="Y",S1644="Y"),HYPERLINK(".\plots/daily_2016_smallegu_flat.png","daily flat"),HYPERLINK(VLOOKUP($AB1644,linkref!$A$2:$D$68,3,FALSE),VLOOKUP($AB1644,linkref!$A$2:$D$68,2,FALSE))),"")</f>
        <v>daily flat</v>
      </c>
      <c r="AA1644" s="10" t="str">
        <f>_xlfn.IFNA(IF(OR(R1644="Y",S1644="Y"),HYPERLINK(".\plots/diurnal_2016_smallegu_flat.png","diurnal flat"),HYPERLINK(VLOOKUP($AB1644,linkref!$A$2:$D$68,4,FALSE),VLOOKUP($AB1644,linkref!$A$2:$D$68,2,FALSE))),"")</f>
        <v>diurnal flat</v>
      </c>
      <c r="AB1644" t="str">
        <f>_xlfn.IFNA(VLOOKUP(I1644,units!A$2:B$1765,2,FALSE),"")</f>
        <v>SESARM_comp_nonpeak</v>
      </c>
    </row>
    <row r="1645" spans="1:28" x14ac:dyDescent="0.3">
      <c r="A1645" s="1" t="s">
        <v>2838</v>
      </c>
      <c r="B1645" s="9" t="str">
        <f>_xlfn.IFNA(VLOOKUP(C1645,regions!A$1:B$49,2,FALSE),"")</f>
        <v>West North Central</v>
      </c>
      <c r="C1645" t="s">
        <v>20927</v>
      </c>
      <c r="D1645" s="1" t="s">
        <v>2783</v>
      </c>
      <c r="E1645" s="1" t="s">
        <v>2839</v>
      </c>
      <c r="F1645" s="1" t="s">
        <v>60</v>
      </c>
      <c r="G1645" t="s">
        <v>2844</v>
      </c>
      <c r="H1645" s="1" t="s">
        <v>2840</v>
      </c>
      <c r="I1645" s="1" t="s">
        <v>2841</v>
      </c>
      <c r="J1645" s="1" t="s">
        <v>2842</v>
      </c>
      <c r="K1645" s="1" t="s">
        <v>2843</v>
      </c>
      <c r="L1645" s="1" t="s">
        <v>1205</v>
      </c>
      <c r="M1645" s="1" t="s">
        <v>2789</v>
      </c>
      <c r="N1645" t="s">
        <v>128</v>
      </c>
      <c r="O1645" t="s">
        <v>130</v>
      </c>
      <c r="P1645" s="1" t="s">
        <v>111</v>
      </c>
      <c r="Q1645" s="1" t="s">
        <v>254</v>
      </c>
      <c r="R1645" t="s">
        <v>19</v>
      </c>
      <c r="S1645" t="str">
        <f t="shared" si="25"/>
        <v>N</v>
      </c>
      <c r="T1645" t="s">
        <v>19</v>
      </c>
      <c r="V1645" s="12">
        <v>0.98</v>
      </c>
      <c r="W1645" s="12">
        <v>9.5110100000000003E-2</v>
      </c>
      <c r="X1645" s="12">
        <v>0.04</v>
      </c>
      <c r="Z1645" s="10" t="str">
        <f>_xlfn.IFNA(IF(OR(R1645="Y",S1645="Y"),HYPERLINK(".\plots/daily_2016_smallegu_flat.png","daily flat"),HYPERLINK(VLOOKUP($AB1645,linkref!$A$2:$D$68,3,FALSE),VLOOKUP($AB1645,linkref!$A$2:$D$68,2,FALSE))),"")</f>
        <v>West North Central Composite Nonpeaking</v>
      </c>
      <c r="AA1645" s="10" t="str">
        <f>_xlfn.IFNA(IF(OR(R1645="Y",S1645="Y"),HYPERLINK(".\plots/diurnal_2016_smallegu_flat.png","diurnal flat"),HYPERLINK(VLOOKUP($AB1645,linkref!$A$2:$D$68,4,FALSE),VLOOKUP($AB1645,linkref!$A$2:$D$68,2,FALSE))),"")</f>
        <v>West North Central Composite Nonpeaking</v>
      </c>
      <c r="AB1645" t="str">
        <f>_xlfn.IFNA(VLOOKUP(I1645,units!A$2:B$1765,2,FALSE),"")</f>
        <v>West North Central_comp_nonpeak</v>
      </c>
    </row>
    <row r="1646" spans="1:28" hidden="1" x14ac:dyDescent="0.3">
      <c r="B1646" s="9" t="str">
        <f>_xlfn.IFNA(VLOOKUP(C1646,regions!A$1:B$49,2,FALSE),"")</f>
        <v>MANE-VU</v>
      </c>
      <c r="C1646" t="s">
        <v>20902</v>
      </c>
      <c r="D1646" s="1" t="s">
        <v>5859</v>
      </c>
      <c r="G1646" t="s">
        <v>17696</v>
      </c>
      <c r="H1646" s="1" t="s">
        <v>17692</v>
      </c>
      <c r="I1646" s="1" t="s">
        <v>17699</v>
      </c>
      <c r="J1646" s="1" t="s">
        <v>17694</v>
      </c>
      <c r="K1646" s="1" t="s">
        <v>17700</v>
      </c>
      <c r="L1646" s="1" t="s">
        <v>730</v>
      </c>
      <c r="M1646" s="1" t="s">
        <v>110</v>
      </c>
      <c r="P1646" s="1" t="s">
        <v>111</v>
      </c>
      <c r="Q1646" s="1" t="s">
        <v>254</v>
      </c>
      <c r="S1646" t="str">
        <f t="shared" si="25"/>
        <v>N</v>
      </c>
      <c r="T1646" t="s">
        <v>8</v>
      </c>
      <c r="U1646" t="s">
        <v>22632</v>
      </c>
      <c r="V1646" s="4">
        <v>0.98</v>
      </c>
      <c r="W1646" s="4">
        <v>7.0000000000000007E-2</v>
      </c>
      <c r="X1646" s="4">
        <v>3.0000000000000001E-3</v>
      </c>
      <c r="Z1646" s="10" t="str">
        <f>_xlfn.IFNA(IF(OR(R1646="Y",S1646="Y"),HYPERLINK(".\plots/daily_2016_smallegu_flat.png","daily flat"),HYPERLINK(VLOOKUP($AB1646,linkref!$A$2:$D$68,3,FALSE),VLOOKUP($AB1646,linkref!$A$2:$D$68,2,FALSE))),"")</f>
        <v/>
      </c>
      <c r="AA1646" s="10" t="str">
        <f>_xlfn.IFNA(IF(OR(R1646="Y",S1646="Y"),HYPERLINK(".\plots/diurnal_2016_smallegu_flat.png","diurnal flat"),HYPERLINK(VLOOKUP($AB1646,linkref!$A$2:$D$68,4,FALSE),VLOOKUP($AB1646,linkref!$A$2:$D$68,2,FALSE))),"")</f>
        <v/>
      </c>
      <c r="AB1646" t="str">
        <f>_xlfn.IFNA(VLOOKUP(I1646,units!A$2:B$1765,2,FALSE),"")</f>
        <v/>
      </c>
    </row>
    <row r="1647" spans="1:28" hidden="1" x14ac:dyDescent="0.3">
      <c r="B1647" s="9" t="str">
        <f>_xlfn.IFNA(VLOOKUP(C1647,regions!A$1:B$49,2,FALSE),"")</f>
        <v>MANE-VU</v>
      </c>
      <c r="C1647" t="s">
        <v>20902</v>
      </c>
      <c r="D1647" s="1" t="s">
        <v>5859</v>
      </c>
      <c r="G1647" t="s">
        <v>17696</v>
      </c>
      <c r="H1647" s="1" t="s">
        <v>17692</v>
      </c>
      <c r="I1647" s="1" t="s">
        <v>17697</v>
      </c>
      <c r="J1647" s="1" t="s">
        <v>17694</v>
      </c>
      <c r="K1647" s="1" t="s">
        <v>17698</v>
      </c>
      <c r="L1647" s="1" t="s">
        <v>730</v>
      </c>
      <c r="M1647" s="1" t="s">
        <v>110</v>
      </c>
      <c r="P1647" s="1" t="s">
        <v>111</v>
      </c>
      <c r="Q1647" s="1" t="s">
        <v>254</v>
      </c>
      <c r="S1647" t="str">
        <f t="shared" si="25"/>
        <v>N</v>
      </c>
      <c r="T1647" t="s">
        <v>8</v>
      </c>
      <c r="U1647" t="s">
        <v>22632</v>
      </c>
      <c r="V1647" s="4">
        <v>0.98</v>
      </c>
      <c r="W1647" s="4">
        <v>7.0000000000000007E-2</v>
      </c>
      <c r="X1647" s="4">
        <v>2.9999999999999997E-4</v>
      </c>
      <c r="Z1647" s="10" t="str">
        <f>_xlfn.IFNA(IF(OR(R1647="Y",S1647="Y"),HYPERLINK(".\plots/daily_2016_smallegu_flat.png","daily flat"),HYPERLINK(VLOOKUP($AB1647,linkref!$A$2:$D$68,3,FALSE),VLOOKUP($AB1647,linkref!$A$2:$D$68,2,FALSE))),"")</f>
        <v/>
      </c>
      <c r="AA1647" s="10" t="str">
        <f>_xlfn.IFNA(IF(OR(R1647="Y",S1647="Y"),HYPERLINK(".\plots/diurnal_2016_smallegu_flat.png","diurnal flat"),HYPERLINK(VLOOKUP($AB1647,linkref!$A$2:$D$68,4,FALSE),VLOOKUP($AB1647,linkref!$A$2:$D$68,2,FALSE))),"")</f>
        <v/>
      </c>
      <c r="AB1647" t="str">
        <f>_xlfn.IFNA(VLOOKUP(I1647,units!A$2:B$1765,2,FALSE),"")</f>
        <v/>
      </c>
    </row>
    <row r="1648" spans="1:28" hidden="1" x14ac:dyDescent="0.3">
      <c r="B1648" s="9" t="str">
        <f>_xlfn.IFNA(VLOOKUP(C1648,regions!A$1:B$49,2,FALSE),"")</f>
        <v>LADCO</v>
      </c>
      <c r="C1648" t="s">
        <v>20951</v>
      </c>
      <c r="D1648" s="1" t="s">
        <v>6829</v>
      </c>
      <c r="G1648" t="s">
        <v>6826</v>
      </c>
      <c r="H1648" s="1" t="s">
        <v>6830</v>
      </c>
      <c r="I1648" s="1" t="s">
        <v>21487</v>
      </c>
      <c r="J1648" s="1" t="s">
        <v>21488</v>
      </c>
      <c r="K1648" s="1" t="s">
        <v>21489</v>
      </c>
      <c r="L1648" s="1" t="s">
        <v>229</v>
      </c>
      <c r="M1648" s="1" t="s">
        <v>110</v>
      </c>
      <c r="P1648" s="1" t="s">
        <v>111</v>
      </c>
      <c r="Q1648" s="1" t="s">
        <v>136</v>
      </c>
      <c r="S1648" t="str">
        <f t="shared" si="25"/>
        <v>N</v>
      </c>
      <c r="T1648" t="s">
        <v>8</v>
      </c>
      <c r="U1648" t="s">
        <v>112</v>
      </c>
      <c r="V1648" s="4">
        <v>0.97801499999999997</v>
      </c>
      <c r="W1648" s="4">
        <v>3.1699999999999999E-2</v>
      </c>
      <c r="X1648" s="4">
        <v>2.885E-3</v>
      </c>
      <c r="Y1648">
        <v>577</v>
      </c>
      <c r="Z1648" s="10" t="str">
        <f>_xlfn.IFNA(IF(OR(R1648="Y",S1648="Y"),HYPERLINK(".\plots/daily_2016_smallegu_flat.png","daily flat"),HYPERLINK(VLOOKUP($AB1648,linkref!$A$2:$D$68,3,FALSE),VLOOKUP($AB1648,linkref!$A$2:$D$68,2,FALSE))),"")</f>
        <v/>
      </c>
      <c r="AA1648" s="10" t="str">
        <f>_xlfn.IFNA(IF(OR(R1648="Y",S1648="Y"),HYPERLINK(".\plots/diurnal_2016_smallegu_flat.png","diurnal flat"),HYPERLINK(VLOOKUP($AB1648,linkref!$A$2:$D$68,4,FALSE),VLOOKUP($AB1648,linkref!$A$2:$D$68,2,FALSE))),"")</f>
        <v/>
      </c>
      <c r="AB1648" t="str">
        <f>_xlfn.IFNA(VLOOKUP(I1648,units!A$2:B$1765,2,FALSE),"")</f>
        <v/>
      </c>
    </row>
    <row r="1649" spans="1:28" hidden="1" x14ac:dyDescent="0.3">
      <c r="B1649" s="9" t="str">
        <f>_xlfn.IFNA(VLOOKUP(C1649,regions!A$1:B$49,2,FALSE),"")</f>
        <v>West North Central</v>
      </c>
      <c r="C1649" t="s">
        <v>20920</v>
      </c>
      <c r="D1649" s="1" t="s">
        <v>11516</v>
      </c>
      <c r="G1649" t="s">
        <v>11515</v>
      </c>
      <c r="H1649" s="1" t="s">
        <v>11514</v>
      </c>
      <c r="I1649" s="1" t="s">
        <v>15009</v>
      </c>
      <c r="J1649" s="1" t="s">
        <v>15010</v>
      </c>
      <c r="K1649" s="1" t="s">
        <v>15011</v>
      </c>
      <c r="L1649" s="1" t="s">
        <v>1205</v>
      </c>
      <c r="M1649" s="1" t="s">
        <v>110</v>
      </c>
      <c r="P1649" s="1" t="s">
        <v>111</v>
      </c>
      <c r="Q1649" s="1" t="s">
        <v>254</v>
      </c>
      <c r="S1649" t="str">
        <f t="shared" si="25"/>
        <v>N</v>
      </c>
      <c r="T1649" t="s">
        <v>8</v>
      </c>
      <c r="U1649" t="s">
        <v>22632</v>
      </c>
      <c r="V1649" s="4">
        <v>0.97659200000000002</v>
      </c>
      <c r="W1649" s="4">
        <v>1.6815699999999999E-2</v>
      </c>
      <c r="X1649" s="4">
        <v>4.5777699999999998E-4</v>
      </c>
      <c r="Y1649">
        <v>11</v>
      </c>
      <c r="Z1649" s="10" t="str">
        <f>_xlfn.IFNA(IF(OR(R1649="Y",S1649="Y"),HYPERLINK(".\plots/daily_2016_smallegu_flat.png","daily flat"),HYPERLINK(VLOOKUP($AB1649,linkref!$A$2:$D$68,3,FALSE),VLOOKUP($AB1649,linkref!$A$2:$D$68,2,FALSE))),"")</f>
        <v/>
      </c>
      <c r="AA1649" s="10" t="str">
        <f>_xlfn.IFNA(IF(OR(R1649="Y",S1649="Y"),HYPERLINK(".\plots/diurnal_2016_smallegu_flat.png","diurnal flat"),HYPERLINK(VLOOKUP($AB1649,linkref!$A$2:$D$68,4,FALSE),VLOOKUP($AB1649,linkref!$A$2:$D$68,2,FALSE))),"")</f>
        <v/>
      </c>
      <c r="AB1649" t="str">
        <f>_xlfn.IFNA(VLOOKUP(I1649,units!A$2:B$1765,2,FALSE),"")</f>
        <v/>
      </c>
    </row>
    <row r="1650" spans="1:28" hidden="1" x14ac:dyDescent="0.3">
      <c r="B1650" s="9" t="str">
        <f>_xlfn.IFNA(VLOOKUP(C1650,regions!A$1:B$49,2,FALSE),"")</f>
        <v>MANE-VU</v>
      </c>
      <c r="C1650" t="s">
        <v>20912</v>
      </c>
      <c r="D1650" s="1" t="s">
        <v>10805</v>
      </c>
      <c r="G1650" t="s">
        <v>13252</v>
      </c>
      <c r="H1650" s="1" t="s">
        <v>13248</v>
      </c>
      <c r="I1650" s="1" t="s">
        <v>13249</v>
      </c>
      <c r="J1650" s="1" t="s">
        <v>13250</v>
      </c>
      <c r="K1650" s="1" t="s">
        <v>13251</v>
      </c>
      <c r="L1650" s="1" t="s">
        <v>253</v>
      </c>
      <c r="M1650" s="1" t="s">
        <v>110</v>
      </c>
      <c r="P1650" s="1" t="s">
        <v>111</v>
      </c>
      <c r="Q1650" s="1" t="s">
        <v>7060</v>
      </c>
      <c r="S1650" t="str">
        <f t="shared" si="25"/>
        <v>N</v>
      </c>
      <c r="T1650" t="s">
        <v>8</v>
      </c>
      <c r="U1650" t="s">
        <v>22632</v>
      </c>
      <c r="V1650" s="4">
        <v>0.97499999999999998</v>
      </c>
      <c r="W1650" s="4">
        <v>9.1344499999999995E-2</v>
      </c>
      <c r="X1650" s="4">
        <v>0.11700000000000001</v>
      </c>
      <c r="Z1650" s="10" t="str">
        <f>_xlfn.IFNA(IF(OR(R1650="Y",S1650="Y"),HYPERLINK(".\plots/daily_2016_smallegu_flat.png","daily flat"),HYPERLINK(VLOOKUP($AB1650,linkref!$A$2:$D$68,3,FALSE),VLOOKUP($AB1650,linkref!$A$2:$D$68,2,FALSE))),"")</f>
        <v/>
      </c>
      <c r="AA1650" s="10" t="str">
        <f>_xlfn.IFNA(IF(OR(R1650="Y",S1650="Y"),HYPERLINK(".\plots/diurnal_2016_smallegu_flat.png","diurnal flat"),HYPERLINK(VLOOKUP($AB1650,linkref!$A$2:$D$68,4,FALSE),VLOOKUP($AB1650,linkref!$A$2:$D$68,2,FALSE))),"")</f>
        <v/>
      </c>
      <c r="AB1650" t="str">
        <f>_xlfn.IFNA(VLOOKUP(I1650,units!A$2:B$1765,2,FALSE),"")</f>
        <v/>
      </c>
    </row>
    <row r="1651" spans="1:28" hidden="1" x14ac:dyDescent="0.3">
      <c r="B1651" s="9" t="str">
        <f>_xlfn.IFNA(VLOOKUP(C1651,regions!A$1:B$49,2,FALSE),"")</f>
        <v>West North Central</v>
      </c>
      <c r="C1651" t="s">
        <v>20920</v>
      </c>
      <c r="D1651" s="1" t="s">
        <v>11109</v>
      </c>
      <c r="G1651" t="s">
        <v>11108</v>
      </c>
      <c r="H1651" s="1" t="s">
        <v>11104</v>
      </c>
      <c r="I1651" s="1" t="s">
        <v>11143</v>
      </c>
      <c r="J1651" s="1" t="s">
        <v>11144</v>
      </c>
      <c r="K1651" s="1" t="s">
        <v>11145</v>
      </c>
      <c r="L1651" s="1" t="s">
        <v>11087</v>
      </c>
      <c r="M1651" s="1" t="s">
        <v>110</v>
      </c>
      <c r="Q1651" s="1" t="s">
        <v>7060</v>
      </c>
      <c r="S1651" t="str">
        <f t="shared" si="25"/>
        <v>N</v>
      </c>
      <c r="T1651" t="s">
        <v>8</v>
      </c>
      <c r="U1651" t="s">
        <v>22632</v>
      </c>
      <c r="V1651" s="4">
        <v>0.97236</v>
      </c>
      <c r="W1651" s="4">
        <v>4.3920000000000001E-2</v>
      </c>
      <c r="X1651" s="4">
        <v>3.6720000000000003E-2</v>
      </c>
      <c r="Y1651">
        <v>8736</v>
      </c>
      <c r="Z1651" s="10" t="str">
        <f>_xlfn.IFNA(IF(OR(R1651="Y",S1651="Y"),HYPERLINK(".\plots/daily_2016_smallegu_flat.png","daily flat"),HYPERLINK(VLOOKUP($AB1651,linkref!$A$2:$D$68,3,FALSE),VLOOKUP($AB1651,linkref!$A$2:$D$68,2,FALSE))),"")</f>
        <v/>
      </c>
      <c r="AA1651" s="10" t="str">
        <f>_xlfn.IFNA(IF(OR(R1651="Y",S1651="Y"),HYPERLINK(".\plots/diurnal_2016_smallegu_flat.png","diurnal flat"),HYPERLINK(VLOOKUP($AB1651,linkref!$A$2:$D$68,4,FALSE),VLOOKUP($AB1651,linkref!$A$2:$D$68,2,FALSE))),"")</f>
        <v/>
      </c>
      <c r="AB1651" t="str">
        <f>_xlfn.IFNA(VLOOKUP(I1651,units!A$2:B$1765,2,FALSE),"")</f>
        <v/>
      </c>
    </row>
    <row r="1652" spans="1:28" x14ac:dyDescent="0.3">
      <c r="A1652" s="1" t="s">
        <v>558</v>
      </c>
      <c r="B1652" s="9" t="str">
        <f>_xlfn.IFNA(VLOOKUP(C1652,regions!A$1:B$49,2,FALSE),"")</f>
        <v>West</v>
      </c>
      <c r="C1652" t="s">
        <v>20905</v>
      </c>
      <c r="D1652" s="1" t="s">
        <v>561</v>
      </c>
      <c r="E1652" s="1" t="s">
        <v>559</v>
      </c>
      <c r="F1652" s="1" t="s">
        <v>560</v>
      </c>
      <c r="G1652" t="s">
        <v>566</v>
      </c>
      <c r="H1652" s="1" t="s">
        <v>562</v>
      </c>
      <c r="I1652" s="1" t="s">
        <v>563</v>
      </c>
      <c r="J1652" s="1" t="s">
        <v>564</v>
      </c>
      <c r="K1652" s="1" t="s">
        <v>565</v>
      </c>
      <c r="L1652" s="1" t="s">
        <v>229</v>
      </c>
      <c r="M1652" s="1" t="s">
        <v>298</v>
      </c>
      <c r="N1652" t="s">
        <v>128</v>
      </c>
      <c r="O1652" t="s">
        <v>9</v>
      </c>
      <c r="P1652" s="1" t="s">
        <v>111</v>
      </c>
      <c r="Q1652" s="1" t="s">
        <v>136</v>
      </c>
      <c r="R1652" t="s">
        <v>8</v>
      </c>
      <c r="S1652" t="str">
        <f t="shared" si="25"/>
        <v>N</v>
      </c>
      <c r="T1652" t="s">
        <v>19</v>
      </c>
      <c r="V1652" s="12">
        <v>0.969611</v>
      </c>
      <c r="W1652" s="12">
        <v>7.9607800000000006E-2</v>
      </c>
      <c r="X1652" s="12">
        <v>4.0271399999999999E-2</v>
      </c>
      <c r="Y1652">
        <v>8736</v>
      </c>
      <c r="Z1652" s="10" t="str">
        <f>_xlfn.IFNA(IF(OR(R1652="Y",S1652="Y"),HYPERLINK(".\plots/daily_2016_smallegu_flat.png","daily flat"),HYPERLINK(VLOOKUP($AB1652,linkref!$A$2:$D$68,3,FALSE),VLOOKUP($AB1652,linkref!$A$2:$D$68,2,FALSE))),"")</f>
        <v>daily flat</v>
      </c>
      <c r="AA1652" s="10" t="str">
        <f>_xlfn.IFNA(IF(OR(R1652="Y",S1652="Y"),HYPERLINK(".\plots/diurnal_2016_smallegu_flat.png","diurnal flat"),HYPERLINK(VLOOKUP($AB1652,linkref!$A$2:$D$68,4,FALSE),VLOOKUP($AB1652,linkref!$A$2:$D$68,2,FALSE))),"")</f>
        <v>diurnal flat</v>
      </c>
      <c r="AB1652" t="str">
        <f>_xlfn.IFNA(VLOOKUP(I1652,units!A$2:B$1765,2,FALSE),"")</f>
        <v>West_gas_nonpeak</v>
      </c>
    </row>
    <row r="1653" spans="1:28" hidden="1" x14ac:dyDescent="0.3">
      <c r="B1653" s="9" t="str">
        <f>_xlfn.IFNA(VLOOKUP(C1653,regions!A$1:B$49,2,FALSE),"")</f>
        <v>South</v>
      </c>
      <c r="C1653" t="s">
        <v>20926</v>
      </c>
      <c r="D1653" s="1" t="s">
        <v>15915</v>
      </c>
      <c r="G1653" t="s">
        <v>15914</v>
      </c>
      <c r="H1653" s="1" t="s">
        <v>15910</v>
      </c>
      <c r="I1653" s="1" t="s">
        <v>15911</v>
      </c>
      <c r="J1653" s="1" t="s">
        <v>15912</v>
      </c>
      <c r="K1653" s="1" t="s">
        <v>15913</v>
      </c>
      <c r="L1653" s="1" t="s">
        <v>730</v>
      </c>
      <c r="M1653" s="1" t="s">
        <v>110</v>
      </c>
      <c r="P1653" s="1" t="s">
        <v>111</v>
      </c>
      <c r="Q1653" s="1" t="s">
        <v>254</v>
      </c>
      <c r="S1653" t="str">
        <f t="shared" si="25"/>
        <v>N</v>
      </c>
      <c r="T1653" t="s">
        <v>8</v>
      </c>
      <c r="U1653" t="s">
        <v>22632</v>
      </c>
      <c r="V1653" s="4">
        <v>0.96960000000000002</v>
      </c>
      <c r="W1653" s="4">
        <v>0.22739999999999999</v>
      </c>
      <c r="X1653" s="4">
        <v>0.21240000000000001</v>
      </c>
      <c r="Z1653" s="10" t="str">
        <f>_xlfn.IFNA(IF(OR(R1653="Y",S1653="Y"),HYPERLINK(".\plots/daily_2016_smallegu_flat.png","daily flat"),HYPERLINK(VLOOKUP($AB1653,linkref!$A$2:$D$68,3,FALSE),VLOOKUP($AB1653,linkref!$A$2:$D$68,2,FALSE))),"")</f>
        <v/>
      </c>
      <c r="AA1653" s="10" t="str">
        <f>_xlfn.IFNA(IF(OR(R1653="Y",S1653="Y"),HYPERLINK(".\plots/diurnal_2016_smallegu_flat.png","diurnal flat"),HYPERLINK(VLOOKUP($AB1653,linkref!$A$2:$D$68,4,FALSE),VLOOKUP($AB1653,linkref!$A$2:$D$68,2,FALSE))),"")</f>
        <v/>
      </c>
      <c r="AB1653" t="str">
        <f>_xlfn.IFNA(VLOOKUP(I1653,units!A$2:B$1765,2,FALSE),"")</f>
        <v/>
      </c>
    </row>
    <row r="1654" spans="1:28" x14ac:dyDescent="0.3">
      <c r="A1654" s="1" t="s">
        <v>6887</v>
      </c>
      <c r="B1654" s="9" t="str">
        <f>_xlfn.IFNA(VLOOKUP(C1654,regions!A$1:B$49,2,FALSE),"")</f>
        <v>LADCO</v>
      </c>
      <c r="C1654" t="s">
        <v>20933</v>
      </c>
      <c r="D1654" s="1" t="s">
        <v>6889</v>
      </c>
      <c r="E1654" s="1" t="s">
        <v>6888</v>
      </c>
      <c r="F1654" s="1" t="s">
        <v>1197</v>
      </c>
      <c r="G1654" t="s">
        <v>6894</v>
      </c>
      <c r="H1654" s="1" t="s">
        <v>6890</v>
      </c>
      <c r="I1654" s="1" t="s">
        <v>6891</v>
      </c>
      <c r="J1654" s="1" t="s">
        <v>6892</v>
      </c>
      <c r="K1654" s="1" t="s">
        <v>6893</v>
      </c>
      <c r="L1654" s="1" t="s">
        <v>229</v>
      </c>
      <c r="M1654" s="1" t="s">
        <v>110</v>
      </c>
      <c r="N1654" t="s">
        <v>128</v>
      </c>
      <c r="O1654" t="s">
        <v>9</v>
      </c>
      <c r="P1654" s="1" t="s">
        <v>111</v>
      </c>
      <c r="Q1654" s="1" t="s">
        <v>136</v>
      </c>
      <c r="R1654" t="s">
        <v>19</v>
      </c>
      <c r="S1654" t="str">
        <f t="shared" si="25"/>
        <v>N</v>
      </c>
      <c r="T1654" t="s">
        <v>19</v>
      </c>
      <c r="U1654" t="s">
        <v>112</v>
      </c>
      <c r="V1654" s="12">
        <v>0.96499999999999997</v>
      </c>
      <c r="W1654" s="12">
        <v>0.14899999999999999</v>
      </c>
      <c r="X1654" s="12">
        <v>3.0400000000000002E-3</v>
      </c>
      <c r="Y1654">
        <v>85</v>
      </c>
      <c r="Z1654" s="10" t="str">
        <f>_xlfn.IFNA(IF(OR(R1654="Y",S1654="Y"),HYPERLINK(".\plots/daily_2016_smallegu_flat.png","daily flat"),HYPERLINK(VLOOKUP($AB1654,linkref!$A$2:$D$68,3,FALSE),VLOOKUP($AB1654,linkref!$A$2:$D$68,2,FALSE))),"")</f>
        <v>LADCO Gas Peaking</v>
      </c>
      <c r="AA1654" s="10" t="str">
        <f>_xlfn.IFNA(IF(OR(R1654="Y",S1654="Y"),HYPERLINK(".\plots/diurnal_2016_smallegu_flat.png","diurnal flat"),HYPERLINK(VLOOKUP($AB1654,linkref!$A$2:$D$68,4,FALSE),VLOOKUP($AB1654,linkref!$A$2:$D$68,2,FALSE))),"")</f>
        <v>LADCO Gas Peaking</v>
      </c>
      <c r="AB1654" t="str">
        <f>_xlfn.IFNA(VLOOKUP(I1654,units!A$2:B$1765,2,FALSE),"")</f>
        <v>LADCO_gas_peak</v>
      </c>
    </row>
    <row r="1655" spans="1:28" x14ac:dyDescent="0.3">
      <c r="A1655" s="1" t="s">
        <v>8020</v>
      </c>
      <c r="B1655" s="9" t="str">
        <f>_xlfn.IFNA(VLOOKUP(C1655,regions!A$1:B$49,2,FALSE),"")</f>
        <v>Southwest</v>
      </c>
      <c r="C1655" t="s">
        <v>20929</v>
      </c>
      <c r="D1655" s="1" t="s">
        <v>3277</v>
      </c>
      <c r="E1655" s="1" t="s">
        <v>8001</v>
      </c>
      <c r="F1655" s="1" t="s">
        <v>8021</v>
      </c>
      <c r="G1655" t="s">
        <v>8007</v>
      </c>
      <c r="H1655" s="1" t="s">
        <v>8002</v>
      </c>
      <c r="I1655" s="1" t="s">
        <v>8022</v>
      </c>
      <c r="J1655" s="1" t="s">
        <v>8023</v>
      </c>
      <c r="K1655" s="1" t="s">
        <v>8024</v>
      </c>
      <c r="L1655" s="1" t="s">
        <v>8006</v>
      </c>
      <c r="M1655" s="1" t="s">
        <v>298</v>
      </c>
      <c r="N1655" t="s">
        <v>128</v>
      </c>
      <c r="O1655" t="s">
        <v>9</v>
      </c>
      <c r="Q1655" s="1" t="s">
        <v>254</v>
      </c>
      <c r="R1655" t="s">
        <v>19</v>
      </c>
      <c r="S1655" t="str">
        <f t="shared" si="25"/>
        <v>N</v>
      </c>
      <c r="T1655" t="s">
        <v>19</v>
      </c>
      <c r="V1655" s="12">
        <v>0.96299999999999997</v>
      </c>
      <c r="W1655" s="12">
        <v>1.399</v>
      </c>
      <c r="X1655" s="12">
        <v>0.03</v>
      </c>
      <c r="Y1655">
        <v>2155</v>
      </c>
      <c r="Z1655" s="10" t="str">
        <f>_xlfn.IFNA(IF(OR(R1655="Y",S1655="Y"),HYPERLINK(".\plots/daily_2016_smallegu_flat.png","daily flat"),HYPERLINK(VLOOKUP($AB1655,linkref!$A$2:$D$68,3,FALSE),VLOOKUP($AB1655,linkref!$A$2:$D$68,2,FALSE))),"")</f>
        <v>Southwest Gas Nonpeaking</v>
      </c>
      <c r="AA1655" s="10" t="str">
        <f>_xlfn.IFNA(IF(OR(R1655="Y",S1655="Y"),HYPERLINK(".\plots/diurnal_2016_smallegu_flat.png","diurnal flat"),HYPERLINK(VLOOKUP($AB1655,linkref!$A$2:$D$68,4,FALSE),VLOOKUP($AB1655,linkref!$A$2:$D$68,2,FALSE))),"")</f>
        <v>Southwest Gas Nonpeaking</v>
      </c>
      <c r="AB1655" t="str">
        <f>_xlfn.IFNA(VLOOKUP(I1655,units!A$2:B$1765,2,FALSE),"")</f>
        <v>Southwest_gas_nonpeak</v>
      </c>
    </row>
    <row r="1656" spans="1:28" x14ac:dyDescent="0.3">
      <c r="A1656" s="1" t="s">
        <v>8000</v>
      </c>
      <c r="B1656" s="9" t="str">
        <f>_xlfn.IFNA(VLOOKUP(C1656,regions!A$1:B$49,2,FALSE),"")</f>
        <v>Southwest</v>
      </c>
      <c r="C1656" t="s">
        <v>20929</v>
      </c>
      <c r="D1656" s="1" t="s">
        <v>3277</v>
      </c>
      <c r="E1656" s="1" t="s">
        <v>8001</v>
      </c>
      <c r="F1656" s="1" t="s">
        <v>5331</v>
      </c>
      <c r="G1656" t="s">
        <v>8007</v>
      </c>
      <c r="H1656" s="1" t="s">
        <v>8002</v>
      </c>
      <c r="I1656" s="1" t="s">
        <v>8003</v>
      </c>
      <c r="J1656" s="1" t="s">
        <v>8004</v>
      </c>
      <c r="K1656" s="1" t="s">
        <v>8005</v>
      </c>
      <c r="L1656" s="1" t="s">
        <v>8006</v>
      </c>
      <c r="M1656" s="1" t="s">
        <v>298</v>
      </c>
      <c r="N1656" t="s">
        <v>128</v>
      </c>
      <c r="O1656" t="s">
        <v>9</v>
      </c>
      <c r="Q1656" s="1" t="s">
        <v>254</v>
      </c>
      <c r="R1656" t="s">
        <v>19</v>
      </c>
      <c r="S1656" t="str">
        <f t="shared" si="25"/>
        <v>N</v>
      </c>
      <c r="T1656" t="s">
        <v>19</v>
      </c>
      <c r="V1656" s="12">
        <v>0.96099999999999997</v>
      </c>
      <c r="W1656" s="12">
        <v>1.397</v>
      </c>
      <c r="X1656" s="12">
        <v>0.03</v>
      </c>
      <c r="Y1656">
        <v>2107</v>
      </c>
      <c r="Z1656" s="10" t="str">
        <f>_xlfn.IFNA(IF(OR(R1656="Y",S1656="Y"),HYPERLINK(".\plots/daily_2016_smallegu_flat.png","daily flat"),HYPERLINK(VLOOKUP($AB1656,linkref!$A$2:$D$68,3,FALSE),VLOOKUP($AB1656,linkref!$A$2:$D$68,2,FALSE))),"")</f>
        <v>Southwest Gas Nonpeaking</v>
      </c>
      <c r="AA1656" s="10" t="str">
        <f>_xlfn.IFNA(IF(OR(R1656="Y",S1656="Y"),HYPERLINK(".\plots/diurnal_2016_smallegu_flat.png","diurnal flat"),HYPERLINK(VLOOKUP($AB1656,linkref!$A$2:$D$68,4,FALSE),VLOOKUP($AB1656,linkref!$A$2:$D$68,2,FALSE))),"")</f>
        <v>Southwest Gas Nonpeaking</v>
      </c>
      <c r="AB1656" t="str">
        <f>_xlfn.IFNA(VLOOKUP(I1656,units!A$2:B$1765,2,FALSE),"")</f>
        <v>Southwest_gas_nonpeak</v>
      </c>
    </row>
    <row r="1657" spans="1:28" x14ac:dyDescent="0.3">
      <c r="A1657" s="1" t="s">
        <v>8797</v>
      </c>
      <c r="B1657" s="9" t="str">
        <f>_xlfn.IFNA(VLOOKUP(C1657,regions!A$1:B$49,2,FALSE),"")</f>
        <v>Southwest</v>
      </c>
      <c r="C1657" t="s">
        <v>20938</v>
      </c>
      <c r="D1657" s="1" t="s">
        <v>8791</v>
      </c>
      <c r="E1657" s="1" t="s">
        <v>8790</v>
      </c>
      <c r="F1657" s="1" t="s">
        <v>40</v>
      </c>
      <c r="G1657" t="s">
        <v>8796</v>
      </c>
      <c r="H1657" s="1" t="s">
        <v>8792</v>
      </c>
      <c r="I1657" s="1" t="s">
        <v>8798</v>
      </c>
      <c r="J1657" s="1" t="s">
        <v>8799</v>
      </c>
      <c r="K1657" s="1" t="s">
        <v>8800</v>
      </c>
      <c r="L1657" s="1" t="s">
        <v>7482</v>
      </c>
      <c r="M1657" s="1" t="s">
        <v>110</v>
      </c>
      <c r="N1657" t="s">
        <v>128</v>
      </c>
      <c r="O1657" t="s">
        <v>9</v>
      </c>
      <c r="P1657" s="1" t="s">
        <v>111</v>
      </c>
      <c r="Q1657" s="1" t="s">
        <v>254</v>
      </c>
      <c r="R1657" t="s">
        <v>19</v>
      </c>
      <c r="S1657" t="str">
        <f t="shared" si="25"/>
        <v>N</v>
      </c>
      <c r="T1657" t="s">
        <v>19</v>
      </c>
      <c r="U1657" t="s">
        <v>112</v>
      </c>
      <c r="V1657" s="12">
        <v>0.96074000000000004</v>
      </c>
      <c r="W1657" s="12">
        <v>2.9961000000000002E-2</v>
      </c>
      <c r="X1657" s="12">
        <v>1.7639999999999999E-3</v>
      </c>
      <c r="Y1657">
        <v>315</v>
      </c>
      <c r="Z1657" s="10" t="str">
        <f>_xlfn.IFNA(IF(OR(R1657="Y",S1657="Y"),HYPERLINK(".\plots/daily_2016_smallegu_flat.png","daily flat"),HYPERLINK(VLOOKUP($AB1657,linkref!$A$2:$D$68,3,FALSE),VLOOKUP($AB1657,linkref!$A$2:$D$68,2,FALSE))),"")</f>
        <v>Southwest Gas Peaking</v>
      </c>
      <c r="AA1657" s="10" t="str">
        <f>_xlfn.IFNA(IF(OR(R1657="Y",S1657="Y"),HYPERLINK(".\plots/diurnal_2016_smallegu_flat.png","diurnal flat"),HYPERLINK(VLOOKUP($AB1657,linkref!$A$2:$D$68,4,FALSE),VLOOKUP($AB1657,linkref!$A$2:$D$68,2,FALSE))),"")</f>
        <v>Southwest Gas Peaking</v>
      </c>
      <c r="AB1657" t="str">
        <f>_xlfn.IFNA(VLOOKUP(I1657,units!A$2:B$1765,2,FALSE),"")</f>
        <v>Southwest_gas_peak</v>
      </c>
    </row>
    <row r="1658" spans="1:28" x14ac:dyDescent="0.3">
      <c r="A1658" s="1" t="s">
        <v>1906</v>
      </c>
      <c r="B1658" s="9" t="str">
        <f>_xlfn.IFNA(VLOOKUP(C1658,regions!A$1:B$49,2,FALSE),"")</f>
        <v>MANE-VU</v>
      </c>
      <c r="C1658" t="s">
        <v>20921</v>
      </c>
      <c r="D1658" s="1" t="s">
        <v>1900</v>
      </c>
      <c r="E1658" s="1" t="s">
        <v>1898</v>
      </c>
      <c r="F1658" s="1" t="s">
        <v>1907</v>
      </c>
      <c r="G1658" t="s">
        <v>1905</v>
      </c>
      <c r="H1658" s="1" t="s">
        <v>1901</v>
      </c>
      <c r="I1658" s="1" t="s">
        <v>1908</v>
      </c>
      <c r="J1658" s="1" t="s">
        <v>1909</v>
      </c>
      <c r="K1658" s="1" t="s">
        <v>1910</v>
      </c>
      <c r="L1658" s="1" t="s">
        <v>253</v>
      </c>
      <c r="M1658" s="1" t="s">
        <v>110</v>
      </c>
      <c r="N1658" t="s">
        <v>128</v>
      </c>
      <c r="O1658" t="s">
        <v>130</v>
      </c>
      <c r="P1658" s="1" t="s">
        <v>111</v>
      </c>
      <c r="Q1658" s="1" t="s">
        <v>254</v>
      </c>
      <c r="R1658" t="s">
        <v>19</v>
      </c>
      <c r="S1658" t="str">
        <f t="shared" si="25"/>
        <v>N</v>
      </c>
      <c r="T1658" t="s">
        <v>19</v>
      </c>
      <c r="U1658" t="s">
        <v>22632</v>
      </c>
      <c r="V1658" s="12">
        <v>0.96</v>
      </c>
      <c r="W1658" s="12">
        <v>2.19419E-2</v>
      </c>
      <c r="X1658" s="12">
        <v>5.7799999999999997E-2</v>
      </c>
      <c r="Z1658" s="10" t="str">
        <f>_xlfn.IFNA(IF(OR(R1658="Y",S1658="Y"),HYPERLINK(".\plots/daily_2016_smallegu_flat.png","daily flat"),HYPERLINK(VLOOKUP($AB1658,linkref!$A$2:$D$68,3,FALSE),VLOOKUP($AB1658,linkref!$A$2:$D$68,2,FALSE))),"")</f>
        <v>MANE-VU Oil Peaking</v>
      </c>
      <c r="AA1658" s="10" t="str">
        <f>_xlfn.IFNA(IF(OR(R1658="Y",S1658="Y"),HYPERLINK(".\plots/diurnal_2016_smallegu_flat.png","diurnal flat"),HYPERLINK(VLOOKUP($AB1658,linkref!$A$2:$D$68,4,FALSE),VLOOKUP($AB1658,linkref!$A$2:$D$68,2,FALSE))),"")</f>
        <v>MANE-VU Oil Peaking</v>
      </c>
      <c r="AB1658" t="str">
        <f>_xlfn.IFNA(VLOOKUP(I1658,units!A$2:B$1765,2,FALSE),"")</f>
        <v>MANE-VU_oil_peak</v>
      </c>
    </row>
    <row r="1659" spans="1:28" x14ac:dyDescent="0.3">
      <c r="A1659" s="1" t="s">
        <v>8012</v>
      </c>
      <c r="B1659" s="9" t="str">
        <f>_xlfn.IFNA(VLOOKUP(C1659,regions!A$1:B$49,2,FALSE),"")</f>
        <v>Southwest</v>
      </c>
      <c r="C1659" t="s">
        <v>20929</v>
      </c>
      <c r="D1659" s="1" t="s">
        <v>3277</v>
      </c>
      <c r="E1659" s="1" t="s">
        <v>8001</v>
      </c>
      <c r="F1659" s="1" t="s">
        <v>5366</v>
      </c>
      <c r="G1659" t="s">
        <v>8007</v>
      </c>
      <c r="H1659" s="1" t="s">
        <v>8002</v>
      </c>
      <c r="I1659" s="1" t="s">
        <v>8013</v>
      </c>
      <c r="J1659" s="1" t="s">
        <v>8014</v>
      </c>
      <c r="K1659" s="1" t="s">
        <v>8015</v>
      </c>
      <c r="L1659" s="1" t="s">
        <v>8006</v>
      </c>
      <c r="M1659" s="1" t="s">
        <v>298</v>
      </c>
      <c r="N1659" t="s">
        <v>128</v>
      </c>
      <c r="O1659" t="s">
        <v>9</v>
      </c>
      <c r="Q1659" s="1" t="s">
        <v>254</v>
      </c>
      <c r="R1659" t="s">
        <v>19</v>
      </c>
      <c r="S1659" t="str">
        <f t="shared" si="25"/>
        <v>N</v>
      </c>
      <c r="T1659" t="s">
        <v>19</v>
      </c>
      <c r="V1659" s="12">
        <v>0.95799999999999996</v>
      </c>
      <c r="W1659" s="12">
        <v>1.393</v>
      </c>
      <c r="X1659" s="12">
        <v>0.03</v>
      </c>
      <c r="Y1659">
        <v>2113</v>
      </c>
      <c r="Z1659" s="10" t="str">
        <f>_xlfn.IFNA(IF(OR(R1659="Y",S1659="Y"),HYPERLINK(".\plots/daily_2016_smallegu_flat.png","daily flat"),HYPERLINK(VLOOKUP($AB1659,linkref!$A$2:$D$68,3,FALSE),VLOOKUP($AB1659,linkref!$A$2:$D$68,2,FALSE))),"")</f>
        <v>Southwest Gas Nonpeaking</v>
      </c>
      <c r="AA1659" s="10" t="str">
        <f>_xlfn.IFNA(IF(OR(R1659="Y",S1659="Y"),HYPERLINK(".\plots/diurnal_2016_smallegu_flat.png","diurnal flat"),HYPERLINK(VLOOKUP($AB1659,linkref!$A$2:$D$68,4,FALSE),VLOOKUP($AB1659,linkref!$A$2:$D$68,2,FALSE))),"")</f>
        <v>Southwest Gas Nonpeaking</v>
      </c>
      <c r="AB1659" t="str">
        <f>_xlfn.IFNA(VLOOKUP(I1659,units!A$2:B$1765,2,FALSE),"")</f>
        <v>Southwest_gas_nonpeak</v>
      </c>
    </row>
    <row r="1660" spans="1:28" x14ac:dyDescent="0.3">
      <c r="A1660" s="1" t="s">
        <v>9408</v>
      </c>
      <c r="B1660" s="9" t="str">
        <f>_xlfn.IFNA(VLOOKUP(C1660,regions!A$1:B$49,2,FALSE),"")</f>
        <v>MANE-VU</v>
      </c>
      <c r="C1660" t="s">
        <v>20921</v>
      </c>
      <c r="D1660" s="1" t="s">
        <v>9387</v>
      </c>
      <c r="E1660" s="1" t="s">
        <v>9386</v>
      </c>
      <c r="F1660" s="1" t="s">
        <v>871</v>
      </c>
      <c r="G1660" t="s">
        <v>9392</v>
      </c>
      <c r="H1660" s="1" t="s">
        <v>9388</v>
      </c>
      <c r="I1660" s="1" t="s">
        <v>9409</v>
      </c>
      <c r="J1660" s="1" t="s">
        <v>9410</v>
      </c>
      <c r="K1660" s="1" t="s">
        <v>9411</v>
      </c>
      <c r="L1660" s="1" t="s">
        <v>1946</v>
      </c>
      <c r="M1660" s="1" t="s">
        <v>110</v>
      </c>
      <c r="N1660" t="s">
        <v>128</v>
      </c>
      <c r="O1660" t="s">
        <v>219</v>
      </c>
      <c r="P1660" s="1" t="s">
        <v>111</v>
      </c>
      <c r="Q1660" s="1" t="s">
        <v>254</v>
      </c>
      <c r="R1660" t="s">
        <v>19</v>
      </c>
      <c r="S1660" t="str">
        <f t="shared" si="25"/>
        <v>N</v>
      </c>
      <c r="T1660" t="s">
        <v>19</v>
      </c>
      <c r="U1660" t="s">
        <v>112</v>
      </c>
      <c r="V1660" s="12">
        <v>0.95799999999999996</v>
      </c>
      <c r="W1660" s="12">
        <v>4.8719999999999999E-2</v>
      </c>
      <c r="X1660" s="12">
        <v>0</v>
      </c>
      <c r="Z1660" s="10" t="str">
        <f>_xlfn.IFNA(IF(OR(R1660="Y",S1660="Y"),HYPERLINK(".\plots/daily_2016_smallegu_flat.png","daily flat"),HYPERLINK(VLOOKUP($AB1660,linkref!$A$2:$D$68,3,FALSE),VLOOKUP($AB1660,linkref!$A$2:$D$68,2,FALSE))),"")</f>
        <v>MANE-VU Gas Peaking</v>
      </c>
      <c r="AA1660" s="10" t="str">
        <f>_xlfn.IFNA(IF(OR(R1660="Y",S1660="Y"),HYPERLINK(".\plots/diurnal_2016_smallegu_flat.png","diurnal flat"),HYPERLINK(VLOOKUP($AB1660,linkref!$A$2:$D$68,4,FALSE),VLOOKUP($AB1660,linkref!$A$2:$D$68,2,FALSE))),"")</f>
        <v>MANE-VU Gas Peaking</v>
      </c>
      <c r="AB1660" t="str">
        <f>_xlfn.IFNA(VLOOKUP(I1660,units!A$2:B$1765,2,FALSE),"")</f>
        <v>MANE-VU_gas_peak</v>
      </c>
    </row>
    <row r="1661" spans="1:28" x14ac:dyDescent="0.3">
      <c r="A1661" s="1" t="s">
        <v>1967</v>
      </c>
      <c r="B1661" s="9" t="str">
        <f>_xlfn.IFNA(VLOOKUP(C1661,regions!A$1:B$49,2,FALSE),"")</f>
        <v>MANE-VU</v>
      </c>
      <c r="C1661" t="s">
        <v>20921</v>
      </c>
      <c r="D1661" s="1" t="s">
        <v>1939</v>
      </c>
      <c r="E1661" s="1" t="s">
        <v>1938</v>
      </c>
      <c r="F1661" s="1" t="s">
        <v>153</v>
      </c>
      <c r="G1661" t="s">
        <v>1944</v>
      </c>
      <c r="H1661" s="1" t="s">
        <v>1940</v>
      </c>
      <c r="I1661" s="1" t="s">
        <v>1968</v>
      </c>
      <c r="J1661" s="1" t="s">
        <v>1969</v>
      </c>
      <c r="K1661" s="1" t="s">
        <v>1970</v>
      </c>
      <c r="L1661" s="1" t="s">
        <v>253</v>
      </c>
      <c r="M1661" s="1" t="s">
        <v>110</v>
      </c>
      <c r="N1661" t="s">
        <v>128</v>
      </c>
      <c r="O1661" t="s">
        <v>219</v>
      </c>
      <c r="P1661" s="1" t="s">
        <v>111</v>
      </c>
      <c r="Q1661" s="1" t="s">
        <v>254</v>
      </c>
      <c r="R1661" t="s">
        <v>19</v>
      </c>
      <c r="S1661" t="str">
        <f t="shared" si="25"/>
        <v>N</v>
      </c>
      <c r="T1661" t="s">
        <v>19</v>
      </c>
      <c r="U1661" t="s">
        <v>22632</v>
      </c>
      <c r="V1661" s="12">
        <v>0.95509999999999995</v>
      </c>
      <c r="W1661" s="12">
        <v>2.3615799999999999E-2</v>
      </c>
      <c r="X1661" s="12">
        <v>6.9999999999999999E-4</v>
      </c>
      <c r="Z1661" s="10" t="str">
        <f>_xlfn.IFNA(IF(OR(R1661="Y",S1661="Y"),HYPERLINK(".\plots/daily_2016_smallegu_flat.png","daily flat"),HYPERLINK(VLOOKUP($AB1661,linkref!$A$2:$D$68,3,FALSE),VLOOKUP($AB1661,linkref!$A$2:$D$68,2,FALSE))),"")</f>
        <v>MANE-VU Oil Peaking</v>
      </c>
      <c r="AA1661" s="10" t="str">
        <f>_xlfn.IFNA(IF(OR(R1661="Y",S1661="Y"),HYPERLINK(".\plots/diurnal_2016_smallegu_flat.png","diurnal flat"),HYPERLINK(VLOOKUP($AB1661,linkref!$A$2:$D$68,4,FALSE),VLOOKUP($AB1661,linkref!$A$2:$D$68,2,FALSE))),"")</f>
        <v>MANE-VU Oil Peaking</v>
      </c>
      <c r="AB1661" t="str">
        <f>_xlfn.IFNA(VLOOKUP(I1661,units!A$2:B$1765,2,FALSE),"")</f>
        <v>MANE-VU_oil_peak</v>
      </c>
    </row>
    <row r="1662" spans="1:28" x14ac:dyDescent="0.3">
      <c r="A1662" s="1" t="s">
        <v>1001</v>
      </c>
      <c r="B1662" s="9" t="str">
        <f>_xlfn.IFNA(VLOOKUP(C1662,regions!A$1:B$49,2,FALSE),"")</f>
        <v>West North Central</v>
      </c>
      <c r="C1662" t="s">
        <v>20920</v>
      </c>
      <c r="D1662" s="1" t="s">
        <v>1003</v>
      </c>
      <c r="E1662" s="1" t="s">
        <v>1002</v>
      </c>
      <c r="F1662" s="1" t="s">
        <v>60</v>
      </c>
      <c r="G1662" t="s">
        <v>1008</v>
      </c>
      <c r="H1662" s="1" t="s">
        <v>1004</v>
      </c>
      <c r="I1662" s="1" t="s">
        <v>1005</v>
      </c>
      <c r="J1662" s="1" t="s">
        <v>1006</v>
      </c>
      <c r="K1662" s="1" t="s">
        <v>1007</v>
      </c>
      <c r="L1662" s="1" t="s">
        <v>229</v>
      </c>
      <c r="M1662" s="1" t="s">
        <v>110</v>
      </c>
      <c r="N1662" t="s">
        <v>128</v>
      </c>
      <c r="O1662" t="s">
        <v>9</v>
      </c>
      <c r="P1662" s="1" t="s">
        <v>111</v>
      </c>
      <c r="Q1662" s="1" t="s">
        <v>136</v>
      </c>
      <c r="R1662" t="s">
        <v>19</v>
      </c>
      <c r="S1662" t="str">
        <f t="shared" si="25"/>
        <v>N</v>
      </c>
      <c r="T1662" t="s">
        <v>19</v>
      </c>
      <c r="U1662" t="s">
        <v>112</v>
      </c>
      <c r="V1662" s="12">
        <v>0.95317399999999997</v>
      </c>
      <c r="W1662" s="12">
        <v>1.9659200000000002E-2</v>
      </c>
      <c r="X1662" s="12">
        <v>1.75216E-3</v>
      </c>
      <c r="Y1662">
        <v>27</v>
      </c>
      <c r="Z1662" s="10" t="str">
        <f>_xlfn.IFNA(IF(OR(R1662="Y",S1662="Y"),HYPERLINK(".\plots/daily_2016_smallegu_flat.png","daily flat"),HYPERLINK(VLOOKUP($AB1662,linkref!$A$2:$D$68,3,FALSE),VLOOKUP($AB1662,linkref!$A$2:$D$68,2,FALSE))),"")</f>
        <v>West North Central Gas Peaking</v>
      </c>
      <c r="AA1662" s="10" t="str">
        <f>_xlfn.IFNA(IF(OR(R1662="Y",S1662="Y"),HYPERLINK(".\plots/diurnal_2016_smallegu_flat.png","diurnal flat"),HYPERLINK(VLOOKUP($AB1662,linkref!$A$2:$D$68,4,FALSE),VLOOKUP($AB1662,linkref!$A$2:$D$68,2,FALSE))),"")</f>
        <v>West North Central Gas Peaking</v>
      </c>
      <c r="AB1662" t="str">
        <f>_xlfn.IFNA(VLOOKUP(I1662,units!A$2:B$1765,2,FALSE),"")</f>
        <v>West North Central_gas_peak</v>
      </c>
    </row>
    <row r="1663" spans="1:28" x14ac:dyDescent="0.3">
      <c r="A1663" s="1" t="s">
        <v>3322</v>
      </c>
      <c r="B1663" s="9" t="str">
        <f>_xlfn.IFNA(VLOOKUP(C1663,regions!A$1:B$49,2,FALSE),"")</f>
        <v>MANE-VU</v>
      </c>
      <c r="C1663" t="s">
        <v>20912</v>
      </c>
      <c r="D1663" s="1" t="s">
        <v>762</v>
      </c>
      <c r="E1663" s="1" t="s">
        <v>3323</v>
      </c>
      <c r="F1663" s="1" t="s">
        <v>143</v>
      </c>
      <c r="G1663" t="s">
        <v>3328</v>
      </c>
      <c r="H1663" s="1" t="s">
        <v>3324</v>
      </c>
      <c r="I1663" s="1" t="s">
        <v>3325</v>
      </c>
      <c r="J1663" s="1" t="s">
        <v>3326</v>
      </c>
      <c r="K1663" s="1" t="s">
        <v>3327</v>
      </c>
      <c r="L1663" s="1" t="s">
        <v>135</v>
      </c>
      <c r="M1663" s="1" t="s">
        <v>110</v>
      </c>
      <c r="N1663" t="s">
        <v>128</v>
      </c>
      <c r="O1663" t="s">
        <v>130</v>
      </c>
      <c r="P1663" s="1" t="s">
        <v>111</v>
      </c>
      <c r="Q1663" s="1" t="s">
        <v>136</v>
      </c>
      <c r="R1663" t="s">
        <v>19</v>
      </c>
      <c r="S1663" t="str">
        <f t="shared" si="25"/>
        <v>N</v>
      </c>
      <c r="T1663" t="s">
        <v>19</v>
      </c>
      <c r="U1663" t="s">
        <v>22632</v>
      </c>
      <c r="V1663" s="12">
        <v>0.95299</v>
      </c>
      <c r="W1663" s="12">
        <v>1.9818349999999998E-2</v>
      </c>
      <c r="X1663" s="12">
        <v>1.9960899999999998E-3</v>
      </c>
      <c r="Z1663" s="10" t="str">
        <f>_xlfn.IFNA(IF(OR(R1663="Y",S1663="Y"),HYPERLINK(".\plots/daily_2016_smallegu_flat.png","daily flat"),HYPERLINK(VLOOKUP($AB1663,linkref!$A$2:$D$68,3,FALSE),VLOOKUP($AB1663,linkref!$A$2:$D$68,2,FALSE))),"")</f>
        <v>MANE-VU Oil Peaking</v>
      </c>
      <c r="AA1663" s="10" t="str">
        <f>_xlfn.IFNA(IF(OR(R1663="Y",S1663="Y"),HYPERLINK(".\plots/diurnal_2016_smallegu_flat.png","diurnal flat"),HYPERLINK(VLOOKUP($AB1663,linkref!$A$2:$D$68,4,FALSE),VLOOKUP($AB1663,linkref!$A$2:$D$68,2,FALSE))),"")</f>
        <v>MANE-VU Oil Peaking</v>
      </c>
      <c r="AB1663" t="str">
        <f>_xlfn.IFNA(VLOOKUP(I1663,units!A$2:B$1765,2,FALSE),"")</f>
        <v>MANE-VU_oil_peak</v>
      </c>
    </row>
    <row r="1664" spans="1:28" hidden="1" x14ac:dyDescent="0.3">
      <c r="B1664" s="9" t="str">
        <f>_xlfn.IFNA(VLOOKUP(C1664,regions!A$1:B$49,2,FALSE),"")</f>
        <v>South</v>
      </c>
      <c r="C1664" t="s">
        <v>20917</v>
      </c>
      <c r="D1664" s="1" t="s">
        <v>11952</v>
      </c>
      <c r="G1664" t="s">
        <v>12926</v>
      </c>
      <c r="H1664" s="1" t="s">
        <v>12922</v>
      </c>
      <c r="I1664" s="1" t="s">
        <v>12936</v>
      </c>
      <c r="J1664" s="1" t="s">
        <v>12937</v>
      </c>
      <c r="K1664" s="1" t="s">
        <v>12938</v>
      </c>
      <c r="L1664" s="1" t="s">
        <v>12003</v>
      </c>
      <c r="M1664" s="1" t="s">
        <v>110</v>
      </c>
      <c r="P1664" s="1" t="s">
        <v>111</v>
      </c>
      <c r="Q1664" s="1" t="s">
        <v>254</v>
      </c>
      <c r="S1664" t="str">
        <f t="shared" si="25"/>
        <v>N</v>
      </c>
      <c r="T1664" t="s">
        <v>8</v>
      </c>
      <c r="U1664" t="s">
        <v>22632</v>
      </c>
      <c r="V1664" s="4">
        <v>0.95</v>
      </c>
      <c r="W1664" s="4">
        <v>7.0000000000000007E-2</v>
      </c>
      <c r="X1664" s="4">
        <v>0.06</v>
      </c>
      <c r="Y1664">
        <v>52</v>
      </c>
      <c r="Z1664" s="10" t="str">
        <f>_xlfn.IFNA(IF(OR(R1664="Y",S1664="Y"),HYPERLINK(".\plots/daily_2016_smallegu_flat.png","daily flat"),HYPERLINK(VLOOKUP($AB1664,linkref!$A$2:$D$68,3,FALSE),VLOOKUP($AB1664,linkref!$A$2:$D$68,2,FALSE))),"")</f>
        <v/>
      </c>
      <c r="AA1664" s="10" t="str">
        <f>_xlfn.IFNA(IF(OR(R1664="Y",S1664="Y"),HYPERLINK(".\plots/diurnal_2016_smallegu_flat.png","diurnal flat"),HYPERLINK(VLOOKUP($AB1664,linkref!$A$2:$D$68,4,FALSE),VLOOKUP($AB1664,linkref!$A$2:$D$68,2,FALSE))),"")</f>
        <v/>
      </c>
      <c r="AB1664" t="str">
        <f>_xlfn.IFNA(VLOOKUP(I1664,units!A$2:B$1765,2,FALSE),"")</f>
        <v/>
      </c>
    </row>
    <row r="1665" spans="1:28" x14ac:dyDescent="0.3">
      <c r="A1665" s="1" t="s">
        <v>5192</v>
      </c>
      <c r="B1665" s="9" t="str">
        <f>_xlfn.IFNA(VLOOKUP(C1665,regions!A$1:B$49,2,FALSE),"")</f>
        <v>West</v>
      </c>
      <c r="C1665" t="s">
        <v>20905</v>
      </c>
      <c r="D1665" s="1" t="s">
        <v>561</v>
      </c>
      <c r="E1665" s="1" t="s">
        <v>5184</v>
      </c>
      <c r="F1665" s="1" t="s">
        <v>5193</v>
      </c>
      <c r="G1665" t="s">
        <v>5190</v>
      </c>
      <c r="H1665" s="1" t="s">
        <v>5186</v>
      </c>
      <c r="I1665" s="1" t="s">
        <v>5194</v>
      </c>
      <c r="J1665" s="1" t="s">
        <v>5195</v>
      </c>
      <c r="K1665" s="1" t="s">
        <v>5196</v>
      </c>
      <c r="L1665" s="1" t="s">
        <v>229</v>
      </c>
      <c r="M1665" s="1" t="s">
        <v>110</v>
      </c>
      <c r="N1665" t="s">
        <v>128</v>
      </c>
      <c r="O1665" t="s">
        <v>9</v>
      </c>
      <c r="P1665" s="1" t="s">
        <v>5191</v>
      </c>
      <c r="Q1665" s="1" t="s">
        <v>136</v>
      </c>
      <c r="R1665" t="s">
        <v>19</v>
      </c>
      <c r="S1665" t="str">
        <f t="shared" si="25"/>
        <v>N</v>
      </c>
      <c r="T1665" t="s">
        <v>19</v>
      </c>
      <c r="U1665" t="s">
        <v>112</v>
      </c>
      <c r="V1665" s="12">
        <v>0.94860199999999995</v>
      </c>
      <c r="W1665" s="12">
        <v>7.2653200000000001E-2</v>
      </c>
      <c r="X1665" s="12">
        <v>0.33384900000000001</v>
      </c>
      <c r="Y1665">
        <v>8736</v>
      </c>
      <c r="Z1665" s="10" t="str">
        <f>_xlfn.IFNA(IF(OR(R1665="Y",S1665="Y"),HYPERLINK(".\plots/daily_2016_smallegu_flat.png","daily flat"),HYPERLINK(VLOOKUP($AB1665,linkref!$A$2:$D$68,3,FALSE),VLOOKUP($AB1665,linkref!$A$2:$D$68,2,FALSE))),"")</f>
        <v>West Gas Peaking</v>
      </c>
      <c r="AA1665" s="10" t="str">
        <f>_xlfn.IFNA(IF(OR(R1665="Y",S1665="Y"),HYPERLINK(".\plots/diurnal_2016_smallegu_flat.png","diurnal flat"),HYPERLINK(VLOOKUP($AB1665,linkref!$A$2:$D$68,4,FALSE),VLOOKUP($AB1665,linkref!$A$2:$D$68,2,FALSE))),"")</f>
        <v>West Gas Peaking</v>
      </c>
      <c r="AB1665" t="str">
        <f>_xlfn.IFNA(VLOOKUP(I1665,units!A$2:B$1765,2,FALSE),"")</f>
        <v>West_gas_peak</v>
      </c>
    </row>
    <row r="1666" spans="1:28" hidden="1" x14ac:dyDescent="0.3">
      <c r="B1666" s="9" t="str">
        <f>_xlfn.IFNA(VLOOKUP(C1666,regions!A$1:B$49,2,FALSE),"")</f>
        <v>West North Central</v>
      </c>
      <c r="C1666" t="s">
        <v>20920</v>
      </c>
      <c r="D1666" s="1" t="s">
        <v>11109</v>
      </c>
      <c r="G1666" t="s">
        <v>11108</v>
      </c>
      <c r="H1666" s="1" t="s">
        <v>11104</v>
      </c>
      <c r="I1666" s="1" t="s">
        <v>11140</v>
      </c>
      <c r="J1666" s="1" t="s">
        <v>11141</v>
      </c>
      <c r="K1666" s="1" t="s">
        <v>11142</v>
      </c>
      <c r="L1666" s="1" t="s">
        <v>11087</v>
      </c>
      <c r="M1666" s="1" t="s">
        <v>110</v>
      </c>
      <c r="Q1666" s="1" t="s">
        <v>7060</v>
      </c>
      <c r="S1666" t="str">
        <f t="shared" si="25"/>
        <v>N</v>
      </c>
      <c r="T1666" t="s">
        <v>8</v>
      </c>
      <c r="U1666" t="s">
        <v>22632</v>
      </c>
      <c r="V1666" s="4">
        <v>0.94535000000000002</v>
      </c>
      <c r="W1666" s="4">
        <v>4.2700000000000002E-2</v>
      </c>
      <c r="X1666" s="4">
        <v>3.5700000000000003E-2</v>
      </c>
      <c r="Y1666">
        <v>8736</v>
      </c>
      <c r="Z1666" s="10" t="str">
        <f>_xlfn.IFNA(IF(OR(R1666="Y",S1666="Y"),HYPERLINK(".\plots/daily_2016_smallegu_flat.png","daily flat"),HYPERLINK(VLOOKUP($AB1666,linkref!$A$2:$D$68,3,FALSE),VLOOKUP($AB1666,linkref!$A$2:$D$68,2,FALSE))),"")</f>
        <v/>
      </c>
      <c r="AA1666" s="10" t="str">
        <f>_xlfn.IFNA(IF(OR(R1666="Y",S1666="Y"),HYPERLINK(".\plots/diurnal_2016_smallegu_flat.png","diurnal flat"),HYPERLINK(VLOOKUP($AB1666,linkref!$A$2:$D$68,4,FALSE),VLOOKUP($AB1666,linkref!$A$2:$D$68,2,FALSE))),"")</f>
        <v/>
      </c>
      <c r="AB1666" t="str">
        <f>_xlfn.IFNA(VLOOKUP(I1666,units!A$2:B$1765,2,FALSE),"")</f>
        <v/>
      </c>
    </row>
    <row r="1667" spans="1:28" hidden="1" x14ac:dyDescent="0.3">
      <c r="B1667" s="9" t="str">
        <f>_xlfn.IFNA(VLOOKUP(C1667,regions!A$1:B$49,2,FALSE),"")</f>
        <v>West</v>
      </c>
      <c r="C1667" t="s">
        <v>20905</v>
      </c>
      <c r="D1667" s="1" t="s">
        <v>12543</v>
      </c>
      <c r="G1667" t="s">
        <v>12885</v>
      </c>
      <c r="H1667" s="1" t="s">
        <v>12884</v>
      </c>
      <c r="I1667" s="1" t="s">
        <v>21441</v>
      </c>
      <c r="J1667" s="1" t="s">
        <v>21442</v>
      </c>
      <c r="K1667" s="1" t="s">
        <v>21443</v>
      </c>
      <c r="L1667" s="1" t="s">
        <v>229</v>
      </c>
      <c r="M1667" s="1" t="s">
        <v>110</v>
      </c>
      <c r="P1667" s="1" t="s">
        <v>111</v>
      </c>
      <c r="Q1667" s="1" t="s">
        <v>7060</v>
      </c>
      <c r="S1667" t="str">
        <f t="shared" ref="S1667:S1730" si="26">IF(O1667="MSW","Y","N")</f>
        <v>N</v>
      </c>
      <c r="T1667" t="s">
        <v>8</v>
      </c>
      <c r="U1667" t="s">
        <v>112</v>
      </c>
      <c r="V1667" s="4">
        <v>0.94533</v>
      </c>
      <c r="W1667" s="4">
        <v>0.67414300000000005</v>
      </c>
      <c r="X1667" s="4">
        <v>7.6630000000000004E-2</v>
      </c>
      <c r="Y1667">
        <v>2080</v>
      </c>
      <c r="Z1667" s="10" t="str">
        <f>_xlfn.IFNA(IF(OR(R1667="Y",S1667="Y"),HYPERLINK(".\plots/daily_2016_smallegu_flat.png","daily flat"),HYPERLINK(VLOOKUP($AB1667,linkref!$A$2:$D$68,3,FALSE),VLOOKUP($AB1667,linkref!$A$2:$D$68,2,FALSE))),"")</f>
        <v/>
      </c>
      <c r="AA1667" s="10" t="str">
        <f>_xlfn.IFNA(IF(OR(R1667="Y",S1667="Y"),HYPERLINK(".\plots/diurnal_2016_smallegu_flat.png","diurnal flat"),HYPERLINK(VLOOKUP($AB1667,linkref!$A$2:$D$68,4,FALSE),VLOOKUP($AB1667,linkref!$A$2:$D$68,2,FALSE))),"")</f>
        <v/>
      </c>
      <c r="AB1667" t="str">
        <f>_xlfn.IFNA(VLOOKUP(I1667,units!A$2:B$1765,2,FALSE),"")</f>
        <v/>
      </c>
    </row>
    <row r="1668" spans="1:28" x14ac:dyDescent="0.3">
      <c r="A1668" s="1" t="s">
        <v>10107</v>
      </c>
      <c r="B1668" s="9" t="str">
        <f>_xlfn.IFNA(VLOOKUP(C1668,regions!A$1:B$49,2,FALSE),"")</f>
        <v>SESARM</v>
      </c>
      <c r="C1668" t="s">
        <v>20907</v>
      </c>
      <c r="D1668" s="1" t="s">
        <v>10113</v>
      </c>
      <c r="G1668" t="s">
        <v>10112</v>
      </c>
      <c r="H1668" s="1" t="s">
        <v>10108</v>
      </c>
      <c r="I1668" s="1" t="s">
        <v>10109</v>
      </c>
      <c r="J1668" s="1" t="s">
        <v>10110</v>
      </c>
      <c r="K1668" s="1" t="s">
        <v>10114</v>
      </c>
      <c r="L1668" s="1" t="s">
        <v>125</v>
      </c>
      <c r="M1668" s="1" t="s">
        <v>177</v>
      </c>
      <c r="P1668" s="1" t="s">
        <v>52</v>
      </c>
      <c r="Q1668" s="1" t="s">
        <v>49</v>
      </c>
      <c r="S1668" t="str">
        <f t="shared" si="26"/>
        <v>N</v>
      </c>
      <c r="T1668" t="s">
        <v>19</v>
      </c>
      <c r="V1668" s="12">
        <v>0.94350000000000001</v>
      </c>
      <c r="W1668" s="12">
        <v>0.12548599999999999</v>
      </c>
      <c r="X1668" s="12">
        <v>5.6610000000000002E-3</v>
      </c>
      <c r="Y1668">
        <v>6630</v>
      </c>
      <c r="Z1668" s="10" t="str">
        <f>_xlfn.IFNA(IF(OR(R1668="Y",S1668="Y"),HYPERLINK(".\plots/daily_2016_smallegu_flat.png","daily flat"),HYPERLINK(VLOOKUP($AB1668,linkref!$A$2:$D$68,3,FALSE),VLOOKUP($AB1668,linkref!$A$2:$D$68,2,FALSE))),"")</f>
        <v>SESARM Other Nonpeaking</v>
      </c>
      <c r="AA1668" s="10" t="str">
        <f>_xlfn.IFNA(IF(OR(R1668="Y",S1668="Y"),HYPERLINK(".\plots/diurnal_2016_smallegu_flat.png","diurnal flat"),HYPERLINK(VLOOKUP($AB1668,linkref!$A$2:$D$68,4,FALSE),VLOOKUP($AB1668,linkref!$A$2:$D$68,2,FALSE))),"")</f>
        <v>SESARM Other Nonpeaking</v>
      </c>
      <c r="AB1668" t="str">
        <f>_xlfn.IFNA(VLOOKUP(I1668,units!A$2:B$1765,2,FALSE),"")</f>
        <v>SESARM_other_nonpeak</v>
      </c>
    </row>
    <row r="1669" spans="1:28" x14ac:dyDescent="0.3">
      <c r="A1669" s="1" t="s">
        <v>10159</v>
      </c>
      <c r="B1669" s="9" t="str">
        <f>_xlfn.IFNA(VLOOKUP(C1669,regions!A$1:B$49,2,FALSE),"")</f>
        <v>SESARM</v>
      </c>
      <c r="C1669" t="s">
        <v>20907</v>
      </c>
      <c r="D1669" s="1" t="s">
        <v>10113</v>
      </c>
      <c r="G1669" t="s">
        <v>10112</v>
      </c>
      <c r="H1669" s="1" t="s">
        <v>10108</v>
      </c>
      <c r="I1669" s="1" t="s">
        <v>10160</v>
      </c>
      <c r="J1669" s="1" t="s">
        <v>10161</v>
      </c>
      <c r="K1669" s="1" t="s">
        <v>10163</v>
      </c>
      <c r="L1669" s="1" t="s">
        <v>125</v>
      </c>
      <c r="M1669" s="1" t="s">
        <v>177</v>
      </c>
      <c r="P1669" s="1" t="s">
        <v>52</v>
      </c>
      <c r="Q1669" s="1" t="s">
        <v>49</v>
      </c>
      <c r="S1669" t="str">
        <f t="shared" si="26"/>
        <v>N</v>
      </c>
      <c r="T1669" t="s">
        <v>19</v>
      </c>
      <c r="V1669" s="12">
        <v>0.94350000000000001</v>
      </c>
      <c r="W1669" s="12">
        <v>0.12548599999999999</v>
      </c>
      <c r="X1669" s="12">
        <v>5.6610000000000002E-3</v>
      </c>
      <c r="Y1669">
        <v>7020</v>
      </c>
      <c r="Z1669" s="10" t="str">
        <f>_xlfn.IFNA(IF(OR(R1669="Y",S1669="Y"),HYPERLINK(".\plots/daily_2016_smallegu_flat.png","daily flat"),HYPERLINK(VLOOKUP($AB1669,linkref!$A$2:$D$68,3,FALSE),VLOOKUP($AB1669,linkref!$A$2:$D$68,2,FALSE))),"")</f>
        <v>SESARM Other Nonpeaking</v>
      </c>
      <c r="AA1669" s="10" t="str">
        <f>_xlfn.IFNA(IF(OR(R1669="Y",S1669="Y"),HYPERLINK(".\plots/diurnal_2016_smallegu_flat.png","diurnal flat"),HYPERLINK(VLOOKUP($AB1669,linkref!$A$2:$D$68,4,FALSE),VLOOKUP($AB1669,linkref!$A$2:$D$68,2,FALSE))),"")</f>
        <v>SESARM Other Nonpeaking</v>
      </c>
      <c r="AB1669" t="str">
        <f>_xlfn.IFNA(VLOOKUP(I1669,units!A$2:B$1765,2,FALSE),"")</f>
        <v>SESARM_other_nonpeak</v>
      </c>
    </row>
    <row r="1670" spans="1:28" hidden="1" x14ac:dyDescent="0.3">
      <c r="B1670" s="9" t="str">
        <f>_xlfn.IFNA(VLOOKUP(C1670,regions!A$1:B$49,2,FALSE),"")</f>
        <v>West</v>
      </c>
      <c r="C1670" t="s">
        <v>20905</v>
      </c>
      <c r="D1670" s="1" t="s">
        <v>517</v>
      </c>
      <c r="G1670" t="s">
        <v>12740</v>
      </c>
      <c r="H1670" s="1" t="s">
        <v>12739</v>
      </c>
      <c r="I1670" s="1" t="s">
        <v>12741</v>
      </c>
      <c r="J1670" s="1" t="s">
        <v>12742</v>
      </c>
      <c r="K1670" s="1" t="s">
        <v>12743</v>
      </c>
      <c r="L1670" s="1" t="s">
        <v>253</v>
      </c>
      <c r="M1670" s="1" t="s">
        <v>110</v>
      </c>
      <c r="P1670" s="1" t="s">
        <v>111</v>
      </c>
      <c r="Q1670" s="1" t="s">
        <v>7060</v>
      </c>
      <c r="S1670" t="str">
        <f t="shared" si="26"/>
        <v>N</v>
      </c>
      <c r="T1670" t="s">
        <v>8</v>
      </c>
      <c r="U1670" t="s">
        <v>22632</v>
      </c>
      <c r="V1670" s="4">
        <v>0.94269000000000003</v>
      </c>
      <c r="W1670" s="4">
        <v>7.3298599999999901E-3</v>
      </c>
      <c r="X1670" s="4">
        <v>4.2000000000000002E-4</v>
      </c>
      <c r="Y1670">
        <v>8736</v>
      </c>
      <c r="Z1670" s="10" t="str">
        <f>_xlfn.IFNA(IF(OR(R1670="Y",S1670="Y"),HYPERLINK(".\plots/daily_2016_smallegu_flat.png","daily flat"),HYPERLINK(VLOOKUP($AB1670,linkref!$A$2:$D$68,3,FALSE),VLOOKUP($AB1670,linkref!$A$2:$D$68,2,FALSE))),"")</f>
        <v/>
      </c>
      <c r="AA1670" s="10" t="str">
        <f>_xlfn.IFNA(IF(OR(R1670="Y",S1670="Y"),HYPERLINK(".\plots/diurnal_2016_smallegu_flat.png","diurnal flat"),HYPERLINK(VLOOKUP($AB1670,linkref!$A$2:$D$68,4,FALSE),VLOOKUP($AB1670,linkref!$A$2:$D$68,2,FALSE))),"")</f>
        <v/>
      </c>
      <c r="AB1670" t="str">
        <f>_xlfn.IFNA(VLOOKUP(I1670,units!A$2:B$1765,2,FALSE),"")</f>
        <v/>
      </c>
    </row>
    <row r="1671" spans="1:28" x14ac:dyDescent="0.3">
      <c r="A1671" s="1" t="s">
        <v>7662</v>
      </c>
      <c r="B1671" s="9" t="str">
        <f>_xlfn.IFNA(VLOOKUP(C1671,regions!A$1:B$49,2,FALSE),"")</f>
        <v>MANE-VU</v>
      </c>
      <c r="C1671" t="s">
        <v>20939</v>
      </c>
      <c r="D1671" s="1" t="s">
        <v>7664</v>
      </c>
      <c r="E1671" s="1" t="s">
        <v>7663</v>
      </c>
      <c r="F1671" s="1" t="s">
        <v>3461</v>
      </c>
      <c r="G1671" t="s">
        <v>7669</v>
      </c>
      <c r="H1671" s="1" t="s">
        <v>7665</v>
      </c>
      <c r="I1671" s="1" t="s">
        <v>7666</v>
      </c>
      <c r="J1671" s="1" t="s">
        <v>7667</v>
      </c>
      <c r="K1671" s="1" t="s">
        <v>7668</v>
      </c>
      <c r="L1671" s="1" t="s">
        <v>135</v>
      </c>
      <c r="M1671" s="1" t="s">
        <v>110</v>
      </c>
      <c r="N1671" t="s">
        <v>128</v>
      </c>
      <c r="O1671" t="s">
        <v>130</v>
      </c>
      <c r="P1671" s="1" t="s">
        <v>111</v>
      </c>
      <c r="Q1671" s="1" t="s">
        <v>136</v>
      </c>
      <c r="R1671" t="s">
        <v>19</v>
      </c>
      <c r="S1671" t="str">
        <f t="shared" si="26"/>
        <v>N</v>
      </c>
      <c r="T1671" t="s">
        <v>19</v>
      </c>
      <c r="U1671" t="s">
        <v>22632</v>
      </c>
      <c r="V1671" s="12">
        <v>0.9415</v>
      </c>
      <c r="W1671" s="12">
        <v>4.0899999999999999E-2</v>
      </c>
      <c r="X1671" s="12">
        <v>1.6732800000000001E-3</v>
      </c>
      <c r="Z1671" s="10" t="str">
        <f>_xlfn.IFNA(IF(OR(R1671="Y",S1671="Y"),HYPERLINK(".\plots/daily_2016_smallegu_flat.png","daily flat"),HYPERLINK(VLOOKUP($AB1671,linkref!$A$2:$D$68,3,FALSE),VLOOKUP($AB1671,linkref!$A$2:$D$68,2,FALSE))),"")</f>
        <v>MANE-VU Oil Peaking</v>
      </c>
      <c r="AA1671" s="10" t="str">
        <f>_xlfn.IFNA(IF(OR(R1671="Y",S1671="Y"),HYPERLINK(".\plots/diurnal_2016_smallegu_flat.png","diurnal flat"),HYPERLINK(VLOOKUP($AB1671,linkref!$A$2:$D$68,4,FALSE),VLOOKUP($AB1671,linkref!$A$2:$D$68,2,FALSE))),"")</f>
        <v>MANE-VU Oil Peaking</v>
      </c>
      <c r="AB1671" t="str">
        <f>_xlfn.IFNA(VLOOKUP(I1671,units!A$2:B$1765,2,FALSE),"")</f>
        <v>MANE-VU_oil_peak</v>
      </c>
    </row>
    <row r="1672" spans="1:28" x14ac:dyDescent="0.3">
      <c r="A1672" s="1" t="s">
        <v>8008</v>
      </c>
      <c r="B1672" s="9" t="str">
        <f>_xlfn.IFNA(VLOOKUP(C1672,regions!A$1:B$49,2,FALSE),"")</f>
        <v>Southwest</v>
      </c>
      <c r="C1672" t="s">
        <v>20929</v>
      </c>
      <c r="D1672" s="1" t="s">
        <v>3277</v>
      </c>
      <c r="E1672" s="1" t="s">
        <v>8001</v>
      </c>
      <c r="F1672" s="1" t="s">
        <v>5339</v>
      </c>
      <c r="G1672" t="s">
        <v>8007</v>
      </c>
      <c r="H1672" s="1" t="s">
        <v>8002</v>
      </c>
      <c r="I1672" s="1" t="s">
        <v>8009</v>
      </c>
      <c r="J1672" s="1" t="s">
        <v>8010</v>
      </c>
      <c r="K1672" s="1" t="s">
        <v>8011</v>
      </c>
      <c r="L1672" s="1" t="s">
        <v>8006</v>
      </c>
      <c r="M1672" s="1" t="s">
        <v>298</v>
      </c>
      <c r="N1672" t="s">
        <v>128</v>
      </c>
      <c r="O1672" t="s">
        <v>9</v>
      </c>
      <c r="Q1672" s="1" t="s">
        <v>254</v>
      </c>
      <c r="R1672" t="s">
        <v>19</v>
      </c>
      <c r="S1672" t="str">
        <f t="shared" si="26"/>
        <v>N</v>
      </c>
      <c r="T1672" t="s">
        <v>19</v>
      </c>
      <c r="V1672" s="12">
        <v>0.94099999999999995</v>
      </c>
      <c r="W1672" s="12">
        <v>1.367</v>
      </c>
      <c r="X1672" s="12">
        <v>0.03</v>
      </c>
      <c r="Y1672">
        <v>2095</v>
      </c>
      <c r="Z1672" s="10" t="str">
        <f>_xlfn.IFNA(IF(OR(R1672="Y",S1672="Y"),HYPERLINK(".\plots/daily_2016_smallegu_flat.png","daily flat"),HYPERLINK(VLOOKUP($AB1672,linkref!$A$2:$D$68,3,FALSE),VLOOKUP($AB1672,linkref!$A$2:$D$68,2,FALSE))),"")</f>
        <v>Southwest Gas Nonpeaking</v>
      </c>
      <c r="AA1672" s="10" t="str">
        <f>_xlfn.IFNA(IF(OR(R1672="Y",S1672="Y"),HYPERLINK(".\plots/diurnal_2016_smallegu_flat.png","diurnal flat"),HYPERLINK(VLOOKUP($AB1672,linkref!$A$2:$D$68,4,FALSE),VLOOKUP($AB1672,linkref!$A$2:$D$68,2,FALSE))),"")</f>
        <v>Southwest Gas Nonpeaking</v>
      </c>
      <c r="AB1672" t="str">
        <f>_xlfn.IFNA(VLOOKUP(I1672,units!A$2:B$1765,2,FALSE),"")</f>
        <v>Southwest_gas_nonpeak</v>
      </c>
    </row>
    <row r="1673" spans="1:28" hidden="1" x14ac:dyDescent="0.3">
      <c r="B1673" s="9" t="str">
        <f>_xlfn.IFNA(VLOOKUP(C1673,regions!A$1:B$49,2,FALSE),"")</f>
        <v>West</v>
      </c>
      <c r="C1673" t="s">
        <v>20905</v>
      </c>
      <c r="D1673" s="1" t="s">
        <v>1663</v>
      </c>
      <c r="G1673" t="s">
        <v>12446</v>
      </c>
      <c r="H1673" s="1" t="s">
        <v>12445</v>
      </c>
      <c r="I1673" s="1" t="s">
        <v>21287</v>
      </c>
      <c r="J1673" s="1" t="s">
        <v>21288</v>
      </c>
      <c r="K1673" s="1" t="s">
        <v>21289</v>
      </c>
      <c r="L1673" s="1" t="s">
        <v>229</v>
      </c>
      <c r="M1673" s="1" t="s">
        <v>110</v>
      </c>
      <c r="P1673" s="1" t="s">
        <v>111</v>
      </c>
      <c r="Q1673" s="1" t="s">
        <v>7060</v>
      </c>
      <c r="S1673" t="str">
        <f t="shared" si="26"/>
        <v>N</v>
      </c>
      <c r="T1673" t="s">
        <v>8</v>
      </c>
      <c r="U1673" t="s">
        <v>112</v>
      </c>
      <c r="V1673" s="4">
        <v>0.94007099999999999</v>
      </c>
      <c r="W1673" s="4">
        <v>0.19201699999999999</v>
      </c>
      <c r="X1673" s="4">
        <v>2.8954000000000001E-2</v>
      </c>
      <c r="Y1673">
        <v>8736</v>
      </c>
      <c r="Z1673" s="10" t="str">
        <f>_xlfn.IFNA(IF(OR(R1673="Y",S1673="Y"),HYPERLINK(".\plots/daily_2016_smallegu_flat.png","daily flat"),HYPERLINK(VLOOKUP($AB1673,linkref!$A$2:$D$68,3,FALSE),VLOOKUP($AB1673,linkref!$A$2:$D$68,2,FALSE))),"")</f>
        <v/>
      </c>
      <c r="AA1673" s="10" t="str">
        <f>_xlfn.IFNA(IF(OR(R1673="Y",S1673="Y"),HYPERLINK(".\plots/diurnal_2016_smallegu_flat.png","diurnal flat"),HYPERLINK(VLOOKUP($AB1673,linkref!$A$2:$D$68,4,FALSE),VLOOKUP($AB1673,linkref!$A$2:$D$68,2,FALSE))),"")</f>
        <v/>
      </c>
      <c r="AB1673" t="str">
        <f>_xlfn.IFNA(VLOOKUP(I1673,units!A$2:B$1765,2,FALSE),"")</f>
        <v/>
      </c>
    </row>
    <row r="1674" spans="1:28" hidden="1" x14ac:dyDescent="0.3">
      <c r="B1674" s="9" t="str">
        <f>_xlfn.IFNA(VLOOKUP(C1674,regions!A$1:B$49,2,FALSE),"")</f>
        <v>West</v>
      </c>
      <c r="C1674" t="s">
        <v>20905</v>
      </c>
      <c r="D1674" s="1" t="s">
        <v>103</v>
      </c>
      <c r="G1674" t="s">
        <v>11255</v>
      </c>
      <c r="H1674" s="1" t="s">
        <v>11251</v>
      </c>
      <c r="I1674" s="1" t="s">
        <v>21820</v>
      </c>
      <c r="J1674" s="1" t="s">
        <v>21821</v>
      </c>
      <c r="K1674" s="1" t="s">
        <v>21822</v>
      </c>
      <c r="L1674" s="1" t="s">
        <v>229</v>
      </c>
      <c r="M1674" s="1" t="s">
        <v>110</v>
      </c>
      <c r="Q1674" s="1" t="s">
        <v>136</v>
      </c>
      <c r="S1674" t="str">
        <f t="shared" si="26"/>
        <v>N</v>
      </c>
      <c r="T1674" t="s">
        <v>8</v>
      </c>
      <c r="U1674" t="s">
        <v>112</v>
      </c>
      <c r="V1674" s="4">
        <v>0.94006100000000004</v>
      </c>
      <c r="W1674" s="4">
        <v>3.1784600000000003E-2</v>
      </c>
      <c r="X1674" s="4">
        <v>1.2927100000000001E-3</v>
      </c>
      <c r="Y1674">
        <v>8736</v>
      </c>
      <c r="Z1674" s="10" t="str">
        <f>_xlfn.IFNA(IF(OR(R1674="Y",S1674="Y"),HYPERLINK(".\plots/daily_2016_smallegu_flat.png","daily flat"),HYPERLINK(VLOOKUP($AB1674,linkref!$A$2:$D$68,3,FALSE),VLOOKUP($AB1674,linkref!$A$2:$D$68,2,FALSE))),"")</f>
        <v/>
      </c>
      <c r="AA1674" s="10" t="str">
        <f>_xlfn.IFNA(IF(OR(R1674="Y",S1674="Y"),HYPERLINK(".\plots/diurnal_2016_smallegu_flat.png","diurnal flat"),HYPERLINK(VLOOKUP($AB1674,linkref!$A$2:$D$68,4,FALSE),VLOOKUP($AB1674,linkref!$A$2:$D$68,2,FALSE))),"")</f>
        <v/>
      </c>
      <c r="AB1674" t="str">
        <f>_xlfn.IFNA(VLOOKUP(I1674,units!A$2:B$1765,2,FALSE),"")</f>
        <v/>
      </c>
    </row>
    <row r="1675" spans="1:28" hidden="1" x14ac:dyDescent="0.3">
      <c r="B1675" s="9" t="str">
        <f>_xlfn.IFNA(VLOOKUP(C1675,regions!A$1:B$49,2,FALSE),"")</f>
        <v>South</v>
      </c>
      <c r="C1675" t="s">
        <v>20934</v>
      </c>
      <c r="D1675" s="1" t="s">
        <v>17747</v>
      </c>
      <c r="G1675" t="s">
        <v>17746</v>
      </c>
      <c r="H1675" s="1" t="s">
        <v>17742</v>
      </c>
      <c r="I1675" s="1" t="s">
        <v>17743</v>
      </c>
      <c r="J1675" s="1" t="s">
        <v>17744</v>
      </c>
      <c r="K1675" s="1" t="s">
        <v>17745</v>
      </c>
      <c r="L1675" s="1" t="s">
        <v>730</v>
      </c>
      <c r="M1675" s="1" t="s">
        <v>110</v>
      </c>
      <c r="P1675" s="1" t="s">
        <v>111</v>
      </c>
      <c r="Q1675" s="1" t="s">
        <v>254</v>
      </c>
      <c r="S1675" t="str">
        <f t="shared" si="26"/>
        <v>N</v>
      </c>
      <c r="T1675" t="s">
        <v>8</v>
      </c>
      <c r="U1675" t="s">
        <v>22632</v>
      </c>
      <c r="V1675" s="4">
        <v>0.94</v>
      </c>
      <c r="W1675" s="4">
        <v>2.7E-2</v>
      </c>
      <c r="X1675" s="4"/>
      <c r="Y1675">
        <v>47</v>
      </c>
      <c r="Z1675" s="10" t="str">
        <f>_xlfn.IFNA(IF(OR(R1675="Y",S1675="Y"),HYPERLINK(".\plots/daily_2016_smallegu_flat.png","daily flat"),HYPERLINK(VLOOKUP($AB1675,linkref!$A$2:$D$68,3,FALSE),VLOOKUP($AB1675,linkref!$A$2:$D$68,2,FALSE))),"")</f>
        <v/>
      </c>
      <c r="AA1675" s="10" t="str">
        <f>_xlfn.IFNA(IF(OR(R1675="Y",S1675="Y"),HYPERLINK(".\plots/diurnal_2016_smallegu_flat.png","diurnal flat"),HYPERLINK(VLOOKUP($AB1675,linkref!$A$2:$D$68,4,FALSE),VLOOKUP($AB1675,linkref!$A$2:$D$68,2,FALSE))),"")</f>
        <v/>
      </c>
      <c r="AB1675" t="str">
        <f>_xlfn.IFNA(VLOOKUP(I1675,units!A$2:B$1765,2,FALSE),"")</f>
        <v/>
      </c>
    </row>
    <row r="1676" spans="1:28" hidden="1" x14ac:dyDescent="0.3">
      <c r="B1676" s="9" t="str">
        <f>_xlfn.IFNA(VLOOKUP(C1676,regions!A$1:B$49,2,FALSE),"")</f>
        <v>LADCO</v>
      </c>
      <c r="C1676" t="s">
        <v>20933</v>
      </c>
      <c r="D1676" s="1" t="s">
        <v>19208</v>
      </c>
      <c r="G1676" t="s">
        <v>19207</v>
      </c>
      <c r="H1676" s="1" t="s">
        <v>19203</v>
      </c>
      <c r="I1676" s="1" t="s">
        <v>19204</v>
      </c>
      <c r="J1676" s="1" t="s">
        <v>19205</v>
      </c>
      <c r="K1676" s="1" t="s">
        <v>19206</v>
      </c>
      <c r="L1676" s="1" t="s">
        <v>253</v>
      </c>
      <c r="M1676" s="1" t="s">
        <v>110</v>
      </c>
      <c r="Q1676" s="1" t="s">
        <v>7060</v>
      </c>
      <c r="S1676" t="str">
        <f t="shared" si="26"/>
        <v>N</v>
      </c>
      <c r="T1676" t="s">
        <v>8</v>
      </c>
      <c r="U1676" t="s">
        <v>22632</v>
      </c>
      <c r="V1676" s="4">
        <v>0.93300000000000005</v>
      </c>
      <c r="W1676" s="4">
        <v>7.3039999999999994E-2</v>
      </c>
      <c r="X1676" s="4">
        <v>6.9999999999999999E-4</v>
      </c>
      <c r="Y1676">
        <v>45</v>
      </c>
      <c r="Z1676" s="10" t="str">
        <f>_xlfn.IFNA(IF(OR(R1676="Y",S1676="Y"),HYPERLINK(".\plots/daily_2016_smallegu_flat.png","daily flat"),HYPERLINK(VLOOKUP($AB1676,linkref!$A$2:$D$68,3,FALSE),VLOOKUP($AB1676,linkref!$A$2:$D$68,2,FALSE))),"")</f>
        <v/>
      </c>
      <c r="AA1676" s="10" t="str">
        <f>_xlfn.IFNA(IF(OR(R1676="Y",S1676="Y"),HYPERLINK(".\plots/diurnal_2016_smallegu_flat.png","diurnal flat"),HYPERLINK(VLOOKUP($AB1676,linkref!$A$2:$D$68,4,FALSE),VLOOKUP($AB1676,linkref!$A$2:$D$68,2,FALSE))),"")</f>
        <v/>
      </c>
      <c r="AB1676" t="str">
        <f>_xlfn.IFNA(VLOOKUP(I1676,units!A$2:B$1765,2,FALSE),"")</f>
        <v/>
      </c>
    </row>
    <row r="1677" spans="1:28" hidden="1" x14ac:dyDescent="0.3">
      <c r="B1677" s="9" t="str">
        <f>_xlfn.IFNA(VLOOKUP(C1677,regions!A$1:B$49,2,FALSE),"")</f>
        <v>LADCO</v>
      </c>
      <c r="C1677" t="s">
        <v>20933</v>
      </c>
      <c r="D1677" s="1" t="s">
        <v>19208</v>
      </c>
      <c r="G1677" t="s">
        <v>19207</v>
      </c>
      <c r="H1677" s="1" t="s">
        <v>19203</v>
      </c>
      <c r="I1677" s="1" t="s">
        <v>19215</v>
      </c>
      <c r="J1677" s="1" t="s">
        <v>19216</v>
      </c>
      <c r="K1677" s="1" t="s">
        <v>19217</v>
      </c>
      <c r="L1677" s="1" t="s">
        <v>253</v>
      </c>
      <c r="M1677" s="1" t="s">
        <v>110</v>
      </c>
      <c r="Q1677" s="1" t="s">
        <v>7060</v>
      </c>
      <c r="S1677" t="str">
        <f t="shared" si="26"/>
        <v>N</v>
      </c>
      <c r="T1677" t="s">
        <v>8</v>
      </c>
      <c r="U1677" t="s">
        <v>22632</v>
      </c>
      <c r="V1677" s="4">
        <v>0.93300000000000005</v>
      </c>
      <c r="W1677" s="4">
        <v>7.3039999999999994E-2</v>
      </c>
      <c r="X1677" s="4">
        <v>6.9999999999999999E-4</v>
      </c>
      <c r="Y1677">
        <v>45</v>
      </c>
      <c r="Z1677" s="10" t="str">
        <f>_xlfn.IFNA(IF(OR(R1677="Y",S1677="Y"),HYPERLINK(".\plots/daily_2016_smallegu_flat.png","daily flat"),HYPERLINK(VLOOKUP($AB1677,linkref!$A$2:$D$68,3,FALSE),VLOOKUP($AB1677,linkref!$A$2:$D$68,2,FALSE))),"")</f>
        <v/>
      </c>
      <c r="AA1677" s="10" t="str">
        <f>_xlfn.IFNA(IF(OR(R1677="Y",S1677="Y"),HYPERLINK(".\plots/diurnal_2016_smallegu_flat.png","diurnal flat"),HYPERLINK(VLOOKUP($AB1677,linkref!$A$2:$D$68,4,FALSE),VLOOKUP($AB1677,linkref!$A$2:$D$68,2,FALSE))),"")</f>
        <v/>
      </c>
      <c r="AB1677" t="str">
        <f>_xlfn.IFNA(VLOOKUP(I1677,units!A$2:B$1765,2,FALSE),"")</f>
        <v/>
      </c>
    </row>
    <row r="1678" spans="1:28" hidden="1" x14ac:dyDescent="0.3">
      <c r="B1678" s="9" t="str">
        <f>_xlfn.IFNA(VLOOKUP(C1678,regions!A$1:B$49,2,FALSE),"")</f>
        <v>South</v>
      </c>
      <c r="C1678" t="s">
        <v>20924</v>
      </c>
      <c r="D1678" s="1" t="s">
        <v>11712</v>
      </c>
      <c r="G1678" t="s">
        <v>20204</v>
      </c>
      <c r="H1678" s="1" t="s">
        <v>20200</v>
      </c>
      <c r="I1678" s="1" t="s">
        <v>20201</v>
      </c>
      <c r="J1678" s="1" t="s">
        <v>20202</v>
      </c>
      <c r="K1678" s="1" t="s">
        <v>20203</v>
      </c>
      <c r="L1678" s="1" t="s">
        <v>730</v>
      </c>
      <c r="M1678" s="1" t="s">
        <v>110</v>
      </c>
      <c r="P1678" s="1" t="s">
        <v>111</v>
      </c>
      <c r="Q1678" s="1" t="s">
        <v>7060</v>
      </c>
      <c r="S1678" t="str">
        <f t="shared" si="26"/>
        <v>N</v>
      </c>
      <c r="T1678" t="s">
        <v>8</v>
      </c>
      <c r="U1678" t="s">
        <v>22632</v>
      </c>
      <c r="V1678" s="4">
        <v>0.93239499999999997</v>
      </c>
      <c r="W1678" s="4">
        <v>6.7706849999999999E-2</v>
      </c>
      <c r="X1678" s="4">
        <v>6.1658400000000002E-2</v>
      </c>
      <c r="Y1678">
        <v>8760</v>
      </c>
      <c r="Z1678" s="10" t="str">
        <f>_xlfn.IFNA(IF(OR(R1678="Y",S1678="Y"),HYPERLINK(".\plots/daily_2016_smallegu_flat.png","daily flat"),HYPERLINK(VLOOKUP($AB1678,linkref!$A$2:$D$68,3,FALSE),VLOOKUP($AB1678,linkref!$A$2:$D$68,2,FALSE))),"")</f>
        <v/>
      </c>
      <c r="AA1678" s="10" t="str">
        <f>_xlfn.IFNA(IF(OR(R1678="Y",S1678="Y"),HYPERLINK(".\plots/diurnal_2016_smallegu_flat.png","diurnal flat"),HYPERLINK(VLOOKUP($AB1678,linkref!$A$2:$D$68,4,FALSE),VLOOKUP($AB1678,linkref!$A$2:$D$68,2,FALSE))),"")</f>
        <v/>
      </c>
      <c r="AB1678" t="str">
        <f>_xlfn.IFNA(VLOOKUP(I1678,units!A$2:B$1765,2,FALSE),"")</f>
        <v/>
      </c>
    </row>
    <row r="1679" spans="1:28" x14ac:dyDescent="0.3">
      <c r="A1679" s="1" t="s">
        <v>9464</v>
      </c>
      <c r="B1679" s="9" t="str">
        <f>_xlfn.IFNA(VLOOKUP(C1679,regions!A$1:B$49,2,FALSE),"")</f>
        <v>LADCO</v>
      </c>
      <c r="C1679" t="s">
        <v>20951</v>
      </c>
      <c r="D1679" s="1" t="s">
        <v>9466</v>
      </c>
      <c r="E1679" s="1" t="s">
        <v>9465</v>
      </c>
      <c r="F1679" s="1" t="s">
        <v>1552</v>
      </c>
      <c r="G1679" t="s">
        <v>9471</v>
      </c>
      <c r="H1679" s="1" t="s">
        <v>9467</v>
      </c>
      <c r="I1679" s="1" t="s">
        <v>9468</v>
      </c>
      <c r="J1679" s="1" t="s">
        <v>9469</v>
      </c>
      <c r="K1679" s="1" t="s">
        <v>9470</v>
      </c>
      <c r="L1679" s="1" t="s">
        <v>253</v>
      </c>
      <c r="M1679" s="1" t="s">
        <v>110</v>
      </c>
      <c r="N1679" t="s">
        <v>128</v>
      </c>
      <c r="O1679" t="s">
        <v>130</v>
      </c>
      <c r="P1679" s="1" t="s">
        <v>111</v>
      </c>
      <c r="Q1679" s="1" t="s">
        <v>254</v>
      </c>
      <c r="R1679" t="s">
        <v>19</v>
      </c>
      <c r="S1679" t="str">
        <f t="shared" si="26"/>
        <v>N</v>
      </c>
      <c r="T1679" t="s">
        <v>19</v>
      </c>
      <c r="U1679" t="s">
        <v>22632</v>
      </c>
      <c r="V1679" s="12">
        <v>0.93030000000000002</v>
      </c>
      <c r="W1679" s="12">
        <v>1.7999999999999901E-2</v>
      </c>
      <c r="X1679" s="12">
        <v>1.204E-2</v>
      </c>
      <c r="Y1679">
        <v>28</v>
      </c>
      <c r="Z1679" s="10" t="str">
        <f>_xlfn.IFNA(IF(OR(R1679="Y",S1679="Y"),HYPERLINK(".\plots/daily_2016_smallegu_flat.png","daily flat"),HYPERLINK(VLOOKUP($AB1679,linkref!$A$2:$D$68,3,FALSE),VLOOKUP($AB1679,linkref!$A$2:$D$68,2,FALSE))),"")</f>
        <v>LADCO Oil Peaking</v>
      </c>
      <c r="AA1679" s="10" t="str">
        <f>_xlfn.IFNA(IF(OR(R1679="Y",S1679="Y"),HYPERLINK(".\plots/diurnal_2016_smallegu_flat.png","diurnal flat"),HYPERLINK(VLOOKUP($AB1679,linkref!$A$2:$D$68,4,FALSE),VLOOKUP($AB1679,linkref!$A$2:$D$68,2,FALSE))),"")</f>
        <v>LADCO Oil Peaking</v>
      </c>
      <c r="AB1679" t="str">
        <f>_xlfn.IFNA(VLOOKUP(I1679,units!A$2:B$1765,2,FALSE),"")</f>
        <v>LADCO_oil_peak</v>
      </c>
    </row>
    <row r="1680" spans="1:28" x14ac:dyDescent="0.3">
      <c r="A1680" s="1" t="s">
        <v>6149</v>
      </c>
      <c r="B1680" s="9" t="str">
        <f>_xlfn.IFNA(VLOOKUP(C1680,regions!A$1:B$49,2,FALSE),"")</f>
        <v>SESARM</v>
      </c>
      <c r="C1680" t="s">
        <v>20943</v>
      </c>
      <c r="D1680" s="1" t="s">
        <v>6135</v>
      </c>
      <c r="E1680" s="1" t="s">
        <v>6133</v>
      </c>
      <c r="F1680" s="1" t="s">
        <v>6150</v>
      </c>
      <c r="G1680" t="s">
        <v>6140</v>
      </c>
      <c r="H1680" s="1" t="s">
        <v>6136</v>
      </c>
      <c r="I1680" s="1" t="s">
        <v>6151</v>
      </c>
      <c r="J1680" s="1" t="s">
        <v>6152</v>
      </c>
      <c r="K1680" s="1" t="s">
        <v>6155</v>
      </c>
      <c r="L1680" s="1" t="s">
        <v>14</v>
      </c>
      <c r="M1680" s="1" t="s">
        <v>5305</v>
      </c>
      <c r="N1680" t="s">
        <v>115</v>
      </c>
      <c r="O1680" t="s">
        <v>115</v>
      </c>
      <c r="P1680" s="1" t="s">
        <v>280</v>
      </c>
      <c r="Q1680" s="1" t="s">
        <v>15</v>
      </c>
      <c r="R1680" t="s">
        <v>8</v>
      </c>
      <c r="S1680" t="str">
        <f t="shared" si="26"/>
        <v>N</v>
      </c>
      <c r="T1680" t="s">
        <v>19</v>
      </c>
      <c r="V1680" s="12">
        <v>0.93</v>
      </c>
      <c r="W1680" s="12">
        <v>2.5999999999999998E-4</v>
      </c>
      <c r="X1680" s="12">
        <v>3.2000000000000002E-3</v>
      </c>
      <c r="Y1680">
        <v>8500</v>
      </c>
      <c r="Z1680" s="10" t="str">
        <f>_xlfn.IFNA(IF(OR(R1680="Y",S1680="Y"),HYPERLINK(".\plots/daily_2016_smallegu_flat.png","daily flat"),HYPERLINK(VLOOKUP($AB1680,linkref!$A$2:$D$68,3,FALSE),VLOOKUP($AB1680,linkref!$A$2:$D$68,2,FALSE))),"")</f>
        <v>daily flat</v>
      </c>
      <c r="AA1680" s="10" t="str">
        <f>_xlfn.IFNA(IF(OR(R1680="Y",S1680="Y"),HYPERLINK(".\plots/diurnal_2016_smallegu_flat.png","diurnal flat"),HYPERLINK(VLOOKUP($AB1680,linkref!$A$2:$D$68,4,FALSE),VLOOKUP($AB1680,linkref!$A$2:$D$68,2,FALSE))),"")</f>
        <v>diurnal flat</v>
      </c>
      <c r="AB1680" t="str">
        <f>_xlfn.IFNA(VLOOKUP(I1680,units!A$2:B$1765,2,FALSE),"")</f>
        <v>SESARM_other_nonpeak</v>
      </c>
    </row>
    <row r="1681" spans="1:28" hidden="1" x14ac:dyDescent="0.3">
      <c r="B1681" s="9" t="str">
        <f>_xlfn.IFNA(VLOOKUP(C1681,regions!A$1:B$49,2,FALSE),"")</f>
        <v>South</v>
      </c>
      <c r="C1681" t="s">
        <v>20917</v>
      </c>
      <c r="D1681" s="1" t="s">
        <v>696</v>
      </c>
      <c r="G1681" t="s">
        <v>18587</v>
      </c>
      <c r="H1681" s="1" t="s">
        <v>18583</v>
      </c>
      <c r="I1681" s="1" t="s">
        <v>18584</v>
      </c>
      <c r="J1681" s="1" t="s">
        <v>18585</v>
      </c>
      <c r="K1681" s="1" t="s">
        <v>18586</v>
      </c>
      <c r="L1681" s="1" t="s">
        <v>253</v>
      </c>
      <c r="M1681" s="1" t="s">
        <v>110</v>
      </c>
      <c r="P1681" s="1" t="s">
        <v>111</v>
      </c>
      <c r="Q1681" s="1" t="s">
        <v>7060</v>
      </c>
      <c r="S1681" t="str">
        <f t="shared" si="26"/>
        <v>N</v>
      </c>
      <c r="T1681" t="s">
        <v>8</v>
      </c>
      <c r="U1681" t="s">
        <v>22632</v>
      </c>
      <c r="V1681" s="4">
        <v>0.93</v>
      </c>
      <c r="W1681" s="4">
        <v>7.0000000000000007E-2</v>
      </c>
      <c r="X1681" s="4">
        <v>0.06</v>
      </c>
      <c r="Y1681">
        <v>520</v>
      </c>
      <c r="Z1681" s="10" t="str">
        <f>_xlfn.IFNA(IF(OR(R1681="Y",S1681="Y"),HYPERLINK(".\plots/daily_2016_smallegu_flat.png","daily flat"),HYPERLINK(VLOOKUP($AB1681,linkref!$A$2:$D$68,3,FALSE),VLOOKUP($AB1681,linkref!$A$2:$D$68,2,FALSE))),"")</f>
        <v/>
      </c>
      <c r="AA1681" s="10" t="str">
        <f>_xlfn.IFNA(IF(OR(R1681="Y",S1681="Y"),HYPERLINK(".\plots/diurnal_2016_smallegu_flat.png","diurnal flat"),HYPERLINK(VLOOKUP($AB1681,linkref!$A$2:$D$68,4,FALSE),VLOOKUP($AB1681,linkref!$A$2:$D$68,2,FALSE))),"")</f>
        <v/>
      </c>
      <c r="AB1681" t="str">
        <f>_xlfn.IFNA(VLOOKUP(I1681,units!A$2:B$1765,2,FALSE),"")</f>
        <v/>
      </c>
    </row>
    <row r="1682" spans="1:28" x14ac:dyDescent="0.3">
      <c r="A1682" s="1" t="s">
        <v>9913</v>
      </c>
      <c r="B1682" s="9" t="str">
        <f>_xlfn.IFNA(VLOOKUP(C1682,regions!A$1:B$49,2,FALSE),"")</f>
        <v>MANE-VU</v>
      </c>
      <c r="C1682" t="s">
        <v>20902</v>
      </c>
      <c r="D1682" s="1" t="s">
        <v>9919</v>
      </c>
      <c r="G1682" t="s">
        <v>9918</v>
      </c>
      <c r="H1682" s="1" t="s">
        <v>9914</v>
      </c>
      <c r="I1682" s="1" t="s">
        <v>9915</v>
      </c>
      <c r="J1682" s="1" t="s">
        <v>9916</v>
      </c>
      <c r="K1682" s="1" t="s">
        <v>9917</v>
      </c>
      <c r="L1682" s="1" t="s">
        <v>135</v>
      </c>
      <c r="M1682" s="1" t="s">
        <v>110</v>
      </c>
      <c r="P1682" s="1" t="s">
        <v>111</v>
      </c>
      <c r="Q1682" s="1" t="s">
        <v>136</v>
      </c>
      <c r="S1682" t="str">
        <f t="shared" si="26"/>
        <v>N</v>
      </c>
      <c r="T1682" t="s">
        <v>19</v>
      </c>
      <c r="U1682" t="s">
        <v>22632</v>
      </c>
      <c r="V1682" s="12">
        <v>0.92900000000000005</v>
      </c>
      <c r="W1682" s="12">
        <v>4.1300000000000003E-2</v>
      </c>
      <c r="X1682" s="12">
        <v>6.25E-2</v>
      </c>
      <c r="Z1682" s="10" t="str">
        <f>_xlfn.IFNA(IF(OR(R1682="Y",S1682="Y"),HYPERLINK(".\plots/daily_2016_smallegu_flat.png","daily flat"),HYPERLINK(VLOOKUP($AB1682,linkref!$A$2:$D$68,3,FALSE),VLOOKUP($AB1682,linkref!$A$2:$D$68,2,FALSE))),"")</f>
        <v>MANE-VU Oil Peaking</v>
      </c>
      <c r="AA1682" s="10" t="str">
        <f>_xlfn.IFNA(IF(OR(R1682="Y",S1682="Y"),HYPERLINK(".\plots/diurnal_2016_smallegu_flat.png","diurnal flat"),HYPERLINK(VLOOKUP($AB1682,linkref!$A$2:$D$68,4,FALSE),VLOOKUP($AB1682,linkref!$A$2:$D$68,2,FALSE))),"")</f>
        <v>MANE-VU Oil Peaking</v>
      </c>
      <c r="AB1682" t="str">
        <f>_xlfn.IFNA(VLOOKUP(I1682,units!A$2:B$1765,2,FALSE),"")</f>
        <v>MANE-VU_oil_peak</v>
      </c>
    </row>
    <row r="1683" spans="1:28" x14ac:dyDescent="0.3">
      <c r="A1683" s="1" t="s">
        <v>9913</v>
      </c>
      <c r="B1683" s="9" t="str">
        <f>_xlfn.IFNA(VLOOKUP(C1683,regions!A$1:B$49,2,FALSE),"")</f>
        <v>MANE-VU</v>
      </c>
      <c r="C1683" t="s">
        <v>20902</v>
      </c>
      <c r="D1683" s="1" t="s">
        <v>9919</v>
      </c>
      <c r="G1683" t="s">
        <v>9918</v>
      </c>
      <c r="H1683" s="1" t="s">
        <v>9914</v>
      </c>
      <c r="I1683" s="1" t="s">
        <v>9915</v>
      </c>
      <c r="J1683" s="1" t="s">
        <v>9916</v>
      </c>
      <c r="K1683" s="1" t="s">
        <v>9920</v>
      </c>
      <c r="L1683" s="1" t="s">
        <v>135</v>
      </c>
      <c r="M1683" s="1" t="s">
        <v>110</v>
      </c>
      <c r="P1683" s="1" t="s">
        <v>111</v>
      </c>
      <c r="Q1683" s="1" t="s">
        <v>136</v>
      </c>
      <c r="S1683" t="str">
        <f t="shared" si="26"/>
        <v>N</v>
      </c>
      <c r="T1683" t="s">
        <v>19</v>
      </c>
      <c r="U1683" t="s">
        <v>22632</v>
      </c>
      <c r="V1683" s="12">
        <v>0.92900000000000005</v>
      </c>
      <c r="W1683" s="12">
        <v>4.1300000000000003E-2</v>
      </c>
      <c r="X1683" s="12">
        <v>6.25E-2</v>
      </c>
      <c r="Z1683" s="10" t="str">
        <f>_xlfn.IFNA(IF(OR(R1683="Y",S1683="Y"),HYPERLINK(".\plots/daily_2016_smallegu_flat.png","daily flat"),HYPERLINK(VLOOKUP($AB1683,linkref!$A$2:$D$68,3,FALSE),VLOOKUP($AB1683,linkref!$A$2:$D$68,2,FALSE))),"")</f>
        <v>MANE-VU Oil Peaking</v>
      </c>
      <c r="AA1683" s="10" t="str">
        <f>_xlfn.IFNA(IF(OR(R1683="Y",S1683="Y"),HYPERLINK(".\plots/diurnal_2016_smallegu_flat.png","diurnal flat"),HYPERLINK(VLOOKUP($AB1683,linkref!$A$2:$D$68,4,FALSE),VLOOKUP($AB1683,linkref!$A$2:$D$68,2,FALSE))),"")</f>
        <v>MANE-VU Oil Peaking</v>
      </c>
      <c r="AB1683" t="str">
        <f>_xlfn.IFNA(VLOOKUP(I1683,units!A$2:B$1765,2,FALSE),"")</f>
        <v>MANE-VU_oil_peak</v>
      </c>
    </row>
    <row r="1684" spans="1:28" hidden="1" x14ac:dyDescent="0.3">
      <c r="B1684" s="9" t="str">
        <f>_xlfn.IFNA(VLOOKUP(C1684,regions!A$1:B$49,2,FALSE),"")</f>
        <v>West</v>
      </c>
      <c r="C1684" t="s">
        <v>20905</v>
      </c>
      <c r="D1684" s="1" t="s">
        <v>103</v>
      </c>
      <c r="G1684" t="s">
        <v>11255</v>
      </c>
      <c r="H1684" s="1" t="s">
        <v>11251</v>
      </c>
      <c r="I1684" s="1" t="s">
        <v>21811</v>
      </c>
      <c r="J1684" s="1" t="s">
        <v>21812</v>
      </c>
      <c r="K1684" s="1" t="s">
        <v>21813</v>
      </c>
      <c r="L1684" s="1" t="s">
        <v>229</v>
      </c>
      <c r="M1684" s="1" t="s">
        <v>110</v>
      </c>
      <c r="Q1684" s="1" t="s">
        <v>136</v>
      </c>
      <c r="S1684" t="str">
        <f t="shared" si="26"/>
        <v>N</v>
      </c>
      <c r="T1684" t="s">
        <v>8</v>
      </c>
      <c r="U1684" t="s">
        <v>112</v>
      </c>
      <c r="V1684" s="4">
        <v>0.92038299999999995</v>
      </c>
      <c r="W1684" s="4">
        <v>3.1119299999999999E-2</v>
      </c>
      <c r="X1684" s="4">
        <v>1.2656500000000001E-3</v>
      </c>
      <c r="Y1684">
        <v>8736</v>
      </c>
      <c r="Z1684" s="10" t="str">
        <f>_xlfn.IFNA(IF(OR(R1684="Y",S1684="Y"),HYPERLINK(".\plots/daily_2016_smallegu_flat.png","daily flat"),HYPERLINK(VLOOKUP($AB1684,linkref!$A$2:$D$68,3,FALSE),VLOOKUP($AB1684,linkref!$A$2:$D$68,2,FALSE))),"")</f>
        <v/>
      </c>
      <c r="AA1684" s="10" t="str">
        <f>_xlfn.IFNA(IF(OR(R1684="Y",S1684="Y"),HYPERLINK(".\plots/diurnal_2016_smallegu_flat.png","diurnal flat"),HYPERLINK(VLOOKUP($AB1684,linkref!$A$2:$D$68,4,FALSE),VLOOKUP($AB1684,linkref!$A$2:$D$68,2,FALSE))),"")</f>
        <v/>
      </c>
      <c r="AB1684" t="str">
        <f>_xlfn.IFNA(VLOOKUP(I1684,units!A$2:B$1765,2,FALSE),"")</f>
        <v/>
      </c>
    </row>
    <row r="1685" spans="1:28" hidden="1" x14ac:dyDescent="0.3">
      <c r="B1685" s="9" t="str">
        <f>_xlfn.IFNA(VLOOKUP(C1685,regions!A$1:B$49,2,FALSE),"")</f>
        <v>West</v>
      </c>
      <c r="C1685" t="s">
        <v>20905</v>
      </c>
      <c r="D1685" s="1" t="s">
        <v>103</v>
      </c>
      <c r="G1685" t="s">
        <v>11255</v>
      </c>
      <c r="H1685" s="1" t="s">
        <v>11251</v>
      </c>
      <c r="I1685" s="1" t="s">
        <v>21814</v>
      </c>
      <c r="J1685" s="1" t="s">
        <v>21815</v>
      </c>
      <c r="K1685" s="1" t="s">
        <v>21816</v>
      </c>
      <c r="L1685" s="1" t="s">
        <v>229</v>
      </c>
      <c r="M1685" s="1" t="s">
        <v>110</v>
      </c>
      <c r="Q1685" s="1" t="s">
        <v>136</v>
      </c>
      <c r="S1685" t="str">
        <f t="shared" si="26"/>
        <v>N</v>
      </c>
      <c r="T1685" t="s">
        <v>8</v>
      </c>
      <c r="U1685" t="s">
        <v>112</v>
      </c>
      <c r="V1685" s="4">
        <v>0.92038299999999995</v>
      </c>
      <c r="W1685" s="4">
        <v>3.1119299999999999E-2</v>
      </c>
      <c r="X1685" s="4">
        <v>1.2656500000000001E-3</v>
      </c>
      <c r="Y1685">
        <v>8736</v>
      </c>
      <c r="Z1685" s="10" t="str">
        <f>_xlfn.IFNA(IF(OR(R1685="Y",S1685="Y"),HYPERLINK(".\plots/daily_2016_smallegu_flat.png","daily flat"),HYPERLINK(VLOOKUP($AB1685,linkref!$A$2:$D$68,3,FALSE),VLOOKUP($AB1685,linkref!$A$2:$D$68,2,FALSE))),"")</f>
        <v/>
      </c>
      <c r="AA1685" s="10" t="str">
        <f>_xlfn.IFNA(IF(OR(R1685="Y",S1685="Y"),HYPERLINK(".\plots/diurnal_2016_smallegu_flat.png","diurnal flat"),HYPERLINK(VLOOKUP($AB1685,linkref!$A$2:$D$68,4,FALSE),VLOOKUP($AB1685,linkref!$A$2:$D$68,2,FALSE))),"")</f>
        <v/>
      </c>
      <c r="AB1685" t="str">
        <f>_xlfn.IFNA(VLOOKUP(I1685,units!A$2:B$1765,2,FALSE),"")</f>
        <v/>
      </c>
    </row>
    <row r="1686" spans="1:28" hidden="1" x14ac:dyDescent="0.3">
      <c r="B1686" s="9" t="str">
        <f>_xlfn.IFNA(VLOOKUP(C1686,regions!A$1:B$49,2,FALSE),"")</f>
        <v>West</v>
      </c>
      <c r="C1686" t="s">
        <v>20905</v>
      </c>
      <c r="D1686" s="1" t="s">
        <v>103</v>
      </c>
      <c r="G1686" t="s">
        <v>11255</v>
      </c>
      <c r="H1686" s="1" t="s">
        <v>11251</v>
      </c>
      <c r="I1686" s="1" t="s">
        <v>21817</v>
      </c>
      <c r="J1686" s="1" t="s">
        <v>21818</v>
      </c>
      <c r="K1686" s="1" t="s">
        <v>21819</v>
      </c>
      <c r="L1686" s="1" t="s">
        <v>229</v>
      </c>
      <c r="M1686" s="1" t="s">
        <v>110</v>
      </c>
      <c r="Q1686" s="1" t="s">
        <v>136</v>
      </c>
      <c r="S1686" t="str">
        <f t="shared" si="26"/>
        <v>N</v>
      </c>
      <c r="T1686" t="s">
        <v>8</v>
      </c>
      <c r="U1686" t="s">
        <v>112</v>
      </c>
      <c r="V1686" s="4">
        <v>0.92038299999999995</v>
      </c>
      <c r="W1686" s="4">
        <v>3.1119299999999999E-2</v>
      </c>
      <c r="X1686" s="4">
        <v>1.2656500000000001E-3</v>
      </c>
      <c r="Y1686">
        <v>8736</v>
      </c>
      <c r="Z1686" s="10" t="str">
        <f>_xlfn.IFNA(IF(OR(R1686="Y",S1686="Y"),HYPERLINK(".\plots/daily_2016_smallegu_flat.png","daily flat"),HYPERLINK(VLOOKUP($AB1686,linkref!$A$2:$D$68,3,FALSE),VLOOKUP($AB1686,linkref!$A$2:$D$68,2,FALSE))),"")</f>
        <v/>
      </c>
      <c r="AA1686" s="10" t="str">
        <f>_xlfn.IFNA(IF(OR(R1686="Y",S1686="Y"),HYPERLINK(".\plots/diurnal_2016_smallegu_flat.png","diurnal flat"),HYPERLINK(VLOOKUP($AB1686,linkref!$A$2:$D$68,4,FALSE),VLOOKUP($AB1686,linkref!$A$2:$D$68,2,FALSE))),"")</f>
        <v/>
      </c>
      <c r="AB1686" t="str">
        <f>_xlfn.IFNA(VLOOKUP(I1686,units!A$2:B$1765,2,FALSE),"")</f>
        <v/>
      </c>
    </row>
    <row r="1687" spans="1:28" x14ac:dyDescent="0.3">
      <c r="A1687" s="1" t="s">
        <v>3182</v>
      </c>
      <c r="B1687" s="9" t="str">
        <f>_xlfn.IFNA(VLOOKUP(C1687,regions!A$1:B$49,2,FALSE),"")</f>
        <v>West North Central</v>
      </c>
      <c r="C1687" t="s">
        <v>20927</v>
      </c>
      <c r="D1687" s="1" t="s">
        <v>3170</v>
      </c>
      <c r="E1687" s="1" t="s">
        <v>3169</v>
      </c>
      <c r="F1687" s="1" t="s">
        <v>835</v>
      </c>
      <c r="G1687" t="s">
        <v>3175</v>
      </c>
      <c r="H1687" s="1" t="s">
        <v>3171</v>
      </c>
      <c r="I1687" s="1" t="s">
        <v>3183</v>
      </c>
      <c r="J1687" s="1" t="s">
        <v>3173</v>
      </c>
      <c r="K1687" s="1" t="s">
        <v>3184</v>
      </c>
      <c r="L1687" s="1" t="s">
        <v>1377</v>
      </c>
      <c r="M1687" s="1" t="s">
        <v>2789</v>
      </c>
      <c r="N1687" t="s">
        <v>128</v>
      </c>
      <c r="O1687" t="s">
        <v>219</v>
      </c>
      <c r="P1687" s="1" t="s">
        <v>111</v>
      </c>
      <c r="Q1687" s="1" t="s">
        <v>254</v>
      </c>
      <c r="R1687" t="s">
        <v>19</v>
      </c>
      <c r="S1687" t="str">
        <f t="shared" si="26"/>
        <v>N</v>
      </c>
      <c r="T1687" t="s">
        <v>19</v>
      </c>
      <c r="V1687" s="12">
        <v>0.92</v>
      </c>
      <c r="W1687" s="12">
        <v>2.3104840000000001E-2</v>
      </c>
      <c r="Z1687" s="10" t="str">
        <f>_xlfn.IFNA(IF(OR(R1687="Y",S1687="Y"),HYPERLINK(".\plots/daily_2016_smallegu_flat.png","daily flat"),HYPERLINK(VLOOKUP($AB1687,linkref!$A$2:$D$68,3,FALSE),VLOOKUP($AB1687,linkref!$A$2:$D$68,2,FALSE))),"")</f>
        <v>West North Central Composite Nonpeaking</v>
      </c>
      <c r="AA1687" s="10" t="str">
        <f>_xlfn.IFNA(IF(OR(R1687="Y",S1687="Y"),HYPERLINK(".\plots/diurnal_2016_smallegu_flat.png","diurnal flat"),HYPERLINK(VLOOKUP($AB1687,linkref!$A$2:$D$68,4,FALSE),VLOOKUP($AB1687,linkref!$A$2:$D$68,2,FALSE))),"")</f>
        <v>West North Central Composite Nonpeaking</v>
      </c>
      <c r="AB1687" t="str">
        <f>_xlfn.IFNA(VLOOKUP(I1687,units!A$2:B$1765,2,FALSE),"")</f>
        <v>West North Central_comp_nonpeak</v>
      </c>
    </row>
    <row r="1688" spans="1:28" hidden="1" x14ac:dyDescent="0.3">
      <c r="B1688" s="9" t="str">
        <f>_xlfn.IFNA(VLOOKUP(C1688,regions!A$1:B$49,2,FALSE),"")</f>
        <v>LADCO</v>
      </c>
      <c r="C1688" t="s">
        <v>20904</v>
      </c>
      <c r="D1688" s="1" t="s">
        <v>78</v>
      </c>
      <c r="G1688" t="s">
        <v>11546</v>
      </c>
      <c r="H1688" s="1" t="s">
        <v>11542</v>
      </c>
      <c r="I1688" s="1" t="s">
        <v>20021</v>
      </c>
      <c r="J1688" s="1" t="s">
        <v>11544</v>
      </c>
      <c r="K1688" s="1" t="s">
        <v>20022</v>
      </c>
      <c r="L1688" s="1" t="s">
        <v>1205</v>
      </c>
      <c r="M1688" s="1" t="s">
        <v>110</v>
      </c>
      <c r="P1688" s="1" t="s">
        <v>111</v>
      </c>
      <c r="Q1688" s="1" t="s">
        <v>254</v>
      </c>
      <c r="S1688" t="str">
        <f t="shared" si="26"/>
        <v>N</v>
      </c>
      <c r="T1688" t="s">
        <v>8</v>
      </c>
      <c r="U1688" t="s">
        <v>22632</v>
      </c>
      <c r="V1688" s="4">
        <v>0.91900000000000004</v>
      </c>
      <c r="W1688" s="4">
        <v>1.5845000000000001E-2</v>
      </c>
      <c r="X1688" s="4">
        <v>4.35E-4</v>
      </c>
      <c r="Y1688">
        <v>26</v>
      </c>
      <c r="Z1688" s="10" t="str">
        <f>_xlfn.IFNA(IF(OR(R1688="Y",S1688="Y"),HYPERLINK(".\plots/daily_2016_smallegu_flat.png","daily flat"),HYPERLINK(VLOOKUP($AB1688,linkref!$A$2:$D$68,3,FALSE),VLOOKUP($AB1688,linkref!$A$2:$D$68,2,FALSE))),"")</f>
        <v/>
      </c>
      <c r="AA1688" s="10" t="str">
        <f>_xlfn.IFNA(IF(OR(R1688="Y",S1688="Y"),HYPERLINK(".\plots/diurnal_2016_smallegu_flat.png","diurnal flat"),HYPERLINK(VLOOKUP($AB1688,linkref!$A$2:$D$68,4,FALSE),VLOOKUP($AB1688,linkref!$A$2:$D$68,2,FALSE))),"")</f>
        <v/>
      </c>
      <c r="AB1688" t="str">
        <f>_xlfn.IFNA(VLOOKUP(I1688,units!A$2:B$1765,2,FALSE),"")</f>
        <v/>
      </c>
    </row>
    <row r="1689" spans="1:28" x14ac:dyDescent="0.3">
      <c r="A1689" s="1" t="s">
        <v>777</v>
      </c>
      <c r="B1689" s="9" t="str">
        <f>_xlfn.IFNA(VLOOKUP(C1689,regions!A$1:B$49,2,FALSE),"")</f>
        <v>MANE-VU</v>
      </c>
      <c r="C1689" t="s">
        <v>20902</v>
      </c>
      <c r="D1689" s="1" t="s">
        <v>779</v>
      </c>
      <c r="E1689" s="1" t="s">
        <v>778</v>
      </c>
      <c r="F1689" s="1" t="s">
        <v>143</v>
      </c>
      <c r="G1689" t="s">
        <v>776</v>
      </c>
      <c r="H1689" s="1" t="s">
        <v>780</v>
      </c>
      <c r="I1689" s="1" t="s">
        <v>781</v>
      </c>
      <c r="J1689" s="1" t="s">
        <v>785</v>
      </c>
      <c r="K1689" s="1" t="s">
        <v>787</v>
      </c>
      <c r="L1689" s="1" t="s">
        <v>473</v>
      </c>
      <c r="M1689" s="1" t="s">
        <v>51</v>
      </c>
      <c r="N1689" t="s">
        <v>41</v>
      </c>
      <c r="O1689" t="s">
        <v>43</v>
      </c>
      <c r="P1689" s="1" t="s">
        <v>52</v>
      </c>
      <c r="Q1689" s="1" t="s">
        <v>49</v>
      </c>
      <c r="R1689" t="s">
        <v>19</v>
      </c>
      <c r="S1689" t="str">
        <f t="shared" si="26"/>
        <v>Y</v>
      </c>
      <c r="T1689" t="s">
        <v>19</v>
      </c>
      <c r="V1689" s="12">
        <v>0.91800000000000004</v>
      </c>
      <c r="W1689" s="12">
        <v>0.126</v>
      </c>
      <c r="X1689" s="12">
        <v>0.27100000000000002</v>
      </c>
      <c r="Z1689" s="10" t="str">
        <f>_xlfn.IFNA(IF(OR(R1689="Y",S1689="Y"),HYPERLINK(".\plots/daily_2016_smallegu_flat.png","daily flat"),HYPERLINK(VLOOKUP($AB1689,linkref!$A$2:$D$68,3,FALSE),VLOOKUP($AB1689,linkref!$A$2:$D$68,2,FALSE))),"")</f>
        <v>daily flat</v>
      </c>
      <c r="AA1689" s="10" t="str">
        <f>_xlfn.IFNA(IF(OR(R1689="Y",S1689="Y"),HYPERLINK(".\plots/diurnal_2016_smallegu_flat.png","diurnal flat"),HYPERLINK(VLOOKUP($AB1689,linkref!$A$2:$D$68,4,FALSE),VLOOKUP($AB1689,linkref!$A$2:$D$68,2,FALSE))),"")</f>
        <v>diurnal flat</v>
      </c>
      <c r="AB1689" t="str">
        <f>_xlfn.IFNA(VLOOKUP(I1689,units!A$2:B$1765,2,FALSE),"")</f>
        <v>MANE-VU_other_nonpeak</v>
      </c>
    </row>
    <row r="1690" spans="1:28" x14ac:dyDescent="0.3">
      <c r="A1690" s="1" t="s">
        <v>8942</v>
      </c>
      <c r="B1690" s="9" t="str">
        <f>_xlfn.IFNA(VLOOKUP(C1690,regions!A$1:B$49,2,FALSE),"")</f>
        <v>LADCO</v>
      </c>
      <c r="C1690" t="s">
        <v>20904</v>
      </c>
      <c r="D1690" s="1" t="s">
        <v>8935</v>
      </c>
      <c r="E1690" s="1" t="s">
        <v>8934</v>
      </c>
      <c r="F1690" s="1" t="s">
        <v>101</v>
      </c>
      <c r="G1690" t="s">
        <v>8940</v>
      </c>
      <c r="H1690" s="1" t="s">
        <v>8936</v>
      </c>
      <c r="I1690" s="1" t="s">
        <v>8943</v>
      </c>
      <c r="J1690" s="1" t="s">
        <v>8938</v>
      </c>
      <c r="K1690" s="1" t="s">
        <v>8944</v>
      </c>
      <c r="L1690" s="1" t="s">
        <v>253</v>
      </c>
      <c r="M1690" s="1" t="s">
        <v>123</v>
      </c>
      <c r="N1690" t="s">
        <v>128</v>
      </c>
      <c r="O1690" t="s">
        <v>219</v>
      </c>
      <c r="P1690" s="1" t="s">
        <v>111</v>
      </c>
      <c r="Q1690" s="1" t="s">
        <v>254</v>
      </c>
      <c r="R1690" t="s">
        <v>19</v>
      </c>
      <c r="S1690" t="str">
        <f t="shared" si="26"/>
        <v>N</v>
      </c>
      <c r="T1690" t="s">
        <v>19</v>
      </c>
      <c r="V1690" s="12">
        <v>0.91249999999999998</v>
      </c>
      <c r="W1690" s="12">
        <v>6.9052520000000006E-2</v>
      </c>
      <c r="X1690" s="12">
        <v>0.06</v>
      </c>
      <c r="Y1690">
        <v>19</v>
      </c>
      <c r="Z1690" s="10" t="str">
        <f>_xlfn.IFNA(IF(OR(R1690="Y",S1690="Y"),HYPERLINK(".\plots/daily_2016_smallegu_flat.png","daily flat"),HYPERLINK(VLOOKUP($AB1690,linkref!$A$2:$D$68,3,FALSE),VLOOKUP($AB1690,linkref!$A$2:$D$68,2,FALSE))),"")</f>
        <v>LADCO Gas Nonpeaking</v>
      </c>
      <c r="AA1690" s="10" t="str">
        <f>_xlfn.IFNA(IF(OR(R1690="Y",S1690="Y"),HYPERLINK(".\plots/diurnal_2016_smallegu_flat.png","diurnal flat"),HYPERLINK(VLOOKUP($AB1690,linkref!$A$2:$D$68,4,FALSE),VLOOKUP($AB1690,linkref!$A$2:$D$68,2,FALSE))),"")</f>
        <v>LADCO Gas Nonpeaking</v>
      </c>
      <c r="AB1690" t="str">
        <f>_xlfn.IFNA(VLOOKUP(I1690,units!A$2:B$1765,2,FALSE),"")</f>
        <v>LADCO_gas_nonpeak</v>
      </c>
    </row>
    <row r="1691" spans="1:28" x14ac:dyDescent="0.3">
      <c r="A1691" s="1" t="s">
        <v>6512</v>
      </c>
      <c r="B1691" s="9" t="str">
        <f>_xlfn.IFNA(VLOOKUP(C1691,regions!A$1:B$49,2,FALSE),"")</f>
        <v>MANE-VU</v>
      </c>
      <c r="C1691" t="s">
        <v>20912</v>
      </c>
      <c r="D1691" s="1" t="s">
        <v>6514</v>
      </c>
      <c r="E1691" s="1" t="s">
        <v>6513</v>
      </c>
      <c r="F1691" s="1" t="s">
        <v>4024</v>
      </c>
      <c r="G1691" t="s">
        <v>6520</v>
      </c>
      <c r="H1691" s="1" t="s">
        <v>6515</v>
      </c>
      <c r="I1691" s="1" t="s">
        <v>6516</v>
      </c>
      <c r="J1691" s="1" t="s">
        <v>6517</v>
      </c>
      <c r="K1691" s="1" t="s">
        <v>6518</v>
      </c>
      <c r="L1691" s="1" t="s">
        <v>6519</v>
      </c>
      <c r="M1691" s="1" t="s">
        <v>110</v>
      </c>
      <c r="N1691" t="s">
        <v>102</v>
      </c>
      <c r="O1691" t="s">
        <v>219</v>
      </c>
      <c r="P1691" s="1" t="s">
        <v>111</v>
      </c>
      <c r="Q1691" s="1" t="s">
        <v>136</v>
      </c>
      <c r="R1691" t="s">
        <v>8</v>
      </c>
      <c r="S1691" t="str">
        <f t="shared" si="26"/>
        <v>N</v>
      </c>
      <c r="T1691" t="s">
        <v>19</v>
      </c>
      <c r="U1691" t="s">
        <v>22632</v>
      </c>
      <c r="V1691" s="12">
        <v>0.91120000000000001</v>
      </c>
      <c r="W1691" s="12">
        <v>1.8551100000000001E-2</v>
      </c>
      <c r="X1691" s="12">
        <v>1.6876499999999999E-2</v>
      </c>
      <c r="Z1691" s="10" t="str">
        <f>_xlfn.IFNA(IF(OR(R1691="Y",S1691="Y"),HYPERLINK(".\plots/daily_2016_smallegu_flat.png","daily flat"),HYPERLINK(VLOOKUP($AB1691,linkref!$A$2:$D$68,3,FALSE),VLOOKUP($AB1691,linkref!$A$2:$D$68,2,FALSE))),"")</f>
        <v>daily flat</v>
      </c>
      <c r="AA1691" s="10" t="str">
        <f>_xlfn.IFNA(IF(OR(R1691="Y",S1691="Y"),HYPERLINK(".\plots/diurnal_2016_smallegu_flat.png","diurnal flat"),HYPERLINK(VLOOKUP($AB1691,linkref!$A$2:$D$68,4,FALSE),VLOOKUP($AB1691,linkref!$A$2:$D$68,2,FALSE))),"")</f>
        <v>diurnal flat</v>
      </c>
      <c r="AB1691" t="str">
        <f>_xlfn.IFNA(VLOOKUP(I1691,units!A$2:B$1765,2,FALSE),"")</f>
        <v>MANE-VU_oil_peak</v>
      </c>
    </row>
    <row r="1692" spans="1:28" x14ac:dyDescent="0.3">
      <c r="A1692" s="1" t="s">
        <v>8016</v>
      </c>
      <c r="B1692" s="9" t="str">
        <f>_xlfn.IFNA(VLOOKUP(C1692,regions!A$1:B$49,2,FALSE),"")</f>
        <v>Southwest</v>
      </c>
      <c r="C1692" t="s">
        <v>20929</v>
      </c>
      <c r="D1692" s="1" t="s">
        <v>3277</v>
      </c>
      <c r="E1692" s="1" t="s">
        <v>8001</v>
      </c>
      <c r="F1692" s="1" t="s">
        <v>7382</v>
      </c>
      <c r="G1692" t="s">
        <v>8007</v>
      </c>
      <c r="H1692" s="1" t="s">
        <v>8002</v>
      </c>
      <c r="I1692" s="1" t="s">
        <v>8017</v>
      </c>
      <c r="J1692" s="1" t="s">
        <v>8018</v>
      </c>
      <c r="K1692" s="1" t="s">
        <v>8019</v>
      </c>
      <c r="L1692" s="1" t="s">
        <v>8006</v>
      </c>
      <c r="M1692" s="1" t="s">
        <v>298</v>
      </c>
      <c r="N1692" t="s">
        <v>128</v>
      </c>
      <c r="O1692" t="s">
        <v>9</v>
      </c>
      <c r="Q1692" s="1" t="s">
        <v>254</v>
      </c>
      <c r="R1692" t="s">
        <v>19</v>
      </c>
      <c r="S1692" t="str">
        <f t="shared" si="26"/>
        <v>N</v>
      </c>
      <c r="T1692" t="s">
        <v>19</v>
      </c>
      <c r="V1692" s="12">
        <v>0.91100000000000003</v>
      </c>
      <c r="W1692" s="12">
        <v>1.325</v>
      </c>
      <c r="X1692" s="12">
        <v>2.9000000000000001E-2</v>
      </c>
      <c r="Y1692">
        <v>2021</v>
      </c>
      <c r="Z1692" s="10" t="str">
        <f>_xlfn.IFNA(IF(OR(R1692="Y",S1692="Y"),HYPERLINK(".\plots/daily_2016_smallegu_flat.png","daily flat"),HYPERLINK(VLOOKUP($AB1692,linkref!$A$2:$D$68,3,FALSE),VLOOKUP($AB1692,linkref!$A$2:$D$68,2,FALSE))),"")</f>
        <v>Southwest Gas Nonpeaking</v>
      </c>
      <c r="AA1692" s="10" t="str">
        <f>_xlfn.IFNA(IF(OR(R1692="Y",S1692="Y"),HYPERLINK(".\plots/diurnal_2016_smallegu_flat.png","diurnal flat"),HYPERLINK(VLOOKUP($AB1692,linkref!$A$2:$D$68,4,FALSE),VLOOKUP($AB1692,linkref!$A$2:$D$68,2,FALSE))),"")</f>
        <v>Southwest Gas Nonpeaking</v>
      </c>
      <c r="AB1692" t="str">
        <f>_xlfn.IFNA(VLOOKUP(I1692,units!A$2:B$1765,2,FALSE),"")</f>
        <v>Southwest_gas_nonpeak</v>
      </c>
    </row>
    <row r="1693" spans="1:28" x14ac:dyDescent="0.3">
      <c r="A1693" s="1" t="s">
        <v>8801</v>
      </c>
      <c r="B1693" s="9" t="str">
        <f>_xlfn.IFNA(VLOOKUP(C1693,regions!A$1:B$49,2,FALSE),"")</f>
        <v>Southwest</v>
      </c>
      <c r="C1693" t="s">
        <v>20938</v>
      </c>
      <c r="D1693" s="1" t="s">
        <v>8791</v>
      </c>
      <c r="E1693" s="1" t="s">
        <v>8790</v>
      </c>
      <c r="F1693" s="1" t="s">
        <v>835</v>
      </c>
      <c r="G1693" t="s">
        <v>8796</v>
      </c>
      <c r="H1693" s="1" t="s">
        <v>8792</v>
      </c>
      <c r="I1693" s="1" t="s">
        <v>8802</v>
      </c>
      <c r="J1693" s="1" t="s">
        <v>8803</v>
      </c>
      <c r="K1693" s="1" t="s">
        <v>8804</v>
      </c>
      <c r="L1693" s="1" t="s">
        <v>7482</v>
      </c>
      <c r="M1693" s="1" t="s">
        <v>110</v>
      </c>
      <c r="N1693" t="s">
        <v>128</v>
      </c>
      <c r="O1693" t="s">
        <v>9</v>
      </c>
      <c r="P1693" s="1" t="s">
        <v>111</v>
      </c>
      <c r="Q1693" s="1" t="s">
        <v>254</v>
      </c>
      <c r="R1693" t="s">
        <v>19</v>
      </c>
      <c r="S1693" t="str">
        <f t="shared" si="26"/>
        <v>N</v>
      </c>
      <c r="T1693" t="s">
        <v>19</v>
      </c>
      <c r="U1693" t="s">
        <v>112</v>
      </c>
      <c r="V1693" s="12">
        <v>0.91055600000000003</v>
      </c>
      <c r="W1693" s="12">
        <v>2.9961000000000002E-2</v>
      </c>
      <c r="X1693" s="12">
        <v>1.7639999999999999E-3</v>
      </c>
      <c r="Y1693">
        <v>357</v>
      </c>
      <c r="Z1693" s="10" t="str">
        <f>_xlfn.IFNA(IF(OR(R1693="Y",S1693="Y"),HYPERLINK(".\plots/daily_2016_smallegu_flat.png","daily flat"),HYPERLINK(VLOOKUP($AB1693,linkref!$A$2:$D$68,3,FALSE),VLOOKUP($AB1693,linkref!$A$2:$D$68,2,FALSE))),"")</f>
        <v>Southwest Gas Peaking</v>
      </c>
      <c r="AA1693" s="10" t="str">
        <f>_xlfn.IFNA(IF(OR(R1693="Y",S1693="Y"),HYPERLINK(".\plots/diurnal_2016_smallegu_flat.png","diurnal flat"),HYPERLINK(VLOOKUP($AB1693,linkref!$A$2:$D$68,4,FALSE),VLOOKUP($AB1693,linkref!$A$2:$D$68,2,FALSE))),"")</f>
        <v>Southwest Gas Peaking</v>
      </c>
      <c r="AB1693" t="str">
        <f>_xlfn.IFNA(VLOOKUP(I1693,units!A$2:B$1765,2,FALSE),"")</f>
        <v>Southwest_gas_peak</v>
      </c>
    </row>
    <row r="1694" spans="1:28" x14ac:dyDescent="0.3">
      <c r="A1694" s="1" t="s">
        <v>5970</v>
      </c>
      <c r="B1694" s="9" t="str">
        <f>_xlfn.IFNA(VLOOKUP(C1694,regions!A$1:B$49,2,FALSE),"")</f>
        <v>South</v>
      </c>
      <c r="C1694" t="s">
        <v>20908</v>
      </c>
      <c r="D1694" s="1" t="s">
        <v>5972</v>
      </c>
      <c r="E1694" s="1" t="s">
        <v>5971</v>
      </c>
      <c r="F1694" s="1" t="s">
        <v>236</v>
      </c>
      <c r="G1694" t="s">
        <v>5978</v>
      </c>
      <c r="H1694" s="1" t="s">
        <v>5973</v>
      </c>
      <c r="I1694" s="1" t="s">
        <v>5974</v>
      </c>
      <c r="J1694" s="1" t="s">
        <v>5975</v>
      </c>
      <c r="K1694" s="1" t="s">
        <v>5976</v>
      </c>
      <c r="L1694" s="1" t="s">
        <v>5977</v>
      </c>
      <c r="M1694" s="1" t="s">
        <v>2366</v>
      </c>
      <c r="N1694" t="s">
        <v>102</v>
      </c>
      <c r="O1694" t="s">
        <v>219</v>
      </c>
      <c r="P1694" s="1" t="s">
        <v>111</v>
      </c>
      <c r="Q1694" s="1" t="s">
        <v>254</v>
      </c>
      <c r="R1694" t="s">
        <v>8</v>
      </c>
      <c r="S1694" t="str">
        <f t="shared" si="26"/>
        <v>N</v>
      </c>
      <c r="T1694" t="s">
        <v>19</v>
      </c>
      <c r="U1694" t="s">
        <v>112</v>
      </c>
      <c r="V1694" s="12">
        <v>0.90739999999999998</v>
      </c>
      <c r="W1694" s="12">
        <v>8.3000000000000001E-3</v>
      </c>
      <c r="X1694" s="12">
        <v>8.3000000000000001E-3</v>
      </c>
      <c r="Y1694">
        <v>66</v>
      </c>
      <c r="Z1694" s="10" t="str">
        <f>_xlfn.IFNA(IF(OR(R1694="Y",S1694="Y"),HYPERLINK(".\plots/daily_2016_smallegu_flat.png","daily flat"),HYPERLINK(VLOOKUP($AB1694,linkref!$A$2:$D$68,3,FALSE),VLOOKUP($AB1694,linkref!$A$2:$D$68,2,FALSE))),"")</f>
        <v>daily flat</v>
      </c>
      <c r="AA1694" s="10" t="str">
        <f>_xlfn.IFNA(IF(OR(R1694="Y",S1694="Y"),HYPERLINK(".\plots/diurnal_2016_smallegu_flat.png","diurnal flat"),HYPERLINK(VLOOKUP($AB1694,linkref!$A$2:$D$68,4,FALSE),VLOOKUP($AB1694,linkref!$A$2:$D$68,2,FALSE))),"")</f>
        <v>diurnal flat</v>
      </c>
      <c r="AB1694" t="str">
        <f>_xlfn.IFNA(VLOOKUP(I1694,units!A$2:B$1765,2,FALSE),"")</f>
        <v>South_gas_peak</v>
      </c>
    </row>
    <row r="1695" spans="1:28" hidden="1" x14ac:dyDescent="0.3">
      <c r="B1695" s="9" t="str">
        <f>_xlfn.IFNA(VLOOKUP(C1695,regions!A$1:B$49,2,FALSE),"")</f>
        <v>LADCO</v>
      </c>
      <c r="C1695" t="s">
        <v>20906</v>
      </c>
      <c r="D1695" s="1" t="s">
        <v>17786</v>
      </c>
      <c r="G1695" t="s">
        <v>18679</v>
      </c>
      <c r="H1695" s="1" t="s">
        <v>18675</v>
      </c>
      <c r="I1695" s="1" t="s">
        <v>18683</v>
      </c>
      <c r="J1695" s="1" t="s">
        <v>18684</v>
      </c>
      <c r="K1695" s="1" t="s">
        <v>18685</v>
      </c>
      <c r="L1695" s="1" t="s">
        <v>253</v>
      </c>
      <c r="M1695" s="1" t="s">
        <v>110</v>
      </c>
      <c r="P1695" s="1" t="s">
        <v>111</v>
      </c>
      <c r="Q1695" s="1" t="s">
        <v>7060</v>
      </c>
      <c r="S1695" t="str">
        <f t="shared" si="26"/>
        <v>N</v>
      </c>
      <c r="T1695" t="s">
        <v>8</v>
      </c>
      <c r="U1695" t="s">
        <v>22632</v>
      </c>
      <c r="V1695" s="4">
        <v>0.90600000000000003</v>
      </c>
      <c r="W1695" s="4">
        <v>2.258727E-2</v>
      </c>
      <c r="X1695" s="4">
        <v>5.9549999999999999E-2</v>
      </c>
      <c r="Z1695" s="10" t="str">
        <f>_xlfn.IFNA(IF(OR(R1695="Y",S1695="Y"),HYPERLINK(".\plots/daily_2016_smallegu_flat.png","daily flat"),HYPERLINK(VLOOKUP($AB1695,linkref!$A$2:$D$68,3,FALSE),VLOOKUP($AB1695,linkref!$A$2:$D$68,2,FALSE))),"")</f>
        <v/>
      </c>
      <c r="AA1695" s="10" t="str">
        <f>_xlfn.IFNA(IF(OR(R1695="Y",S1695="Y"),HYPERLINK(".\plots/diurnal_2016_smallegu_flat.png","diurnal flat"),HYPERLINK(VLOOKUP($AB1695,linkref!$A$2:$D$68,4,FALSE),VLOOKUP($AB1695,linkref!$A$2:$D$68,2,FALSE))),"")</f>
        <v/>
      </c>
      <c r="AB1695" t="str">
        <f>_xlfn.IFNA(VLOOKUP(I1695,units!A$2:B$1765,2,FALSE),"")</f>
        <v/>
      </c>
    </row>
    <row r="1696" spans="1:28" hidden="1" x14ac:dyDescent="0.3">
      <c r="B1696" s="9" t="str">
        <f>_xlfn.IFNA(VLOOKUP(C1696,regions!A$1:B$49,2,FALSE),"")</f>
        <v>West North Central</v>
      </c>
      <c r="C1696" t="s">
        <v>20920</v>
      </c>
      <c r="D1696" s="1" t="s">
        <v>11109</v>
      </c>
      <c r="G1696" t="s">
        <v>11108</v>
      </c>
      <c r="H1696" s="1" t="s">
        <v>11104</v>
      </c>
      <c r="I1696" s="1" t="s">
        <v>11116</v>
      </c>
      <c r="J1696" s="1" t="s">
        <v>11117</v>
      </c>
      <c r="K1696" s="1" t="s">
        <v>11118</v>
      </c>
      <c r="L1696" s="1" t="s">
        <v>11087</v>
      </c>
      <c r="M1696" s="1" t="s">
        <v>110</v>
      </c>
      <c r="Q1696" s="1" t="s">
        <v>7060</v>
      </c>
      <c r="S1696" t="str">
        <f t="shared" si="26"/>
        <v>N</v>
      </c>
      <c r="T1696" t="s">
        <v>8</v>
      </c>
      <c r="U1696" t="s">
        <v>22632</v>
      </c>
      <c r="V1696" s="4">
        <v>0.90483499999999994</v>
      </c>
      <c r="W1696" s="4">
        <v>4.0869999999999997E-2</v>
      </c>
      <c r="X1696" s="4">
        <v>3.4169999999999999E-2</v>
      </c>
      <c r="Y1696">
        <v>8736</v>
      </c>
      <c r="Z1696" s="10" t="str">
        <f>_xlfn.IFNA(IF(OR(R1696="Y",S1696="Y"),HYPERLINK(".\plots/daily_2016_smallegu_flat.png","daily flat"),HYPERLINK(VLOOKUP($AB1696,linkref!$A$2:$D$68,3,FALSE),VLOOKUP($AB1696,linkref!$A$2:$D$68,2,FALSE))),"")</f>
        <v/>
      </c>
      <c r="AA1696" s="10" t="str">
        <f>_xlfn.IFNA(IF(OR(R1696="Y",S1696="Y"),HYPERLINK(".\plots/diurnal_2016_smallegu_flat.png","diurnal flat"),HYPERLINK(VLOOKUP($AB1696,linkref!$A$2:$D$68,4,FALSE),VLOOKUP($AB1696,linkref!$A$2:$D$68,2,FALSE))),"")</f>
        <v/>
      </c>
      <c r="AB1696" t="str">
        <f>_xlfn.IFNA(VLOOKUP(I1696,units!A$2:B$1765,2,FALSE),"")</f>
        <v/>
      </c>
    </row>
    <row r="1697" spans="1:28" x14ac:dyDescent="0.3">
      <c r="A1697" s="1" t="s">
        <v>9988</v>
      </c>
      <c r="B1697" s="9" t="str">
        <f>_xlfn.IFNA(VLOOKUP(C1697,regions!A$1:B$49,2,FALSE),"")</f>
        <v>Southwest</v>
      </c>
      <c r="C1697" t="s">
        <v>20938</v>
      </c>
      <c r="D1697" s="1" t="s">
        <v>7307</v>
      </c>
      <c r="G1697" t="s">
        <v>9986</v>
      </c>
      <c r="H1697" s="1" t="s">
        <v>9982</v>
      </c>
      <c r="I1697" s="1" t="s">
        <v>9989</v>
      </c>
      <c r="J1697" s="1" t="s">
        <v>9990</v>
      </c>
      <c r="K1697" s="1" t="s">
        <v>9991</v>
      </c>
      <c r="L1697" s="1" t="s">
        <v>229</v>
      </c>
      <c r="M1697" s="1" t="s">
        <v>110</v>
      </c>
      <c r="P1697" s="1" t="s">
        <v>111</v>
      </c>
      <c r="Q1697" s="1" t="s">
        <v>254</v>
      </c>
      <c r="S1697" t="str">
        <f t="shared" si="26"/>
        <v>N</v>
      </c>
      <c r="T1697" t="s">
        <v>19</v>
      </c>
      <c r="U1697" t="s">
        <v>112</v>
      </c>
      <c r="V1697" s="12">
        <v>0.90139999999999998</v>
      </c>
      <c r="W1697" s="12">
        <v>0</v>
      </c>
      <c r="X1697" s="12">
        <v>2.9999999999999997E-4</v>
      </c>
      <c r="Y1697">
        <v>86</v>
      </c>
      <c r="Z1697" s="10" t="str">
        <f>_xlfn.IFNA(IF(OR(R1697="Y",S1697="Y"),HYPERLINK(".\plots/daily_2016_smallegu_flat.png","daily flat"),HYPERLINK(VLOOKUP($AB1697,linkref!$A$2:$D$68,3,FALSE),VLOOKUP($AB1697,linkref!$A$2:$D$68,2,FALSE))),"")</f>
        <v>Southwest Gas Peaking</v>
      </c>
      <c r="AA1697" s="10" t="str">
        <f>_xlfn.IFNA(IF(OR(R1697="Y",S1697="Y"),HYPERLINK(".\plots/diurnal_2016_smallegu_flat.png","diurnal flat"),HYPERLINK(VLOOKUP($AB1697,linkref!$A$2:$D$68,4,FALSE),VLOOKUP($AB1697,linkref!$A$2:$D$68,2,FALSE))),"")</f>
        <v>Southwest Gas Peaking</v>
      </c>
      <c r="AB1697" t="str">
        <f>_xlfn.IFNA(VLOOKUP(I1697,units!A$2:B$1765,2,FALSE),"")</f>
        <v>Southwest_gas_peak</v>
      </c>
    </row>
    <row r="1698" spans="1:28" x14ac:dyDescent="0.3">
      <c r="A1698" s="1" t="s">
        <v>7357</v>
      </c>
      <c r="B1698" s="9" t="str">
        <f>_xlfn.IFNA(VLOOKUP(C1698,regions!A$1:B$49,2,FALSE),"")</f>
        <v>Northwest</v>
      </c>
      <c r="C1698" t="s">
        <v>20947</v>
      </c>
      <c r="D1698" s="1" t="s">
        <v>7359</v>
      </c>
      <c r="E1698" s="1" t="s">
        <v>7358</v>
      </c>
      <c r="F1698" s="1" t="s">
        <v>5</v>
      </c>
      <c r="G1698" t="s">
        <v>4641</v>
      </c>
      <c r="H1698" s="1" t="s">
        <v>7360</v>
      </c>
      <c r="I1698" s="1" t="s">
        <v>7361</v>
      </c>
      <c r="J1698" s="1" t="s">
        <v>7362</v>
      </c>
      <c r="K1698" s="1" t="s">
        <v>7363</v>
      </c>
      <c r="L1698" s="1" t="s">
        <v>125</v>
      </c>
      <c r="M1698" s="1" t="s">
        <v>842</v>
      </c>
      <c r="N1698" t="s">
        <v>115</v>
      </c>
      <c r="O1698" t="s">
        <v>115</v>
      </c>
      <c r="P1698" s="1" t="s">
        <v>828</v>
      </c>
      <c r="Q1698" s="1" t="s">
        <v>15</v>
      </c>
      <c r="R1698" t="s">
        <v>8</v>
      </c>
      <c r="S1698" t="str">
        <f t="shared" si="26"/>
        <v>N</v>
      </c>
      <c r="T1698" t="s">
        <v>19</v>
      </c>
      <c r="V1698" s="12">
        <v>0.9</v>
      </c>
      <c r="W1698" s="12">
        <v>0.1</v>
      </c>
      <c r="X1698" s="12">
        <v>0</v>
      </c>
      <c r="Y1698">
        <v>8400</v>
      </c>
      <c r="Z1698" s="10" t="str">
        <f>_xlfn.IFNA(IF(OR(R1698="Y",S1698="Y"),HYPERLINK(".\plots/daily_2016_smallegu_flat.png","daily flat"),HYPERLINK(VLOOKUP($AB1698,linkref!$A$2:$D$68,3,FALSE),VLOOKUP($AB1698,linkref!$A$2:$D$68,2,FALSE))),"")</f>
        <v>daily flat</v>
      </c>
      <c r="AA1698" s="10" t="str">
        <f>_xlfn.IFNA(IF(OR(R1698="Y",S1698="Y"),HYPERLINK(".\plots/diurnal_2016_smallegu_flat.png","diurnal flat"),HYPERLINK(VLOOKUP($AB1698,linkref!$A$2:$D$68,4,FALSE),VLOOKUP($AB1698,linkref!$A$2:$D$68,2,FALSE))),"")</f>
        <v>diurnal flat</v>
      </c>
      <c r="AB1698" t="str">
        <f>_xlfn.IFNA(VLOOKUP(I1698,units!A$2:B$1765,2,FALSE),"")</f>
        <v>Northwest_comp_nonpeak</v>
      </c>
    </row>
    <row r="1699" spans="1:28" hidden="1" x14ac:dyDescent="0.3">
      <c r="B1699" s="9" t="str">
        <f>_xlfn.IFNA(VLOOKUP(C1699,regions!A$1:B$49,2,FALSE),"")</f>
        <v>West North Central</v>
      </c>
      <c r="C1699" t="s">
        <v>20920</v>
      </c>
      <c r="D1699" s="1" t="s">
        <v>1241</v>
      </c>
      <c r="G1699" t="s">
        <v>12298</v>
      </c>
      <c r="H1699" s="1" t="s">
        <v>12294</v>
      </c>
      <c r="I1699" s="1" t="s">
        <v>18467</v>
      </c>
      <c r="J1699" s="1" t="s">
        <v>18468</v>
      </c>
      <c r="K1699" s="1" t="s">
        <v>22302</v>
      </c>
      <c r="L1699" s="1" t="s">
        <v>229</v>
      </c>
      <c r="M1699" s="1" t="s">
        <v>110</v>
      </c>
      <c r="P1699" s="1" t="s">
        <v>111</v>
      </c>
      <c r="Q1699" s="1" t="s">
        <v>136</v>
      </c>
      <c r="S1699" t="str">
        <f t="shared" si="26"/>
        <v>N</v>
      </c>
      <c r="T1699" t="s">
        <v>8</v>
      </c>
      <c r="U1699" t="s">
        <v>112</v>
      </c>
      <c r="V1699" s="4">
        <v>0.9</v>
      </c>
      <c r="W1699" s="4">
        <v>1.6869599999999998E-2</v>
      </c>
      <c r="X1699" s="4">
        <v>8.6903999999999992E-3</v>
      </c>
      <c r="Z1699" s="10" t="str">
        <f>_xlfn.IFNA(IF(OR(R1699="Y",S1699="Y"),HYPERLINK(".\plots/daily_2016_smallegu_flat.png","daily flat"),HYPERLINK(VLOOKUP($AB1699,linkref!$A$2:$D$68,3,FALSE),VLOOKUP($AB1699,linkref!$A$2:$D$68,2,FALSE))),"")</f>
        <v/>
      </c>
      <c r="AA1699" s="10" t="str">
        <f>_xlfn.IFNA(IF(OR(R1699="Y",S1699="Y"),HYPERLINK(".\plots/diurnal_2016_smallegu_flat.png","diurnal flat"),HYPERLINK(VLOOKUP($AB1699,linkref!$A$2:$D$68,4,FALSE),VLOOKUP($AB1699,linkref!$A$2:$D$68,2,FALSE))),"")</f>
        <v/>
      </c>
      <c r="AB1699" t="str">
        <f>_xlfn.IFNA(VLOOKUP(I1699,units!A$2:B$1765,2,FALSE),"")</f>
        <v/>
      </c>
    </row>
    <row r="1700" spans="1:28" x14ac:dyDescent="0.3">
      <c r="A1700" s="1" t="s">
        <v>4051</v>
      </c>
      <c r="B1700" s="9" t="str">
        <f>_xlfn.IFNA(VLOOKUP(C1700,regions!A$1:B$49,2,FALSE),"")</f>
        <v>South</v>
      </c>
      <c r="C1700" t="s">
        <v>20908</v>
      </c>
      <c r="D1700" s="1" t="s">
        <v>4053</v>
      </c>
      <c r="E1700" s="1" t="s">
        <v>4052</v>
      </c>
      <c r="F1700" s="1" t="s">
        <v>845</v>
      </c>
      <c r="G1700" t="s">
        <v>4058</v>
      </c>
      <c r="H1700" s="1" t="s">
        <v>4054</v>
      </c>
      <c r="I1700" s="1" t="s">
        <v>4055</v>
      </c>
      <c r="J1700" s="1" t="s">
        <v>4056</v>
      </c>
      <c r="K1700" s="1" t="s">
        <v>4057</v>
      </c>
      <c r="L1700" s="1" t="s">
        <v>229</v>
      </c>
      <c r="M1700" s="1" t="s">
        <v>2366</v>
      </c>
      <c r="N1700" t="s">
        <v>128</v>
      </c>
      <c r="O1700" t="s">
        <v>9</v>
      </c>
      <c r="P1700" s="1" t="s">
        <v>111</v>
      </c>
      <c r="Q1700" s="1" t="s">
        <v>136</v>
      </c>
      <c r="R1700" t="s">
        <v>19</v>
      </c>
      <c r="S1700" t="str">
        <f t="shared" si="26"/>
        <v>N</v>
      </c>
      <c r="T1700" t="s">
        <v>19</v>
      </c>
      <c r="U1700" t="s">
        <v>112</v>
      </c>
      <c r="V1700" s="12">
        <v>0.89980000000000004</v>
      </c>
      <c r="W1700" s="12">
        <v>2.5499999999999998E-2</v>
      </c>
      <c r="X1700" s="12">
        <v>2.3E-3</v>
      </c>
      <c r="Y1700">
        <v>46</v>
      </c>
      <c r="Z1700" s="10" t="str">
        <f>_xlfn.IFNA(IF(OR(R1700="Y",S1700="Y"),HYPERLINK(".\plots/daily_2016_smallegu_flat.png","daily flat"),HYPERLINK(VLOOKUP($AB1700,linkref!$A$2:$D$68,3,FALSE),VLOOKUP($AB1700,linkref!$A$2:$D$68,2,FALSE))),"")</f>
        <v>South Gas Peaking</v>
      </c>
      <c r="AA1700" s="10" t="str">
        <f>_xlfn.IFNA(IF(OR(R1700="Y",S1700="Y"),HYPERLINK(".\plots/diurnal_2016_smallegu_flat.png","diurnal flat"),HYPERLINK(VLOOKUP($AB1700,linkref!$A$2:$D$68,4,FALSE),VLOOKUP($AB1700,linkref!$A$2:$D$68,2,FALSE))),"")</f>
        <v>South Gas Peaking</v>
      </c>
      <c r="AB1700" t="str">
        <f>_xlfn.IFNA(VLOOKUP(I1700,units!A$2:B$1765,2,FALSE),"")</f>
        <v>South_gas_peak</v>
      </c>
    </row>
    <row r="1701" spans="1:28" x14ac:dyDescent="0.3">
      <c r="A1701" s="1" t="s">
        <v>216</v>
      </c>
      <c r="B1701" s="9" t="str">
        <f>_xlfn.IFNA(VLOOKUP(C1701,regions!A$1:B$49,2,FALSE),"")</f>
        <v>MANE-VU</v>
      </c>
      <c r="C1701" t="s">
        <v>20909</v>
      </c>
      <c r="D1701" s="1" t="s">
        <v>218</v>
      </c>
      <c r="E1701" s="1" t="s">
        <v>217</v>
      </c>
      <c r="F1701" s="1" t="s">
        <v>159</v>
      </c>
      <c r="G1701" t="s">
        <v>224</v>
      </c>
      <c r="H1701" s="1" t="s">
        <v>220</v>
      </c>
      <c r="I1701" s="1" t="s">
        <v>221</v>
      </c>
      <c r="J1701" s="1" t="s">
        <v>222</v>
      </c>
      <c r="K1701" s="1" t="s">
        <v>223</v>
      </c>
      <c r="L1701" s="1" t="s">
        <v>135</v>
      </c>
      <c r="M1701" s="1" t="s">
        <v>225</v>
      </c>
      <c r="N1701" t="s">
        <v>128</v>
      </c>
      <c r="O1701" t="s">
        <v>219</v>
      </c>
      <c r="P1701" s="1" t="s">
        <v>226</v>
      </c>
      <c r="Q1701" s="1" t="s">
        <v>136</v>
      </c>
      <c r="R1701" t="s">
        <v>8</v>
      </c>
      <c r="S1701" t="str">
        <f t="shared" si="26"/>
        <v>N</v>
      </c>
      <c r="T1701" t="s">
        <v>19</v>
      </c>
      <c r="V1701" s="12">
        <v>0.898227</v>
      </c>
      <c r="W1701" s="12">
        <v>6.8361975000000005E-2</v>
      </c>
      <c r="X1701" s="12">
        <v>0.94139099999999998</v>
      </c>
      <c r="Y1701">
        <v>78</v>
      </c>
      <c r="Z1701" s="10" t="str">
        <f>_xlfn.IFNA(IF(OR(R1701="Y",S1701="Y"),HYPERLINK(".\plots/daily_2016_smallegu_flat.png","daily flat"),HYPERLINK(VLOOKUP($AB1701,linkref!$A$2:$D$68,3,FALSE),VLOOKUP($AB1701,linkref!$A$2:$D$68,2,FALSE))),"")</f>
        <v>daily flat</v>
      </c>
      <c r="AA1701" s="10" t="str">
        <f>_xlfn.IFNA(IF(OR(R1701="Y",S1701="Y"),HYPERLINK(".\plots/diurnal_2016_smallegu_flat.png","diurnal flat"),HYPERLINK(VLOOKUP($AB1701,linkref!$A$2:$D$68,4,FALSE),VLOOKUP($AB1701,linkref!$A$2:$D$68,2,FALSE))),"")</f>
        <v>diurnal flat</v>
      </c>
      <c r="AB1701" t="str">
        <f>_xlfn.IFNA(VLOOKUP(I1701,units!A$2:B$1765,2,FALSE),"")</f>
        <v>MANE-VU_gas_nonpeak</v>
      </c>
    </row>
    <row r="1702" spans="1:28" x14ac:dyDescent="0.3">
      <c r="A1702" s="1" t="s">
        <v>4871</v>
      </c>
      <c r="B1702" s="9" t="str">
        <f>_xlfn.IFNA(VLOOKUP(C1702,regions!A$1:B$49,2,FALSE),"")</f>
        <v>MANE-VU</v>
      </c>
      <c r="C1702" t="s">
        <v>20921</v>
      </c>
      <c r="D1702" s="1" t="s">
        <v>4873</v>
      </c>
      <c r="E1702" s="1" t="s">
        <v>4872</v>
      </c>
      <c r="F1702" s="1" t="s">
        <v>60</v>
      </c>
      <c r="G1702" t="s">
        <v>4878</v>
      </c>
      <c r="H1702" s="1" t="s">
        <v>4874</v>
      </c>
      <c r="I1702" s="1" t="s">
        <v>4875</v>
      </c>
      <c r="J1702" s="1" t="s">
        <v>4876</v>
      </c>
      <c r="K1702" s="1" t="s">
        <v>4877</v>
      </c>
      <c r="L1702" s="1" t="s">
        <v>35</v>
      </c>
      <c r="M1702" s="1" t="s">
        <v>51</v>
      </c>
      <c r="N1702" t="s">
        <v>41</v>
      </c>
      <c r="O1702" t="s">
        <v>43</v>
      </c>
      <c r="P1702" s="1" t="s">
        <v>52</v>
      </c>
      <c r="Q1702" s="1" t="s">
        <v>15</v>
      </c>
      <c r="R1702" t="s">
        <v>19</v>
      </c>
      <c r="S1702" t="str">
        <f t="shared" si="26"/>
        <v>Y</v>
      </c>
      <c r="T1702" t="s">
        <v>19</v>
      </c>
      <c r="V1702" s="12">
        <v>0.89649999999999896</v>
      </c>
      <c r="W1702" s="12">
        <v>0.12766</v>
      </c>
      <c r="X1702" s="12">
        <v>5.4000000000000003E-3</v>
      </c>
      <c r="Z1702" s="10" t="str">
        <f>_xlfn.IFNA(IF(OR(R1702="Y",S1702="Y"),HYPERLINK(".\plots/daily_2016_smallegu_flat.png","daily flat"),HYPERLINK(VLOOKUP($AB1702,linkref!$A$2:$D$68,3,FALSE),VLOOKUP($AB1702,linkref!$A$2:$D$68,2,FALSE))),"")</f>
        <v>daily flat</v>
      </c>
      <c r="AA1702" s="10" t="str">
        <f>_xlfn.IFNA(IF(OR(R1702="Y",S1702="Y"),HYPERLINK(".\plots/diurnal_2016_smallegu_flat.png","diurnal flat"),HYPERLINK(VLOOKUP($AB1702,linkref!$A$2:$D$68,4,FALSE),VLOOKUP($AB1702,linkref!$A$2:$D$68,2,FALSE))),"")</f>
        <v>diurnal flat</v>
      </c>
      <c r="AB1702" t="str">
        <f>_xlfn.IFNA(VLOOKUP(I1702,units!A$2:B$1765,2,FALSE),"")</f>
        <v>MANE-VU_other_nonpeak</v>
      </c>
    </row>
    <row r="1703" spans="1:28" hidden="1" x14ac:dyDescent="0.3">
      <c r="B1703" s="9" t="str">
        <f>_xlfn.IFNA(VLOOKUP(C1703,regions!A$1:B$49,2,FALSE),"")</f>
        <v>LADCO</v>
      </c>
      <c r="C1703" t="s">
        <v>20904</v>
      </c>
      <c r="D1703" s="1" t="s">
        <v>366</v>
      </c>
      <c r="G1703" t="s">
        <v>21216</v>
      </c>
      <c r="H1703" s="1" t="s">
        <v>21212</v>
      </c>
      <c r="I1703" s="1" t="s">
        <v>21217</v>
      </c>
      <c r="J1703" s="1" t="s">
        <v>21218</v>
      </c>
      <c r="K1703" s="1" t="s">
        <v>21219</v>
      </c>
      <c r="L1703" s="1" t="s">
        <v>1946</v>
      </c>
      <c r="M1703" s="1" t="s">
        <v>110</v>
      </c>
      <c r="P1703" s="1" t="s">
        <v>111</v>
      </c>
      <c r="Q1703" s="1" t="s">
        <v>254</v>
      </c>
      <c r="S1703" t="str">
        <f t="shared" si="26"/>
        <v>N</v>
      </c>
      <c r="T1703" t="s">
        <v>8</v>
      </c>
      <c r="U1703" t="s">
        <v>112</v>
      </c>
      <c r="V1703" s="4">
        <v>0.89449999999999896</v>
      </c>
      <c r="W1703" s="4">
        <v>6.3350000000000004E-3</v>
      </c>
      <c r="X1703" s="4">
        <v>1.9000000000000001E-4</v>
      </c>
      <c r="Y1703">
        <v>8760</v>
      </c>
      <c r="Z1703" s="10" t="str">
        <f>_xlfn.IFNA(IF(OR(R1703="Y",S1703="Y"),HYPERLINK(".\plots/daily_2016_smallegu_flat.png","daily flat"),HYPERLINK(VLOOKUP($AB1703,linkref!$A$2:$D$68,3,FALSE),VLOOKUP($AB1703,linkref!$A$2:$D$68,2,FALSE))),"")</f>
        <v/>
      </c>
      <c r="AA1703" s="10" t="str">
        <f>_xlfn.IFNA(IF(OR(R1703="Y",S1703="Y"),HYPERLINK(".\plots/diurnal_2016_smallegu_flat.png","diurnal flat"),HYPERLINK(VLOOKUP($AB1703,linkref!$A$2:$D$68,4,FALSE),VLOOKUP($AB1703,linkref!$A$2:$D$68,2,FALSE))),"")</f>
        <v/>
      </c>
      <c r="AB1703" t="str">
        <f>_xlfn.IFNA(VLOOKUP(I1703,units!A$2:B$1765,2,FALSE),"")</f>
        <v/>
      </c>
    </row>
    <row r="1704" spans="1:28" hidden="1" x14ac:dyDescent="0.3">
      <c r="B1704" s="9" t="str">
        <f>_xlfn.IFNA(VLOOKUP(C1704,regions!A$1:B$49,2,FALSE),"")</f>
        <v>South</v>
      </c>
      <c r="C1704" t="s">
        <v>20924</v>
      </c>
      <c r="D1704" s="1" t="s">
        <v>19868</v>
      </c>
      <c r="G1704" t="s">
        <v>19867</v>
      </c>
      <c r="H1704" s="1" t="s">
        <v>19863</v>
      </c>
      <c r="I1704" s="1" t="s">
        <v>19864</v>
      </c>
      <c r="J1704" s="1" t="s">
        <v>19865</v>
      </c>
      <c r="K1704" s="1" t="s">
        <v>19866</v>
      </c>
      <c r="L1704" s="1" t="s">
        <v>1377</v>
      </c>
      <c r="M1704" s="1" t="s">
        <v>110</v>
      </c>
      <c r="P1704" s="1" t="s">
        <v>111</v>
      </c>
      <c r="Q1704" s="1" t="s">
        <v>254</v>
      </c>
      <c r="S1704" t="str">
        <f t="shared" si="26"/>
        <v>N</v>
      </c>
      <c r="T1704" t="s">
        <v>8</v>
      </c>
      <c r="U1704" t="s">
        <v>22632</v>
      </c>
      <c r="V1704" s="4">
        <v>0.89290499999999995</v>
      </c>
      <c r="W1704" s="4">
        <v>2.6776000000000001E-2</v>
      </c>
      <c r="X1704" s="4">
        <v>2.9640000000000001E-5</v>
      </c>
      <c r="Y1704">
        <v>8736</v>
      </c>
      <c r="Z1704" s="10" t="str">
        <f>_xlfn.IFNA(IF(OR(R1704="Y",S1704="Y"),HYPERLINK(".\plots/daily_2016_smallegu_flat.png","daily flat"),HYPERLINK(VLOOKUP($AB1704,linkref!$A$2:$D$68,3,FALSE),VLOOKUP($AB1704,linkref!$A$2:$D$68,2,FALSE))),"")</f>
        <v/>
      </c>
      <c r="AA1704" s="10" t="str">
        <f>_xlfn.IFNA(IF(OR(R1704="Y",S1704="Y"),HYPERLINK(".\plots/diurnal_2016_smallegu_flat.png","diurnal flat"),HYPERLINK(VLOOKUP($AB1704,linkref!$A$2:$D$68,4,FALSE),VLOOKUP($AB1704,linkref!$A$2:$D$68,2,FALSE))),"")</f>
        <v/>
      </c>
      <c r="AB1704" t="str">
        <f>_xlfn.IFNA(VLOOKUP(I1704,units!A$2:B$1765,2,FALSE),"")</f>
        <v/>
      </c>
    </row>
    <row r="1705" spans="1:28" hidden="1" x14ac:dyDescent="0.3">
      <c r="B1705" s="9" t="str">
        <f>_xlfn.IFNA(VLOOKUP(C1705,regions!A$1:B$49,2,FALSE),"")</f>
        <v>West North Central</v>
      </c>
      <c r="C1705" t="s">
        <v>20920</v>
      </c>
      <c r="D1705" s="1" t="s">
        <v>11109</v>
      </c>
      <c r="G1705" t="s">
        <v>11108</v>
      </c>
      <c r="H1705" s="1" t="s">
        <v>11104</v>
      </c>
      <c r="I1705" s="1" t="s">
        <v>11134</v>
      </c>
      <c r="J1705" s="1" t="s">
        <v>11135</v>
      </c>
      <c r="K1705" s="1" t="s">
        <v>11136</v>
      </c>
      <c r="L1705" s="1" t="s">
        <v>11087</v>
      </c>
      <c r="M1705" s="1" t="s">
        <v>110</v>
      </c>
      <c r="Q1705" s="1" t="s">
        <v>7060</v>
      </c>
      <c r="S1705" t="str">
        <f t="shared" si="26"/>
        <v>N</v>
      </c>
      <c r="T1705" t="s">
        <v>8</v>
      </c>
      <c r="U1705" t="s">
        <v>22632</v>
      </c>
      <c r="V1705" s="4">
        <v>0.89132999999999896</v>
      </c>
      <c r="W1705" s="4">
        <v>4.0259999999999997E-2</v>
      </c>
      <c r="X1705" s="4">
        <v>3.3660000000000002E-2</v>
      </c>
      <c r="Y1705">
        <v>8736</v>
      </c>
      <c r="Z1705" s="10" t="str">
        <f>_xlfn.IFNA(IF(OR(R1705="Y",S1705="Y"),HYPERLINK(".\plots/daily_2016_smallegu_flat.png","daily flat"),HYPERLINK(VLOOKUP($AB1705,linkref!$A$2:$D$68,3,FALSE),VLOOKUP($AB1705,linkref!$A$2:$D$68,2,FALSE))),"")</f>
        <v/>
      </c>
      <c r="AA1705" s="10" t="str">
        <f>_xlfn.IFNA(IF(OR(R1705="Y",S1705="Y"),HYPERLINK(".\plots/diurnal_2016_smallegu_flat.png","diurnal flat"),HYPERLINK(VLOOKUP($AB1705,linkref!$A$2:$D$68,4,FALSE),VLOOKUP($AB1705,linkref!$A$2:$D$68,2,FALSE))),"")</f>
        <v/>
      </c>
      <c r="AB1705" t="str">
        <f>_xlfn.IFNA(VLOOKUP(I1705,units!A$2:B$1765,2,FALSE),"")</f>
        <v/>
      </c>
    </row>
    <row r="1706" spans="1:28" x14ac:dyDescent="0.3">
      <c r="A1706" s="1" t="s">
        <v>3679</v>
      </c>
      <c r="B1706" s="9" t="str">
        <f>_xlfn.IFNA(VLOOKUP(C1706,regions!A$1:B$49,2,FALSE),"")</f>
        <v>MANE-VU</v>
      </c>
      <c r="C1706" t="s">
        <v>20909</v>
      </c>
      <c r="D1706" s="1" t="s">
        <v>3688</v>
      </c>
      <c r="E1706" s="1" t="s">
        <v>3680</v>
      </c>
      <c r="F1706" s="1" t="s">
        <v>3681</v>
      </c>
      <c r="G1706" t="s">
        <v>3687</v>
      </c>
      <c r="H1706" s="1" t="s">
        <v>3683</v>
      </c>
      <c r="I1706" s="1" t="s">
        <v>3684</v>
      </c>
      <c r="J1706" s="1" t="s">
        <v>3685</v>
      </c>
      <c r="K1706" s="1" t="s">
        <v>3686</v>
      </c>
      <c r="L1706" s="1" t="s">
        <v>135</v>
      </c>
      <c r="M1706" s="1" t="s">
        <v>110</v>
      </c>
      <c r="N1706" t="s">
        <v>128</v>
      </c>
      <c r="O1706" t="s">
        <v>130</v>
      </c>
      <c r="P1706" s="1" t="s">
        <v>111</v>
      </c>
      <c r="Q1706" s="1" t="s">
        <v>136</v>
      </c>
      <c r="R1706" t="s">
        <v>19</v>
      </c>
      <c r="S1706" t="str">
        <f t="shared" si="26"/>
        <v>N</v>
      </c>
      <c r="T1706" t="s">
        <v>19</v>
      </c>
      <c r="U1706" t="s">
        <v>22632</v>
      </c>
      <c r="V1706" s="12">
        <v>0.89</v>
      </c>
      <c r="W1706" s="12">
        <v>1.6299999999999999E-2</v>
      </c>
      <c r="X1706" s="12">
        <v>0.15010000000000001</v>
      </c>
      <c r="Y1706">
        <v>14</v>
      </c>
      <c r="Z1706" s="10" t="str">
        <f>_xlfn.IFNA(IF(OR(R1706="Y",S1706="Y"),HYPERLINK(".\plots/daily_2016_smallegu_flat.png","daily flat"),HYPERLINK(VLOOKUP($AB1706,linkref!$A$2:$D$68,3,FALSE),VLOOKUP($AB1706,linkref!$A$2:$D$68,2,FALSE))),"")</f>
        <v>MANE-VU Oil Peaking</v>
      </c>
      <c r="AA1706" s="10" t="str">
        <f>_xlfn.IFNA(IF(OR(R1706="Y",S1706="Y"),HYPERLINK(".\plots/diurnal_2016_smallegu_flat.png","diurnal flat"),HYPERLINK(VLOOKUP($AB1706,linkref!$A$2:$D$68,4,FALSE),VLOOKUP($AB1706,linkref!$A$2:$D$68,2,FALSE))),"")</f>
        <v>MANE-VU Oil Peaking</v>
      </c>
      <c r="AB1706" t="str">
        <f>_xlfn.IFNA(VLOOKUP(I1706,units!A$2:B$1765,2,FALSE),"")</f>
        <v>MANE-VU_oil_peak</v>
      </c>
    </row>
    <row r="1707" spans="1:28" hidden="1" x14ac:dyDescent="0.3">
      <c r="B1707" s="9" t="str">
        <f>_xlfn.IFNA(VLOOKUP(C1707,regions!A$1:B$49,2,FALSE),"")</f>
        <v>West</v>
      </c>
      <c r="C1707" t="s">
        <v>20905</v>
      </c>
      <c r="D1707" s="1" t="s">
        <v>1663</v>
      </c>
      <c r="G1707" t="s">
        <v>12446</v>
      </c>
      <c r="H1707" s="1" t="s">
        <v>12445</v>
      </c>
      <c r="I1707" s="1" t="s">
        <v>21284</v>
      </c>
      <c r="J1707" s="1" t="s">
        <v>21285</v>
      </c>
      <c r="K1707" s="1" t="s">
        <v>21286</v>
      </c>
      <c r="L1707" s="1" t="s">
        <v>229</v>
      </c>
      <c r="M1707" s="1" t="s">
        <v>110</v>
      </c>
      <c r="P1707" s="1" t="s">
        <v>111</v>
      </c>
      <c r="Q1707" s="1" t="s">
        <v>7060</v>
      </c>
      <c r="S1707" t="str">
        <f t="shared" si="26"/>
        <v>N</v>
      </c>
      <c r="T1707" t="s">
        <v>8</v>
      </c>
      <c r="U1707" t="s">
        <v>112</v>
      </c>
      <c r="V1707" s="4">
        <v>0.88991799999999999</v>
      </c>
      <c r="W1707" s="4">
        <v>5.0410900000000002E-2</v>
      </c>
      <c r="X1707" s="4">
        <v>2.7838000000000002E-2</v>
      </c>
      <c r="Y1707">
        <v>8736</v>
      </c>
      <c r="Z1707" s="10" t="str">
        <f>_xlfn.IFNA(IF(OR(R1707="Y",S1707="Y"),HYPERLINK(".\plots/daily_2016_smallegu_flat.png","daily flat"),HYPERLINK(VLOOKUP($AB1707,linkref!$A$2:$D$68,3,FALSE),VLOOKUP($AB1707,linkref!$A$2:$D$68,2,FALSE))),"")</f>
        <v/>
      </c>
      <c r="AA1707" s="10" t="str">
        <f>_xlfn.IFNA(IF(OR(R1707="Y",S1707="Y"),HYPERLINK(".\plots/diurnal_2016_smallegu_flat.png","diurnal flat"),HYPERLINK(VLOOKUP($AB1707,linkref!$A$2:$D$68,4,FALSE),VLOOKUP($AB1707,linkref!$A$2:$D$68,2,FALSE))),"")</f>
        <v/>
      </c>
      <c r="AB1707" t="str">
        <f>_xlfn.IFNA(VLOOKUP(I1707,units!A$2:B$1765,2,FALSE),"")</f>
        <v/>
      </c>
    </row>
    <row r="1708" spans="1:28" x14ac:dyDescent="0.3">
      <c r="A1708" s="1" t="s">
        <v>7525</v>
      </c>
      <c r="B1708" s="9" t="str">
        <f>_xlfn.IFNA(VLOOKUP(C1708,regions!A$1:B$49,2,FALSE),"")</f>
        <v>South</v>
      </c>
      <c r="C1708" t="s">
        <v>20945</v>
      </c>
      <c r="D1708" s="1" t="s">
        <v>7519</v>
      </c>
      <c r="E1708" s="1" t="s">
        <v>7517</v>
      </c>
      <c r="F1708" s="1" t="s">
        <v>7526</v>
      </c>
      <c r="G1708" t="s">
        <v>7524</v>
      </c>
      <c r="H1708" s="1" t="s">
        <v>7520</v>
      </c>
      <c r="I1708" s="1" t="s">
        <v>7527</v>
      </c>
      <c r="J1708" s="1" t="s">
        <v>7528</v>
      </c>
      <c r="K1708" s="1" t="s">
        <v>7530</v>
      </c>
      <c r="L1708" s="1" t="s">
        <v>135</v>
      </c>
      <c r="M1708" s="1" t="s">
        <v>110</v>
      </c>
      <c r="N1708" t="s">
        <v>128</v>
      </c>
      <c r="O1708" t="s">
        <v>219</v>
      </c>
      <c r="P1708" s="1" t="s">
        <v>111</v>
      </c>
      <c r="Q1708" s="1" t="s">
        <v>136</v>
      </c>
      <c r="R1708" t="s">
        <v>19</v>
      </c>
      <c r="S1708" t="str">
        <f t="shared" si="26"/>
        <v>N</v>
      </c>
      <c r="T1708" t="s">
        <v>19</v>
      </c>
      <c r="U1708" t="s">
        <v>22632</v>
      </c>
      <c r="V1708" s="12">
        <v>0.88565899999999897</v>
      </c>
      <c r="W1708" s="12">
        <v>6.1991999999999999E-5</v>
      </c>
      <c r="X1708" s="12">
        <v>2.3696399999999999E-2</v>
      </c>
      <c r="Y1708">
        <v>10</v>
      </c>
      <c r="Z1708" s="10" t="str">
        <f>_xlfn.IFNA(IF(OR(R1708="Y",S1708="Y"),HYPERLINK(".\plots/daily_2016_smallegu_flat.png","daily flat"),HYPERLINK(VLOOKUP($AB1708,linkref!$A$2:$D$68,3,FALSE),VLOOKUP($AB1708,linkref!$A$2:$D$68,2,FALSE))),"")</f>
        <v>South Oil Peaking</v>
      </c>
      <c r="AA1708" s="10" t="str">
        <f>_xlfn.IFNA(IF(OR(R1708="Y",S1708="Y"),HYPERLINK(".\plots/diurnal_2016_smallegu_flat.png","diurnal flat"),HYPERLINK(VLOOKUP($AB1708,linkref!$A$2:$D$68,4,FALSE),VLOOKUP($AB1708,linkref!$A$2:$D$68,2,FALSE))),"")</f>
        <v>South Oil Peaking</v>
      </c>
      <c r="AB1708" t="str">
        <f>_xlfn.IFNA(VLOOKUP(I1708,units!A$2:B$1765,2,FALSE),"")</f>
        <v>South_oil_peak</v>
      </c>
    </row>
    <row r="1709" spans="1:28" hidden="1" x14ac:dyDescent="0.3">
      <c r="B1709" s="9" t="str">
        <f>_xlfn.IFNA(VLOOKUP(C1709,regions!A$1:B$49,2,FALSE),"")</f>
        <v>West North Central</v>
      </c>
      <c r="C1709" t="s">
        <v>20919</v>
      </c>
      <c r="D1709" s="1" t="s">
        <v>12905</v>
      </c>
      <c r="G1709" t="s">
        <v>12904</v>
      </c>
      <c r="H1709" s="1" t="s">
        <v>12903</v>
      </c>
      <c r="I1709" s="1" t="s">
        <v>21450</v>
      </c>
      <c r="J1709" s="1" t="s">
        <v>21451</v>
      </c>
      <c r="K1709" s="1" t="s">
        <v>21452</v>
      </c>
      <c r="L1709" s="1" t="s">
        <v>1946</v>
      </c>
      <c r="M1709" s="1" t="s">
        <v>110</v>
      </c>
      <c r="P1709" s="1" t="s">
        <v>111</v>
      </c>
      <c r="Q1709" s="1" t="s">
        <v>254</v>
      </c>
      <c r="S1709" t="str">
        <f t="shared" si="26"/>
        <v>N</v>
      </c>
      <c r="T1709" t="s">
        <v>8</v>
      </c>
      <c r="U1709" t="s">
        <v>112</v>
      </c>
      <c r="V1709" s="4">
        <v>0.88500000000000001</v>
      </c>
      <c r="W1709" s="4">
        <v>0.58399999999999996</v>
      </c>
      <c r="X1709" s="4">
        <v>0.32740000000000002</v>
      </c>
      <c r="Z1709" s="10" t="str">
        <f>_xlfn.IFNA(IF(OR(R1709="Y",S1709="Y"),HYPERLINK(".\plots/daily_2016_smallegu_flat.png","daily flat"),HYPERLINK(VLOOKUP($AB1709,linkref!$A$2:$D$68,3,FALSE),VLOOKUP($AB1709,linkref!$A$2:$D$68,2,FALSE))),"")</f>
        <v/>
      </c>
      <c r="AA1709" s="10" t="str">
        <f>_xlfn.IFNA(IF(OR(R1709="Y",S1709="Y"),HYPERLINK(".\plots/diurnal_2016_smallegu_flat.png","diurnal flat"),HYPERLINK(VLOOKUP($AB1709,linkref!$A$2:$D$68,4,FALSE),VLOOKUP($AB1709,linkref!$A$2:$D$68,2,FALSE))),"")</f>
        <v/>
      </c>
      <c r="AB1709" t="str">
        <f>_xlfn.IFNA(VLOOKUP(I1709,units!A$2:B$1765,2,FALSE),"")</f>
        <v/>
      </c>
    </row>
    <row r="1710" spans="1:28" x14ac:dyDescent="0.3">
      <c r="A1710" s="1" t="s">
        <v>5205</v>
      </c>
      <c r="B1710" s="9" t="str">
        <f>_xlfn.IFNA(VLOOKUP(C1710,regions!A$1:B$49,2,FALSE),"")</f>
        <v>West</v>
      </c>
      <c r="C1710" t="s">
        <v>20905</v>
      </c>
      <c r="D1710" s="1" t="s">
        <v>561</v>
      </c>
      <c r="E1710" s="1" t="s">
        <v>5198</v>
      </c>
      <c r="F1710" s="1" t="s">
        <v>5206</v>
      </c>
      <c r="G1710" t="s">
        <v>5204</v>
      </c>
      <c r="H1710" s="1" t="s">
        <v>5200</v>
      </c>
      <c r="I1710" s="1" t="s">
        <v>5207</v>
      </c>
      <c r="J1710" s="1" t="s">
        <v>5208</v>
      </c>
      <c r="K1710" s="1" t="s">
        <v>5209</v>
      </c>
      <c r="L1710" s="1" t="s">
        <v>229</v>
      </c>
      <c r="M1710" s="1" t="s">
        <v>110</v>
      </c>
      <c r="N1710" t="s">
        <v>128</v>
      </c>
      <c r="O1710" t="s">
        <v>9</v>
      </c>
      <c r="Q1710" s="1" t="s">
        <v>136</v>
      </c>
      <c r="R1710" t="s">
        <v>8</v>
      </c>
      <c r="S1710" t="str">
        <f t="shared" si="26"/>
        <v>N</v>
      </c>
      <c r="T1710" t="s">
        <v>19</v>
      </c>
      <c r="U1710" t="s">
        <v>112</v>
      </c>
      <c r="V1710" s="12">
        <v>0.88330699999999995</v>
      </c>
      <c r="W1710" s="12">
        <v>0.118135</v>
      </c>
      <c r="X1710" s="12">
        <v>0.32515300000000003</v>
      </c>
      <c r="Y1710">
        <v>6048</v>
      </c>
      <c r="Z1710" s="10" t="str">
        <f>_xlfn.IFNA(IF(OR(R1710="Y",S1710="Y"),HYPERLINK(".\plots/daily_2016_smallegu_flat.png","daily flat"),HYPERLINK(VLOOKUP($AB1710,linkref!$A$2:$D$68,3,FALSE),VLOOKUP($AB1710,linkref!$A$2:$D$68,2,FALSE))),"")</f>
        <v>daily flat</v>
      </c>
      <c r="AA1710" s="10" t="str">
        <f>_xlfn.IFNA(IF(OR(R1710="Y",S1710="Y"),HYPERLINK(".\plots/diurnal_2016_smallegu_flat.png","diurnal flat"),HYPERLINK(VLOOKUP($AB1710,linkref!$A$2:$D$68,4,FALSE),VLOOKUP($AB1710,linkref!$A$2:$D$68,2,FALSE))),"")</f>
        <v>diurnal flat</v>
      </c>
      <c r="AB1710" t="str">
        <f>_xlfn.IFNA(VLOOKUP(I1710,units!A$2:B$1765,2,FALSE),"")</f>
        <v>West_gas_peak</v>
      </c>
    </row>
    <row r="1711" spans="1:28" x14ac:dyDescent="0.3">
      <c r="A1711" s="1" t="s">
        <v>4124</v>
      </c>
      <c r="B1711" s="9" t="str">
        <f>_xlfn.IFNA(VLOOKUP(C1711,regions!A$1:B$49,2,FALSE),"")</f>
        <v>South</v>
      </c>
      <c r="C1711" t="s">
        <v>20908</v>
      </c>
      <c r="D1711" s="1" t="s">
        <v>4118</v>
      </c>
      <c r="E1711" s="1" t="s">
        <v>4116</v>
      </c>
      <c r="F1711" s="1" t="s">
        <v>4125</v>
      </c>
      <c r="G1711" t="s">
        <v>4123</v>
      </c>
      <c r="H1711" s="1" t="s">
        <v>4119</v>
      </c>
      <c r="I1711" s="1" t="s">
        <v>4126</v>
      </c>
      <c r="J1711" s="1" t="s">
        <v>4127</v>
      </c>
      <c r="K1711" s="1" t="s">
        <v>4128</v>
      </c>
      <c r="L1711" s="1" t="s">
        <v>1946</v>
      </c>
      <c r="M1711" s="1" t="s">
        <v>2366</v>
      </c>
      <c r="N1711" t="s">
        <v>128</v>
      </c>
      <c r="O1711" t="s">
        <v>9</v>
      </c>
      <c r="P1711" s="1" t="s">
        <v>111</v>
      </c>
      <c r="Q1711" s="1" t="s">
        <v>254</v>
      </c>
      <c r="R1711" t="s">
        <v>19</v>
      </c>
      <c r="S1711" t="str">
        <f t="shared" si="26"/>
        <v>N</v>
      </c>
      <c r="T1711" t="s">
        <v>19</v>
      </c>
      <c r="U1711" t="s">
        <v>112</v>
      </c>
      <c r="V1711" s="12">
        <v>0.87860000000000005</v>
      </c>
      <c r="W1711" s="12">
        <v>1.7987</v>
      </c>
      <c r="X1711" s="12">
        <v>3.15E-2</v>
      </c>
      <c r="Y1711">
        <v>2149</v>
      </c>
      <c r="Z1711" s="10" t="str">
        <f>_xlfn.IFNA(IF(OR(R1711="Y",S1711="Y"),HYPERLINK(".\plots/daily_2016_smallegu_flat.png","daily flat"),HYPERLINK(VLOOKUP($AB1711,linkref!$A$2:$D$68,3,FALSE),VLOOKUP($AB1711,linkref!$A$2:$D$68,2,FALSE))),"")</f>
        <v>South Gas Peaking</v>
      </c>
      <c r="AA1711" s="10" t="str">
        <f>_xlfn.IFNA(IF(OR(R1711="Y",S1711="Y"),HYPERLINK(".\plots/diurnal_2016_smallegu_flat.png","diurnal flat"),HYPERLINK(VLOOKUP($AB1711,linkref!$A$2:$D$68,4,FALSE),VLOOKUP($AB1711,linkref!$A$2:$D$68,2,FALSE))),"")</f>
        <v>South Gas Peaking</v>
      </c>
      <c r="AB1711" t="str">
        <f>_xlfn.IFNA(VLOOKUP(I1711,units!A$2:B$1765,2,FALSE),"")</f>
        <v>South_gas_peak</v>
      </c>
    </row>
    <row r="1712" spans="1:28" x14ac:dyDescent="0.3">
      <c r="A1712" s="1" t="s">
        <v>4226</v>
      </c>
      <c r="B1712" s="9" t="str">
        <f>_xlfn.IFNA(VLOOKUP(C1712,regions!A$1:B$49,2,FALSE),"")</f>
        <v>South</v>
      </c>
      <c r="C1712" t="s">
        <v>20908</v>
      </c>
      <c r="D1712" s="1" t="s">
        <v>4118</v>
      </c>
      <c r="E1712" s="1" t="s">
        <v>4116</v>
      </c>
      <c r="F1712" s="1" t="s">
        <v>4227</v>
      </c>
      <c r="G1712" t="s">
        <v>4123</v>
      </c>
      <c r="H1712" s="1" t="s">
        <v>4119</v>
      </c>
      <c r="I1712" s="1" t="s">
        <v>4228</v>
      </c>
      <c r="J1712" s="1" t="s">
        <v>4229</v>
      </c>
      <c r="K1712" s="1" t="s">
        <v>4230</v>
      </c>
      <c r="L1712" s="1" t="s">
        <v>1946</v>
      </c>
      <c r="M1712" s="1" t="s">
        <v>2366</v>
      </c>
      <c r="N1712" t="s">
        <v>128</v>
      </c>
      <c r="O1712" t="s">
        <v>9</v>
      </c>
      <c r="P1712" s="1" t="s">
        <v>111</v>
      </c>
      <c r="Q1712" s="1" t="s">
        <v>254</v>
      </c>
      <c r="R1712" t="s">
        <v>19</v>
      </c>
      <c r="S1712" t="str">
        <f t="shared" si="26"/>
        <v>N</v>
      </c>
      <c r="T1712" t="s">
        <v>19</v>
      </c>
      <c r="U1712" t="s">
        <v>112</v>
      </c>
      <c r="V1712" s="12">
        <v>0.87819999999999998</v>
      </c>
      <c r="W1712" s="12">
        <v>1.7978000000000001</v>
      </c>
      <c r="X1712" s="12">
        <v>3.15E-2</v>
      </c>
      <c r="Y1712">
        <v>2142</v>
      </c>
      <c r="Z1712" s="10" t="str">
        <f>_xlfn.IFNA(IF(OR(R1712="Y",S1712="Y"),HYPERLINK(".\plots/daily_2016_smallegu_flat.png","daily flat"),HYPERLINK(VLOOKUP($AB1712,linkref!$A$2:$D$68,3,FALSE),VLOOKUP($AB1712,linkref!$A$2:$D$68,2,FALSE))),"")</f>
        <v>South Gas Peaking</v>
      </c>
      <c r="AA1712" s="10" t="str">
        <f>_xlfn.IFNA(IF(OR(R1712="Y",S1712="Y"),HYPERLINK(".\plots/diurnal_2016_smallegu_flat.png","diurnal flat"),HYPERLINK(VLOOKUP($AB1712,linkref!$A$2:$D$68,4,FALSE),VLOOKUP($AB1712,linkref!$A$2:$D$68,2,FALSE))),"")</f>
        <v>South Gas Peaking</v>
      </c>
      <c r="AB1712" t="str">
        <f>_xlfn.IFNA(VLOOKUP(I1712,units!A$2:B$1765,2,FALSE),"")</f>
        <v>South_gas_peak</v>
      </c>
    </row>
    <row r="1713" spans="1:28" x14ac:dyDescent="0.3">
      <c r="A1713" s="1" t="s">
        <v>1009</v>
      </c>
      <c r="B1713" s="9" t="str">
        <f>_xlfn.IFNA(VLOOKUP(C1713,regions!A$1:B$49,2,FALSE),"")</f>
        <v>West North Central</v>
      </c>
      <c r="C1713" t="s">
        <v>20920</v>
      </c>
      <c r="D1713" s="1" t="s">
        <v>1003</v>
      </c>
      <c r="E1713" s="1" t="s">
        <v>1002</v>
      </c>
      <c r="F1713" s="1" t="s">
        <v>40</v>
      </c>
      <c r="G1713" t="s">
        <v>1008</v>
      </c>
      <c r="H1713" s="1" t="s">
        <v>1004</v>
      </c>
      <c r="I1713" s="1" t="s">
        <v>1010</v>
      </c>
      <c r="J1713" s="1" t="s">
        <v>1011</v>
      </c>
      <c r="K1713" s="1" t="s">
        <v>1012</v>
      </c>
      <c r="L1713" s="1" t="s">
        <v>229</v>
      </c>
      <c r="M1713" s="1" t="s">
        <v>110</v>
      </c>
      <c r="N1713" t="s">
        <v>128</v>
      </c>
      <c r="O1713" t="s">
        <v>9</v>
      </c>
      <c r="P1713" s="1" t="s">
        <v>111</v>
      </c>
      <c r="Q1713" s="1" t="s">
        <v>136</v>
      </c>
      <c r="R1713" t="s">
        <v>19</v>
      </c>
      <c r="S1713" t="str">
        <f t="shared" si="26"/>
        <v>N</v>
      </c>
      <c r="T1713" t="s">
        <v>19</v>
      </c>
      <c r="U1713" t="s">
        <v>112</v>
      </c>
      <c r="V1713" s="12">
        <v>0.87758400000000003</v>
      </c>
      <c r="W1713" s="12">
        <v>1.81002E-2</v>
      </c>
      <c r="X1713" s="12">
        <v>1.6132099999999999E-3</v>
      </c>
      <c r="Y1713">
        <v>20</v>
      </c>
      <c r="Z1713" s="10" t="str">
        <f>_xlfn.IFNA(IF(OR(R1713="Y",S1713="Y"),HYPERLINK(".\plots/daily_2016_smallegu_flat.png","daily flat"),HYPERLINK(VLOOKUP($AB1713,linkref!$A$2:$D$68,3,FALSE),VLOOKUP($AB1713,linkref!$A$2:$D$68,2,FALSE))),"")</f>
        <v>West North Central Gas Peaking</v>
      </c>
      <c r="AA1713" s="10" t="str">
        <f>_xlfn.IFNA(IF(OR(R1713="Y",S1713="Y"),HYPERLINK(".\plots/diurnal_2016_smallegu_flat.png","diurnal flat"),HYPERLINK(VLOOKUP($AB1713,linkref!$A$2:$D$68,4,FALSE),VLOOKUP($AB1713,linkref!$A$2:$D$68,2,FALSE))),"")</f>
        <v>West North Central Gas Peaking</v>
      </c>
      <c r="AB1713" t="str">
        <f>_xlfn.IFNA(VLOOKUP(I1713,units!A$2:B$1765,2,FALSE),"")</f>
        <v>West North Central_gas_peak</v>
      </c>
    </row>
    <row r="1714" spans="1:28" hidden="1" x14ac:dyDescent="0.3">
      <c r="B1714" s="9" t="str">
        <f>_xlfn.IFNA(VLOOKUP(C1714,regions!A$1:B$49,2,FALSE),"")</f>
        <v>South</v>
      </c>
      <c r="C1714" t="s">
        <v>20926</v>
      </c>
      <c r="D1714" s="1" t="s">
        <v>21977</v>
      </c>
      <c r="G1714" t="s">
        <v>21976</v>
      </c>
      <c r="H1714" s="1" t="s">
        <v>21972</v>
      </c>
      <c r="I1714" s="1" t="s">
        <v>21983</v>
      </c>
      <c r="J1714" s="1" t="s">
        <v>21984</v>
      </c>
      <c r="K1714" s="1" t="s">
        <v>21985</v>
      </c>
      <c r="L1714" s="1" t="s">
        <v>21120</v>
      </c>
      <c r="M1714" s="1" t="s">
        <v>110</v>
      </c>
      <c r="Q1714" s="1" t="s">
        <v>254</v>
      </c>
      <c r="S1714" t="str">
        <f t="shared" si="26"/>
        <v>N</v>
      </c>
      <c r="T1714" t="s">
        <v>8</v>
      </c>
      <c r="U1714" t="s">
        <v>112</v>
      </c>
      <c r="V1714" s="4">
        <v>0.87712199999999896</v>
      </c>
      <c r="W1714" s="4">
        <v>7.5059999999999901E-3</v>
      </c>
      <c r="X1714" s="4">
        <v>2.43E-4</v>
      </c>
      <c r="Z1714" s="10" t="str">
        <f>_xlfn.IFNA(IF(OR(R1714="Y",S1714="Y"),HYPERLINK(".\plots/daily_2016_smallegu_flat.png","daily flat"),HYPERLINK(VLOOKUP($AB1714,linkref!$A$2:$D$68,3,FALSE),VLOOKUP($AB1714,linkref!$A$2:$D$68,2,FALSE))),"")</f>
        <v/>
      </c>
      <c r="AA1714" s="10" t="str">
        <f>_xlfn.IFNA(IF(OR(R1714="Y",S1714="Y"),HYPERLINK(".\plots/diurnal_2016_smallegu_flat.png","diurnal flat"),HYPERLINK(VLOOKUP($AB1714,linkref!$A$2:$D$68,4,FALSE),VLOOKUP($AB1714,linkref!$A$2:$D$68,2,FALSE))),"")</f>
        <v/>
      </c>
      <c r="AB1714" t="str">
        <f>_xlfn.IFNA(VLOOKUP(I1714,units!A$2:B$1765,2,FALSE),"")</f>
        <v/>
      </c>
    </row>
    <row r="1715" spans="1:28" x14ac:dyDescent="0.3">
      <c r="A1715" s="1" t="s">
        <v>5648</v>
      </c>
      <c r="B1715" s="9" t="str">
        <f>_xlfn.IFNA(VLOOKUP(C1715,regions!A$1:B$49,2,FALSE),"")</f>
        <v>SESARM</v>
      </c>
      <c r="C1715" t="s">
        <v>20907</v>
      </c>
      <c r="D1715" s="1" t="s">
        <v>5575</v>
      </c>
      <c r="E1715" s="1" t="s">
        <v>5641</v>
      </c>
      <c r="F1715" s="1" t="s">
        <v>40</v>
      </c>
      <c r="G1715" t="s">
        <v>5646</v>
      </c>
      <c r="H1715" s="1" t="s">
        <v>5642</v>
      </c>
      <c r="I1715" s="1" t="s">
        <v>5649</v>
      </c>
      <c r="J1715" s="1" t="s">
        <v>5650</v>
      </c>
      <c r="K1715" s="1" t="s">
        <v>5651</v>
      </c>
      <c r="L1715" s="1" t="s">
        <v>125</v>
      </c>
      <c r="M1715" s="1" t="s">
        <v>177</v>
      </c>
      <c r="N1715" t="s">
        <v>41</v>
      </c>
      <c r="O1715" t="s">
        <v>43</v>
      </c>
      <c r="P1715" s="1" t="s">
        <v>52</v>
      </c>
      <c r="Q1715" s="1" t="s">
        <v>49</v>
      </c>
      <c r="R1715" t="s">
        <v>19</v>
      </c>
      <c r="S1715" t="str">
        <f t="shared" si="26"/>
        <v>Y</v>
      </c>
      <c r="T1715" t="s">
        <v>19</v>
      </c>
      <c r="V1715" s="12">
        <v>0.875</v>
      </c>
      <c r="W1715" s="12">
        <v>8.3125000000000004E-2</v>
      </c>
      <c r="X1715" s="12">
        <v>3.7499999999999999E-3</v>
      </c>
      <c r="Y1715">
        <v>8148</v>
      </c>
      <c r="Z1715" s="10" t="str">
        <f>_xlfn.IFNA(IF(OR(R1715="Y",S1715="Y"),HYPERLINK(".\plots/daily_2016_smallegu_flat.png","daily flat"),HYPERLINK(VLOOKUP($AB1715,linkref!$A$2:$D$68,3,FALSE),VLOOKUP($AB1715,linkref!$A$2:$D$68,2,FALSE))),"")</f>
        <v>daily flat</v>
      </c>
      <c r="AA1715" s="10" t="str">
        <f>_xlfn.IFNA(IF(OR(R1715="Y",S1715="Y"),HYPERLINK(".\plots/diurnal_2016_smallegu_flat.png","diurnal flat"),HYPERLINK(VLOOKUP($AB1715,linkref!$A$2:$D$68,4,FALSE),VLOOKUP($AB1715,linkref!$A$2:$D$68,2,FALSE))),"")</f>
        <v>diurnal flat</v>
      </c>
      <c r="AB1715" t="str">
        <f>_xlfn.IFNA(VLOOKUP(I1715,units!A$2:B$1765,2,FALSE),"")</f>
        <v>SESARM_other_nonpeak</v>
      </c>
    </row>
    <row r="1716" spans="1:28" hidden="1" x14ac:dyDescent="0.3">
      <c r="B1716" s="9" t="str">
        <f>_xlfn.IFNA(VLOOKUP(C1716,regions!A$1:B$49,2,FALSE),"")</f>
        <v>LADCO</v>
      </c>
      <c r="C1716" t="s">
        <v>20951</v>
      </c>
      <c r="D1716" s="1" t="s">
        <v>15718</v>
      </c>
      <c r="G1716" t="s">
        <v>19169</v>
      </c>
      <c r="H1716" s="1" t="s">
        <v>19165</v>
      </c>
      <c r="I1716" s="1" t="s">
        <v>19170</v>
      </c>
      <c r="J1716" s="1" t="s">
        <v>19171</v>
      </c>
      <c r="K1716" s="1" t="s">
        <v>19172</v>
      </c>
      <c r="L1716" s="1" t="s">
        <v>730</v>
      </c>
      <c r="M1716" s="1" t="s">
        <v>110</v>
      </c>
      <c r="P1716" s="1" t="s">
        <v>111</v>
      </c>
      <c r="Q1716" s="1" t="s">
        <v>254</v>
      </c>
      <c r="S1716" t="str">
        <f t="shared" si="26"/>
        <v>N</v>
      </c>
      <c r="T1716" t="s">
        <v>8</v>
      </c>
      <c r="U1716" t="s">
        <v>22632</v>
      </c>
      <c r="V1716" s="4">
        <v>0.87496499999999999</v>
      </c>
      <c r="W1716" s="4">
        <v>2.1399999999999999E-2</v>
      </c>
      <c r="X1716" s="4">
        <v>7.7999999999999999E-4</v>
      </c>
      <c r="Y1716">
        <v>39</v>
      </c>
      <c r="Z1716" s="10" t="str">
        <f>_xlfn.IFNA(IF(OR(R1716="Y",S1716="Y"),HYPERLINK(".\plots/daily_2016_smallegu_flat.png","daily flat"),HYPERLINK(VLOOKUP($AB1716,linkref!$A$2:$D$68,3,FALSE),VLOOKUP($AB1716,linkref!$A$2:$D$68,2,FALSE))),"")</f>
        <v/>
      </c>
      <c r="AA1716" s="10" t="str">
        <f>_xlfn.IFNA(IF(OR(R1716="Y",S1716="Y"),HYPERLINK(".\plots/diurnal_2016_smallegu_flat.png","diurnal flat"),HYPERLINK(VLOOKUP($AB1716,linkref!$A$2:$D$68,4,FALSE),VLOOKUP($AB1716,linkref!$A$2:$D$68,2,FALSE))),"")</f>
        <v/>
      </c>
      <c r="AB1716" t="str">
        <f>_xlfn.IFNA(VLOOKUP(I1716,units!A$2:B$1765,2,FALSE),"")</f>
        <v/>
      </c>
    </row>
    <row r="1717" spans="1:28" hidden="1" x14ac:dyDescent="0.3">
      <c r="B1717" s="9" t="str">
        <f>_xlfn.IFNA(VLOOKUP(C1717,regions!A$1:B$49,2,FALSE),"")</f>
        <v>LADCO</v>
      </c>
      <c r="C1717" t="s">
        <v>20951</v>
      </c>
      <c r="D1717" s="1" t="s">
        <v>15718</v>
      </c>
      <c r="G1717" t="s">
        <v>19169</v>
      </c>
      <c r="H1717" s="1" t="s">
        <v>19165</v>
      </c>
      <c r="I1717" s="1" t="s">
        <v>19173</v>
      </c>
      <c r="J1717" s="1" t="s">
        <v>19174</v>
      </c>
      <c r="K1717" s="1" t="s">
        <v>19175</v>
      </c>
      <c r="L1717" s="1" t="s">
        <v>730</v>
      </c>
      <c r="M1717" s="1" t="s">
        <v>110</v>
      </c>
      <c r="P1717" s="1" t="s">
        <v>111</v>
      </c>
      <c r="Q1717" s="1" t="s">
        <v>254</v>
      </c>
      <c r="S1717" t="str">
        <f t="shared" si="26"/>
        <v>N</v>
      </c>
      <c r="T1717" t="s">
        <v>8</v>
      </c>
      <c r="U1717" t="s">
        <v>22632</v>
      </c>
      <c r="V1717" s="4">
        <v>0.87496499999999999</v>
      </c>
      <c r="W1717" s="4">
        <v>2.1399999999999999E-2</v>
      </c>
      <c r="X1717" s="4">
        <v>7.7999999999999999E-4</v>
      </c>
      <c r="Y1717">
        <v>39</v>
      </c>
      <c r="Z1717" s="10" t="str">
        <f>_xlfn.IFNA(IF(OR(R1717="Y",S1717="Y"),HYPERLINK(".\plots/daily_2016_smallegu_flat.png","daily flat"),HYPERLINK(VLOOKUP($AB1717,linkref!$A$2:$D$68,3,FALSE),VLOOKUP($AB1717,linkref!$A$2:$D$68,2,FALSE))),"")</f>
        <v/>
      </c>
      <c r="AA1717" s="10" t="str">
        <f>_xlfn.IFNA(IF(OR(R1717="Y",S1717="Y"),HYPERLINK(".\plots/diurnal_2016_smallegu_flat.png","diurnal flat"),HYPERLINK(VLOOKUP($AB1717,linkref!$A$2:$D$68,4,FALSE),VLOOKUP($AB1717,linkref!$A$2:$D$68,2,FALSE))),"")</f>
        <v/>
      </c>
      <c r="AB1717" t="str">
        <f>_xlfn.IFNA(VLOOKUP(I1717,units!A$2:B$1765,2,FALSE),"")</f>
        <v/>
      </c>
    </row>
    <row r="1718" spans="1:28" x14ac:dyDescent="0.3">
      <c r="A1718" s="1" t="s">
        <v>4221</v>
      </c>
      <c r="B1718" s="9" t="str">
        <f>_xlfn.IFNA(VLOOKUP(C1718,regions!A$1:B$49,2,FALSE),"")</f>
        <v>South</v>
      </c>
      <c r="C1718" t="s">
        <v>20908</v>
      </c>
      <c r="D1718" s="1" t="s">
        <v>4118</v>
      </c>
      <c r="E1718" s="1" t="s">
        <v>4116</v>
      </c>
      <c r="F1718" s="1" t="s">
        <v>4222</v>
      </c>
      <c r="G1718" t="s">
        <v>4123</v>
      </c>
      <c r="H1718" s="1" t="s">
        <v>4119</v>
      </c>
      <c r="I1718" s="1" t="s">
        <v>4223</v>
      </c>
      <c r="J1718" s="1" t="s">
        <v>4224</v>
      </c>
      <c r="K1718" s="1" t="s">
        <v>4225</v>
      </c>
      <c r="L1718" s="1" t="s">
        <v>1946</v>
      </c>
      <c r="M1718" s="1" t="s">
        <v>2366</v>
      </c>
      <c r="N1718" t="s">
        <v>128</v>
      </c>
      <c r="O1718" t="s">
        <v>9</v>
      </c>
      <c r="P1718" s="1" t="s">
        <v>111</v>
      </c>
      <c r="Q1718" s="1" t="s">
        <v>254</v>
      </c>
      <c r="R1718" t="s">
        <v>19</v>
      </c>
      <c r="S1718" t="str">
        <f t="shared" si="26"/>
        <v>N</v>
      </c>
      <c r="T1718" t="s">
        <v>19</v>
      </c>
      <c r="U1718" t="s">
        <v>112</v>
      </c>
      <c r="V1718" s="12">
        <v>0.87309999999999999</v>
      </c>
      <c r="W1718" s="12">
        <v>1.7875000000000001</v>
      </c>
      <c r="X1718" s="12">
        <v>3.1300000000000001E-2</v>
      </c>
      <c r="Y1718">
        <v>2139</v>
      </c>
      <c r="Z1718" s="10" t="str">
        <f>_xlfn.IFNA(IF(OR(R1718="Y",S1718="Y"),HYPERLINK(".\plots/daily_2016_smallegu_flat.png","daily flat"),HYPERLINK(VLOOKUP($AB1718,linkref!$A$2:$D$68,3,FALSE),VLOOKUP($AB1718,linkref!$A$2:$D$68,2,FALSE))),"")</f>
        <v>South Gas Peaking</v>
      </c>
      <c r="AA1718" s="10" t="str">
        <f>_xlfn.IFNA(IF(OR(R1718="Y",S1718="Y"),HYPERLINK(".\plots/diurnal_2016_smallegu_flat.png","diurnal flat"),HYPERLINK(VLOOKUP($AB1718,linkref!$A$2:$D$68,4,FALSE),VLOOKUP($AB1718,linkref!$A$2:$D$68,2,FALSE))),"")</f>
        <v>South Gas Peaking</v>
      </c>
      <c r="AB1718" t="str">
        <f>_xlfn.IFNA(VLOOKUP(I1718,units!A$2:B$1765,2,FALSE),"")</f>
        <v>South_gas_peak</v>
      </c>
    </row>
    <row r="1719" spans="1:28" x14ac:dyDescent="0.3">
      <c r="A1719" s="1" t="s">
        <v>2638</v>
      </c>
      <c r="B1719" s="9" t="str">
        <f>_xlfn.IFNA(VLOOKUP(C1719,regions!A$1:B$49,2,FALSE),"")</f>
        <v>South</v>
      </c>
      <c r="C1719" t="s">
        <v>20926</v>
      </c>
      <c r="D1719" s="1" t="s">
        <v>2632</v>
      </c>
      <c r="E1719" s="1" t="s">
        <v>2631</v>
      </c>
      <c r="F1719" s="1" t="s">
        <v>1387</v>
      </c>
      <c r="G1719" t="s">
        <v>2637</v>
      </c>
      <c r="H1719" s="1" t="s">
        <v>2633</v>
      </c>
      <c r="I1719" s="1" t="s">
        <v>2639</v>
      </c>
      <c r="J1719" s="1" t="s">
        <v>2640</v>
      </c>
      <c r="K1719" s="1" t="s">
        <v>2641</v>
      </c>
      <c r="L1719" s="1" t="s">
        <v>229</v>
      </c>
      <c r="M1719" s="1" t="s">
        <v>110</v>
      </c>
      <c r="N1719" t="s">
        <v>128</v>
      </c>
      <c r="O1719" t="s">
        <v>219</v>
      </c>
      <c r="P1719" s="1" t="s">
        <v>111</v>
      </c>
      <c r="Q1719" s="1" t="s">
        <v>136</v>
      </c>
      <c r="R1719" t="s">
        <v>19</v>
      </c>
      <c r="S1719" t="str">
        <f t="shared" si="26"/>
        <v>N</v>
      </c>
      <c r="T1719" t="s">
        <v>19</v>
      </c>
      <c r="U1719" t="s">
        <v>112</v>
      </c>
      <c r="V1719" s="12">
        <v>0.87229999999999897</v>
      </c>
      <c r="W1719" s="12">
        <v>1.7999999999999901E-2</v>
      </c>
      <c r="X1719" s="12">
        <v>1E-4</v>
      </c>
      <c r="Z1719" s="10" t="str">
        <f>_xlfn.IFNA(IF(OR(R1719="Y",S1719="Y"),HYPERLINK(".\plots/daily_2016_smallegu_flat.png","daily flat"),HYPERLINK(VLOOKUP($AB1719,linkref!$A$2:$D$68,3,FALSE),VLOOKUP($AB1719,linkref!$A$2:$D$68,2,FALSE))),"")</f>
        <v>South Gas Peaking</v>
      </c>
      <c r="AA1719" s="10" t="str">
        <f>_xlfn.IFNA(IF(OR(R1719="Y",S1719="Y"),HYPERLINK(".\plots/diurnal_2016_smallegu_flat.png","diurnal flat"),HYPERLINK(VLOOKUP($AB1719,linkref!$A$2:$D$68,4,FALSE),VLOOKUP($AB1719,linkref!$A$2:$D$68,2,FALSE))),"")</f>
        <v>South Gas Peaking</v>
      </c>
      <c r="AB1719" t="str">
        <f>_xlfn.IFNA(VLOOKUP(I1719,units!A$2:B$1765,2,FALSE),"")</f>
        <v>South_gas_peak</v>
      </c>
    </row>
    <row r="1720" spans="1:28" x14ac:dyDescent="0.3">
      <c r="A1720" s="1" t="s">
        <v>4231</v>
      </c>
      <c r="B1720" s="9" t="str">
        <f>_xlfn.IFNA(VLOOKUP(C1720,regions!A$1:B$49,2,FALSE),"")</f>
        <v>South</v>
      </c>
      <c r="C1720" t="s">
        <v>20908</v>
      </c>
      <c r="D1720" s="1" t="s">
        <v>4118</v>
      </c>
      <c r="E1720" s="1" t="s">
        <v>4116</v>
      </c>
      <c r="F1720" s="1" t="s">
        <v>4232</v>
      </c>
      <c r="G1720" t="s">
        <v>4123</v>
      </c>
      <c r="H1720" s="1" t="s">
        <v>4119</v>
      </c>
      <c r="I1720" s="1" t="s">
        <v>4233</v>
      </c>
      <c r="J1720" s="1" t="s">
        <v>4234</v>
      </c>
      <c r="K1720" s="1" t="s">
        <v>4235</v>
      </c>
      <c r="L1720" s="1" t="s">
        <v>1946</v>
      </c>
      <c r="M1720" s="1" t="s">
        <v>2366</v>
      </c>
      <c r="N1720" t="s">
        <v>128</v>
      </c>
      <c r="O1720" t="s">
        <v>9</v>
      </c>
      <c r="P1720" s="1" t="s">
        <v>111</v>
      </c>
      <c r="Q1720" s="1" t="s">
        <v>254</v>
      </c>
      <c r="R1720" t="s">
        <v>19</v>
      </c>
      <c r="S1720" t="str">
        <f t="shared" si="26"/>
        <v>N</v>
      </c>
      <c r="T1720" t="s">
        <v>19</v>
      </c>
      <c r="U1720" t="s">
        <v>112</v>
      </c>
      <c r="V1720" s="12">
        <v>0.87080000000000002</v>
      </c>
      <c r="W1720" s="12">
        <v>1.7827</v>
      </c>
      <c r="X1720" s="12">
        <v>3.1199999999999999E-2</v>
      </c>
      <c r="Y1720">
        <v>2146</v>
      </c>
      <c r="Z1720" s="10" t="str">
        <f>_xlfn.IFNA(IF(OR(R1720="Y",S1720="Y"),HYPERLINK(".\plots/daily_2016_smallegu_flat.png","daily flat"),HYPERLINK(VLOOKUP($AB1720,linkref!$A$2:$D$68,3,FALSE),VLOOKUP($AB1720,linkref!$A$2:$D$68,2,FALSE))),"")</f>
        <v>South Gas Peaking</v>
      </c>
      <c r="AA1720" s="10" t="str">
        <f>_xlfn.IFNA(IF(OR(R1720="Y",S1720="Y"),HYPERLINK(".\plots/diurnal_2016_smallegu_flat.png","diurnal flat"),HYPERLINK(VLOOKUP($AB1720,linkref!$A$2:$D$68,4,FALSE),VLOOKUP($AB1720,linkref!$A$2:$D$68,2,FALSE))),"")</f>
        <v>South Gas Peaking</v>
      </c>
      <c r="AB1720" t="str">
        <f>_xlfn.IFNA(VLOOKUP(I1720,units!A$2:B$1765,2,FALSE),"")</f>
        <v>South_gas_peak</v>
      </c>
    </row>
    <row r="1721" spans="1:28" x14ac:dyDescent="0.3">
      <c r="A1721" s="1" t="s">
        <v>4129</v>
      </c>
      <c r="B1721" s="9" t="str">
        <f>_xlfn.IFNA(VLOOKUP(C1721,regions!A$1:B$49,2,FALSE),"")</f>
        <v>South</v>
      </c>
      <c r="C1721" t="s">
        <v>20908</v>
      </c>
      <c r="D1721" s="1" t="s">
        <v>4118</v>
      </c>
      <c r="E1721" s="1" t="s">
        <v>4116</v>
      </c>
      <c r="F1721" s="1" t="s">
        <v>4130</v>
      </c>
      <c r="G1721" t="s">
        <v>4123</v>
      </c>
      <c r="H1721" s="1" t="s">
        <v>4119</v>
      </c>
      <c r="I1721" s="1" t="s">
        <v>4131</v>
      </c>
      <c r="J1721" s="1" t="s">
        <v>4132</v>
      </c>
      <c r="K1721" s="1" t="s">
        <v>4133</v>
      </c>
      <c r="L1721" s="1" t="s">
        <v>1946</v>
      </c>
      <c r="M1721" s="1" t="s">
        <v>2366</v>
      </c>
      <c r="N1721" t="s">
        <v>128</v>
      </c>
      <c r="O1721" t="s">
        <v>9</v>
      </c>
      <c r="P1721" s="1" t="s">
        <v>111</v>
      </c>
      <c r="Q1721" s="1" t="s">
        <v>254</v>
      </c>
      <c r="R1721" t="s">
        <v>19</v>
      </c>
      <c r="S1721" t="str">
        <f t="shared" si="26"/>
        <v>N</v>
      </c>
      <c r="T1721" t="s">
        <v>19</v>
      </c>
      <c r="U1721" t="s">
        <v>112</v>
      </c>
      <c r="V1721" s="12">
        <v>0.87060000000000004</v>
      </c>
      <c r="W1721" s="12">
        <v>1.7823</v>
      </c>
      <c r="X1721" s="12">
        <v>3.1199999999999999E-2</v>
      </c>
      <c r="Y1721">
        <v>2138</v>
      </c>
      <c r="Z1721" s="10" t="str">
        <f>_xlfn.IFNA(IF(OR(R1721="Y",S1721="Y"),HYPERLINK(".\plots/daily_2016_smallegu_flat.png","daily flat"),HYPERLINK(VLOOKUP($AB1721,linkref!$A$2:$D$68,3,FALSE),VLOOKUP($AB1721,linkref!$A$2:$D$68,2,FALSE))),"")</f>
        <v>South Gas Peaking</v>
      </c>
      <c r="AA1721" s="10" t="str">
        <f>_xlfn.IFNA(IF(OR(R1721="Y",S1721="Y"),HYPERLINK(".\plots/diurnal_2016_smallegu_flat.png","diurnal flat"),HYPERLINK(VLOOKUP($AB1721,linkref!$A$2:$D$68,4,FALSE),VLOOKUP($AB1721,linkref!$A$2:$D$68,2,FALSE))),"")</f>
        <v>South Gas Peaking</v>
      </c>
      <c r="AB1721" t="str">
        <f>_xlfn.IFNA(VLOOKUP(I1721,units!A$2:B$1765,2,FALSE),"")</f>
        <v>South_gas_peak</v>
      </c>
    </row>
    <row r="1722" spans="1:28" x14ac:dyDescent="0.3">
      <c r="A1722" s="1" t="s">
        <v>2955</v>
      </c>
      <c r="B1722" s="9" t="str">
        <f>_xlfn.IFNA(VLOOKUP(C1722,regions!A$1:B$49,2,FALSE),"")</f>
        <v>West North Central</v>
      </c>
      <c r="C1722" t="s">
        <v>20927</v>
      </c>
      <c r="D1722" s="1" t="s">
        <v>2957</v>
      </c>
      <c r="E1722" s="1" t="s">
        <v>2956</v>
      </c>
      <c r="F1722" s="1" t="s">
        <v>40</v>
      </c>
      <c r="G1722" t="s">
        <v>2962</v>
      </c>
      <c r="H1722" s="1" t="s">
        <v>2958</v>
      </c>
      <c r="I1722" s="1" t="s">
        <v>2959</v>
      </c>
      <c r="J1722" s="1" t="s">
        <v>2960</v>
      </c>
      <c r="K1722" s="1" t="s">
        <v>2961</v>
      </c>
      <c r="L1722" s="1" t="s">
        <v>1946</v>
      </c>
      <c r="M1722" s="1" t="s">
        <v>123</v>
      </c>
      <c r="N1722" t="s">
        <v>128</v>
      </c>
      <c r="O1722" t="s">
        <v>219</v>
      </c>
      <c r="P1722" s="1" t="s">
        <v>111</v>
      </c>
      <c r="Q1722" s="1" t="s">
        <v>254</v>
      </c>
      <c r="R1722" t="s">
        <v>19</v>
      </c>
      <c r="S1722" t="str">
        <f t="shared" si="26"/>
        <v>N</v>
      </c>
      <c r="T1722" t="s">
        <v>19</v>
      </c>
      <c r="V1722" s="12">
        <v>0.87</v>
      </c>
      <c r="W1722" s="12">
        <v>1.8200000000000001E-2</v>
      </c>
      <c r="Z1722" s="10" t="str">
        <f>_xlfn.IFNA(IF(OR(R1722="Y",S1722="Y"),HYPERLINK(".\plots/daily_2016_smallegu_flat.png","daily flat"),HYPERLINK(VLOOKUP($AB1722,linkref!$A$2:$D$68,3,FALSE),VLOOKUP($AB1722,linkref!$A$2:$D$68,2,FALSE))),"")</f>
        <v>West North Central Gas Nonpeaking</v>
      </c>
      <c r="AA1722" s="10" t="str">
        <f>_xlfn.IFNA(IF(OR(R1722="Y",S1722="Y"),HYPERLINK(".\plots/diurnal_2016_smallegu_flat.png","diurnal flat"),HYPERLINK(VLOOKUP($AB1722,linkref!$A$2:$D$68,4,FALSE),VLOOKUP($AB1722,linkref!$A$2:$D$68,2,FALSE))),"")</f>
        <v>West North Central Gas Nonpeaking</v>
      </c>
      <c r="AB1722" t="str">
        <f>_xlfn.IFNA(VLOOKUP(I1722,units!A$2:B$1765,2,FALSE),"")</f>
        <v>West North Central_gas_nonpeak</v>
      </c>
    </row>
    <row r="1723" spans="1:28" x14ac:dyDescent="0.3">
      <c r="A1723" s="1" t="s">
        <v>3575</v>
      </c>
      <c r="B1723" s="9" t="str">
        <f>_xlfn.IFNA(VLOOKUP(C1723,regions!A$1:B$49,2,FALSE),"")</f>
        <v>MANE-VU</v>
      </c>
      <c r="C1723" t="s">
        <v>20909</v>
      </c>
      <c r="D1723" s="1" t="s">
        <v>3569</v>
      </c>
      <c r="E1723" s="1" t="s">
        <v>3568</v>
      </c>
      <c r="F1723" s="1" t="s">
        <v>835</v>
      </c>
      <c r="G1723" t="s">
        <v>3574</v>
      </c>
      <c r="H1723" s="1" t="s">
        <v>3570</v>
      </c>
      <c r="I1723" s="1" t="s">
        <v>3576</v>
      </c>
      <c r="J1723" s="1" t="s">
        <v>3577</v>
      </c>
      <c r="K1723" s="1" t="s">
        <v>3578</v>
      </c>
      <c r="L1723" s="1" t="s">
        <v>135</v>
      </c>
      <c r="M1723" s="1" t="s">
        <v>110</v>
      </c>
      <c r="N1723" t="s">
        <v>128</v>
      </c>
      <c r="O1723" t="s">
        <v>130</v>
      </c>
      <c r="P1723" s="1" t="s">
        <v>111</v>
      </c>
      <c r="Q1723" s="1" t="s">
        <v>136</v>
      </c>
      <c r="R1723" t="s">
        <v>19</v>
      </c>
      <c r="S1723" t="str">
        <f t="shared" si="26"/>
        <v>N</v>
      </c>
      <c r="T1723" t="s">
        <v>19</v>
      </c>
      <c r="U1723" t="s">
        <v>22632</v>
      </c>
      <c r="V1723" s="12">
        <v>0.87</v>
      </c>
      <c r="W1723" s="12">
        <v>1.151169E-2</v>
      </c>
      <c r="Y1723">
        <v>18</v>
      </c>
      <c r="Z1723" s="10" t="str">
        <f>_xlfn.IFNA(IF(OR(R1723="Y",S1723="Y"),HYPERLINK(".\plots/daily_2016_smallegu_flat.png","daily flat"),HYPERLINK(VLOOKUP($AB1723,linkref!$A$2:$D$68,3,FALSE),VLOOKUP($AB1723,linkref!$A$2:$D$68,2,FALSE))),"")</f>
        <v>MANE-VU Oil Peaking</v>
      </c>
      <c r="AA1723" s="10" t="str">
        <f>_xlfn.IFNA(IF(OR(R1723="Y",S1723="Y"),HYPERLINK(".\plots/diurnal_2016_smallegu_flat.png","diurnal flat"),HYPERLINK(VLOOKUP($AB1723,linkref!$A$2:$D$68,4,FALSE),VLOOKUP($AB1723,linkref!$A$2:$D$68,2,FALSE))),"")</f>
        <v>MANE-VU Oil Peaking</v>
      </c>
      <c r="AB1723" t="str">
        <f>_xlfn.IFNA(VLOOKUP(I1723,units!A$2:B$1765,2,FALSE),"")</f>
        <v>MANE-VU_oil_peak</v>
      </c>
    </row>
    <row r="1724" spans="1:28" hidden="1" x14ac:dyDescent="0.3">
      <c r="B1724" s="9" t="str">
        <f>_xlfn.IFNA(VLOOKUP(C1724,regions!A$1:B$49,2,FALSE),"")</f>
        <v>South</v>
      </c>
      <c r="C1724" t="s">
        <v>20908</v>
      </c>
      <c r="D1724" s="1" t="s">
        <v>11729</v>
      </c>
      <c r="G1724" t="s">
        <v>11728</v>
      </c>
      <c r="H1724" s="1" t="s">
        <v>11724</v>
      </c>
      <c r="I1724" s="1" t="s">
        <v>17665</v>
      </c>
      <c r="J1724" s="1" t="s">
        <v>17666</v>
      </c>
      <c r="K1724" s="1" t="s">
        <v>17667</v>
      </c>
      <c r="L1724" s="1" t="s">
        <v>730</v>
      </c>
      <c r="M1724" s="1" t="s">
        <v>2366</v>
      </c>
      <c r="Q1724" s="1" t="s">
        <v>254</v>
      </c>
      <c r="S1724" t="str">
        <f t="shared" si="26"/>
        <v>N</v>
      </c>
      <c r="T1724" t="s">
        <v>8</v>
      </c>
      <c r="U1724" t="s">
        <v>22632</v>
      </c>
      <c r="V1724" s="4">
        <v>0.86850000000000005</v>
      </c>
      <c r="W1724" s="4">
        <v>6.1100000000000002E-2</v>
      </c>
      <c r="X1724" s="4">
        <v>5.9999999999999995E-4</v>
      </c>
      <c r="Y1724">
        <v>164</v>
      </c>
      <c r="Z1724" s="10" t="str">
        <f>_xlfn.IFNA(IF(OR(R1724="Y",S1724="Y"),HYPERLINK(".\plots/daily_2016_smallegu_flat.png","daily flat"),HYPERLINK(VLOOKUP($AB1724,linkref!$A$2:$D$68,3,FALSE),VLOOKUP($AB1724,linkref!$A$2:$D$68,2,FALSE))),"")</f>
        <v/>
      </c>
      <c r="AA1724" s="10" t="str">
        <f>_xlfn.IFNA(IF(OR(R1724="Y",S1724="Y"),HYPERLINK(".\plots/diurnal_2016_smallegu_flat.png","diurnal flat"),HYPERLINK(VLOOKUP($AB1724,linkref!$A$2:$D$68,4,FALSE),VLOOKUP($AB1724,linkref!$A$2:$D$68,2,FALSE))),"")</f>
        <v/>
      </c>
      <c r="AB1724" t="str">
        <f>_xlfn.IFNA(VLOOKUP(I1724,units!A$2:B$1765,2,FALSE),"")</f>
        <v/>
      </c>
    </row>
    <row r="1725" spans="1:28" hidden="1" x14ac:dyDescent="0.3">
      <c r="B1725" s="9" t="str">
        <f>_xlfn.IFNA(VLOOKUP(C1725,regions!A$1:B$49,2,FALSE),"")</f>
        <v>West North Central</v>
      </c>
      <c r="C1725" t="s">
        <v>20920</v>
      </c>
      <c r="D1725" s="1" t="s">
        <v>11109</v>
      </c>
      <c r="G1725" t="s">
        <v>11108</v>
      </c>
      <c r="H1725" s="1" t="s">
        <v>11104</v>
      </c>
      <c r="I1725" s="1" t="s">
        <v>11128</v>
      </c>
      <c r="J1725" s="1" t="s">
        <v>11129</v>
      </c>
      <c r="K1725" s="1" t="s">
        <v>11130</v>
      </c>
      <c r="L1725" s="1" t="s">
        <v>11087</v>
      </c>
      <c r="M1725" s="1" t="s">
        <v>110</v>
      </c>
      <c r="Q1725" s="1" t="s">
        <v>7060</v>
      </c>
      <c r="S1725" t="str">
        <f t="shared" si="26"/>
        <v>N</v>
      </c>
      <c r="T1725" t="s">
        <v>8</v>
      </c>
      <c r="U1725" t="s">
        <v>22632</v>
      </c>
      <c r="V1725" s="4">
        <v>0.86431999999999898</v>
      </c>
      <c r="W1725" s="4">
        <v>3.9039999999999998E-2</v>
      </c>
      <c r="X1725" s="4">
        <v>3.2640000000000002E-2</v>
      </c>
      <c r="Y1725">
        <v>8736</v>
      </c>
      <c r="Z1725" s="10" t="str">
        <f>_xlfn.IFNA(IF(OR(R1725="Y",S1725="Y"),HYPERLINK(".\plots/daily_2016_smallegu_flat.png","daily flat"),HYPERLINK(VLOOKUP($AB1725,linkref!$A$2:$D$68,3,FALSE),VLOOKUP($AB1725,linkref!$A$2:$D$68,2,FALSE))),"")</f>
        <v/>
      </c>
      <c r="AA1725" s="10" t="str">
        <f>_xlfn.IFNA(IF(OR(R1725="Y",S1725="Y"),HYPERLINK(".\plots/diurnal_2016_smallegu_flat.png","diurnal flat"),HYPERLINK(VLOOKUP($AB1725,linkref!$A$2:$D$68,4,FALSE),VLOOKUP($AB1725,linkref!$A$2:$D$68,2,FALSE))),"")</f>
        <v/>
      </c>
      <c r="AB1725" t="str">
        <f>_xlfn.IFNA(VLOOKUP(I1725,units!A$2:B$1765,2,FALSE),"")</f>
        <v/>
      </c>
    </row>
    <row r="1726" spans="1:28" x14ac:dyDescent="0.3">
      <c r="A1726" s="1" t="s">
        <v>6213</v>
      </c>
      <c r="B1726" s="9" t="str">
        <f>_xlfn.IFNA(VLOOKUP(C1726,regions!A$1:B$49,2,FALSE),"")</f>
        <v>LADCO</v>
      </c>
      <c r="C1726" t="s">
        <v>20951</v>
      </c>
      <c r="D1726" s="1" t="s">
        <v>6206</v>
      </c>
      <c r="E1726" s="1" t="s">
        <v>6204</v>
      </c>
      <c r="F1726" s="1" t="s">
        <v>6214</v>
      </c>
      <c r="G1726" t="s">
        <v>6211</v>
      </c>
      <c r="H1726" s="1" t="s">
        <v>6207</v>
      </c>
      <c r="I1726" s="1" t="s">
        <v>6215</v>
      </c>
      <c r="J1726" s="1" t="s">
        <v>6216</v>
      </c>
      <c r="K1726" s="1" t="s">
        <v>6217</v>
      </c>
      <c r="L1726" s="1" t="s">
        <v>925</v>
      </c>
      <c r="M1726" s="1" t="s">
        <v>1140</v>
      </c>
      <c r="N1726" t="s">
        <v>128</v>
      </c>
      <c r="O1726" t="s">
        <v>9</v>
      </c>
      <c r="P1726" s="1" t="s">
        <v>6212</v>
      </c>
      <c r="Q1726" s="1" t="s">
        <v>136</v>
      </c>
      <c r="R1726" t="s">
        <v>19</v>
      </c>
      <c r="S1726" t="str">
        <f t="shared" si="26"/>
        <v>N</v>
      </c>
      <c r="T1726" t="s">
        <v>19</v>
      </c>
      <c r="V1726" s="12">
        <v>0.86209999999999898</v>
      </c>
      <c r="W1726" s="12">
        <v>0.185</v>
      </c>
      <c r="X1726" s="12">
        <v>5.6239999999999997E-3</v>
      </c>
      <c r="Y1726">
        <v>148</v>
      </c>
      <c r="Z1726" s="10" t="str">
        <f>_xlfn.IFNA(IF(OR(R1726="Y",S1726="Y"),HYPERLINK(".\plots/daily_2016_smallegu_flat.png","daily flat"),HYPERLINK(VLOOKUP($AB1726,linkref!$A$2:$D$68,3,FALSE),VLOOKUP($AB1726,linkref!$A$2:$D$68,2,FALSE))),"")</f>
        <v>LADCO Gas Nonpeaking</v>
      </c>
      <c r="AA1726" s="10" t="str">
        <f>_xlfn.IFNA(IF(OR(R1726="Y",S1726="Y"),HYPERLINK(".\plots/diurnal_2016_smallegu_flat.png","diurnal flat"),HYPERLINK(VLOOKUP($AB1726,linkref!$A$2:$D$68,4,FALSE),VLOOKUP($AB1726,linkref!$A$2:$D$68,2,FALSE))),"")</f>
        <v>LADCO Gas Nonpeaking</v>
      </c>
      <c r="AB1726" t="str">
        <f>_xlfn.IFNA(VLOOKUP(I1726,units!A$2:B$1765,2,FALSE),"")</f>
        <v>LADCO_gas_nonpeak</v>
      </c>
    </row>
    <row r="1727" spans="1:28" x14ac:dyDescent="0.3">
      <c r="A1727" s="1" t="s">
        <v>4115</v>
      </c>
      <c r="B1727" s="9" t="str">
        <f>_xlfn.IFNA(VLOOKUP(C1727,regions!A$1:B$49,2,FALSE),"")</f>
        <v>South</v>
      </c>
      <c r="C1727" t="s">
        <v>20908</v>
      </c>
      <c r="D1727" s="1" t="s">
        <v>4118</v>
      </c>
      <c r="E1727" s="1" t="s">
        <v>4116</v>
      </c>
      <c r="F1727" s="1" t="s">
        <v>4117</v>
      </c>
      <c r="G1727" t="s">
        <v>4123</v>
      </c>
      <c r="H1727" s="1" t="s">
        <v>4119</v>
      </c>
      <c r="I1727" s="1" t="s">
        <v>4120</v>
      </c>
      <c r="J1727" s="1" t="s">
        <v>4121</v>
      </c>
      <c r="K1727" s="1" t="s">
        <v>4122</v>
      </c>
      <c r="L1727" s="1" t="s">
        <v>1946</v>
      </c>
      <c r="M1727" s="1" t="s">
        <v>2366</v>
      </c>
      <c r="N1727" t="s">
        <v>128</v>
      </c>
      <c r="O1727" t="s">
        <v>9</v>
      </c>
      <c r="P1727" s="1" t="s">
        <v>111</v>
      </c>
      <c r="Q1727" s="1" t="s">
        <v>254</v>
      </c>
      <c r="R1727" t="s">
        <v>19</v>
      </c>
      <c r="S1727" t="str">
        <f t="shared" si="26"/>
        <v>N</v>
      </c>
      <c r="T1727" t="s">
        <v>19</v>
      </c>
      <c r="U1727" t="s">
        <v>112</v>
      </c>
      <c r="V1727" s="12">
        <v>0.86150000000000004</v>
      </c>
      <c r="W1727" s="12">
        <v>1.7637</v>
      </c>
      <c r="X1727" s="12">
        <v>3.09E-2</v>
      </c>
      <c r="Y1727">
        <v>2122</v>
      </c>
      <c r="Z1727" s="10" t="str">
        <f>_xlfn.IFNA(IF(OR(R1727="Y",S1727="Y"),HYPERLINK(".\plots/daily_2016_smallegu_flat.png","daily flat"),HYPERLINK(VLOOKUP($AB1727,linkref!$A$2:$D$68,3,FALSE),VLOOKUP($AB1727,linkref!$A$2:$D$68,2,FALSE))),"")</f>
        <v>South Gas Peaking</v>
      </c>
      <c r="AA1727" s="10" t="str">
        <f>_xlfn.IFNA(IF(OR(R1727="Y",S1727="Y"),HYPERLINK(".\plots/diurnal_2016_smallegu_flat.png","diurnal flat"),HYPERLINK(VLOOKUP($AB1727,linkref!$A$2:$D$68,4,FALSE),VLOOKUP($AB1727,linkref!$A$2:$D$68,2,FALSE))),"")</f>
        <v>South Gas Peaking</v>
      </c>
      <c r="AB1727" t="str">
        <f>_xlfn.IFNA(VLOOKUP(I1727,units!A$2:B$1765,2,FALSE),"")</f>
        <v>South_gas_peak</v>
      </c>
    </row>
    <row r="1728" spans="1:28" hidden="1" x14ac:dyDescent="0.3">
      <c r="B1728" s="9" t="str">
        <f>_xlfn.IFNA(VLOOKUP(C1728,regions!A$1:B$49,2,FALSE),"")</f>
        <v>West</v>
      </c>
      <c r="C1728" t="s">
        <v>20905</v>
      </c>
      <c r="D1728" s="1" t="s">
        <v>1663</v>
      </c>
      <c r="G1728" t="s">
        <v>12446</v>
      </c>
      <c r="H1728" s="1" t="s">
        <v>12445</v>
      </c>
      <c r="I1728" s="1" t="s">
        <v>21278</v>
      </c>
      <c r="J1728" s="1" t="s">
        <v>21279</v>
      </c>
      <c r="K1728" s="1" t="s">
        <v>21280</v>
      </c>
      <c r="L1728" s="1" t="s">
        <v>229</v>
      </c>
      <c r="M1728" s="1" t="s">
        <v>110</v>
      </c>
      <c r="P1728" s="1" t="s">
        <v>111</v>
      </c>
      <c r="Q1728" s="1" t="s">
        <v>7060</v>
      </c>
      <c r="S1728" t="str">
        <f t="shared" si="26"/>
        <v>N</v>
      </c>
      <c r="T1728" t="s">
        <v>8</v>
      </c>
      <c r="U1728" t="s">
        <v>112</v>
      </c>
      <c r="V1728" s="4">
        <v>0.86007999999999896</v>
      </c>
      <c r="W1728" s="4">
        <v>2.12771E-2</v>
      </c>
      <c r="X1728" s="4">
        <v>3.2239999999999998E-2</v>
      </c>
      <c r="Y1728">
        <v>8736</v>
      </c>
      <c r="Z1728" s="10" t="str">
        <f>_xlfn.IFNA(IF(OR(R1728="Y",S1728="Y"),HYPERLINK(".\plots/daily_2016_smallegu_flat.png","daily flat"),HYPERLINK(VLOOKUP($AB1728,linkref!$A$2:$D$68,3,FALSE),VLOOKUP($AB1728,linkref!$A$2:$D$68,2,FALSE))),"")</f>
        <v/>
      </c>
      <c r="AA1728" s="10" t="str">
        <f>_xlfn.IFNA(IF(OR(R1728="Y",S1728="Y"),HYPERLINK(".\plots/diurnal_2016_smallegu_flat.png","diurnal flat"),HYPERLINK(VLOOKUP($AB1728,linkref!$A$2:$D$68,4,FALSE),VLOOKUP($AB1728,linkref!$A$2:$D$68,2,FALSE))),"")</f>
        <v/>
      </c>
      <c r="AB1728" t="str">
        <f>_xlfn.IFNA(VLOOKUP(I1728,units!A$2:B$1765,2,FALSE),"")</f>
        <v/>
      </c>
    </row>
    <row r="1729" spans="1:28" x14ac:dyDescent="0.3">
      <c r="A1729" s="1" t="s">
        <v>2467</v>
      </c>
      <c r="B1729" s="9" t="str">
        <f>_xlfn.IFNA(VLOOKUP(C1729,regions!A$1:B$49,2,FALSE),"")</f>
        <v>SESARM</v>
      </c>
      <c r="C1729" t="s">
        <v>20913</v>
      </c>
      <c r="D1729" s="1" t="s">
        <v>2457</v>
      </c>
      <c r="E1729" s="1" t="s">
        <v>2455</v>
      </c>
      <c r="F1729" s="1" t="s">
        <v>2468</v>
      </c>
      <c r="G1729" t="s">
        <v>2462</v>
      </c>
      <c r="H1729" s="1" t="s">
        <v>2458</v>
      </c>
      <c r="I1729" s="1" t="s">
        <v>2469</v>
      </c>
      <c r="J1729" s="1" t="s">
        <v>2470</v>
      </c>
      <c r="K1729" s="1" t="s">
        <v>2471</v>
      </c>
      <c r="L1729" s="1" t="s">
        <v>253</v>
      </c>
      <c r="M1729" s="1" t="s">
        <v>2366</v>
      </c>
      <c r="N1729" t="s">
        <v>128</v>
      </c>
      <c r="O1729" t="s">
        <v>130</v>
      </c>
      <c r="P1729" s="1" t="s">
        <v>111</v>
      </c>
      <c r="Q1729" s="1" t="s">
        <v>254</v>
      </c>
      <c r="R1729" t="s">
        <v>19</v>
      </c>
      <c r="S1729" t="str">
        <f t="shared" si="26"/>
        <v>N</v>
      </c>
      <c r="T1729" t="s">
        <v>19</v>
      </c>
      <c r="U1729" t="s">
        <v>22632</v>
      </c>
      <c r="V1729" s="12">
        <v>0.86</v>
      </c>
      <c r="W1729" s="12">
        <v>0.107558</v>
      </c>
      <c r="X1729" s="12">
        <v>0.04</v>
      </c>
      <c r="Y1729">
        <v>6000</v>
      </c>
      <c r="Z1729" s="10" t="str">
        <f>_xlfn.IFNA(IF(OR(R1729="Y",S1729="Y"),HYPERLINK(".\plots/daily_2016_smallegu_flat.png","daily flat"),HYPERLINK(VLOOKUP($AB1729,linkref!$A$2:$D$68,3,FALSE),VLOOKUP($AB1729,linkref!$A$2:$D$68,2,FALSE))),"")</f>
        <v>SESARM Oil Peaking</v>
      </c>
      <c r="AA1729" s="10" t="str">
        <f>_xlfn.IFNA(IF(OR(R1729="Y",S1729="Y"),HYPERLINK(".\plots/diurnal_2016_smallegu_flat.png","diurnal flat"),HYPERLINK(VLOOKUP($AB1729,linkref!$A$2:$D$68,4,FALSE),VLOOKUP($AB1729,linkref!$A$2:$D$68,2,FALSE))),"")</f>
        <v>SESARM Oil Peaking</v>
      </c>
      <c r="AB1729" t="str">
        <f>_xlfn.IFNA(VLOOKUP(I1729,units!A$2:B$1765,2,FALSE),"")</f>
        <v>SESARM_oil_peak</v>
      </c>
    </row>
    <row r="1730" spans="1:28" x14ac:dyDescent="0.3">
      <c r="A1730" s="1" t="s">
        <v>10571</v>
      </c>
      <c r="B1730" s="9" t="str">
        <f>_xlfn.IFNA(VLOOKUP(C1730,regions!A$1:B$49,2,FALSE),"")</f>
        <v>South</v>
      </c>
      <c r="C1730" t="s">
        <v>20926</v>
      </c>
      <c r="D1730" s="1" t="s">
        <v>2527</v>
      </c>
      <c r="G1730" t="s">
        <v>2532</v>
      </c>
      <c r="H1730" s="1" t="s">
        <v>2528</v>
      </c>
      <c r="I1730" s="1" t="s">
        <v>10572</v>
      </c>
      <c r="J1730" s="1" t="s">
        <v>10573</v>
      </c>
      <c r="K1730" s="1" t="s">
        <v>10574</v>
      </c>
      <c r="L1730" s="1" t="s">
        <v>135</v>
      </c>
      <c r="M1730" s="1" t="s">
        <v>110</v>
      </c>
      <c r="P1730" s="1" t="s">
        <v>111</v>
      </c>
      <c r="Q1730" s="1" t="s">
        <v>136</v>
      </c>
      <c r="S1730" t="str">
        <f t="shared" si="26"/>
        <v>N</v>
      </c>
      <c r="T1730" t="s">
        <v>19</v>
      </c>
      <c r="U1730" t="s">
        <v>22632</v>
      </c>
      <c r="V1730" s="12">
        <v>0.85840000000000005</v>
      </c>
      <c r="W1730" s="12">
        <v>1.12E-2</v>
      </c>
      <c r="X1730" s="12">
        <v>9.9000000000000008E-3</v>
      </c>
      <c r="Z1730" s="10" t="str">
        <f>_xlfn.IFNA(IF(OR(R1730="Y",S1730="Y"),HYPERLINK(".\plots/daily_2016_smallegu_flat.png","daily flat"),HYPERLINK(VLOOKUP($AB1730,linkref!$A$2:$D$68,3,FALSE),VLOOKUP($AB1730,linkref!$A$2:$D$68,2,FALSE))),"")</f>
        <v>South Oil Peaking</v>
      </c>
      <c r="AA1730" s="10" t="str">
        <f>_xlfn.IFNA(IF(OR(R1730="Y",S1730="Y"),HYPERLINK(".\plots/diurnal_2016_smallegu_flat.png","diurnal flat"),HYPERLINK(VLOOKUP($AB1730,linkref!$A$2:$D$68,4,FALSE),VLOOKUP($AB1730,linkref!$A$2:$D$68,2,FALSE))),"")</f>
        <v>South Oil Peaking</v>
      </c>
      <c r="AB1730" t="str">
        <f>_xlfn.IFNA(VLOOKUP(I1730,units!A$2:B$1765,2,FALSE),"")</f>
        <v>South_oil_peak</v>
      </c>
    </row>
    <row r="1731" spans="1:28" hidden="1" x14ac:dyDescent="0.3">
      <c r="B1731" s="9" t="str">
        <f>_xlfn.IFNA(VLOOKUP(C1731,regions!A$1:B$49,2,FALSE),"")</f>
        <v>South</v>
      </c>
      <c r="C1731" t="s">
        <v>20908</v>
      </c>
      <c r="D1731" s="1" t="s">
        <v>11367</v>
      </c>
      <c r="G1731" t="s">
        <v>20400</v>
      </c>
      <c r="H1731" s="1" t="s">
        <v>20396</v>
      </c>
      <c r="I1731" s="1" t="s">
        <v>20401</v>
      </c>
      <c r="J1731" s="1" t="s">
        <v>20402</v>
      </c>
      <c r="K1731" s="1" t="s">
        <v>20403</v>
      </c>
      <c r="L1731" s="1" t="s">
        <v>730</v>
      </c>
      <c r="M1731" s="1" t="s">
        <v>2366</v>
      </c>
      <c r="P1731" s="1" t="s">
        <v>111</v>
      </c>
      <c r="Q1731" s="1" t="s">
        <v>254</v>
      </c>
      <c r="S1731" t="str">
        <f t="shared" ref="S1731:S1794" si="27">IF(O1731="MSW","Y","N")</f>
        <v>N</v>
      </c>
      <c r="T1731" t="s">
        <v>8</v>
      </c>
      <c r="U1731" t="s">
        <v>22632</v>
      </c>
      <c r="V1731" s="4">
        <v>0.85440000000000005</v>
      </c>
      <c r="W1731" s="4">
        <v>1.5100000000000001E-2</v>
      </c>
      <c r="X1731" s="4">
        <v>6.9999999999999999E-4</v>
      </c>
      <c r="Y1731">
        <v>137</v>
      </c>
      <c r="Z1731" s="10" t="str">
        <f>_xlfn.IFNA(IF(OR(R1731="Y",S1731="Y"),HYPERLINK(".\plots/daily_2016_smallegu_flat.png","daily flat"),HYPERLINK(VLOOKUP($AB1731,linkref!$A$2:$D$68,3,FALSE),VLOOKUP($AB1731,linkref!$A$2:$D$68,2,FALSE))),"")</f>
        <v/>
      </c>
      <c r="AA1731" s="10" t="str">
        <f>_xlfn.IFNA(IF(OR(R1731="Y",S1731="Y"),HYPERLINK(".\plots/diurnal_2016_smallegu_flat.png","diurnal flat"),HYPERLINK(VLOOKUP($AB1731,linkref!$A$2:$D$68,4,FALSE),VLOOKUP($AB1731,linkref!$A$2:$D$68,2,FALSE))),"")</f>
        <v/>
      </c>
      <c r="AB1731" t="str">
        <f>_xlfn.IFNA(VLOOKUP(I1731,units!A$2:B$1765,2,FALSE),"")</f>
        <v/>
      </c>
    </row>
    <row r="1732" spans="1:28" hidden="1" x14ac:dyDescent="0.3">
      <c r="B1732" s="9" t="str">
        <f>_xlfn.IFNA(VLOOKUP(C1732,regions!A$1:B$49,2,FALSE),"")</f>
        <v>LADCO</v>
      </c>
      <c r="C1732" t="s">
        <v>20951</v>
      </c>
      <c r="D1732" s="1" t="s">
        <v>15718</v>
      </c>
      <c r="G1732" t="s">
        <v>19169</v>
      </c>
      <c r="H1732" s="1" t="s">
        <v>19165</v>
      </c>
      <c r="I1732" s="1" t="s">
        <v>19166</v>
      </c>
      <c r="J1732" s="1" t="s">
        <v>19167</v>
      </c>
      <c r="K1732" s="1" t="s">
        <v>19168</v>
      </c>
      <c r="L1732" s="1" t="s">
        <v>730</v>
      </c>
      <c r="M1732" s="1" t="s">
        <v>110</v>
      </c>
      <c r="P1732" s="1" t="s">
        <v>111</v>
      </c>
      <c r="Q1732" s="1" t="s">
        <v>254</v>
      </c>
      <c r="S1732" t="str">
        <f t="shared" si="27"/>
        <v>N</v>
      </c>
      <c r="T1732" t="s">
        <v>8</v>
      </c>
      <c r="U1732" t="s">
        <v>22632</v>
      </c>
      <c r="V1732" s="4">
        <v>0.85253000000000001</v>
      </c>
      <c r="W1732" s="4">
        <v>2.0899999999999998E-2</v>
      </c>
      <c r="X1732" s="4">
        <v>7.6000000000000004E-4</v>
      </c>
      <c r="Y1732">
        <v>38</v>
      </c>
      <c r="Z1732" s="10" t="str">
        <f>_xlfn.IFNA(IF(OR(R1732="Y",S1732="Y"),HYPERLINK(".\plots/daily_2016_smallegu_flat.png","daily flat"),HYPERLINK(VLOOKUP($AB1732,linkref!$A$2:$D$68,3,FALSE),VLOOKUP($AB1732,linkref!$A$2:$D$68,2,FALSE))),"")</f>
        <v/>
      </c>
      <c r="AA1732" s="10" t="str">
        <f>_xlfn.IFNA(IF(OR(R1732="Y",S1732="Y"),HYPERLINK(".\plots/diurnal_2016_smallegu_flat.png","diurnal flat"),HYPERLINK(VLOOKUP($AB1732,linkref!$A$2:$D$68,4,FALSE),VLOOKUP($AB1732,linkref!$A$2:$D$68,2,FALSE))),"")</f>
        <v/>
      </c>
      <c r="AB1732" t="str">
        <f>_xlfn.IFNA(VLOOKUP(I1732,units!A$2:B$1765,2,FALSE),"")</f>
        <v/>
      </c>
    </row>
    <row r="1733" spans="1:28" x14ac:dyDescent="0.3">
      <c r="A1733" s="1" t="s">
        <v>4882</v>
      </c>
      <c r="B1733" s="9" t="str">
        <f>_xlfn.IFNA(VLOOKUP(C1733,regions!A$1:B$49,2,FALSE),"")</f>
        <v>MANE-VU</v>
      </c>
      <c r="C1733" t="s">
        <v>20921</v>
      </c>
      <c r="D1733" s="1" t="s">
        <v>4873</v>
      </c>
      <c r="E1733" s="1" t="s">
        <v>4872</v>
      </c>
      <c r="F1733" s="1" t="s">
        <v>40</v>
      </c>
      <c r="G1733" t="s">
        <v>4878</v>
      </c>
      <c r="H1733" s="1" t="s">
        <v>4874</v>
      </c>
      <c r="I1733" s="1" t="s">
        <v>4883</v>
      </c>
      <c r="J1733" s="1" t="s">
        <v>4876</v>
      </c>
      <c r="K1733" s="1" t="s">
        <v>4884</v>
      </c>
      <c r="L1733" s="1" t="s">
        <v>35</v>
      </c>
      <c r="M1733" s="1" t="s">
        <v>51</v>
      </c>
      <c r="N1733" t="s">
        <v>41</v>
      </c>
      <c r="O1733" t="s">
        <v>43</v>
      </c>
      <c r="P1733" s="1" t="s">
        <v>52</v>
      </c>
      <c r="Q1733" s="1" t="s">
        <v>15</v>
      </c>
      <c r="R1733" t="s">
        <v>19</v>
      </c>
      <c r="S1733" t="str">
        <f t="shared" si="27"/>
        <v>Y</v>
      </c>
      <c r="T1733" t="s">
        <v>19</v>
      </c>
      <c r="V1733" s="12">
        <v>0.85229999999999995</v>
      </c>
      <c r="W1733" s="12">
        <v>0.12148</v>
      </c>
      <c r="X1733" s="12">
        <v>5.1000000000000004E-3</v>
      </c>
      <c r="Z1733" s="10" t="str">
        <f>_xlfn.IFNA(IF(OR(R1733="Y",S1733="Y"),HYPERLINK(".\plots/daily_2016_smallegu_flat.png","daily flat"),HYPERLINK(VLOOKUP($AB1733,linkref!$A$2:$D$68,3,FALSE),VLOOKUP($AB1733,linkref!$A$2:$D$68,2,FALSE))),"")</f>
        <v>daily flat</v>
      </c>
      <c r="AA1733" s="10" t="str">
        <f>_xlfn.IFNA(IF(OR(R1733="Y",S1733="Y"),HYPERLINK(".\plots/diurnal_2016_smallegu_flat.png","diurnal flat"),HYPERLINK(VLOOKUP($AB1733,linkref!$A$2:$D$68,4,FALSE),VLOOKUP($AB1733,linkref!$A$2:$D$68,2,FALSE))),"")</f>
        <v>diurnal flat</v>
      </c>
      <c r="AB1733" t="str">
        <f>_xlfn.IFNA(VLOOKUP(I1733,units!A$2:B$1765,2,FALSE),"")</f>
        <v>MANE-VU_other_nonpeak</v>
      </c>
    </row>
    <row r="1734" spans="1:28" hidden="1" x14ac:dyDescent="0.3">
      <c r="B1734" s="9" t="str">
        <f>_xlfn.IFNA(VLOOKUP(C1734,regions!A$1:B$49,2,FALSE),"")</f>
        <v>West</v>
      </c>
      <c r="C1734" t="s">
        <v>20905</v>
      </c>
      <c r="D1734" s="1" t="s">
        <v>9356</v>
      </c>
      <c r="G1734" t="s">
        <v>9361</v>
      </c>
      <c r="H1734" s="1" t="s">
        <v>9357</v>
      </c>
      <c r="I1734" s="1" t="s">
        <v>21593</v>
      </c>
      <c r="J1734" s="1" t="s">
        <v>21594</v>
      </c>
      <c r="K1734" s="1" t="s">
        <v>21595</v>
      </c>
      <c r="L1734" s="1" t="s">
        <v>229</v>
      </c>
      <c r="M1734" s="1" t="s">
        <v>110</v>
      </c>
      <c r="P1734" s="1" t="s">
        <v>111</v>
      </c>
      <c r="Q1734" s="1" t="s">
        <v>136</v>
      </c>
      <c r="S1734" t="str">
        <f t="shared" si="27"/>
        <v>N</v>
      </c>
      <c r="T1734" t="s">
        <v>8</v>
      </c>
      <c r="U1734" t="s">
        <v>112</v>
      </c>
      <c r="V1734" s="4">
        <v>0.85201700000000002</v>
      </c>
      <c r="W1734" s="4">
        <v>4.3406E-2</v>
      </c>
      <c r="X1734" s="4"/>
      <c r="Y1734">
        <v>8736</v>
      </c>
      <c r="Z1734" s="10" t="str">
        <f>_xlfn.IFNA(IF(OR(R1734="Y",S1734="Y"),HYPERLINK(".\plots/daily_2016_smallegu_flat.png","daily flat"),HYPERLINK(VLOOKUP($AB1734,linkref!$A$2:$D$68,3,FALSE),VLOOKUP($AB1734,linkref!$A$2:$D$68,2,FALSE))),"")</f>
        <v/>
      </c>
      <c r="AA1734" s="10" t="str">
        <f>_xlfn.IFNA(IF(OR(R1734="Y",S1734="Y"),HYPERLINK(".\plots/diurnal_2016_smallegu_flat.png","diurnal flat"),HYPERLINK(VLOOKUP($AB1734,linkref!$A$2:$D$68,4,FALSE),VLOOKUP($AB1734,linkref!$A$2:$D$68,2,FALSE))),"")</f>
        <v/>
      </c>
      <c r="AB1734" t="str">
        <f>_xlfn.IFNA(VLOOKUP(I1734,units!A$2:B$1765,2,FALSE),"")</f>
        <v/>
      </c>
    </row>
    <row r="1735" spans="1:28" x14ac:dyDescent="0.3">
      <c r="A1735" s="1" t="s">
        <v>9981</v>
      </c>
      <c r="B1735" s="9" t="str">
        <f>_xlfn.IFNA(VLOOKUP(C1735,regions!A$1:B$49,2,FALSE),"")</f>
        <v>Southwest</v>
      </c>
      <c r="C1735" t="s">
        <v>20938</v>
      </c>
      <c r="D1735" s="1" t="s">
        <v>7307</v>
      </c>
      <c r="G1735" t="s">
        <v>9986</v>
      </c>
      <c r="H1735" s="1" t="s">
        <v>9982</v>
      </c>
      <c r="I1735" s="1" t="s">
        <v>9983</v>
      </c>
      <c r="J1735" s="1" t="s">
        <v>9984</v>
      </c>
      <c r="K1735" s="1" t="s">
        <v>9987</v>
      </c>
      <c r="L1735" s="1" t="s">
        <v>229</v>
      </c>
      <c r="M1735" s="1" t="s">
        <v>110</v>
      </c>
      <c r="P1735" s="1" t="s">
        <v>111</v>
      </c>
      <c r="Q1735" s="1" t="s">
        <v>254</v>
      </c>
      <c r="S1735" t="str">
        <f t="shared" si="27"/>
        <v>N</v>
      </c>
      <c r="T1735" t="s">
        <v>19</v>
      </c>
      <c r="U1735" t="s">
        <v>112</v>
      </c>
      <c r="V1735" s="12">
        <v>0.85160000000000002</v>
      </c>
      <c r="W1735" s="12">
        <v>0</v>
      </c>
      <c r="X1735" s="12">
        <v>2.9999999999999997E-4</v>
      </c>
      <c r="Y1735">
        <v>86</v>
      </c>
      <c r="Z1735" s="10" t="str">
        <f>_xlfn.IFNA(IF(OR(R1735="Y",S1735="Y"),HYPERLINK(".\plots/daily_2016_smallegu_flat.png","daily flat"),HYPERLINK(VLOOKUP($AB1735,linkref!$A$2:$D$68,3,FALSE),VLOOKUP($AB1735,linkref!$A$2:$D$68,2,FALSE))),"")</f>
        <v>Southwest Gas Peaking</v>
      </c>
      <c r="AA1735" s="10" t="str">
        <f>_xlfn.IFNA(IF(OR(R1735="Y",S1735="Y"),HYPERLINK(".\plots/diurnal_2016_smallegu_flat.png","diurnal flat"),HYPERLINK(VLOOKUP($AB1735,linkref!$A$2:$D$68,4,FALSE),VLOOKUP($AB1735,linkref!$A$2:$D$68,2,FALSE))),"")</f>
        <v>Southwest Gas Peaking</v>
      </c>
      <c r="AB1735" t="str">
        <f>_xlfn.IFNA(VLOOKUP(I1735,units!A$2:B$1765,2,FALSE),"")</f>
        <v>Southwest_gas_peak</v>
      </c>
    </row>
    <row r="1736" spans="1:28" x14ac:dyDescent="0.3">
      <c r="A1736" s="1" t="s">
        <v>4887</v>
      </c>
      <c r="B1736" s="9" t="str">
        <f>_xlfn.IFNA(VLOOKUP(C1736,regions!A$1:B$49,2,FALSE),"")</f>
        <v>MANE-VU</v>
      </c>
      <c r="C1736" t="s">
        <v>20921</v>
      </c>
      <c r="D1736" s="1" t="s">
        <v>4873</v>
      </c>
      <c r="E1736" s="1" t="s">
        <v>4872</v>
      </c>
      <c r="F1736" s="1" t="s">
        <v>143</v>
      </c>
      <c r="G1736" t="s">
        <v>4878</v>
      </c>
      <c r="H1736" s="1" t="s">
        <v>4874</v>
      </c>
      <c r="I1736" s="1" t="s">
        <v>4888</v>
      </c>
      <c r="J1736" s="1" t="s">
        <v>4876</v>
      </c>
      <c r="K1736" s="1" t="s">
        <v>4889</v>
      </c>
      <c r="L1736" s="1" t="s">
        <v>35</v>
      </c>
      <c r="M1736" s="1" t="s">
        <v>51</v>
      </c>
      <c r="N1736" t="s">
        <v>41</v>
      </c>
      <c r="O1736" t="s">
        <v>43</v>
      </c>
      <c r="P1736" s="1" t="s">
        <v>52</v>
      </c>
      <c r="Q1736" s="1" t="s">
        <v>15</v>
      </c>
      <c r="R1736" t="s">
        <v>19</v>
      </c>
      <c r="S1736" t="str">
        <f t="shared" si="27"/>
        <v>Y</v>
      </c>
      <c r="T1736" t="s">
        <v>19</v>
      </c>
      <c r="V1736" s="12">
        <v>0.85119999999999896</v>
      </c>
      <c r="W1736" s="12">
        <v>0.12112000000000001</v>
      </c>
      <c r="X1736" s="12">
        <v>5.1000000000000004E-3</v>
      </c>
      <c r="Z1736" s="10" t="str">
        <f>_xlfn.IFNA(IF(OR(R1736="Y",S1736="Y"),HYPERLINK(".\plots/daily_2016_smallegu_flat.png","daily flat"),HYPERLINK(VLOOKUP($AB1736,linkref!$A$2:$D$68,3,FALSE),VLOOKUP($AB1736,linkref!$A$2:$D$68,2,FALSE))),"")</f>
        <v>daily flat</v>
      </c>
      <c r="AA1736" s="10" t="str">
        <f>_xlfn.IFNA(IF(OR(R1736="Y",S1736="Y"),HYPERLINK(".\plots/diurnal_2016_smallegu_flat.png","diurnal flat"),HYPERLINK(VLOOKUP($AB1736,linkref!$A$2:$D$68,4,FALSE),VLOOKUP($AB1736,linkref!$A$2:$D$68,2,FALSE))),"")</f>
        <v>diurnal flat</v>
      </c>
      <c r="AB1736" t="str">
        <f>_xlfn.IFNA(VLOOKUP(I1736,units!A$2:B$1765,2,FALSE),"")</f>
        <v>MANE-VU_other_nonpeak</v>
      </c>
    </row>
    <row r="1737" spans="1:28" x14ac:dyDescent="0.3">
      <c r="A1737" s="1" t="s">
        <v>1947</v>
      </c>
      <c r="B1737" s="9" t="str">
        <f>_xlfn.IFNA(VLOOKUP(C1737,regions!A$1:B$49,2,FALSE),"")</f>
        <v>MANE-VU</v>
      </c>
      <c r="C1737" t="s">
        <v>20921</v>
      </c>
      <c r="D1737" s="1" t="s">
        <v>1939</v>
      </c>
      <c r="E1737" s="1" t="s">
        <v>1938</v>
      </c>
      <c r="F1737" s="1" t="s">
        <v>1812</v>
      </c>
      <c r="G1737" t="s">
        <v>1944</v>
      </c>
      <c r="H1737" s="1" t="s">
        <v>1940</v>
      </c>
      <c r="I1737" s="1" t="s">
        <v>1948</v>
      </c>
      <c r="J1737" s="1" t="s">
        <v>1949</v>
      </c>
      <c r="K1737" s="1" t="s">
        <v>1951</v>
      </c>
      <c r="L1737" s="1" t="s">
        <v>253</v>
      </c>
      <c r="M1737" s="1" t="s">
        <v>110</v>
      </c>
      <c r="N1737" t="s">
        <v>128</v>
      </c>
      <c r="O1737" t="s">
        <v>219</v>
      </c>
      <c r="P1737" s="1" t="s">
        <v>111</v>
      </c>
      <c r="Q1737" s="1" t="s">
        <v>254</v>
      </c>
      <c r="R1737" t="s">
        <v>19</v>
      </c>
      <c r="S1737" t="str">
        <f t="shared" si="27"/>
        <v>N</v>
      </c>
      <c r="T1737" t="s">
        <v>19</v>
      </c>
      <c r="U1737" t="s">
        <v>22632</v>
      </c>
      <c r="V1737" s="12">
        <v>0.85009999999999897</v>
      </c>
      <c r="W1737" s="12">
        <v>2.64198E-2</v>
      </c>
      <c r="X1737" s="12">
        <v>8.0000000000000004E-4</v>
      </c>
      <c r="Z1737" s="10" t="str">
        <f>_xlfn.IFNA(IF(OR(R1737="Y",S1737="Y"),HYPERLINK(".\plots/daily_2016_smallegu_flat.png","daily flat"),HYPERLINK(VLOOKUP($AB1737,linkref!$A$2:$D$68,3,FALSE),VLOOKUP($AB1737,linkref!$A$2:$D$68,2,FALSE))),"")</f>
        <v>MANE-VU Oil Peaking</v>
      </c>
      <c r="AA1737" s="10" t="str">
        <f>_xlfn.IFNA(IF(OR(R1737="Y",S1737="Y"),HYPERLINK(".\plots/diurnal_2016_smallegu_flat.png","diurnal flat"),HYPERLINK(VLOOKUP($AB1737,linkref!$A$2:$D$68,4,FALSE),VLOOKUP($AB1737,linkref!$A$2:$D$68,2,FALSE))),"")</f>
        <v>MANE-VU Oil Peaking</v>
      </c>
      <c r="AB1737" t="str">
        <f>_xlfn.IFNA(VLOOKUP(I1737,units!A$2:B$1765,2,FALSE),"")</f>
        <v>MANE-VU_oil_peak</v>
      </c>
    </row>
    <row r="1738" spans="1:28" hidden="1" x14ac:dyDescent="0.3">
      <c r="B1738" s="9" t="str">
        <f>_xlfn.IFNA(VLOOKUP(C1738,regions!A$1:B$49,2,FALSE),"")</f>
        <v>West</v>
      </c>
      <c r="C1738" t="s">
        <v>20905</v>
      </c>
      <c r="D1738" s="1" t="s">
        <v>11458</v>
      </c>
      <c r="G1738" t="s">
        <v>21100</v>
      </c>
      <c r="H1738" s="1" t="s">
        <v>21096</v>
      </c>
      <c r="I1738" s="1" t="s">
        <v>21101</v>
      </c>
      <c r="J1738" s="1" t="s">
        <v>21102</v>
      </c>
      <c r="K1738" s="1" t="s">
        <v>21103</v>
      </c>
      <c r="L1738" s="1" t="s">
        <v>1036</v>
      </c>
      <c r="M1738" s="1" t="s">
        <v>110</v>
      </c>
      <c r="Q1738" s="1" t="s">
        <v>7060</v>
      </c>
      <c r="S1738" t="str">
        <f t="shared" si="27"/>
        <v>N</v>
      </c>
      <c r="T1738" t="s">
        <v>8</v>
      </c>
      <c r="U1738" t="s">
        <v>112</v>
      </c>
      <c r="V1738" s="4">
        <v>0.84999999999999898</v>
      </c>
      <c r="W1738" s="4">
        <v>3.9919499999999997E-2</v>
      </c>
      <c r="X1738" s="4">
        <v>0.47</v>
      </c>
      <c r="Y1738">
        <v>8736</v>
      </c>
      <c r="Z1738" s="10" t="str">
        <f>_xlfn.IFNA(IF(OR(R1738="Y",S1738="Y"),HYPERLINK(".\plots/daily_2016_smallegu_flat.png","daily flat"),HYPERLINK(VLOOKUP($AB1738,linkref!$A$2:$D$68,3,FALSE),VLOOKUP($AB1738,linkref!$A$2:$D$68,2,FALSE))),"")</f>
        <v/>
      </c>
      <c r="AA1738" s="10" t="str">
        <f>_xlfn.IFNA(IF(OR(R1738="Y",S1738="Y"),HYPERLINK(".\plots/diurnal_2016_smallegu_flat.png","diurnal flat"),HYPERLINK(VLOOKUP($AB1738,linkref!$A$2:$D$68,4,FALSE),VLOOKUP($AB1738,linkref!$A$2:$D$68,2,FALSE))),"")</f>
        <v/>
      </c>
      <c r="AB1738" t="str">
        <f>_xlfn.IFNA(VLOOKUP(I1738,units!A$2:B$1765,2,FALSE),"")</f>
        <v/>
      </c>
    </row>
    <row r="1739" spans="1:28" x14ac:dyDescent="0.3">
      <c r="A1739" s="1" t="s">
        <v>4212</v>
      </c>
      <c r="B1739" s="9" t="str">
        <f>_xlfn.IFNA(VLOOKUP(C1739,regions!A$1:B$49,2,FALSE),"")</f>
        <v>South</v>
      </c>
      <c r="C1739" t="s">
        <v>20908</v>
      </c>
      <c r="D1739" s="1" t="s">
        <v>4118</v>
      </c>
      <c r="E1739" s="1" t="s">
        <v>4116</v>
      </c>
      <c r="F1739" s="1" t="s">
        <v>3186</v>
      </c>
      <c r="G1739" t="s">
        <v>4123</v>
      </c>
      <c r="H1739" s="1" t="s">
        <v>4119</v>
      </c>
      <c r="I1739" s="1" t="s">
        <v>4213</v>
      </c>
      <c r="J1739" s="1" t="s">
        <v>4214</v>
      </c>
      <c r="K1739" s="1" t="s">
        <v>4215</v>
      </c>
      <c r="L1739" s="1" t="s">
        <v>1946</v>
      </c>
      <c r="M1739" s="1" t="s">
        <v>2366</v>
      </c>
      <c r="N1739" t="s">
        <v>128</v>
      </c>
      <c r="O1739" t="s">
        <v>9</v>
      </c>
      <c r="P1739" s="1" t="s">
        <v>111</v>
      </c>
      <c r="Q1739" s="1" t="s">
        <v>254</v>
      </c>
      <c r="R1739" t="s">
        <v>19</v>
      </c>
      <c r="S1739" t="str">
        <f t="shared" si="27"/>
        <v>N</v>
      </c>
      <c r="T1739" t="s">
        <v>19</v>
      </c>
      <c r="U1739" t="s">
        <v>112</v>
      </c>
      <c r="V1739" s="12">
        <v>0.84870000000000001</v>
      </c>
      <c r="W1739" s="12">
        <v>1.7374000000000001</v>
      </c>
      <c r="X1739" s="12">
        <v>3.04E-2</v>
      </c>
      <c r="Y1739">
        <v>2030</v>
      </c>
      <c r="Z1739" s="10" t="str">
        <f>_xlfn.IFNA(IF(OR(R1739="Y",S1739="Y"),HYPERLINK(".\plots/daily_2016_smallegu_flat.png","daily flat"),HYPERLINK(VLOOKUP($AB1739,linkref!$A$2:$D$68,3,FALSE),VLOOKUP($AB1739,linkref!$A$2:$D$68,2,FALSE))),"")</f>
        <v>South Gas Peaking</v>
      </c>
      <c r="AA1739" s="10" t="str">
        <f>_xlfn.IFNA(IF(OR(R1739="Y",S1739="Y"),HYPERLINK(".\plots/diurnal_2016_smallegu_flat.png","diurnal flat"),HYPERLINK(VLOOKUP($AB1739,linkref!$A$2:$D$68,4,FALSE),VLOOKUP($AB1739,linkref!$A$2:$D$68,2,FALSE))),"")</f>
        <v>South Gas Peaking</v>
      </c>
      <c r="AB1739" t="str">
        <f>_xlfn.IFNA(VLOOKUP(I1739,units!A$2:B$1765,2,FALSE),"")</f>
        <v>South_gas_peak</v>
      </c>
    </row>
    <row r="1740" spans="1:28" hidden="1" x14ac:dyDescent="0.3">
      <c r="B1740" s="9" t="str">
        <f>_xlfn.IFNA(VLOOKUP(C1740,regions!A$1:B$49,2,FALSE),"")</f>
        <v>Southwest</v>
      </c>
      <c r="C1740" t="s">
        <v>20923</v>
      </c>
      <c r="D1740" s="1" t="s">
        <v>1257</v>
      </c>
      <c r="G1740" t="s">
        <v>1638</v>
      </c>
      <c r="H1740" s="1" t="s">
        <v>1634</v>
      </c>
      <c r="I1740" s="1" t="s">
        <v>21709</v>
      </c>
      <c r="J1740" s="1" t="s">
        <v>21710</v>
      </c>
      <c r="K1740" s="1" t="s">
        <v>21711</v>
      </c>
      <c r="L1740" s="1" t="s">
        <v>229</v>
      </c>
      <c r="M1740" s="1" t="s">
        <v>110</v>
      </c>
      <c r="P1740" s="1" t="s">
        <v>111</v>
      </c>
      <c r="Q1740" s="1" t="s">
        <v>136</v>
      </c>
      <c r="S1740" t="str">
        <f t="shared" si="27"/>
        <v>N</v>
      </c>
      <c r="T1740" t="s">
        <v>8</v>
      </c>
      <c r="U1740" t="s">
        <v>112</v>
      </c>
      <c r="V1740" s="4">
        <v>0.84750000000000003</v>
      </c>
      <c r="W1740" s="4">
        <v>1.7436E-2</v>
      </c>
      <c r="X1740" s="4">
        <v>1.5E-3</v>
      </c>
      <c r="Z1740" s="10" t="str">
        <f>_xlfn.IFNA(IF(OR(R1740="Y",S1740="Y"),HYPERLINK(".\plots/daily_2016_smallegu_flat.png","daily flat"),HYPERLINK(VLOOKUP($AB1740,linkref!$A$2:$D$68,3,FALSE),VLOOKUP($AB1740,linkref!$A$2:$D$68,2,FALSE))),"")</f>
        <v/>
      </c>
      <c r="AA1740" s="10" t="str">
        <f>_xlfn.IFNA(IF(OR(R1740="Y",S1740="Y"),HYPERLINK(".\plots/diurnal_2016_smallegu_flat.png","diurnal flat"),HYPERLINK(VLOOKUP($AB1740,linkref!$A$2:$D$68,4,FALSE),VLOOKUP($AB1740,linkref!$A$2:$D$68,2,FALSE))),"")</f>
        <v/>
      </c>
      <c r="AB1740" t="str">
        <f>_xlfn.IFNA(VLOOKUP(I1740,units!A$2:B$1765,2,FALSE),"")</f>
        <v/>
      </c>
    </row>
    <row r="1741" spans="1:28" hidden="1" x14ac:dyDescent="0.3">
      <c r="B1741" s="9" t="str">
        <f>_xlfn.IFNA(VLOOKUP(C1741,regions!A$1:B$49,2,FALSE),"")</f>
        <v>LADCO</v>
      </c>
      <c r="C1741" t="s">
        <v>20933</v>
      </c>
      <c r="D1741" s="1" t="s">
        <v>16241</v>
      </c>
      <c r="G1741" t="s">
        <v>16240</v>
      </c>
      <c r="H1741" s="1" t="s">
        <v>16236</v>
      </c>
      <c r="I1741" s="1" t="s">
        <v>16246</v>
      </c>
      <c r="J1741" s="1" t="s">
        <v>16243</v>
      </c>
      <c r="K1741" s="1" t="s">
        <v>16248</v>
      </c>
      <c r="L1741" s="1" t="s">
        <v>1377</v>
      </c>
      <c r="M1741" s="1" t="s">
        <v>110</v>
      </c>
      <c r="P1741" s="1" t="s">
        <v>111</v>
      </c>
      <c r="Q1741" s="1" t="s">
        <v>7060</v>
      </c>
      <c r="S1741" t="str">
        <f t="shared" si="27"/>
        <v>N</v>
      </c>
      <c r="T1741" t="s">
        <v>8</v>
      </c>
      <c r="U1741" t="s">
        <v>22632</v>
      </c>
      <c r="V1741" s="4">
        <v>0.84660000000000002</v>
      </c>
      <c r="W1741" s="4">
        <v>6.6591999999999997E-3</v>
      </c>
      <c r="X1741" s="4">
        <v>3.2049999999999999E-7</v>
      </c>
      <c r="Y1741">
        <v>78</v>
      </c>
      <c r="Z1741" s="10" t="str">
        <f>_xlfn.IFNA(IF(OR(R1741="Y",S1741="Y"),HYPERLINK(".\plots/daily_2016_smallegu_flat.png","daily flat"),HYPERLINK(VLOOKUP($AB1741,linkref!$A$2:$D$68,3,FALSE),VLOOKUP($AB1741,linkref!$A$2:$D$68,2,FALSE))),"")</f>
        <v/>
      </c>
      <c r="AA1741" s="10" t="str">
        <f>_xlfn.IFNA(IF(OR(R1741="Y",S1741="Y"),HYPERLINK(".\plots/diurnal_2016_smallegu_flat.png","diurnal flat"),HYPERLINK(VLOOKUP($AB1741,linkref!$A$2:$D$68,4,FALSE),VLOOKUP($AB1741,linkref!$A$2:$D$68,2,FALSE))),"")</f>
        <v/>
      </c>
      <c r="AB1741" t="str">
        <f>_xlfn.IFNA(VLOOKUP(I1741,units!A$2:B$1765,2,FALSE),"")</f>
        <v/>
      </c>
    </row>
    <row r="1742" spans="1:28" hidden="1" x14ac:dyDescent="0.3">
      <c r="B1742" s="9" t="str">
        <f>_xlfn.IFNA(VLOOKUP(C1742,regions!A$1:B$49,2,FALSE),"")</f>
        <v>SESARM</v>
      </c>
      <c r="C1742" t="s">
        <v>20935</v>
      </c>
      <c r="D1742" s="1" t="s">
        <v>12150</v>
      </c>
      <c r="G1742" t="s">
        <v>12149</v>
      </c>
      <c r="H1742" s="1" t="s">
        <v>12145</v>
      </c>
      <c r="I1742" s="1" t="s">
        <v>12146</v>
      </c>
      <c r="J1742" s="1" t="s">
        <v>12147</v>
      </c>
      <c r="K1742" s="1" t="s">
        <v>12148</v>
      </c>
      <c r="L1742" s="1" t="s">
        <v>1205</v>
      </c>
      <c r="M1742" s="1" t="s">
        <v>110</v>
      </c>
      <c r="P1742" s="1" t="s">
        <v>111</v>
      </c>
      <c r="Q1742" s="1" t="s">
        <v>7060</v>
      </c>
      <c r="S1742" t="str">
        <f t="shared" si="27"/>
        <v>N</v>
      </c>
      <c r="T1742" t="s">
        <v>8</v>
      </c>
      <c r="U1742" t="s">
        <v>22632</v>
      </c>
      <c r="V1742" s="4">
        <v>0.84611199999999898</v>
      </c>
      <c r="W1742" s="4">
        <v>1.4571499999999999E-2</v>
      </c>
      <c r="X1742" s="4">
        <v>1.62903E-4</v>
      </c>
      <c r="Y1742">
        <v>77</v>
      </c>
      <c r="Z1742" s="10" t="str">
        <f>_xlfn.IFNA(IF(OR(R1742="Y",S1742="Y"),HYPERLINK(".\plots/daily_2016_smallegu_flat.png","daily flat"),HYPERLINK(VLOOKUP($AB1742,linkref!$A$2:$D$68,3,FALSE),VLOOKUP($AB1742,linkref!$A$2:$D$68,2,FALSE))),"")</f>
        <v/>
      </c>
      <c r="AA1742" s="10" t="str">
        <f>_xlfn.IFNA(IF(OR(R1742="Y",S1742="Y"),HYPERLINK(".\plots/diurnal_2016_smallegu_flat.png","diurnal flat"),HYPERLINK(VLOOKUP($AB1742,linkref!$A$2:$D$68,4,FALSE),VLOOKUP($AB1742,linkref!$A$2:$D$68,2,FALSE))),"")</f>
        <v/>
      </c>
      <c r="AB1742" t="str">
        <f>_xlfn.IFNA(VLOOKUP(I1742,units!A$2:B$1765,2,FALSE),"")</f>
        <v/>
      </c>
    </row>
    <row r="1743" spans="1:28" x14ac:dyDescent="0.3">
      <c r="A1743" s="1" t="s">
        <v>6603</v>
      </c>
      <c r="B1743" s="9" t="str">
        <f>_xlfn.IFNA(VLOOKUP(C1743,regions!A$1:B$49,2,FALSE),"")</f>
        <v>LADCO</v>
      </c>
      <c r="C1743" t="s">
        <v>20903</v>
      </c>
      <c r="D1743" s="1" t="s">
        <v>6606</v>
      </c>
      <c r="E1743" s="1" t="s">
        <v>6604</v>
      </c>
      <c r="F1743" s="1" t="s">
        <v>6605</v>
      </c>
      <c r="G1743" t="s">
        <v>6611</v>
      </c>
      <c r="H1743" s="1" t="s">
        <v>6607</v>
      </c>
      <c r="I1743" s="1" t="s">
        <v>6608</v>
      </c>
      <c r="J1743" s="1" t="s">
        <v>6609</v>
      </c>
      <c r="K1743" s="1" t="s">
        <v>6610</v>
      </c>
      <c r="L1743" s="1" t="s">
        <v>35</v>
      </c>
      <c r="M1743" s="1" t="s">
        <v>298</v>
      </c>
      <c r="N1743" t="s">
        <v>102</v>
      </c>
      <c r="O1743" t="s">
        <v>219</v>
      </c>
      <c r="P1743" s="1" t="s">
        <v>111</v>
      </c>
      <c r="Q1743" s="1" t="s">
        <v>15</v>
      </c>
      <c r="R1743" t="s">
        <v>8</v>
      </c>
      <c r="S1743" t="str">
        <f t="shared" si="27"/>
        <v>N</v>
      </c>
      <c r="T1743" t="s">
        <v>19</v>
      </c>
      <c r="V1743" s="12">
        <v>0.84489999999999998</v>
      </c>
      <c r="W1743" s="12">
        <v>0.10417999999999999</v>
      </c>
      <c r="X1743" s="12">
        <v>5.3220000000000003E-2</v>
      </c>
      <c r="Z1743" s="10" t="str">
        <f>_xlfn.IFNA(IF(OR(R1743="Y",S1743="Y"),HYPERLINK(".\plots/daily_2016_smallegu_flat.png","daily flat"),HYPERLINK(VLOOKUP($AB1743,linkref!$A$2:$D$68,3,FALSE),VLOOKUP($AB1743,linkref!$A$2:$D$68,2,FALSE))),"")</f>
        <v>daily flat</v>
      </c>
      <c r="AA1743" s="10" t="str">
        <f>_xlfn.IFNA(IF(OR(R1743="Y",S1743="Y"),HYPERLINK(".\plots/diurnal_2016_smallegu_flat.png","diurnal flat"),HYPERLINK(VLOOKUP($AB1743,linkref!$A$2:$D$68,4,FALSE),VLOOKUP($AB1743,linkref!$A$2:$D$68,2,FALSE))),"")</f>
        <v>diurnal flat</v>
      </c>
      <c r="AB1743" t="str">
        <f>_xlfn.IFNA(VLOOKUP(I1743,units!A$2:B$1765,2,FALSE),"")</f>
        <v>LADCO_gas_nonpeak</v>
      </c>
    </row>
    <row r="1744" spans="1:28" x14ac:dyDescent="0.3">
      <c r="A1744" s="1" t="s">
        <v>5640</v>
      </c>
      <c r="B1744" s="9" t="str">
        <f>_xlfn.IFNA(VLOOKUP(C1744,regions!A$1:B$49,2,FALSE),"")</f>
        <v>SESARM</v>
      </c>
      <c r="C1744" t="s">
        <v>20907</v>
      </c>
      <c r="D1744" s="1" t="s">
        <v>5575</v>
      </c>
      <c r="E1744" s="1" t="s">
        <v>5641</v>
      </c>
      <c r="F1744" s="1" t="s">
        <v>60</v>
      </c>
      <c r="G1744" t="s">
        <v>5646</v>
      </c>
      <c r="H1744" s="1" t="s">
        <v>5642</v>
      </c>
      <c r="I1744" s="1" t="s">
        <v>5643</v>
      </c>
      <c r="J1744" s="1" t="s">
        <v>5644</v>
      </c>
      <c r="K1744" s="1" t="s">
        <v>5645</v>
      </c>
      <c r="L1744" s="1" t="s">
        <v>125</v>
      </c>
      <c r="M1744" s="1" t="s">
        <v>177</v>
      </c>
      <c r="N1744" t="s">
        <v>41</v>
      </c>
      <c r="O1744" t="s">
        <v>43</v>
      </c>
      <c r="P1744" s="1" t="s">
        <v>52</v>
      </c>
      <c r="Q1744" s="1" t="s">
        <v>49</v>
      </c>
      <c r="R1744" t="s">
        <v>19</v>
      </c>
      <c r="S1744" t="str">
        <f t="shared" si="27"/>
        <v>Y</v>
      </c>
      <c r="T1744" t="s">
        <v>19</v>
      </c>
      <c r="V1744" s="12">
        <v>0.84209999999999896</v>
      </c>
      <c r="W1744" s="12">
        <v>0.08</v>
      </c>
      <c r="X1744" s="12">
        <v>3.6089999999999998E-3</v>
      </c>
      <c r="Y1744">
        <v>8096</v>
      </c>
      <c r="Z1744" s="10" t="str">
        <f>_xlfn.IFNA(IF(OR(R1744="Y",S1744="Y"),HYPERLINK(".\plots/daily_2016_smallegu_flat.png","daily flat"),HYPERLINK(VLOOKUP($AB1744,linkref!$A$2:$D$68,3,FALSE),VLOOKUP($AB1744,linkref!$A$2:$D$68,2,FALSE))),"")</f>
        <v>daily flat</v>
      </c>
      <c r="AA1744" s="10" t="str">
        <f>_xlfn.IFNA(IF(OR(R1744="Y",S1744="Y"),HYPERLINK(".\plots/diurnal_2016_smallegu_flat.png","diurnal flat"),HYPERLINK(VLOOKUP($AB1744,linkref!$A$2:$D$68,4,FALSE),VLOOKUP($AB1744,linkref!$A$2:$D$68,2,FALSE))),"")</f>
        <v>diurnal flat</v>
      </c>
      <c r="AB1744" t="str">
        <f>_xlfn.IFNA(VLOOKUP(I1744,units!A$2:B$1765,2,FALSE),"")</f>
        <v>SESARM_other_nonpeak</v>
      </c>
    </row>
    <row r="1745" spans="1:28" x14ac:dyDescent="0.3">
      <c r="A1745" s="1" t="s">
        <v>4178</v>
      </c>
      <c r="B1745" s="9" t="str">
        <f>_xlfn.IFNA(VLOOKUP(C1745,regions!A$1:B$49,2,FALSE),"")</f>
        <v>South</v>
      </c>
      <c r="C1745" t="s">
        <v>20908</v>
      </c>
      <c r="D1745" s="1" t="s">
        <v>4118</v>
      </c>
      <c r="E1745" s="1" t="s">
        <v>4116</v>
      </c>
      <c r="F1745" s="1" t="s">
        <v>4179</v>
      </c>
      <c r="G1745" t="s">
        <v>4123</v>
      </c>
      <c r="H1745" s="1" t="s">
        <v>4119</v>
      </c>
      <c r="I1745" s="1" t="s">
        <v>4180</v>
      </c>
      <c r="J1745" s="1" t="s">
        <v>4181</v>
      </c>
      <c r="K1745" s="1" t="s">
        <v>4182</v>
      </c>
      <c r="L1745" s="1" t="s">
        <v>1946</v>
      </c>
      <c r="M1745" s="1" t="s">
        <v>2366</v>
      </c>
      <c r="N1745" t="s">
        <v>128</v>
      </c>
      <c r="O1745" t="s">
        <v>9</v>
      </c>
      <c r="P1745" s="1" t="s">
        <v>111</v>
      </c>
      <c r="Q1745" s="1" t="s">
        <v>254</v>
      </c>
      <c r="R1745" t="s">
        <v>19</v>
      </c>
      <c r="S1745" t="str">
        <f t="shared" si="27"/>
        <v>N</v>
      </c>
      <c r="T1745" t="s">
        <v>19</v>
      </c>
      <c r="U1745" t="s">
        <v>112</v>
      </c>
      <c r="V1745" s="12">
        <v>0.84179999999999999</v>
      </c>
      <c r="W1745" s="12">
        <v>1.7233000000000001</v>
      </c>
      <c r="X1745" s="12">
        <v>3.0200000000000001E-2</v>
      </c>
      <c r="Y1745">
        <v>2096</v>
      </c>
      <c r="Z1745" s="10" t="str">
        <f>_xlfn.IFNA(IF(OR(R1745="Y",S1745="Y"),HYPERLINK(".\plots/daily_2016_smallegu_flat.png","daily flat"),HYPERLINK(VLOOKUP($AB1745,linkref!$A$2:$D$68,3,FALSE),VLOOKUP($AB1745,linkref!$A$2:$D$68,2,FALSE))),"")</f>
        <v>South Gas Peaking</v>
      </c>
      <c r="AA1745" s="10" t="str">
        <f>_xlfn.IFNA(IF(OR(R1745="Y",S1745="Y"),HYPERLINK(".\plots/diurnal_2016_smallegu_flat.png","diurnal flat"),HYPERLINK(VLOOKUP($AB1745,linkref!$A$2:$D$68,4,FALSE),VLOOKUP($AB1745,linkref!$A$2:$D$68,2,FALSE))),"")</f>
        <v>South Gas Peaking</v>
      </c>
      <c r="AB1745" t="str">
        <f>_xlfn.IFNA(VLOOKUP(I1745,units!A$2:B$1765,2,FALSE),"")</f>
        <v>South_gas_peak</v>
      </c>
    </row>
    <row r="1746" spans="1:28" x14ac:dyDescent="0.3">
      <c r="A1746" s="1" t="s">
        <v>5197</v>
      </c>
      <c r="B1746" s="9" t="str">
        <f>_xlfn.IFNA(VLOOKUP(C1746,regions!A$1:B$49,2,FALSE),"")</f>
        <v>West</v>
      </c>
      <c r="C1746" t="s">
        <v>20905</v>
      </c>
      <c r="D1746" s="1" t="s">
        <v>561</v>
      </c>
      <c r="E1746" s="1" t="s">
        <v>5198</v>
      </c>
      <c r="F1746" s="1" t="s">
        <v>5199</v>
      </c>
      <c r="G1746" t="s">
        <v>5204</v>
      </c>
      <c r="H1746" s="1" t="s">
        <v>5200</v>
      </c>
      <c r="I1746" s="1" t="s">
        <v>5201</v>
      </c>
      <c r="J1746" s="1" t="s">
        <v>5202</v>
      </c>
      <c r="K1746" s="1" t="s">
        <v>5203</v>
      </c>
      <c r="L1746" s="1" t="s">
        <v>229</v>
      </c>
      <c r="M1746" s="1" t="s">
        <v>110</v>
      </c>
      <c r="N1746" t="s">
        <v>128</v>
      </c>
      <c r="O1746" t="s">
        <v>9</v>
      </c>
      <c r="Q1746" s="1" t="s">
        <v>136</v>
      </c>
      <c r="R1746" t="s">
        <v>8</v>
      </c>
      <c r="S1746" t="str">
        <f t="shared" si="27"/>
        <v>N</v>
      </c>
      <c r="T1746" t="s">
        <v>19</v>
      </c>
      <c r="U1746" t="s">
        <v>112</v>
      </c>
      <c r="V1746" s="12">
        <v>0.84095399999999898</v>
      </c>
      <c r="W1746" s="12">
        <v>6.4558599999999994E-2</v>
      </c>
      <c r="X1746" s="12">
        <v>0.31903300000000001</v>
      </c>
      <c r="Y1746">
        <v>6048</v>
      </c>
      <c r="Z1746" s="10" t="str">
        <f>_xlfn.IFNA(IF(OR(R1746="Y",S1746="Y"),HYPERLINK(".\plots/daily_2016_smallegu_flat.png","daily flat"),HYPERLINK(VLOOKUP($AB1746,linkref!$A$2:$D$68,3,FALSE),VLOOKUP($AB1746,linkref!$A$2:$D$68,2,FALSE))),"")</f>
        <v>daily flat</v>
      </c>
      <c r="AA1746" s="10" t="str">
        <f>_xlfn.IFNA(IF(OR(R1746="Y",S1746="Y"),HYPERLINK(".\plots/diurnal_2016_smallegu_flat.png","diurnal flat"),HYPERLINK(VLOOKUP($AB1746,linkref!$A$2:$D$68,4,FALSE),VLOOKUP($AB1746,linkref!$A$2:$D$68,2,FALSE))),"")</f>
        <v>diurnal flat</v>
      </c>
      <c r="AB1746" t="str">
        <f>_xlfn.IFNA(VLOOKUP(I1746,units!A$2:B$1765,2,FALSE),"")</f>
        <v>West_gas_peak</v>
      </c>
    </row>
    <row r="1747" spans="1:28" x14ac:dyDescent="0.3">
      <c r="A1747" s="1" t="s">
        <v>2476</v>
      </c>
      <c r="B1747" s="9" t="str">
        <f>_xlfn.IFNA(VLOOKUP(C1747,regions!A$1:B$49,2,FALSE),"")</f>
        <v>SESARM</v>
      </c>
      <c r="C1747" t="s">
        <v>20913</v>
      </c>
      <c r="D1747" s="1" t="s">
        <v>2457</v>
      </c>
      <c r="E1747" s="1" t="s">
        <v>2455</v>
      </c>
      <c r="F1747" s="1" t="s">
        <v>2477</v>
      </c>
      <c r="G1747" t="s">
        <v>2462</v>
      </c>
      <c r="H1747" s="1" t="s">
        <v>2458</v>
      </c>
      <c r="I1747" s="1" t="s">
        <v>2478</v>
      </c>
      <c r="J1747" s="1" t="s">
        <v>2470</v>
      </c>
      <c r="K1747" s="1" t="s">
        <v>2479</v>
      </c>
      <c r="L1747" s="1" t="s">
        <v>253</v>
      </c>
      <c r="M1747" s="1" t="s">
        <v>2366</v>
      </c>
      <c r="N1747" t="s">
        <v>128</v>
      </c>
      <c r="O1747" t="s">
        <v>130</v>
      </c>
      <c r="P1747" s="1" t="s">
        <v>111</v>
      </c>
      <c r="Q1747" s="1" t="s">
        <v>254</v>
      </c>
      <c r="R1747" t="s">
        <v>19</v>
      </c>
      <c r="S1747" t="str">
        <f t="shared" si="27"/>
        <v>N</v>
      </c>
      <c r="T1747" t="s">
        <v>19</v>
      </c>
      <c r="U1747" t="s">
        <v>22632</v>
      </c>
      <c r="V1747" s="12">
        <v>0.83999999999999897</v>
      </c>
      <c r="W1747" s="12">
        <v>0.107558</v>
      </c>
      <c r="X1747" s="12">
        <v>0.04</v>
      </c>
      <c r="Y1747">
        <v>6000</v>
      </c>
      <c r="Z1747" s="10" t="str">
        <f>_xlfn.IFNA(IF(OR(R1747="Y",S1747="Y"),HYPERLINK(".\plots/daily_2016_smallegu_flat.png","daily flat"),HYPERLINK(VLOOKUP($AB1747,linkref!$A$2:$D$68,3,FALSE),VLOOKUP($AB1747,linkref!$A$2:$D$68,2,FALSE))),"")</f>
        <v>SESARM Oil Peaking</v>
      </c>
      <c r="AA1747" s="10" t="str">
        <f>_xlfn.IFNA(IF(OR(R1747="Y",S1747="Y"),HYPERLINK(".\plots/diurnal_2016_smallegu_flat.png","diurnal flat"),HYPERLINK(VLOOKUP($AB1747,linkref!$A$2:$D$68,4,FALSE),VLOOKUP($AB1747,linkref!$A$2:$D$68,2,FALSE))),"")</f>
        <v>SESARM Oil Peaking</v>
      </c>
      <c r="AB1747" t="str">
        <f>_xlfn.IFNA(VLOOKUP(I1747,units!A$2:B$1765,2,FALSE),"")</f>
        <v>SESARM_oil_peak</v>
      </c>
    </row>
    <row r="1748" spans="1:28" hidden="1" x14ac:dyDescent="0.3">
      <c r="B1748" s="9" t="str">
        <f>_xlfn.IFNA(VLOOKUP(C1748,regions!A$1:B$49,2,FALSE),"")</f>
        <v>LADCO</v>
      </c>
      <c r="C1748" t="s">
        <v>20904</v>
      </c>
      <c r="D1748" s="1" t="s">
        <v>2168</v>
      </c>
      <c r="G1748" t="s">
        <v>15255</v>
      </c>
      <c r="H1748" s="1" t="s">
        <v>15251</v>
      </c>
      <c r="I1748" s="1" t="s">
        <v>15252</v>
      </c>
      <c r="J1748" s="1" t="s">
        <v>15253</v>
      </c>
      <c r="K1748" s="1" t="s">
        <v>15254</v>
      </c>
      <c r="L1748" s="1" t="s">
        <v>253</v>
      </c>
      <c r="M1748" s="1" t="s">
        <v>110</v>
      </c>
      <c r="P1748" s="1" t="s">
        <v>111</v>
      </c>
      <c r="Q1748" s="1" t="s">
        <v>254</v>
      </c>
      <c r="S1748" t="str">
        <f t="shared" si="27"/>
        <v>N</v>
      </c>
      <c r="T1748" t="s">
        <v>8</v>
      </c>
      <c r="U1748" t="s">
        <v>22632</v>
      </c>
      <c r="V1748" s="4">
        <v>0.83950000000000002</v>
      </c>
      <c r="W1748" s="4">
        <v>6.3567040000000005E-2</v>
      </c>
      <c r="X1748" s="4">
        <v>5.5199999999999999E-2</v>
      </c>
      <c r="Y1748">
        <v>12</v>
      </c>
      <c r="Z1748" s="10" t="str">
        <f>_xlfn.IFNA(IF(OR(R1748="Y",S1748="Y"),HYPERLINK(".\plots/daily_2016_smallegu_flat.png","daily flat"),HYPERLINK(VLOOKUP($AB1748,linkref!$A$2:$D$68,3,FALSE),VLOOKUP($AB1748,linkref!$A$2:$D$68,2,FALSE))),"")</f>
        <v/>
      </c>
      <c r="AA1748" s="10" t="str">
        <f>_xlfn.IFNA(IF(OR(R1748="Y",S1748="Y"),HYPERLINK(".\plots/diurnal_2016_smallegu_flat.png","diurnal flat"),HYPERLINK(VLOOKUP($AB1748,linkref!$A$2:$D$68,4,FALSE),VLOOKUP($AB1748,linkref!$A$2:$D$68,2,FALSE))),"")</f>
        <v/>
      </c>
      <c r="AB1748" t="str">
        <f>_xlfn.IFNA(VLOOKUP(I1748,units!A$2:B$1765,2,FALSE),"")</f>
        <v/>
      </c>
    </row>
    <row r="1749" spans="1:28" x14ac:dyDescent="0.3">
      <c r="A1749" s="1" t="s">
        <v>5178</v>
      </c>
      <c r="B1749" s="9" t="str">
        <f>_xlfn.IFNA(VLOOKUP(C1749,regions!A$1:B$49,2,FALSE),"")</f>
        <v>West</v>
      </c>
      <c r="C1749" t="s">
        <v>20905</v>
      </c>
      <c r="D1749" s="1" t="s">
        <v>561</v>
      </c>
      <c r="E1749" s="1" t="s">
        <v>5170</v>
      </c>
      <c r="F1749" s="1" t="s">
        <v>5179</v>
      </c>
      <c r="G1749" t="s">
        <v>5176</v>
      </c>
      <c r="H1749" s="1" t="s">
        <v>5172</v>
      </c>
      <c r="I1749" s="1" t="s">
        <v>5180</v>
      </c>
      <c r="J1749" s="1" t="s">
        <v>5181</v>
      </c>
      <c r="K1749" s="1" t="s">
        <v>5182</v>
      </c>
      <c r="L1749" s="1" t="s">
        <v>229</v>
      </c>
      <c r="M1749" s="1" t="s">
        <v>5177</v>
      </c>
      <c r="N1749" t="s">
        <v>128</v>
      </c>
      <c r="O1749" t="s">
        <v>9</v>
      </c>
      <c r="Q1749" s="1" t="s">
        <v>136</v>
      </c>
      <c r="R1749" t="s">
        <v>19</v>
      </c>
      <c r="S1749" t="str">
        <f t="shared" si="27"/>
        <v>N</v>
      </c>
      <c r="T1749" t="s">
        <v>19</v>
      </c>
      <c r="V1749" s="12">
        <v>0.83942399999999995</v>
      </c>
      <c r="W1749" s="12">
        <v>0.120658</v>
      </c>
      <c r="X1749" s="12">
        <v>0.32750600000000002</v>
      </c>
      <c r="Y1749">
        <v>8736</v>
      </c>
      <c r="Z1749" s="10" t="str">
        <f>_xlfn.IFNA(IF(OR(R1749="Y",S1749="Y"),HYPERLINK(".\plots/daily_2016_smallegu_flat.png","daily flat"),HYPERLINK(VLOOKUP($AB1749,linkref!$A$2:$D$68,3,FALSE),VLOOKUP($AB1749,linkref!$A$2:$D$68,2,FALSE))),"")</f>
        <v>West Gas Nonpeaking</v>
      </c>
      <c r="AA1749" s="10" t="str">
        <f>_xlfn.IFNA(IF(OR(R1749="Y",S1749="Y"),HYPERLINK(".\plots/diurnal_2016_smallegu_flat.png","diurnal flat"),HYPERLINK(VLOOKUP($AB1749,linkref!$A$2:$D$68,4,FALSE),VLOOKUP($AB1749,linkref!$A$2:$D$68,2,FALSE))),"")</f>
        <v>West Gas Nonpeaking</v>
      </c>
      <c r="AB1749" t="str">
        <f>_xlfn.IFNA(VLOOKUP(I1749,units!A$2:B$1765,2,FALSE),"")</f>
        <v>West_gas_nonpeak</v>
      </c>
    </row>
    <row r="1750" spans="1:28" x14ac:dyDescent="0.3">
      <c r="A1750" s="1" t="s">
        <v>4208</v>
      </c>
      <c r="B1750" s="9" t="str">
        <f>_xlfn.IFNA(VLOOKUP(C1750,regions!A$1:B$49,2,FALSE),"")</f>
        <v>South</v>
      </c>
      <c r="C1750" t="s">
        <v>20908</v>
      </c>
      <c r="D1750" s="1" t="s">
        <v>4118</v>
      </c>
      <c r="E1750" s="1" t="s">
        <v>4116</v>
      </c>
      <c r="F1750" s="1" t="s">
        <v>2805</v>
      </c>
      <c r="G1750" t="s">
        <v>4123</v>
      </c>
      <c r="H1750" s="1" t="s">
        <v>4119</v>
      </c>
      <c r="I1750" s="1" t="s">
        <v>4209</v>
      </c>
      <c r="J1750" s="1" t="s">
        <v>4210</v>
      </c>
      <c r="K1750" s="1" t="s">
        <v>4211</v>
      </c>
      <c r="L1750" s="1" t="s">
        <v>1946</v>
      </c>
      <c r="M1750" s="1" t="s">
        <v>2366</v>
      </c>
      <c r="N1750" t="s">
        <v>128</v>
      </c>
      <c r="O1750" t="s">
        <v>9</v>
      </c>
      <c r="P1750" s="1" t="s">
        <v>111</v>
      </c>
      <c r="Q1750" s="1" t="s">
        <v>254</v>
      </c>
      <c r="R1750" t="s">
        <v>19</v>
      </c>
      <c r="S1750" t="str">
        <f t="shared" si="27"/>
        <v>N</v>
      </c>
      <c r="T1750" t="s">
        <v>19</v>
      </c>
      <c r="U1750" t="s">
        <v>112</v>
      </c>
      <c r="V1750" s="12">
        <v>0.83850000000000002</v>
      </c>
      <c r="W1750" s="12">
        <v>1.7165999999999999</v>
      </c>
      <c r="X1750" s="12">
        <v>3.0099999999999998E-2</v>
      </c>
      <c r="Y1750">
        <v>2023</v>
      </c>
      <c r="Z1750" s="10" t="str">
        <f>_xlfn.IFNA(IF(OR(R1750="Y",S1750="Y"),HYPERLINK(".\plots/daily_2016_smallegu_flat.png","daily flat"),HYPERLINK(VLOOKUP($AB1750,linkref!$A$2:$D$68,3,FALSE),VLOOKUP($AB1750,linkref!$A$2:$D$68,2,FALSE))),"")</f>
        <v>South Gas Peaking</v>
      </c>
      <c r="AA1750" s="10" t="str">
        <f>_xlfn.IFNA(IF(OR(R1750="Y",S1750="Y"),HYPERLINK(".\plots/diurnal_2016_smallegu_flat.png","diurnal flat"),HYPERLINK(VLOOKUP($AB1750,linkref!$A$2:$D$68,4,FALSE),VLOOKUP($AB1750,linkref!$A$2:$D$68,2,FALSE))),"")</f>
        <v>South Gas Peaking</v>
      </c>
      <c r="AB1750" t="str">
        <f>_xlfn.IFNA(VLOOKUP(I1750,units!A$2:B$1765,2,FALSE),"")</f>
        <v>South_gas_peak</v>
      </c>
    </row>
    <row r="1751" spans="1:28" hidden="1" x14ac:dyDescent="0.3">
      <c r="B1751" s="9" t="str">
        <f>_xlfn.IFNA(VLOOKUP(C1751,regions!A$1:B$49,2,FALSE),"")</f>
        <v>West North Central</v>
      </c>
      <c r="C1751" t="s">
        <v>20920</v>
      </c>
      <c r="D1751" s="1" t="s">
        <v>11109</v>
      </c>
      <c r="G1751" t="s">
        <v>11108</v>
      </c>
      <c r="H1751" s="1" t="s">
        <v>11104</v>
      </c>
      <c r="I1751" s="1" t="s">
        <v>11110</v>
      </c>
      <c r="J1751" s="1" t="s">
        <v>11111</v>
      </c>
      <c r="K1751" s="1" t="s">
        <v>11112</v>
      </c>
      <c r="L1751" s="1" t="s">
        <v>11087</v>
      </c>
      <c r="M1751" s="1" t="s">
        <v>110</v>
      </c>
      <c r="Q1751" s="1" t="s">
        <v>7060</v>
      </c>
      <c r="S1751" t="str">
        <f t="shared" si="27"/>
        <v>N</v>
      </c>
      <c r="T1751" t="s">
        <v>8</v>
      </c>
      <c r="U1751" t="s">
        <v>22632</v>
      </c>
      <c r="V1751" s="4">
        <v>0.83731</v>
      </c>
      <c r="W1751" s="4">
        <v>3.7819999999999999E-2</v>
      </c>
      <c r="X1751" s="4">
        <v>3.1620000000000002E-2</v>
      </c>
      <c r="Y1751">
        <v>8736</v>
      </c>
      <c r="Z1751" s="10" t="str">
        <f>_xlfn.IFNA(IF(OR(R1751="Y",S1751="Y"),HYPERLINK(".\plots/daily_2016_smallegu_flat.png","daily flat"),HYPERLINK(VLOOKUP($AB1751,linkref!$A$2:$D$68,3,FALSE),VLOOKUP($AB1751,linkref!$A$2:$D$68,2,FALSE))),"")</f>
        <v/>
      </c>
      <c r="AA1751" s="10" t="str">
        <f>_xlfn.IFNA(IF(OR(R1751="Y",S1751="Y"),HYPERLINK(".\plots/diurnal_2016_smallegu_flat.png","diurnal flat"),HYPERLINK(VLOOKUP($AB1751,linkref!$A$2:$D$68,4,FALSE),VLOOKUP($AB1751,linkref!$A$2:$D$68,2,FALSE))),"")</f>
        <v/>
      </c>
      <c r="AB1751" t="str">
        <f>_xlfn.IFNA(VLOOKUP(I1751,units!A$2:B$1765,2,FALSE),"")</f>
        <v/>
      </c>
    </row>
    <row r="1752" spans="1:28" x14ac:dyDescent="0.3">
      <c r="A1752" s="1" t="s">
        <v>4183</v>
      </c>
      <c r="B1752" s="9" t="str">
        <f>_xlfn.IFNA(VLOOKUP(C1752,regions!A$1:B$49,2,FALSE),"")</f>
        <v>South</v>
      </c>
      <c r="C1752" t="s">
        <v>20908</v>
      </c>
      <c r="D1752" s="1" t="s">
        <v>4118</v>
      </c>
      <c r="E1752" s="1" t="s">
        <v>4116</v>
      </c>
      <c r="F1752" s="1" t="s">
        <v>4184</v>
      </c>
      <c r="G1752" t="s">
        <v>4123</v>
      </c>
      <c r="H1752" s="1" t="s">
        <v>4119</v>
      </c>
      <c r="I1752" s="1" t="s">
        <v>4185</v>
      </c>
      <c r="J1752" s="1" t="s">
        <v>4186</v>
      </c>
      <c r="K1752" s="1" t="s">
        <v>4187</v>
      </c>
      <c r="L1752" s="1" t="s">
        <v>1946</v>
      </c>
      <c r="M1752" s="1" t="s">
        <v>2366</v>
      </c>
      <c r="N1752" t="s">
        <v>128</v>
      </c>
      <c r="O1752" t="s">
        <v>9</v>
      </c>
      <c r="P1752" s="1" t="s">
        <v>111</v>
      </c>
      <c r="Q1752" s="1" t="s">
        <v>254</v>
      </c>
      <c r="R1752" t="s">
        <v>19</v>
      </c>
      <c r="S1752" t="str">
        <f t="shared" si="27"/>
        <v>N</v>
      </c>
      <c r="T1752" t="s">
        <v>19</v>
      </c>
      <c r="U1752" t="s">
        <v>112</v>
      </c>
      <c r="V1752" s="12">
        <v>0.8367</v>
      </c>
      <c r="W1752" s="12">
        <v>1.7130000000000001</v>
      </c>
      <c r="X1752" s="12">
        <v>0.03</v>
      </c>
      <c r="Y1752">
        <v>2076</v>
      </c>
      <c r="Z1752" s="10" t="str">
        <f>_xlfn.IFNA(IF(OR(R1752="Y",S1752="Y"),HYPERLINK(".\plots/daily_2016_smallegu_flat.png","daily flat"),HYPERLINK(VLOOKUP($AB1752,linkref!$A$2:$D$68,3,FALSE),VLOOKUP($AB1752,linkref!$A$2:$D$68,2,FALSE))),"")</f>
        <v>South Gas Peaking</v>
      </c>
      <c r="AA1752" s="10" t="str">
        <f>_xlfn.IFNA(IF(OR(R1752="Y",S1752="Y"),HYPERLINK(".\plots/diurnal_2016_smallegu_flat.png","diurnal flat"),HYPERLINK(VLOOKUP($AB1752,linkref!$A$2:$D$68,4,FALSE),VLOOKUP($AB1752,linkref!$A$2:$D$68,2,FALSE))),"")</f>
        <v>South Gas Peaking</v>
      </c>
      <c r="AB1752" t="str">
        <f>_xlfn.IFNA(VLOOKUP(I1752,units!A$2:B$1765,2,FALSE),"")</f>
        <v>South_gas_peak</v>
      </c>
    </row>
    <row r="1753" spans="1:28" x14ac:dyDescent="0.3">
      <c r="A1753" s="1" t="s">
        <v>8870</v>
      </c>
      <c r="B1753" s="9" t="str">
        <f>_xlfn.IFNA(VLOOKUP(C1753,regions!A$1:B$49,2,FALSE),"")</f>
        <v>SESARM</v>
      </c>
      <c r="C1753" t="s">
        <v>20943</v>
      </c>
      <c r="D1753" s="1" t="s">
        <v>8872</v>
      </c>
      <c r="E1753" s="1" t="s">
        <v>8871</v>
      </c>
      <c r="F1753" s="1" t="s">
        <v>60</v>
      </c>
      <c r="G1753" t="s">
        <v>8877</v>
      </c>
      <c r="H1753" s="1" t="s">
        <v>8873</v>
      </c>
      <c r="I1753" s="1" t="s">
        <v>8874</v>
      </c>
      <c r="J1753" s="1" t="s">
        <v>8875</v>
      </c>
      <c r="K1753" s="1" t="s">
        <v>8876</v>
      </c>
      <c r="L1753" s="1" t="s">
        <v>229</v>
      </c>
      <c r="M1753" s="1" t="s">
        <v>110</v>
      </c>
      <c r="N1753" t="s">
        <v>128</v>
      </c>
      <c r="O1753" t="s">
        <v>219</v>
      </c>
      <c r="P1753" s="1" t="s">
        <v>111</v>
      </c>
      <c r="Q1753" s="1" t="s">
        <v>136</v>
      </c>
      <c r="R1753" t="s">
        <v>19</v>
      </c>
      <c r="S1753" t="str">
        <f t="shared" si="27"/>
        <v>N</v>
      </c>
      <c r="T1753" t="s">
        <v>19</v>
      </c>
      <c r="U1753" t="s">
        <v>112</v>
      </c>
      <c r="V1753" s="12">
        <v>0.83650000000000002</v>
      </c>
      <c r="W1753" s="12">
        <v>1.14E-2</v>
      </c>
      <c r="X1753" s="12">
        <v>3.1300000000000001E-2</v>
      </c>
      <c r="Y1753">
        <v>10</v>
      </c>
      <c r="Z1753" s="10" t="str">
        <f>_xlfn.IFNA(IF(OR(R1753="Y",S1753="Y"),HYPERLINK(".\plots/daily_2016_smallegu_flat.png","daily flat"),HYPERLINK(VLOOKUP($AB1753,linkref!$A$2:$D$68,3,FALSE),VLOOKUP($AB1753,linkref!$A$2:$D$68,2,FALSE))),"")</f>
        <v>SESARM Gas Peaking</v>
      </c>
      <c r="AA1753" s="10" t="str">
        <f>_xlfn.IFNA(IF(OR(R1753="Y",S1753="Y"),HYPERLINK(".\plots/diurnal_2016_smallegu_flat.png","diurnal flat"),HYPERLINK(VLOOKUP($AB1753,linkref!$A$2:$D$68,4,FALSE),VLOOKUP($AB1753,linkref!$A$2:$D$68,2,FALSE))),"")</f>
        <v>SESARM Gas Peaking</v>
      </c>
      <c r="AB1753" t="str">
        <f>_xlfn.IFNA(VLOOKUP(I1753,units!A$2:B$1765,2,FALSE),"")</f>
        <v>SESARM_gas_peak</v>
      </c>
    </row>
    <row r="1754" spans="1:28" x14ac:dyDescent="0.3">
      <c r="A1754" s="1" t="s">
        <v>4203</v>
      </c>
      <c r="B1754" s="9" t="str">
        <f>_xlfn.IFNA(VLOOKUP(C1754,regions!A$1:B$49,2,FALSE),"")</f>
        <v>South</v>
      </c>
      <c r="C1754" t="s">
        <v>20908</v>
      </c>
      <c r="D1754" s="1" t="s">
        <v>4118</v>
      </c>
      <c r="E1754" s="1" t="s">
        <v>4116</v>
      </c>
      <c r="F1754" s="1" t="s">
        <v>4204</v>
      </c>
      <c r="G1754" t="s">
        <v>4123</v>
      </c>
      <c r="H1754" s="1" t="s">
        <v>4119</v>
      </c>
      <c r="I1754" s="1" t="s">
        <v>4205</v>
      </c>
      <c r="J1754" s="1" t="s">
        <v>4206</v>
      </c>
      <c r="K1754" s="1" t="s">
        <v>4207</v>
      </c>
      <c r="L1754" s="1" t="s">
        <v>1946</v>
      </c>
      <c r="M1754" s="1" t="s">
        <v>2366</v>
      </c>
      <c r="N1754" t="s">
        <v>128</v>
      </c>
      <c r="O1754" t="s">
        <v>9</v>
      </c>
      <c r="P1754" s="1" t="s">
        <v>111</v>
      </c>
      <c r="Q1754" s="1" t="s">
        <v>254</v>
      </c>
      <c r="R1754" t="s">
        <v>19</v>
      </c>
      <c r="S1754" t="str">
        <f t="shared" si="27"/>
        <v>N</v>
      </c>
      <c r="T1754" t="s">
        <v>19</v>
      </c>
      <c r="U1754" t="s">
        <v>112</v>
      </c>
      <c r="V1754" s="12">
        <v>0.83499999999999897</v>
      </c>
      <c r="W1754" s="12">
        <v>1.7095</v>
      </c>
      <c r="X1754" s="12">
        <v>2.9899999999999999E-2</v>
      </c>
      <c r="Y1754">
        <v>2007</v>
      </c>
      <c r="Z1754" s="10" t="str">
        <f>_xlfn.IFNA(IF(OR(R1754="Y",S1754="Y"),HYPERLINK(".\plots/daily_2016_smallegu_flat.png","daily flat"),HYPERLINK(VLOOKUP($AB1754,linkref!$A$2:$D$68,3,FALSE),VLOOKUP($AB1754,linkref!$A$2:$D$68,2,FALSE))),"")</f>
        <v>South Gas Peaking</v>
      </c>
      <c r="AA1754" s="10" t="str">
        <f>_xlfn.IFNA(IF(OR(R1754="Y",S1754="Y"),HYPERLINK(".\plots/diurnal_2016_smallegu_flat.png","diurnal flat"),HYPERLINK(VLOOKUP($AB1754,linkref!$A$2:$D$68,4,FALSE),VLOOKUP($AB1754,linkref!$A$2:$D$68,2,FALSE))),"")</f>
        <v>South Gas Peaking</v>
      </c>
      <c r="AB1754" t="str">
        <f>_xlfn.IFNA(VLOOKUP(I1754,units!A$2:B$1765,2,FALSE),"")</f>
        <v>South_gas_peak</v>
      </c>
    </row>
    <row r="1755" spans="1:28" x14ac:dyDescent="0.3">
      <c r="A1755" s="1" t="s">
        <v>4188</v>
      </c>
      <c r="B1755" s="9" t="str">
        <f>_xlfn.IFNA(VLOOKUP(C1755,regions!A$1:B$49,2,FALSE),"")</f>
        <v>South</v>
      </c>
      <c r="C1755" t="s">
        <v>20908</v>
      </c>
      <c r="D1755" s="1" t="s">
        <v>4118</v>
      </c>
      <c r="E1755" s="1" t="s">
        <v>4116</v>
      </c>
      <c r="F1755" s="1" t="s">
        <v>4189</v>
      </c>
      <c r="G1755" t="s">
        <v>4123</v>
      </c>
      <c r="H1755" s="1" t="s">
        <v>4119</v>
      </c>
      <c r="I1755" s="1" t="s">
        <v>4190</v>
      </c>
      <c r="J1755" s="1" t="s">
        <v>4191</v>
      </c>
      <c r="K1755" s="1" t="s">
        <v>4192</v>
      </c>
      <c r="L1755" s="1" t="s">
        <v>1946</v>
      </c>
      <c r="M1755" s="1" t="s">
        <v>2366</v>
      </c>
      <c r="N1755" t="s">
        <v>128</v>
      </c>
      <c r="O1755" t="s">
        <v>9</v>
      </c>
      <c r="P1755" s="1" t="s">
        <v>111</v>
      </c>
      <c r="Q1755" s="1" t="s">
        <v>254</v>
      </c>
      <c r="R1755" t="s">
        <v>19</v>
      </c>
      <c r="S1755" t="str">
        <f t="shared" si="27"/>
        <v>N</v>
      </c>
      <c r="T1755" t="s">
        <v>19</v>
      </c>
      <c r="U1755" t="s">
        <v>112</v>
      </c>
      <c r="V1755" s="12">
        <v>0.83389999999999898</v>
      </c>
      <c r="W1755" s="12">
        <v>1.7072000000000001</v>
      </c>
      <c r="X1755" s="12">
        <v>2.9899999999999999E-2</v>
      </c>
      <c r="Y1755">
        <v>2069</v>
      </c>
      <c r="Z1755" s="10" t="str">
        <f>_xlfn.IFNA(IF(OR(R1755="Y",S1755="Y"),HYPERLINK(".\plots/daily_2016_smallegu_flat.png","daily flat"),HYPERLINK(VLOOKUP($AB1755,linkref!$A$2:$D$68,3,FALSE),VLOOKUP($AB1755,linkref!$A$2:$D$68,2,FALSE))),"")</f>
        <v>South Gas Peaking</v>
      </c>
      <c r="AA1755" s="10" t="str">
        <f>_xlfn.IFNA(IF(OR(R1755="Y",S1755="Y"),HYPERLINK(".\plots/diurnal_2016_smallegu_flat.png","diurnal flat"),HYPERLINK(VLOOKUP($AB1755,linkref!$A$2:$D$68,4,FALSE),VLOOKUP($AB1755,linkref!$A$2:$D$68,2,FALSE))),"")</f>
        <v>South Gas Peaking</v>
      </c>
      <c r="AB1755" t="str">
        <f>_xlfn.IFNA(VLOOKUP(I1755,units!A$2:B$1765,2,FALSE),"")</f>
        <v>South_gas_peak</v>
      </c>
    </row>
    <row r="1756" spans="1:28" hidden="1" x14ac:dyDescent="0.3">
      <c r="B1756" s="9" t="str">
        <f>_xlfn.IFNA(VLOOKUP(C1756,regions!A$1:B$49,2,FALSE),"")</f>
        <v>Southwest</v>
      </c>
      <c r="C1756" t="s">
        <v>20923</v>
      </c>
      <c r="D1756" s="1" t="s">
        <v>13019</v>
      </c>
      <c r="G1756" t="s">
        <v>13018</v>
      </c>
      <c r="H1756" s="1" t="s">
        <v>13017</v>
      </c>
      <c r="I1756" s="1" t="s">
        <v>14785</v>
      </c>
      <c r="J1756" s="1" t="s">
        <v>14786</v>
      </c>
      <c r="K1756" s="1" t="s">
        <v>14787</v>
      </c>
      <c r="L1756" s="1" t="s">
        <v>135</v>
      </c>
      <c r="M1756" s="1" t="s">
        <v>110</v>
      </c>
      <c r="P1756" s="1" t="s">
        <v>111</v>
      </c>
      <c r="Q1756" s="1" t="s">
        <v>136</v>
      </c>
      <c r="S1756" t="str">
        <f t="shared" si="27"/>
        <v>N</v>
      </c>
      <c r="T1756" t="s">
        <v>8</v>
      </c>
      <c r="U1756" t="s">
        <v>22632</v>
      </c>
      <c r="V1756" s="4">
        <v>0.83248299999999897</v>
      </c>
      <c r="W1756" s="4">
        <v>1.6296600000000001E-2</v>
      </c>
      <c r="X1756" s="4">
        <v>1.3716300000000001E-2</v>
      </c>
      <c r="Y1756">
        <v>16</v>
      </c>
      <c r="Z1756" s="10" t="str">
        <f>_xlfn.IFNA(IF(OR(R1756="Y",S1756="Y"),HYPERLINK(".\plots/daily_2016_smallegu_flat.png","daily flat"),HYPERLINK(VLOOKUP($AB1756,linkref!$A$2:$D$68,3,FALSE),VLOOKUP($AB1756,linkref!$A$2:$D$68,2,FALSE))),"")</f>
        <v/>
      </c>
      <c r="AA1756" s="10" t="str">
        <f>_xlfn.IFNA(IF(OR(R1756="Y",S1756="Y"),HYPERLINK(".\plots/diurnal_2016_smallegu_flat.png","diurnal flat"),HYPERLINK(VLOOKUP($AB1756,linkref!$A$2:$D$68,4,FALSE),VLOOKUP($AB1756,linkref!$A$2:$D$68,2,FALSE))),"")</f>
        <v/>
      </c>
      <c r="AB1756" t="str">
        <f>_xlfn.IFNA(VLOOKUP(I1756,units!A$2:B$1765,2,FALSE),"")</f>
        <v/>
      </c>
    </row>
    <row r="1757" spans="1:28" x14ac:dyDescent="0.3">
      <c r="A1757" s="1" t="s">
        <v>4169</v>
      </c>
      <c r="B1757" s="9" t="str">
        <f>_xlfn.IFNA(VLOOKUP(C1757,regions!A$1:B$49,2,FALSE),"")</f>
        <v>South</v>
      </c>
      <c r="C1757" t="s">
        <v>20908</v>
      </c>
      <c r="D1757" s="1" t="s">
        <v>4118</v>
      </c>
      <c r="E1757" s="1" t="s">
        <v>4116</v>
      </c>
      <c r="F1757" s="1" t="s">
        <v>3461</v>
      </c>
      <c r="G1757" t="s">
        <v>4123</v>
      </c>
      <c r="H1757" s="1" t="s">
        <v>4119</v>
      </c>
      <c r="I1757" s="1" t="s">
        <v>4170</v>
      </c>
      <c r="J1757" s="1" t="s">
        <v>4171</v>
      </c>
      <c r="K1757" s="1" t="s">
        <v>4172</v>
      </c>
      <c r="L1757" s="1" t="s">
        <v>1946</v>
      </c>
      <c r="M1757" s="1" t="s">
        <v>2366</v>
      </c>
      <c r="N1757" t="s">
        <v>128</v>
      </c>
      <c r="O1757" t="s">
        <v>9</v>
      </c>
      <c r="P1757" s="1" t="s">
        <v>111</v>
      </c>
      <c r="Q1757" s="1" t="s">
        <v>254</v>
      </c>
      <c r="R1757" t="s">
        <v>19</v>
      </c>
      <c r="S1757" t="str">
        <f t="shared" si="27"/>
        <v>N</v>
      </c>
      <c r="T1757" t="s">
        <v>19</v>
      </c>
      <c r="U1757" t="s">
        <v>112</v>
      </c>
      <c r="V1757" s="12">
        <v>0.83150000000000002</v>
      </c>
      <c r="W1757" s="12">
        <v>1.7021999999999999</v>
      </c>
      <c r="X1757" s="12">
        <v>2.98E-2</v>
      </c>
      <c r="Y1757">
        <v>2011</v>
      </c>
      <c r="Z1757" s="10" t="str">
        <f>_xlfn.IFNA(IF(OR(R1757="Y",S1757="Y"),HYPERLINK(".\plots/daily_2016_smallegu_flat.png","daily flat"),HYPERLINK(VLOOKUP($AB1757,linkref!$A$2:$D$68,3,FALSE),VLOOKUP($AB1757,linkref!$A$2:$D$68,2,FALSE))),"")</f>
        <v>South Gas Peaking</v>
      </c>
      <c r="AA1757" s="10" t="str">
        <f>_xlfn.IFNA(IF(OR(R1757="Y",S1757="Y"),HYPERLINK(".\plots/diurnal_2016_smallegu_flat.png","diurnal flat"),HYPERLINK(VLOOKUP($AB1757,linkref!$A$2:$D$68,4,FALSE),VLOOKUP($AB1757,linkref!$A$2:$D$68,2,FALSE))),"")</f>
        <v>South Gas Peaking</v>
      </c>
      <c r="AB1757" t="str">
        <f>_xlfn.IFNA(VLOOKUP(I1757,units!A$2:B$1765,2,FALSE),"")</f>
        <v>South_gas_peak</v>
      </c>
    </row>
    <row r="1758" spans="1:28" x14ac:dyDescent="0.3">
      <c r="A1758" s="1" t="s">
        <v>4198</v>
      </c>
      <c r="B1758" s="9" t="str">
        <f>_xlfn.IFNA(VLOOKUP(C1758,regions!A$1:B$49,2,FALSE),"")</f>
        <v>South</v>
      </c>
      <c r="C1758" t="s">
        <v>20908</v>
      </c>
      <c r="D1758" s="1" t="s">
        <v>4118</v>
      </c>
      <c r="E1758" s="1" t="s">
        <v>4116</v>
      </c>
      <c r="F1758" s="1" t="s">
        <v>4199</v>
      </c>
      <c r="G1758" t="s">
        <v>4123</v>
      </c>
      <c r="H1758" s="1" t="s">
        <v>4119</v>
      </c>
      <c r="I1758" s="1" t="s">
        <v>4200</v>
      </c>
      <c r="J1758" s="1" t="s">
        <v>4201</v>
      </c>
      <c r="K1758" s="1" t="s">
        <v>4202</v>
      </c>
      <c r="L1758" s="1" t="s">
        <v>1946</v>
      </c>
      <c r="M1758" s="1" t="s">
        <v>2366</v>
      </c>
      <c r="N1758" t="s">
        <v>128</v>
      </c>
      <c r="O1758" t="s">
        <v>9</v>
      </c>
      <c r="P1758" s="1" t="s">
        <v>111</v>
      </c>
      <c r="Q1758" s="1" t="s">
        <v>254</v>
      </c>
      <c r="R1758" t="s">
        <v>19</v>
      </c>
      <c r="S1758" t="str">
        <f t="shared" si="27"/>
        <v>N</v>
      </c>
      <c r="T1758" t="s">
        <v>19</v>
      </c>
      <c r="U1758" t="s">
        <v>112</v>
      </c>
      <c r="V1758" s="12">
        <v>0.83120000000000005</v>
      </c>
      <c r="W1758" s="12">
        <v>1.7017</v>
      </c>
      <c r="X1758" s="12">
        <v>2.98E-2</v>
      </c>
      <c r="Y1758">
        <v>1997</v>
      </c>
      <c r="Z1758" s="10" t="str">
        <f>_xlfn.IFNA(IF(OR(R1758="Y",S1758="Y"),HYPERLINK(".\plots/daily_2016_smallegu_flat.png","daily flat"),HYPERLINK(VLOOKUP($AB1758,linkref!$A$2:$D$68,3,FALSE),VLOOKUP($AB1758,linkref!$A$2:$D$68,2,FALSE))),"")</f>
        <v>South Gas Peaking</v>
      </c>
      <c r="AA1758" s="10" t="str">
        <f>_xlfn.IFNA(IF(OR(R1758="Y",S1758="Y"),HYPERLINK(".\plots/diurnal_2016_smallegu_flat.png","diurnal flat"),HYPERLINK(VLOOKUP($AB1758,linkref!$A$2:$D$68,4,FALSE),VLOOKUP($AB1758,linkref!$A$2:$D$68,2,FALSE))),"")</f>
        <v>South Gas Peaking</v>
      </c>
      <c r="AB1758" t="str">
        <f>_xlfn.IFNA(VLOOKUP(I1758,units!A$2:B$1765,2,FALSE),"")</f>
        <v>South_gas_peak</v>
      </c>
    </row>
    <row r="1759" spans="1:28" x14ac:dyDescent="0.3">
      <c r="A1759" s="1" t="s">
        <v>4164</v>
      </c>
      <c r="B1759" s="9" t="str">
        <f>_xlfn.IFNA(VLOOKUP(C1759,regions!A$1:B$49,2,FALSE),"")</f>
        <v>South</v>
      </c>
      <c r="C1759" t="s">
        <v>20908</v>
      </c>
      <c r="D1759" s="1" t="s">
        <v>4118</v>
      </c>
      <c r="E1759" s="1" t="s">
        <v>4116</v>
      </c>
      <c r="F1759" s="1" t="s">
        <v>4165</v>
      </c>
      <c r="G1759" t="s">
        <v>4123</v>
      </c>
      <c r="H1759" s="1" t="s">
        <v>4119</v>
      </c>
      <c r="I1759" s="1" t="s">
        <v>4166</v>
      </c>
      <c r="J1759" s="1" t="s">
        <v>4167</v>
      </c>
      <c r="K1759" s="1" t="s">
        <v>4168</v>
      </c>
      <c r="L1759" s="1" t="s">
        <v>1946</v>
      </c>
      <c r="M1759" s="1" t="s">
        <v>2366</v>
      </c>
      <c r="N1759" t="s">
        <v>128</v>
      </c>
      <c r="O1759" t="s">
        <v>9</v>
      </c>
      <c r="P1759" s="1" t="s">
        <v>111</v>
      </c>
      <c r="Q1759" s="1" t="s">
        <v>254</v>
      </c>
      <c r="R1759" t="s">
        <v>19</v>
      </c>
      <c r="S1759" t="str">
        <f t="shared" si="27"/>
        <v>N</v>
      </c>
      <c r="T1759" t="s">
        <v>19</v>
      </c>
      <c r="U1759" t="s">
        <v>112</v>
      </c>
      <c r="V1759" s="12">
        <v>0.83099999999999896</v>
      </c>
      <c r="W1759" s="12">
        <v>1.7012</v>
      </c>
      <c r="X1759" s="12">
        <v>2.98E-2</v>
      </c>
      <c r="Y1759">
        <v>2062</v>
      </c>
      <c r="Z1759" s="10" t="str">
        <f>_xlfn.IFNA(IF(OR(R1759="Y",S1759="Y"),HYPERLINK(".\plots/daily_2016_smallegu_flat.png","daily flat"),HYPERLINK(VLOOKUP($AB1759,linkref!$A$2:$D$68,3,FALSE),VLOOKUP($AB1759,linkref!$A$2:$D$68,2,FALSE))),"")</f>
        <v>South Gas Peaking</v>
      </c>
      <c r="AA1759" s="10" t="str">
        <f>_xlfn.IFNA(IF(OR(R1759="Y",S1759="Y"),HYPERLINK(".\plots/diurnal_2016_smallegu_flat.png","diurnal flat"),HYPERLINK(VLOOKUP($AB1759,linkref!$A$2:$D$68,4,FALSE),VLOOKUP($AB1759,linkref!$A$2:$D$68,2,FALSE))),"")</f>
        <v>South Gas Peaking</v>
      </c>
      <c r="AB1759" t="str">
        <f>_xlfn.IFNA(VLOOKUP(I1759,units!A$2:B$1765,2,FALSE),"")</f>
        <v>South_gas_peak</v>
      </c>
    </row>
    <row r="1760" spans="1:28" x14ac:dyDescent="0.3">
      <c r="A1760" s="1" t="s">
        <v>2013</v>
      </c>
      <c r="B1760" s="9" t="str">
        <f>_xlfn.IFNA(VLOOKUP(C1760,regions!A$1:B$49,2,FALSE),"")</f>
        <v>LADCO</v>
      </c>
      <c r="C1760" t="s">
        <v>20904</v>
      </c>
      <c r="D1760" s="1" t="s">
        <v>2015</v>
      </c>
      <c r="E1760" s="1" t="s">
        <v>2014</v>
      </c>
      <c r="F1760" s="1" t="s">
        <v>77</v>
      </c>
      <c r="G1760" t="s">
        <v>2020</v>
      </c>
      <c r="H1760" s="1" t="s">
        <v>2016</v>
      </c>
      <c r="I1760" s="1" t="s">
        <v>2017</v>
      </c>
      <c r="J1760" s="1" t="s">
        <v>2018</v>
      </c>
      <c r="K1760" s="1" t="s">
        <v>2019</v>
      </c>
      <c r="L1760" s="1" t="s">
        <v>229</v>
      </c>
      <c r="M1760" s="1" t="s">
        <v>110</v>
      </c>
      <c r="N1760" t="s">
        <v>128</v>
      </c>
      <c r="O1760" t="s">
        <v>219</v>
      </c>
      <c r="P1760" s="1" t="s">
        <v>111</v>
      </c>
      <c r="Q1760" s="1" t="s">
        <v>136</v>
      </c>
      <c r="R1760" t="s">
        <v>19</v>
      </c>
      <c r="S1760" t="str">
        <f t="shared" si="27"/>
        <v>N</v>
      </c>
      <c r="T1760" t="s">
        <v>19</v>
      </c>
      <c r="U1760" t="s">
        <v>112</v>
      </c>
      <c r="V1760" s="12">
        <v>0.82999999999999896</v>
      </c>
      <c r="W1760" s="12">
        <v>1.7114999999999998E-2</v>
      </c>
      <c r="X1760" s="12">
        <v>1.4649999999999999E-3</v>
      </c>
      <c r="Y1760">
        <v>32</v>
      </c>
      <c r="Z1760" s="10" t="str">
        <f>_xlfn.IFNA(IF(OR(R1760="Y",S1760="Y"),HYPERLINK(".\plots/daily_2016_smallegu_flat.png","daily flat"),HYPERLINK(VLOOKUP($AB1760,linkref!$A$2:$D$68,3,FALSE),VLOOKUP($AB1760,linkref!$A$2:$D$68,2,FALSE))),"")</f>
        <v>LADCO Gas Peaking</v>
      </c>
      <c r="AA1760" s="10" t="str">
        <f>_xlfn.IFNA(IF(OR(R1760="Y",S1760="Y"),HYPERLINK(".\plots/diurnal_2016_smallegu_flat.png","diurnal flat"),HYPERLINK(VLOOKUP($AB1760,linkref!$A$2:$D$68,4,FALSE),VLOOKUP($AB1760,linkref!$A$2:$D$68,2,FALSE))),"")</f>
        <v>LADCO Gas Peaking</v>
      </c>
      <c r="AB1760" t="str">
        <f>_xlfn.IFNA(VLOOKUP(I1760,units!A$2:B$1765,2,FALSE),"")</f>
        <v>LADCO_gas_peak</v>
      </c>
    </row>
    <row r="1761" spans="1:28" hidden="1" x14ac:dyDescent="0.3">
      <c r="B1761" s="9" t="str">
        <f>_xlfn.IFNA(VLOOKUP(C1761,regions!A$1:B$49,2,FALSE),"")</f>
        <v>LADCO</v>
      </c>
      <c r="C1761" t="s">
        <v>20933</v>
      </c>
      <c r="D1761" s="1" t="s">
        <v>19208</v>
      </c>
      <c r="G1761" t="s">
        <v>19228</v>
      </c>
      <c r="H1761" s="1" t="s">
        <v>19224</v>
      </c>
      <c r="I1761" s="1" t="s">
        <v>19229</v>
      </c>
      <c r="J1761" s="1" t="s">
        <v>19230</v>
      </c>
      <c r="K1761" s="1" t="s">
        <v>19231</v>
      </c>
      <c r="L1761" s="1" t="s">
        <v>253</v>
      </c>
      <c r="M1761" s="1" t="s">
        <v>110</v>
      </c>
      <c r="Q1761" s="1" t="s">
        <v>7060</v>
      </c>
      <c r="S1761" t="str">
        <f t="shared" si="27"/>
        <v>N</v>
      </c>
      <c r="T1761" t="s">
        <v>8</v>
      </c>
      <c r="U1761" t="s">
        <v>22632</v>
      </c>
      <c r="V1761" s="4">
        <v>0.82899999999999896</v>
      </c>
      <c r="W1761" s="4">
        <v>6.5040000000000001E-2</v>
      </c>
      <c r="X1761" s="4">
        <v>5.9999999999999995E-4</v>
      </c>
      <c r="Y1761">
        <v>40</v>
      </c>
      <c r="Z1761" s="10" t="str">
        <f>_xlfn.IFNA(IF(OR(R1761="Y",S1761="Y"),HYPERLINK(".\plots/daily_2016_smallegu_flat.png","daily flat"),HYPERLINK(VLOOKUP($AB1761,linkref!$A$2:$D$68,3,FALSE),VLOOKUP($AB1761,linkref!$A$2:$D$68,2,FALSE))),"")</f>
        <v/>
      </c>
      <c r="AA1761" s="10" t="str">
        <f>_xlfn.IFNA(IF(OR(R1761="Y",S1761="Y"),HYPERLINK(".\plots/diurnal_2016_smallegu_flat.png","diurnal flat"),HYPERLINK(VLOOKUP($AB1761,linkref!$A$2:$D$68,4,FALSE),VLOOKUP($AB1761,linkref!$A$2:$D$68,2,FALSE))),"")</f>
        <v/>
      </c>
      <c r="AB1761" t="str">
        <f>_xlfn.IFNA(VLOOKUP(I1761,units!A$2:B$1765,2,FALSE),"")</f>
        <v/>
      </c>
    </row>
    <row r="1762" spans="1:28" hidden="1" x14ac:dyDescent="0.3">
      <c r="B1762" s="9" t="str">
        <f>_xlfn.IFNA(VLOOKUP(C1762,regions!A$1:B$49,2,FALSE),"")</f>
        <v>LADCO</v>
      </c>
      <c r="C1762" t="s">
        <v>20904</v>
      </c>
      <c r="D1762" s="1" t="s">
        <v>13122</v>
      </c>
      <c r="G1762" t="s">
        <v>13121</v>
      </c>
      <c r="H1762" s="1" t="s">
        <v>13117</v>
      </c>
      <c r="I1762" s="1" t="s">
        <v>15489</v>
      </c>
      <c r="J1762" s="1" t="s">
        <v>13119</v>
      </c>
      <c r="K1762" s="1" t="s">
        <v>15490</v>
      </c>
      <c r="L1762" s="1" t="s">
        <v>1205</v>
      </c>
      <c r="M1762" s="1" t="s">
        <v>110</v>
      </c>
      <c r="P1762" s="1" t="s">
        <v>111</v>
      </c>
      <c r="Q1762" s="1" t="s">
        <v>254</v>
      </c>
      <c r="S1762" t="str">
        <f t="shared" si="27"/>
        <v>N</v>
      </c>
      <c r="T1762" t="s">
        <v>8</v>
      </c>
      <c r="U1762" t="s">
        <v>22632</v>
      </c>
      <c r="V1762" s="4">
        <v>0.82750000000000001</v>
      </c>
      <c r="W1762" s="4">
        <v>1.4250000000000001E-2</v>
      </c>
      <c r="X1762" s="4">
        <v>4.0000000000000002E-4</v>
      </c>
      <c r="Y1762">
        <v>168</v>
      </c>
      <c r="Z1762" s="10" t="str">
        <f>_xlfn.IFNA(IF(OR(R1762="Y",S1762="Y"),HYPERLINK(".\plots/daily_2016_smallegu_flat.png","daily flat"),HYPERLINK(VLOOKUP($AB1762,linkref!$A$2:$D$68,3,FALSE),VLOOKUP($AB1762,linkref!$A$2:$D$68,2,FALSE))),"")</f>
        <v/>
      </c>
      <c r="AA1762" s="10" t="str">
        <f>_xlfn.IFNA(IF(OR(R1762="Y",S1762="Y"),HYPERLINK(".\plots/diurnal_2016_smallegu_flat.png","diurnal flat"),HYPERLINK(VLOOKUP($AB1762,linkref!$A$2:$D$68,4,FALSE),VLOOKUP($AB1762,linkref!$A$2:$D$68,2,FALSE))),"")</f>
        <v/>
      </c>
      <c r="AB1762" t="str">
        <f>_xlfn.IFNA(VLOOKUP(I1762,units!A$2:B$1765,2,FALSE),"")</f>
        <v/>
      </c>
    </row>
    <row r="1763" spans="1:28" x14ac:dyDescent="0.3">
      <c r="A1763" s="1" t="s">
        <v>2550</v>
      </c>
      <c r="B1763" s="9" t="str">
        <f>_xlfn.IFNA(VLOOKUP(C1763,regions!A$1:B$49,2,FALSE),"")</f>
        <v>South</v>
      </c>
      <c r="C1763" t="s">
        <v>20926</v>
      </c>
      <c r="D1763" s="1" t="s">
        <v>2527</v>
      </c>
      <c r="E1763" s="1" t="s">
        <v>2526</v>
      </c>
      <c r="F1763" s="1" t="s">
        <v>544</v>
      </c>
      <c r="G1763" t="s">
        <v>2532</v>
      </c>
      <c r="H1763" s="1" t="s">
        <v>2528</v>
      </c>
      <c r="I1763" s="1" t="s">
        <v>2551</v>
      </c>
      <c r="J1763" s="1" t="s">
        <v>2552</v>
      </c>
      <c r="K1763" s="1" t="s">
        <v>2553</v>
      </c>
      <c r="L1763" s="1" t="s">
        <v>135</v>
      </c>
      <c r="M1763" s="1" t="s">
        <v>110</v>
      </c>
      <c r="N1763" t="s">
        <v>128</v>
      </c>
      <c r="O1763" t="s">
        <v>130</v>
      </c>
      <c r="P1763" s="1" t="s">
        <v>111</v>
      </c>
      <c r="Q1763" s="1" t="s">
        <v>136</v>
      </c>
      <c r="R1763" t="s">
        <v>19</v>
      </c>
      <c r="S1763" t="str">
        <f t="shared" si="27"/>
        <v>N</v>
      </c>
      <c r="T1763" t="s">
        <v>19</v>
      </c>
      <c r="U1763" t="s">
        <v>22632</v>
      </c>
      <c r="V1763" s="12">
        <v>0.82720000000000005</v>
      </c>
      <c r="W1763" s="12">
        <v>1.0800000000000001E-2</v>
      </c>
      <c r="X1763" s="12">
        <v>9.4999999999999998E-3</v>
      </c>
      <c r="Z1763" s="10" t="str">
        <f>_xlfn.IFNA(IF(OR(R1763="Y",S1763="Y"),HYPERLINK(".\plots/daily_2016_smallegu_flat.png","daily flat"),HYPERLINK(VLOOKUP($AB1763,linkref!$A$2:$D$68,3,FALSE),VLOOKUP($AB1763,linkref!$A$2:$D$68,2,FALSE))),"")</f>
        <v>South Oil Peaking</v>
      </c>
      <c r="AA1763" s="10" t="str">
        <f>_xlfn.IFNA(IF(OR(R1763="Y",S1763="Y"),HYPERLINK(".\plots/diurnal_2016_smallegu_flat.png","diurnal flat"),HYPERLINK(VLOOKUP($AB1763,linkref!$A$2:$D$68,4,FALSE),VLOOKUP($AB1763,linkref!$A$2:$D$68,2,FALSE))),"")</f>
        <v>South Oil Peaking</v>
      </c>
      <c r="AB1763" t="str">
        <f>_xlfn.IFNA(VLOOKUP(I1763,units!A$2:B$1765,2,FALSE),"")</f>
        <v>South_oil_peak</v>
      </c>
    </row>
    <row r="1764" spans="1:28" x14ac:dyDescent="0.3">
      <c r="A1764" s="1" t="s">
        <v>9408</v>
      </c>
      <c r="B1764" s="9" t="str">
        <f>_xlfn.IFNA(VLOOKUP(C1764,regions!A$1:B$49,2,FALSE),"")</f>
        <v>MANE-VU</v>
      </c>
      <c r="C1764" t="s">
        <v>20921</v>
      </c>
      <c r="D1764" s="1" t="s">
        <v>9387</v>
      </c>
      <c r="E1764" s="1" t="s">
        <v>9386</v>
      </c>
      <c r="F1764" s="1" t="s">
        <v>871</v>
      </c>
      <c r="G1764" t="s">
        <v>9392</v>
      </c>
      <c r="H1764" s="1" t="s">
        <v>9388</v>
      </c>
      <c r="I1764" s="1" t="s">
        <v>9409</v>
      </c>
      <c r="J1764" s="1" t="s">
        <v>9410</v>
      </c>
      <c r="K1764" s="1" t="s">
        <v>9412</v>
      </c>
      <c r="L1764" s="1" t="s">
        <v>253</v>
      </c>
      <c r="M1764" s="1" t="s">
        <v>110</v>
      </c>
      <c r="N1764" t="s">
        <v>128</v>
      </c>
      <c r="O1764" t="s">
        <v>219</v>
      </c>
      <c r="P1764" s="1" t="s">
        <v>111</v>
      </c>
      <c r="Q1764" s="1" t="s">
        <v>254</v>
      </c>
      <c r="R1764" t="s">
        <v>19</v>
      </c>
      <c r="S1764" t="str">
        <f t="shared" si="27"/>
        <v>N</v>
      </c>
      <c r="T1764" t="s">
        <v>19</v>
      </c>
      <c r="U1764" t="s">
        <v>22632</v>
      </c>
      <c r="V1764" s="12">
        <v>0.82699999999999896</v>
      </c>
      <c r="W1764" s="12">
        <v>1.5023399999999999E-2</v>
      </c>
      <c r="X1764" s="12">
        <v>1.4E-2</v>
      </c>
      <c r="Z1764" s="10" t="str">
        <f>_xlfn.IFNA(IF(OR(R1764="Y",S1764="Y"),HYPERLINK(".\plots/daily_2016_smallegu_flat.png","daily flat"),HYPERLINK(VLOOKUP($AB1764,linkref!$A$2:$D$68,3,FALSE),VLOOKUP($AB1764,linkref!$A$2:$D$68,2,FALSE))),"")</f>
        <v>MANE-VU Gas Peaking</v>
      </c>
      <c r="AA1764" s="10" t="str">
        <f>_xlfn.IFNA(IF(OR(R1764="Y",S1764="Y"),HYPERLINK(".\plots/diurnal_2016_smallegu_flat.png","diurnal flat"),HYPERLINK(VLOOKUP($AB1764,linkref!$A$2:$D$68,4,FALSE),VLOOKUP($AB1764,linkref!$A$2:$D$68,2,FALSE))),"")</f>
        <v>MANE-VU Gas Peaking</v>
      </c>
      <c r="AB1764" t="str">
        <f>_xlfn.IFNA(VLOOKUP(I1764,units!A$2:B$1765,2,FALSE),"")</f>
        <v>MANE-VU_gas_peak</v>
      </c>
    </row>
    <row r="1765" spans="1:28" hidden="1" x14ac:dyDescent="0.3">
      <c r="B1765" s="9" t="str">
        <f>_xlfn.IFNA(VLOOKUP(C1765,regions!A$1:B$49,2,FALSE),"")</f>
        <v>West North Central</v>
      </c>
      <c r="C1765" t="s">
        <v>20920</v>
      </c>
      <c r="D1765" s="1" t="s">
        <v>11109</v>
      </c>
      <c r="G1765" t="s">
        <v>11108</v>
      </c>
      <c r="H1765" s="1" t="s">
        <v>11104</v>
      </c>
      <c r="I1765" s="1" t="s">
        <v>11113</v>
      </c>
      <c r="J1765" s="1" t="s">
        <v>11114</v>
      </c>
      <c r="K1765" s="1" t="s">
        <v>11115</v>
      </c>
      <c r="L1765" s="1" t="s">
        <v>11087</v>
      </c>
      <c r="M1765" s="1" t="s">
        <v>110</v>
      </c>
      <c r="Q1765" s="1" t="s">
        <v>7060</v>
      </c>
      <c r="S1765" t="str">
        <f t="shared" si="27"/>
        <v>N</v>
      </c>
      <c r="T1765" t="s">
        <v>8</v>
      </c>
      <c r="U1765" t="s">
        <v>22632</v>
      </c>
      <c r="V1765" s="4">
        <v>0.82380500000000001</v>
      </c>
      <c r="W1765" s="4">
        <v>3.721E-2</v>
      </c>
      <c r="X1765" s="4">
        <v>3.1109999999999999E-2</v>
      </c>
      <c r="Y1765">
        <v>8736</v>
      </c>
      <c r="Z1765" s="10" t="str">
        <f>_xlfn.IFNA(IF(OR(R1765="Y",S1765="Y"),HYPERLINK(".\plots/daily_2016_smallegu_flat.png","daily flat"),HYPERLINK(VLOOKUP($AB1765,linkref!$A$2:$D$68,3,FALSE),VLOOKUP($AB1765,linkref!$A$2:$D$68,2,FALSE))),"")</f>
        <v/>
      </c>
      <c r="AA1765" s="10" t="str">
        <f>_xlfn.IFNA(IF(OR(R1765="Y",S1765="Y"),HYPERLINK(".\plots/diurnal_2016_smallegu_flat.png","diurnal flat"),HYPERLINK(VLOOKUP($AB1765,linkref!$A$2:$D$68,4,FALSE),VLOOKUP($AB1765,linkref!$A$2:$D$68,2,FALSE))),"")</f>
        <v/>
      </c>
      <c r="AB1765" t="str">
        <f>_xlfn.IFNA(VLOOKUP(I1765,units!A$2:B$1765,2,FALSE),"")</f>
        <v/>
      </c>
    </row>
    <row r="1766" spans="1:28" x14ac:dyDescent="0.3">
      <c r="A1766" s="1" t="s">
        <v>4173</v>
      </c>
      <c r="B1766" s="9" t="str">
        <f>_xlfn.IFNA(VLOOKUP(C1766,regions!A$1:B$49,2,FALSE),"")</f>
        <v>South</v>
      </c>
      <c r="C1766" t="s">
        <v>20908</v>
      </c>
      <c r="D1766" s="1" t="s">
        <v>4118</v>
      </c>
      <c r="E1766" s="1" t="s">
        <v>4116</v>
      </c>
      <c r="F1766" s="1" t="s">
        <v>4174</v>
      </c>
      <c r="G1766" t="s">
        <v>4123</v>
      </c>
      <c r="H1766" s="1" t="s">
        <v>4119</v>
      </c>
      <c r="I1766" s="1" t="s">
        <v>4175</v>
      </c>
      <c r="J1766" s="1" t="s">
        <v>4176</v>
      </c>
      <c r="K1766" s="1" t="s">
        <v>4177</v>
      </c>
      <c r="L1766" s="1" t="s">
        <v>1946</v>
      </c>
      <c r="M1766" s="1" t="s">
        <v>2366</v>
      </c>
      <c r="N1766" t="s">
        <v>128</v>
      </c>
      <c r="O1766" t="s">
        <v>9</v>
      </c>
      <c r="P1766" s="1" t="s">
        <v>111</v>
      </c>
      <c r="Q1766" s="1" t="s">
        <v>254</v>
      </c>
      <c r="R1766" t="s">
        <v>19</v>
      </c>
      <c r="S1766" t="str">
        <f t="shared" si="27"/>
        <v>N</v>
      </c>
      <c r="T1766" t="s">
        <v>19</v>
      </c>
      <c r="U1766" t="s">
        <v>112</v>
      </c>
      <c r="V1766" s="12">
        <v>0.82250000000000001</v>
      </c>
      <c r="W1766" s="12">
        <v>1.6839</v>
      </c>
      <c r="X1766" s="12">
        <v>2.9499999999999998E-2</v>
      </c>
      <c r="Y1766">
        <v>2056</v>
      </c>
      <c r="Z1766" s="10" t="str">
        <f>_xlfn.IFNA(IF(OR(R1766="Y",S1766="Y"),HYPERLINK(".\plots/daily_2016_smallegu_flat.png","daily flat"),HYPERLINK(VLOOKUP($AB1766,linkref!$A$2:$D$68,3,FALSE),VLOOKUP($AB1766,linkref!$A$2:$D$68,2,FALSE))),"")</f>
        <v>South Gas Peaking</v>
      </c>
      <c r="AA1766" s="10" t="str">
        <f>_xlfn.IFNA(IF(OR(R1766="Y",S1766="Y"),HYPERLINK(".\plots/diurnal_2016_smallegu_flat.png","diurnal flat"),HYPERLINK(VLOOKUP($AB1766,linkref!$A$2:$D$68,4,FALSE),VLOOKUP($AB1766,linkref!$A$2:$D$68,2,FALSE))),"")</f>
        <v>South Gas Peaking</v>
      </c>
      <c r="AB1766" t="str">
        <f>_xlfn.IFNA(VLOOKUP(I1766,units!A$2:B$1765,2,FALSE),"")</f>
        <v>South_gas_peak</v>
      </c>
    </row>
    <row r="1767" spans="1:28" x14ac:dyDescent="0.3">
      <c r="A1767" s="1" t="s">
        <v>777</v>
      </c>
      <c r="B1767" s="9" t="str">
        <f>_xlfn.IFNA(VLOOKUP(C1767,regions!A$1:B$49,2,FALSE),"")</f>
        <v>MANE-VU</v>
      </c>
      <c r="C1767" t="s">
        <v>20902</v>
      </c>
      <c r="D1767" s="1" t="s">
        <v>779</v>
      </c>
      <c r="E1767" s="1" t="s">
        <v>778</v>
      </c>
      <c r="F1767" s="1" t="s">
        <v>143</v>
      </c>
      <c r="G1767" t="s">
        <v>776</v>
      </c>
      <c r="H1767" s="1" t="s">
        <v>780</v>
      </c>
      <c r="I1767" s="1" t="s">
        <v>781</v>
      </c>
      <c r="J1767" s="1" t="s">
        <v>785</v>
      </c>
      <c r="K1767" s="1" t="s">
        <v>789</v>
      </c>
      <c r="L1767" s="1" t="s">
        <v>473</v>
      </c>
      <c r="M1767" s="1" t="s">
        <v>51</v>
      </c>
      <c r="N1767" t="s">
        <v>41</v>
      </c>
      <c r="O1767" t="s">
        <v>43</v>
      </c>
      <c r="P1767" s="1" t="s">
        <v>52</v>
      </c>
      <c r="Q1767" s="1" t="s">
        <v>49</v>
      </c>
      <c r="R1767" t="s">
        <v>19</v>
      </c>
      <c r="S1767" t="str">
        <f t="shared" si="27"/>
        <v>Y</v>
      </c>
      <c r="T1767" t="s">
        <v>19</v>
      </c>
      <c r="V1767" s="12">
        <v>0.82199999999999995</v>
      </c>
      <c r="W1767" s="12">
        <v>0.113</v>
      </c>
      <c r="X1767" s="12">
        <v>0.24299999999999999</v>
      </c>
      <c r="Z1767" s="10" t="str">
        <f>_xlfn.IFNA(IF(OR(R1767="Y",S1767="Y"),HYPERLINK(".\plots/daily_2016_smallegu_flat.png","daily flat"),HYPERLINK(VLOOKUP($AB1767,linkref!$A$2:$D$68,3,FALSE),VLOOKUP($AB1767,linkref!$A$2:$D$68,2,FALSE))),"")</f>
        <v>daily flat</v>
      </c>
      <c r="AA1767" s="10" t="str">
        <f>_xlfn.IFNA(IF(OR(R1767="Y",S1767="Y"),HYPERLINK(".\plots/diurnal_2016_smallegu_flat.png","diurnal flat"),HYPERLINK(VLOOKUP($AB1767,linkref!$A$2:$D$68,4,FALSE),VLOOKUP($AB1767,linkref!$A$2:$D$68,2,FALSE))),"")</f>
        <v>diurnal flat</v>
      </c>
      <c r="AB1767" t="str">
        <f>_xlfn.IFNA(VLOOKUP(I1767,units!A$2:B$1765,2,FALSE),"")</f>
        <v>MANE-VU_other_nonpeak</v>
      </c>
    </row>
    <row r="1768" spans="1:28" x14ac:dyDescent="0.3">
      <c r="A1768" s="1" t="s">
        <v>2472</v>
      </c>
      <c r="B1768" s="9" t="str">
        <f>_xlfn.IFNA(VLOOKUP(C1768,regions!A$1:B$49,2,FALSE),"")</f>
        <v>SESARM</v>
      </c>
      <c r="C1768" t="s">
        <v>20913</v>
      </c>
      <c r="D1768" s="1" t="s">
        <v>2457</v>
      </c>
      <c r="E1768" s="1" t="s">
        <v>2455</v>
      </c>
      <c r="F1768" s="1" t="s">
        <v>2473</v>
      </c>
      <c r="G1768" t="s">
        <v>2462</v>
      </c>
      <c r="H1768" s="1" t="s">
        <v>2458</v>
      </c>
      <c r="I1768" s="1" t="s">
        <v>2474</v>
      </c>
      <c r="J1768" s="1" t="s">
        <v>2470</v>
      </c>
      <c r="K1768" s="1" t="s">
        <v>2475</v>
      </c>
      <c r="L1768" s="1" t="s">
        <v>253</v>
      </c>
      <c r="M1768" s="1" t="s">
        <v>2366</v>
      </c>
      <c r="N1768" t="s">
        <v>128</v>
      </c>
      <c r="O1768" t="s">
        <v>130</v>
      </c>
      <c r="P1768" s="1" t="s">
        <v>111</v>
      </c>
      <c r="Q1768" s="1" t="s">
        <v>254</v>
      </c>
      <c r="R1768" t="s">
        <v>19</v>
      </c>
      <c r="S1768" t="str">
        <f t="shared" si="27"/>
        <v>N</v>
      </c>
      <c r="T1768" t="s">
        <v>19</v>
      </c>
      <c r="U1768" t="s">
        <v>22632</v>
      </c>
      <c r="V1768" s="12">
        <v>0.82</v>
      </c>
      <c r="W1768" s="12">
        <v>0.107558</v>
      </c>
      <c r="X1768" s="12">
        <v>0.04</v>
      </c>
      <c r="Y1768">
        <v>6000</v>
      </c>
      <c r="Z1768" s="10" t="str">
        <f>_xlfn.IFNA(IF(OR(R1768="Y",S1768="Y"),HYPERLINK(".\plots/daily_2016_smallegu_flat.png","daily flat"),HYPERLINK(VLOOKUP($AB1768,linkref!$A$2:$D$68,3,FALSE),VLOOKUP($AB1768,linkref!$A$2:$D$68,2,FALSE))),"")</f>
        <v>SESARM Oil Peaking</v>
      </c>
      <c r="AA1768" s="10" t="str">
        <f>_xlfn.IFNA(IF(OR(R1768="Y",S1768="Y"),HYPERLINK(".\plots/diurnal_2016_smallegu_flat.png","diurnal flat"),HYPERLINK(VLOOKUP($AB1768,linkref!$A$2:$D$68,4,FALSE),VLOOKUP($AB1768,linkref!$A$2:$D$68,2,FALSE))),"")</f>
        <v>SESARM Oil Peaking</v>
      </c>
      <c r="AB1768" t="str">
        <f>_xlfn.IFNA(VLOOKUP(I1768,units!A$2:B$1765,2,FALSE),"")</f>
        <v>SESARM_oil_peak</v>
      </c>
    </row>
    <row r="1769" spans="1:28" x14ac:dyDescent="0.3">
      <c r="A1769" s="1" t="s">
        <v>2485</v>
      </c>
      <c r="B1769" s="9" t="str">
        <f>_xlfn.IFNA(VLOOKUP(C1769,regions!A$1:B$49,2,FALSE),"")</f>
        <v>SESARM</v>
      </c>
      <c r="C1769" t="s">
        <v>20913</v>
      </c>
      <c r="D1769" s="1" t="s">
        <v>2457</v>
      </c>
      <c r="E1769" s="1" t="s">
        <v>2455</v>
      </c>
      <c r="F1769" s="1" t="s">
        <v>2486</v>
      </c>
      <c r="G1769" t="s">
        <v>2462</v>
      </c>
      <c r="H1769" s="1" t="s">
        <v>2458</v>
      </c>
      <c r="I1769" s="1" t="s">
        <v>2487</v>
      </c>
      <c r="J1769" s="1" t="s">
        <v>2483</v>
      </c>
      <c r="K1769" s="1" t="s">
        <v>2488</v>
      </c>
      <c r="L1769" s="1" t="s">
        <v>253</v>
      </c>
      <c r="M1769" s="1" t="s">
        <v>2366</v>
      </c>
      <c r="N1769" t="s">
        <v>128</v>
      </c>
      <c r="O1769" t="s">
        <v>130</v>
      </c>
      <c r="P1769" s="1" t="s">
        <v>111</v>
      </c>
      <c r="Q1769" s="1" t="s">
        <v>254</v>
      </c>
      <c r="R1769" t="s">
        <v>19</v>
      </c>
      <c r="S1769" t="str">
        <f t="shared" si="27"/>
        <v>N</v>
      </c>
      <c r="T1769" t="s">
        <v>19</v>
      </c>
      <c r="U1769" t="s">
        <v>22632</v>
      </c>
      <c r="V1769" s="12">
        <v>0.82</v>
      </c>
      <c r="W1769" s="12">
        <v>0.107558</v>
      </c>
      <c r="X1769" s="12">
        <v>0.04</v>
      </c>
      <c r="Y1769">
        <v>4000</v>
      </c>
      <c r="Z1769" s="10" t="str">
        <f>_xlfn.IFNA(IF(OR(R1769="Y",S1769="Y"),HYPERLINK(".\plots/daily_2016_smallegu_flat.png","daily flat"),HYPERLINK(VLOOKUP($AB1769,linkref!$A$2:$D$68,3,FALSE),VLOOKUP($AB1769,linkref!$A$2:$D$68,2,FALSE))),"")</f>
        <v>SESARM Oil Peaking</v>
      </c>
      <c r="AA1769" s="10" t="str">
        <f>_xlfn.IFNA(IF(OR(R1769="Y",S1769="Y"),HYPERLINK(".\plots/diurnal_2016_smallegu_flat.png","diurnal flat"),HYPERLINK(VLOOKUP($AB1769,linkref!$A$2:$D$68,4,FALSE),VLOOKUP($AB1769,linkref!$A$2:$D$68,2,FALSE))),"")</f>
        <v>SESARM Oil Peaking</v>
      </c>
      <c r="AB1769" t="str">
        <f>_xlfn.IFNA(VLOOKUP(I1769,units!A$2:B$1765,2,FALSE),"")</f>
        <v>SESARM_oil_peak</v>
      </c>
    </row>
    <row r="1770" spans="1:28" hidden="1" x14ac:dyDescent="0.3">
      <c r="B1770" s="9" t="str">
        <f>_xlfn.IFNA(VLOOKUP(C1770,regions!A$1:B$49,2,FALSE),"")</f>
        <v>West</v>
      </c>
      <c r="C1770" t="s">
        <v>20905</v>
      </c>
      <c r="D1770" s="1" t="s">
        <v>11458</v>
      </c>
      <c r="G1770" t="s">
        <v>21100</v>
      </c>
      <c r="H1770" s="1" t="s">
        <v>21096</v>
      </c>
      <c r="I1770" s="1" t="s">
        <v>21097</v>
      </c>
      <c r="J1770" s="1" t="s">
        <v>21098</v>
      </c>
      <c r="K1770" s="1" t="s">
        <v>21099</v>
      </c>
      <c r="L1770" s="1" t="s">
        <v>1036</v>
      </c>
      <c r="M1770" s="1" t="s">
        <v>110</v>
      </c>
      <c r="Q1770" s="1" t="s">
        <v>7060</v>
      </c>
      <c r="S1770" t="str">
        <f t="shared" si="27"/>
        <v>N</v>
      </c>
      <c r="T1770" t="s">
        <v>8</v>
      </c>
      <c r="U1770" t="s">
        <v>112</v>
      </c>
      <c r="V1770" s="4">
        <v>0.82</v>
      </c>
      <c r="W1770" s="4">
        <v>3.9919499999999997E-2</v>
      </c>
      <c r="X1770" s="4">
        <v>0.46</v>
      </c>
      <c r="Y1770">
        <v>8736</v>
      </c>
      <c r="Z1770" s="10" t="str">
        <f>_xlfn.IFNA(IF(OR(R1770="Y",S1770="Y"),HYPERLINK(".\plots/daily_2016_smallegu_flat.png","daily flat"),HYPERLINK(VLOOKUP($AB1770,linkref!$A$2:$D$68,3,FALSE),VLOOKUP($AB1770,linkref!$A$2:$D$68,2,FALSE))),"")</f>
        <v/>
      </c>
      <c r="AA1770" s="10" t="str">
        <f>_xlfn.IFNA(IF(OR(R1770="Y",S1770="Y"),HYPERLINK(".\plots/diurnal_2016_smallegu_flat.png","diurnal flat"),HYPERLINK(VLOOKUP($AB1770,linkref!$A$2:$D$68,4,FALSE),VLOOKUP($AB1770,linkref!$A$2:$D$68,2,FALSE))),"")</f>
        <v/>
      </c>
      <c r="AB1770" t="str">
        <f>_xlfn.IFNA(VLOOKUP(I1770,units!A$2:B$1765,2,FALSE),"")</f>
        <v/>
      </c>
    </row>
    <row r="1771" spans="1:28" x14ac:dyDescent="0.3">
      <c r="A1771" s="1" t="s">
        <v>4193</v>
      </c>
      <c r="B1771" s="9" t="str">
        <f>_xlfn.IFNA(VLOOKUP(C1771,regions!A$1:B$49,2,FALSE),"")</f>
        <v>South</v>
      </c>
      <c r="C1771" t="s">
        <v>20908</v>
      </c>
      <c r="D1771" s="1" t="s">
        <v>4118</v>
      </c>
      <c r="E1771" s="1" t="s">
        <v>4116</v>
      </c>
      <c r="F1771" s="1" t="s">
        <v>4194</v>
      </c>
      <c r="G1771" t="s">
        <v>4123</v>
      </c>
      <c r="H1771" s="1" t="s">
        <v>4119</v>
      </c>
      <c r="I1771" s="1" t="s">
        <v>4195</v>
      </c>
      <c r="J1771" s="1" t="s">
        <v>4196</v>
      </c>
      <c r="K1771" s="1" t="s">
        <v>4197</v>
      </c>
      <c r="L1771" s="1" t="s">
        <v>1946</v>
      </c>
      <c r="M1771" s="1" t="s">
        <v>2366</v>
      </c>
      <c r="N1771" t="s">
        <v>128</v>
      </c>
      <c r="O1771" t="s">
        <v>9</v>
      </c>
      <c r="P1771" s="1" t="s">
        <v>111</v>
      </c>
      <c r="Q1771" s="1" t="s">
        <v>254</v>
      </c>
      <c r="R1771" t="s">
        <v>19</v>
      </c>
      <c r="S1771" t="str">
        <f t="shared" si="27"/>
        <v>N</v>
      </c>
      <c r="T1771" t="s">
        <v>19</v>
      </c>
      <c r="U1771" t="s">
        <v>112</v>
      </c>
      <c r="V1771" s="12">
        <v>0.81930000000000003</v>
      </c>
      <c r="W1771" s="12">
        <v>1.6773</v>
      </c>
      <c r="X1771" s="12">
        <v>2.9399999999999999E-2</v>
      </c>
      <c r="Y1771">
        <v>2067</v>
      </c>
      <c r="Z1771" s="10" t="str">
        <f>_xlfn.IFNA(IF(OR(R1771="Y",S1771="Y"),HYPERLINK(".\plots/daily_2016_smallegu_flat.png","daily flat"),HYPERLINK(VLOOKUP($AB1771,linkref!$A$2:$D$68,3,FALSE),VLOOKUP($AB1771,linkref!$A$2:$D$68,2,FALSE))),"")</f>
        <v>South Gas Peaking</v>
      </c>
      <c r="AA1771" s="10" t="str">
        <f>_xlfn.IFNA(IF(OR(R1771="Y",S1771="Y"),HYPERLINK(".\plots/diurnal_2016_smallegu_flat.png","diurnal flat"),HYPERLINK(VLOOKUP($AB1771,linkref!$A$2:$D$68,4,FALSE),VLOOKUP($AB1771,linkref!$A$2:$D$68,2,FALSE))),"")</f>
        <v>South Gas Peaking</v>
      </c>
      <c r="AB1771" t="str">
        <f>_xlfn.IFNA(VLOOKUP(I1771,units!A$2:B$1765,2,FALSE),"")</f>
        <v>South_gas_peak</v>
      </c>
    </row>
    <row r="1772" spans="1:28" x14ac:dyDescent="0.3">
      <c r="A1772" s="1" t="s">
        <v>4216</v>
      </c>
      <c r="B1772" s="9" t="str">
        <f>_xlfn.IFNA(VLOOKUP(C1772,regions!A$1:B$49,2,FALSE),"")</f>
        <v>South</v>
      </c>
      <c r="C1772" t="s">
        <v>20908</v>
      </c>
      <c r="D1772" s="1" t="s">
        <v>4118</v>
      </c>
      <c r="E1772" s="1" t="s">
        <v>4116</v>
      </c>
      <c r="F1772" s="1" t="s">
        <v>4217</v>
      </c>
      <c r="G1772" t="s">
        <v>4123</v>
      </c>
      <c r="H1772" s="1" t="s">
        <v>4119</v>
      </c>
      <c r="I1772" s="1" t="s">
        <v>4218</v>
      </c>
      <c r="J1772" s="1" t="s">
        <v>4219</v>
      </c>
      <c r="K1772" s="1" t="s">
        <v>4220</v>
      </c>
      <c r="L1772" s="1" t="s">
        <v>1946</v>
      </c>
      <c r="M1772" s="1" t="s">
        <v>2366</v>
      </c>
      <c r="N1772" t="s">
        <v>128</v>
      </c>
      <c r="O1772" t="s">
        <v>9</v>
      </c>
      <c r="P1772" s="1" t="s">
        <v>111</v>
      </c>
      <c r="Q1772" s="1" t="s">
        <v>254</v>
      </c>
      <c r="R1772" t="s">
        <v>19</v>
      </c>
      <c r="S1772" t="str">
        <f t="shared" si="27"/>
        <v>N</v>
      </c>
      <c r="T1772" t="s">
        <v>19</v>
      </c>
      <c r="U1772" t="s">
        <v>112</v>
      </c>
      <c r="V1772" s="12">
        <v>0.81240000000000001</v>
      </c>
      <c r="W1772" s="12">
        <v>1.6631</v>
      </c>
      <c r="X1772" s="12">
        <v>2.9100000000000001E-2</v>
      </c>
      <c r="Y1772">
        <v>1968</v>
      </c>
      <c r="Z1772" s="10" t="str">
        <f>_xlfn.IFNA(IF(OR(R1772="Y",S1772="Y"),HYPERLINK(".\plots/daily_2016_smallegu_flat.png","daily flat"),HYPERLINK(VLOOKUP($AB1772,linkref!$A$2:$D$68,3,FALSE),VLOOKUP($AB1772,linkref!$A$2:$D$68,2,FALSE))),"")</f>
        <v>South Gas Peaking</v>
      </c>
      <c r="AA1772" s="10" t="str">
        <f>_xlfn.IFNA(IF(OR(R1772="Y",S1772="Y"),HYPERLINK(".\plots/diurnal_2016_smallegu_flat.png","diurnal flat"),HYPERLINK(VLOOKUP($AB1772,linkref!$A$2:$D$68,4,FALSE),VLOOKUP($AB1772,linkref!$A$2:$D$68,2,FALSE))),"")</f>
        <v>South Gas Peaking</v>
      </c>
      <c r="AB1772" t="str">
        <f>_xlfn.IFNA(VLOOKUP(I1772,units!A$2:B$1765,2,FALSE),"")</f>
        <v>South_gas_peak</v>
      </c>
    </row>
    <row r="1773" spans="1:28" x14ac:dyDescent="0.3">
      <c r="A1773" s="1" t="s">
        <v>5106</v>
      </c>
      <c r="B1773" s="9" t="str">
        <f>_xlfn.IFNA(VLOOKUP(C1773,regions!A$1:B$49,2,FALSE),"")</f>
        <v>SESARM</v>
      </c>
      <c r="C1773" t="s">
        <v>20907</v>
      </c>
      <c r="D1773" s="1" t="s">
        <v>5108</v>
      </c>
      <c r="E1773" s="1" t="s">
        <v>5107</v>
      </c>
      <c r="F1773" s="1" t="s">
        <v>1067</v>
      </c>
      <c r="G1773" t="s">
        <v>5114</v>
      </c>
      <c r="H1773" s="1" t="s">
        <v>5109</v>
      </c>
      <c r="I1773" s="1" t="s">
        <v>5110</v>
      </c>
      <c r="J1773" s="1" t="s">
        <v>5111</v>
      </c>
      <c r="K1773" s="1" t="s">
        <v>5117</v>
      </c>
      <c r="L1773" s="1" t="s">
        <v>691</v>
      </c>
      <c r="M1773" s="1" t="s">
        <v>5115</v>
      </c>
      <c r="N1773" t="s">
        <v>115</v>
      </c>
      <c r="O1773" t="s">
        <v>115</v>
      </c>
      <c r="P1773" s="1" t="s">
        <v>5116</v>
      </c>
      <c r="Q1773" s="1" t="s">
        <v>15</v>
      </c>
      <c r="R1773" t="s">
        <v>8</v>
      </c>
      <c r="S1773" t="str">
        <f t="shared" si="27"/>
        <v>N</v>
      </c>
      <c r="T1773" t="s">
        <v>19</v>
      </c>
      <c r="V1773" s="12">
        <v>0.81065100000000001</v>
      </c>
      <c r="W1773" s="12">
        <v>5.475E-2</v>
      </c>
      <c r="X1773" s="12">
        <v>1.66E-3</v>
      </c>
      <c r="Y1773">
        <v>5196</v>
      </c>
      <c r="Z1773" s="10" t="str">
        <f>_xlfn.IFNA(IF(OR(R1773="Y",S1773="Y"),HYPERLINK(".\plots/daily_2016_smallegu_flat.png","daily flat"),HYPERLINK(VLOOKUP($AB1773,linkref!$A$2:$D$68,3,FALSE),VLOOKUP($AB1773,linkref!$A$2:$D$68,2,FALSE))),"")</f>
        <v>daily flat</v>
      </c>
      <c r="AA1773" s="10" t="str">
        <f>_xlfn.IFNA(IF(OR(R1773="Y",S1773="Y"),HYPERLINK(".\plots/diurnal_2016_smallegu_flat.png","diurnal flat"),HYPERLINK(VLOOKUP($AB1773,linkref!$A$2:$D$68,4,FALSE),VLOOKUP($AB1773,linkref!$A$2:$D$68,2,FALSE))),"")</f>
        <v>diurnal flat</v>
      </c>
      <c r="AB1773" t="str">
        <f>_xlfn.IFNA(VLOOKUP(I1773,units!A$2:B$1765,2,FALSE),"")</f>
        <v>SESARM_comp_nonpeak</v>
      </c>
    </row>
    <row r="1774" spans="1:28" hidden="1" x14ac:dyDescent="0.3">
      <c r="B1774" s="9" t="str">
        <f>_xlfn.IFNA(VLOOKUP(C1774,regions!A$1:B$49,2,FALSE),"")</f>
        <v>West North Central</v>
      </c>
      <c r="C1774" t="s">
        <v>20920</v>
      </c>
      <c r="D1774" s="1" t="s">
        <v>11109</v>
      </c>
      <c r="G1774" t="s">
        <v>11108</v>
      </c>
      <c r="H1774" s="1" t="s">
        <v>11104</v>
      </c>
      <c r="I1774" s="1" t="s">
        <v>11105</v>
      </c>
      <c r="J1774" s="1" t="s">
        <v>11106</v>
      </c>
      <c r="K1774" s="1" t="s">
        <v>11107</v>
      </c>
      <c r="L1774" s="1" t="s">
        <v>11087</v>
      </c>
      <c r="M1774" s="1" t="s">
        <v>110</v>
      </c>
      <c r="Q1774" s="1" t="s">
        <v>7060</v>
      </c>
      <c r="S1774" t="str">
        <f t="shared" si="27"/>
        <v>N</v>
      </c>
      <c r="T1774" t="s">
        <v>8</v>
      </c>
      <c r="U1774" t="s">
        <v>22632</v>
      </c>
      <c r="V1774" s="4">
        <v>0.81030000000000002</v>
      </c>
      <c r="W1774" s="4">
        <v>3.6600000000000001E-2</v>
      </c>
      <c r="X1774" s="4">
        <v>3.0599999999999999E-2</v>
      </c>
      <c r="Y1774">
        <v>8736</v>
      </c>
      <c r="Z1774" s="10" t="str">
        <f>_xlfn.IFNA(IF(OR(R1774="Y",S1774="Y"),HYPERLINK(".\plots/daily_2016_smallegu_flat.png","daily flat"),HYPERLINK(VLOOKUP($AB1774,linkref!$A$2:$D$68,3,FALSE),VLOOKUP($AB1774,linkref!$A$2:$D$68,2,FALSE))),"")</f>
        <v/>
      </c>
      <c r="AA1774" s="10" t="str">
        <f>_xlfn.IFNA(IF(OR(R1774="Y",S1774="Y"),HYPERLINK(".\plots/diurnal_2016_smallegu_flat.png","diurnal flat"),HYPERLINK(VLOOKUP($AB1774,linkref!$A$2:$D$68,4,FALSE),VLOOKUP($AB1774,linkref!$A$2:$D$68,2,FALSE))),"")</f>
        <v/>
      </c>
      <c r="AB1774" t="str">
        <f>_xlfn.IFNA(VLOOKUP(I1774,units!A$2:B$1765,2,FALSE),"")</f>
        <v/>
      </c>
    </row>
    <row r="1775" spans="1:28" hidden="1" x14ac:dyDescent="0.3">
      <c r="B1775" s="9" t="str">
        <f>_xlfn.IFNA(VLOOKUP(C1775,regions!A$1:B$49,2,FALSE),"")</f>
        <v>South</v>
      </c>
      <c r="C1775" t="s">
        <v>20924</v>
      </c>
      <c r="D1775" s="1" t="s">
        <v>11204</v>
      </c>
      <c r="G1775" t="s">
        <v>14239</v>
      </c>
      <c r="H1775" s="1" t="s">
        <v>14235</v>
      </c>
      <c r="I1775" s="1" t="s">
        <v>14236</v>
      </c>
      <c r="J1775" s="1" t="s">
        <v>14237</v>
      </c>
      <c r="K1775" s="1" t="s">
        <v>14699</v>
      </c>
      <c r="L1775" s="1" t="s">
        <v>1205</v>
      </c>
      <c r="M1775" s="1" t="s">
        <v>110</v>
      </c>
      <c r="P1775" s="1" t="s">
        <v>111</v>
      </c>
      <c r="Q1775" s="1" t="s">
        <v>254</v>
      </c>
      <c r="S1775" t="str">
        <f t="shared" si="27"/>
        <v>N</v>
      </c>
      <c r="T1775" t="s">
        <v>8</v>
      </c>
      <c r="U1775" t="s">
        <v>22632</v>
      </c>
      <c r="V1775" s="4">
        <v>0.81018400000000002</v>
      </c>
      <c r="W1775" s="4">
        <v>1.8183899999999999E-2</v>
      </c>
      <c r="X1775" s="4">
        <v>4.07608E-4</v>
      </c>
      <c r="Y1775">
        <v>2080</v>
      </c>
      <c r="Z1775" s="10" t="str">
        <f>_xlfn.IFNA(IF(OR(R1775="Y",S1775="Y"),HYPERLINK(".\plots/daily_2016_smallegu_flat.png","daily flat"),HYPERLINK(VLOOKUP($AB1775,linkref!$A$2:$D$68,3,FALSE),VLOOKUP($AB1775,linkref!$A$2:$D$68,2,FALSE))),"")</f>
        <v/>
      </c>
      <c r="AA1775" s="10" t="str">
        <f>_xlfn.IFNA(IF(OR(R1775="Y",S1775="Y"),HYPERLINK(".\plots/diurnal_2016_smallegu_flat.png","diurnal flat"),HYPERLINK(VLOOKUP($AB1775,linkref!$A$2:$D$68,4,FALSE),VLOOKUP($AB1775,linkref!$A$2:$D$68,2,FALSE))),"")</f>
        <v/>
      </c>
      <c r="AB1775" t="str">
        <f>_xlfn.IFNA(VLOOKUP(I1775,units!A$2:B$1765,2,FALSE),"")</f>
        <v/>
      </c>
    </row>
    <row r="1776" spans="1:28" x14ac:dyDescent="0.3">
      <c r="A1776" s="1" t="s">
        <v>9041</v>
      </c>
      <c r="B1776" s="9" t="str">
        <f>_xlfn.IFNA(VLOOKUP(C1776,regions!A$1:B$49,2,FALSE),"")</f>
        <v>West</v>
      </c>
      <c r="C1776" t="s">
        <v>20905</v>
      </c>
      <c r="D1776" s="1" t="s">
        <v>967</v>
      </c>
      <c r="E1776" s="1" t="s">
        <v>9035</v>
      </c>
      <c r="F1776" s="1" t="s">
        <v>40</v>
      </c>
      <c r="G1776" t="s">
        <v>9040</v>
      </c>
      <c r="H1776" s="1" t="s">
        <v>9036</v>
      </c>
      <c r="I1776" s="1" t="s">
        <v>9042</v>
      </c>
      <c r="J1776" s="1" t="s">
        <v>9043</v>
      </c>
      <c r="K1776" s="1" t="s">
        <v>9044</v>
      </c>
      <c r="L1776" s="1" t="s">
        <v>229</v>
      </c>
      <c r="M1776" s="1" t="s">
        <v>110</v>
      </c>
      <c r="N1776" t="s">
        <v>128</v>
      </c>
      <c r="O1776" t="s">
        <v>219</v>
      </c>
      <c r="Q1776" s="1" t="s">
        <v>136</v>
      </c>
      <c r="R1776" t="s">
        <v>19</v>
      </c>
      <c r="S1776" t="str">
        <f t="shared" si="27"/>
        <v>N</v>
      </c>
      <c r="T1776" t="s">
        <v>19</v>
      </c>
      <c r="U1776" t="s">
        <v>112</v>
      </c>
      <c r="V1776" s="12">
        <v>0.81</v>
      </c>
      <c r="W1776" s="12">
        <v>6.9859199999999996E-2</v>
      </c>
      <c r="X1776" s="12">
        <v>2E-3</v>
      </c>
      <c r="Y1776">
        <v>8736</v>
      </c>
      <c r="Z1776" s="10" t="str">
        <f>_xlfn.IFNA(IF(OR(R1776="Y",S1776="Y"),HYPERLINK(".\plots/daily_2016_smallegu_flat.png","daily flat"),HYPERLINK(VLOOKUP($AB1776,linkref!$A$2:$D$68,3,FALSE),VLOOKUP($AB1776,linkref!$A$2:$D$68,2,FALSE))),"")</f>
        <v>West Gas Peaking</v>
      </c>
      <c r="AA1776" s="10" t="str">
        <f>_xlfn.IFNA(IF(OR(R1776="Y",S1776="Y"),HYPERLINK(".\plots/diurnal_2016_smallegu_flat.png","diurnal flat"),HYPERLINK(VLOOKUP($AB1776,linkref!$A$2:$D$68,4,FALSE),VLOOKUP($AB1776,linkref!$A$2:$D$68,2,FALSE))),"")</f>
        <v>West Gas Peaking</v>
      </c>
      <c r="AB1776" t="str">
        <f>_xlfn.IFNA(VLOOKUP(I1776,units!A$2:B$1765,2,FALSE),"")</f>
        <v>West_gas_peak</v>
      </c>
    </row>
    <row r="1777" spans="1:28" hidden="1" x14ac:dyDescent="0.3">
      <c r="B1777" s="9" t="str">
        <f>_xlfn.IFNA(VLOOKUP(C1777,regions!A$1:B$49,2,FALSE),"")</f>
        <v>SESARM</v>
      </c>
      <c r="C1777" t="s">
        <v>20940</v>
      </c>
      <c r="D1777" s="1" t="s">
        <v>12860</v>
      </c>
      <c r="G1777" t="s">
        <v>12859</v>
      </c>
      <c r="H1777" s="1" t="s">
        <v>12855</v>
      </c>
      <c r="I1777" s="1" t="s">
        <v>12856</v>
      </c>
      <c r="J1777" s="1" t="s">
        <v>12857</v>
      </c>
      <c r="K1777" s="1" t="s">
        <v>12858</v>
      </c>
      <c r="L1777" s="1" t="s">
        <v>253</v>
      </c>
      <c r="M1777" s="1" t="s">
        <v>110</v>
      </c>
      <c r="P1777" s="1" t="s">
        <v>111</v>
      </c>
      <c r="Q1777" s="1" t="s">
        <v>254</v>
      </c>
      <c r="S1777" t="str">
        <f t="shared" si="27"/>
        <v>N</v>
      </c>
      <c r="T1777" t="s">
        <v>8</v>
      </c>
      <c r="U1777" t="s">
        <v>22632</v>
      </c>
      <c r="V1777" s="4">
        <v>0.81</v>
      </c>
      <c r="W1777" s="4">
        <v>7.0000000000000001E-3</v>
      </c>
      <c r="X1777" s="4">
        <v>4.1999999999999997E-3</v>
      </c>
      <c r="Y1777">
        <v>27</v>
      </c>
      <c r="Z1777" s="10" t="str">
        <f>_xlfn.IFNA(IF(OR(R1777="Y",S1777="Y"),HYPERLINK(".\plots/daily_2016_smallegu_flat.png","daily flat"),HYPERLINK(VLOOKUP($AB1777,linkref!$A$2:$D$68,3,FALSE),VLOOKUP($AB1777,linkref!$A$2:$D$68,2,FALSE))),"")</f>
        <v/>
      </c>
      <c r="AA1777" s="10" t="str">
        <f>_xlfn.IFNA(IF(OR(R1777="Y",S1777="Y"),HYPERLINK(".\plots/diurnal_2016_smallegu_flat.png","diurnal flat"),HYPERLINK(VLOOKUP($AB1777,linkref!$A$2:$D$68,4,FALSE),VLOOKUP($AB1777,linkref!$A$2:$D$68,2,FALSE))),"")</f>
        <v/>
      </c>
      <c r="AB1777" t="str">
        <f>_xlfn.IFNA(VLOOKUP(I1777,units!A$2:B$1765,2,FALSE),"")</f>
        <v/>
      </c>
    </row>
    <row r="1778" spans="1:28" x14ac:dyDescent="0.3">
      <c r="A1778" s="1" t="s">
        <v>10588</v>
      </c>
      <c r="B1778" s="9" t="str">
        <f>_xlfn.IFNA(VLOOKUP(C1778,regions!A$1:B$49,2,FALSE),"")</f>
        <v>West North Central</v>
      </c>
      <c r="C1778" t="s">
        <v>20920</v>
      </c>
      <c r="D1778" s="1" t="s">
        <v>10581</v>
      </c>
      <c r="G1778" t="s">
        <v>10580</v>
      </c>
      <c r="H1778" s="1" t="s">
        <v>10576</v>
      </c>
      <c r="I1778" s="1" t="s">
        <v>10589</v>
      </c>
      <c r="J1778" s="1" t="s">
        <v>10590</v>
      </c>
      <c r="K1778" s="1" t="s">
        <v>10592</v>
      </c>
      <c r="L1778" s="1" t="s">
        <v>229</v>
      </c>
      <c r="M1778" s="1" t="s">
        <v>110</v>
      </c>
      <c r="P1778" s="1" t="s">
        <v>111</v>
      </c>
      <c r="Q1778" s="1" t="s">
        <v>136</v>
      </c>
      <c r="S1778" t="str">
        <f t="shared" si="27"/>
        <v>N</v>
      </c>
      <c r="T1778" t="s">
        <v>19</v>
      </c>
      <c r="U1778" t="s">
        <v>112</v>
      </c>
      <c r="V1778" s="12">
        <v>0.80761000000000005</v>
      </c>
      <c r="W1778" s="12">
        <v>4.0637100000000002E-2</v>
      </c>
      <c r="X1778" s="12">
        <v>3.62292E-3</v>
      </c>
      <c r="Y1778">
        <v>80</v>
      </c>
      <c r="Z1778" s="10" t="str">
        <f>_xlfn.IFNA(IF(OR(R1778="Y",S1778="Y"),HYPERLINK(".\plots/daily_2016_smallegu_flat.png","daily flat"),HYPERLINK(VLOOKUP($AB1778,linkref!$A$2:$D$68,3,FALSE),VLOOKUP($AB1778,linkref!$A$2:$D$68,2,FALSE))),"")</f>
        <v>West North Central Gas Peaking</v>
      </c>
      <c r="AA1778" s="10" t="str">
        <f>_xlfn.IFNA(IF(OR(R1778="Y",S1778="Y"),HYPERLINK(".\plots/diurnal_2016_smallegu_flat.png","diurnal flat"),HYPERLINK(VLOOKUP($AB1778,linkref!$A$2:$D$68,4,FALSE),VLOOKUP($AB1778,linkref!$A$2:$D$68,2,FALSE))),"")</f>
        <v>West North Central Gas Peaking</v>
      </c>
      <c r="AB1778" t="str">
        <f>_xlfn.IFNA(VLOOKUP(I1778,units!A$2:B$1765,2,FALSE),"")</f>
        <v>West North Central_gas_peak</v>
      </c>
    </row>
    <row r="1779" spans="1:28" hidden="1" x14ac:dyDescent="0.3">
      <c r="B1779" s="9" t="str">
        <f>_xlfn.IFNA(VLOOKUP(C1779,regions!A$1:B$49,2,FALSE),"")</f>
        <v>LADCO</v>
      </c>
      <c r="C1779" t="s">
        <v>20951</v>
      </c>
      <c r="D1779" s="1" t="s">
        <v>15718</v>
      </c>
      <c r="G1779" t="s">
        <v>15727</v>
      </c>
      <c r="H1779" s="1" t="s">
        <v>15723</v>
      </c>
      <c r="I1779" s="1" t="s">
        <v>15724</v>
      </c>
      <c r="J1779" s="1" t="s">
        <v>15725</v>
      </c>
      <c r="K1779" s="1" t="s">
        <v>15726</v>
      </c>
      <c r="L1779" s="1" t="s">
        <v>135</v>
      </c>
      <c r="M1779" s="1" t="s">
        <v>110</v>
      </c>
      <c r="P1779" s="1" t="s">
        <v>111</v>
      </c>
      <c r="Q1779" s="1" t="s">
        <v>254</v>
      </c>
      <c r="S1779" t="str">
        <f t="shared" si="27"/>
        <v>N</v>
      </c>
      <c r="T1779" t="s">
        <v>8</v>
      </c>
      <c r="U1779" t="s">
        <v>22632</v>
      </c>
      <c r="V1779" s="4">
        <v>0.80703999999999998</v>
      </c>
      <c r="W1779" s="4">
        <v>1.4500000000000001E-2</v>
      </c>
      <c r="X1779" s="4">
        <v>4.8500000000000003E-4</v>
      </c>
      <c r="Y1779">
        <v>97</v>
      </c>
      <c r="Z1779" s="10" t="str">
        <f>_xlfn.IFNA(IF(OR(R1779="Y",S1779="Y"),HYPERLINK(".\plots/daily_2016_smallegu_flat.png","daily flat"),HYPERLINK(VLOOKUP($AB1779,linkref!$A$2:$D$68,3,FALSE),VLOOKUP($AB1779,linkref!$A$2:$D$68,2,FALSE))),"")</f>
        <v/>
      </c>
      <c r="AA1779" s="10" t="str">
        <f>_xlfn.IFNA(IF(OR(R1779="Y",S1779="Y"),HYPERLINK(".\plots/diurnal_2016_smallegu_flat.png","diurnal flat"),HYPERLINK(VLOOKUP($AB1779,linkref!$A$2:$D$68,4,FALSE),VLOOKUP($AB1779,linkref!$A$2:$D$68,2,FALSE))),"")</f>
        <v/>
      </c>
      <c r="AB1779" t="str">
        <f>_xlfn.IFNA(VLOOKUP(I1779,units!A$2:B$1765,2,FALSE),"")</f>
        <v/>
      </c>
    </row>
    <row r="1780" spans="1:28" x14ac:dyDescent="0.3">
      <c r="A1780" s="1" t="s">
        <v>8684</v>
      </c>
      <c r="B1780" s="9" t="str">
        <f>_xlfn.IFNA(VLOOKUP(C1780,regions!A$1:B$49,2,FALSE),"")</f>
        <v>SESARM</v>
      </c>
      <c r="C1780" t="s">
        <v>20907</v>
      </c>
      <c r="D1780" s="1" t="s">
        <v>8522</v>
      </c>
      <c r="E1780" s="1" t="s">
        <v>8674</v>
      </c>
      <c r="F1780" s="1" t="s">
        <v>143</v>
      </c>
      <c r="G1780" t="s">
        <v>8679</v>
      </c>
      <c r="H1780" s="1" t="s">
        <v>8675</v>
      </c>
      <c r="I1780" s="1" t="s">
        <v>8685</v>
      </c>
      <c r="J1780" s="1" t="s">
        <v>8686</v>
      </c>
      <c r="K1780" s="1" t="s">
        <v>8687</v>
      </c>
      <c r="L1780" s="1" t="s">
        <v>253</v>
      </c>
      <c r="M1780" s="1" t="s">
        <v>2277</v>
      </c>
      <c r="N1780" t="s">
        <v>128</v>
      </c>
      <c r="O1780" t="s">
        <v>130</v>
      </c>
      <c r="P1780" s="1" t="s">
        <v>111</v>
      </c>
      <c r="Q1780" s="1" t="s">
        <v>254</v>
      </c>
      <c r="R1780" t="s">
        <v>19</v>
      </c>
      <c r="S1780" t="str">
        <f t="shared" si="27"/>
        <v>N</v>
      </c>
      <c r="T1780" t="s">
        <v>19</v>
      </c>
      <c r="V1780" s="12">
        <v>0.80500000000000005</v>
      </c>
      <c r="X1780" s="12">
        <v>4.0000000000000002E-4</v>
      </c>
      <c r="Y1780">
        <v>13</v>
      </c>
      <c r="Z1780" s="10" t="str">
        <f>_xlfn.IFNA(IF(OR(R1780="Y",S1780="Y"),HYPERLINK(".\plots/daily_2016_smallegu_flat.png","daily flat"),HYPERLINK(VLOOKUP($AB1780,linkref!$A$2:$D$68,3,FALSE),VLOOKUP($AB1780,linkref!$A$2:$D$68,2,FALSE))),"")</f>
        <v>SESARM Composite Nonpeaking</v>
      </c>
      <c r="AA1780" s="10" t="str">
        <f>_xlfn.IFNA(IF(OR(R1780="Y",S1780="Y"),HYPERLINK(".\plots/diurnal_2016_smallegu_flat.png","diurnal flat"),HYPERLINK(VLOOKUP($AB1780,linkref!$A$2:$D$68,4,FALSE),VLOOKUP($AB1780,linkref!$A$2:$D$68,2,FALSE))),"")</f>
        <v>SESARM Composite Nonpeaking</v>
      </c>
      <c r="AB1780" t="str">
        <f>_xlfn.IFNA(VLOOKUP(I1780,units!A$2:B$1765,2,FALSE),"")</f>
        <v>SESARM_comp_nonpeak</v>
      </c>
    </row>
    <row r="1781" spans="1:28" x14ac:dyDescent="0.3">
      <c r="A1781" s="1" t="s">
        <v>10032</v>
      </c>
      <c r="B1781" s="9" t="str">
        <f>_xlfn.IFNA(VLOOKUP(C1781,regions!A$1:B$49,2,FALSE),"")</f>
        <v>Southwest</v>
      </c>
      <c r="C1781" t="s">
        <v>20938</v>
      </c>
      <c r="D1781" s="1" t="s">
        <v>7307</v>
      </c>
      <c r="G1781" t="s">
        <v>9986</v>
      </c>
      <c r="H1781" s="1" t="s">
        <v>9982</v>
      </c>
      <c r="I1781" s="1" t="s">
        <v>10033</v>
      </c>
      <c r="J1781" s="1" t="s">
        <v>10034</v>
      </c>
      <c r="K1781" s="1" t="s">
        <v>10035</v>
      </c>
      <c r="L1781" s="1" t="s">
        <v>229</v>
      </c>
      <c r="M1781" s="1" t="s">
        <v>110</v>
      </c>
      <c r="P1781" s="1" t="s">
        <v>111</v>
      </c>
      <c r="Q1781" s="1" t="s">
        <v>254</v>
      </c>
      <c r="S1781" t="str">
        <f t="shared" si="27"/>
        <v>N</v>
      </c>
      <c r="T1781" t="s">
        <v>19</v>
      </c>
      <c r="U1781" t="s">
        <v>112</v>
      </c>
      <c r="V1781" s="12">
        <v>0.80410000000000004</v>
      </c>
      <c r="W1781" s="12">
        <v>0</v>
      </c>
      <c r="X1781" s="12">
        <v>2.9999999999999997E-4</v>
      </c>
      <c r="Y1781">
        <v>98</v>
      </c>
      <c r="Z1781" s="10" t="str">
        <f>_xlfn.IFNA(IF(OR(R1781="Y",S1781="Y"),HYPERLINK(".\plots/daily_2016_smallegu_flat.png","daily flat"),HYPERLINK(VLOOKUP($AB1781,linkref!$A$2:$D$68,3,FALSE),VLOOKUP($AB1781,linkref!$A$2:$D$68,2,FALSE))),"")</f>
        <v>Southwest Gas Peaking</v>
      </c>
      <c r="AA1781" s="10" t="str">
        <f>_xlfn.IFNA(IF(OR(R1781="Y",S1781="Y"),HYPERLINK(".\plots/diurnal_2016_smallegu_flat.png","diurnal flat"),HYPERLINK(VLOOKUP($AB1781,linkref!$A$2:$D$68,4,FALSE),VLOOKUP($AB1781,linkref!$A$2:$D$68,2,FALSE))),"")</f>
        <v>Southwest Gas Peaking</v>
      </c>
      <c r="AB1781" t="str">
        <f>_xlfn.IFNA(VLOOKUP(I1781,units!A$2:B$1765,2,FALSE),"")</f>
        <v>Southwest_gas_peak</v>
      </c>
    </row>
    <row r="1782" spans="1:28" x14ac:dyDescent="0.3">
      <c r="A1782" s="1" t="s">
        <v>1656</v>
      </c>
      <c r="B1782" s="9" t="str">
        <f>_xlfn.IFNA(VLOOKUP(C1782,regions!A$1:B$49,2,FALSE),"")</f>
        <v>MANE-VU</v>
      </c>
      <c r="C1782" t="s">
        <v>20915</v>
      </c>
      <c r="D1782" s="1" t="s">
        <v>1650</v>
      </c>
      <c r="E1782" s="1" t="s">
        <v>1649</v>
      </c>
      <c r="F1782" s="1" t="s">
        <v>1657</v>
      </c>
      <c r="G1782" t="s">
        <v>1655</v>
      </c>
      <c r="H1782" s="1" t="s">
        <v>1651</v>
      </c>
      <c r="I1782" s="1" t="s">
        <v>1658</v>
      </c>
      <c r="J1782" s="1" t="s">
        <v>1659</v>
      </c>
      <c r="K1782" s="1" t="s">
        <v>1660</v>
      </c>
      <c r="L1782" s="1" t="s">
        <v>135</v>
      </c>
      <c r="M1782" s="1" t="s">
        <v>110</v>
      </c>
      <c r="N1782" t="s">
        <v>128</v>
      </c>
      <c r="O1782" t="s">
        <v>130</v>
      </c>
      <c r="P1782" s="1" t="s">
        <v>111</v>
      </c>
      <c r="Q1782" s="1" t="s">
        <v>136</v>
      </c>
      <c r="R1782" t="s">
        <v>19</v>
      </c>
      <c r="S1782" t="str">
        <f t="shared" si="27"/>
        <v>N</v>
      </c>
      <c r="T1782" t="s">
        <v>19</v>
      </c>
      <c r="U1782" t="s">
        <v>22632</v>
      </c>
      <c r="V1782" s="12">
        <v>0.80173799999999995</v>
      </c>
      <c r="W1782" s="12">
        <v>4.9403320000000001E-2</v>
      </c>
      <c r="X1782" s="12">
        <v>0.15931100000000001</v>
      </c>
      <c r="Z1782" s="10" t="str">
        <f>_xlfn.IFNA(IF(OR(R1782="Y",S1782="Y"),HYPERLINK(".\plots/daily_2016_smallegu_flat.png","daily flat"),HYPERLINK(VLOOKUP($AB1782,linkref!$A$2:$D$68,3,FALSE),VLOOKUP($AB1782,linkref!$A$2:$D$68,2,FALSE))),"")</f>
        <v>MANE-VU Oil Peaking</v>
      </c>
      <c r="AA1782" s="10" t="str">
        <f>_xlfn.IFNA(IF(OR(R1782="Y",S1782="Y"),HYPERLINK(".\plots/diurnal_2016_smallegu_flat.png","diurnal flat"),HYPERLINK(VLOOKUP($AB1782,linkref!$A$2:$D$68,4,FALSE),VLOOKUP($AB1782,linkref!$A$2:$D$68,2,FALSE))),"")</f>
        <v>MANE-VU Oil Peaking</v>
      </c>
      <c r="AB1782" t="str">
        <f>_xlfn.IFNA(VLOOKUP(I1782,units!A$2:B$1765,2,FALSE),"")</f>
        <v>MANE-VU_oil_peak</v>
      </c>
    </row>
    <row r="1783" spans="1:28" hidden="1" x14ac:dyDescent="0.3">
      <c r="B1783" s="9" t="str">
        <f>_xlfn.IFNA(VLOOKUP(C1783,regions!A$1:B$49,2,FALSE),"")</f>
        <v>South</v>
      </c>
      <c r="C1783" t="s">
        <v>20908</v>
      </c>
      <c r="D1783" s="1" t="s">
        <v>6788</v>
      </c>
      <c r="G1783" t="s">
        <v>14710</v>
      </c>
      <c r="H1783" s="1" t="s">
        <v>14706</v>
      </c>
      <c r="I1783" s="1" t="s">
        <v>14707</v>
      </c>
      <c r="J1783" s="1" t="s">
        <v>14708</v>
      </c>
      <c r="K1783" s="1" t="s">
        <v>14709</v>
      </c>
      <c r="L1783" s="1" t="s">
        <v>253</v>
      </c>
      <c r="M1783" s="1" t="s">
        <v>2366</v>
      </c>
      <c r="P1783" s="1" t="s">
        <v>111</v>
      </c>
      <c r="Q1783" s="1" t="s">
        <v>254</v>
      </c>
      <c r="S1783" t="str">
        <f t="shared" si="27"/>
        <v>N</v>
      </c>
      <c r="T1783" t="s">
        <v>8</v>
      </c>
      <c r="U1783" t="s">
        <v>22632</v>
      </c>
      <c r="V1783" s="4">
        <v>0.80100000000000005</v>
      </c>
      <c r="W1783" s="4">
        <v>2.3400000000000001E-2</v>
      </c>
      <c r="X1783" s="4">
        <v>4.0500000000000001E-2</v>
      </c>
      <c r="Y1783">
        <v>89</v>
      </c>
      <c r="Z1783" s="10" t="str">
        <f>_xlfn.IFNA(IF(OR(R1783="Y",S1783="Y"),HYPERLINK(".\plots/daily_2016_smallegu_flat.png","daily flat"),HYPERLINK(VLOOKUP($AB1783,linkref!$A$2:$D$68,3,FALSE),VLOOKUP($AB1783,linkref!$A$2:$D$68,2,FALSE))),"")</f>
        <v/>
      </c>
      <c r="AA1783" s="10" t="str">
        <f>_xlfn.IFNA(IF(OR(R1783="Y",S1783="Y"),HYPERLINK(".\plots/diurnal_2016_smallegu_flat.png","diurnal flat"),HYPERLINK(VLOOKUP($AB1783,linkref!$A$2:$D$68,4,FALSE),VLOOKUP($AB1783,linkref!$A$2:$D$68,2,FALSE))),"")</f>
        <v/>
      </c>
      <c r="AB1783" t="str">
        <f>_xlfn.IFNA(VLOOKUP(I1783,units!A$2:B$1765,2,FALSE),"")</f>
        <v/>
      </c>
    </row>
    <row r="1784" spans="1:28" x14ac:dyDescent="0.3">
      <c r="A1784" s="1" t="s">
        <v>10368</v>
      </c>
      <c r="B1784" s="9" t="str">
        <f>_xlfn.IFNA(VLOOKUP(C1784,regions!A$1:B$49,2,FALSE),"")</f>
        <v>MANE-VU</v>
      </c>
      <c r="C1784" t="s">
        <v>20902</v>
      </c>
      <c r="D1784" s="1" t="s">
        <v>10367</v>
      </c>
      <c r="G1784" t="s">
        <v>10366</v>
      </c>
      <c r="H1784" s="1" t="s">
        <v>10362</v>
      </c>
      <c r="I1784" s="1" t="s">
        <v>10369</v>
      </c>
      <c r="J1784" s="1" t="s">
        <v>10364</v>
      </c>
      <c r="K1784" s="1" t="s">
        <v>10370</v>
      </c>
      <c r="L1784" s="1" t="s">
        <v>135</v>
      </c>
      <c r="M1784" s="1" t="s">
        <v>110</v>
      </c>
      <c r="P1784" s="1" t="s">
        <v>111</v>
      </c>
      <c r="Q1784" s="1" t="s">
        <v>136</v>
      </c>
      <c r="S1784" t="str">
        <f t="shared" si="27"/>
        <v>N</v>
      </c>
      <c r="T1784" t="s">
        <v>19</v>
      </c>
      <c r="U1784" t="s">
        <v>22632</v>
      </c>
      <c r="V1784" s="12">
        <v>0.8</v>
      </c>
      <c r="W1784" s="12">
        <v>0.08</v>
      </c>
      <c r="X1784" s="12">
        <v>0.01</v>
      </c>
      <c r="Z1784" s="10" t="str">
        <f>_xlfn.IFNA(IF(OR(R1784="Y",S1784="Y"),HYPERLINK(".\plots/daily_2016_smallegu_flat.png","daily flat"),HYPERLINK(VLOOKUP($AB1784,linkref!$A$2:$D$68,3,FALSE),VLOOKUP($AB1784,linkref!$A$2:$D$68,2,FALSE))),"")</f>
        <v>MANE-VU Oil Peaking</v>
      </c>
      <c r="AA1784" s="10" t="str">
        <f>_xlfn.IFNA(IF(OR(R1784="Y",S1784="Y"),HYPERLINK(".\plots/diurnal_2016_smallegu_flat.png","diurnal flat"),HYPERLINK(VLOOKUP($AB1784,linkref!$A$2:$D$68,4,FALSE),VLOOKUP($AB1784,linkref!$A$2:$D$68,2,FALSE))),"")</f>
        <v>MANE-VU Oil Peaking</v>
      </c>
      <c r="AB1784" t="str">
        <f>_xlfn.IFNA(VLOOKUP(I1784,units!A$2:B$1765,2,FALSE),"")</f>
        <v>MANE-VU_oil_peak</v>
      </c>
    </row>
    <row r="1785" spans="1:28" x14ac:dyDescent="0.3">
      <c r="A1785" s="1" t="s">
        <v>3920</v>
      </c>
      <c r="B1785" s="9" t="str">
        <f>_xlfn.IFNA(VLOOKUP(C1785,regions!A$1:B$49,2,FALSE),"")</f>
        <v>West North Central</v>
      </c>
      <c r="C1785" t="s">
        <v>20936</v>
      </c>
      <c r="D1785" s="1" t="s">
        <v>3908</v>
      </c>
      <c r="E1785" s="1" t="s">
        <v>3907</v>
      </c>
      <c r="F1785" s="1" t="s">
        <v>928</v>
      </c>
      <c r="G1785" t="s">
        <v>3913</v>
      </c>
      <c r="H1785" s="1" t="s">
        <v>3909</v>
      </c>
      <c r="I1785" s="1" t="s">
        <v>3921</v>
      </c>
      <c r="J1785" s="1" t="s">
        <v>3922</v>
      </c>
      <c r="K1785" s="1" t="s">
        <v>3923</v>
      </c>
      <c r="L1785" s="1" t="s">
        <v>135</v>
      </c>
      <c r="M1785" s="1" t="s">
        <v>110</v>
      </c>
      <c r="N1785" t="s">
        <v>128</v>
      </c>
      <c r="O1785" t="s">
        <v>219</v>
      </c>
      <c r="P1785" s="1" t="s">
        <v>111</v>
      </c>
      <c r="Q1785" s="1" t="s">
        <v>136</v>
      </c>
      <c r="R1785" t="s">
        <v>19</v>
      </c>
      <c r="S1785" t="str">
        <f t="shared" si="27"/>
        <v>N</v>
      </c>
      <c r="T1785" t="s">
        <v>19</v>
      </c>
      <c r="U1785" t="s">
        <v>22632</v>
      </c>
      <c r="V1785" s="12">
        <v>0.8</v>
      </c>
      <c r="W1785" s="12">
        <v>0.107558</v>
      </c>
      <c r="X1785" s="12">
        <v>0</v>
      </c>
      <c r="Z1785" s="10" t="str">
        <f>_xlfn.IFNA(IF(OR(R1785="Y",S1785="Y"),HYPERLINK(".\plots/daily_2016_smallegu_flat.png","daily flat"),HYPERLINK(VLOOKUP($AB1785,linkref!$A$2:$D$68,3,FALSE),VLOOKUP($AB1785,linkref!$A$2:$D$68,2,FALSE))),"")</f>
        <v>West North Central Gas Peaking</v>
      </c>
      <c r="AA1785" s="10" t="str">
        <f>_xlfn.IFNA(IF(OR(R1785="Y",S1785="Y"),HYPERLINK(".\plots/diurnal_2016_smallegu_flat.png","diurnal flat"),HYPERLINK(VLOOKUP($AB1785,linkref!$A$2:$D$68,4,FALSE),VLOOKUP($AB1785,linkref!$A$2:$D$68,2,FALSE))),"")</f>
        <v>West North Central Gas Peaking</v>
      </c>
      <c r="AB1785" t="str">
        <f>_xlfn.IFNA(VLOOKUP(I1785,units!A$2:B$1765,2,FALSE),"")</f>
        <v>West North Central_gas_peak</v>
      </c>
    </row>
    <row r="1786" spans="1:28" x14ac:dyDescent="0.3">
      <c r="A1786" s="1" t="s">
        <v>10556</v>
      </c>
      <c r="B1786" s="9" t="str">
        <f>_xlfn.IFNA(VLOOKUP(C1786,regions!A$1:B$49,2,FALSE),"")</f>
        <v>MANE-VU</v>
      </c>
      <c r="C1786" t="s">
        <v>20902</v>
      </c>
      <c r="D1786" s="1" t="s">
        <v>10562</v>
      </c>
      <c r="G1786" t="s">
        <v>10561</v>
      </c>
      <c r="H1786" s="1" t="s">
        <v>10557</v>
      </c>
      <c r="I1786" s="1" t="s">
        <v>10558</v>
      </c>
      <c r="J1786" s="1" t="s">
        <v>10559</v>
      </c>
      <c r="K1786" s="1" t="s">
        <v>10560</v>
      </c>
      <c r="L1786" s="1" t="s">
        <v>35</v>
      </c>
      <c r="M1786" s="1" t="s">
        <v>110</v>
      </c>
      <c r="P1786" s="1" t="s">
        <v>111</v>
      </c>
      <c r="Q1786" s="1" t="s">
        <v>15</v>
      </c>
      <c r="S1786" t="str">
        <f t="shared" si="27"/>
        <v>N</v>
      </c>
      <c r="T1786" t="s">
        <v>19</v>
      </c>
      <c r="U1786" t="s">
        <v>112</v>
      </c>
      <c r="V1786" s="12">
        <v>0.8</v>
      </c>
      <c r="W1786" s="12">
        <v>3.9E-2</v>
      </c>
      <c r="X1786" s="12">
        <v>0</v>
      </c>
      <c r="Z1786" s="10" t="str">
        <f>_xlfn.IFNA(IF(OR(R1786="Y",S1786="Y"),HYPERLINK(".\plots/daily_2016_smallegu_flat.png","daily flat"),HYPERLINK(VLOOKUP($AB1786,linkref!$A$2:$D$68,3,FALSE),VLOOKUP($AB1786,linkref!$A$2:$D$68,2,FALSE))),"")</f>
        <v>MANE-VU Gas Peaking</v>
      </c>
      <c r="AA1786" s="10" t="str">
        <f>_xlfn.IFNA(IF(OR(R1786="Y",S1786="Y"),HYPERLINK(".\plots/diurnal_2016_smallegu_flat.png","diurnal flat"),HYPERLINK(VLOOKUP($AB1786,linkref!$A$2:$D$68,4,FALSE),VLOOKUP($AB1786,linkref!$A$2:$D$68,2,FALSE))),"")</f>
        <v>MANE-VU Gas Peaking</v>
      </c>
      <c r="AB1786" t="str">
        <f>_xlfn.IFNA(VLOOKUP(I1786,units!A$2:B$1765,2,FALSE),"")</f>
        <v>MANE-VU_gas_peak</v>
      </c>
    </row>
    <row r="1787" spans="1:28" x14ac:dyDescent="0.3">
      <c r="A1787" s="1" t="s">
        <v>7336</v>
      </c>
      <c r="B1787" s="9" t="str">
        <f>_xlfn.IFNA(VLOOKUP(C1787,regions!A$1:B$49,2,FALSE),"")</f>
        <v>SESARM</v>
      </c>
      <c r="C1787" t="s">
        <v>20931</v>
      </c>
      <c r="D1787" s="1" t="s">
        <v>7339</v>
      </c>
      <c r="E1787" s="1" t="s">
        <v>7337</v>
      </c>
      <c r="F1787" s="1" t="s">
        <v>7338</v>
      </c>
      <c r="G1787" t="s">
        <v>7344</v>
      </c>
      <c r="H1787" s="1" t="s">
        <v>7340</v>
      </c>
      <c r="I1787" s="1" t="s">
        <v>7341</v>
      </c>
      <c r="J1787" s="1" t="s">
        <v>7342</v>
      </c>
      <c r="K1787" s="1" t="s">
        <v>7343</v>
      </c>
      <c r="L1787" s="1" t="s">
        <v>522</v>
      </c>
      <c r="M1787" s="1" t="s">
        <v>123</v>
      </c>
      <c r="N1787" t="s">
        <v>128</v>
      </c>
      <c r="O1787" t="s">
        <v>130</v>
      </c>
      <c r="Q1787" s="1" t="s">
        <v>254</v>
      </c>
      <c r="R1787" t="s">
        <v>19</v>
      </c>
      <c r="S1787" t="str">
        <f t="shared" si="27"/>
        <v>N</v>
      </c>
      <c r="T1787" t="s">
        <v>19</v>
      </c>
      <c r="V1787" s="12">
        <v>0.8</v>
      </c>
      <c r="W1787" s="12">
        <v>0.01</v>
      </c>
      <c r="Z1787" s="10" t="str">
        <f>_xlfn.IFNA(IF(OR(R1787="Y",S1787="Y"),HYPERLINK(".\plots/daily_2016_smallegu_flat.png","daily flat"),HYPERLINK(VLOOKUP($AB1787,linkref!$A$2:$D$68,3,FALSE),VLOOKUP($AB1787,linkref!$A$2:$D$68,2,FALSE))),"")</f>
        <v>SESARM Composite Nonpeaking</v>
      </c>
      <c r="AA1787" s="10" t="str">
        <f>_xlfn.IFNA(IF(OR(R1787="Y",S1787="Y"),HYPERLINK(".\plots/diurnal_2016_smallegu_flat.png","diurnal flat"),HYPERLINK(VLOOKUP($AB1787,linkref!$A$2:$D$68,4,FALSE),VLOOKUP($AB1787,linkref!$A$2:$D$68,2,FALSE))),"")</f>
        <v>SESARM Composite Nonpeaking</v>
      </c>
      <c r="AB1787" t="str">
        <f>_xlfn.IFNA(VLOOKUP(I1787,units!A$2:B$1765,2,FALSE),"")</f>
        <v>SESARM_comp_nonpeak</v>
      </c>
    </row>
    <row r="1788" spans="1:28" hidden="1" x14ac:dyDescent="0.3">
      <c r="B1788" s="9" t="str">
        <f>_xlfn.IFNA(VLOOKUP(C1788,regions!A$1:B$49,2,FALSE),"")</f>
        <v>MANE-VU</v>
      </c>
      <c r="C1788" t="s">
        <v>20939</v>
      </c>
      <c r="D1788" s="1" t="s">
        <v>14478</v>
      </c>
      <c r="G1788" t="s">
        <v>14477</v>
      </c>
      <c r="H1788" s="1" t="s">
        <v>14473</v>
      </c>
      <c r="I1788" s="1" t="s">
        <v>14474</v>
      </c>
      <c r="J1788" s="1" t="s">
        <v>14475</v>
      </c>
      <c r="K1788" s="1" t="s">
        <v>14476</v>
      </c>
      <c r="L1788" s="1" t="s">
        <v>730</v>
      </c>
      <c r="M1788" s="1" t="s">
        <v>110</v>
      </c>
      <c r="P1788" s="1" t="s">
        <v>111</v>
      </c>
      <c r="Q1788" s="1" t="s">
        <v>254</v>
      </c>
      <c r="S1788" t="str">
        <f t="shared" si="27"/>
        <v>N</v>
      </c>
      <c r="T1788" t="s">
        <v>8</v>
      </c>
      <c r="U1788" t="s">
        <v>22632</v>
      </c>
      <c r="V1788" s="4">
        <v>0.8</v>
      </c>
      <c r="W1788" s="4">
        <v>0.11</v>
      </c>
      <c r="X1788" s="4">
        <v>0.14000000000000001</v>
      </c>
      <c r="Z1788" s="10" t="str">
        <f>_xlfn.IFNA(IF(OR(R1788="Y",S1788="Y"),HYPERLINK(".\plots/daily_2016_smallegu_flat.png","daily flat"),HYPERLINK(VLOOKUP($AB1788,linkref!$A$2:$D$68,3,FALSE),VLOOKUP($AB1788,linkref!$A$2:$D$68,2,FALSE))),"")</f>
        <v/>
      </c>
      <c r="AA1788" s="10" t="str">
        <f>_xlfn.IFNA(IF(OR(R1788="Y",S1788="Y"),HYPERLINK(".\plots/diurnal_2016_smallegu_flat.png","diurnal flat"),HYPERLINK(VLOOKUP($AB1788,linkref!$A$2:$D$68,4,FALSE),VLOOKUP($AB1788,linkref!$A$2:$D$68,2,FALSE))),"")</f>
        <v/>
      </c>
      <c r="AB1788" t="str">
        <f>_xlfn.IFNA(VLOOKUP(I1788,units!A$2:B$1765,2,FALSE),"")</f>
        <v/>
      </c>
    </row>
    <row r="1789" spans="1:28" hidden="1" x14ac:dyDescent="0.3">
      <c r="B1789" s="9" t="str">
        <f>_xlfn.IFNA(VLOOKUP(C1789,regions!A$1:B$49,2,FALSE),"")</f>
        <v>South</v>
      </c>
      <c r="C1789" t="s">
        <v>20924</v>
      </c>
      <c r="D1789" s="1" t="s">
        <v>1462</v>
      </c>
      <c r="G1789" t="s">
        <v>1467</v>
      </c>
      <c r="H1789" s="1" t="s">
        <v>1463</v>
      </c>
      <c r="I1789" s="1" t="s">
        <v>17497</v>
      </c>
      <c r="J1789" s="1" t="s">
        <v>17498</v>
      </c>
      <c r="K1789" s="1" t="s">
        <v>17499</v>
      </c>
      <c r="L1789" s="1" t="s">
        <v>1377</v>
      </c>
      <c r="M1789" s="1" t="s">
        <v>110</v>
      </c>
      <c r="P1789" s="1" t="s">
        <v>111</v>
      </c>
      <c r="Q1789" s="1" t="s">
        <v>254</v>
      </c>
      <c r="S1789" t="str">
        <f t="shared" si="27"/>
        <v>N</v>
      </c>
      <c r="T1789" t="s">
        <v>8</v>
      </c>
      <c r="U1789" t="s">
        <v>22632</v>
      </c>
      <c r="V1789" s="4">
        <v>0.79949999999999999</v>
      </c>
      <c r="W1789" s="4"/>
      <c r="X1789" s="4"/>
      <c r="Y1789">
        <v>8736</v>
      </c>
      <c r="Z1789" s="10" t="str">
        <f>_xlfn.IFNA(IF(OR(R1789="Y",S1789="Y"),HYPERLINK(".\plots/daily_2016_smallegu_flat.png","daily flat"),HYPERLINK(VLOOKUP($AB1789,linkref!$A$2:$D$68,3,FALSE),VLOOKUP($AB1789,linkref!$A$2:$D$68,2,FALSE))),"")</f>
        <v/>
      </c>
      <c r="AA1789" s="10" t="str">
        <f>_xlfn.IFNA(IF(OR(R1789="Y",S1789="Y"),HYPERLINK(".\plots/diurnal_2016_smallegu_flat.png","diurnal flat"),HYPERLINK(VLOOKUP($AB1789,linkref!$A$2:$D$68,4,FALSE),VLOOKUP($AB1789,linkref!$A$2:$D$68,2,FALSE))),"")</f>
        <v/>
      </c>
      <c r="AB1789" t="str">
        <f>_xlfn.IFNA(VLOOKUP(I1789,units!A$2:B$1765,2,FALSE),"")</f>
        <v/>
      </c>
    </row>
    <row r="1790" spans="1:28" x14ac:dyDescent="0.3">
      <c r="A1790" s="1" t="s">
        <v>1952</v>
      </c>
      <c r="B1790" s="9" t="str">
        <f>_xlfn.IFNA(VLOOKUP(C1790,regions!A$1:B$49,2,FALSE),"")</f>
        <v>MANE-VU</v>
      </c>
      <c r="C1790" t="s">
        <v>20921</v>
      </c>
      <c r="D1790" s="1" t="s">
        <v>1939</v>
      </c>
      <c r="E1790" s="1" t="s">
        <v>1938</v>
      </c>
      <c r="F1790" s="1" t="s">
        <v>77</v>
      </c>
      <c r="G1790" t="s">
        <v>1944</v>
      </c>
      <c r="H1790" s="1" t="s">
        <v>1940</v>
      </c>
      <c r="I1790" s="1" t="s">
        <v>1953</v>
      </c>
      <c r="J1790" s="1" t="s">
        <v>1954</v>
      </c>
      <c r="K1790" s="1" t="s">
        <v>1955</v>
      </c>
      <c r="L1790" s="1" t="s">
        <v>253</v>
      </c>
      <c r="M1790" s="1" t="s">
        <v>110</v>
      </c>
      <c r="N1790" t="s">
        <v>128</v>
      </c>
      <c r="O1790" t="s">
        <v>219</v>
      </c>
      <c r="P1790" s="1" t="s">
        <v>111</v>
      </c>
      <c r="Q1790" s="1" t="s">
        <v>254</v>
      </c>
      <c r="R1790" t="s">
        <v>19</v>
      </c>
      <c r="S1790" t="str">
        <f t="shared" si="27"/>
        <v>N</v>
      </c>
      <c r="T1790" t="s">
        <v>19</v>
      </c>
      <c r="U1790" t="s">
        <v>22632</v>
      </c>
      <c r="V1790" s="12">
        <v>0.79900000000000004</v>
      </c>
      <c r="W1790" s="12">
        <v>2.6842499999999998E-2</v>
      </c>
      <c r="X1790" s="12">
        <v>8.0000000000000004E-4</v>
      </c>
      <c r="Z1790" s="10" t="str">
        <f>_xlfn.IFNA(IF(OR(R1790="Y",S1790="Y"),HYPERLINK(".\plots/daily_2016_smallegu_flat.png","daily flat"),HYPERLINK(VLOOKUP($AB1790,linkref!$A$2:$D$68,3,FALSE),VLOOKUP($AB1790,linkref!$A$2:$D$68,2,FALSE))),"")</f>
        <v>MANE-VU Oil Peaking</v>
      </c>
      <c r="AA1790" s="10" t="str">
        <f>_xlfn.IFNA(IF(OR(R1790="Y",S1790="Y"),HYPERLINK(".\plots/diurnal_2016_smallegu_flat.png","diurnal flat"),HYPERLINK(VLOOKUP($AB1790,linkref!$A$2:$D$68,4,FALSE),VLOOKUP($AB1790,linkref!$A$2:$D$68,2,FALSE))),"")</f>
        <v>MANE-VU Oil Peaking</v>
      </c>
      <c r="AB1790" t="str">
        <f>_xlfn.IFNA(VLOOKUP(I1790,units!A$2:B$1765,2,FALSE),"")</f>
        <v>MANE-VU_oil_peak</v>
      </c>
    </row>
    <row r="1791" spans="1:28" hidden="1" x14ac:dyDescent="0.3">
      <c r="B1791" s="9" t="str">
        <f>_xlfn.IFNA(VLOOKUP(C1791,regions!A$1:B$49,2,FALSE),"")</f>
        <v>LADCO</v>
      </c>
      <c r="C1791" t="s">
        <v>20904</v>
      </c>
      <c r="D1791" s="1" t="s">
        <v>2015</v>
      </c>
      <c r="G1791" t="s">
        <v>2020</v>
      </c>
      <c r="H1791" s="1" t="s">
        <v>2016</v>
      </c>
      <c r="I1791" s="1" t="s">
        <v>19076</v>
      </c>
      <c r="J1791" s="1" t="s">
        <v>2018</v>
      </c>
      <c r="K1791" s="1" t="s">
        <v>19077</v>
      </c>
      <c r="L1791" s="1" t="s">
        <v>1205</v>
      </c>
      <c r="M1791" s="1" t="s">
        <v>110</v>
      </c>
      <c r="P1791" s="1" t="s">
        <v>111</v>
      </c>
      <c r="Q1791" s="1" t="s">
        <v>254</v>
      </c>
      <c r="S1791" t="str">
        <f t="shared" si="27"/>
        <v>N</v>
      </c>
      <c r="T1791" t="s">
        <v>8</v>
      </c>
      <c r="U1791" t="s">
        <v>22632</v>
      </c>
      <c r="V1791" s="4">
        <v>0.79600000000000004</v>
      </c>
      <c r="W1791" s="4">
        <v>1.372E-2</v>
      </c>
      <c r="X1791" s="4">
        <v>3.7500000000000001E-4</v>
      </c>
      <c r="Y1791">
        <v>21</v>
      </c>
      <c r="Z1791" s="10" t="str">
        <f>_xlfn.IFNA(IF(OR(R1791="Y",S1791="Y"),HYPERLINK(".\plots/daily_2016_smallegu_flat.png","daily flat"),HYPERLINK(VLOOKUP($AB1791,linkref!$A$2:$D$68,3,FALSE),VLOOKUP($AB1791,linkref!$A$2:$D$68,2,FALSE))),"")</f>
        <v/>
      </c>
      <c r="AA1791" s="10" t="str">
        <f>_xlfn.IFNA(IF(OR(R1791="Y",S1791="Y"),HYPERLINK(".\plots/diurnal_2016_smallegu_flat.png","diurnal flat"),HYPERLINK(VLOOKUP($AB1791,linkref!$A$2:$D$68,4,FALSE),VLOOKUP($AB1791,linkref!$A$2:$D$68,2,FALSE))),"")</f>
        <v/>
      </c>
      <c r="AB1791" t="str">
        <f>_xlfn.IFNA(VLOOKUP(I1791,units!A$2:B$1765,2,FALSE),"")</f>
        <v/>
      </c>
    </row>
    <row r="1792" spans="1:28" hidden="1" x14ac:dyDescent="0.3">
      <c r="B1792" s="9" t="str">
        <f>_xlfn.IFNA(VLOOKUP(C1792,regions!A$1:B$49,2,FALSE),"")</f>
        <v>Southwest</v>
      </c>
      <c r="C1792" t="s">
        <v>20901</v>
      </c>
      <c r="D1792" s="1" t="s">
        <v>14521</v>
      </c>
      <c r="G1792" t="s">
        <v>14520</v>
      </c>
      <c r="H1792" s="1" t="s">
        <v>14516</v>
      </c>
      <c r="I1792" s="1" t="s">
        <v>14517</v>
      </c>
      <c r="J1792" s="1" t="s">
        <v>14518</v>
      </c>
      <c r="K1792" s="1" t="s">
        <v>14519</v>
      </c>
      <c r="L1792" s="1" t="s">
        <v>253</v>
      </c>
      <c r="M1792" s="1" t="s">
        <v>110</v>
      </c>
      <c r="P1792" s="1" t="s">
        <v>111</v>
      </c>
      <c r="Q1792" s="1" t="s">
        <v>254</v>
      </c>
      <c r="S1792" t="str">
        <f t="shared" si="27"/>
        <v>N</v>
      </c>
      <c r="T1792" t="s">
        <v>8</v>
      </c>
      <c r="U1792" t="s">
        <v>22632</v>
      </c>
      <c r="V1792" s="4">
        <v>0.79500000000000004</v>
      </c>
      <c r="W1792" s="4">
        <v>5.4199999999999998E-2</v>
      </c>
      <c r="X1792" s="4">
        <v>5.2900000000000003E-2</v>
      </c>
      <c r="Z1792" s="10" t="str">
        <f>_xlfn.IFNA(IF(OR(R1792="Y",S1792="Y"),HYPERLINK(".\plots/daily_2016_smallegu_flat.png","daily flat"),HYPERLINK(VLOOKUP($AB1792,linkref!$A$2:$D$68,3,FALSE),VLOOKUP($AB1792,linkref!$A$2:$D$68,2,FALSE))),"")</f>
        <v/>
      </c>
      <c r="AA1792" s="10" t="str">
        <f>_xlfn.IFNA(IF(OR(R1792="Y",S1792="Y"),HYPERLINK(".\plots/diurnal_2016_smallegu_flat.png","diurnal flat"),HYPERLINK(VLOOKUP($AB1792,linkref!$A$2:$D$68,4,FALSE),VLOOKUP($AB1792,linkref!$A$2:$D$68,2,FALSE))),"")</f>
        <v/>
      </c>
      <c r="AB1792" t="str">
        <f>_xlfn.IFNA(VLOOKUP(I1792,units!A$2:B$1765,2,FALSE),"")</f>
        <v/>
      </c>
    </row>
    <row r="1793" spans="1:28" hidden="1" x14ac:dyDescent="0.3">
      <c r="B1793" s="9" t="str">
        <f>_xlfn.IFNA(VLOOKUP(C1793,regions!A$1:B$49,2,FALSE),"")</f>
        <v>LADCO</v>
      </c>
      <c r="C1793" t="s">
        <v>20903</v>
      </c>
      <c r="D1793" s="1" t="s">
        <v>8458</v>
      </c>
      <c r="G1793" t="s">
        <v>13331</v>
      </c>
      <c r="H1793" s="1" t="s">
        <v>13327</v>
      </c>
      <c r="I1793" s="1" t="s">
        <v>13603</v>
      </c>
      <c r="J1793" s="1" t="s">
        <v>13604</v>
      </c>
      <c r="K1793" s="1" t="s">
        <v>13605</v>
      </c>
      <c r="L1793" s="1" t="s">
        <v>1205</v>
      </c>
      <c r="M1793" s="1" t="s">
        <v>110</v>
      </c>
      <c r="P1793" s="1" t="s">
        <v>111</v>
      </c>
      <c r="Q1793" s="1" t="s">
        <v>254</v>
      </c>
      <c r="S1793" t="str">
        <f t="shared" si="27"/>
        <v>N</v>
      </c>
      <c r="T1793" t="s">
        <v>8</v>
      </c>
      <c r="U1793" t="s">
        <v>22632</v>
      </c>
      <c r="V1793" s="4">
        <v>0.79500000000000004</v>
      </c>
      <c r="W1793" s="4">
        <v>1.3705999999999999E-2</v>
      </c>
      <c r="X1793" s="4">
        <v>3.7570000000000002E-4</v>
      </c>
      <c r="Z1793" s="10" t="str">
        <f>_xlfn.IFNA(IF(OR(R1793="Y",S1793="Y"),HYPERLINK(".\plots/daily_2016_smallegu_flat.png","daily flat"),HYPERLINK(VLOOKUP($AB1793,linkref!$A$2:$D$68,3,FALSE),VLOOKUP($AB1793,linkref!$A$2:$D$68,2,FALSE))),"")</f>
        <v/>
      </c>
      <c r="AA1793" s="10" t="str">
        <f>_xlfn.IFNA(IF(OR(R1793="Y",S1793="Y"),HYPERLINK(".\plots/diurnal_2016_smallegu_flat.png","diurnal flat"),HYPERLINK(VLOOKUP($AB1793,linkref!$A$2:$D$68,4,FALSE),VLOOKUP($AB1793,linkref!$A$2:$D$68,2,FALSE))),"")</f>
        <v/>
      </c>
      <c r="AB1793" t="str">
        <f>_xlfn.IFNA(VLOOKUP(I1793,units!A$2:B$1765,2,FALSE),"")</f>
        <v/>
      </c>
    </row>
    <row r="1794" spans="1:28" hidden="1" x14ac:dyDescent="0.3">
      <c r="B1794" s="9" t="str">
        <f>_xlfn.IFNA(VLOOKUP(C1794,regions!A$1:B$49,2,FALSE),"")</f>
        <v>South</v>
      </c>
      <c r="C1794" t="s">
        <v>20926</v>
      </c>
      <c r="D1794" s="1" t="s">
        <v>2610</v>
      </c>
      <c r="G1794" t="s">
        <v>2615</v>
      </c>
      <c r="H1794" s="1" t="s">
        <v>2611</v>
      </c>
      <c r="I1794" s="1" t="s">
        <v>16370</v>
      </c>
      <c r="J1794" s="1" t="s">
        <v>16371</v>
      </c>
      <c r="K1794" s="1" t="s">
        <v>16372</v>
      </c>
      <c r="L1794" s="1" t="s">
        <v>253</v>
      </c>
      <c r="M1794" s="1" t="s">
        <v>110</v>
      </c>
      <c r="P1794" s="1" t="s">
        <v>111</v>
      </c>
      <c r="Q1794" s="1" t="s">
        <v>254</v>
      </c>
      <c r="S1794" t="str">
        <f t="shared" si="27"/>
        <v>N</v>
      </c>
      <c r="T1794" t="s">
        <v>8</v>
      </c>
      <c r="U1794" t="s">
        <v>22632</v>
      </c>
      <c r="V1794" s="4">
        <v>0.79430000000000001</v>
      </c>
      <c r="W1794" s="4">
        <v>1.84E-2</v>
      </c>
      <c r="X1794" s="4">
        <v>5.2200000000000003E-2</v>
      </c>
      <c r="Z1794" s="10" t="str">
        <f>_xlfn.IFNA(IF(OR(R1794="Y",S1794="Y"),HYPERLINK(".\plots/daily_2016_smallegu_flat.png","daily flat"),HYPERLINK(VLOOKUP($AB1794,linkref!$A$2:$D$68,3,FALSE),VLOOKUP($AB1794,linkref!$A$2:$D$68,2,FALSE))),"")</f>
        <v/>
      </c>
      <c r="AA1794" s="10" t="str">
        <f>_xlfn.IFNA(IF(OR(R1794="Y",S1794="Y"),HYPERLINK(".\plots/diurnal_2016_smallegu_flat.png","diurnal flat"),HYPERLINK(VLOOKUP($AB1794,linkref!$A$2:$D$68,4,FALSE),VLOOKUP($AB1794,linkref!$A$2:$D$68,2,FALSE))),"")</f>
        <v/>
      </c>
      <c r="AB1794" t="str">
        <f>_xlfn.IFNA(VLOOKUP(I1794,units!A$2:B$1765,2,FALSE),"")</f>
        <v/>
      </c>
    </row>
    <row r="1795" spans="1:28" x14ac:dyDescent="0.3">
      <c r="A1795" s="1" t="s">
        <v>4316</v>
      </c>
      <c r="B1795" s="9" t="str">
        <f>_xlfn.IFNA(VLOOKUP(C1795,regions!A$1:B$49,2,FALSE),"")</f>
        <v>MANE-VU</v>
      </c>
      <c r="C1795" t="s">
        <v>20939</v>
      </c>
      <c r="D1795" s="1" t="s">
        <v>4318</v>
      </c>
      <c r="E1795" s="1" t="s">
        <v>4317</v>
      </c>
      <c r="F1795" s="1" t="s">
        <v>845</v>
      </c>
      <c r="G1795" t="s">
        <v>4323</v>
      </c>
      <c r="H1795" s="1" t="s">
        <v>4319</v>
      </c>
      <c r="I1795" s="1" t="s">
        <v>4320</v>
      </c>
      <c r="J1795" s="1" t="s">
        <v>4321</v>
      </c>
      <c r="K1795" s="1" t="s">
        <v>4324</v>
      </c>
      <c r="L1795" s="1" t="s">
        <v>164</v>
      </c>
      <c r="M1795" s="1" t="s">
        <v>110</v>
      </c>
      <c r="N1795" t="s">
        <v>128</v>
      </c>
      <c r="O1795" t="s">
        <v>130</v>
      </c>
      <c r="P1795" s="1" t="s">
        <v>111</v>
      </c>
      <c r="Q1795" s="1" t="s">
        <v>136</v>
      </c>
      <c r="R1795" t="s">
        <v>19</v>
      </c>
      <c r="S1795" t="str">
        <f t="shared" ref="S1795:S1858" si="28">IF(O1795="MSW","Y","N")</f>
        <v>N</v>
      </c>
      <c r="T1795" t="s">
        <v>19</v>
      </c>
      <c r="U1795" t="s">
        <v>22632</v>
      </c>
      <c r="V1795" s="12">
        <v>0.79124700000000003</v>
      </c>
      <c r="W1795" s="12">
        <v>1.09452E-2</v>
      </c>
      <c r="X1795" s="12">
        <v>0.18163799999999999</v>
      </c>
      <c r="Z1795" s="10" t="str">
        <f>_xlfn.IFNA(IF(OR(R1795="Y",S1795="Y"),HYPERLINK(".\plots/daily_2016_smallegu_flat.png","daily flat"),HYPERLINK(VLOOKUP($AB1795,linkref!$A$2:$D$68,3,FALSE),VLOOKUP($AB1795,linkref!$A$2:$D$68,2,FALSE))),"")</f>
        <v>MANE-VU Oil Peaking</v>
      </c>
      <c r="AA1795" s="10" t="str">
        <f>_xlfn.IFNA(IF(OR(R1795="Y",S1795="Y"),HYPERLINK(".\plots/diurnal_2016_smallegu_flat.png","diurnal flat"),HYPERLINK(VLOOKUP($AB1795,linkref!$A$2:$D$68,4,FALSE),VLOOKUP($AB1795,linkref!$A$2:$D$68,2,FALSE))),"")</f>
        <v>MANE-VU Oil Peaking</v>
      </c>
      <c r="AB1795" t="str">
        <f>_xlfn.IFNA(VLOOKUP(I1795,units!A$2:B$1765,2,FALSE),"")</f>
        <v>MANE-VU_oil_peak</v>
      </c>
    </row>
    <row r="1796" spans="1:28" x14ac:dyDescent="0.3">
      <c r="A1796" s="1" t="s">
        <v>5169</v>
      </c>
      <c r="B1796" s="9" t="str">
        <f>_xlfn.IFNA(VLOOKUP(C1796,regions!A$1:B$49,2,FALSE),"")</f>
        <v>West</v>
      </c>
      <c r="C1796" t="s">
        <v>20905</v>
      </c>
      <c r="D1796" s="1" t="s">
        <v>561</v>
      </c>
      <c r="E1796" s="1" t="s">
        <v>5170</v>
      </c>
      <c r="F1796" s="1" t="s">
        <v>5171</v>
      </c>
      <c r="G1796" t="s">
        <v>5176</v>
      </c>
      <c r="H1796" s="1" t="s">
        <v>5172</v>
      </c>
      <c r="I1796" s="1" t="s">
        <v>5173</v>
      </c>
      <c r="J1796" s="1" t="s">
        <v>5174</v>
      </c>
      <c r="K1796" s="1" t="s">
        <v>5175</v>
      </c>
      <c r="L1796" s="1" t="s">
        <v>229</v>
      </c>
      <c r="M1796" s="1" t="s">
        <v>5177</v>
      </c>
      <c r="N1796" t="s">
        <v>128</v>
      </c>
      <c r="O1796" t="s">
        <v>9</v>
      </c>
      <c r="Q1796" s="1" t="s">
        <v>136</v>
      </c>
      <c r="R1796" t="s">
        <v>19</v>
      </c>
      <c r="S1796" t="str">
        <f t="shared" si="28"/>
        <v>N</v>
      </c>
      <c r="T1796" t="s">
        <v>19</v>
      </c>
      <c r="V1796" s="12">
        <v>0.79121200000000003</v>
      </c>
      <c r="W1796" s="12">
        <v>6.6749799999999998E-2</v>
      </c>
      <c r="X1796" s="12">
        <v>0.32530100000000001</v>
      </c>
      <c r="Y1796">
        <v>8736</v>
      </c>
      <c r="Z1796" s="10" t="str">
        <f>_xlfn.IFNA(IF(OR(R1796="Y",S1796="Y"),HYPERLINK(".\plots/daily_2016_smallegu_flat.png","daily flat"),HYPERLINK(VLOOKUP($AB1796,linkref!$A$2:$D$68,3,FALSE),VLOOKUP($AB1796,linkref!$A$2:$D$68,2,FALSE))),"")</f>
        <v>West Gas Nonpeaking</v>
      </c>
      <c r="AA1796" s="10" t="str">
        <f>_xlfn.IFNA(IF(OR(R1796="Y",S1796="Y"),HYPERLINK(".\plots/diurnal_2016_smallegu_flat.png","diurnal flat"),HYPERLINK(VLOOKUP($AB1796,linkref!$A$2:$D$68,4,FALSE),VLOOKUP($AB1796,linkref!$A$2:$D$68,2,FALSE))),"")</f>
        <v>West Gas Nonpeaking</v>
      </c>
      <c r="AB1796" t="str">
        <f>_xlfn.IFNA(VLOOKUP(I1796,units!A$2:B$1765,2,FALSE),"")</f>
        <v>West_gas_nonpeak</v>
      </c>
    </row>
    <row r="1797" spans="1:28" hidden="1" x14ac:dyDescent="0.3">
      <c r="B1797" s="9" t="str">
        <f>_xlfn.IFNA(VLOOKUP(C1797,regions!A$1:B$49,2,FALSE),"")</f>
        <v>SESARM</v>
      </c>
      <c r="C1797" t="s">
        <v>20935</v>
      </c>
      <c r="D1797" s="1" t="s">
        <v>12150</v>
      </c>
      <c r="G1797" t="s">
        <v>12149</v>
      </c>
      <c r="H1797" s="1" t="s">
        <v>12145</v>
      </c>
      <c r="I1797" s="1" t="s">
        <v>12146</v>
      </c>
      <c r="J1797" s="1" t="s">
        <v>12147</v>
      </c>
      <c r="K1797" s="1" t="s">
        <v>12153</v>
      </c>
      <c r="L1797" s="1" t="s">
        <v>1205</v>
      </c>
      <c r="M1797" s="1" t="s">
        <v>110</v>
      </c>
      <c r="P1797" s="1" t="s">
        <v>111</v>
      </c>
      <c r="Q1797" s="1" t="s">
        <v>7060</v>
      </c>
      <c r="S1797" t="str">
        <f t="shared" si="28"/>
        <v>N</v>
      </c>
      <c r="T1797" t="s">
        <v>8</v>
      </c>
      <c r="U1797" t="s">
        <v>22632</v>
      </c>
      <c r="V1797" s="4">
        <v>0.78912000000000004</v>
      </c>
      <c r="W1797" s="4">
        <v>1.359E-2</v>
      </c>
      <c r="X1797" s="4">
        <v>1.5192999999999999E-4</v>
      </c>
      <c r="Y1797">
        <v>20</v>
      </c>
      <c r="Z1797" s="10" t="str">
        <f>_xlfn.IFNA(IF(OR(R1797="Y",S1797="Y"),HYPERLINK(".\plots/daily_2016_smallegu_flat.png","daily flat"),HYPERLINK(VLOOKUP($AB1797,linkref!$A$2:$D$68,3,FALSE),VLOOKUP($AB1797,linkref!$A$2:$D$68,2,FALSE))),"")</f>
        <v/>
      </c>
      <c r="AA1797" s="10" t="str">
        <f>_xlfn.IFNA(IF(OR(R1797="Y",S1797="Y"),HYPERLINK(".\plots/diurnal_2016_smallegu_flat.png","diurnal flat"),HYPERLINK(VLOOKUP($AB1797,linkref!$A$2:$D$68,4,FALSE),VLOOKUP($AB1797,linkref!$A$2:$D$68,2,FALSE))),"")</f>
        <v/>
      </c>
      <c r="AB1797" t="str">
        <f>_xlfn.IFNA(VLOOKUP(I1797,units!A$2:B$1765,2,FALSE),"")</f>
        <v/>
      </c>
    </row>
    <row r="1798" spans="1:28" x14ac:dyDescent="0.3">
      <c r="A1798" s="1" t="s">
        <v>4481</v>
      </c>
      <c r="B1798" s="9" t="str">
        <f>_xlfn.IFNA(VLOOKUP(C1798,regions!A$1:B$49,2,FALSE),"")</f>
        <v>MANE-VU</v>
      </c>
      <c r="C1798" t="s">
        <v>20918</v>
      </c>
      <c r="D1798" s="1" t="s">
        <v>1841</v>
      </c>
      <c r="E1798" s="1" t="s">
        <v>4435</v>
      </c>
      <c r="F1798" s="1" t="s">
        <v>4482</v>
      </c>
      <c r="G1798" t="s">
        <v>4441</v>
      </c>
      <c r="H1798" s="1" t="s">
        <v>4437</v>
      </c>
      <c r="I1798" s="1" t="s">
        <v>4483</v>
      </c>
      <c r="J1798" s="1" t="s">
        <v>4484</v>
      </c>
      <c r="K1798" s="1" t="s">
        <v>4485</v>
      </c>
      <c r="L1798" s="1" t="s">
        <v>253</v>
      </c>
      <c r="M1798" s="1" t="s">
        <v>110</v>
      </c>
      <c r="N1798" t="s">
        <v>128</v>
      </c>
      <c r="O1798" t="s">
        <v>4462</v>
      </c>
      <c r="P1798" s="1" t="s">
        <v>111</v>
      </c>
      <c r="Q1798" s="1" t="s">
        <v>254</v>
      </c>
      <c r="R1798" t="s">
        <v>19</v>
      </c>
      <c r="S1798" t="str">
        <f t="shared" si="28"/>
        <v>N</v>
      </c>
      <c r="T1798" t="s">
        <v>19</v>
      </c>
      <c r="U1798" t="s">
        <v>22632</v>
      </c>
      <c r="V1798" s="12">
        <v>0.78452500000000003</v>
      </c>
      <c r="W1798" s="12">
        <v>6.0375000000000003E-3</v>
      </c>
      <c r="X1798" s="12">
        <v>8.2249999999999893E-3</v>
      </c>
      <c r="Y1798">
        <v>2080</v>
      </c>
      <c r="Z1798" s="10" t="str">
        <f>_xlfn.IFNA(IF(OR(R1798="Y",S1798="Y"),HYPERLINK(".\plots/daily_2016_smallegu_flat.png","daily flat"),HYPERLINK(VLOOKUP($AB1798,linkref!$A$2:$D$68,3,FALSE),VLOOKUP($AB1798,linkref!$A$2:$D$68,2,FALSE))),"")</f>
        <v>MANE-VU Oil Peaking</v>
      </c>
      <c r="AA1798" s="10" t="str">
        <f>_xlfn.IFNA(IF(OR(R1798="Y",S1798="Y"),HYPERLINK(".\plots/diurnal_2016_smallegu_flat.png","diurnal flat"),HYPERLINK(VLOOKUP($AB1798,linkref!$A$2:$D$68,4,FALSE),VLOOKUP($AB1798,linkref!$A$2:$D$68,2,FALSE))),"")</f>
        <v>MANE-VU Oil Peaking</v>
      </c>
      <c r="AB1798" t="str">
        <f>_xlfn.IFNA(VLOOKUP(I1798,units!A$2:B$1765,2,FALSE),"")</f>
        <v>MANE-VU_oil_peak</v>
      </c>
    </row>
    <row r="1799" spans="1:28" x14ac:dyDescent="0.3">
      <c r="A1799" s="1" t="s">
        <v>4481</v>
      </c>
      <c r="B1799" s="9" t="str">
        <f>_xlfn.IFNA(VLOOKUP(C1799,regions!A$1:B$49,2,FALSE),"")</f>
        <v>MANE-VU</v>
      </c>
      <c r="C1799" t="s">
        <v>20918</v>
      </c>
      <c r="D1799" s="1" t="s">
        <v>1841</v>
      </c>
      <c r="E1799" s="1" t="s">
        <v>4435</v>
      </c>
      <c r="F1799" s="1" t="s">
        <v>4482</v>
      </c>
      <c r="G1799" t="s">
        <v>4441</v>
      </c>
      <c r="H1799" s="1" t="s">
        <v>4437</v>
      </c>
      <c r="I1799" s="1" t="s">
        <v>4483</v>
      </c>
      <c r="J1799" s="1" t="s">
        <v>4486</v>
      </c>
      <c r="K1799" s="1" t="s">
        <v>4485</v>
      </c>
      <c r="L1799" s="1" t="s">
        <v>253</v>
      </c>
      <c r="M1799" s="1" t="s">
        <v>110</v>
      </c>
      <c r="N1799" t="s">
        <v>128</v>
      </c>
      <c r="O1799" t="s">
        <v>4462</v>
      </c>
      <c r="P1799" s="1" t="s">
        <v>111</v>
      </c>
      <c r="Q1799" s="1" t="s">
        <v>254</v>
      </c>
      <c r="R1799" t="s">
        <v>19</v>
      </c>
      <c r="S1799" t="str">
        <f t="shared" si="28"/>
        <v>N</v>
      </c>
      <c r="T1799" t="s">
        <v>19</v>
      </c>
      <c r="U1799" t="s">
        <v>22632</v>
      </c>
      <c r="V1799" s="12">
        <v>0.78452500000000003</v>
      </c>
      <c r="W1799" s="12">
        <v>6.0375000000000003E-3</v>
      </c>
      <c r="X1799" s="12">
        <v>8.2249999999999893E-3</v>
      </c>
      <c r="Y1799">
        <v>2080</v>
      </c>
      <c r="Z1799" s="10" t="str">
        <f>_xlfn.IFNA(IF(OR(R1799="Y",S1799="Y"),HYPERLINK(".\plots/daily_2016_smallegu_flat.png","daily flat"),HYPERLINK(VLOOKUP($AB1799,linkref!$A$2:$D$68,3,FALSE),VLOOKUP($AB1799,linkref!$A$2:$D$68,2,FALSE))),"")</f>
        <v>MANE-VU Oil Peaking</v>
      </c>
      <c r="AA1799" s="10" t="str">
        <f>_xlfn.IFNA(IF(OR(R1799="Y",S1799="Y"),HYPERLINK(".\plots/diurnal_2016_smallegu_flat.png","diurnal flat"),HYPERLINK(VLOOKUP($AB1799,linkref!$A$2:$D$68,4,FALSE),VLOOKUP($AB1799,linkref!$A$2:$D$68,2,FALSE))),"")</f>
        <v>MANE-VU Oil Peaking</v>
      </c>
      <c r="AB1799" t="str">
        <f>_xlfn.IFNA(VLOOKUP(I1799,units!A$2:B$1765,2,FALSE),"")</f>
        <v>MANE-VU_oil_peak</v>
      </c>
    </row>
    <row r="1800" spans="1:28" hidden="1" x14ac:dyDescent="0.3">
      <c r="B1800" s="9" t="str">
        <f>_xlfn.IFNA(VLOOKUP(C1800,regions!A$1:B$49,2,FALSE),"")</f>
        <v>South</v>
      </c>
      <c r="C1800" t="s">
        <v>20908</v>
      </c>
      <c r="D1800" s="1" t="s">
        <v>4053</v>
      </c>
      <c r="G1800" t="s">
        <v>4058</v>
      </c>
      <c r="H1800" s="1" t="s">
        <v>4054</v>
      </c>
      <c r="I1800" s="1" t="s">
        <v>18033</v>
      </c>
      <c r="J1800" s="1" t="s">
        <v>18034</v>
      </c>
      <c r="K1800" s="1" t="s">
        <v>18035</v>
      </c>
      <c r="L1800" s="1" t="s">
        <v>730</v>
      </c>
      <c r="M1800" s="1" t="s">
        <v>2366</v>
      </c>
      <c r="P1800" s="1" t="s">
        <v>111</v>
      </c>
      <c r="Q1800" s="1" t="s">
        <v>254</v>
      </c>
      <c r="S1800" t="str">
        <f t="shared" si="28"/>
        <v>N</v>
      </c>
      <c r="T1800" t="s">
        <v>8</v>
      </c>
      <c r="U1800" t="s">
        <v>22632</v>
      </c>
      <c r="V1800" s="4">
        <v>0.78390000000000004</v>
      </c>
      <c r="W1800" s="4">
        <v>3.7100000000000001E-2</v>
      </c>
      <c r="X1800" s="4">
        <v>2.9899999999999999E-2</v>
      </c>
      <c r="Y1800">
        <v>110</v>
      </c>
      <c r="Z1800" s="10" t="str">
        <f>_xlfn.IFNA(IF(OR(R1800="Y",S1800="Y"),HYPERLINK(".\plots/daily_2016_smallegu_flat.png","daily flat"),HYPERLINK(VLOOKUP($AB1800,linkref!$A$2:$D$68,3,FALSE),VLOOKUP($AB1800,linkref!$A$2:$D$68,2,FALSE))),"")</f>
        <v/>
      </c>
      <c r="AA1800" s="10" t="str">
        <f>_xlfn.IFNA(IF(OR(R1800="Y",S1800="Y"),HYPERLINK(".\plots/diurnal_2016_smallegu_flat.png","diurnal flat"),HYPERLINK(VLOOKUP($AB1800,linkref!$A$2:$D$68,4,FALSE),VLOOKUP($AB1800,linkref!$A$2:$D$68,2,FALSE))),"")</f>
        <v/>
      </c>
      <c r="AB1800" t="str">
        <f>_xlfn.IFNA(VLOOKUP(I1800,units!A$2:B$1765,2,FALSE),"")</f>
        <v/>
      </c>
    </row>
    <row r="1801" spans="1:28" hidden="1" x14ac:dyDescent="0.3">
      <c r="B1801" s="9" t="str">
        <f>_xlfn.IFNA(VLOOKUP(C1801,regions!A$1:B$49,2,FALSE),"")</f>
        <v>West North Central</v>
      </c>
      <c r="C1801" t="s">
        <v>20920</v>
      </c>
      <c r="D1801" s="1" t="s">
        <v>11109</v>
      </c>
      <c r="G1801" t="s">
        <v>11108</v>
      </c>
      <c r="H1801" s="1" t="s">
        <v>11104</v>
      </c>
      <c r="I1801" s="1" t="s">
        <v>11137</v>
      </c>
      <c r="J1801" s="1" t="s">
        <v>11138</v>
      </c>
      <c r="K1801" s="1" t="s">
        <v>11139</v>
      </c>
      <c r="L1801" s="1" t="s">
        <v>11087</v>
      </c>
      <c r="M1801" s="1" t="s">
        <v>110</v>
      </c>
      <c r="Q1801" s="1" t="s">
        <v>7060</v>
      </c>
      <c r="S1801" t="str">
        <f t="shared" si="28"/>
        <v>N</v>
      </c>
      <c r="T1801" t="s">
        <v>8</v>
      </c>
      <c r="U1801" t="s">
        <v>22632</v>
      </c>
      <c r="V1801" s="4">
        <v>0.78329000000000004</v>
      </c>
      <c r="W1801" s="4">
        <v>3.5380000000000002E-2</v>
      </c>
      <c r="X1801" s="4">
        <v>2.9579999999999999E-2</v>
      </c>
      <c r="Y1801">
        <v>8736</v>
      </c>
      <c r="Z1801" s="10" t="str">
        <f>_xlfn.IFNA(IF(OR(R1801="Y",S1801="Y"),HYPERLINK(".\plots/daily_2016_smallegu_flat.png","daily flat"),HYPERLINK(VLOOKUP($AB1801,linkref!$A$2:$D$68,3,FALSE),VLOOKUP($AB1801,linkref!$A$2:$D$68,2,FALSE))),"")</f>
        <v/>
      </c>
      <c r="AA1801" s="10" t="str">
        <f>_xlfn.IFNA(IF(OR(R1801="Y",S1801="Y"),HYPERLINK(".\plots/diurnal_2016_smallegu_flat.png","diurnal flat"),HYPERLINK(VLOOKUP($AB1801,linkref!$A$2:$D$68,4,FALSE),VLOOKUP($AB1801,linkref!$A$2:$D$68,2,FALSE))),"")</f>
        <v/>
      </c>
      <c r="AB1801" t="str">
        <f>_xlfn.IFNA(VLOOKUP(I1801,units!A$2:B$1765,2,FALSE),"")</f>
        <v/>
      </c>
    </row>
    <row r="1802" spans="1:28" x14ac:dyDescent="0.3">
      <c r="A1802" s="1" t="s">
        <v>3721</v>
      </c>
      <c r="B1802" s="9" t="str">
        <f>_xlfn.IFNA(VLOOKUP(C1802,regions!A$1:B$49,2,FALSE),"")</f>
        <v>MANE-VU</v>
      </c>
      <c r="C1802" t="s">
        <v>20909</v>
      </c>
      <c r="D1802" s="1" t="s">
        <v>3682</v>
      </c>
      <c r="E1802" s="1" t="s">
        <v>3722</v>
      </c>
      <c r="F1802" s="1" t="s">
        <v>3598</v>
      </c>
      <c r="G1802" t="s">
        <v>3727</v>
      </c>
      <c r="H1802" s="1" t="s">
        <v>3723</v>
      </c>
      <c r="I1802" s="1" t="s">
        <v>3724</v>
      </c>
      <c r="J1802" s="1" t="s">
        <v>3725</v>
      </c>
      <c r="K1802" s="1" t="s">
        <v>3726</v>
      </c>
      <c r="L1802" s="1" t="s">
        <v>135</v>
      </c>
      <c r="M1802" s="1" t="s">
        <v>110</v>
      </c>
      <c r="N1802" t="s">
        <v>128</v>
      </c>
      <c r="O1802" t="s">
        <v>130</v>
      </c>
      <c r="P1802" s="1" t="s">
        <v>111</v>
      </c>
      <c r="Q1802" s="1" t="s">
        <v>136</v>
      </c>
      <c r="R1802" t="s">
        <v>19</v>
      </c>
      <c r="S1802" t="str">
        <f t="shared" si="28"/>
        <v>N</v>
      </c>
      <c r="T1802" t="s">
        <v>19</v>
      </c>
      <c r="U1802" t="s">
        <v>22632</v>
      </c>
      <c r="V1802" s="12">
        <v>0.78100000000000003</v>
      </c>
      <c r="W1802" s="12">
        <v>1.7899999999999999E-2</v>
      </c>
      <c r="X1802" s="12">
        <v>0.17100000000000001</v>
      </c>
      <c r="Y1802">
        <v>16</v>
      </c>
      <c r="Z1802" s="10" t="str">
        <f>_xlfn.IFNA(IF(OR(R1802="Y",S1802="Y"),HYPERLINK(".\plots/daily_2016_smallegu_flat.png","daily flat"),HYPERLINK(VLOOKUP($AB1802,linkref!$A$2:$D$68,3,FALSE),VLOOKUP($AB1802,linkref!$A$2:$D$68,2,FALSE))),"")</f>
        <v>MANE-VU Oil Peaking</v>
      </c>
      <c r="AA1802" s="10" t="str">
        <f>_xlfn.IFNA(IF(OR(R1802="Y",S1802="Y"),HYPERLINK(".\plots/diurnal_2016_smallegu_flat.png","diurnal flat"),HYPERLINK(VLOOKUP($AB1802,linkref!$A$2:$D$68,4,FALSE),VLOOKUP($AB1802,linkref!$A$2:$D$68,2,FALSE))),"")</f>
        <v>MANE-VU Oil Peaking</v>
      </c>
      <c r="AB1802" t="str">
        <f>_xlfn.IFNA(VLOOKUP(I1802,units!A$2:B$1765,2,FALSE),"")</f>
        <v>MANE-VU_oil_peak</v>
      </c>
    </row>
    <row r="1803" spans="1:28" x14ac:dyDescent="0.3">
      <c r="A1803" s="1" t="s">
        <v>3113</v>
      </c>
      <c r="B1803" s="9" t="str">
        <f>_xlfn.IFNA(VLOOKUP(C1803,regions!A$1:B$49,2,FALSE),"")</f>
        <v>West North Central</v>
      </c>
      <c r="C1803" t="s">
        <v>20927</v>
      </c>
      <c r="D1803" s="1" t="s">
        <v>3115</v>
      </c>
      <c r="E1803" s="1" t="s">
        <v>3114</v>
      </c>
      <c r="F1803" s="1" t="s">
        <v>60</v>
      </c>
      <c r="G1803" t="s">
        <v>3120</v>
      </c>
      <c r="H1803" s="1" t="s">
        <v>3116</v>
      </c>
      <c r="I1803" s="1" t="s">
        <v>3117</v>
      </c>
      <c r="J1803" s="1" t="s">
        <v>3118</v>
      </c>
      <c r="K1803" s="1" t="s">
        <v>3119</v>
      </c>
      <c r="L1803" s="1" t="s">
        <v>253</v>
      </c>
      <c r="M1803" s="1" t="s">
        <v>123</v>
      </c>
      <c r="N1803" t="s">
        <v>128</v>
      </c>
      <c r="O1803" t="s">
        <v>130</v>
      </c>
      <c r="P1803" s="1" t="s">
        <v>111</v>
      </c>
      <c r="Q1803" s="1" t="s">
        <v>254</v>
      </c>
      <c r="R1803" t="s">
        <v>19</v>
      </c>
      <c r="S1803" t="str">
        <f t="shared" si="28"/>
        <v>N</v>
      </c>
      <c r="T1803" t="s">
        <v>19</v>
      </c>
      <c r="V1803" s="12">
        <v>0.78</v>
      </c>
      <c r="W1803" s="12">
        <v>1.0755839999999999E-2</v>
      </c>
      <c r="X1803" s="12">
        <v>9.9999999999999995E-8</v>
      </c>
      <c r="Z1803" s="10" t="str">
        <f>_xlfn.IFNA(IF(OR(R1803="Y",S1803="Y"),HYPERLINK(".\plots/daily_2016_smallegu_flat.png","daily flat"),HYPERLINK(VLOOKUP($AB1803,linkref!$A$2:$D$68,3,FALSE),VLOOKUP($AB1803,linkref!$A$2:$D$68,2,FALSE))),"")</f>
        <v>West North Central Composite Nonpeaking</v>
      </c>
      <c r="AA1803" s="10" t="str">
        <f>_xlfn.IFNA(IF(OR(R1803="Y",S1803="Y"),HYPERLINK(".\plots/diurnal_2016_smallegu_flat.png","diurnal flat"),HYPERLINK(VLOOKUP($AB1803,linkref!$A$2:$D$68,4,FALSE),VLOOKUP($AB1803,linkref!$A$2:$D$68,2,FALSE))),"")</f>
        <v>West North Central Composite Nonpeaking</v>
      </c>
      <c r="AB1803" t="str">
        <f>_xlfn.IFNA(VLOOKUP(I1803,units!A$2:B$1765,2,FALSE),"")</f>
        <v>West North Central_comp_nonpeak</v>
      </c>
    </row>
    <row r="1804" spans="1:28" hidden="1" x14ac:dyDescent="0.3">
      <c r="B1804" s="9" t="str">
        <f>_xlfn.IFNA(VLOOKUP(C1804,regions!A$1:B$49,2,FALSE),"")</f>
        <v>South</v>
      </c>
      <c r="C1804" t="s">
        <v>20908</v>
      </c>
      <c r="D1804" s="1" t="s">
        <v>11729</v>
      </c>
      <c r="G1804" t="s">
        <v>11728</v>
      </c>
      <c r="H1804" s="1" t="s">
        <v>11724</v>
      </c>
      <c r="I1804" s="1" t="s">
        <v>14254</v>
      </c>
      <c r="J1804" s="1" t="s">
        <v>14255</v>
      </c>
      <c r="K1804" s="1" t="s">
        <v>14256</v>
      </c>
      <c r="L1804" s="1" t="s">
        <v>730</v>
      </c>
      <c r="M1804" s="1" t="s">
        <v>2366</v>
      </c>
      <c r="Q1804" s="1" t="s">
        <v>254</v>
      </c>
      <c r="S1804" t="str">
        <f t="shared" si="28"/>
        <v>N</v>
      </c>
      <c r="T1804" t="s">
        <v>8</v>
      </c>
      <c r="U1804" t="s">
        <v>22632</v>
      </c>
      <c r="V1804" s="4">
        <v>0.77900000000000003</v>
      </c>
      <c r="W1804" s="4">
        <v>1.7000000000000001E-2</v>
      </c>
      <c r="X1804" s="4">
        <v>6.9999999999999999E-4</v>
      </c>
      <c r="Y1804">
        <v>65</v>
      </c>
      <c r="Z1804" s="10" t="str">
        <f>_xlfn.IFNA(IF(OR(R1804="Y",S1804="Y"),HYPERLINK(".\plots/daily_2016_smallegu_flat.png","daily flat"),HYPERLINK(VLOOKUP($AB1804,linkref!$A$2:$D$68,3,FALSE),VLOOKUP($AB1804,linkref!$A$2:$D$68,2,FALSE))),"")</f>
        <v/>
      </c>
      <c r="AA1804" s="10" t="str">
        <f>_xlfn.IFNA(IF(OR(R1804="Y",S1804="Y"),HYPERLINK(".\plots/diurnal_2016_smallegu_flat.png","diurnal flat"),HYPERLINK(VLOOKUP($AB1804,linkref!$A$2:$D$68,4,FALSE),VLOOKUP($AB1804,linkref!$A$2:$D$68,2,FALSE))),"")</f>
        <v/>
      </c>
      <c r="AB1804" t="str">
        <f>_xlfn.IFNA(VLOOKUP(I1804,units!A$2:B$1765,2,FALSE),"")</f>
        <v/>
      </c>
    </row>
    <row r="1805" spans="1:28" x14ac:dyDescent="0.3">
      <c r="A1805" s="1" t="s">
        <v>8665</v>
      </c>
      <c r="B1805" s="9" t="str">
        <f>_xlfn.IFNA(VLOOKUP(C1805,regions!A$1:B$49,2,FALSE),"")</f>
        <v>SESARM</v>
      </c>
      <c r="C1805" t="s">
        <v>20907</v>
      </c>
      <c r="D1805" s="1" t="s">
        <v>8667</v>
      </c>
      <c r="E1805" s="1" t="s">
        <v>8666</v>
      </c>
      <c r="F1805" s="1" t="s">
        <v>1892</v>
      </c>
      <c r="G1805" t="s">
        <v>8672</v>
      </c>
      <c r="H1805" s="1" t="s">
        <v>8668</v>
      </c>
      <c r="I1805" s="1" t="s">
        <v>8669</v>
      </c>
      <c r="J1805" s="1" t="s">
        <v>8670</v>
      </c>
      <c r="K1805" s="1" t="s">
        <v>8671</v>
      </c>
      <c r="L1805" s="1" t="s">
        <v>125</v>
      </c>
      <c r="M1805" s="1" t="s">
        <v>2277</v>
      </c>
      <c r="N1805" t="s">
        <v>102</v>
      </c>
      <c r="O1805" t="s">
        <v>219</v>
      </c>
      <c r="P1805" s="1" t="s">
        <v>111</v>
      </c>
      <c r="Q1805" s="1" t="s">
        <v>15</v>
      </c>
      <c r="R1805" t="s">
        <v>19</v>
      </c>
      <c r="S1805" t="str">
        <f t="shared" si="28"/>
        <v>N</v>
      </c>
      <c r="T1805" t="s">
        <v>19</v>
      </c>
      <c r="V1805" s="12">
        <v>0.77839999999999998</v>
      </c>
      <c r="W1805" s="12">
        <v>5.9159000000000003E-2</v>
      </c>
      <c r="X1805" s="12">
        <v>4.6699999999999997E-3</v>
      </c>
      <c r="Y1805">
        <v>2442</v>
      </c>
      <c r="Z1805" s="10" t="str">
        <f>_xlfn.IFNA(IF(OR(R1805="Y",S1805="Y"),HYPERLINK(".\plots/daily_2016_smallegu_flat.png","daily flat"),HYPERLINK(VLOOKUP($AB1805,linkref!$A$2:$D$68,3,FALSE),VLOOKUP($AB1805,linkref!$A$2:$D$68,2,FALSE))),"")</f>
        <v>SESARM Gas Nonpeaking</v>
      </c>
      <c r="AA1805" s="10" t="str">
        <f>_xlfn.IFNA(IF(OR(R1805="Y",S1805="Y"),HYPERLINK(".\plots/diurnal_2016_smallegu_flat.png","diurnal flat"),HYPERLINK(VLOOKUP($AB1805,linkref!$A$2:$D$68,4,FALSE),VLOOKUP($AB1805,linkref!$A$2:$D$68,2,FALSE))),"")</f>
        <v>SESARM Gas Nonpeaking</v>
      </c>
      <c r="AB1805" t="str">
        <f>_xlfn.IFNA(VLOOKUP(I1805,units!A$2:B$1765,2,FALSE),"")</f>
        <v>SESARM_gas_nonpeak</v>
      </c>
    </row>
    <row r="1806" spans="1:28" x14ac:dyDescent="0.3">
      <c r="A1806" s="1" t="s">
        <v>7075</v>
      </c>
      <c r="B1806" s="9" t="str">
        <f>_xlfn.IFNA(VLOOKUP(C1806,regions!A$1:B$49,2,FALSE),"")</f>
        <v>MANE-VU</v>
      </c>
      <c r="C1806" t="s">
        <v>20909</v>
      </c>
      <c r="D1806" s="1" t="s">
        <v>7077</v>
      </c>
      <c r="E1806" s="1" t="s">
        <v>7076</v>
      </c>
      <c r="F1806" s="1" t="s">
        <v>1812</v>
      </c>
      <c r="G1806" t="s">
        <v>7082</v>
      </c>
      <c r="H1806" s="1" t="s">
        <v>7078</v>
      </c>
      <c r="I1806" s="1" t="s">
        <v>7079</v>
      </c>
      <c r="J1806" s="1" t="s">
        <v>7080</v>
      </c>
      <c r="K1806" s="1" t="s">
        <v>7083</v>
      </c>
      <c r="L1806" s="1" t="s">
        <v>253</v>
      </c>
      <c r="M1806" s="1" t="s">
        <v>110</v>
      </c>
      <c r="N1806" t="s">
        <v>128</v>
      </c>
      <c r="O1806" t="s">
        <v>219</v>
      </c>
      <c r="P1806" s="1" t="s">
        <v>111</v>
      </c>
      <c r="Q1806" s="1" t="s">
        <v>254</v>
      </c>
      <c r="R1806" t="s">
        <v>19</v>
      </c>
      <c r="S1806" t="str">
        <f t="shared" si="28"/>
        <v>N</v>
      </c>
      <c r="T1806" t="s">
        <v>19</v>
      </c>
      <c r="U1806" t="s">
        <v>22632</v>
      </c>
      <c r="V1806" s="12">
        <v>0.77549999999999897</v>
      </c>
      <c r="W1806" s="12">
        <v>0.22650000000000001</v>
      </c>
      <c r="X1806" s="12">
        <v>0.39650000000000002</v>
      </c>
      <c r="Y1806">
        <v>66</v>
      </c>
      <c r="Z1806" s="10" t="str">
        <f>_xlfn.IFNA(IF(OR(R1806="Y",S1806="Y"),HYPERLINK(".\plots/daily_2016_smallegu_flat.png","daily flat"),HYPERLINK(VLOOKUP($AB1806,linkref!$A$2:$D$68,3,FALSE),VLOOKUP($AB1806,linkref!$A$2:$D$68,2,FALSE))),"")</f>
        <v>MANE-VU Gas Peaking</v>
      </c>
      <c r="AA1806" s="10" t="str">
        <f>_xlfn.IFNA(IF(OR(R1806="Y",S1806="Y"),HYPERLINK(".\plots/diurnal_2016_smallegu_flat.png","diurnal flat"),HYPERLINK(VLOOKUP($AB1806,linkref!$A$2:$D$68,4,FALSE),VLOOKUP($AB1806,linkref!$A$2:$D$68,2,FALSE))),"")</f>
        <v>MANE-VU Gas Peaking</v>
      </c>
      <c r="AB1806" t="str">
        <f>_xlfn.IFNA(VLOOKUP(I1806,units!A$2:B$1765,2,FALSE),"")</f>
        <v>MANE-VU_gas_peak</v>
      </c>
    </row>
    <row r="1807" spans="1:28" hidden="1" x14ac:dyDescent="0.3">
      <c r="B1807" s="9" t="str">
        <f>_xlfn.IFNA(VLOOKUP(C1807,regions!A$1:B$49,2,FALSE),"")</f>
        <v>MANE-VU</v>
      </c>
      <c r="C1807" t="s">
        <v>20918</v>
      </c>
      <c r="D1807" s="1" t="s">
        <v>1821</v>
      </c>
      <c r="G1807" t="s">
        <v>12726</v>
      </c>
      <c r="H1807" s="1" t="s">
        <v>12722</v>
      </c>
      <c r="I1807" s="1" t="s">
        <v>12723</v>
      </c>
      <c r="J1807" s="1" t="s">
        <v>12724</v>
      </c>
      <c r="K1807" s="1" t="s">
        <v>12725</v>
      </c>
      <c r="L1807" s="1" t="s">
        <v>253</v>
      </c>
      <c r="M1807" s="1" t="s">
        <v>110</v>
      </c>
      <c r="P1807" s="1" t="s">
        <v>111</v>
      </c>
      <c r="Q1807" s="1" t="s">
        <v>11072</v>
      </c>
      <c r="S1807" t="str">
        <f t="shared" si="28"/>
        <v>N</v>
      </c>
      <c r="T1807" t="s">
        <v>8</v>
      </c>
      <c r="U1807" t="s">
        <v>22632</v>
      </c>
      <c r="V1807" s="4">
        <v>0.77510000000000001</v>
      </c>
      <c r="W1807" s="4">
        <v>2.921E-2</v>
      </c>
      <c r="X1807" s="4">
        <v>3.68E-4</v>
      </c>
      <c r="Y1807">
        <v>2080</v>
      </c>
      <c r="Z1807" s="10" t="str">
        <f>_xlfn.IFNA(IF(OR(R1807="Y",S1807="Y"),HYPERLINK(".\plots/daily_2016_smallegu_flat.png","daily flat"),HYPERLINK(VLOOKUP($AB1807,linkref!$A$2:$D$68,3,FALSE),VLOOKUP($AB1807,linkref!$A$2:$D$68,2,FALSE))),"")</f>
        <v/>
      </c>
      <c r="AA1807" s="10" t="str">
        <f>_xlfn.IFNA(IF(OR(R1807="Y",S1807="Y"),HYPERLINK(".\plots/diurnal_2016_smallegu_flat.png","diurnal flat"),HYPERLINK(VLOOKUP($AB1807,linkref!$A$2:$D$68,4,FALSE),VLOOKUP($AB1807,linkref!$A$2:$D$68,2,FALSE))),"")</f>
        <v/>
      </c>
      <c r="AB1807" t="str">
        <f>_xlfn.IFNA(VLOOKUP(I1807,units!A$2:B$1765,2,FALSE),"")</f>
        <v/>
      </c>
    </row>
    <row r="1808" spans="1:28" hidden="1" x14ac:dyDescent="0.3">
      <c r="B1808" s="9" t="str">
        <f>_xlfn.IFNA(VLOOKUP(C1808,regions!A$1:B$49,2,FALSE),"")</f>
        <v>MANE-VU</v>
      </c>
      <c r="C1808" t="s">
        <v>20921</v>
      </c>
      <c r="D1808" s="1" t="s">
        <v>4844</v>
      </c>
      <c r="G1808" t="s">
        <v>18058</v>
      </c>
      <c r="H1808" s="1" t="s">
        <v>18054</v>
      </c>
      <c r="I1808" s="1" t="s">
        <v>18066</v>
      </c>
      <c r="J1808" s="1" t="s">
        <v>18056</v>
      </c>
      <c r="K1808" s="1" t="s">
        <v>18067</v>
      </c>
      <c r="L1808" s="1" t="s">
        <v>1205</v>
      </c>
      <c r="M1808" s="1" t="s">
        <v>110</v>
      </c>
      <c r="P1808" s="1" t="s">
        <v>111</v>
      </c>
      <c r="Q1808" s="1" t="s">
        <v>254</v>
      </c>
      <c r="S1808" t="str">
        <f t="shared" si="28"/>
        <v>N</v>
      </c>
      <c r="T1808" t="s">
        <v>8</v>
      </c>
      <c r="U1808" t="s">
        <v>22632</v>
      </c>
      <c r="V1808" s="4">
        <v>0.77429999999999999</v>
      </c>
      <c r="W1808" s="4">
        <v>1.33629E-2</v>
      </c>
      <c r="X1808" s="4">
        <v>4.0000000000000002E-4</v>
      </c>
      <c r="Z1808" s="10" t="str">
        <f>_xlfn.IFNA(IF(OR(R1808="Y",S1808="Y"),HYPERLINK(".\plots/daily_2016_smallegu_flat.png","daily flat"),HYPERLINK(VLOOKUP($AB1808,linkref!$A$2:$D$68,3,FALSE),VLOOKUP($AB1808,linkref!$A$2:$D$68,2,FALSE))),"")</f>
        <v/>
      </c>
      <c r="AA1808" s="10" t="str">
        <f>_xlfn.IFNA(IF(OR(R1808="Y",S1808="Y"),HYPERLINK(".\plots/diurnal_2016_smallegu_flat.png","diurnal flat"),HYPERLINK(VLOOKUP($AB1808,linkref!$A$2:$D$68,4,FALSE),VLOOKUP($AB1808,linkref!$A$2:$D$68,2,FALSE))),"")</f>
        <v/>
      </c>
      <c r="AB1808" t="str">
        <f>_xlfn.IFNA(VLOOKUP(I1808,units!A$2:B$1765,2,FALSE),"")</f>
        <v/>
      </c>
    </row>
    <row r="1809" spans="1:28" x14ac:dyDescent="0.3">
      <c r="A1809" s="1" t="s">
        <v>10881</v>
      </c>
      <c r="B1809" s="9" t="str">
        <f>_xlfn.IFNA(VLOOKUP(C1809,regions!A$1:B$49,2,FALSE),"")</f>
        <v>LADCO</v>
      </c>
      <c r="C1809" t="s">
        <v>20906</v>
      </c>
      <c r="D1809" s="1" t="s">
        <v>5322</v>
      </c>
      <c r="G1809" t="s">
        <v>5327</v>
      </c>
      <c r="H1809" s="1" t="s">
        <v>5323</v>
      </c>
      <c r="I1809" s="1" t="s">
        <v>10882</v>
      </c>
      <c r="J1809" s="1" t="s">
        <v>10883</v>
      </c>
      <c r="K1809" s="1" t="s">
        <v>10885</v>
      </c>
      <c r="L1809" s="1" t="s">
        <v>14</v>
      </c>
      <c r="M1809" s="1" t="s">
        <v>51</v>
      </c>
      <c r="P1809" s="1" t="s">
        <v>52</v>
      </c>
      <c r="Q1809" s="1" t="s">
        <v>15</v>
      </c>
      <c r="S1809" t="str">
        <f t="shared" si="28"/>
        <v>N</v>
      </c>
      <c r="T1809" t="s">
        <v>19</v>
      </c>
      <c r="V1809" s="12">
        <v>0.77280000000000004</v>
      </c>
      <c r="W1809" s="12">
        <v>2.0976000000000002E-2</v>
      </c>
      <c r="X1809" s="12">
        <v>1.6559999999999999E-3</v>
      </c>
      <c r="Z1809" s="10" t="str">
        <f>_xlfn.IFNA(IF(OR(R1809="Y",S1809="Y"),HYPERLINK(".\plots/daily_2016_smallegu_flat.png","daily flat"),HYPERLINK(VLOOKUP($AB1809,linkref!$A$2:$D$68,3,FALSE),VLOOKUP($AB1809,linkref!$A$2:$D$68,2,FALSE))),"")</f>
        <v>LADCO Other Nonpeaking</v>
      </c>
      <c r="AA1809" s="10" t="str">
        <f>_xlfn.IFNA(IF(OR(R1809="Y",S1809="Y"),HYPERLINK(".\plots/diurnal_2016_smallegu_flat.png","diurnal flat"),HYPERLINK(VLOOKUP($AB1809,linkref!$A$2:$D$68,4,FALSE),VLOOKUP($AB1809,linkref!$A$2:$D$68,2,FALSE))),"")</f>
        <v>LADCO Other Nonpeaking</v>
      </c>
      <c r="AB1809" t="str">
        <f>_xlfn.IFNA(VLOOKUP(I1809,units!A$2:B$1765,2,FALSE),"")</f>
        <v>LADCO_other_nonpeak</v>
      </c>
    </row>
    <row r="1810" spans="1:28" x14ac:dyDescent="0.3">
      <c r="A1810" s="1" t="s">
        <v>6731</v>
      </c>
      <c r="B1810" s="9" t="str">
        <f>_xlfn.IFNA(VLOOKUP(C1810,regions!A$1:B$49,2,FALSE),"")</f>
        <v>South</v>
      </c>
      <c r="C1810" t="s">
        <v>20917</v>
      </c>
      <c r="D1810" s="1" t="s">
        <v>6725</v>
      </c>
      <c r="E1810" s="1" t="s">
        <v>6723</v>
      </c>
      <c r="F1810" s="1" t="s">
        <v>593</v>
      </c>
      <c r="G1810" t="s">
        <v>6730</v>
      </c>
      <c r="H1810" s="1" t="s">
        <v>6726</v>
      </c>
      <c r="I1810" s="1" t="s">
        <v>6732</v>
      </c>
      <c r="J1810" s="1" t="s">
        <v>6733</v>
      </c>
      <c r="K1810" s="1" t="s">
        <v>6734</v>
      </c>
      <c r="L1810" s="1" t="s">
        <v>229</v>
      </c>
      <c r="M1810" s="1" t="s">
        <v>110</v>
      </c>
      <c r="N1810" t="s">
        <v>128</v>
      </c>
      <c r="O1810" t="s">
        <v>9</v>
      </c>
      <c r="P1810" s="1" t="s">
        <v>111</v>
      </c>
      <c r="Q1810" s="1" t="s">
        <v>136</v>
      </c>
      <c r="R1810" t="s">
        <v>19</v>
      </c>
      <c r="S1810" t="str">
        <f t="shared" si="28"/>
        <v>N</v>
      </c>
      <c r="T1810" t="s">
        <v>19</v>
      </c>
      <c r="U1810" t="s">
        <v>112</v>
      </c>
      <c r="V1810" s="12">
        <v>0.77199300000000004</v>
      </c>
      <c r="W1810" s="12">
        <v>2.7827000000000001E-2</v>
      </c>
      <c r="X1810" s="12">
        <v>1.4335000000000001E-2</v>
      </c>
      <c r="Y1810">
        <v>8736</v>
      </c>
      <c r="Z1810" s="10" t="str">
        <f>_xlfn.IFNA(IF(OR(R1810="Y",S1810="Y"),HYPERLINK(".\plots/daily_2016_smallegu_flat.png","daily flat"),HYPERLINK(VLOOKUP($AB1810,linkref!$A$2:$D$68,3,FALSE),VLOOKUP($AB1810,linkref!$A$2:$D$68,2,FALSE))),"")</f>
        <v>South Gas Peaking</v>
      </c>
      <c r="AA1810" s="10" t="str">
        <f>_xlfn.IFNA(IF(OR(R1810="Y",S1810="Y"),HYPERLINK(".\plots/diurnal_2016_smallegu_flat.png","diurnal flat"),HYPERLINK(VLOOKUP($AB1810,linkref!$A$2:$D$68,4,FALSE),VLOOKUP($AB1810,linkref!$A$2:$D$68,2,FALSE))),"")</f>
        <v>South Gas Peaking</v>
      </c>
      <c r="AB1810" t="str">
        <f>_xlfn.IFNA(VLOOKUP(I1810,units!A$2:B$1765,2,FALSE),"")</f>
        <v>South_gas_peak</v>
      </c>
    </row>
    <row r="1811" spans="1:28" hidden="1" x14ac:dyDescent="0.3">
      <c r="B1811" s="9" t="str">
        <f>_xlfn.IFNA(VLOOKUP(C1811,regions!A$1:B$49,2,FALSE),"")</f>
        <v>LADCO</v>
      </c>
      <c r="C1811" t="s">
        <v>20951</v>
      </c>
      <c r="D1811" s="1" t="s">
        <v>7809</v>
      </c>
      <c r="G1811" t="s">
        <v>9511</v>
      </c>
      <c r="H1811" s="1" t="s">
        <v>9507</v>
      </c>
      <c r="I1811" s="1" t="s">
        <v>18236</v>
      </c>
      <c r="J1811" s="1" t="s">
        <v>18237</v>
      </c>
      <c r="K1811" s="1" t="s">
        <v>18238</v>
      </c>
      <c r="L1811" s="1" t="s">
        <v>135</v>
      </c>
      <c r="M1811" s="1" t="s">
        <v>110</v>
      </c>
      <c r="P1811" s="1" t="s">
        <v>111</v>
      </c>
      <c r="Q1811" s="1" t="s">
        <v>254</v>
      </c>
      <c r="S1811" t="str">
        <f t="shared" si="28"/>
        <v>N</v>
      </c>
      <c r="T1811" t="s">
        <v>8</v>
      </c>
      <c r="U1811" t="s">
        <v>22632</v>
      </c>
      <c r="V1811" s="4">
        <v>0.77178000000000002</v>
      </c>
      <c r="W1811" s="4">
        <v>1.32E-2</v>
      </c>
      <c r="X1811" s="4">
        <v>3.6099999999999999E-4</v>
      </c>
      <c r="Y1811">
        <v>19</v>
      </c>
      <c r="Z1811" s="10" t="str">
        <f>_xlfn.IFNA(IF(OR(R1811="Y",S1811="Y"),HYPERLINK(".\plots/daily_2016_smallegu_flat.png","daily flat"),HYPERLINK(VLOOKUP($AB1811,linkref!$A$2:$D$68,3,FALSE),VLOOKUP($AB1811,linkref!$A$2:$D$68,2,FALSE))),"")</f>
        <v/>
      </c>
      <c r="AA1811" s="10" t="str">
        <f>_xlfn.IFNA(IF(OR(R1811="Y",S1811="Y"),HYPERLINK(".\plots/diurnal_2016_smallegu_flat.png","diurnal flat"),HYPERLINK(VLOOKUP($AB1811,linkref!$A$2:$D$68,4,FALSE),VLOOKUP($AB1811,linkref!$A$2:$D$68,2,FALSE))),"")</f>
        <v/>
      </c>
      <c r="AB1811" t="str">
        <f>_xlfn.IFNA(VLOOKUP(I1811,units!A$2:B$1765,2,FALSE),"")</f>
        <v/>
      </c>
    </row>
    <row r="1812" spans="1:28" hidden="1" x14ac:dyDescent="0.3">
      <c r="B1812" s="9" t="str">
        <f>_xlfn.IFNA(VLOOKUP(C1812,regions!A$1:B$49,2,FALSE),"")</f>
        <v>West</v>
      </c>
      <c r="C1812" t="s">
        <v>20905</v>
      </c>
      <c r="D1812" s="1" t="s">
        <v>1663</v>
      </c>
      <c r="G1812" t="s">
        <v>12446</v>
      </c>
      <c r="H1812" s="1" t="s">
        <v>12445</v>
      </c>
      <c r="I1812" s="1" t="s">
        <v>21293</v>
      </c>
      <c r="J1812" s="1" t="s">
        <v>21294</v>
      </c>
      <c r="K1812" s="1" t="s">
        <v>21295</v>
      </c>
      <c r="L1812" s="1" t="s">
        <v>229</v>
      </c>
      <c r="M1812" s="1" t="s">
        <v>110</v>
      </c>
      <c r="P1812" s="1" t="s">
        <v>111</v>
      </c>
      <c r="Q1812" s="1" t="s">
        <v>7060</v>
      </c>
      <c r="S1812" t="str">
        <f t="shared" si="28"/>
        <v>N</v>
      </c>
      <c r="T1812" t="s">
        <v>8</v>
      </c>
      <c r="U1812" t="s">
        <v>112</v>
      </c>
      <c r="V1812" s="4">
        <v>0.77012499999999995</v>
      </c>
      <c r="W1812" s="4">
        <v>3.1247E-2</v>
      </c>
      <c r="X1812" s="4">
        <v>3.1309999999999998E-2</v>
      </c>
      <c r="Y1812">
        <v>8736</v>
      </c>
      <c r="Z1812" s="10" t="str">
        <f>_xlfn.IFNA(IF(OR(R1812="Y",S1812="Y"),HYPERLINK(".\plots/daily_2016_smallegu_flat.png","daily flat"),HYPERLINK(VLOOKUP($AB1812,linkref!$A$2:$D$68,3,FALSE),VLOOKUP($AB1812,linkref!$A$2:$D$68,2,FALSE))),"")</f>
        <v/>
      </c>
      <c r="AA1812" s="10" t="str">
        <f>_xlfn.IFNA(IF(OR(R1812="Y",S1812="Y"),HYPERLINK(".\plots/diurnal_2016_smallegu_flat.png","diurnal flat"),HYPERLINK(VLOOKUP($AB1812,linkref!$A$2:$D$68,4,FALSE),VLOOKUP($AB1812,linkref!$A$2:$D$68,2,FALSE))),"")</f>
        <v/>
      </c>
      <c r="AB1812" t="str">
        <f>_xlfn.IFNA(VLOOKUP(I1812,units!A$2:B$1765,2,FALSE),"")</f>
        <v/>
      </c>
    </row>
    <row r="1813" spans="1:28" x14ac:dyDescent="0.3">
      <c r="A1813" s="1" t="s">
        <v>9034</v>
      </c>
      <c r="B1813" s="9" t="str">
        <f>_xlfn.IFNA(VLOOKUP(C1813,regions!A$1:B$49,2,FALSE),"")</f>
        <v>West</v>
      </c>
      <c r="C1813" t="s">
        <v>20905</v>
      </c>
      <c r="D1813" s="1" t="s">
        <v>967</v>
      </c>
      <c r="E1813" s="1" t="s">
        <v>9035</v>
      </c>
      <c r="F1813" s="1" t="s">
        <v>60</v>
      </c>
      <c r="G1813" t="s">
        <v>9040</v>
      </c>
      <c r="H1813" s="1" t="s">
        <v>9036</v>
      </c>
      <c r="I1813" s="1" t="s">
        <v>9037</v>
      </c>
      <c r="J1813" s="1" t="s">
        <v>9038</v>
      </c>
      <c r="K1813" s="1" t="s">
        <v>9039</v>
      </c>
      <c r="L1813" s="1" t="s">
        <v>229</v>
      </c>
      <c r="M1813" s="1" t="s">
        <v>110</v>
      </c>
      <c r="N1813" t="s">
        <v>128</v>
      </c>
      <c r="O1813" t="s">
        <v>219</v>
      </c>
      <c r="Q1813" s="1" t="s">
        <v>136</v>
      </c>
      <c r="R1813" t="s">
        <v>19</v>
      </c>
      <c r="S1813" t="str">
        <f t="shared" si="28"/>
        <v>N</v>
      </c>
      <c r="T1813" t="s">
        <v>19</v>
      </c>
      <c r="U1813" t="s">
        <v>112</v>
      </c>
      <c r="V1813" s="12">
        <v>0.77</v>
      </c>
      <c r="W1813" s="12">
        <v>6.9859199999999996E-2</v>
      </c>
      <c r="X1813" s="12">
        <v>2E-3</v>
      </c>
      <c r="Y1813">
        <v>8736</v>
      </c>
      <c r="Z1813" s="10" t="str">
        <f>_xlfn.IFNA(IF(OR(R1813="Y",S1813="Y"),HYPERLINK(".\plots/daily_2016_smallegu_flat.png","daily flat"),HYPERLINK(VLOOKUP($AB1813,linkref!$A$2:$D$68,3,FALSE),VLOOKUP($AB1813,linkref!$A$2:$D$68,2,FALSE))),"")</f>
        <v>West Gas Peaking</v>
      </c>
      <c r="AA1813" s="10" t="str">
        <f>_xlfn.IFNA(IF(OR(R1813="Y",S1813="Y"),HYPERLINK(".\plots/diurnal_2016_smallegu_flat.png","diurnal flat"),HYPERLINK(VLOOKUP($AB1813,linkref!$A$2:$D$68,4,FALSE),VLOOKUP($AB1813,linkref!$A$2:$D$68,2,FALSE))),"")</f>
        <v>West Gas Peaking</v>
      </c>
      <c r="AB1813" t="str">
        <f>_xlfn.IFNA(VLOOKUP(I1813,units!A$2:B$1765,2,FALSE),"")</f>
        <v>West_gas_peak</v>
      </c>
    </row>
    <row r="1814" spans="1:28" x14ac:dyDescent="0.3">
      <c r="A1814" s="1" t="s">
        <v>1482</v>
      </c>
      <c r="B1814" s="9" t="str">
        <f>_xlfn.IFNA(VLOOKUP(C1814,regions!A$1:B$49,2,FALSE),"")</f>
        <v>South</v>
      </c>
      <c r="C1814" t="s">
        <v>20924</v>
      </c>
      <c r="D1814" s="1" t="s">
        <v>1462</v>
      </c>
      <c r="E1814" s="1" t="s">
        <v>1461</v>
      </c>
      <c r="F1814" s="1" t="s">
        <v>1387</v>
      </c>
      <c r="G1814" t="s">
        <v>1467</v>
      </c>
      <c r="H1814" s="1" t="s">
        <v>1463</v>
      </c>
      <c r="I1814" s="1" t="s">
        <v>1483</v>
      </c>
      <c r="J1814" s="1" t="s">
        <v>1484</v>
      </c>
      <c r="K1814" s="1" t="s">
        <v>1485</v>
      </c>
      <c r="L1814" s="1" t="s">
        <v>1377</v>
      </c>
      <c r="M1814" s="1" t="s">
        <v>110</v>
      </c>
      <c r="N1814" t="s">
        <v>128</v>
      </c>
      <c r="O1814" t="s">
        <v>219</v>
      </c>
      <c r="P1814" s="1" t="s">
        <v>111</v>
      </c>
      <c r="Q1814" s="1" t="s">
        <v>254</v>
      </c>
      <c r="R1814" t="s">
        <v>19</v>
      </c>
      <c r="S1814" t="str">
        <f t="shared" si="28"/>
        <v>N</v>
      </c>
      <c r="T1814" t="s">
        <v>19</v>
      </c>
      <c r="U1814" t="s">
        <v>22632</v>
      </c>
      <c r="V1814" s="12">
        <v>0.76800000000000002</v>
      </c>
      <c r="Y1814">
        <v>8736</v>
      </c>
      <c r="Z1814" s="10" t="str">
        <f>_xlfn.IFNA(IF(OR(R1814="Y",S1814="Y"),HYPERLINK(".\plots/daily_2016_smallegu_flat.png","daily flat"),HYPERLINK(VLOOKUP($AB1814,linkref!$A$2:$D$68,3,FALSE),VLOOKUP($AB1814,linkref!$A$2:$D$68,2,FALSE))),"")</f>
        <v>South Oil Peaking</v>
      </c>
      <c r="AA1814" s="10" t="str">
        <f>_xlfn.IFNA(IF(OR(R1814="Y",S1814="Y"),HYPERLINK(".\plots/diurnal_2016_smallegu_flat.png","diurnal flat"),HYPERLINK(VLOOKUP($AB1814,linkref!$A$2:$D$68,4,FALSE),VLOOKUP($AB1814,linkref!$A$2:$D$68,2,FALSE))),"")</f>
        <v>South Oil Peaking</v>
      </c>
      <c r="AB1814" t="str">
        <f>_xlfn.IFNA(VLOOKUP(I1814,units!A$2:B$1765,2,FALSE),"")</f>
        <v>South_oil_peak</v>
      </c>
    </row>
    <row r="1815" spans="1:28" x14ac:dyDescent="0.3">
      <c r="A1815" s="1" t="s">
        <v>760</v>
      </c>
      <c r="B1815" s="9" t="str">
        <f>_xlfn.IFNA(VLOOKUP(C1815,regions!A$1:B$49,2,FALSE),"")</f>
        <v>MANE-VU</v>
      </c>
      <c r="C1815" t="s">
        <v>20912</v>
      </c>
      <c r="D1815" s="1" t="s">
        <v>762</v>
      </c>
      <c r="E1815" s="1" t="s">
        <v>761</v>
      </c>
      <c r="F1815" s="1" t="s">
        <v>143</v>
      </c>
      <c r="G1815" t="s">
        <v>767</v>
      </c>
      <c r="H1815" s="1" t="s">
        <v>763</v>
      </c>
      <c r="I1815" s="1" t="s">
        <v>764</v>
      </c>
      <c r="J1815" s="1" t="s">
        <v>765</v>
      </c>
      <c r="K1815" s="1" t="s">
        <v>766</v>
      </c>
      <c r="L1815" s="1" t="s">
        <v>691</v>
      </c>
      <c r="M1815" s="1" t="s">
        <v>51</v>
      </c>
      <c r="N1815" t="s">
        <v>41</v>
      </c>
      <c r="O1815" t="s">
        <v>43</v>
      </c>
      <c r="P1815" s="1" t="s">
        <v>52</v>
      </c>
      <c r="Q1815" s="1" t="s">
        <v>49</v>
      </c>
      <c r="R1815" t="s">
        <v>19</v>
      </c>
      <c r="S1815" t="str">
        <f t="shared" si="28"/>
        <v>Y</v>
      </c>
      <c r="T1815" t="s">
        <v>19</v>
      </c>
      <c r="V1815" s="12">
        <v>0.76734000000000002</v>
      </c>
      <c r="W1815" s="12">
        <v>6.9524859999999994E-2</v>
      </c>
      <c r="X1815" s="12">
        <v>4.0000000000000002E-4</v>
      </c>
      <c r="Z1815" s="10" t="str">
        <f>_xlfn.IFNA(IF(OR(R1815="Y",S1815="Y"),HYPERLINK(".\plots/daily_2016_smallegu_flat.png","daily flat"),HYPERLINK(VLOOKUP($AB1815,linkref!$A$2:$D$68,3,FALSE),VLOOKUP($AB1815,linkref!$A$2:$D$68,2,FALSE))),"")</f>
        <v>daily flat</v>
      </c>
      <c r="AA1815" s="10" t="str">
        <f>_xlfn.IFNA(IF(OR(R1815="Y",S1815="Y"),HYPERLINK(".\plots/diurnal_2016_smallegu_flat.png","diurnal flat"),HYPERLINK(VLOOKUP($AB1815,linkref!$A$2:$D$68,4,FALSE),VLOOKUP($AB1815,linkref!$A$2:$D$68,2,FALSE))),"")</f>
        <v>diurnal flat</v>
      </c>
      <c r="AB1815" t="str">
        <f>_xlfn.IFNA(VLOOKUP(I1815,units!A$2:B$1765,2,FALSE),"")</f>
        <v>MANE-VU_other_nonpeak</v>
      </c>
    </row>
    <row r="1816" spans="1:28" hidden="1" x14ac:dyDescent="0.3">
      <c r="B1816" s="9" t="str">
        <f>_xlfn.IFNA(VLOOKUP(C1816,regions!A$1:B$49,2,FALSE),"")</f>
        <v>LADCO</v>
      </c>
      <c r="C1816" t="s">
        <v>20933</v>
      </c>
      <c r="D1816" s="1" t="s">
        <v>3385</v>
      </c>
      <c r="G1816" t="s">
        <v>11874</v>
      </c>
      <c r="H1816" s="1" t="s">
        <v>11870</v>
      </c>
      <c r="I1816" s="1" t="s">
        <v>11871</v>
      </c>
      <c r="J1816" s="1" t="s">
        <v>11872</v>
      </c>
      <c r="K1816" s="1" t="s">
        <v>11873</v>
      </c>
      <c r="L1816" s="1" t="s">
        <v>253</v>
      </c>
      <c r="M1816" s="1" t="s">
        <v>110</v>
      </c>
      <c r="P1816" s="1" t="s">
        <v>111</v>
      </c>
      <c r="Q1816" s="1" t="s">
        <v>7060</v>
      </c>
      <c r="S1816" t="str">
        <f t="shared" si="28"/>
        <v>N</v>
      </c>
      <c r="T1816" t="s">
        <v>8</v>
      </c>
      <c r="U1816" t="s">
        <v>22632</v>
      </c>
      <c r="V1816" s="4">
        <v>0.76700000000000002</v>
      </c>
      <c r="W1816" s="4">
        <v>6.0040000000000003E-2</v>
      </c>
      <c r="X1816" s="4">
        <v>5.9999999999999995E-4</v>
      </c>
      <c r="Y1816">
        <v>37</v>
      </c>
      <c r="Z1816" s="10" t="str">
        <f>_xlfn.IFNA(IF(OR(R1816="Y",S1816="Y"),HYPERLINK(".\plots/daily_2016_smallegu_flat.png","daily flat"),HYPERLINK(VLOOKUP($AB1816,linkref!$A$2:$D$68,3,FALSE),VLOOKUP($AB1816,linkref!$A$2:$D$68,2,FALSE))),"")</f>
        <v/>
      </c>
      <c r="AA1816" s="10" t="str">
        <f>_xlfn.IFNA(IF(OR(R1816="Y",S1816="Y"),HYPERLINK(".\plots/diurnal_2016_smallegu_flat.png","diurnal flat"),HYPERLINK(VLOOKUP($AB1816,linkref!$A$2:$D$68,4,FALSE),VLOOKUP($AB1816,linkref!$A$2:$D$68,2,FALSE))),"")</f>
        <v/>
      </c>
      <c r="AB1816" t="str">
        <f>_xlfn.IFNA(VLOOKUP(I1816,units!A$2:B$1765,2,FALSE),"")</f>
        <v/>
      </c>
    </row>
    <row r="1817" spans="1:28" hidden="1" x14ac:dyDescent="0.3">
      <c r="B1817" s="9" t="str">
        <f>_xlfn.IFNA(VLOOKUP(C1817,regions!A$1:B$49,2,FALSE),"")</f>
        <v>LADCO</v>
      </c>
      <c r="C1817" t="s">
        <v>20933</v>
      </c>
      <c r="D1817" s="1" t="s">
        <v>3385</v>
      </c>
      <c r="G1817" t="s">
        <v>11874</v>
      </c>
      <c r="H1817" s="1" t="s">
        <v>11870</v>
      </c>
      <c r="I1817" s="1" t="s">
        <v>11887</v>
      </c>
      <c r="J1817" s="1" t="s">
        <v>11888</v>
      </c>
      <c r="K1817" s="1" t="s">
        <v>11889</v>
      </c>
      <c r="L1817" s="1" t="s">
        <v>253</v>
      </c>
      <c r="M1817" s="1" t="s">
        <v>110</v>
      </c>
      <c r="P1817" s="1" t="s">
        <v>111</v>
      </c>
      <c r="Q1817" s="1" t="s">
        <v>7060</v>
      </c>
      <c r="S1817" t="str">
        <f t="shared" si="28"/>
        <v>N</v>
      </c>
      <c r="T1817" t="s">
        <v>8</v>
      </c>
      <c r="U1817" t="s">
        <v>22632</v>
      </c>
      <c r="V1817" s="4">
        <v>0.76700000000000002</v>
      </c>
      <c r="W1817" s="4">
        <v>6.0040000000000003E-2</v>
      </c>
      <c r="X1817" s="4">
        <v>5.9999999999999995E-4</v>
      </c>
      <c r="Y1817">
        <v>37</v>
      </c>
      <c r="Z1817" s="10" t="str">
        <f>_xlfn.IFNA(IF(OR(R1817="Y",S1817="Y"),HYPERLINK(".\plots/daily_2016_smallegu_flat.png","daily flat"),HYPERLINK(VLOOKUP($AB1817,linkref!$A$2:$D$68,3,FALSE),VLOOKUP($AB1817,linkref!$A$2:$D$68,2,FALSE))),"")</f>
        <v/>
      </c>
      <c r="AA1817" s="10" t="str">
        <f>_xlfn.IFNA(IF(OR(R1817="Y",S1817="Y"),HYPERLINK(".\plots/diurnal_2016_smallegu_flat.png","diurnal flat"),HYPERLINK(VLOOKUP($AB1817,linkref!$A$2:$D$68,4,FALSE),VLOOKUP($AB1817,linkref!$A$2:$D$68,2,FALSE))),"")</f>
        <v/>
      </c>
      <c r="AB1817" t="str">
        <f>_xlfn.IFNA(VLOOKUP(I1817,units!A$2:B$1765,2,FALSE),"")</f>
        <v/>
      </c>
    </row>
    <row r="1818" spans="1:28" x14ac:dyDescent="0.3">
      <c r="A1818" s="1" t="s">
        <v>760</v>
      </c>
      <c r="B1818" s="9" t="str">
        <f>_xlfn.IFNA(VLOOKUP(C1818,regions!A$1:B$49,2,FALSE),"")</f>
        <v>MANE-VU</v>
      </c>
      <c r="C1818" t="s">
        <v>20912</v>
      </c>
      <c r="D1818" s="1" t="s">
        <v>762</v>
      </c>
      <c r="E1818" s="1" t="s">
        <v>761</v>
      </c>
      <c r="F1818" s="1" t="s">
        <v>143</v>
      </c>
      <c r="G1818" t="s">
        <v>767</v>
      </c>
      <c r="H1818" s="1" t="s">
        <v>763</v>
      </c>
      <c r="I1818" s="1" t="s">
        <v>764</v>
      </c>
      <c r="J1818" s="1" t="s">
        <v>768</v>
      </c>
      <c r="K1818" s="1" t="s">
        <v>769</v>
      </c>
      <c r="L1818" s="1" t="s">
        <v>691</v>
      </c>
      <c r="M1818" s="1" t="s">
        <v>51</v>
      </c>
      <c r="N1818" t="s">
        <v>41</v>
      </c>
      <c r="O1818" t="s">
        <v>43</v>
      </c>
      <c r="P1818" s="1" t="s">
        <v>52</v>
      </c>
      <c r="Q1818" s="1" t="s">
        <v>49</v>
      </c>
      <c r="R1818" t="s">
        <v>19</v>
      </c>
      <c r="S1818" t="str">
        <f t="shared" si="28"/>
        <v>Y</v>
      </c>
      <c r="T1818" t="s">
        <v>19</v>
      </c>
      <c r="V1818" s="12">
        <v>0.76634500000000005</v>
      </c>
      <c r="W1818" s="12">
        <v>4.9493049999999997E-2</v>
      </c>
      <c r="X1818" s="12">
        <v>5.1500000000000005E-4</v>
      </c>
      <c r="Z1818" s="10" t="str">
        <f>_xlfn.IFNA(IF(OR(R1818="Y",S1818="Y"),HYPERLINK(".\plots/daily_2016_smallegu_flat.png","daily flat"),HYPERLINK(VLOOKUP($AB1818,linkref!$A$2:$D$68,3,FALSE),VLOOKUP($AB1818,linkref!$A$2:$D$68,2,FALSE))),"")</f>
        <v>daily flat</v>
      </c>
      <c r="AA1818" s="10" t="str">
        <f>_xlfn.IFNA(IF(OR(R1818="Y",S1818="Y"),HYPERLINK(".\plots/diurnal_2016_smallegu_flat.png","diurnal flat"),HYPERLINK(VLOOKUP($AB1818,linkref!$A$2:$D$68,4,FALSE),VLOOKUP($AB1818,linkref!$A$2:$D$68,2,FALSE))),"")</f>
        <v>diurnal flat</v>
      </c>
      <c r="AB1818" t="str">
        <f>_xlfn.IFNA(VLOOKUP(I1818,units!A$2:B$1765,2,FALSE),"")</f>
        <v>MANE-VU_other_nonpeak</v>
      </c>
    </row>
    <row r="1819" spans="1:28" x14ac:dyDescent="0.3">
      <c r="A1819" s="1" t="s">
        <v>3489</v>
      </c>
      <c r="B1819" s="9" t="str">
        <f>_xlfn.IFNA(VLOOKUP(C1819,regions!A$1:B$49,2,FALSE),"")</f>
        <v>MANE-VU</v>
      </c>
      <c r="C1819" t="s">
        <v>20909</v>
      </c>
      <c r="D1819" s="1" t="s">
        <v>3470</v>
      </c>
      <c r="E1819" s="1" t="s">
        <v>3477</v>
      </c>
      <c r="F1819" s="1" t="s">
        <v>143</v>
      </c>
      <c r="G1819" t="s">
        <v>3482</v>
      </c>
      <c r="H1819" s="1" t="s">
        <v>3478</v>
      </c>
      <c r="I1819" s="1" t="s">
        <v>3490</v>
      </c>
      <c r="J1819" s="1" t="s">
        <v>3491</v>
      </c>
      <c r="K1819" s="1" t="s">
        <v>3493</v>
      </c>
      <c r="L1819" s="1" t="s">
        <v>229</v>
      </c>
      <c r="M1819" s="1" t="s">
        <v>110</v>
      </c>
      <c r="N1819" t="s">
        <v>128</v>
      </c>
      <c r="O1819" t="s">
        <v>219</v>
      </c>
      <c r="P1819" s="1" t="s">
        <v>111</v>
      </c>
      <c r="Q1819" s="1" t="s">
        <v>136</v>
      </c>
      <c r="R1819" t="s">
        <v>19</v>
      </c>
      <c r="S1819" t="str">
        <f t="shared" si="28"/>
        <v>N</v>
      </c>
      <c r="T1819" t="s">
        <v>19</v>
      </c>
      <c r="U1819" t="s">
        <v>112</v>
      </c>
      <c r="V1819" s="12">
        <v>0.7641</v>
      </c>
      <c r="W1819" s="12">
        <v>3.2899999999999999E-2</v>
      </c>
      <c r="Y1819">
        <v>17</v>
      </c>
      <c r="Z1819" s="10" t="str">
        <f>_xlfn.IFNA(IF(OR(R1819="Y",S1819="Y"),HYPERLINK(".\plots/daily_2016_smallegu_flat.png","daily flat"),HYPERLINK(VLOOKUP($AB1819,linkref!$A$2:$D$68,3,FALSE),VLOOKUP($AB1819,linkref!$A$2:$D$68,2,FALSE))),"")</f>
        <v>MANE-VU Oil Peaking</v>
      </c>
      <c r="AA1819" s="10" t="str">
        <f>_xlfn.IFNA(IF(OR(R1819="Y",S1819="Y"),HYPERLINK(".\plots/diurnal_2016_smallegu_flat.png","diurnal flat"),HYPERLINK(VLOOKUP($AB1819,linkref!$A$2:$D$68,4,FALSE),VLOOKUP($AB1819,linkref!$A$2:$D$68,2,FALSE))),"")</f>
        <v>MANE-VU Oil Peaking</v>
      </c>
      <c r="AB1819" t="str">
        <f>_xlfn.IFNA(VLOOKUP(I1819,units!A$2:B$1765,2,FALSE),"")</f>
        <v>MANE-VU_oil_peak</v>
      </c>
    </row>
    <row r="1820" spans="1:28" x14ac:dyDescent="0.3">
      <c r="A1820" s="1" t="s">
        <v>10502</v>
      </c>
      <c r="B1820" s="9" t="str">
        <f>_xlfn.IFNA(VLOOKUP(C1820,regions!A$1:B$49,2,FALSE),"")</f>
        <v>South</v>
      </c>
      <c r="C1820" t="s">
        <v>20908</v>
      </c>
      <c r="D1820" s="1" t="s">
        <v>5253</v>
      </c>
      <c r="G1820" t="s">
        <v>6916</v>
      </c>
      <c r="H1820" s="1" t="s">
        <v>6912</v>
      </c>
      <c r="I1820" s="1" t="s">
        <v>10503</v>
      </c>
      <c r="J1820" s="1" t="s">
        <v>10506</v>
      </c>
      <c r="K1820" s="1" t="s">
        <v>10507</v>
      </c>
      <c r="L1820" s="1" t="s">
        <v>925</v>
      </c>
      <c r="M1820" s="1" t="s">
        <v>6459</v>
      </c>
      <c r="Q1820" s="1" t="s">
        <v>136</v>
      </c>
      <c r="S1820" t="str">
        <f t="shared" si="28"/>
        <v>N</v>
      </c>
      <c r="T1820" t="s">
        <v>19</v>
      </c>
      <c r="V1820" s="12">
        <v>0.76349999999999896</v>
      </c>
      <c r="W1820" s="12">
        <v>0.30499999999999999</v>
      </c>
      <c r="X1820" s="12">
        <v>4.0000000000000001E-3</v>
      </c>
      <c r="Y1820">
        <v>8760</v>
      </c>
      <c r="Z1820" s="10" t="str">
        <f>_xlfn.IFNA(IF(OR(R1820="Y",S1820="Y"),HYPERLINK(".\plots/daily_2016_smallegu_flat.png","daily flat"),HYPERLINK(VLOOKUP($AB1820,linkref!$A$2:$D$68,3,FALSE),VLOOKUP($AB1820,linkref!$A$2:$D$68,2,FALSE))),"")</f>
        <v>South Gas Nonpeaking</v>
      </c>
      <c r="AA1820" s="10" t="str">
        <f>_xlfn.IFNA(IF(OR(R1820="Y",S1820="Y"),HYPERLINK(".\plots/diurnal_2016_smallegu_flat.png","diurnal flat"),HYPERLINK(VLOOKUP($AB1820,linkref!$A$2:$D$68,4,FALSE),VLOOKUP($AB1820,linkref!$A$2:$D$68,2,FALSE))),"")</f>
        <v>South Gas Nonpeaking</v>
      </c>
      <c r="AB1820" t="str">
        <f>_xlfn.IFNA(VLOOKUP(I1820,units!A$2:B$1765,2,FALSE),"")</f>
        <v>South_gas_nonpeak</v>
      </c>
    </row>
    <row r="1821" spans="1:28" hidden="1" x14ac:dyDescent="0.3">
      <c r="B1821" s="9" t="str">
        <f>_xlfn.IFNA(VLOOKUP(C1821,regions!A$1:B$49,2,FALSE),"")</f>
        <v>MANE-VU</v>
      </c>
      <c r="C1821" t="s">
        <v>20912</v>
      </c>
      <c r="D1821" s="1" t="s">
        <v>15331</v>
      </c>
      <c r="G1821" t="s">
        <v>15330</v>
      </c>
      <c r="H1821" s="1" t="s">
        <v>15326</v>
      </c>
      <c r="I1821" s="1" t="s">
        <v>18444</v>
      </c>
      <c r="J1821" s="1" t="s">
        <v>18445</v>
      </c>
      <c r="K1821" s="1" t="s">
        <v>18446</v>
      </c>
      <c r="L1821" s="1" t="s">
        <v>253</v>
      </c>
      <c r="M1821" s="1" t="s">
        <v>110</v>
      </c>
      <c r="P1821" s="1" t="s">
        <v>111</v>
      </c>
      <c r="Q1821" s="1" t="s">
        <v>254</v>
      </c>
      <c r="S1821" t="str">
        <f t="shared" si="28"/>
        <v>N</v>
      </c>
      <c r="T1821" t="s">
        <v>8</v>
      </c>
      <c r="U1821" t="s">
        <v>22632</v>
      </c>
      <c r="V1821" s="4">
        <v>0.76249999999999896</v>
      </c>
      <c r="W1821" s="4">
        <v>2.8500000000000001E-2</v>
      </c>
      <c r="X1821" s="4">
        <v>2.1499999999999998E-2</v>
      </c>
      <c r="Z1821" s="10" t="str">
        <f>_xlfn.IFNA(IF(OR(R1821="Y",S1821="Y"),HYPERLINK(".\plots/daily_2016_smallegu_flat.png","daily flat"),HYPERLINK(VLOOKUP($AB1821,linkref!$A$2:$D$68,3,FALSE),VLOOKUP($AB1821,linkref!$A$2:$D$68,2,FALSE))),"")</f>
        <v/>
      </c>
      <c r="AA1821" s="10" t="str">
        <f>_xlfn.IFNA(IF(OR(R1821="Y",S1821="Y"),HYPERLINK(".\plots/diurnal_2016_smallegu_flat.png","diurnal flat"),HYPERLINK(VLOOKUP($AB1821,linkref!$A$2:$D$68,4,FALSE),VLOOKUP($AB1821,linkref!$A$2:$D$68,2,FALSE))),"")</f>
        <v/>
      </c>
      <c r="AB1821" t="str">
        <f>_xlfn.IFNA(VLOOKUP(I1821,units!A$2:B$1765,2,FALSE),"")</f>
        <v/>
      </c>
    </row>
    <row r="1822" spans="1:28" x14ac:dyDescent="0.3">
      <c r="A1822" s="1" t="s">
        <v>3179</v>
      </c>
      <c r="B1822" s="9" t="str">
        <f>_xlfn.IFNA(VLOOKUP(C1822,regions!A$1:B$49,2,FALSE),"")</f>
        <v>West North Central</v>
      </c>
      <c r="C1822" t="s">
        <v>20927</v>
      </c>
      <c r="D1822" s="1" t="s">
        <v>3170</v>
      </c>
      <c r="E1822" s="1" t="s">
        <v>3169</v>
      </c>
      <c r="F1822" s="1" t="s">
        <v>143</v>
      </c>
      <c r="G1822" t="s">
        <v>3175</v>
      </c>
      <c r="H1822" s="1" t="s">
        <v>3171</v>
      </c>
      <c r="I1822" s="1" t="s">
        <v>3180</v>
      </c>
      <c r="J1822" s="1" t="s">
        <v>3173</v>
      </c>
      <c r="K1822" s="1" t="s">
        <v>3181</v>
      </c>
      <c r="L1822" s="1" t="s">
        <v>1377</v>
      </c>
      <c r="M1822" s="1" t="s">
        <v>2789</v>
      </c>
      <c r="N1822" t="s">
        <v>128</v>
      </c>
      <c r="O1822" t="s">
        <v>219</v>
      </c>
      <c r="P1822" s="1" t="s">
        <v>111</v>
      </c>
      <c r="Q1822" s="1" t="s">
        <v>254</v>
      </c>
      <c r="R1822" t="s">
        <v>19</v>
      </c>
      <c r="S1822" t="str">
        <f t="shared" si="28"/>
        <v>N</v>
      </c>
      <c r="T1822" t="s">
        <v>19</v>
      </c>
      <c r="V1822" s="12">
        <v>0.76</v>
      </c>
      <c r="W1822" s="12">
        <v>2.3104840000000001E-2</v>
      </c>
      <c r="Z1822" s="10" t="str">
        <f>_xlfn.IFNA(IF(OR(R1822="Y",S1822="Y"),HYPERLINK(".\plots/daily_2016_smallegu_flat.png","daily flat"),HYPERLINK(VLOOKUP($AB1822,linkref!$A$2:$D$68,3,FALSE),VLOOKUP($AB1822,linkref!$A$2:$D$68,2,FALSE))),"")</f>
        <v>West North Central Composite Nonpeaking</v>
      </c>
      <c r="AA1822" s="10" t="str">
        <f>_xlfn.IFNA(IF(OR(R1822="Y",S1822="Y"),HYPERLINK(".\plots/diurnal_2016_smallegu_flat.png","diurnal flat"),HYPERLINK(VLOOKUP($AB1822,linkref!$A$2:$D$68,4,FALSE),VLOOKUP($AB1822,linkref!$A$2:$D$68,2,FALSE))),"")</f>
        <v>West North Central Composite Nonpeaking</v>
      </c>
      <c r="AB1822" t="str">
        <f>_xlfn.IFNA(VLOOKUP(I1822,units!A$2:B$1765,2,FALSE),"")</f>
        <v>West North Central_comp_nonpeak</v>
      </c>
    </row>
    <row r="1823" spans="1:28" hidden="1" x14ac:dyDescent="0.3">
      <c r="B1823" s="9" t="str">
        <f>_xlfn.IFNA(VLOOKUP(C1823,regions!A$1:B$49,2,FALSE),"")</f>
        <v>West North Central</v>
      </c>
      <c r="C1823" t="s">
        <v>20920</v>
      </c>
      <c r="D1823" s="1" t="s">
        <v>11109</v>
      </c>
      <c r="G1823" t="s">
        <v>11108</v>
      </c>
      <c r="H1823" s="1" t="s">
        <v>11104</v>
      </c>
      <c r="I1823" s="1" t="s">
        <v>11122</v>
      </c>
      <c r="J1823" s="1" t="s">
        <v>11123</v>
      </c>
      <c r="K1823" s="1" t="s">
        <v>11124</v>
      </c>
      <c r="L1823" s="1" t="s">
        <v>11087</v>
      </c>
      <c r="M1823" s="1" t="s">
        <v>110</v>
      </c>
      <c r="Q1823" s="1" t="s">
        <v>7060</v>
      </c>
      <c r="S1823" t="str">
        <f t="shared" si="28"/>
        <v>N</v>
      </c>
      <c r="T1823" t="s">
        <v>8</v>
      </c>
      <c r="U1823" t="s">
        <v>22632</v>
      </c>
      <c r="V1823" s="4">
        <v>0.75700999999999896</v>
      </c>
      <c r="W1823" s="4">
        <v>3.721E-2</v>
      </c>
      <c r="X1823" s="4">
        <v>3.1109999999999999E-2</v>
      </c>
      <c r="Y1823">
        <v>8736</v>
      </c>
      <c r="Z1823" s="10" t="str">
        <f>_xlfn.IFNA(IF(OR(R1823="Y",S1823="Y"),HYPERLINK(".\plots/daily_2016_smallegu_flat.png","daily flat"),HYPERLINK(VLOOKUP($AB1823,linkref!$A$2:$D$68,3,FALSE),VLOOKUP($AB1823,linkref!$A$2:$D$68,2,FALSE))),"")</f>
        <v/>
      </c>
      <c r="AA1823" s="10" t="str">
        <f>_xlfn.IFNA(IF(OR(R1823="Y",S1823="Y"),HYPERLINK(".\plots/diurnal_2016_smallegu_flat.png","diurnal flat"),HYPERLINK(VLOOKUP($AB1823,linkref!$A$2:$D$68,4,FALSE),VLOOKUP($AB1823,linkref!$A$2:$D$68,2,FALSE))),"")</f>
        <v/>
      </c>
      <c r="AB1823" t="str">
        <f>_xlfn.IFNA(VLOOKUP(I1823,units!A$2:B$1765,2,FALSE),"")</f>
        <v/>
      </c>
    </row>
    <row r="1824" spans="1:28" x14ac:dyDescent="0.3">
      <c r="A1824" s="1" t="s">
        <v>6521</v>
      </c>
      <c r="B1824" s="9" t="str">
        <f>_xlfn.IFNA(VLOOKUP(C1824,regions!A$1:B$49,2,FALSE),"")</f>
        <v>MANE-VU</v>
      </c>
      <c r="C1824" t="s">
        <v>20912</v>
      </c>
      <c r="D1824" s="1" t="s">
        <v>6514</v>
      </c>
      <c r="E1824" s="1" t="s">
        <v>6513</v>
      </c>
      <c r="F1824" s="1" t="s">
        <v>6522</v>
      </c>
      <c r="G1824" t="s">
        <v>6520</v>
      </c>
      <c r="H1824" s="1" t="s">
        <v>6515</v>
      </c>
      <c r="I1824" s="1" t="s">
        <v>6523</v>
      </c>
      <c r="J1824" s="1" t="s">
        <v>6524</v>
      </c>
      <c r="K1824" s="1" t="s">
        <v>6525</v>
      </c>
      <c r="L1824" s="1" t="s">
        <v>6519</v>
      </c>
      <c r="M1824" s="1" t="s">
        <v>110</v>
      </c>
      <c r="N1824" t="s">
        <v>102</v>
      </c>
      <c r="O1824" t="s">
        <v>219</v>
      </c>
      <c r="P1824" s="1" t="s">
        <v>111</v>
      </c>
      <c r="Q1824" s="1" t="s">
        <v>136</v>
      </c>
      <c r="R1824" t="s">
        <v>8</v>
      </c>
      <c r="S1824" t="str">
        <f t="shared" si="28"/>
        <v>N</v>
      </c>
      <c r="T1824" t="s">
        <v>19</v>
      </c>
      <c r="U1824" t="s">
        <v>22632</v>
      </c>
      <c r="V1824" s="12">
        <v>0.75254500000000002</v>
      </c>
      <c r="W1824" s="12">
        <v>1.633414E-2</v>
      </c>
      <c r="X1824" s="12">
        <v>1.3679999999999999E-2</v>
      </c>
      <c r="Z1824" s="10" t="str">
        <f>_xlfn.IFNA(IF(OR(R1824="Y",S1824="Y"),HYPERLINK(".\plots/daily_2016_smallegu_flat.png","daily flat"),HYPERLINK(VLOOKUP($AB1824,linkref!$A$2:$D$68,3,FALSE),VLOOKUP($AB1824,linkref!$A$2:$D$68,2,FALSE))),"")</f>
        <v>daily flat</v>
      </c>
      <c r="AA1824" s="10" t="str">
        <f>_xlfn.IFNA(IF(OR(R1824="Y",S1824="Y"),HYPERLINK(".\plots/diurnal_2016_smallegu_flat.png","diurnal flat"),HYPERLINK(VLOOKUP($AB1824,linkref!$A$2:$D$68,4,FALSE),VLOOKUP($AB1824,linkref!$A$2:$D$68,2,FALSE))),"")</f>
        <v>diurnal flat</v>
      </c>
      <c r="AB1824" t="str">
        <f>_xlfn.IFNA(VLOOKUP(I1824,units!A$2:B$1765,2,FALSE),"")</f>
        <v>MANE-VU_oil_peak</v>
      </c>
    </row>
    <row r="1825" spans="1:28" x14ac:dyDescent="0.3">
      <c r="A1825" s="1" t="s">
        <v>760</v>
      </c>
      <c r="B1825" s="9" t="str">
        <f>_xlfn.IFNA(VLOOKUP(C1825,regions!A$1:B$49,2,FALSE),"")</f>
        <v>MANE-VU</v>
      </c>
      <c r="C1825" t="s">
        <v>20912</v>
      </c>
      <c r="D1825" s="1" t="s">
        <v>762</v>
      </c>
      <c r="E1825" s="1" t="s">
        <v>761</v>
      </c>
      <c r="F1825" s="1" t="s">
        <v>143</v>
      </c>
      <c r="G1825" t="s">
        <v>767</v>
      </c>
      <c r="H1825" s="1" t="s">
        <v>763</v>
      </c>
      <c r="I1825" s="1" t="s">
        <v>764</v>
      </c>
      <c r="J1825" s="1" t="s">
        <v>770</v>
      </c>
      <c r="K1825" s="1" t="s">
        <v>771</v>
      </c>
      <c r="L1825" s="1" t="s">
        <v>691</v>
      </c>
      <c r="M1825" s="1" t="s">
        <v>51</v>
      </c>
      <c r="N1825" t="s">
        <v>41</v>
      </c>
      <c r="O1825" t="s">
        <v>43</v>
      </c>
      <c r="P1825" s="1" t="s">
        <v>52</v>
      </c>
      <c r="Q1825" s="1" t="s">
        <v>49</v>
      </c>
      <c r="R1825" t="s">
        <v>19</v>
      </c>
      <c r="S1825" t="str">
        <f t="shared" si="28"/>
        <v>Y</v>
      </c>
      <c r="T1825" t="s">
        <v>19</v>
      </c>
      <c r="V1825" s="12">
        <v>0.75216000000000005</v>
      </c>
      <c r="W1825" s="12">
        <v>4.8577000000000002E-2</v>
      </c>
      <c r="X1825" s="12">
        <v>4.4499999999999997E-4</v>
      </c>
      <c r="Z1825" s="10" t="str">
        <f>_xlfn.IFNA(IF(OR(R1825="Y",S1825="Y"),HYPERLINK(".\plots/daily_2016_smallegu_flat.png","daily flat"),HYPERLINK(VLOOKUP($AB1825,linkref!$A$2:$D$68,3,FALSE),VLOOKUP($AB1825,linkref!$A$2:$D$68,2,FALSE))),"")</f>
        <v>daily flat</v>
      </c>
      <c r="AA1825" s="10" t="str">
        <f>_xlfn.IFNA(IF(OR(R1825="Y",S1825="Y"),HYPERLINK(".\plots/diurnal_2016_smallegu_flat.png","diurnal flat"),HYPERLINK(VLOOKUP($AB1825,linkref!$A$2:$D$68,4,FALSE),VLOOKUP($AB1825,linkref!$A$2:$D$68,2,FALSE))),"")</f>
        <v>diurnal flat</v>
      </c>
      <c r="AB1825" t="str">
        <f>_xlfn.IFNA(VLOOKUP(I1825,units!A$2:B$1765,2,FALSE),"")</f>
        <v>MANE-VU_other_nonpeak</v>
      </c>
    </row>
    <row r="1826" spans="1:28" x14ac:dyDescent="0.3">
      <c r="A1826" s="1" t="s">
        <v>5582</v>
      </c>
      <c r="B1826" s="9" t="str">
        <f>_xlfn.IFNA(VLOOKUP(C1826,regions!A$1:B$49,2,FALSE),"")</f>
        <v>SESARM</v>
      </c>
      <c r="C1826" t="s">
        <v>20907</v>
      </c>
      <c r="D1826" s="1" t="s">
        <v>5575</v>
      </c>
      <c r="E1826" s="1" t="s">
        <v>5573</v>
      </c>
      <c r="F1826" s="1" t="s">
        <v>5583</v>
      </c>
      <c r="G1826" t="s">
        <v>5580</v>
      </c>
      <c r="H1826" s="1" t="s">
        <v>5576</v>
      </c>
      <c r="I1826" s="1" t="s">
        <v>5584</v>
      </c>
      <c r="J1826" s="1" t="s">
        <v>5585</v>
      </c>
      <c r="K1826" s="1" t="s">
        <v>5587</v>
      </c>
      <c r="L1826" s="1" t="s">
        <v>125</v>
      </c>
      <c r="M1826" s="1" t="s">
        <v>177</v>
      </c>
      <c r="N1826" t="s">
        <v>41</v>
      </c>
      <c r="O1826" t="s">
        <v>43</v>
      </c>
      <c r="P1826" s="1" t="s">
        <v>52</v>
      </c>
      <c r="Q1826" s="1" t="s">
        <v>49</v>
      </c>
      <c r="R1826" t="s">
        <v>19</v>
      </c>
      <c r="S1826" t="str">
        <f t="shared" si="28"/>
        <v>Y</v>
      </c>
      <c r="T1826" t="s">
        <v>19</v>
      </c>
      <c r="V1826" s="12">
        <v>0.75212000000000001</v>
      </c>
      <c r="W1826" s="12">
        <v>0.12401769999999999</v>
      </c>
      <c r="X1826" s="12">
        <v>4.5129999999999997E-3</v>
      </c>
      <c r="Y1826">
        <v>8053</v>
      </c>
      <c r="Z1826" s="10" t="str">
        <f>_xlfn.IFNA(IF(OR(R1826="Y",S1826="Y"),HYPERLINK(".\plots/daily_2016_smallegu_flat.png","daily flat"),HYPERLINK(VLOOKUP($AB1826,linkref!$A$2:$D$68,3,FALSE),VLOOKUP($AB1826,linkref!$A$2:$D$68,2,FALSE))),"")</f>
        <v>daily flat</v>
      </c>
      <c r="AA1826" s="10" t="str">
        <f>_xlfn.IFNA(IF(OR(R1826="Y",S1826="Y"),HYPERLINK(".\plots/diurnal_2016_smallegu_flat.png","diurnal flat"),HYPERLINK(VLOOKUP($AB1826,linkref!$A$2:$D$68,4,FALSE),VLOOKUP($AB1826,linkref!$A$2:$D$68,2,FALSE))),"")</f>
        <v>diurnal flat</v>
      </c>
      <c r="AB1826" t="str">
        <f>_xlfn.IFNA(VLOOKUP(I1826,units!A$2:B$1765,2,FALSE),"")</f>
        <v>SESARM_other_nonpeak</v>
      </c>
    </row>
    <row r="1827" spans="1:28" hidden="1" x14ac:dyDescent="0.3">
      <c r="B1827" s="9" t="str">
        <f>_xlfn.IFNA(VLOOKUP(C1827,regions!A$1:B$49,2,FALSE),"")</f>
        <v>West North Central</v>
      </c>
      <c r="C1827" t="s">
        <v>20919</v>
      </c>
      <c r="D1827" s="1" t="s">
        <v>992</v>
      </c>
      <c r="G1827" t="s">
        <v>18811</v>
      </c>
      <c r="H1827" s="1" t="s">
        <v>18807</v>
      </c>
      <c r="I1827" s="1" t="s">
        <v>18808</v>
      </c>
      <c r="J1827" s="1" t="s">
        <v>18809</v>
      </c>
      <c r="K1827" s="1" t="s">
        <v>18810</v>
      </c>
      <c r="L1827" s="1" t="s">
        <v>11087</v>
      </c>
      <c r="M1827" s="1" t="s">
        <v>110</v>
      </c>
      <c r="P1827" s="1" t="s">
        <v>111</v>
      </c>
      <c r="Q1827" s="1" t="s">
        <v>254</v>
      </c>
      <c r="S1827" t="str">
        <f t="shared" si="28"/>
        <v>N</v>
      </c>
      <c r="T1827" t="s">
        <v>8</v>
      </c>
      <c r="U1827" t="s">
        <v>22632</v>
      </c>
      <c r="V1827" s="4">
        <v>0.75</v>
      </c>
      <c r="W1827" s="4">
        <v>2.29E-2</v>
      </c>
      <c r="X1827" s="4">
        <v>0.18</v>
      </c>
      <c r="Z1827" s="10" t="str">
        <f>_xlfn.IFNA(IF(OR(R1827="Y",S1827="Y"),HYPERLINK(".\plots/daily_2016_smallegu_flat.png","daily flat"),HYPERLINK(VLOOKUP($AB1827,linkref!$A$2:$D$68,3,FALSE),VLOOKUP($AB1827,linkref!$A$2:$D$68,2,FALSE))),"")</f>
        <v/>
      </c>
      <c r="AA1827" s="10" t="str">
        <f>_xlfn.IFNA(IF(OR(R1827="Y",S1827="Y"),HYPERLINK(".\plots/diurnal_2016_smallegu_flat.png","diurnal flat"),HYPERLINK(VLOOKUP($AB1827,linkref!$A$2:$D$68,4,FALSE),VLOOKUP($AB1827,linkref!$A$2:$D$68,2,FALSE))),"")</f>
        <v/>
      </c>
      <c r="AB1827" t="str">
        <f>_xlfn.IFNA(VLOOKUP(I1827,units!A$2:B$1765,2,FALSE),"")</f>
        <v/>
      </c>
    </row>
    <row r="1828" spans="1:28" hidden="1" x14ac:dyDescent="0.3">
      <c r="B1828" s="9" t="str">
        <f>_xlfn.IFNA(VLOOKUP(C1828,regions!A$1:B$49,2,FALSE),"")</f>
        <v>West North Central</v>
      </c>
      <c r="C1828" t="s">
        <v>20920</v>
      </c>
      <c r="D1828" s="1" t="s">
        <v>1249</v>
      </c>
      <c r="G1828" t="s">
        <v>1254</v>
      </c>
      <c r="H1828" s="1" t="s">
        <v>1250</v>
      </c>
      <c r="I1828" s="1" t="s">
        <v>19116</v>
      </c>
      <c r="J1828" s="1" t="s">
        <v>19117</v>
      </c>
      <c r="K1828" s="1" t="s">
        <v>19118</v>
      </c>
      <c r="L1828" s="1" t="s">
        <v>135</v>
      </c>
      <c r="M1828" s="1" t="s">
        <v>110</v>
      </c>
      <c r="P1828" s="1" t="s">
        <v>111</v>
      </c>
      <c r="Q1828" s="1" t="s">
        <v>136</v>
      </c>
      <c r="S1828" t="str">
        <f t="shared" si="28"/>
        <v>N</v>
      </c>
      <c r="T1828" t="s">
        <v>8</v>
      </c>
      <c r="U1828" t="s">
        <v>22632</v>
      </c>
      <c r="V1828" s="4">
        <v>0.74887999999999999</v>
      </c>
      <c r="W1828" s="4">
        <v>1.0212000000000001E-2</v>
      </c>
      <c r="X1828" s="4">
        <v>1.28926E-3</v>
      </c>
      <c r="Y1828">
        <v>2</v>
      </c>
      <c r="Z1828" s="10" t="str">
        <f>_xlfn.IFNA(IF(OR(R1828="Y",S1828="Y"),HYPERLINK(".\plots/daily_2016_smallegu_flat.png","daily flat"),HYPERLINK(VLOOKUP($AB1828,linkref!$A$2:$D$68,3,FALSE),VLOOKUP($AB1828,linkref!$A$2:$D$68,2,FALSE))),"")</f>
        <v/>
      </c>
      <c r="AA1828" s="10" t="str">
        <f>_xlfn.IFNA(IF(OR(R1828="Y",S1828="Y"),HYPERLINK(".\plots/diurnal_2016_smallegu_flat.png","diurnal flat"),HYPERLINK(VLOOKUP($AB1828,linkref!$A$2:$D$68,4,FALSE),VLOOKUP($AB1828,linkref!$A$2:$D$68,2,FALSE))),"")</f>
        <v/>
      </c>
      <c r="AB1828" t="str">
        <f>_xlfn.IFNA(VLOOKUP(I1828,units!A$2:B$1765,2,FALSE),"")</f>
        <v/>
      </c>
    </row>
    <row r="1829" spans="1:28" hidden="1" x14ac:dyDescent="0.3">
      <c r="B1829" s="9" t="str">
        <f>_xlfn.IFNA(VLOOKUP(C1829,regions!A$1:B$49,2,FALSE),"")</f>
        <v>South</v>
      </c>
      <c r="C1829" t="s">
        <v>20926</v>
      </c>
      <c r="D1829" s="1" t="s">
        <v>2620</v>
      </c>
      <c r="G1829" t="s">
        <v>2625</v>
      </c>
      <c r="H1829" s="1" t="s">
        <v>2621</v>
      </c>
      <c r="I1829" s="1" t="s">
        <v>11160</v>
      </c>
      <c r="J1829" s="1" t="s">
        <v>11161</v>
      </c>
      <c r="K1829" s="1" t="s">
        <v>11162</v>
      </c>
      <c r="L1829" s="1" t="s">
        <v>135</v>
      </c>
      <c r="M1829" s="1" t="s">
        <v>110</v>
      </c>
      <c r="P1829" s="1" t="s">
        <v>111</v>
      </c>
      <c r="Q1829" s="1" t="s">
        <v>136</v>
      </c>
      <c r="S1829" t="str">
        <f t="shared" si="28"/>
        <v>N</v>
      </c>
      <c r="T1829" t="s">
        <v>8</v>
      </c>
      <c r="U1829" t="s">
        <v>22632</v>
      </c>
      <c r="V1829" s="4">
        <v>0.74809999999999999</v>
      </c>
      <c r="W1829" s="4">
        <v>6.8999999999999999E-3</v>
      </c>
      <c r="X1829" s="4">
        <v>0.31169999999999998</v>
      </c>
      <c r="Z1829" s="10" t="str">
        <f>_xlfn.IFNA(IF(OR(R1829="Y",S1829="Y"),HYPERLINK(".\plots/daily_2016_smallegu_flat.png","daily flat"),HYPERLINK(VLOOKUP($AB1829,linkref!$A$2:$D$68,3,FALSE),VLOOKUP($AB1829,linkref!$A$2:$D$68,2,FALSE))),"")</f>
        <v/>
      </c>
      <c r="AA1829" s="10" t="str">
        <f>_xlfn.IFNA(IF(OR(R1829="Y",S1829="Y"),HYPERLINK(".\plots/diurnal_2016_smallegu_flat.png","diurnal flat"),HYPERLINK(VLOOKUP($AB1829,linkref!$A$2:$D$68,4,FALSE),VLOOKUP($AB1829,linkref!$A$2:$D$68,2,FALSE))),"")</f>
        <v/>
      </c>
      <c r="AB1829" t="str">
        <f>_xlfn.IFNA(VLOOKUP(I1829,units!A$2:B$1765,2,FALSE),"")</f>
        <v/>
      </c>
    </row>
    <row r="1830" spans="1:28" x14ac:dyDescent="0.3">
      <c r="A1830" s="1" t="s">
        <v>10228</v>
      </c>
      <c r="B1830" s="9" t="str">
        <f>_xlfn.IFNA(VLOOKUP(C1830,regions!A$1:B$49,2,FALSE),"")</f>
        <v>SESARM</v>
      </c>
      <c r="C1830" t="s">
        <v>20907</v>
      </c>
      <c r="D1830" s="1" t="s">
        <v>5788</v>
      </c>
      <c r="G1830" t="s">
        <v>10143</v>
      </c>
      <c r="H1830" s="1" t="s">
        <v>10139</v>
      </c>
      <c r="I1830" s="1" t="s">
        <v>10229</v>
      </c>
      <c r="J1830" s="1" t="s">
        <v>10230</v>
      </c>
      <c r="K1830" s="1" t="s">
        <v>10231</v>
      </c>
      <c r="L1830" s="1" t="s">
        <v>35</v>
      </c>
      <c r="M1830" s="1" t="s">
        <v>177</v>
      </c>
      <c r="P1830" s="1" t="s">
        <v>52</v>
      </c>
      <c r="Q1830" s="1" t="s">
        <v>49</v>
      </c>
      <c r="S1830" t="str">
        <f t="shared" si="28"/>
        <v>N</v>
      </c>
      <c r="T1830" t="s">
        <v>19</v>
      </c>
      <c r="V1830" s="12">
        <v>0.74619999999999898</v>
      </c>
      <c r="W1830" s="12">
        <v>0.105321</v>
      </c>
      <c r="X1830" s="12">
        <v>3.1979999999999999E-3</v>
      </c>
      <c r="Y1830">
        <v>2416</v>
      </c>
      <c r="Z1830" s="10" t="str">
        <f>_xlfn.IFNA(IF(OR(R1830="Y",S1830="Y"),HYPERLINK(".\plots/daily_2016_smallegu_flat.png","daily flat"),HYPERLINK(VLOOKUP($AB1830,linkref!$A$2:$D$68,3,FALSE),VLOOKUP($AB1830,linkref!$A$2:$D$68,2,FALSE))),"")</f>
        <v>SESARM Other Nonpeaking</v>
      </c>
      <c r="AA1830" s="10" t="str">
        <f>_xlfn.IFNA(IF(OR(R1830="Y",S1830="Y"),HYPERLINK(".\plots/diurnal_2016_smallegu_flat.png","diurnal flat"),HYPERLINK(VLOOKUP($AB1830,linkref!$A$2:$D$68,4,FALSE),VLOOKUP($AB1830,linkref!$A$2:$D$68,2,FALSE))),"")</f>
        <v>SESARM Other Nonpeaking</v>
      </c>
      <c r="AB1830" t="str">
        <f>_xlfn.IFNA(VLOOKUP(I1830,units!A$2:B$1765,2,FALSE),"")</f>
        <v>SESARM_other_nonpeak</v>
      </c>
    </row>
    <row r="1831" spans="1:28" hidden="1" x14ac:dyDescent="0.3">
      <c r="B1831" s="9" t="str">
        <f>_xlfn.IFNA(VLOOKUP(C1831,regions!A$1:B$49,2,FALSE),"")</f>
        <v>LADCO</v>
      </c>
      <c r="C1831" t="s">
        <v>20951</v>
      </c>
      <c r="D1831" s="1" t="s">
        <v>9559</v>
      </c>
      <c r="G1831" t="s">
        <v>9564</v>
      </c>
      <c r="H1831" s="1" t="s">
        <v>9560</v>
      </c>
      <c r="I1831" s="1" t="s">
        <v>17135</v>
      </c>
      <c r="J1831" s="1" t="s">
        <v>17136</v>
      </c>
      <c r="K1831" s="1" t="s">
        <v>22072</v>
      </c>
      <c r="L1831" s="1" t="s">
        <v>229</v>
      </c>
      <c r="M1831" s="1" t="s">
        <v>110</v>
      </c>
      <c r="P1831" s="1" t="s">
        <v>111</v>
      </c>
      <c r="Q1831" s="1" t="s">
        <v>254</v>
      </c>
      <c r="S1831" t="str">
        <f t="shared" si="28"/>
        <v>N</v>
      </c>
      <c r="T1831" t="s">
        <v>8</v>
      </c>
      <c r="U1831" t="s">
        <v>112</v>
      </c>
      <c r="V1831" s="4">
        <v>0.74603299999999995</v>
      </c>
      <c r="W1831" s="4">
        <v>4.0599999999999997E-2</v>
      </c>
      <c r="X1831" s="4">
        <v>2.0999999999999999E-5</v>
      </c>
      <c r="Y1831">
        <v>11</v>
      </c>
      <c r="Z1831" s="10" t="str">
        <f>_xlfn.IFNA(IF(OR(R1831="Y",S1831="Y"),HYPERLINK(".\plots/daily_2016_smallegu_flat.png","daily flat"),HYPERLINK(VLOOKUP($AB1831,linkref!$A$2:$D$68,3,FALSE),VLOOKUP($AB1831,linkref!$A$2:$D$68,2,FALSE))),"")</f>
        <v/>
      </c>
      <c r="AA1831" s="10" t="str">
        <f>_xlfn.IFNA(IF(OR(R1831="Y",S1831="Y"),HYPERLINK(".\plots/diurnal_2016_smallegu_flat.png","diurnal flat"),HYPERLINK(VLOOKUP($AB1831,linkref!$A$2:$D$68,4,FALSE),VLOOKUP($AB1831,linkref!$A$2:$D$68,2,FALSE))),"")</f>
        <v/>
      </c>
      <c r="AB1831" t="str">
        <f>_xlfn.IFNA(VLOOKUP(I1831,units!A$2:B$1765,2,FALSE),"")</f>
        <v/>
      </c>
    </row>
    <row r="1832" spans="1:28" x14ac:dyDescent="0.3">
      <c r="A1832" s="1" t="s">
        <v>9575</v>
      </c>
      <c r="B1832" s="9" t="str">
        <f>_xlfn.IFNA(VLOOKUP(C1832,regions!A$1:B$49,2,FALSE),"")</f>
        <v>LADCO</v>
      </c>
      <c r="C1832" t="s">
        <v>20951</v>
      </c>
      <c r="D1832" s="1" t="s">
        <v>9568</v>
      </c>
      <c r="E1832" s="1" t="s">
        <v>9567</v>
      </c>
      <c r="F1832" s="1" t="s">
        <v>40</v>
      </c>
      <c r="G1832" t="s">
        <v>9573</v>
      </c>
      <c r="H1832" s="1" t="s">
        <v>9569</v>
      </c>
      <c r="I1832" s="1" t="s">
        <v>9576</v>
      </c>
      <c r="J1832" s="1" t="s">
        <v>9577</v>
      </c>
      <c r="K1832" s="1" t="s">
        <v>9578</v>
      </c>
      <c r="L1832" s="1" t="s">
        <v>253</v>
      </c>
      <c r="M1832" s="1" t="s">
        <v>9574</v>
      </c>
      <c r="N1832" t="s">
        <v>128</v>
      </c>
      <c r="O1832" t="s">
        <v>130</v>
      </c>
      <c r="Q1832" s="1" t="s">
        <v>254</v>
      </c>
      <c r="R1832" t="s">
        <v>19</v>
      </c>
      <c r="S1832" t="str">
        <f t="shared" si="28"/>
        <v>N</v>
      </c>
      <c r="T1832" t="s">
        <v>19</v>
      </c>
      <c r="V1832" s="12">
        <v>0.745722</v>
      </c>
      <c r="W1832" s="12">
        <v>1.2800000000000001E-2</v>
      </c>
      <c r="X1832" s="12">
        <v>3.4900000000000003E-4</v>
      </c>
      <c r="Y1832">
        <v>17</v>
      </c>
      <c r="Z1832" s="10" t="str">
        <f>_xlfn.IFNA(IF(OR(R1832="Y",S1832="Y"),HYPERLINK(".\plots/daily_2016_smallegu_flat.png","daily flat"),HYPERLINK(VLOOKUP($AB1832,linkref!$A$2:$D$68,3,FALSE),VLOOKUP($AB1832,linkref!$A$2:$D$68,2,FALSE))),"")</f>
        <v>LADCO Other Nonpeaking</v>
      </c>
      <c r="AA1832" s="10" t="str">
        <f>_xlfn.IFNA(IF(OR(R1832="Y",S1832="Y"),HYPERLINK(".\plots/diurnal_2016_smallegu_flat.png","diurnal flat"),HYPERLINK(VLOOKUP($AB1832,linkref!$A$2:$D$68,4,FALSE),VLOOKUP($AB1832,linkref!$A$2:$D$68,2,FALSE))),"")</f>
        <v>LADCO Other Nonpeaking</v>
      </c>
      <c r="AB1832" t="str">
        <f>_xlfn.IFNA(VLOOKUP(I1832,units!A$2:B$1765,2,FALSE),"")</f>
        <v>LADCO_comp_nonpeak</v>
      </c>
    </row>
    <row r="1833" spans="1:28" x14ac:dyDescent="0.3">
      <c r="A1833" s="1" t="s">
        <v>1226</v>
      </c>
      <c r="B1833" s="9" t="str">
        <f>_xlfn.IFNA(VLOOKUP(C1833,regions!A$1:B$49,2,FALSE),"")</f>
        <v>West North Central</v>
      </c>
      <c r="C1833" t="s">
        <v>20920</v>
      </c>
      <c r="D1833" s="1" t="s">
        <v>1228</v>
      </c>
      <c r="E1833" s="1" t="s">
        <v>1227</v>
      </c>
      <c r="F1833" s="1" t="s">
        <v>60</v>
      </c>
      <c r="G1833" t="s">
        <v>1233</v>
      </c>
      <c r="H1833" s="1" t="s">
        <v>1229</v>
      </c>
      <c r="I1833" s="1" t="s">
        <v>1230</v>
      </c>
      <c r="J1833" s="1" t="s">
        <v>1231</v>
      </c>
      <c r="K1833" s="1" t="s">
        <v>1232</v>
      </c>
      <c r="L1833" s="1" t="s">
        <v>229</v>
      </c>
      <c r="M1833" s="1" t="s">
        <v>1234</v>
      </c>
      <c r="N1833" t="s">
        <v>128</v>
      </c>
      <c r="O1833" t="s">
        <v>9</v>
      </c>
      <c r="P1833" s="1" t="s">
        <v>111</v>
      </c>
      <c r="Q1833" s="1" t="s">
        <v>136</v>
      </c>
      <c r="R1833" t="s">
        <v>19</v>
      </c>
      <c r="S1833" t="str">
        <f t="shared" si="28"/>
        <v>N</v>
      </c>
      <c r="T1833" t="s">
        <v>19</v>
      </c>
      <c r="V1833" s="12">
        <v>0.74554299999999896</v>
      </c>
      <c r="W1833" s="12">
        <v>1.5376799999999999E-2</v>
      </c>
      <c r="X1833" s="12">
        <v>1.3704800000000001E-3</v>
      </c>
      <c r="Y1833">
        <v>21</v>
      </c>
      <c r="Z1833" s="10" t="str">
        <f>_xlfn.IFNA(IF(OR(R1833="Y",S1833="Y"),HYPERLINK(".\plots/daily_2016_smallegu_flat.png","daily flat"),HYPERLINK(VLOOKUP($AB1833,linkref!$A$2:$D$68,3,FALSE),VLOOKUP($AB1833,linkref!$A$2:$D$68,2,FALSE))),"")</f>
        <v>West North Central Gas Nonpeaking</v>
      </c>
      <c r="AA1833" s="10" t="str">
        <f>_xlfn.IFNA(IF(OR(R1833="Y",S1833="Y"),HYPERLINK(".\plots/diurnal_2016_smallegu_flat.png","diurnal flat"),HYPERLINK(VLOOKUP($AB1833,linkref!$A$2:$D$68,4,FALSE),VLOOKUP($AB1833,linkref!$A$2:$D$68,2,FALSE))),"")</f>
        <v>West North Central Gas Nonpeaking</v>
      </c>
      <c r="AB1833" t="str">
        <f>_xlfn.IFNA(VLOOKUP(I1833,units!A$2:B$1765,2,FALSE),"")</f>
        <v>West North Central_gas_nonpeak</v>
      </c>
    </row>
    <row r="1834" spans="1:28" x14ac:dyDescent="0.3">
      <c r="A1834" s="1" t="s">
        <v>6358</v>
      </c>
      <c r="B1834" s="9" t="str">
        <f>_xlfn.IFNA(VLOOKUP(C1834,regions!A$1:B$49,2,FALSE),"")</f>
        <v>MANE-VU</v>
      </c>
      <c r="C1834" t="s">
        <v>20914</v>
      </c>
      <c r="D1834" s="1" t="s">
        <v>6351</v>
      </c>
      <c r="E1834" s="1" t="s">
        <v>6350</v>
      </c>
      <c r="F1834" s="1" t="s">
        <v>101</v>
      </c>
      <c r="G1834" t="s">
        <v>6357</v>
      </c>
      <c r="H1834" s="1" t="s">
        <v>6352</v>
      </c>
      <c r="I1834" s="1" t="s">
        <v>6359</v>
      </c>
      <c r="J1834" s="1" t="s">
        <v>6360</v>
      </c>
      <c r="K1834" s="1" t="s">
        <v>6361</v>
      </c>
      <c r="L1834" s="1" t="s">
        <v>6356</v>
      </c>
      <c r="M1834" s="1" t="s">
        <v>524</v>
      </c>
      <c r="N1834" t="s">
        <v>516</v>
      </c>
      <c r="O1834" t="s">
        <v>516</v>
      </c>
      <c r="P1834" s="1" t="s">
        <v>525</v>
      </c>
      <c r="Q1834" s="1" t="s">
        <v>254</v>
      </c>
      <c r="R1834" t="s">
        <v>19</v>
      </c>
      <c r="S1834" t="str">
        <f t="shared" si="28"/>
        <v>N</v>
      </c>
      <c r="T1834" t="s">
        <v>19</v>
      </c>
      <c r="V1834" s="12">
        <v>0.74449699999999897</v>
      </c>
      <c r="W1834" s="12">
        <v>6.9389300000000001E-2</v>
      </c>
      <c r="X1834" s="12">
        <v>0.78522599999999998</v>
      </c>
      <c r="Z1834" s="10" t="str">
        <f>_xlfn.IFNA(IF(OR(R1834="Y",S1834="Y"),HYPERLINK(".\plots/daily_2016_smallegu_flat.png","daily flat"),HYPERLINK(VLOOKUP($AB1834,linkref!$A$2:$D$68,3,FALSE),VLOOKUP($AB1834,linkref!$A$2:$D$68,2,FALSE))),"")</f>
        <v>MANE-VU Other Nonpeaking</v>
      </c>
      <c r="AA1834" s="10" t="str">
        <f>_xlfn.IFNA(IF(OR(R1834="Y",S1834="Y"),HYPERLINK(".\plots/diurnal_2016_smallegu_flat.png","diurnal flat"),HYPERLINK(VLOOKUP($AB1834,linkref!$A$2:$D$68,4,FALSE),VLOOKUP($AB1834,linkref!$A$2:$D$68,2,FALSE))),"")</f>
        <v>MANE-VU Other Nonpeaking</v>
      </c>
      <c r="AB1834" t="str">
        <f>_xlfn.IFNA(VLOOKUP(I1834,units!A$2:B$1765,2,FALSE),"")</f>
        <v>MANE-VU_other_nonpeak</v>
      </c>
    </row>
    <row r="1835" spans="1:28" hidden="1" x14ac:dyDescent="0.3">
      <c r="B1835" s="9" t="str">
        <f>_xlfn.IFNA(VLOOKUP(C1835,regions!A$1:B$49,2,FALSE),"")</f>
        <v>West North Central</v>
      </c>
      <c r="C1835" t="s">
        <v>20920</v>
      </c>
      <c r="D1835" s="1" t="s">
        <v>11109</v>
      </c>
      <c r="G1835" t="s">
        <v>11108</v>
      </c>
      <c r="H1835" s="1" t="s">
        <v>11104</v>
      </c>
      <c r="I1835" s="1" t="s">
        <v>11131</v>
      </c>
      <c r="J1835" s="1" t="s">
        <v>11132</v>
      </c>
      <c r="K1835" s="1" t="s">
        <v>11133</v>
      </c>
      <c r="L1835" s="1" t="s">
        <v>11087</v>
      </c>
      <c r="M1835" s="1" t="s">
        <v>110</v>
      </c>
      <c r="Q1835" s="1" t="s">
        <v>7060</v>
      </c>
      <c r="S1835" t="str">
        <f t="shared" si="28"/>
        <v>N</v>
      </c>
      <c r="T1835" t="s">
        <v>8</v>
      </c>
      <c r="U1835" t="s">
        <v>22632</v>
      </c>
      <c r="V1835" s="4">
        <v>0.74277499999999896</v>
      </c>
      <c r="W1835" s="4">
        <v>3.3550000000000003E-2</v>
      </c>
      <c r="X1835" s="4">
        <v>2.8049999999999999E-2</v>
      </c>
      <c r="Y1835">
        <v>8736</v>
      </c>
      <c r="Z1835" s="10" t="str">
        <f>_xlfn.IFNA(IF(OR(R1835="Y",S1835="Y"),HYPERLINK(".\plots/daily_2016_smallegu_flat.png","daily flat"),HYPERLINK(VLOOKUP($AB1835,linkref!$A$2:$D$68,3,FALSE),VLOOKUP($AB1835,linkref!$A$2:$D$68,2,FALSE))),"")</f>
        <v/>
      </c>
      <c r="AA1835" s="10" t="str">
        <f>_xlfn.IFNA(IF(OR(R1835="Y",S1835="Y"),HYPERLINK(".\plots/diurnal_2016_smallegu_flat.png","diurnal flat"),HYPERLINK(VLOOKUP($AB1835,linkref!$A$2:$D$68,4,FALSE),VLOOKUP($AB1835,linkref!$A$2:$D$68,2,FALSE))),"")</f>
        <v/>
      </c>
      <c r="AB1835" t="str">
        <f>_xlfn.IFNA(VLOOKUP(I1835,units!A$2:B$1765,2,FALSE),"")</f>
        <v/>
      </c>
    </row>
    <row r="1836" spans="1:28" hidden="1" x14ac:dyDescent="0.3">
      <c r="B1836" s="9" t="str">
        <f>_xlfn.IFNA(VLOOKUP(C1836,regions!A$1:B$49,2,FALSE),"")</f>
        <v>LADCO</v>
      </c>
      <c r="C1836" t="s">
        <v>20951</v>
      </c>
      <c r="D1836" s="1" t="s">
        <v>6829</v>
      </c>
      <c r="G1836" t="s">
        <v>6826</v>
      </c>
      <c r="H1836" s="1" t="s">
        <v>6830</v>
      </c>
      <c r="I1836" s="1" t="s">
        <v>21484</v>
      </c>
      <c r="J1836" s="1" t="s">
        <v>21485</v>
      </c>
      <c r="K1836" s="1" t="s">
        <v>21486</v>
      </c>
      <c r="L1836" s="1" t="s">
        <v>229</v>
      </c>
      <c r="M1836" s="1" t="s">
        <v>110</v>
      </c>
      <c r="P1836" s="1" t="s">
        <v>111</v>
      </c>
      <c r="Q1836" s="1" t="s">
        <v>136</v>
      </c>
      <c r="S1836" t="str">
        <f t="shared" si="28"/>
        <v>N</v>
      </c>
      <c r="T1836" t="s">
        <v>8</v>
      </c>
      <c r="U1836" t="s">
        <v>112</v>
      </c>
      <c r="V1836" s="4">
        <v>0.74250000000000005</v>
      </c>
      <c r="W1836" s="4">
        <v>2.3699999999999999E-2</v>
      </c>
      <c r="X1836" s="4">
        <v>1.98E-3</v>
      </c>
      <c r="Y1836">
        <v>396</v>
      </c>
      <c r="Z1836" s="10" t="str">
        <f>_xlfn.IFNA(IF(OR(R1836="Y",S1836="Y"),HYPERLINK(".\plots/daily_2016_smallegu_flat.png","daily flat"),HYPERLINK(VLOOKUP($AB1836,linkref!$A$2:$D$68,3,FALSE),VLOOKUP($AB1836,linkref!$A$2:$D$68,2,FALSE))),"")</f>
        <v/>
      </c>
      <c r="AA1836" s="10" t="str">
        <f>_xlfn.IFNA(IF(OR(R1836="Y",S1836="Y"),HYPERLINK(".\plots/diurnal_2016_smallegu_flat.png","diurnal flat"),HYPERLINK(VLOOKUP($AB1836,linkref!$A$2:$D$68,4,FALSE),VLOOKUP($AB1836,linkref!$A$2:$D$68,2,FALSE))),"")</f>
        <v/>
      </c>
      <c r="AB1836" t="str">
        <f>_xlfn.IFNA(VLOOKUP(I1836,units!A$2:B$1765,2,FALSE),"")</f>
        <v/>
      </c>
    </row>
    <row r="1837" spans="1:28" hidden="1" x14ac:dyDescent="0.3">
      <c r="B1837" s="9" t="str">
        <f>_xlfn.IFNA(VLOOKUP(C1837,regions!A$1:B$49,2,FALSE),"")</f>
        <v>SESARM</v>
      </c>
      <c r="C1837" t="s">
        <v>20925</v>
      </c>
      <c r="D1837" s="1" t="s">
        <v>20595</v>
      </c>
      <c r="G1837" t="s">
        <v>20594</v>
      </c>
      <c r="H1837" s="1" t="s">
        <v>20590</v>
      </c>
      <c r="I1837" s="1" t="s">
        <v>20596</v>
      </c>
      <c r="J1837" s="1" t="s">
        <v>20597</v>
      </c>
      <c r="K1837" s="1" t="s">
        <v>20598</v>
      </c>
      <c r="L1837" s="1" t="s">
        <v>135</v>
      </c>
      <c r="M1837" s="1" t="s">
        <v>110</v>
      </c>
      <c r="P1837" s="1" t="s">
        <v>111</v>
      </c>
      <c r="Q1837" s="1" t="s">
        <v>7060</v>
      </c>
      <c r="S1837" t="str">
        <f t="shared" si="28"/>
        <v>N</v>
      </c>
      <c r="T1837" t="s">
        <v>8</v>
      </c>
      <c r="U1837" t="s">
        <v>22632</v>
      </c>
      <c r="V1837" s="4">
        <v>0.74228700000000003</v>
      </c>
      <c r="W1837" s="4">
        <v>4.9273099999999998E-3</v>
      </c>
      <c r="X1837" s="4">
        <v>8.6292000000000001E-3</v>
      </c>
      <c r="Z1837" s="10" t="str">
        <f>_xlfn.IFNA(IF(OR(R1837="Y",S1837="Y"),HYPERLINK(".\plots/daily_2016_smallegu_flat.png","daily flat"),HYPERLINK(VLOOKUP($AB1837,linkref!$A$2:$D$68,3,FALSE),VLOOKUP($AB1837,linkref!$A$2:$D$68,2,FALSE))),"")</f>
        <v/>
      </c>
      <c r="AA1837" s="10" t="str">
        <f>_xlfn.IFNA(IF(OR(R1837="Y",S1837="Y"),HYPERLINK(".\plots/diurnal_2016_smallegu_flat.png","diurnal flat"),HYPERLINK(VLOOKUP($AB1837,linkref!$A$2:$D$68,4,FALSE),VLOOKUP($AB1837,linkref!$A$2:$D$68,2,FALSE))),"")</f>
        <v/>
      </c>
      <c r="AB1837" t="str">
        <f>_xlfn.IFNA(VLOOKUP(I1837,units!A$2:B$1765,2,FALSE),"")</f>
        <v/>
      </c>
    </row>
    <row r="1838" spans="1:28" x14ac:dyDescent="0.3">
      <c r="A1838" s="1" t="s">
        <v>2517</v>
      </c>
      <c r="B1838" s="9" t="str">
        <f>_xlfn.IFNA(VLOOKUP(C1838,regions!A$1:B$49,2,FALSE),"")</f>
        <v>South</v>
      </c>
      <c r="C1838" t="s">
        <v>20926</v>
      </c>
      <c r="D1838" s="1" t="s">
        <v>2519</v>
      </c>
      <c r="E1838" s="1" t="s">
        <v>2518</v>
      </c>
      <c r="F1838" s="1" t="s">
        <v>60</v>
      </c>
      <c r="G1838" t="s">
        <v>2524</v>
      </c>
      <c r="H1838" s="1" t="s">
        <v>2520</v>
      </c>
      <c r="I1838" s="1" t="s">
        <v>2521</v>
      </c>
      <c r="J1838" s="1" t="s">
        <v>2522</v>
      </c>
      <c r="K1838" s="1" t="s">
        <v>2523</v>
      </c>
      <c r="L1838" s="1" t="s">
        <v>135</v>
      </c>
      <c r="M1838" s="1" t="s">
        <v>110</v>
      </c>
      <c r="N1838" t="s">
        <v>128</v>
      </c>
      <c r="O1838" t="s">
        <v>219</v>
      </c>
      <c r="P1838" s="1" t="s">
        <v>111</v>
      </c>
      <c r="Q1838" s="1" t="s">
        <v>136</v>
      </c>
      <c r="R1838" t="s">
        <v>19</v>
      </c>
      <c r="S1838" t="str">
        <f t="shared" si="28"/>
        <v>N</v>
      </c>
      <c r="T1838" t="s">
        <v>19</v>
      </c>
      <c r="U1838" t="s">
        <v>22632</v>
      </c>
      <c r="V1838" s="12">
        <v>0.74160000000000004</v>
      </c>
      <c r="W1838" s="12">
        <v>9.7000000000000003E-3</v>
      </c>
      <c r="X1838" s="12">
        <v>8.5000000000000006E-3</v>
      </c>
      <c r="Z1838" s="10" t="str">
        <f>_xlfn.IFNA(IF(OR(R1838="Y",S1838="Y"),HYPERLINK(".\plots/daily_2016_smallegu_flat.png","daily flat"),HYPERLINK(VLOOKUP($AB1838,linkref!$A$2:$D$68,3,FALSE),VLOOKUP($AB1838,linkref!$A$2:$D$68,2,FALSE))),"")</f>
        <v>South Oil Peaking</v>
      </c>
      <c r="AA1838" s="10" t="str">
        <f>_xlfn.IFNA(IF(OR(R1838="Y",S1838="Y"),HYPERLINK(".\plots/diurnal_2016_smallegu_flat.png","diurnal flat"),HYPERLINK(VLOOKUP($AB1838,linkref!$A$2:$D$68,4,FALSE),VLOOKUP($AB1838,linkref!$A$2:$D$68,2,FALSE))),"")</f>
        <v>South Oil Peaking</v>
      </c>
      <c r="AB1838" t="str">
        <f>_xlfn.IFNA(VLOOKUP(I1838,units!A$2:B$1765,2,FALSE),"")</f>
        <v>South_oil_peak</v>
      </c>
    </row>
    <row r="1839" spans="1:28" hidden="1" x14ac:dyDescent="0.3">
      <c r="B1839" s="9" t="str">
        <f>_xlfn.IFNA(VLOOKUP(C1839,regions!A$1:B$49,2,FALSE),"")</f>
        <v>LADCO</v>
      </c>
      <c r="C1839" t="s">
        <v>20951</v>
      </c>
      <c r="D1839" s="1" t="s">
        <v>9415</v>
      </c>
      <c r="G1839" t="s">
        <v>9420</v>
      </c>
      <c r="H1839" s="1" t="s">
        <v>9416</v>
      </c>
      <c r="I1839" s="1" t="s">
        <v>17426</v>
      </c>
      <c r="J1839" s="1" t="s">
        <v>17427</v>
      </c>
      <c r="K1839" s="1" t="s">
        <v>17428</v>
      </c>
      <c r="L1839" s="1" t="s">
        <v>253</v>
      </c>
      <c r="M1839" s="1" t="s">
        <v>110</v>
      </c>
      <c r="P1839" s="1" t="s">
        <v>111</v>
      </c>
      <c r="Q1839" s="1" t="s">
        <v>254</v>
      </c>
      <c r="S1839" t="str">
        <f t="shared" si="28"/>
        <v>N</v>
      </c>
      <c r="T1839" t="s">
        <v>8</v>
      </c>
      <c r="U1839" t="s">
        <v>22632</v>
      </c>
      <c r="V1839" s="4">
        <v>0.74158199999999896</v>
      </c>
      <c r="W1839" s="4">
        <v>1.2699999999999999E-2</v>
      </c>
      <c r="X1839" s="4">
        <v>3.4699999999999998E-4</v>
      </c>
      <c r="Y1839">
        <v>23</v>
      </c>
      <c r="Z1839" s="10" t="str">
        <f>_xlfn.IFNA(IF(OR(R1839="Y",S1839="Y"),HYPERLINK(".\plots/daily_2016_smallegu_flat.png","daily flat"),HYPERLINK(VLOOKUP($AB1839,linkref!$A$2:$D$68,3,FALSE),VLOOKUP($AB1839,linkref!$A$2:$D$68,2,FALSE))),"")</f>
        <v/>
      </c>
      <c r="AA1839" s="10" t="str">
        <f>_xlfn.IFNA(IF(OR(R1839="Y",S1839="Y"),HYPERLINK(".\plots/diurnal_2016_smallegu_flat.png","diurnal flat"),HYPERLINK(VLOOKUP($AB1839,linkref!$A$2:$D$68,4,FALSE),VLOOKUP($AB1839,linkref!$A$2:$D$68,2,FALSE))),"")</f>
        <v/>
      </c>
      <c r="AB1839" t="str">
        <f>_xlfn.IFNA(VLOOKUP(I1839,units!A$2:B$1765,2,FALSE),"")</f>
        <v/>
      </c>
    </row>
    <row r="1840" spans="1:28" x14ac:dyDescent="0.3">
      <c r="A1840" s="1" t="s">
        <v>10575</v>
      </c>
      <c r="B1840" s="9" t="str">
        <f>_xlfn.IFNA(VLOOKUP(C1840,regions!A$1:B$49,2,FALSE),"")</f>
        <v>West North Central</v>
      </c>
      <c r="C1840" t="s">
        <v>20920</v>
      </c>
      <c r="D1840" s="1" t="s">
        <v>10581</v>
      </c>
      <c r="G1840" t="s">
        <v>10580</v>
      </c>
      <c r="H1840" s="1" t="s">
        <v>10576</v>
      </c>
      <c r="I1840" s="1" t="s">
        <v>10577</v>
      </c>
      <c r="J1840" s="1" t="s">
        <v>10578</v>
      </c>
      <c r="K1840" s="1" t="s">
        <v>10582</v>
      </c>
      <c r="L1840" s="1" t="s">
        <v>229</v>
      </c>
      <c r="M1840" s="1" t="s">
        <v>110</v>
      </c>
      <c r="P1840" s="1" t="s">
        <v>111</v>
      </c>
      <c r="Q1840" s="1" t="s">
        <v>136</v>
      </c>
      <c r="S1840" t="str">
        <f t="shared" si="28"/>
        <v>N</v>
      </c>
      <c r="T1840" t="s">
        <v>19</v>
      </c>
      <c r="U1840" t="s">
        <v>112</v>
      </c>
      <c r="V1840" s="12">
        <v>0.74015399999999898</v>
      </c>
      <c r="W1840" s="12">
        <v>3.7242900000000002E-2</v>
      </c>
      <c r="X1840" s="12">
        <v>3.3203199999999999E-3</v>
      </c>
      <c r="Y1840">
        <v>71</v>
      </c>
      <c r="Z1840" s="10" t="str">
        <f>_xlfn.IFNA(IF(OR(R1840="Y",S1840="Y"),HYPERLINK(".\plots/daily_2016_smallegu_flat.png","daily flat"),HYPERLINK(VLOOKUP($AB1840,linkref!$A$2:$D$68,3,FALSE),VLOOKUP($AB1840,linkref!$A$2:$D$68,2,FALSE))),"")</f>
        <v>West North Central Gas Peaking</v>
      </c>
      <c r="AA1840" s="10" t="str">
        <f>_xlfn.IFNA(IF(OR(R1840="Y",S1840="Y"),HYPERLINK(".\plots/diurnal_2016_smallegu_flat.png","diurnal flat"),HYPERLINK(VLOOKUP($AB1840,linkref!$A$2:$D$68,4,FALSE),VLOOKUP($AB1840,linkref!$A$2:$D$68,2,FALSE))),"")</f>
        <v>West North Central Gas Peaking</v>
      </c>
      <c r="AB1840" t="str">
        <f>_xlfn.IFNA(VLOOKUP(I1840,units!A$2:B$1765,2,FALSE),"")</f>
        <v>West North Central_gas_peak</v>
      </c>
    </row>
    <row r="1841" spans="1:28" x14ac:dyDescent="0.3">
      <c r="A1841" s="1" t="s">
        <v>7345</v>
      </c>
      <c r="B1841" s="9" t="str">
        <f>_xlfn.IFNA(VLOOKUP(C1841,regions!A$1:B$49,2,FALSE),"")</f>
        <v>SESARM</v>
      </c>
      <c r="C1841" t="s">
        <v>20931</v>
      </c>
      <c r="D1841" s="1" t="s">
        <v>7339</v>
      </c>
      <c r="E1841" s="1" t="s">
        <v>7337</v>
      </c>
      <c r="F1841" s="1" t="s">
        <v>7346</v>
      </c>
      <c r="G1841" t="s">
        <v>7344</v>
      </c>
      <c r="H1841" s="1" t="s">
        <v>7340</v>
      </c>
      <c r="I1841" s="1" t="s">
        <v>7347</v>
      </c>
      <c r="J1841" s="1" t="s">
        <v>7348</v>
      </c>
      <c r="K1841" s="1" t="s">
        <v>7349</v>
      </c>
      <c r="L1841" s="1" t="s">
        <v>522</v>
      </c>
      <c r="M1841" s="1" t="s">
        <v>123</v>
      </c>
      <c r="N1841" t="s">
        <v>128</v>
      </c>
      <c r="O1841" t="s">
        <v>130</v>
      </c>
      <c r="Q1841" s="1" t="s">
        <v>254</v>
      </c>
      <c r="R1841" t="s">
        <v>19</v>
      </c>
      <c r="S1841" t="str">
        <f t="shared" si="28"/>
        <v>N</v>
      </c>
      <c r="T1841" t="s">
        <v>19</v>
      </c>
      <c r="V1841" s="12">
        <v>0.74</v>
      </c>
      <c r="W1841" s="12">
        <v>0.01</v>
      </c>
      <c r="Z1841" s="10" t="str">
        <f>_xlfn.IFNA(IF(OR(R1841="Y",S1841="Y"),HYPERLINK(".\plots/daily_2016_smallegu_flat.png","daily flat"),HYPERLINK(VLOOKUP($AB1841,linkref!$A$2:$D$68,3,FALSE),VLOOKUP($AB1841,linkref!$A$2:$D$68,2,FALSE))),"")</f>
        <v>SESARM Composite Nonpeaking</v>
      </c>
      <c r="AA1841" s="10" t="str">
        <f>_xlfn.IFNA(IF(OR(R1841="Y",S1841="Y"),HYPERLINK(".\plots/diurnal_2016_smallegu_flat.png","diurnal flat"),HYPERLINK(VLOOKUP($AB1841,linkref!$A$2:$D$68,4,FALSE),VLOOKUP($AB1841,linkref!$A$2:$D$68,2,FALSE))),"")</f>
        <v>SESARM Composite Nonpeaking</v>
      </c>
      <c r="AB1841" t="str">
        <f>_xlfn.IFNA(VLOOKUP(I1841,units!A$2:B$1765,2,FALSE),"")</f>
        <v>SESARM_comp_nonpeak</v>
      </c>
    </row>
    <row r="1842" spans="1:28" hidden="1" x14ac:dyDescent="0.3">
      <c r="B1842" s="9" t="str">
        <f>_xlfn.IFNA(VLOOKUP(C1842,regions!A$1:B$49,2,FALSE),"")</f>
        <v>South</v>
      </c>
      <c r="C1842" t="s">
        <v>20924</v>
      </c>
      <c r="D1842" s="1" t="s">
        <v>15268</v>
      </c>
      <c r="G1842" t="s">
        <v>15308</v>
      </c>
      <c r="H1842" s="1" t="s">
        <v>15304</v>
      </c>
      <c r="I1842" s="1" t="s">
        <v>15305</v>
      </c>
      <c r="J1842" s="1" t="s">
        <v>15306</v>
      </c>
      <c r="K1842" s="1" t="s">
        <v>15307</v>
      </c>
      <c r="L1842" s="1" t="s">
        <v>1205</v>
      </c>
      <c r="M1842" s="1" t="s">
        <v>110</v>
      </c>
      <c r="P1842" s="1" t="s">
        <v>111</v>
      </c>
      <c r="Q1842" s="1" t="s">
        <v>254</v>
      </c>
      <c r="S1842" t="str">
        <f t="shared" si="28"/>
        <v>N</v>
      </c>
      <c r="T1842" t="s">
        <v>8</v>
      </c>
      <c r="U1842" t="s">
        <v>22632</v>
      </c>
      <c r="V1842" s="4">
        <v>0.73984300000000003</v>
      </c>
      <c r="W1842" s="4">
        <v>1.6605149999999999E-2</v>
      </c>
      <c r="X1842" s="4">
        <v>3.7221900000000002E-4</v>
      </c>
      <c r="Y1842">
        <v>1</v>
      </c>
      <c r="Z1842" s="10" t="str">
        <f>_xlfn.IFNA(IF(OR(R1842="Y",S1842="Y"),HYPERLINK(".\plots/daily_2016_smallegu_flat.png","daily flat"),HYPERLINK(VLOOKUP($AB1842,linkref!$A$2:$D$68,3,FALSE),VLOOKUP($AB1842,linkref!$A$2:$D$68,2,FALSE))),"")</f>
        <v/>
      </c>
      <c r="AA1842" s="10" t="str">
        <f>_xlfn.IFNA(IF(OR(R1842="Y",S1842="Y"),HYPERLINK(".\plots/diurnal_2016_smallegu_flat.png","diurnal flat"),HYPERLINK(VLOOKUP($AB1842,linkref!$A$2:$D$68,4,FALSE),VLOOKUP($AB1842,linkref!$A$2:$D$68,2,FALSE))),"")</f>
        <v/>
      </c>
      <c r="AB1842" t="str">
        <f>_xlfn.IFNA(VLOOKUP(I1842,units!A$2:B$1765,2,FALSE),"")</f>
        <v/>
      </c>
    </row>
    <row r="1843" spans="1:28" x14ac:dyDescent="0.3">
      <c r="A1843" s="1" t="s">
        <v>526</v>
      </c>
      <c r="B1843" s="9" t="str">
        <f>_xlfn.IFNA(VLOOKUP(C1843,regions!A$1:B$49,2,FALSE),"")</f>
        <v>MANE-VU</v>
      </c>
      <c r="C1843" t="s">
        <v>20915</v>
      </c>
      <c r="D1843" s="1" t="s">
        <v>529</v>
      </c>
      <c r="E1843" s="1" t="s">
        <v>527</v>
      </c>
      <c r="F1843" s="1" t="s">
        <v>153</v>
      </c>
      <c r="G1843" t="s">
        <v>535</v>
      </c>
      <c r="H1843" s="1" t="s">
        <v>530</v>
      </c>
      <c r="I1843" s="1" t="s">
        <v>531</v>
      </c>
      <c r="J1843" s="1" t="s">
        <v>532</v>
      </c>
      <c r="K1843" s="1" t="s">
        <v>533</v>
      </c>
      <c r="L1843" s="1" t="s">
        <v>534</v>
      </c>
      <c r="M1843" s="1" t="s">
        <v>536</v>
      </c>
      <c r="N1843" t="s">
        <v>528</v>
      </c>
      <c r="O1843" t="s">
        <v>528</v>
      </c>
      <c r="P1843" s="1" t="s">
        <v>280</v>
      </c>
      <c r="Q1843" s="1" t="s">
        <v>15</v>
      </c>
      <c r="R1843" t="s">
        <v>8</v>
      </c>
      <c r="S1843" t="str">
        <f t="shared" si="28"/>
        <v>N</v>
      </c>
      <c r="T1843" t="s">
        <v>19</v>
      </c>
      <c r="V1843" s="12">
        <v>0.73646</v>
      </c>
      <c r="W1843" s="12">
        <v>1.0533999999999999E-3</v>
      </c>
      <c r="X1843" s="12">
        <v>3.41</v>
      </c>
      <c r="Z1843" s="10" t="str">
        <f>_xlfn.IFNA(IF(OR(R1843="Y",S1843="Y"),HYPERLINK(".\plots/daily_2016_smallegu_flat.png","daily flat"),HYPERLINK(VLOOKUP($AB1843,linkref!$A$2:$D$68,3,FALSE),VLOOKUP($AB1843,linkref!$A$2:$D$68,2,FALSE))),"")</f>
        <v>daily flat</v>
      </c>
      <c r="AA1843" s="10" t="str">
        <f>_xlfn.IFNA(IF(OR(R1843="Y",S1843="Y"),HYPERLINK(".\plots/diurnal_2016_smallegu_flat.png","diurnal flat"),HYPERLINK(VLOOKUP($AB1843,linkref!$A$2:$D$68,4,FALSE),VLOOKUP($AB1843,linkref!$A$2:$D$68,2,FALSE))),"")</f>
        <v>diurnal flat</v>
      </c>
      <c r="AB1843" t="str">
        <f>_xlfn.IFNA(VLOOKUP(I1843,units!A$2:B$1765,2,FALSE),"")</f>
        <v>MANE-VU_other_nonpeak</v>
      </c>
    </row>
    <row r="1844" spans="1:28" x14ac:dyDescent="0.3">
      <c r="A1844" s="1" t="s">
        <v>4887</v>
      </c>
      <c r="B1844" s="9" t="str">
        <f>_xlfn.IFNA(VLOOKUP(C1844,regions!A$1:B$49,2,FALSE),"")</f>
        <v>MANE-VU</v>
      </c>
      <c r="C1844" t="s">
        <v>20921</v>
      </c>
      <c r="D1844" s="1" t="s">
        <v>4873</v>
      </c>
      <c r="E1844" s="1" t="s">
        <v>4872</v>
      </c>
      <c r="F1844" s="1" t="s">
        <v>143</v>
      </c>
      <c r="G1844" t="s">
        <v>4878</v>
      </c>
      <c r="H1844" s="1" t="s">
        <v>4874</v>
      </c>
      <c r="I1844" s="1" t="s">
        <v>4888</v>
      </c>
      <c r="J1844" s="1" t="s">
        <v>4876</v>
      </c>
      <c r="K1844" s="1" t="s">
        <v>4890</v>
      </c>
      <c r="L1844" s="1" t="s">
        <v>86</v>
      </c>
      <c r="M1844" s="1" t="s">
        <v>51</v>
      </c>
      <c r="N1844" t="s">
        <v>41</v>
      </c>
      <c r="O1844" t="s">
        <v>43</v>
      </c>
      <c r="P1844" s="1" t="s">
        <v>52</v>
      </c>
      <c r="Q1844" s="1" t="s">
        <v>15</v>
      </c>
      <c r="R1844" t="s">
        <v>19</v>
      </c>
      <c r="S1844" t="str">
        <f t="shared" si="28"/>
        <v>Y</v>
      </c>
      <c r="T1844" t="s">
        <v>19</v>
      </c>
      <c r="V1844" s="12">
        <v>0.73609999999999898</v>
      </c>
      <c r="W1844" s="12">
        <v>3.1899999999999998E-2</v>
      </c>
      <c r="X1844" s="12">
        <v>0.78049999999999897</v>
      </c>
      <c r="Z1844" s="10" t="str">
        <f>_xlfn.IFNA(IF(OR(R1844="Y",S1844="Y"),HYPERLINK(".\plots/daily_2016_smallegu_flat.png","daily flat"),HYPERLINK(VLOOKUP($AB1844,linkref!$A$2:$D$68,3,FALSE),VLOOKUP($AB1844,linkref!$A$2:$D$68,2,FALSE))),"")</f>
        <v>daily flat</v>
      </c>
      <c r="AA1844" s="10" t="str">
        <f>_xlfn.IFNA(IF(OR(R1844="Y",S1844="Y"),HYPERLINK(".\plots/diurnal_2016_smallegu_flat.png","diurnal flat"),HYPERLINK(VLOOKUP($AB1844,linkref!$A$2:$D$68,4,FALSE),VLOOKUP($AB1844,linkref!$A$2:$D$68,2,FALSE))),"")</f>
        <v>diurnal flat</v>
      </c>
      <c r="AB1844" t="str">
        <f>_xlfn.IFNA(VLOOKUP(I1844,units!A$2:B$1765,2,FALSE),"")</f>
        <v>MANE-VU_other_nonpeak</v>
      </c>
    </row>
    <row r="1845" spans="1:28" hidden="1" x14ac:dyDescent="0.3">
      <c r="B1845" s="9" t="str">
        <f>_xlfn.IFNA(VLOOKUP(C1845,regions!A$1:B$49,2,FALSE),"")</f>
        <v>South</v>
      </c>
      <c r="C1845" t="s">
        <v>20917</v>
      </c>
      <c r="D1845" s="1" t="s">
        <v>11952</v>
      </c>
      <c r="G1845" t="s">
        <v>11951</v>
      </c>
      <c r="H1845" s="1" t="s">
        <v>11950</v>
      </c>
      <c r="I1845" s="1" t="s">
        <v>21192</v>
      </c>
      <c r="J1845" s="1" t="s">
        <v>21193</v>
      </c>
      <c r="K1845" s="1" t="s">
        <v>21194</v>
      </c>
      <c r="L1845" s="1" t="s">
        <v>1946</v>
      </c>
      <c r="M1845" s="1" t="s">
        <v>110</v>
      </c>
      <c r="P1845" s="1" t="s">
        <v>111</v>
      </c>
      <c r="Q1845" s="1" t="s">
        <v>254</v>
      </c>
      <c r="S1845" t="str">
        <f t="shared" si="28"/>
        <v>N</v>
      </c>
      <c r="T1845" t="s">
        <v>8</v>
      </c>
      <c r="U1845" t="s">
        <v>112</v>
      </c>
      <c r="V1845" s="4">
        <v>0.73492299999999999</v>
      </c>
      <c r="W1845" s="4">
        <v>0.81471499999999897</v>
      </c>
      <c r="X1845" s="4">
        <v>2.9885999999999999E-2</v>
      </c>
      <c r="Y1845">
        <v>924</v>
      </c>
      <c r="Z1845" s="10" t="str">
        <f>_xlfn.IFNA(IF(OR(R1845="Y",S1845="Y"),HYPERLINK(".\plots/daily_2016_smallegu_flat.png","daily flat"),HYPERLINK(VLOOKUP($AB1845,linkref!$A$2:$D$68,3,FALSE),VLOOKUP($AB1845,linkref!$A$2:$D$68,2,FALSE))),"")</f>
        <v/>
      </c>
      <c r="AA1845" s="10" t="str">
        <f>_xlfn.IFNA(IF(OR(R1845="Y",S1845="Y"),HYPERLINK(".\plots/diurnal_2016_smallegu_flat.png","diurnal flat"),HYPERLINK(VLOOKUP($AB1845,linkref!$A$2:$D$68,4,FALSE),VLOOKUP($AB1845,linkref!$A$2:$D$68,2,FALSE))),"")</f>
        <v/>
      </c>
      <c r="AB1845" t="str">
        <f>_xlfn.IFNA(VLOOKUP(I1845,units!A$2:B$1765,2,FALSE),"")</f>
        <v/>
      </c>
    </row>
    <row r="1846" spans="1:28" x14ac:dyDescent="0.3">
      <c r="A1846" s="1" t="s">
        <v>2325</v>
      </c>
      <c r="B1846" s="9" t="str">
        <f>_xlfn.IFNA(VLOOKUP(C1846,regions!A$1:B$49,2,FALSE),"")</f>
        <v>LADCO</v>
      </c>
      <c r="C1846" t="s">
        <v>20903</v>
      </c>
      <c r="D1846" s="1" t="s">
        <v>2319</v>
      </c>
      <c r="E1846" s="1" t="s">
        <v>2318</v>
      </c>
      <c r="F1846" s="1" t="s">
        <v>148</v>
      </c>
      <c r="G1846" t="s">
        <v>2324</v>
      </c>
      <c r="H1846" s="1" t="s">
        <v>2320</v>
      </c>
      <c r="I1846" s="1" t="s">
        <v>2326</v>
      </c>
      <c r="J1846" s="1" t="s">
        <v>2327</v>
      </c>
      <c r="K1846" s="1" t="s">
        <v>2328</v>
      </c>
      <c r="L1846" s="1" t="s">
        <v>135</v>
      </c>
      <c r="M1846" s="1" t="s">
        <v>123</v>
      </c>
      <c r="N1846" t="s">
        <v>128</v>
      </c>
      <c r="O1846" t="s">
        <v>130</v>
      </c>
      <c r="P1846" s="1" t="s">
        <v>111</v>
      </c>
      <c r="Q1846" s="1" t="s">
        <v>136</v>
      </c>
      <c r="R1846" t="s">
        <v>19</v>
      </c>
      <c r="S1846" t="str">
        <f t="shared" si="28"/>
        <v>N</v>
      </c>
      <c r="T1846" t="s">
        <v>19</v>
      </c>
      <c r="V1846" s="12">
        <v>0.7339</v>
      </c>
      <c r="W1846" s="12">
        <v>3.6516000000000001E-3</v>
      </c>
      <c r="X1846" s="12">
        <v>8.4229999999999999E-3</v>
      </c>
      <c r="Z1846" s="10" t="str">
        <f>_xlfn.IFNA(IF(OR(R1846="Y",S1846="Y"),HYPERLINK(".\plots/daily_2016_smallegu_flat.png","daily flat"),HYPERLINK(VLOOKUP($AB1846,linkref!$A$2:$D$68,3,FALSE),VLOOKUP($AB1846,linkref!$A$2:$D$68,2,FALSE))),"")</f>
        <v>LADCO Other Nonpeaking</v>
      </c>
      <c r="AA1846" s="10" t="str">
        <f>_xlfn.IFNA(IF(OR(R1846="Y",S1846="Y"),HYPERLINK(".\plots/diurnal_2016_smallegu_flat.png","diurnal flat"),HYPERLINK(VLOOKUP($AB1846,linkref!$A$2:$D$68,4,FALSE),VLOOKUP($AB1846,linkref!$A$2:$D$68,2,FALSE))),"")</f>
        <v>LADCO Other Nonpeaking</v>
      </c>
      <c r="AB1846" t="str">
        <f>_xlfn.IFNA(VLOOKUP(I1846,units!A$2:B$1765,2,FALSE),"")</f>
        <v>LADCO_comp_nonpeak</v>
      </c>
    </row>
    <row r="1847" spans="1:28" hidden="1" x14ac:dyDescent="0.3">
      <c r="B1847" s="9" t="str">
        <f>_xlfn.IFNA(VLOOKUP(C1847,regions!A$1:B$49,2,FALSE),"")</f>
        <v>West North Central</v>
      </c>
      <c r="C1847" t="s">
        <v>20920</v>
      </c>
      <c r="D1847" s="1" t="s">
        <v>11109</v>
      </c>
      <c r="G1847" t="s">
        <v>11108</v>
      </c>
      <c r="H1847" s="1" t="s">
        <v>11104</v>
      </c>
      <c r="I1847" s="1" t="s">
        <v>11119</v>
      </c>
      <c r="J1847" s="1" t="s">
        <v>11120</v>
      </c>
      <c r="K1847" s="1" t="s">
        <v>11121</v>
      </c>
      <c r="L1847" s="1" t="s">
        <v>11087</v>
      </c>
      <c r="M1847" s="1" t="s">
        <v>110</v>
      </c>
      <c r="Q1847" s="1" t="s">
        <v>7060</v>
      </c>
      <c r="S1847" t="str">
        <f t="shared" si="28"/>
        <v>N</v>
      </c>
      <c r="T1847" t="s">
        <v>8</v>
      </c>
      <c r="U1847" t="s">
        <v>22632</v>
      </c>
      <c r="V1847" s="4">
        <v>0.72926999999999897</v>
      </c>
      <c r="W1847" s="4">
        <v>3.2939999999999997E-2</v>
      </c>
      <c r="X1847" s="4">
        <v>2.7539999999999999E-2</v>
      </c>
      <c r="Y1847">
        <v>8736</v>
      </c>
      <c r="Z1847" s="10" t="str">
        <f>_xlfn.IFNA(IF(OR(R1847="Y",S1847="Y"),HYPERLINK(".\plots/daily_2016_smallegu_flat.png","daily flat"),HYPERLINK(VLOOKUP($AB1847,linkref!$A$2:$D$68,3,FALSE),VLOOKUP($AB1847,linkref!$A$2:$D$68,2,FALSE))),"")</f>
        <v/>
      </c>
      <c r="AA1847" s="10" t="str">
        <f>_xlfn.IFNA(IF(OR(R1847="Y",S1847="Y"),HYPERLINK(".\plots/diurnal_2016_smallegu_flat.png","diurnal flat"),HYPERLINK(VLOOKUP($AB1847,linkref!$A$2:$D$68,4,FALSE),VLOOKUP($AB1847,linkref!$A$2:$D$68,2,FALSE))),"")</f>
        <v/>
      </c>
      <c r="AB1847" t="str">
        <f>_xlfn.IFNA(VLOOKUP(I1847,units!A$2:B$1765,2,FALSE),"")</f>
        <v/>
      </c>
    </row>
    <row r="1848" spans="1:28" hidden="1" x14ac:dyDescent="0.3">
      <c r="B1848" s="9" t="str">
        <f>_xlfn.IFNA(VLOOKUP(C1848,regions!A$1:B$49,2,FALSE),"")</f>
        <v>LADCO</v>
      </c>
      <c r="C1848" t="s">
        <v>20951</v>
      </c>
      <c r="D1848" s="1" t="s">
        <v>9559</v>
      </c>
      <c r="G1848" t="s">
        <v>9564</v>
      </c>
      <c r="H1848" s="1" t="s">
        <v>9560</v>
      </c>
      <c r="I1848" s="1" t="s">
        <v>17129</v>
      </c>
      <c r="J1848" s="1" t="s">
        <v>17130</v>
      </c>
      <c r="K1848" s="1" t="s">
        <v>17131</v>
      </c>
      <c r="L1848" s="1" t="s">
        <v>135</v>
      </c>
      <c r="M1848" s="1" t="s">
        <v>110</v>
      </c>
      <c r="P1848" s="1" t="s">
        <v>111</v>
      </c>
      <c r="Q1848" s="1" t="s">
        <v>254</v>
      </c>
      <c r="S1848" t="str">
        <f t="shared" si="28"/>
        <v>N</v>
      </c>
      <c r="T1848" t="s">
        <v>8</v>
      </c>
      <c r="U1848" t="s">
        <v>22632</v>
      </c>
      <c r="V1848" s="4">
        <v>0.728962</v>
      </c>
      <c r="W1848" s="4">
        <v>1.2500000000000001E-2</v>
      </c>
      <c r="X1848" s="4">
        <v>3.4200000000000002E-4</v>
      </c>
      <c r="Y1848">
        <v>26</v>
      </c>
      <c r="Z1848" s="10" t="str">
        <f>_xlfn.IFNA(IF(OR(R1848="Y",S1848="Y"),HYPERLINK(".\plots/daily_2016_smallegu_flat.png","daily flat"),HYPERLINK(VLOOKUP($AB1848,linkref!$A$2:$D$68,3,FALSE),VLOOKUP($AB1848,linkref!$A$2:$D$68,2,FALSE))),"")</f>
        <v/>
      </c>
      <c r="AA1848" s="10" t="str">
        <f>_xlfn.IFNA(IF(OR(R1848="Y",S1848="Y"),HYPERLINK(".\plots/diurnal_2016_smallegu_flat.png","diurnal flat"),HYPERLINK(VLOOKUP($AB1848,linkref!$A$2:$D$68,4,FALSE),VLOOKUP($AB1848,linkref!$A$2:$D$68,2,FALSE))),"")</f>
        <v/>
      </c>
      <c r="AB1848" t="str">
        <f>_xlfn.IFNA(VLOOKUP(I1848,units!A$2:B$1765,2,FALSE),"")</f>
        <v/>
      </c>
    </row>
    <row r="1849" spans="1:28" hidden="1" x14ac:dyDescent="0.3">
      <c r="B1849" s="9" t="str">
        <f>_xlfn.IFNA(VLOOKUP(C1849,regions!A$1:B$49,2,FALSE),"")</f>
        <v>South</v>
      </c>
      <c r="C1849" t="s">
        <v>20917</v>
      </c>
      <c r="D1849" s="1" t="s">
        <v>11952</v>
      </c>
      <c r="G1849" t="s">
        <v>11951</v>
      </c>
      <c r="H1849" s="1" t="s">
        <v>11950</v>
      </c>
      <c r="I1849" s="1" t="s">
        <v>21177</v>
      </c>
      <c r="J1849" s="1" t="s">
        <v>21178</v>
      </c>
      <c r="K1849" s="1" t="s">
        <v>21179</v>
      </c>
      <c r="L1849" s="1" t="s">
        <v>1946</v>
      </c>
      <c r="M1849" s="1" t="s">
        <v>110</v>
      </c>
      <c r="P1849" s="1" t="s">
        <v>111</v>
      </c>
      <c r="Q1849" s="1" t="s">
        <v>254</v>
      </c>
      <c r="S1849" t="str">
        <f t="shared" si="28"/>
        <v>N</v>
      </c>
      <c r="T1849" t="s">
        <v>8</v>
      </c>
      <c r="U1849" t="s">
        <v>112</v>
      </c>
      <c r="V1849" s="4">
        <v>0.72852399999999995</v>
      </c>
      <c r="W1849" s="4">
        <v>0.80762100000000003</v>
      </c>
      <c r="X1849" s="4">
        <v>2.9626E-2</v>
      </c>
      <c r="Y1849">
        <v>924</v>
      </c>
      <c r="Z1849" s="10" t="str">
        <f>_xlfn.IFNA(IF(OR(R1849="Y",S1849="Y"),HYPERLINK(".\plots/daily_2016_smallegu_flat.png","daily flat"),HYPERLINK(VLOOKUP($AB1849,linkref!$A$2:$D$68,3,FALSE),VLOOKUP($AB1849,linkref!$A$2:$D$68,2,FALSE))),"")</f>
        <v/>
      </c>
      <c r="AA1849" s="10" t="str">
        <f>_xlfn.IFNA(IF(OR(R1849="Y",S1849="Y"),HYPERLINK(".\plots/diurnal_2016_smallegu_flat.png","diurnal flat"),HYPERLINK(VLOOKUP($AB1849,linkref!$A$2:$D$68,4,FALSE),VLOOKUP($AB1849,linkref!$A$2:$D$68,2,FALSE))),"")</f>
        <v/>
      </c>
      <c r="AB1849" t="str">
        <f>_xlfn.IFNA(VLOOKUP(I1849,units!A$2:B$1765,2,FALSE),"")</f>
        <v/>
      </c>
    </row>
    <row r="1850" spans="1:28" hidden="1" x14ac:dyDescent="0.3">
      <c r="B1850" s="9" t="str">
        <f>_xlfn.IFNA(VLOOKUP(C1850,regions!A$1:B$49,2,FALSE),"")</f>
        <v>SESARM</v>
      </c>
      <c r="C1850" t="s">
        <v>20913</v>
      </c>
      <c r="D1850" s="1" t="s">
        <v>13302</v>
      </c>
      <c r="G1850" t="s">
        <v>13301</v>
      </c>
      <c r="H1850" s="1" t="s">
        <v>13297</v>
      </c>
      <c r="I1850" s="1" t="s">
        <v>13298</v>
      </c>
      <c r="J1850" s="1" t="s">
        <v>13299</v>
      </c>
      <c r="K1850" s="1" t="s">
        <v>13300</v>
      </c>
      <c r="L1850" s="1" t="s">
        <v>253</v>
      </c>
      <c r="M1850" s="1" t="s">
        <v>110</v>
      </c>
      <c r="P1850" s="1" t="s">
        <v>111</v>
      </c>
      <c r="Q1850" s="1" t="s">
        <v>254</v>
      </c>
      <c r="S1850" t="str">
        <f t="shared" si="28"/>
        <v>N</v>
      </c>
      <c r="T1850" t="s">
        <v>8</v>
      </c>
      <c r="U1850" t="s">
        <v>22632</v>
      </c>
      <c r="V1850" s="4">
        <v>0.72799999999999998</v>
      </c>
      <c r="W1850" s="4">
        <v>5.5069899999999998E-2</v>
      </c>
      <c r="X1850" s="4">
        <v>4.7E-2</v>
      </c>
      <c r="Y1850">
        <v>500</v>
      </c>
      <c r="Z1850" s="10" t="str">
        <f>_xlfn.IFNA(IF(OR(R1850="Y",S1850="Y"),HYPERLINK(".\plots/daily_2016_smallegu_flat.png","daily flat"),HYPERLINK(VLOOKUP($AB1850,linkref!$A$2:$D$68,3,FALSE),VLOOKUP($AB1850,linkref!$A$2:$D$68,2,FALSE))),"")</f>
        <v/>
      </c>
      <c r="AA1850" s="10" t="str">
        <f>_xlfn.IFNA(IF(OR(R1850="Y",S1850="Y"),HYPERLINK(".\plots/diurnal_2016_smallegu_flat.png","diurnal flat"),HYPERLINK(VLOOKUP($AB1850,linkref!$A$2:$D$68,4,FALSE),VLOOKUP($AB1850,linkref!$A$2:$D$68,2,FALSE))),"")</f>
        <v/>
      </c>
      <c r="AB1850" t="str">
        <f>_xlfn.IFNA(VLOOKUP(I1850,units!A$2:B$1765,2,FALSE),"")</f>
        <v/>
      </c>
    </row>
    <row r="1851" spans="1:28" hidden="1" x14ac:dyDescent="0.3">
      <c r="B1851" s="9" t="str">
        <f>_xlfn.IFNA(VLOOKUP(C1851,regions!A$1:B$49,2,FALSE),"")</f>
        <v>LADCO</v>
      </c>
      <c r="C1851" t="s">
        <v>20933</v>
      </c>
      <c r="D1851" s="1" t="s">
        <v>3385</v>
      </c>
      <c r="G1851" t="s">
        <v>11874</v>
      </c>
      <c r="H1851" s="1" t="s">
        <v>11870</v>
      </c>
      <c r="I1851" s="1" t="s">
        <v>11884</v>
      </c>
      <c r="J1851" s="1" t="s">
        <v>11885</v>
      </c>
      <c r="K1851" s="1" t="s">
        <v>11886</v>
      </c>
      <c r="L1851" s="1" t="s">
        <v>253</v>
      </c>
      <c r="M1851" s="1" t="s">
        <v>110</v>
      </c>
      <c r="P1851" s="1" t="s">
        <v>111</v>
      </c>
      <c r="Q1851" s="1" t="s">
        <v>7060</v>
      </c>
      <c r="S1851" t="str">
        <f t="shared" si="28"/>
        <v>N</v>
      </c>
      <c r="T1851" t="s">
        <v>8</v>
      </c>
      <c r="U1851" t="s">
        <v>22632</v>
      </c>
      <c r="V1851" s="4">
        <v>0.72599999999999898</v>
      </c>
      <c r="W1851" s="4">
        <v>5.7029999999999997E-2</v>
      </c>
      <c r="X1851" s="4">
        <v>5.0000000000000001E-4</v>
      </c>
      <c r="Y1851">
        <v>35</v>
      </c>
      <c r="Z1851" s="10" t="str">
        <f>_xlfn.IFNA(IF(OR(R1851="Y",S1851="Y"),HYPERLINK(".\plots/daily_2016_smallegu_flat.png","daily flat"),HYPERLINK(VLOOKUP($AB1851,linkref!$A$2:$D$68,3,FALSE),VLOOKUP($AB1851,linkref!$A$2:$D$68,2,FALSE))),"")</f>
        <v/>
      </c>
      <c r="AA1851" s="10" t="str">
        <f>_xlfn.IFNA(IF(OR(R1851="Y",S1851="Y"),HYPERLINK(".\plots/diurnal_2016_smallegu_flat.png","diurnal flat"),HYPERLINK(VLOOKUP($AB1851,linkref!$A$2:$D$68,4,FALSE),VLOOKUP($AB1851,linkref!$A$2:$D$68,2,FALSE))),"")</f>
        <v/>
      </c>
      <c r="AB1851" t="str">
        <f>_xlfn.IFNA(VLOOKUP(I1851,units!A$2:B$1765,2,FALSE),"")</f>
        <v/>
      </c>
    </row>
    <row r="1852" spans="1:28" hidden="1" x14ac:dyDescent="0.3">
      <c r="B1852" s="9" t="str">
        <f>_xlfn.IFNA(VLOOKUP(C1852,regions!A$1:B$49,2,FALSE),"")</f>
        <v>South</v>
      </c>
      <c r="C1852" t="s">
        <v>20917</v>
      </c>
      <c r="D1852" s="1" t="s">
        <v>11952</v>
      </c>
      <c r="G1852" t="s">
        <v>11951</v>
      </c>
      <c r="H1852" s="1" t="s">
        <v>11950</v>
      </c>
      <c r="I1852" s="1" t="s">
        <v>21195</v>
      </c>
      <c r="J1852" s="1" t="s">
        <v>21196</v>
      </c>
      <c r="K1852" s="1" t="s">
        <v>21197</v>
      </c>
      <c r="L1852" s="1" t="s">
        <v>1946</v>
      </c>
      <c r="M1852" s="1" t="s">
        <v>110</v>
      </c>
      <c r="P1852" s="1" t="s">
        <v>111</v>
      </c>
      <c r="Q1852" s="1" t="s">
        <v>254</v>
      </c>
      <c r="S1852" t="str">
        <f t="shared" si="28"/>
        <v>N</v>
      </c>
      <c r="T1852" t="s">
        <v>8</v>
      </c>
      <c r="U1852" t="s">
        <v>112</v>
      </c>
      <c r="V1852" s="4">
        <v>0.722742</v>
      </c>
      <c r="W1852" s="4">
        <v>0.80121100000000001</v>
      </c>
      <c r="X1852" s="4">
        <v>2.9389999999999999E-2</v>
      </c>
      <c r="Y1852">
        <v>924</v>
      </c>
      <c r="Z1852" s="10" t="str">
        <f>_xlfn.IFNA(IF(OR(R1852="Y",S1852="Y"),HYPERLINK(".\plots/daily_2016_smallegu_flat.png","daily flat"),HYPERLINK(VLOOKUP($AB1852,linkref!$A$2:$D$68,3,FALSE),VLOOKUP($AB1852,linkref!$A$2:$D$68,2,FALSE))),"")</f>
        <v/>
      </c>
      <c r="AA1852" s="10" t="str">
        <f>_xlfn.IFNA(IF(OR(R1852="Y",S1852="Y"),HYPERLINK(".\plots/diurnal_2016_smallegu_flat.png","diurnal flat"),HYPERLINK(VLOOKUP($AB1852,linkref!$A$2:$D$68,4,FALSE),VLOOKUP($AB1852,linkref!$A$2:$D$68,2,FALSE))),"")</f>
        <v/>
      </c>
      <c r="AB1852" t="str">
        <f>_xlfn.IFNA(VLOOKUP(I1852,units!A$2:B$1765,2,FALSE),"")</f>
        <v/>
      </c>
    </row>
    <row r="1853" spans="1:28" hidden="1" x14ac:dyDescent="0.3">
      <c r="B1853" s="9" t="str">
        <f>_xlfn.IFNA(VLOOKUP(C1853,regions!A$1:B$49,2,FALSE),"")</f>
        <v>SESARM</v>
      </c>
      <c r="C1853" t="s">
        <v>20925</v>
      </c>
      <c r="D1853" s="1" t="s">
        <v>20595</v>
      </c>
      <c r="G1853" t="s">
        <v>20594</v>
      </c>
      <c r="H1853" s="1" t="s">
        <v>20590</v>
      </c>
      <c r="I1853" s="1" t="s">
        <v>20599</v>
      </c>
      <c r="J1853" s="1" t="s">
        <v>20600</v>
      </c>
      <c r="K1853" s="1" t="s">
        <v>20601</v>
      </c>
      <c r="L1853" s="1" t="s">
        <v>135</v>
      </c>
      <c r="M1853" s="1" t="s">
        <v>110</v>
      </c>
      <c r="P1853" s="1" t="s">
        <v>111</v>
      </c>
      <c r="Q1853" s="1" t="s">
        <v>7060</v>
      </c>
      <c r="S1853" t="str">
        <f t="shared" si="28"/>
        <v>N</v>
      </c>
      <c r="T1853" t="s">
        <v>8</v>
      </c>
      <c r="U1853" t="s">
        <v>22632</v>
      </c>
      <c r="V1853" s="4">
        <v>0.72122900000000001</v>
      </c>
      <c r="W1853" s="4">
        <v>6.64571E-3</v>
      </c>
      <c r="X1853" s="4">
        <v>4.3205199999999996E-3</v>
      </c>
      <c r="Z1853" s="10" t="str">
        <f>_xlfn.IFNA(IF(OR(R1853="Y",S1853="Y"),HYPERLINK(".\plots/daily_2016_smallegu_flat.png","daily flat"),HYPERLINK(VLOOKUP($AB1853,linkref!$A$2:$D$68,3,FALSE),VLOOKUP($AB1853,linkref!$A$2:$D$68,2,FALSE))),"")</f>
        <v/>
      </c>
      <c r="AA1853" s="10" t="str">
        <f>_xlfn.IFNA(IF(OR(R1853="Y",S1853="Y"),HYPERLINK(".\plots/diurnal_2016_smallegu_flat.png","diurnal flat"),HYPERLINK(VLOOKUP($AB1853,linkref!$A$2:$D$68,4,FALSE),VLOOKUP($AB1853,linkref!$A$2:$D$68,2,FALSE))),"")</f>
        <v/>
      </c>
      <c r="AB1853" t="str">
        <f>_xlfn.IFNA(VLOOKUP(I1853,units!A$2:B$1765,2,FALSE),"")</f>
        <v/>
      </c>
    </row>
    <row r="1854" spans="1:28" x14ac:dyDescent="0.3">
      <c r="A1854" s="1" t="s">
        <v>2814</v>
      </c>
      <c r="B1854" s="9" t="str">
        <f>_xlfn.IFNA(VLOOKUP(C1854,regions!A$1:B$49,2,FALSE),"")</f>
        <v>West North Central</v>
      </c>
      <c r="C1854" t="s">
        <v>20927</v>
      </c>
      <c r="D1854" s="1" t="s">
        <v>2795</v>
      </c>
      <c r="E1854" s="1" t="s">
        <v>2794</v>
      </c>
      <c r="F1854" s="1" t="s">
        <v>544</v>
      </c>
      <c r="G1854" t="s">
        <v>2800</v>
      </c>
      <c r="H1854" s="1" t="s">
        <v>2796</v>
      </c>
      <c r="I1854" s="1" t="s">
        <v>2815</v>
      </c>
      <c r="J1854" s="1" t="s">
        <v>2798</v>
      </c>
      <c r="K1854" s="1" t="s">
        <v>2816</v>
      </c>
      <c r="L1854" s="1" t="s">
        <v>1377</v>
      </c>
      <c r="M1854" s="1" t="s">
        <v>110</v>
      </c>
      <c r="N1854" t="s">
        <v>128</v>
      </c>
      <c r="O1854" t="s">
        <v>219</v>
      </c>
      <c r="P1854" s="1" t="s">
        <v>111</v>
      </c>
      <c r="Q1854" s="1" t="s">
        <v>254</v>
      </c>
      <c r="R1854" t="s">
        <v>19</v>
      </c>
      <c r="S1854" t="str">
        <f t="shared" si="28"/>
        <v>N</v>
      </c>
      <c r="T1854" t="s">
        <v>19</v>
      </c>
      <c r="U1854" t="s">
        <v>22632</v>
      </c>
      <c r="V1854" s="12">
        <v>0.72</v>
      </c>
      <c r="W1854" s="12">
        <v>2.3104840000000001E-2</v>
      </c>
      <c r="X1854" s="12">
        <v>0.01</v>
      </c>
      <c r="Z1854" s="10" t="str">
        <f>_xlfn.IFNA(IF(OR(R1854="Y",S1854="Y"),HYPERLINK(".\plots/daily_2016_smallegu_flat.png","daily flat"),HYPERLINK(VLOOKUP($AB1854,linkref!$A$2:$D$68,3,FALSE),VLOOKUP($AB1854,linkref!$A$2:$D$68,2,FALSE))),"")</f>
        <v>West North Central Oil Peaking</v>
      </c>
      <c r="AA1854" s="10" t="str">
        <f>_xlfn.IFNA(IF(OR(R1854="Y",S1854="Y"),HYPERLINK(".\plots/diurnal_2016_smallegu_flat.png","diurnal flat"),HYPERLINK(VLOOKUP($AB1854,linkref!$A$2:$D$68,4,FALSE),VLOOKUP($AB1854,linkref!$A$2:$D$68,2,FALSE))),"")</f>
        <v>West North Central Oil Peaking</v>
      </c>
      <c r="AB1854" t="str">
        <f>_xlfn.IFNA(VLOOKUP(I1854,units!A$2:B$1765,2,FALSE),"")</f>
        <v>West North Central_oil_peak</v>
      </c>
    </row>
    <row r="1855" spans="1:28" x14ac:dyDescent="0.3">
      <c r="A1855" s="1" t="s">
        <v>3717</v>
      </c>
      <c r="B1855" s="9" t="str">
        <f>_xlfn.IFNA(VLOOKUP(C1855,regions!A$1:B$49,2,FALSE),"")</f>
        <v>MANE-VU</v>
      </c>
      <c r="C1855" t="s">
        <v>20909</v>
      </c>
      <c r="D1855" s="1" t="s">
        <v>3711</v>
      </c>
      <c r="E1855" s="1" t="s">
        <v>3710</v>
      </c>
      <c r="F1855" s="1" t="s">
        <v>3606</v>
      </c>
      <c r="G1855" t="s">
        <v>3716</v>
      </c>
      <c r="H1855" s="1" t="s">
        <v>3712</v>
      </c>
      <c r="I1855" s="1" t="s">
        <v>3718</v>
      </c>
      <c r="J1855" s="1" t="s">
        <v>3719</v>
      </c>
      <c r="K1855" s="1" t="s">
        <v>3720</v>
      </c>
      <c r="L1855" s="1" t="s">
        <v>135</v>
      </c>
      <c r="M1855" s="1" t="s">
        <v>110</v>
      </c>
      <c r="N1855" t="s">
        <v>128</v>
      </c>
      <c r="O1855" t="s">
        <v>130</v>
      </c>
      <c r="P1855" s="1" t="s">
        <v>111</v>
      </c>
      <c r="Q1855" s="1" t="s">
        <v>136</v>
      </c>
      <c r="R1855" t="s">
        <v>19</v>
      </c>
      <c r="S1855" t="str">
        <f t="shared" si="28"/>
        <v>N</v>
      </c>
      <c r="T1855" t="s">
        <v>19</v>
      </c>
      <c r="U1855" t="s">
        <v>22632</v>
      </c>
      <c r="V1855" s="12">
        <v>0.71799999999999997</v>
      </c>
      <c r="W1855" s="12">
        <v>1.52E-2</v>
      </c>
      <c r="X1855" s="12">
        <v>0.152</v>
      </c>
      <c r="Y1855">
        <v>9</v>
      </c>
      <c r="Z1855" s="10" t="str">
        <f>_xlfn.IFNA(IF(OR(R1855="Y",S1855="Y"),HYPERLINK(".\plots/daily_2016_smallegu_flat.png","daily flat"),HYPERLINK(VLOOKUP($AB1855,linkref!$A$2:$D$68,3,FALSE),VLOOKUP($AB1855,linkref!$A$2:$D$68,2,FALSE))),"")</f>
        <v>MANE-VU Oil Peaking</v>
      </c>
      <c r="AA1855" s="10" t="str">
        <f>_xlfn.IFNA(IF(OR(R1855="Y",S1855="Y"),HYPERLINK(".\plots/diurnal_2016_smallegu_flat.png","diurnal flat"),HYPERLINK(VLOOKUP($AB1855,linkref!$A$2:$D$68,4,FALSE),VLOOKUP($AB1855,linkref!$A$2:$D$68,2,FALSE))),"")</f>
        <v>MANE-VU Oil Peaking</v>
      </c>
      <c r="AB1855" t="str">
        <f>_xlfn.IFNA(VLOOKUP(I1855,units!A$2:B$1765,2,FALSE),"")</f>
        <v>MANE-VU_oil_peak</v>
      </c>
    </row>
    <row r="1856" spans="1:28" hidden="1" x14ac:dyDescent="0.3">
      <c r="B1856" s="9" t="str">
        <f>_xlfn.IFNA(VLOOKUP(C1856,regions!A$1:B$49,2,FALSE),"")</f>
        <v>LADCO</v>
      </c>
      <c r="C1856" t="s">
        <v>20933</v>
      </c>
      <c r="D1856" s="1" t="s">
        <v>10712</v>
      </c>
      <c r="G1856" t="s">
        <v>20411</v>
      </c>
      <c r="H1856" s="1" t="s">
        <v>20407</v>
      </c>
      <c r="I1856" s="1" t="s">
        <v>20408</v>
      </c>
      <c r="J1856" s="1" t="s">
        <v>20409</v>
      </c>
      <c r="K1856" s="1" t="s">
        <v>20410</v>
      </c>
      <c r="L1856" s="1" t="s">
        <v>253</v>
      </c>
      <c r="M1856" s="1" t="s">
        <v>110</v>
      </c>
      <c r="P1856" s="1" t="s">
        <v>111</v>
      </c>
      <c r="Q1856" s="1" t="s">
        <v>7060</v>
      </c>
      <c r="S1856" t="str">
        <f t="shared" si="28"/>
        <v>N</v>
      </c>
      <c r="T1856" t="s">
        <v>8</v>
      </c>
      <c r="U1856" t="s">
        <v>22632</v>
      </c>
      <c r="V1856" s="4">
        <v>0.71599999999999997</v>
      </c>
      <c r="W1856" s="4">
        <v>1.2999999999999999E-2</v>
      </c>
      <c r="X1856" s="4">
        <v>5.0000000000000001E-3</v>
      </c>
      <c r="Y1856">
        <v>14</v>
      </c>
      <c r="Z1856" s="10" t="str">
        <f>_xlfn.IFNA(IF(OR(R1856="Y",S1856="Y"),HYPERLINK(".\plots/daily_2016_smallegu_flat.png","daily flat"),HYPERLINK(VLOOKUP($AB1856,linkref!$A$2:$D$68,3,FALSE),VLOOKUP($AB1856,linkref!$A$2:$D$68,2,FALSE))),"")</f>
        <v/>
      </c>
      <c r="AA1856" s="10" t="str">
        <f>_xlfn.IFNA(IF(OR(R1856="Y",S1856="Y"),HYPERLINK(".\plots/diurnal_2016_smallegu_flat.png","diurnal flat"),HYPERLINK(VLOOKUP($AB1856,linkref!$A$2:$D$68,4,FALSE),VLOOKUP($AB1856,linkref!$A$2:$D$68,2,FALSE))),"")</f>
        <v/>
      </c>
      <c r="AB1856" t="str">
        <f>_xlfn.IFNA(VLOOKUP(I1856,units!A$2:B$1765,2,FALSE),"")</f>
        <v/>
      </c>
    </row>
    <row r="1857" spans="1:28" hidden="1" x14ac:dyDescent="0.3">
      <c r="B1857" s="9" t="str">
        <f>_xlfn.IFNA(VLOOKUP(C1857,regions!A$1:B$49,2,FALSE),"")</f>
        <v>LADCO</v>
      </c>
      <c r="C1857" t="s">
        <v>20933</v>
      </c>
      <c r="D1857" s="1" t="s">
        <v>10712</v>
      </c>
      <c r="G1857" t="s">
        <v>20411</v>
      </c>
      <c r="H1857" s="1" t="s">
        <v>20407</v>
      </c>
      <c r="I1857" s="1" t="s">
        <v>20412</v>
      </c>
      <c r="J1857" s="1" t="s">
        <v>20413</v>
      </c>
      <c r="K1857" s="1" t="s">
        <v>20414</v>
      </c>
      <c r="L1857" s="1" t="s">
        <v>253</v>
      </c>
      <c r="M1857" s="1" t="s">
        <v>110</v>
      </c>
      <c r="P1857" s="1" t="s">
        <v>111</v>
      </c>
      <c r="Q1857" s="1" t="s">
        <v>7060</v>
      </c>
      <c r="S1857" t="str">
        <f t="shared" si="28"/>
        <v>N</v>
      </c>
      <c r="T1857" t="s">
        <v>8</v>
      </c>
      <c r="U1857" t="s">
        <v>22632</v>
      </c>
      <c r="V1857" s="4">
        <v>0.71599999999999997</v>
      </c>
      <c r="W1857" s="4">
        <v>1.2999999999999999E-2</v>
      </c>
      <c r="X1857" s="4">
        <v>5.0000000000000001E-3</v>
      </c>
      <c r="Y1857">
        <v>14</v>
      </c>
      <c r="Z1857" s="10" t="str">
        <f>_xlfn.IFNA(IF(OR(R1857="Y",S1857="Y"),HYPERLINK(".\plots/daily_2016_smallegu_flat.png","daily flat"),HYPERLINK(VLOOKUP($AB1857,linkref!$A$2:$D$68,3,FALSE),VLOOKUP($AB1857,linkref!$A$2:$D$68,2,FALSE))),"")</f>
        <v/>
      </c>
      <c r="AA1857" s="10" t="str">
        <f>_xlfn.IFNA(IF(OR(R1857="Y",S1857="Y"),HYPERLINK(".\plots/diurnal_2016_smallegu_flat.png","diurnal flat"),HYPERLINK(VLOOKUP($AB1857,linkref!$A$2:$D$68,4,FALSE),VLOOKUP($AB1857,linkref!$A$2:$D$68,2,FALSE))),"")</f>
        <v/>
      </c>
      <c r="AB1857" t="str">
        <f>_xlfn.IFNA(VLOOKUP(I1857,units!A$2:B$1765,2,FALSE),"")</f>
        <v/>
      </c>
    </row>
    <row r="1858" spans="1:28" hidden="1" x14ac:dyDescent="0.3">
      <c r="B1858" s="9" t="str">
        <f>_xlfn.IFNA(VLOOKUP(C1858,regions!A$1:B$49,2,FALSE),"")</f>
        <v>LADCO</v>
      </c>
      <c r="C1858" t="s">
        <v>20933</v>
      </c>
      <c r="D1858" s="1" t="s">
        <v>10712</v>
      </c>
      <c r="G1858" t="s">
        <v>20411</v>
      </c>
      <c r="H1858" s="1" t="s">
        <v>20407</v>
      </c>
      <c r="I1858" s="1" t="s">
        <v>20415</v>
      </c>
      <c r="J1858" s="1" t="s">
        <v>20416</v>
      </c>
      <c r="K1858" s="1" t="s">
        <v>20417</v>
      </c>
      <c r="L1858" s="1" t="s">
        <v>253</v>
      </c>
      <c r="M1858" s="1" t="s">
        <v>110</v>
      </c>
      <c r="P1858" s="1" t="s">
        <v>111</v>
      </c>
      <c r="Q1858" s="1" t="s">
        <v>7060</v>
      </c>
      <c r="S1858" t="str">
        <f t="shared" si="28"/>
        <v>N</v>
      </c>
      <c r="T1858" t="s">
        <v>8</v>
      </c>
      <c r="U1858" t="s">
        <v>22632</v>
      </c>
      <c r="V1858" s="4">
        <v>0.71599999999999997</v>
      </c>
      <c r="W1858" s="4">
        <v>1.2999999999999999E-2</v>
      </c>
      <c r="X1858" s="4">
        <v>5.0000000000000001E-3</v>
      </c>
      <c r="Y1858">
        <v>14</v>
      </c>
      <c r="Z1858" s="10" t="str">
        <f>_xlfn.IFNA(IF(OR(R1858="Y",S1858="Y"),HYPERLINK(".\plots/daily_2016_smallegu_flat.png","daily flat"),HYPERLINK(VLOOKUP($AB1858,linkref!$A$2:$D$68,3,FALSE),VLOOKUP($AB1858,linkref!$A$2:$D$68,2,FALSE))),"")</f>
        <v/>
      </c>
      <c r="AA1858" s="10" t="str">
        <f>_xlfn.IFNA(IF(OR(R1858="Y",S1858="Y"),HYPERLINK(".\plots/diurnal_2016_smallegu_flat.png","diurnal flat"),HYPERLINK(VLOOKUP($AB1858,linkref!$A$2:$D$68,4,FALSE),VLOOKUP($AB1858,linkref!$A$2:$D$68,2,FALSE))),"")</f>
        <v/>
      </c>
      <c r="AB1858" t="str">
        <f>_xlfn.IFNA(VLOOKUP(I1858,units!A$2:B$1765,2,FALSE),"")</f>
        <v/>
      </c>
    </row>
    <row r="1859" spans="1:28" hidden="1" x14ac:dyDescent="0.3">
      <c r="B1859" s="9" t="str">
        <f>_xlfn.IFNA(VLOOKUP(C1859,regions!A$1:B$49,2,FALSE),"")</f>
        <v>LADCO</v>
      </c>
      <c r="C1859" t="s">
        <v>20933</v>
      </c>
      <c r="D1859" s="1" t="s">
        <v>10712</v>
      </c>
      <c r="G1859" t="s">
        <v>20411</v>
      </c>
      <c r="H1859" s="1" t="s">
        <v>20407</v>
      </c>
      <c r="I1859" s="1" t="s">
        <v>20418</v>
      </c>
      <c r="J1859" s="1" t="s">
        <v>20419</v>
      </c>
      <c r="K1859" s="1" t="s">
        <v>20420</v>
      </c>
      <c r="L1859" s="1" t="s">
        <v>253</v>
      </c>
      <c r="M1859" s="1" t="s">
        <v>110</v>
      </c>
      <c r="P1859" s="1" t="s">
        <v>111</v>
      </c>
      <c r="Q1859" s="1" t="s">
        <v>7060</v>
      </c>
      <c r="S1859" t="str">
        <f t="shared" ref="S1859:S1922" si="29">IF(O1859="MSW","Y","N")</f>
        <v>N</v>
      </c>
      <c r="T1859" t="s">
        <v>8</v>
      </c>
      <c r="U1859" t="s">
        <v>22632</v>
      </c>
      <c r="V1859" s="4">
        <v>0.71599999999999997</v>
      </c>
      <c r="W1859" s="4">
        <v>1.2999999999999999E-2</v>
      </c>
      <c r="X1859" s="4">
        <v>5.0000000000000001E-3</v>
      </c>
      <c r="Y1859">
        <v>14</v>
      </c>
      <c r="Z1859" s="10" t="str">
        <f>_xlfn.IFNA(IF(OR(R1859="Y",S1859="Y"),HYPERLINK(".\plots/daily_2016_smallegu_flat.png","daily flat"),HYPERLINK(VLOOKUP($AB1859,linkref!$A$2:$D$68,3,FALSE),VLOOKUP($AB1859,linkref!$A$2:$D$68,2,FALSE))),"")</f>
        <v/>
      </c>
      <c r="AA1859" s="10" t="str">
        <f>_xlfn.IFNA(IF(OR(R1859="Y",S1859="Y"),HYPERLINK(".\plots/diurnal_2016_smallegu_flat.png","diurnal flat"),HYPERLINK(VLOOKUP($AB1859,linkref!$A$2:$D$68,4,FALSE),VLOOKUP($AB1859,linkref!$A$2:$D$68,2,FALSE))),"")</f>
        <v/>
      </c>
      <c r="AB1859" t="str">
        <f>_xlfn.IFNA(VLOOKUP(I1859,units!A$2:B$1765,2,FALSE),"")</f>
        <v/>
      </c>
    </row>
    <row r="1860" spans="1:28" hidden="1" x14ac:dyDescent="0.3">
      <c r="B1860" s="9" t="str">
        <f>_xlfn.IFNA(VLOOKUP(C1860,regions!A$1:B$49,2,FALSE),"")</f>
        <v>LADCO</v>
      </c>
      <c r="C1860" t="s">
        <v>20906</v>
      </c>
      <c r="D1860" s="1" t="s">
        <v>10691</v>
      </c>
      <c r="G1860" t="s">
        <v>17638</v>
      </c>
      <c r="H1860" s="1" t="s">
        <v>17634</v>
      </c>
      <c r="I1860" s="1" t="s">
        <v>17635</v>
      </c>
      <c r="J1860" s="1" t="s">
        <v>17636</v>
      </c>
      <c r="K1860" s="1" t="s">
        <v>17637</v>
      </c>
      <c r="L1860" s="1" t="s">
        <v>253</v>
      </c>
      <c r="M1860" s="1" t="s">
        <v>110</v>
      </c>
      <c r="P1860" s="1" t="s">
        <v>111</v>
      </c>
      <c r="Q1860" s="1" t="s">
        <v>7060</v>
      </c>
      <c r="S1860" t="str">
        <f t="shared" si="29"/>
        <v>N</v>
      </c>
      <c r="T1860" t="s">
        <v>8</v>
      </c>
      <c r="U1860" t="s">
        <v>22632</v>
      </c>
      <c r="V1860" s="4">
        <v>0.71574000000000004</v>
      </c>
      <c r="W1860" s="4">
        <v>1.7843950000000001E-2</v>
      </c>
      <c r="X1860" s="4">
        <v>4.7044500000000003E-2</v>
      </c>
      <c r="Z1860" s="10" t="str">
        <f>_xlfn.IFNA(IF(OR(R1860="Y",S1860="Y"),HYPERLINK(".\plots/daily_2016_smallegu_flat.png","daily flat"),HYPERLINK(VLOOKUP($AB1860,linkref!$A$2:$D$68,3,FALSE),VLOOKUP($AB1860,linkref!$A$2:$D$68,2,FALSE))),"")</f>
        <v/>
      </c>
      <c r="AA1860" s="10" t="str">
        <f>_xlfn.IFNA(IF(OR(R1860="Y",S1860="Y"),HYPERLINK(".\plots/diurnal_2016_smallegu_flat.png","diurnal flat"),HYPERLINK(VLOOKUP($AB1860,linkref!$A$2:$D$68,4,FALSE),VLOOKUP($AB1860,linkref!$A$2:$D$68,2,FALSE))),"")</f>
        <v/>
      </c>
      <c r="AB1860" t="str">
        <f>_xlfn.IFNA(VLOOKUP(I1860,units!A$2:B$1765,2,FALSE),"")</f>
        <v/>
      </c>
    </row>
    <row r="1861" spans="1:28" hidden="1" x14ac:dyDescent="0.3">
      <c r="B1861" s="9" t="str">
        <f>_xlfn.IFNA(VLOOKUP(C1861,regions!A$1:B$49,2,FALSE),"")</f>
        <v>LADCO</v>
      </c>
      <c r="C1861" t="s">
        <v>20906</v>
      </c>
      <c r="D1861" s="1" t="s">
        <v>10691</v>
      </c>
      <c r="G1861" t="s">
        <v>17638</v>
      </c>
      <c r="H1861" s="1" t="s">
        <v>17634</v>
      </c>
      <c r="I1861" s="1" t="s">
        <v>17639</v>
      </c>
      <c r="J1861" s="1" t="s">
        <v>17636</v>
      </c>
      <c r="K1861" s="1" t="s">
        <v>17640</v>
      </c>
      <c r="L1861" s="1" t="s">
        <v>253</v>
      </c>
      <c r="M1861" s="1" t="s">
        <v>110</v>
      </c>
      <c r="P1861" s="1" t="s">
        <v>111</v>
      </c>
      <c r="Q1861" s="1" t="s">
        <v>7060</v>
      </c>
      <c r="S1861" t="str">
        <f t="shared" si="29"/>
        <v>N</v>
      </c>
      <c r="T1861" t="s">
        <v>8</v>
      </c>
      <c r="U1861" t="s">
        <v>22632</v>
      </c>
      <c r="V1861" s="4">
        <v>0.71574000000000004</v>
      </c>
      <c r="W1861" s="4">
        <v>1.7843950000000001E-2</v>
      </c>
      <c r="X1861" s="4">
        <v>4.7044500000000003E-2</v>
      </c>
      <c r="Z1861" s="10" t="str">
        <f>_xlfn.IFNA(IF(OR(R1861="Y",S1861="Y"),HYPERLINK(".\plots/daily_2016_smallegu_flat.png","daily flat"),HYPERLINK(VLOOKUP($AB1861,linkref!$A$2:$D$68,3,FALSE),VLOOKUP($AB1861,linkref!$A$2:$D$68,2,FALSE))),"")</f>
        <v/>
      </c>
      <c r="AA1861" s="10" t="str">
        <f>_xlfn.IFNA(IF(OR(R1861="Y",S1861="Y"),HYPERLINK(".\plots/diurnal_2016_smallegu_flat.png","diurnal flat"),HYPERLINK(VLOOKUP($AB1861,linkref!$A$2:$D$68,4,FALSE),VLOOKUP($AB1861,linkref!$A$2:$D$68,2,FALSE))),"")</f>
        <v/>
      </c>
      <c r="AB1861" t="str">
        <f>_xlfn.IFNA(VLOOKUP(I1861,units!A$2:B$1765,2,FALSE),"")</f>
        <v/>
      </c>
    </row>
    <row r="1862" spans="1:28" hidden="1" x14ac:dyDescent="0.3">
      <c r="B1862" s="9" t="str">
        <f>_xlfn.IFNA(VLOOKUP(C1862,regions!A$1:B$49,2,FALSE),"")</f>
        <v>LADCO</v>
      </c>
      <c r="C1862" t="s">
        <v>20906</v>
      </c>
      <c r="D1862" s="1" t="s">
        <v>10691</v>
      </c>
      <c r="G1862" t="s">
        <v>17638</v>
      </c>
      <c r="H1862" s="1" t="s">
        <v>17634</v>
      </c>
      <c r="I1862" s="1" t="s">
        <v>17641</v>
      </c>
      <c r="J1862" s="1" t="s">
        <v>17636</v>
      </c>
      <c r="K1862" s="1" t="s">
        <v>17642</v>
      </c>
      <c r="L1862" s="1" t="s">
        <v>253</v>
      </c>
      <c r="M1862" s="1" t="s">
        <v>110</v>
      </c>
      <c r="P1862" s="1" t="s">
        <v>111</v>
      </c>
      <c r="Q1862" s="1" t="s">
        <v>7060</v>
      </c>
      <c r="S1862" t="str">
        <f t="shared" si="29"/>
        <v>N</v>
      </c>
      <c r="T1862" t="s">
        <v>8</v>
      </c>
      <c r="U1862" t="s">
        <v>22632</v>
      </c>
      <c r="V1862" s="4">
        <v>0.71574000000000004</v>
      </c>
      <c r="W1862" s="4">
        <v>1.7843950000000001E-2</v>
      </c>
      <c r="X1862" s="4">
        <v>4.7044500000000003E-2</v>
      </c>
      <c r="Z1862" s="10" t="str">
        <f>_xlfn.IFNA(IF(OR(R1862="Y",S1862="Y"),HYPERLINK(".\plots/daily_2016_smallegu_flat.png","daily flat"),HYPERLINK(VLOOKUP($AB1862,linkref!$A$2:$D$68,3,FALSE),VLOOKUP($AB1862,linkref!$A$2:$D$68,2,FALSE))),"")</f>
        <v/>
      </c>
      <c r="AA1862" s="10" t="str">
        <f>_xlfn.IFNA(IF(OR(R1862="Y",S1862="Y"),HYPERLINK(".\plots/diurnal_2016_smallegu_flat.png","diurnal flat"),HYPERLINK(VLOOKUP($AB1862,linkref!$A$2:$D$68,4,FALSE),VLOOKUP($AB1862,linkref!$A$2:$D$68,2,FALSE))),"")</f>
        <v/>
      </c>
      <c r="AB1862" t="str">
        <f>_xlfn.IFNA(VLOOKUP(I1862,units!A$2:B$1765,2,FALSE),"")</f>
        <v/>
      </c>
    </row>
    <row r="1863" spans="1:28" x14ac:dyDescent="0.3">
      <c r="A1863" s="1" t="s">
        <v>10138</v>
      </c>
      <c r="B1863" s="9" t="str">
        <f>_xlfn.IFNA(VLOOKUP(C1863,regions!A$1:B$49,2,FALSE),"")</f>
        <v>SESARM</v>
      </c>
      <c r="C1863" t="s">
        <v>20907</v>
      </c>
      <c r="D1863" s="1" t="s">
        <v>5788</v>
      </c>
      <c r="G1863" t="s">
        <v>10143</v>
      </c>
      <c r="H1863" s="1" t="s">
        <v>10139</v>
      </c>
      <c r="I1863" s="1" t="s">
        <v>10140</v>
      </c>
      <c r="J1863" s="1" t="s">
        <v>10141</v>
      </c>
      <c r="K1863" s="1" t="s">
        <v>10144</v>
      </c>
      <c r="L1863" s="1" t="s">
        <v>35</v>
      </c>
      <c r="M1863" s="1" t="s">
        <v>177</v>
      </c>
      <c r="P1863" s="1" t="s">
        <v>52</v>
      </c>
      <c r="Q1863" s="1" t="s">
        <v>49</v>
      </c>
      <c r="S1863" t="str">
        <f t="shared" si="29"/>
        <v>N</v>
      </c>
      <c r="T1863" t="s">
        <v>19</v>
      </c>
      <c r="V1863" s="12">
        <v>0.71540000000000004</v>
      </c>
      <c r="W1863" s="12">
        <v>0.10097399999999999</v>
      </c>
      <c r="X1863" s="12">
        <v>3.0660000000000001E-3</v>
      </c>
      <c r="Y1863">
        <v>5707</v>
      </c>
      <c r="Z1863" s="10" t="str">
        <f>_xlfn.IFNA(IF(OR(R1863="Y",S1863="Y"),HYPERLINK(".\plots/daily_2016_smallegu_flat.png","daily flat"),HYPERLINK(VLOOKUP($AB1863,linkref!$A$2:$D$68,3,FALSE),VLOOKUP($AB1863,linkref!$A$2:$D$68,2,FALSE))),"")</f>
        <v>SESARM Other Nonpeaking</v>
      </c>
      <c r="AA1863" s="10" t="str">
        <f>_xlfn.IFNA(IF(OR(R1863="Y",S1863="Y"),HYPERLINK(".\plots/diurnal_2016_smallegu_flat.png","diurnal flat"),HYPERLINK(VLOOKUP($AB1863,linkref!$A$2:$D$68,4,FALSE),VLOOKUP($AB1863,linkref!$A$2:$D$68,2,FALSE))),"")</f>
        <v>SESARM Other Nonpeaking</v>
      </c>
      <c r="AB1863" t="str">
        <f>_xlfn.IFNA(VLOOKUP(I1863,units!A$2:B$1765,2,FALSE),"")</f>
        <v>SESARM_other_nonpeak</v>
      </c>
    </row>
    <row r="1864" spans="1:28" hidden="1" x14ac:dyDescent="0.3">
      <c r="B1864" s="9" t="str">
        <f>_xlfn.IFNA(VLOOKUP(C1864,regions!A$1:B$49,2,FALSE),"")</f>
        <v>South</v>
      </c>
      <c r="C1864" t="s">
        <v>20917</v>
      </c>
      <c r="D1864" s="1" t="s">
        <v>11952</v>
      </c>
      <c r="G1864" t="s">
        <v>11951</v>
      </c>
      <c r="H1864" s="1" t="s">
        <v>11950</v>
      </c>
      <c r="I1864" s="1" t="s">
        <v>21189</v>
      </c>
      <c r="J1864" s="1" t="s">
        <v>21190</v>
      </c>
      <c r="K1864" s="1" t="s">
        <v>21191</v>
      </c>
      <c r="L1864" s="1" t="s">
        <v>1946</v>
      </c>
      <c r="M1864" s="1" t="s">
        <v>110</v>
      </c>
      <c r="P1864" s="1" t="s">
        <v>111</v>
      </c>
      <c r="Q1864" s="1" t="s">
        <v>254</v>
      </c>
      <c r="S1864" t="str">
        <f t="shared" si="29"/>
        <v>N</v>
      </c>
      <c r="T1864" t="s">
        <v>8</v>
      </c>
      <c r="U1864" t="s">
        <v>112</v>
      </c>
      <c r="V1864" s="4">
        <v>0.71526400000000001</v>
      </c>
      <c r="W1864" s="4">
        <v>0.79292200000000002</v>
      </c>
      <c r="X1864" s="4">
        <v>2.9086000000000001E-2</v>
      </c>
      <c r="Y1864">
        <v>616</v>
      </c>
      <c r="Z1864" s="10" t="str">
        <f>_xlfn.IFNA(IF(OR(R1864="Y",S1864="Y"),HYPERLINK(".\plots/daily_2016_smallegu_flat.png","daily flat"),HYPERLINK(VLOOKUP($AB1864,linkref!$A$2:$D$68,3,FALSE),VLOOKUP($AB1864,linkref!$A$2:$D$68,2,FALSE))),"")</f>
        <v/>
      </c>
      <c r="AA1864" s="10" t="str">
        <f>_xlfn.IFNA(IF(OR(R1864="Y",S1864="Y"),HYPERLINK(".\plots/diurnal_2016_smallegu_flat.png","diurnal flat"),HYPERLINK(VLOOKUP($AB1864,linkref!$A$2:$D$68,4,FALSE),VLOOKUP($AB1864,linkref!$A$2:$D$68,2,FALSE))),"")</f>
        <v/>
      </c>
      <c r="AB1864" t="str">
        <f>_xlfn.IFNA(VLOOKUP(I1864,units!A$2:B$1765,2,FALSE),"")</f>
        <v/>
      </c>
    </row>
    <row r="1865" spans="1:28" hidden="1" x14ac:dyDescent="0.3">
      <c r="B1865" s="9" t="str">
        <f>_xlfn.IFNA(VLOOKUP(C1865,regions!A$1:B$49,2,FALSE),"")</f>
        <v>South</v>
      </c>
      <c r="C1865" t="s">
        <v>20917</v>
      </c>
      <c r="D1865" s="1" t="s">
        <v>11952</v>
      </c>
      <c r="G1865" t="s">
        <v>11951</v>
      </c>
      <c r="H1865" s="1" t="s">
        <v>11950</v>
      </c>
      <c r="I1865" s="1" t="s">
        <v>21183</v>
      </c>
      <c r="J1865" s="1" t="s">
        <v>21184</v>
      </c>
      <c r="K1865" s="1" t="s">
        <v>21185</v>
      </c>
      <c r="L1865" s="1" t="s">
        <v>1946</v>
      </c>
      <c r="M1865" s="1" t="s">
        <v>110</v>
      </c>
      <c r="P1865" s="1" t="s">
        <v>111</v>
      </c>
      <c r="Q1865" s="1" t="s">
        <v>254</v>
      </c>
      <c r="S1865" t="str">
        <f t="shared" si="29"/>
        <v>N</v>
      </c>
      <c r="T1865" t="s">
        <v>8</v>
      </c>
      <c r="U1865" t="s">
        <v>112</v>
      </c>
      <c r="V1865" s="4">
        <v>0.71295200000000003</v>
      </c>
      <c r="W1865" s="4">
        <v>0.790358</v>
      </c>
      <c r="X1865" s="4">
        <v>2.8992E-2</v>
      </c>
      <c r="Y1865">
        <v>924</v>
      </c>
      <c r="Z1865" s="10" t="str">
        <f>_xlfn.IFNA(IF(OR(R1865="Y",S1865="Y"),HYPERLINK(".\plots/daily_2016_smallegu_flat.png","daily flat"),HYPERLINK(VLOOKUP($AB1865,linkref!$A$2:$D$68,3,FALSE),VLOOKUP($AB1865,linkref!$A$2:$D$68,2,FALSE))),"")</f>
        <v/>
      </c>
      <c r="AA1865" s="10" t="str">
        <f>_xlfn.IFNA(IF(OR(R1865="Y",S1865="Y"),HYPERLINK(".\plots/diurnal_2016_smallegu_flat.png","diurnal flat"),HYPERLINK(VLOOKUP($AB1865,linkref!$A$2:$D$68,4,FALSE),VLOOKUP($AB1865,linkref!$A$2:$D$68,2,FALSE))),"")</f>
        <v/>
      </c>
      <c r="AB1865" t="str">
        <f>_xlfn.IFNA(VLOOKUP(I1865,units!A$2:B$1765,2,FALSE),"")</f>
        <v/>
      </c>
    </row>
    <row r="1866" spans="1:28" x14ac:dyDescent="0.3">
      <c r="A1866" s="1" t="s">
        <v>8847</v>
      </c>
      <c r="B1866" s="9" t="str">
        <f>_xlfn.IFNA(VLOOKUP(C1866,regions!A$1:B$49,2,FALSE),"")</f>
        <v>South</v>
      </c>
      <c r="C1866" t="s">
        <v>20926</v>
      </c>
      <c r="D1866" s="1" t="s">
        <v>2610</v>
      </c>
      <c r="E1866" s="1" t="s">
        <v>8848</v>
      </c>
      <c r="F1866" s="1" t="s">
        <v>8849</v>
      </c>
      <c r="G1866" t="s">
        <v>8854</v>
      </c>
      <c r="H1866" s="1" t="s">
        <v>8850</v>
      </c>
      <c r="I1866" s="1" t="s">
        <v>8851</v>
      </c>
      <c r="J1866" s="1" t="s">
        <v>8852</v>
      </c>
      <c r="K1866" s="1" t="s">
        <v>8853</v>
      </c>
      <c r="L1866" s="1" t="s">
        <v>522</v>
      </c>
      <c r="M1866" s="1" t="s">
        <v>110</v>
      </c>
      <c r="N1866" t="s">
        <v>102</v>
      </c>
      <c r="O1866" t="s">
        <v>9</v>
      </c>
      <c r="P1866" s="1" t="s">
        <v>111</v>
      </c>
      <c r="Q1866" s="1" t="s">
        <v>254</v>
      </c>
      <c r="R1866" t="s">
        <v>19</v>
      </c>
      <c r="S1866" t="str">
        <f t="shared" si="29"/>
        <v>N</v>
      </c>
      <c r="T1866" t="s">
        <v>19</v>
      </c>
      <c r="U1866" t="s">
        <v>22632</v>
      </c>
      <c r="V1866" s="12">
        <v>0.7127</v>
      </c>
      <c r="W1866" s="12">
        <v>5.0200000000000002E-2</v>
      </c>
      <c r="X1866" s="12">
        <v>4.6800000000000001E-2</v>
      </c>
      <c r="Z1866" s="10" t="str">
        <f>_xlfn.IFNA(IF(OR(R1866="Y",S1866="Y"),HYPERLINK(".\plots/daily_2016_smallegu_flat.png","daily flat"),HYPERLINK(VLOOKUP($AB1866,linkref!$A$2:$D$68,3,FALSE),VLOOKUP($AB1866,linkref!$A$2:$D$68,2,FALSE))),"")</f>
        <v>South Oil Peaking</v>
      </c>
      <c r="AA1866" s="10" t="str">
        <f>_xlfn.IFNA(IF(OR(R1866="Y",S1866="Y"),HYPERLINK(".\plots/diurnal_2016_smallegu_flat.png","diurnal flat"),HYPERLINK(VLOOKUP($AB1866,linkref!$A$2:$D$68,4,FALSE),VLOOKUP($AB1866,linkref!$A$2:$D$68,2,FALSE))),"")</f>
        <v>South Oil Peaking</v>
      </c>
      <c r="AB1866" t="str">
        <f>_xlfn.IFNA(VLOOKUP(I1866,units!A$2:B$1765,2,FALSE),"")</f>
        <v>South_oil_peak</v>
      </c>
    </row>
    <row r="1867" spans="1:28" hidden="1" x14ac:dyDescent="0.3">
      <c r="B1867" s="9" t="str">
        <f>_xlfn.IFNA(VLOOKUP(C1867,regions!A$1:B$49,2,FALSE),"")</f>
        <v>West North Central</v>
      </c>
      <c r="C1867" t="s">
        <v>20920</v>
      </c>
      <c r="D1867" s="1" t="s">
        <v>11109</v>
      </c>
      <c r="G1867" t="s">
        <v>11108</v>
      </c>
      <c r="H1867" s="1" t="s">
        <v>11104</v>
      </c>
      <c r="I1867" s="1" t="s">
        <v>11125</v>
      </c>
      <c r="J1867" s="1" t="s">
        <v>11126</v>
      </c>
      <c r="K1867" s="1" t="s">
        <v>11127</v>
      </c>
      <c r="L1867" s="1" t="s">
        <v>11087</v>
      </c>
      <c r="M1867" s="1" t="s">
        <v>110</v>
      </c>
      <c r="Q1867" s="1" t="s">
        <v>7060</v>
      </c>
      <c r="S1867" t="str">
        <f t="shared" si="29"/>
        <v>N</v>
      </c>
      <c r="T1867" t="s">
        <v>8</v>
      </c>
      <c r="U1867" t="s">
        <v>22632</v>
      </c>
      <c r="V1867" s="4">
        <v>0.71242499999999997</v>
      </c>
      <c r="W1867" s="4">
        <v>3.0974999999999999E-2</v>
      </c>
      <c r="X1867" s="4">
        <v>3.0089999999999999E-2</v>
      </c>
      <c r="Y1867">
        <v>8736</v>
      </c>
      <c r="Z1867" s="10" t="str">
        <f>_xlfn.IFNA(IF(OR(R1867="Y",S1867="Y"),HYPERLINK(".\plots/daily_2016_smallegu_flat.png","daily flat"),HYPERLINK(VLOOKUP($AB1867,linkref!$A$2:$D$68,3,FALSE),VLOOKUP($AB1867,linkref!$A$2:$D$68,2,FALSE))),"")</f>
        <v/>
      </c>
      <c r="AA1867" s="10" t="str">
        <f>_xlfn.IFNA(IF(OR(R1867="Y",S1867="Y"),HYPERLINK(".\plots/diurnal_2016_smallegu_flat.png","diurnal flat"),HYPERLINK(VLOOKUP($AB1867,linkref!$A$2:$D$68,4,FALSE),VLOOKUP($AB1867,linkref!$A$2:$D$68,2,FALSE))),"")</f>
        <v/>
      </c>
      <c r="AB1867" t="str">
        <f>_xlfn.IFNA(VLOOKUP(I1867,units!A$2:B$1765,2,FALSE),"")</f>
        <v/>
      </c>
    </row>
    <row r="1868" spans="1:28" x14ac:dyDescent="0.3">
      <c r="A1868" s="1" t="s">
        <v>10508</v>
      </c>
      <c r="B1868" s="9" t="str">
        <f>_xlfn.IFNA(VLOOKUP(C1868,regions!A$1:B$49,2,FALSE),"")</f>
        <v>MANE-VU</v>
      </c>
      <c r="C1868" t="s">
        <v>20902</v>
      </c>
      <c r="D1868" s="1" t="s">
        <v>10314</v>
      </c>
      <c r="G1868" t="s">
        <v>10313</v>
      </c>
      <c r="H1868" s="1" t="s">
        <v>10309</v>
      </c>
      <c r="I1868" s="1" t="s">
        <v>10509</v>
      </c>
      <c r="J1868" s="1" t="s">
        <v>10311</v>
      </c>
      <c r="K1868" s="1" t="s">
        <v>10510</v>
      </c>
      <c r="L1868" s="1" t="s">
        <v>135</v>
      </c>
      <c r="M1868" s="1" t="s">
        <v>110</v>
      </c>
      <c r="P1868" s="1" t="s">
        <v>111</v>
      </c>
      <c r="Q1868" s="1" t="s">
        <v>136</v>
      </c>
      <c r="S1868" t="str">
        <f t="shared" si="29"/>
        <v>N</v>
      </c>
      <c r="T1868" t="s">
        <v>19</v>
      </c>
      <c r="U1868" t="s">
        <v>22632</v>
      </c>
      <c r="V1868" s="12">
        <v>0.71</v>
      </c>
      <c r="W1868" s="12">
        <v>0.04</v>
      </c>
      <c r="X1868" s="12">
        <v>7.0000000000000007E-2</v>
      </c>
      <c r="Z1868" s="10" t="str">
        <f>_xlfn.IFNA(IF(OR(R1868="Y",S1868="Y"),HYPERLINK(".\plots/daily_2016_smallegu_flat.png","daily flat"),HYPERLINK(VLOOKUP($AB1868,linkref!$A$2:$D$68,3,FALSE),VLOOKUP($AB1868,linkref!$A$2:$D$68,2,FALSE))),"")</f>
        <v>MANE-VU Oil Peaking</v>
      </c>
      <c r="AA1868" s="10" t="str">
        <f>_xlfn.IFNA(IF(OR(R1868="Y",S1868="Y"),HYPERLINK(".\plots/diurnal_2016_smallegu_flat.png","diurnal flat"),HYPERLINK(VLOOKUP($AB1868,linkref!$A$2:$D$68,4,FALSE),VLOOKUP($AB1868,linkref!$A$2:$D$68,2,FALSE))),"")</f>
        <v>MANE-VU Oil Peaking</v>
      </c>
      <c r="AB1868" t="str">
        <f>_xlfn.IFNA(VLOOKUP(I1868,units!A$2:B$1765,2,FALSE),"")</f>
        <v>MANE-VU_oil_peak</v>
      </c>
    </row>
    <row r="1869" spans="1:28" x14ac:dyDescent="0.3">
      <c r="A1869" s="1" t="s">
        <v>1632</v>
      </c>
      <c r="B1869" s="9" t="str">
        <f>_xlfn.IFNA(VLOOKUP(C1869,regions!A$1:B$49,2,FALSE),"")</f>
        <v>Southwest</v>
      </c>
      <c r="C1869" t="s">
        <v>20923</v>
      </c>
      <c r="D1869" s="1" t="s">
        <v>1257</v>
      </c>
      <c r="E1869" s="1" t="s">
        <v>167</v>
      </c>
      <c r="F1869" s="1" t="s">
        <v>1633</v>
      </c>
      <c r="G1869" t="s">
        <v>1638</v>
      </c>
      <c r="H1869" s="1" t="s">
        <v>1634</v>
      </c>
      <c r="I1869" s="1" t="s">
        <v>1635</v>
      </c>
      <c r="J1869" s="1" t="s">
        <v>1636</v>
      </c>
      <c r="K1869" s="1" t="s">
        <v>1637</v>
      </c>
      <c r="L1869" s="1" t="s">
        <v>229</v>
      </c>
      <c r="M1869" s="1" t="s">
        <v>110</v>
      </c>
      <c r="N1869" t="s">
        <v>128</v>
      </c>
      <c r="O1869" t="s">
        <v>219</v>
      </c>
      <c r="P1869" s="1" t="s">
        <v>111</v>
      </c>
      <c r="Q1869" s="1" t="s">
        <v>136</v>
      </c>
      <c r="R1869" t="s">
        <v>19</v>
      </c>
      <c r="S1869" t="str">
        <f t="shared" si="29"/>
        <v>N</v>
      </c>
      <c r="T1869" t="s">
        <v>19</v>
      </c>
      <c r="U1869" t="s">
        <v>112</v>
      </c>
      <c r="V1869" s="12">
        <v>0.70950000000000002</v>
      </c>
      <c r="W1869" s="12">
        <v>1.4749999999999999E-2</v>
      </c>
      <c r="X1869" s="12">
        <v>1.25E-3</v>
      </c>
      <c r="Z1869" s="10" t="str">
        <f>_xlfn.IFNA(IF(OR(R1869="Y",S1869="Y"),HYPERLINK(".\plots/daily_2016_smallegu_flat.png","daily flat"),HYPERLINK(VLOOKUP($AB1869,linkref!$A$2:$D$68,3,FALSE),VLOOKUP($AB1869,linkref!$A$2:$D$68,2,FALSE))),"")</f>
        <v>Southwest Gas Peaking</v>
      </c>
      <c r="AA1869" s="10" t="str">
        <f>_xlfn.IFNA(IF(OR(R1869="Y",S1869="Y"),HYPERLINK(".\plots/diurnal_2016_smallegu_flat.png","diurnal flat"),HYPERLINK(VLOOKUP($AB1869,linkref!$A$2:$D$68,4,FALSE),VLOOKUP($AB1869,linkref!$A$2:$D$68,2,FALSE))),"")</f>
        <v>Southwest Gas Peaking</v>
      </c>
      <c r="AB1869" t="str">
        <f>_xlfn.IFNA(VLOOKUP(I1869,units!A$2:B$1765,2,FALSE),"")</f>
        <v>Southwest_gas_peak</v>
      </c>
    </row>
    <row r="1870" spans="1:28" x14ac:dyDescent="0.3">
      <c r="A1870" s="1" t="s">
        <v>1632</v>
      </c>
      <c r="B1870" s="9" t="str">
        <f>_xlfn.IFNA(VLOOKUP(C1870,regions!A$1:B$49,2,FALSE),"")</f>
        <v>Southwest</v>
      </c>
      <c r="C1870" t="s">
        <v>20923</v>
      </c>
      <c r="D1870" s="1" t="s">
        <v>1257</v>
      </c>
      <c r="E1870" s="1" t="s">
        <v>167</v>
      </c>
      <c r="F1870" s="1" t="s">
        <v>1633</v>
      </c>
      <c r="G1870" t="s">
        <v>1638</v>
      </c>
      <c r="H1870" s="1" t="s">
        <v>1634</v>
      </c>
      <c r="I1870" s="1" t="s">
        <v>1635</v>
      </c>
      <c r="J1870" s="1" t="s">
        <v>1639</v>
      </c>
      <c r="K1870" s="1" t="s">
        <v>1640</v>
      </c>
      <c r="L1870" s="1" t="s">
        <v>229</v>
      </c>
      <c r="M1870" s="1" t="s">
        <v>110</v>
      </c>
      <c r="N1870" t="s">
        <v>128</v>
      </c>
      <c r="O1870" t="s">
        <v>219</v>
      </c>
      <c r="P1870" s="1" t="s">
        <v>111</v>
      </c>
      <c r="Q1870" s="1" t="s">
        <v>136</v>
      </c>
      <c r="R1870" t="s">
        <v>19</v>
      </c>
      <c r="S1870" t="str">
        <f t="shared" si="29"/>
        <v>N</v>
      </c>
      <c r="T1870" t="s">
        <v>19</v>
      </c>
      <c r="U1870" t="s">
        <v>112</v>
      </c>
      <c r="V1870" s="12">
        <v>0.70950000000000002</v>
      </c>
      <c r="W1870" s="12">
        <v>1.4749999999999999E-2</v>
      </c>
      <c r="X1870" s="12">
        <v>1.25E-3</v>
      </c>
      <c r="Z1870" s="10" t="str">
        <f>_xlfn.IFNA(IF(OR(R1870="Y",S1870="Y"),HYPERLINK(".\plots/daily_2016_smallegu_flat.png","daily flat"),HYPERLINK(VLOOKUP($AB1870,linkref!$A$2:$D$68,3,FALSE),VLOOKUP($AB1870,linkref!$A$2:$D$68,2,FALSE))),"")</f>
        <v>Southwest Gas Peaking</v>
      </c>
      <c r="AA1870" s="10" t="str">
        <f>_xlfn.IFNA(IF(OR(R1870="Y",S1870="Y"),HYPERLINK(".\plots/diurnal_2016_smallegu_flat.png","diurnal flat"),HYPERLINK(VLOOKUP($AB1870,linkref!$A$2:$D$68,4,FALSE),VLOOKUP($AB1870,linkref!$A$2:$D$68,2,FALSE))),"")</f>
        <v>Southwest Gas Peaking</v>
      </c>
      <c r="AB1870" t="str">
        <f>_xlfn.IFNA(VLOOKUP(I1870,units!A$2:B$1765,2,FALSE),"")</f>
        <v>Southwest_gas_peak</v>
      </c>
    </row>
    <row r="1871" spans="1:28" x14ac:dyDescent="0.3">
      <c r="A1871" s="1" t="s">
        <v>601</v>
      </c>
      <c r="B1871" s="9" t="str">
        <f>_xlfn.IFNA(VLOOKUP(C1871,regions!A$1:B$49,2,FALSE),"")</f>
        <v>MANE-VU</v>
      </c>
      <c r="C1871" t="s">
        <v>20912</v>
      </c>
      <c r="D1871" s="1" t="s">
        <v>604</v>
      </c>
      <c r="E1871" s="1" t="s">
        <v>602</v>
      </c>
      <c r="F1871" s="1" t="s">
        <v>603</v>
      </c>
      <c r="G1871" t="s">
        <v>609</v>
      </c>
      <c r="H1871" s="1" t="s">
        <v>605</v>
      </c>
      <c r="I1871" s="1" t="s">
        <v>606</v>
      </c>
      <c r="J1871" s="1" t="s">
        <v>607</v>
      </c>
      <c r="K1871" s="1" t="s">
        <v>610</v>
      </c>
      <c r="L1871" s="1" t="s">
        <v>611</v>
      </c>
      <c r="M1871" s="1" t="s">
        <v>51</v>
      </c>
      <c r="N1871" t="s">
        <v>41</v>
      </c>
      <c r="O1871" t="s">
        <v>43</v>
      </c>
      <c r="P1871" s="1" t="s">
        <v>52</v>
      </c>
      <c r="Q1871" s="1" t="s">
        <v>49</v>
      </c>
      <c r="R1871" t="s">
        <v>19</v>
      </c>
      <c r="S1871" t="str">
        <f t="shared" si="29"/>
        <v>Y</v>
      </c>
      <c r="T1871" t="s">
        <v>19</v>
      </c>
      <c r="V1871" s="12">
        <v>0.70850000000000002</v>
      </c>
      <c r="W1871" s="12">
        <v>1.9004469999999999E-2</v>
      </c>
      <c r="X1871" s="12">
        <v>4.2509999999999996E-3</v>
      </c>
      <c r="Z1871" s="10" t="str">
        <f>_xlfn.IFNA(IF(OR(R1871="Y",S1871="Y"),HYPERLINK(".\plots/daily_2016_smallegu_flat.png","daily flat"),HYPERLINK(VLOOKUP($AB1871,linkref!$A$2:$D$68,3,FALSE),VLOOKUP($AB1871,linkref!$A$2:$D$68,2,FALSE))),"")</f>
        <v>daily flat</v>
      </c>
      <c r="AA1871" s="10" t="str">
        <f>_xlfn.IFNA(IF(OR(R1871="Y",S1871="Y"),HYPERLINK(".\plots/diurnal_2016_smallegu_flat.png","diurnal flat"),HYPERLINK(VLOOKUP($AB1871,linkref!$A$2:$D$68,4,FALSE),VLOOKUP($AB1871,linkref!$A$2:$D$68,2,FALSE))),"")</f>
        <v>diurnal flat</v>
      </c>
      <c r="AB1871" t="str">
        <f>_xlfn.IFNA(VLOOKUP(I1871,units!A$2:B$1765,2,FALSE),"")</f>
        <v>MANE-VU_other_nonpeak</v>
      </c>
    </row>
    <row r="1872" spans="1:28" hidden="1" x14ac:dyDescent="0.3">
      <c r="B1872" s="9" t="str">
        <f>_xlfn.IFNA(VLOOKUP(C1872,regions!A$1:B$49,2,FALSE),"")</f>
        <v>South</v>
      </c>
      <c r="C1872" t="s">
        <v>20917</v>
      </c>
      <c r="D1872" s="1" t="s">
        <v>11952</v>
      </c>
      <c r="G1872" t="s">
        <v>11951</v>
      </c>
      <c r="H1872" s="1" t="s">
        <v>11950</v>
      </c>
      <c r="I1872" s="1" t="s">
        <v>21186</v>
      </c>
      <c r="J1872" s="1" t="s">
        <v>21187</v>
      </c>
      <c r="K1872" s="1" t="s">
        <v>21188</v>
      </c>
      <c r="L1872" s="1" t="s">
        <v>1946</v>
      </c>
      <c r="M1872" s="1" t="s">
        <v>110</v>
      </c>
      <c r="P1872" s="1" t="s">
        <v>111</v>
      </c>
      <c r="Q1872" s="1" t="s">
        <v>254</v>
      </c>
      <c r="S1872" t="str">
        <f t="shared" si="29"/>
        <v>N</v>
      </c>
      <c r="T1872" t="s">
        <v>8</v>
      </c>
      <c r="U1872" t="s">
        <v>112</v>
      </c>
      <c r="V1872" s="4">
        <v>0.70647599999999999</v>
      </c>
      <c r="W1872" s="4">
        <v>0.78317899999999896</v>
      </c>
      <c r="X1872" s="4">
        <v>2.8729000000000001E-2</v>
      </c>
      <c r="Y1872">
        <v>924</v>
      </c>
      <c r="Z1872" s="10" t="str">
        <f>_xlfn.IFNA(IF(OR(R1872="Y",S1872="Y"),HYPERLINK(".\plots/daily_2016_smallegu_flat.png","daily flat"),HYPERLINK(VLOOKUP($AB1872,linkref!$A$2:$D$68,3,FALSE),VLOOKUP($AB1872,linkref!$A$2:$D$68,2,FALSE))),"")</f>
        <v/>
      </c>
      <c r="AA1872" s="10" t="str">
        <f>_xlfn.IFNA(IF(OR(R1872="Y",S1872="Y"),HYPERLINK(".\plots/diurnal_2016_smallegu_flat.png","diurnal flat"),HYPERLINK(VLOOKUP($AB1872,linkref!$A$2:$D$68,4,FALSE),VLOOKUP($AB1872,linkref!$A$2:$D$68,2,FALSE))),"")</f>
        <v/>
      </c>
      <c r="AB1872" t="str">
        <f>_xlfn.IFNA(VLOOKUP(I1872,units!A$2:B$1765,2,FALSE),"")</f>
        <v/>
      </c>
    </row>
    <row r="1873" spans="1:28" x14ac:dyDescent="0.3">
      <c r="A1873" s="1" t="s">
        <v>6620</v>
      </c>
      <c r="B1873" s="9" t="str">
        <f>_xlfn.IFNA(VLOOKUP(C1873,regions!A$1:B$49,2,FALSE),"")</f>
        <v>South</v>
      </c>
      <c r="C1873" t="s">
        <v>20908</v>
      </c>
      <c r="D1873" s="1" t="s">
        <v>480</v>
      </c>
      <c r="E1873" s="1" t="s">
        <v>6621</v>
      </c>
      <c r="F1873" s="1" t="s">
        <v>6605</v>
      </c>
      <c r="G1873" t="s">
        <v>6626</v>
      </c>
      <c r="H1873" s="1" t="s">
        <v>6622</v>
      </c>
      <c r="I1873" s="1" t="s">
        <v>6623</v>
      </c>
      <c r="J1873" s="1" t="s">
        <v>6624</v>
      </c>
      <c r="K1873" s="1" t="s">
        <v>6625</v>
      </c>
      <c r="L1873" s="1" t="s">
        <v>14</v>
      </c>
      <c r="M1873" s="1" t="s">
        <v>2366</v>
      </c>
      <c r="N1873" t="s">
        <v>102</v>
      </c>
      <c r="O1873" t="s">
        <v>9</v>
      </c>
      <c r="P1873" s="1" t="s">
        <v>111</v>
      </c>
      <c r="Q1873" s="1" t="s">
        <v>15</v>
      </c>
      <c r="R1873" t="s">
        <v>8</v>
      </c>
      <c r="S1873" t="str">
        <f t="shared" si="29"/>
        <v>N</v>
      </c>
      <c r="T1873" t="s">
        <v>19</v>
      </c>
      <c r="U1873" t="s">
        <v>112</v>
      </c>
      <c r="V1873" s="12">
        <v>0.70609999999999995</v>
      </c>
      <c r="W1873" s="12">
        <v>0.02</v>
      </c>
      <c r="X1873" s="12">
        <v>0.01</v>
      </c>
      <c r="Y1873">
        <v>2367</v>
      </c>
      <c r="Z1873" s="10" t="str">
        <f>_xlfn.IFNA(IF(OR(R1873="Y",S1873="Y"),HYPERLINK(".\plots/daily_2016_smallegu_flat.png","daily flat"),HYPERLINK(VLOOKUP($AB1873,linkref!$A$2:$D$68,3,FALSE),VLOOKUP($AB1873,linkref!$A$2:$D$68,2,FALSE))),"")</f>
        <v>daily flat</v>
      </c>
      <c r="AA1873" s="10" t="str">
        <f>_xlfn.IFNA(IF(OR(R1873="Y",S1873="Y"),HYPERLINK(".\plots/diurnal_2016_smallegu_flat.png","diurnal flat"),HYPERLINK(VLOOKUP($AB1873,linkref!$A$2:$D$68,4,FALSE),VLOOKUP($AB1873,linkref!$A$2:$D$68,2,FALSE))),"")</f>
        <v>diurnal flat</v>
      </c>
      <c r="AB1873" t="str">
        <f>_xlfn.IFNA(VLOOKUP(I1873,units!A$2:B$1765,2,FALSE),"")</f>
        <v>South_gas_peak</v>
      </c>
    </row>
    <row r="1874" spans="1:28" hidden="1" x14ac:dyDescent="0.3">
      <c r="B1874" s="9" t="str">
        <f>_xlfn.IFNA(VLOOKUP(C1874,regions!A$1:B$49,2,FALSE),"")</f>
        <v>South</v>
      </c>
      <c r="C1874" t="s">
        <v>20917</v>
      </c>
      <c r="D1874" s="1" t="s">
        <v>11421</v>
      </c>
      <c r="G1874" t="s">
        <v>11420</v>
      </c>
      <c r="H1874" s="1" t="s">
        <v>11416</v>
      </c>
      <c r="I1874" s="1" t="s">
        <v>11425</v>
      </c>
      <c r="J1874" s="1" t="s">
        <v>11426</v>
      </c>
      <c r="K1874" s="1" t="s">
        <v>11427</v>
      </c>
      <c r="L1874" s="1" t="s">
        <v>253</v>
      </c>
      <c r="M1874" s="1" t="s">
        <v>110</v>
      </c>
      <c r="P1874" s="1" t="s">
        <v>111</v>
      </c>
      <c r="Q1874" s="1" t="s">
        <v>254</v>
      </c>
      <c r="S1874" t="str">
        <f t="shared" si="29"/>
        <v>N</v>
      </c>
      <c r="T1874" t="s">
        <v>8</v>
      </c>
      <c r="U1874" t="s">
        <v>22632</v>
      </c>
      <c r="V1874" s="4">
        <v>0.7056</v>
      </c>
      <c r="W1874" s="4">
        <v>4.9389999999999998E-3</v>
      </c>
      <c r="X1874" s="4">
        <v>0.166492</v>
      </c>
      <c r="Y1874">
        <v>8736</v>
      </c>
      <c r="Z1874" s="10" t="str">
        <f>_xlfn.IFNA(IF(OR(R1874="Y",S1874="Y"),HYPERLINK(".\plots/daily_2016_smallegu_flat.png","daily flat"),HYPERLINK(VLOOKUP($AB1874,linkref!$A$2:$D$68,3,FALSE),VLOOKUP($AB1874,linkref!$A$2:$D$68,2,FALSE))),"")</f>
        <v/>
      </c>
      <c r="AA1874" s="10" t="str">
        <f>_xlfn.IFNA(IF(OR(R1874="Y",S1874="Y"),HYPERLINK(".\plots/diurnal_2016_smallegu_flat.png","diurnal flat"),HYPERLINK(VLOOKUP($AB1874,linkref!$A$2:$D$68,4,FALSE),VLOOKUP($AB1874,linkref!$A$2:$D$68,2,FALSE))),"")</f>
        <v/>
      </c>
      <c r="AB1874" t="str">
        <f>_xlfn.IFNA(VLOOKUP(I1874,units!A$2:B$1765,2,FALSE),"")</f>
        <v/>
      </c>
    </row>
    <row r="1875" spans="1:28" hidden="1" x14ac:dyDescent="0.3">
      <c r="B1875" s="9" t="str">
        <f>_xlfn.IFNA(VLOOKUP(C1875,regions!A$1:B$49,2,FALSE),"")</f>
        <v>South</v>
      </c>
      <c r="C1875" t="s">
        <v>20917</v>
      </c>
      <c r="D1875" s="1" t="s">
        <v>11421</v>
      </c>
      <c r="G1875" t="s">
        <v>11420</v>
      </c>
      <c r="H1875" s="1" t="s">
        <v>11416</v>
      </c>
      <c r="I1875" s="1" t="s">
        <v>15966</v>
      </c>
      <c r="J1875" s="1" t="s">
        <v>15967</v>
      </c>
      <c r="K1875" s="1" t="s">
        <v>15968</v>
      </c>
      <c r="L1875" s="1" t="s">
        <v>253</v>
      </c>
      <c r="M1875" s="1" t="s">
        <v>110</v>
      </c>
      <c r="P1875" s="1" t="s">
        <v>111</v>
      </c>
      <c r="Q1875" s="1" t="s">
        <v>254</v>
      </c>
      <c r="S1875" t="str">
        <f t="shared" si="29"/>
        <v>N</v>
      </c>
      <c r="T1875" t="s">
        <v>8</v>
      </c>
      <c r="U1875" t="s">
        <v>22632</v>
      </c>
      <c r="V1875" s="4">
        <v>0.7056</v>
      </c>
      <c r="W1875" s="4">
        <v>4.9389999999999998E-3</v>
      </c>
      <c r="X1875" s="4">
        <v>0.166492</v>
      </c>
      <c r="Y1875">
        <v>8736</v>
      </c>
      <c r="Z1875" s="10" t="str">
        <f>_xlfn.IFNA(IF(OR(R1875="Y",S1875="Y"),HYPERLINK(".\plots/daily_2016_smallegu_flat.png","daily flat"),HYPERLINK(VLOOKUP($AB1875,linkref!$A$2:$D$68,3,FALSE),VLOOKUP($AB1875,linkref!$A$2:$D$68,2,FALSE))),"")</f>
        <v/>
      </c>
      <c r="AA1875" s="10" t="str">
        <f>_xlfn.IFNA(IF(OR(R1875="Y",S1875="Y"),HYPERLINK(".\plots/diurnal_2016_smallegu_flat.png","diurnal flat"),HYPERLINK(VLOOKUP($AB1875,linkref!$A$2:$D$68,4,FALSE),VLOOKUP($AB1875,linkref!$A$2:$D$68,2,FALSE))),"")</f>
        <v/>
      </c>
      <c r="AB1875" t="str">
        <f>_xlfn.IFNA(VLOOKUP(I1875,units!A$2:B$1765,2,FALSE),"")</f>
        <v/>
      </c>
    </row>
    <row r="1876" spans="1:28" hidden="1" x14ac:dyDescent="0.3">
      <c r="B1876" s="9" t="str">
        <f>_xlfn.IFNA(VLOOKUP(C1876,regions!A$1:B$49,2,FALSE),"")</f>
        <v>South</v>
      </c>
      <c r="C1876" t="s">
        <v>20908</v>
      </c>
      <c r="D1876" s="1" t="s">
        <v>11729</v>
      </c>
      <c r="G1876" t="s">
        <v>11728</v>
      </c>
      <c r="H1876" s="1" t="s">
        <v>11724</v>
      </c>
      <c r="I1876" s="1" t="s">
        <v>17668</v>
      </c>
      <c r="J1876" s="1" t="s">
        <v>17669</v>
      </c>
      <c r="K1876" s="1" t="s">
        <v>17670</v>
      </c>
      <c r="L1876" s="1" t="s">
        <v>730</v>
      </c>
      <c r="M1876" s="1" t="s">
        <v>2366</v>
      </c>
      <c r="Q1876" s="1" t="s">
        <v>254</v>
      </c>
      <c r="S1876" t="str">
        <f t="shared" si="29"/>
        <v>N</v>
      </c>
      <c r="T1876" t="s">
        <v>8</v>
      </c>
      <c r="U1876" t="s">
        <v>22632</v>
      </c>
      <c r="V1876" s="4">
        <v>0.70020000000000004</v>
      </c>
      <c r="W1876" s="4">
        <v>4.9200000000000001E-2</v>
      </c>
      <c r="X1876" s="4">
        <v>4.0000000000000002E-4</v>
      </c>
      <c r="Y1876">
        <v>144</v>
      </c>
      <c r="Z1876" s="10" t="str">
        <f>_xlfn.IFNA(IF(OR(R1876="Y",S1876="Y"),HYPERLINK(".\plots/daily_2016_smallegu_flat.png","daily flat"),HYPERLINK(VLOOKUP($AB1876,linkref!$A$2:$D$68,3,FALSE),VLOOKUP($AB1876,linkref!$A$2:$D$68,2,FALSE))),"")</f>
        <v/>
      </c>
      <c r="AA1876" s="10" t="str">
        <f>_xlfn.IFNA(IF(OR(R1876="Y",S1876="Y"),HYPERLINK(".\plots/diurnal_2016_smallegu_flat.png","diurnal flat"),HYPERLINK(VLOOKUP($AB1876,linkref!$A$2:$D$68,4,FALSE),VLOOKUP($AB1876,linkref!$A$2:$D$68,2,FALSE))),"")</f>
        <v/>
      </c>
      <c r="AB1876" t="str">
        <f>_xlfn.IFNA(VLOOKUP(I1876,units!A$2:B$1765,2,FALSE),"")</f>
        <v/>
      </c>
    </row>
    <row r="1877" spans="1:28" hidden="1" x14ac:dyDescent="0.3">
      <c r="B1877" s="9" t="str">
        <f>_xlfn.IFNA(VLOOKUP(C1877,regions!A$1:B$49,2,FALSE),"")</f>
        <v>West North Central</v>
      </c>
      <c r="C1877" t="s">
        <v>20936</v>
      </c>
      <c r="D1877" s="1" t="s">
        <v>3908</v>
      </c>
      <c r="G1877" t="s">
        <v>3913</v>
      </c>
      <c r="H1877" s="1" t="s">
        <v>3909</v>
      </c>
      <c r="I1877" s="1" t="s">
        <v>14271</v>
      </c>
      <c r="J1877" s="1" t="s">
        <v>14272</v>
      </c>
      <c r="K1877" s="1" t="s">
        <v>14273</v>
      </c>
      <c r="L1877" s="1" t="s">
        <v>1205</v>
      </c>
      <c r="M1877" s="1" t="s">
        <v>110</v>
      </c>
      <c r="P1877" s="1" t="s">
        <v>111</v>
      </c>
      <c r="Q1877" s="1" t="s">
        <v>254</v>
      </c>
      <c r="S1877" t="str">
        <f t="shared" si="29"/>
        <v>N</v>
      </c>
      <c r="T1877" t="s">
        <v>8</v>
      </c>
      <c r="U1877" t="s">
        <v>22632</v>
      </c>
      <c r="V1877" s="4">
        <v>0.7</v>
      </c>
      <c r="W1877" s="4">
        <v>0</v>
      </c>
      <c r="X1877" s="4">
        <v>0</v>
      </c>
      <c r="Z1877" s="10" t="str">
        <f>_xlfn.IFNA(IF(OR(R1877="Y",S1877="Y"),HYPERLINK(".\plots/daily_2016_smallegu_flat.png","daily flat"),HYPERLINK(VLOOKUP($AB1877,linkref!$A$2:$D$68,3,FALSE),VLOOKUP($AB1877,linkref!$A$2:$D$68,2,FALSE))),"")</f>
        <v/>
      </c>
      <c r="AA1877" s="10" t="str">
        <f>_xlfn.IFNA(IF(OR(R1877="Y",S1877="Y"),HYPERLINK(".\plots/diurnal_2016_smallegu_flat.png","diurnal flat"),HYPERLINK(VLOOKUP($AB1877,linkref!$A$2:$D$68,4,FALSE),VLOOKUP($AB1877,linkref!$A$2:$D$68,2,FALSE))),"")</f>
        <v/>
      </c>
      <c r="AB1877" t="str">
        <f>_xlfn.IFNA(VLOOKUP(I1877,units!A$2:B$1765,2,FALSE),"")</f>
        <v/>
      </c>
    </row>
    <row r="1878" spans="1:28" hidden="1" x14ac:dyDescent="0.3">
      <c r="B1878" s="9" t="str">
        <f>_xlfn.IFNA(VLOOKUP(C1878,regions!A$1:B$49,2,FALSE),"")</f>
        <v>West North Central</v>
      </c>
      <c r="C1878" t="s">
        <v>20920</v>
      </c>
      <c r="D1878" s="1" t="s">
        <v>14076</v>
      </c>
      <c r="G1878" t="s">
        <v>14075</v>
      </c>
      <c r="H1878" s="1" t="s">
        <v>14071</v>
      </c>
      <c r="I1878" s="1" t="s">
        <v>17216</v>
      </c>
      <c r="J1878" s="1" t="s">
        <v>17217</v>
      </c>
      <c r="K1878" s="1" t="s">
        <v>17218</v>
      </c>
      <c r="L1878" s="1" t="s">
        <v>253</v>
      </c>
      <c r="M1878" s="1" t="s">
        <v>110</v>
      </c>
      <c r="P1878" s="1" t="s">
        <v>111</v>
      </c>
      <c r="Q1878" s="1" t="s">
        <v>254</v>
      </c>
      <c r="S1878" t="str">
        <f t="shared" si="29"/>
        <v>N</v>
      </c>
      <c r="T1878" t="s">
        <v>8</v>
      </c>
      <c r="U1878" t="s">
        <v>22632</v>
      </c>
      <c r="V1878" s="4">
        <v>0.69687500000000002</v>
      </c>
      <c r="W1878" s="4">
        <v>1.8062499999999999E-2</v>
      </c>
      <c r="X1878" s="4">
        <v>6.6562499999999998E-4</v>
      </c>
      <c r="Y1878">
        <v>52</v>
      </c>
      <c r="Z1878" s="10" t="str">
        <f>_xlfn.IFNA(IF(OR(R1878="Y",S1878="Y"),HYPERLINK(".\plots/daily_2016_smallegu_flat.png","daily flat"),HYPERLINK(VLOOKUP($AB1878,linkref!$A$2:$D$68,3,FALSE),VLOOKUP($AB1878,linkref!$A$2:$D$68,2,FALSE))),"")</f>
        <v/>
      </c>
      <c r="AA1878" s="10" t="str">
        <f>_xlfn.IFNA(IF(OR(R1878="Y",S1878="Y"),HYPERLINK(".\plots/diurnal_2016_smallegu_flat.png","diurnal flat"),HYPERLINK(VLOOKUP($AB1878,linkref!$A$2:$D$68,4,FALSE),VLOOKUP($AB1878,linkref!$A$2:$D$68,2,FALSE))),"")</f>
        <v/>
      </c>
      <c r="AB1878" t="str">
        <f>_xlfn.IFNA(VLOOKUP(I1878,units!A$2:B$1765,2,FALSE),"")</f>
        <v/>
      </c>
    </row>
    <row r="1879" spans="1:28" hidden="1" x14ac:dyDescent="0.3">
      <c r="B1879" s="9" t="str">
        <f>_xlfn.IFNA(VLOOKUP(C1879,regions!A$1:B$49,2,FALSE),"")</f>
        <v>South</v>
      </c>
      <c r="C1879" t="s">
        <v>20924</v>
      </c>
      <c r="D1879" s="1" t="s">
        <v>10420</v>
      </c>
      <c r="G1879" t="s">
        <v>11095</v>
      </c>
      <c r="H1879" s="1" t="s">
        <v>11091</v>
      </c>
      <c r="I1879" s="1" t="s">
        <v>15076</v>
      </c>
      <c r="J1879" s="1" t="s">
        <v>15077</v>
      </c>
      <c r="K1879" s="1" t="s">
        <v>15078</v>
      </c>
      <c r="L1879" s="1" t="s">
        <v>253</v>
      </c>
      <c r="M1879" s="1" t="s">
        <v>110</v>
      </c>
      <c r="P1879" s="1" t="s">
        <v>111</v>
      </c>
      <c r="Q1879" s="1" t="s">
        <v>254</v>
      </c>
      <c r="S1879" t="str">
        <f t="shared" si="29"/>
        <v>N</v>
      </c>
      <c r="T1879" t="s">
        <v>8</v>
      </c>
      <c r="U1879" t="s">
        <v>22632</v>
      </c>
      <c r="V1879" s="4">
        <v>0.69550599999999996</v>
      </c>
      <c r="W1879" s="4">
        <v>1.7339500000000001E-2</v>
      </c>
      <c r="X1879" s="4">
        <v>2.3951199999999999E-4</v>
      </c>
      <c r="Y1879">
        <v>52</v>
      </c>
      <c r="Z1879" s="10" t="str">
        <f>_xlfn.IFNA(IF(OR(R1879="Y",S1879="Y"),HYPERLINK(".\plots/daily_2016_smallegu_flat.png","daily flat"),HYPERLINK(VLOOKUP($AB1879,linkref!$A$2:$D$68,3,FALSE),VLOOKUP($AB1879,linkref!$A$2:$D$68,2,FALSE))),"")</f>
        <v/>
      </c>
      <c r="AA1879" s="10" t="str">
        <f>_xlfn.IFNA(IF(OR(R1879="Y",S1879="Y"),HYPERLINK(".\plots/diurnal_2016_smallegu_flat.png","diurnal flat"),HYPERLINK(VLOOKUP($AB1879,linkref!$A$2:$D$68,4,FALSE),VLOOKUP($AB1879,linkref!$A$2:$D$68,2,FALSE))),"")</f>
        <v/>
      </c>
      <c r="AB1879" t="str">
        <f>_xlfn.IFNA(VLOOKUP(I1879,units!A$2:B$1765,2,FALSE),"")</f>
        <v/>
      </c>
    </row>
    <row r="1880" spans="1:28" x14ac:dyDescent="0.3">
      <c r="A1880" s="1" t="s">
        <v>4298</v>
      </c>
      <c r="B1880" s="9" t="str">
        <f>_xlfn.IFNA(VLOOKUP(C1880,regions!A$1:B$49,2,FALSE),"")</f>
        <v>MANE-VU</v>
      </c>
      <c r="C1880" t="s">
        <v>20939</v>
      </c>
      <c r="D1880" s="1" t="s">
        <v>4300</v>
      </c>
      <c r="E1880" s="1" t="s">
        <v>4299</v>
      </c>
      <c r="F1880" s="1" t="s">
        <v>845</v>
      </c>
      <c r="G1880" t="s">
        <v>4305</v>
      </c>
      <c r="H1880" s="1" t="s">
        <v>4301</v>
      </c>
      <c r="I1880" s="1" t="s">
        <v>4302</v>
      </c>
      <c r="J1880" s="1" t="s">
        <v>4303</v>
      </c>
      <c r="K1880" s="1" t="s">
        <v>4304</v>
      </c>
      <c r="L1880" s="1" t="s">
        <v>135</v>
      </c>
      <c r="M1880" s="1" t="s">
        <v>110</v>
      </c>
      <c r="N1880" t="s">
        <v>128</v>
      </c>
      <c r="O1880" t="s">
        <v>130</v>
      </c>
      <c r="P1880" s="1" t="s">
        <v>111</v>
      </c>
      <c r="Q1880" s="1" t="s">
        <v>136</v>
      </c>
      <c r="R1880" t="s">
        <v>19</v>
      </c>
      <c r="S1880" t="str">
        <f t="shared" si="29"/>
        <v>N</v>
      </c>
      <c r="T1880" t="s">
        <v>19</v>
      </c>
      <c r="U1880" t="s">
        <v>22632</v>
      </c>
      <c r="V1880" s="12">
        <v>0.69299999999999995</v>
      </c>
      <c r="W1880" s="12">
        <v>9.4500000000000001E-3</v>
      </c>
      <c r="X1880" s="12">
        <v>0.15907499999999999</v>
      </c>
      <c r="Z1880" s="10" t="str">
        <f>_xlfn.IFNA(IF(OR(R1880="Y",S1880="Y"),HYPERLINK(".\plots/daily_2016_smallegu_flat.png","daily flat"),HYPERLINK(VLOOKUP($AB1880,linkref!$A$2:$D$68,3,FALSE),VLOOKUP($AB1880,linkref!$A$2:$D$68,2,FALSE))),"")</f>
        <v>MANE-VU Oil Peaking</v>
      </c>
      <c r="AA1880" s="10" t="str">
        <f>_xlfn.IFNA(IF(OR(R1880="Y",S1880="Y"),HYPERLINK(".\plots/diurnal_2016_smallegu_flat.png","diurnal flat"),HYPERLINK(VLOOKUP($AB1880,linkref!$A$2:$D$68,4,FALSE),VLOOKUP($AB1880,linkref!$A$2:$D$68,2,FALSE))),"")</f>
        <v>MANE-VU Oil Peaking</v>
      </c>
      <c r="AB1880" t="str">
        <f>_xlfn.IFNA(VLOOKUP(I1880,units!A$2:B$1765,2,FALSE),"")</f>
        <v>MANE-VU_oil_peak</v>
      </c>
    </row>
    <row r="1881" spans="1:28" x14ac:dyDescent="0.3">
      <c r="A1881" s="1" t="s">
        <v>7806</v>
      </c>
      <c r="B1881" s="9" t="str">
        <f>_xlfn.IFNA(VLOOKUP(C1881,regions!A$1:B$49,2,FALSE),"")</f>
        <v>LADCO</v>
      </c>
      <c r="C1881" t="s">
        <v>20951</v>
      </c>
      <c r="D1881" s="1" t="s">
        <v>7809</v>
      </c>
      <c r="E1881" s="1" t="s">
        <v>7807</v>
      </c>
      <c r="F1881" s="1" t="s">
        <v>7808</v>
      </c>
      <c r="G1881" t="s">
        <v>7814</v>
      </c>
      <c r="H1881" s="1" t="s">
        <v>7810</v>
      </c>
      <c r="I1881" s="1" t="s">
        <v>7811</v>
      </c>
      <c r="J1881" s="1" t="s">
        <v>7812</v>
      </c>
      <c r="K1881" s="1" t="s">
        <v>7815</v>
      </c>
      <c r="L1881" s="1" t="s">
        <v>266</v>
      </c>
      <c r="M1881" s="1" t="s">
        <v>439</v>
      </c>
      <c r="N1881" t="s">
        <v>192</v>
      </c>
      <c r="O1881" t="s">
        <v>192</v>
      </c>
      <c r="P1881" s="1" t="s">
        <v>440</v>
      </c>
      <c r="Q1881" s="1" t="s">
        <v>15</v>
      </c>
      <c r="R1881" t="s">
        <v>8</v>
      </c>
      <c r="S1881" t="str">
        <f t="shared" si="29"/>
        <v>N</v>
      </c>
      <c r="T1881" t="s">
        <v>19</v>
      </c>
      <c r="V1881" s="12">
        <v>0.68766000000000005</v>
      </c>
      <c r="W1881" s="12">
        <v>1.66</v>
      </c>
      <c r="X1881" s="12">
        <v>9.5002200000000006</v>
      </c>
      <c r="Y1881">
        <v>8760</v>
      </c>
      <c r="Z1881" s="10" t="str">
        <f>_xlfn.IFNA(IF(OR(R1881="Y",S1881="Y"),HYPERLINK(".\plots/daily_2016_smallegu_flat.png","daily flat"),HYPERLINK(VLOOKUP($AB1881,linkref!$A$2:$D$68,3,FALSE),VLOOKUP($AB1881,linkref!$A$2:$D$68,2,FALSE))),"")</f>
        <v>daily flat</v>
      </c>
      <c r="AA1881" s="10" t="str">
        <f>_xlfn.IFNA(IF(OR(R1881="Y",S1881="Y"),HYPERLINK(".\plots/diurnal_2016_smallegu_flat.png","diurnal flat"),HYPERLINK(VLOOKUP($AB1881,linkref!$A$2:$D$68,4,FALSE),VLOOKUP($AB1881,linkref!$A$2:$D$68,2,FALSE))),"")</f>
        <v>diurnal flat</v>
      </c>
      <c r="AB1881" t="str">
        <f>_xlfn.IFNA(VLOOKUP(I1881,units!A$2:B$1765,2,FALSE),"")</f>
        <v>LADCO_gas_nonpeak</v>
      </c>
    </row>
    <row r="1882" spans="1:28" x14ac:dyDescent="0.3">
      <c r="A1882" s="1" t="s">
        <v>5118</v>
      </c>
      <c r="B1882" s="9" t="str">
        <f>_xlfn.IFNA(VLOOKUP(C1882,regions!A$1:B$49,2,FALSE),"")</f>
        <v>SESARM</v>
      </c>
      <c r="C1882" t="s">
        <v>20907</v>
      </c>
      <c r="D1882" s="1" t="s">
        <v>5108</v>
      </c>
      <c r="E1882" s="1" t="s">
        <v>5107</v>
      </c>
      <c r="F1882" s="1" t="s">
        <v>5119</v>
      </c>
      <c r="G1882" t="s">
        <v>5114</v>
      </c>
      <c r="H1882" s="1" t="s">
        <v>5109</v>
      </c>
      <c r="I1882" s="1" t="s">
        <v>5120</v>
      </c>
      <c r="J1882" s="1" t="s">
        <v>5121</v>
      </c>
      <c r="K1882" s="1" t="s">
        <v>5123</v>
      </c>
      <c r="L1882" s="1" t="s">
        <v>691</v>
      </c>
      <c r="M1882" s="1" t="s">
        <v>5115</v>
      </c>
      <c r="N1882" t="s">
        <v>115</v>
      </c>
      <c r="O1882" t="s">
        <v>115</v>
      </c>
      <c r="P1882" s="1" t="s">
        <v>5116</v>
      </c>
      <c r="Q1882" s="1" t="s">
        <v>15</v>
      </c>
      <c r="R1882" t="s">
        <v>8</v>
      </c>
      <c r="S1882" t="str">
        <f t="shared" si="29"/>
        <v>N</v>
      </c>
      <c r="T1882" t="s">
        <v>19</v>
      </c>
      <c r="V1882" s="12">
        <v>0.68754999999999999</v>
      </c>
      <c r="W1882" s="12">
        <v>5.6792000000000002E-2</v>
      </c>
      <c r="X1882" s="12">
        <v>1.722E-3</v>
      </c>
      <c r="Y1882">
        <v>4912</v>
      </c>
      <c r="Z1882" s="10" t="str">
        <f>_xlfn.IFNA(IF(OR(R1882="Y",S1882="Y"),HYPERLINK(".\plots/daily_2016_smallegu_flat.png","daily flat"),HYPERLINK(VLOOKUP($AB1882,linkref!$A$2:$D$68,3,FALSE),VLOOKUP($AB1882,linkref!$A$2:$D$68,2,FALSE))),"")</f>
        <v>daily flat</v>
      </c>
      <c r="AA1882" s="10" t="str">
        <f>_xlfn.IFNA(IF(OR(R1882="Y",S1882="Y"),HYPERLINK(".\plots/diurnal_2016_smallegu_flat.png","diurnal flat"),HYPERLINK(VLOOKUP($AB1882,linkref!$A$2:$D$68,4,FALSE),VLOOKUP($AB1882,linkref!$A$2:$D$68,2,FALSE))),"")</f>
        <v>diurnal flat</v>
      </c>
      <c r="AB1882" t="str">
        <f>_xlfn.IFNA(VLOOKUP(I1882,units!A$2:B$1765,2,FALSE),"")</f>
        <v>SESARM_comp_nonpeak</v>
      </c>
    </row>
    <row r="1883" spans="1:28" hidden="1" x14ac:dyDescent="0.3">
      <c r="B1883" s="9" t="str">
        <f>_xlfn.IFNA(VLOOKUP(C1883,regions!A$1:B$49,2,FALSE),"")</f>
        <v>LADCO</v>
      </c>
      <c r="C1883" t="s">
        <v>20933</v>
      </c>
      <c r="D1883" s="1" t="s">
        <v>3385</v>
      </c>
      <c r="G1883" t="s">
        <v>11874</v>
      </c>
      <c r="H1883" s="1" t="s">
        <v>11870</v>
      </c>
      <c r="I1883" s="1" t="s">
        <v>11878</v>
      </c>
      <c r="J1883" s="1" t="s">
        <v>11879</v>
      </c>
      <c r="K1883" s="1" t="s">
        <v>11880</v>
      </c>
      <c r="L1883" s="1" t="s">
        <v>253</v>
      </c>
      <c r="M1883" s="1" t="s">
        <v>110</v>
      </c>
      <c r="P1883" s="1" t="s">
        <v>111</v>
      </c>
      <c r="Q1883" s="1" t="s">
        <v>7060</v>
      </c>
      <c r="S1883" t="str">
        <f t="shared" si="29"/>
        <v>N</v>
      </c>
      <c r="T1883" t="s">
        <v>8</v>
      </c>
      <c r="U1883" t="s">
        <v>22632</v>
      </c>
      <c r="V1883" s="4">
        <v>0.68400000000000005</v>
      </c>
      <c r="W1883" s="4">
        <v>5.3030000000000001E-2</v>
      </c>
      <c r="X1883" s="4">
        <v>5.0000000000000001E-4</v>
      </c>
      <c r="Y1883">
        <v>33</v>
      </c>
      <c r="Z1883" s="10" t="str">
        <f>_xlfn.IFNA(IF(OR(R1883="Y",S1883="Y"),HYPERLINK(".\plots/daily_2016_smallegu_flat.png","daily flat"),HYPERLINK(VLOOKUP($AB1883,linkref!$A$2:$D$68,3,FALSE),VLOOKUP($AB1883,linkref!$A$2:$D$68,2,FALSE))),"")</f>
        <v/>
      </c>
      <c r="AA1883" s="10" t="str">
        <f>_xlfn.IFNA(IF(OR(R1883="Y",S1883="Y"),HYPERLINK(".\plots/diurnal_2016_smallegu_flat.png","diurnal flat"),HYPERLINK(VLOOKUP($AB1883,linkref!$A$2:$D$68,4,FALSE),VLOOKUP($AB1883,linkref!$A$2:$D$68,2,FALSE))),"")</f>
        <v/>
      </c>
      <c r="AB1883" t="str">
        <f>_xlfn.IFNA(VLOOKUP(I1883,units!A$2:B$1765,2,FALSE),"")</f>
        <v/>
      </c>
    </row>
    <row r="1884" spans="1:28" hidden="1" x14ac:dyDescent="0.3">
      <c r="B1884" s="9" t="str">
        <f>_xlfn.IFNA(VLOOKUP(C1884,regions!A$1:B$49,2,FALSE),"")</f>
        <v>LADCO</v>
      </c>
      <c r="C1884" t="s">
        <v>20941</v>
      </c>
      <c r="D1884" s="1" t="s">
        <v>9965</v>
      </c>
      <c r="G1884" t="s">
        <v>16989</v>
      </c>
      <c r="H1884" s="1" t="s">
        <v>16985</v>
      </c>
      <c r="I1884" s="1" t="s">
        <v>16993</v>
      </c>
      <c r="J1884" s="1" t="s">
        <v>16994</v>
      </c>
      <c r="K1884" s="1" t="s">
        <v>16995</v>
      </c>
      <c r="L1884" s="1" t="s">
        <v>522</v>
      </c>
      <c r="M1884" s="1" t="s">
        <v>110</v>
      </c>
      <c r="P1884" s="1" t="s">
        <v>111</v>
      </c>
      <c r="Q1884" s="1" t="s">
        <v>15</v>
      </c>
      <c r="S1884" t="str">
        <f t="shared" si="29"/>
        <v>N</v>
      </c>
      <c r="T1884" t="s">
        <v>8</v>
      </c>
      <c r="U1884" t="s">
        <v>22632</v>
      </c>
      <c r="V1884" s="4">
        <v>0.68</v>
      </c>
      <c r="W1884" s="4">
        <v>3.9065219999999998E-2</v>
      </c>
      <c r="X1884" s="4"/>
      <c r="Z1884" s="10" t="str">
        <f>_xlfn.IFNA(IF(OR(R1884="Y",S1884="Y"),HYPERLINK(".\plots/daily_2016_smallegu_flat.png","daily flat"),HYPERLINK(VLOOKUP($AB1884,linkref!$A$2:$D$68,3,FALSE),VLOOKUP($AB1884,linkref!$A$2:$D$68,2,FALSE))),"")</f>
        <v/>
      </c>
      <c r="AA1884" s="10" t="str">
        <f>_xlfn.IFNA(IF(OR(R1884="Y",S1884="Y"),HYPERLINK(".\plots/diurnal_2016_smallegu_flat.png","diurnal flat"),HYPERLINK(VLOOKUP($AB1884,linkref!$A$2:$D$68,4,FALSE),VLOOKUP($AB1884,linkref!$A$2:$D$68,2,FALSE))),"")</f>
        <v/>
      </c>
      <c r="AB1884" t="str">
        <f>_xlfn.IFNA(VLOOKUP(I1884,units!A$2:B$1765,2,FALSE),"")</f>
        <v/>
      </c>
    </row>
    <row r="1885" spans="1:28" hidden="1" x14ac:dyDescent="0.3">
      <c r="B1885" s="9" t="str">
        <f>_xlfn.IFNA(VLOOKUP(C1885,regions!A$1:B$49,2,FALSE),"")</f>
        <v>South</v>
      </c>
      <c r="C1885" t="s">
        <v>20926</v>
      </c>
      <c r="D1885" s="1" t="s">
        <v>2620</v>
      </c>
      <c r="G1885" t="s">
        <v>2625</v>
      </c>
      <c r="H1885" s="1" t="s">
        <v>2621</v>
      </c>
      <c r="I1885" s="1" t="s">
        <v>11163</v>
      </c>
      <c r="J1885" s="1" t="s">
        <v>11164</v>
      </c>
      <c r="K1885" s="1" t="s">
        <v>20982</v>
      </c>
      <c r="L1885" s="1" t="s">
        <v>229</v>
      </c>
      <c r="M1885" s="1" t="s">
        <v>110</v>
      </c>
      <c r="P1885" s="1" t="s">
        <v>111</v>
      </c>
      <c r="Q1885" s="1" t="s">
        <v>136</v>
      </c>
      <c r="S1885" t="str">
        <f t="shared" si="29"/>
        <v>N</v>
      </c>
      <c r="T1885" t="s">
        <v>8</v>
      </c>
      <c r="U1885" t="s">
        <v>112</v>
      </c>
      <c r="V1885" s="4">
        <v>0.67910000000000004</v>
      </c>
      <c r="W1885" s="4">
        <v>6.4000000000000003E-3</v>
      </c>
      <c r="X1885" s="4">
        <v>5.9999999999999995E-4</v>
      </c>
      <c r="Z1885" s="10" t="str">
        <f>_xlfn.IFNA(IF(OR(R1885="Y",S1885="Y"),HYPERLINK(".\plots/daily_2016_smallegu_flat.png","daily flat"),HYPERLINK(VLOOKUP($AB1885,linkref!$A$2:$D$68,3,FALSE),VLOOKUP($AB1885,linkref!$A$2:$D$68,2,FALSE))),"")</f>
        <v/>
      </c>
      <c r="AA1885" s="10" t="str">
        <f>_xlfn.IFNA(IF(OR(R1885="Y",S1885="Y"),HYPERLINK(".\plots/diurnal_2016_smallegu_flat.png","diurnal flat"),HYPERLINK(VLOOKUP($AB1885,linkref!$A$2:$D$68,4,FALSE),VLOOKUP($AB1885,linkref!$A$2:$D$68,2,FALSE))),"")</f>
        <v/>
      </c>
      <c r="AB1885" t="str">
        <f>_xlfn.IFNA(VLOOKUP(I1885,units!A$2:B$1765,2,FALSE),"")</f>
        <v/>
      </c>
    </row>
    <row r="1886" spans="1:28" x14ac:dyDescent="0.3">
      <c r="A1886" s="1" t="s">
        <v>430</v>
      </c>
      <c r="B1886" s="9" t="str">
        <f>_xlfn.IFNA(VLOOKUP(C1886,regions!A$1:B$49,2,FALSE),"")</f>
        <v>LADCO</v>
      </c>
      <c r="C1886" t="s">
        <v>20906</v>
      </c>
      <c r="D1886" s="1" t="s">
        <v>433</v>
      </c>
      <c r="E1886" s="1" t="s">
        <v>431</v>
      </c>
      <c r="F1886" s="1" t="s">
        <v>432</v>
      </c>
      <c r="G1886" t="s">
        <v>438</v>
      </c>
      <c r="H1886" s="1" t="s">
        <v>434</v>
      </c>
      <c r="I1886" s="1" t="s">
        <v>435</v>
      </c>
      <c r="J1886" s="1" t="s">
        <v>436</v>
      </c>
      <c r="K1886" s="1" t="s">
        <v>441</v>
      </c>
      <c r="L1886" s="1" t="s">
        <v>442</v>
      </c>
      <c r="M1886" s="1" t="s">
        <v>439</v>
      </c>
      <c r="N1886" t="s">
        <v>192</v>
      </c>
      <c r="O1886" t="s">
        <v>192</v>
      </c>
      <c r="P1886" s="1" t="s">
        <v>440</v>
      </c>
      <c r="Q1886" s="1" t="s">
        <v>15</v>
      </c>
      <c r="R1886" t="s">
        <v>8</v>
      </c>
      <c r="S1886" t="str">
        <f t="shared" si="29"/>
        <v>N</v>
      </c>
      <c r="T1886" t="s">
        <v>19</v>
      </c>
      <c r="V1886" s="12">
        <v>0.67830000000000001</v>
      </c>
      <c r="W1886" s="12">
        <v>3.9198599999999999</v>
      </c>
      <c r="X1886" s="12">
        <v>11.2241</v>
      </c>
      <c r="Z1886" s="10" t="str">
        <f>_xlfn.IFNA(IF(OR(R1886="Y",S1886="Y"),HYPERLINK(".\plots/daily_2016_smallegu_flat.png","daily flat"),HYPERLINK(VLOOKUP($AB1886,linkref!$A$2:$D$68,3,FALSE),VLOOKUP($AB1886,linkref!$A$2:$D$68,2,FALSE))),"")</f>
        <v>daily flat</v>
      </c>
      <c r="AA1886" s="10" t="str">
        <f>_xlfn.IFNA(IF(OR(R1886="Y",S1886="Y"),HYPERLINK(".\plots/diurnal_2016_smallegu_flat.png","diurnal flat"),HYPERLINK(VLOOKUP($AB1886,linkref!$A$2:$D$68,4,FALSE),VLOOKUP($AB1886,linkref!$A$2:$D$68,2,FALSE))),"")</f>
        <v>diurnal flat</v>
      </c>
      <c r="AB1886" t="str">
        <f>_xlfn.IFNA(VLOOKUP(I1886,units!A$2:B$1765,2,FALSE),"")</f>
        <v>LADCO_gas_nonpeak</v>
      </c>
    </row>
    <row r="1887" spans="1:28" x14ac:dyDescent="0.3">
      <c r="A1887" s="1" t="s">
        <v>8486</v>
      </c>
      <c r="B1887" s="9" t="str">
        <f>_xlfn.IFNA(VLOOKUP(C1887,regions!A$1:B$49,2,FALSE),"")</f>
        <v>Southwest</v>
      </c>
      <c r="C1887" t="s">
        <v>20923</v>
      </c>
      <c r="D1887" s="1" t="s">
        <v>8474</v>
      </c>
      <c r="E1887" s="1" t="s">
        <v>8473</v>
      </c>
      <c r="F1887" s="1" t="s">
        <v>928</v>
      </c>
      <c r="G1887" t="s">
        <v>8479</v>
      </c>
      <c r="H1887" s="1" t="s">
        <v>8475</v>
      </c>
      <c r="I1887" s="1" t="s">
        <v>8487</v>
      </c>
      <c r="J1887" s="1" t="s">
        <v>8488</v>
      </c>
      <c r="K1887" s="1" t="s">
        <v>8490</v>
      </c>
      <c r="L1887" s="1" t="s">
        <v>135</v>
      </c>
      <c r="M1887" s="1" t="s">
        <v>110</v>
      </c>
      <c r="N1887" t="s">
        <v>128</v>
      </c>
      <c r="O1887" t="s">
        <v>219</v>
      </c>
      <c r="P1887" s="1" t="s">
        <v>111</v>
      </c>
      <c r="Q1887" s="1" t="s">
        <v>136</v>
      </c>
      <c r="R1887" t="s">
        <v>19</v>
      </c>
      <c r="S1887" t="str">
        <f t="shared" si="29"/>
        <v>N</v>
      </c>
      <c r="T1887" t="s">
        <v>19</v>
      </c>
      <c r="U1887" t="s">
        <v>22632</v>
      </c>
      <c r="V1887" s="12">
        <v>0.67669999999999997</v>
      </c>
      <c r="W1887" s="12">
        <v>8.7396000000000001E-4</v>
      </c>
      <c r="X1887" s="12">
        <v>1.2200000000000001E-2</v>
      </c>
      <c r="Y1887">
        <v>8736</v>
      </c>
      <c r="Z1887" s="10" t="str">
        <f>_xlfn.IFNA(IF(OR(R1887="Y",S1887="Y"),HYPERLINK(".\plots/daily_2016_smallegu_flat.png","daily flat"),HYPERLINK(VLOOKUP($AB1887,linkref!$A$2:$D$68,3,FALSE),VLOOKUP($AB1887,linkref!$A$2:$D$68,2,FALSE))),"")</f>
        <v>Southwest Composite Peaking</v>
      </c>
      <c r="AA1887" s="10" t="str">
        <f>_xlfn.IFNA(IF(OR(R1887="Y",S1887="Y"),HYPERLINK(".\plots/diurnal_2016_smallegu_flat.png","diurnal flat"),HYPERLINK(VLOOKUP($AB1887,linkref!$A$2:$D$68,4,FALSE),VLOOKUP($AB1887,linkref!$A$2:$D$68,2,FALSE))),"")</f>
        <v>Southwest Composite Peaking</v>
      </c>
      <c r="AB1887" t="str">
        <f>_xlfn.IFNA(VLOOKUP(I1887,units!A$2:B$1765,2,FALSE),"")</f>
        <v>Southwest_comp_peak</v>
      </c>
    </row>
    <row r="1888" spans="1:28" x14ac:dyDescent="0.3">
      <c r="A1888" s="1" t="s">
        <v>9993</v>
      </c>
      <c r="B1888" s="9" t="str">
        <f>_xlfn.IFNA(VLOOKUP(C1888,regions!A$1:B$49,2,FALSE),"")</f>
        <v>Southwest</v>
      </c>
      <c r="C1888" t="s">
        <v>20938</v>
      </c>
      <c r="D1888" s="1" t="s">
        <v>7307</v>
      </c>
      <c r="G1888" t="s">
        <v>9986</v>
      </c>
      <c r="H1888" s="1" t="s">
        <v>9982</v>
      </c>
      <c r="I1888" s="1" t="s">
        <v>9994</v>
      </c>
      <c r="J1888" s="1" t="s">
        <v>9995</v>
      </c>
      <c r="K1888" s="1" t="s">
        <v>9997</v>
      </c>
      <c r="L1888" s="1" t="s">
        <v>229</v>
      </c>
      <c r="M1888" s="1" t="s">
        <v>110</v>
      </c>
      <c r="P1888" s="1" t="s">
        <v>111</v>
      </c>
      <c r="Q1888" s="1" t="s">
        <v>254</v>
      </c>
      <c r="S1888" t="str">
        <f t="shared" si="29"/>
        <v>N</v>
      </c>
      <c r="T1888" t="s">
        <v>19</v>
      </c>
      <c r="U1888" t="s">
        <v>112</v>
      </c>
      <c r="V1888" s="12">
        <v>0.67459999999999998</v>
      </c>
      <c r="W1888" s="12">
        <v>0</v>
      </c>
      <c r="X1888" s="12">
        <v>2.0000000000000001E-4</v>
      </c>
      <c r="Y1888">
        <v>71</v>
      </c>
      <c r="Z1888" s="10" t="str">
        <f>_xlfn.IFNA(IF(OR(R1888="Y",S1888="Y"),HYPERLINK(".\plots/daily_2016_smallegu_flat.png","daily flat"),HYPERLINK(VLOOKUP($AB1888,linkref!$A$2:$D$68,3,FALSE),VLOOKUP($AB1888,linkref!$A$2:$D$68,2,FALSE))),"")</f>
        <v>Southwest Gas Peaking</v>
      </c>
      <c r="AA1888" s="10" t="str">
        <f>_xlfn.IFNA(IF(OR(R1888="Y",S1888="Y"),HYPERLINK(".\plots/diurnal_2016_smallegu_flat.png","diurnal flat"),HYPERLINK(VLOOKUP($AB1888,linkref!$A$2:$D$68,4,FALSE),VLOOKUP($AB1888,linkref!$A$2:$D$68,2,FALSE))),"")</f>
        <v>Southwest Gas Peaking</v>
      </c>
      <c r="AB1888" t="str">
        <f>_xlfn.IFNA(VLOOKUP(I1888,units!A$2:B$1765,2,FALSE),"")</f>
        <v>Southwest_gas_peak</v>
      </c>
    </row>
    <row r="1889" spans="1:28" x14ac:dyDescent="0.3">
      <c r="A1889" s="1" t="s">
        <v>5272</v>
      </c>
      <c r="B1889" s="9" t="str">
        <f>_xlfn.IFNA(VLOOKUP(C1889,regions!A$1:B$49,2,FALSE),"")</f>
        <v>SESARM</v>
      </c>
      <c r="C1889" t="s">
        <v>20907</v>
      </c>
      <c r="D1889" s="1" t="s">
        <v>5274</v>
      </c>
      <c r="E1889" s="1" t="s">
        <v>5273</v>
      </c>
      <c r="F1889" s="1" t="s">
        <v>60</v>
      </c>
      <c r="G1889" t="s">
        <v>5279</v>
      </c>
      <c r="H1889" s="1" t="s">
        <v>5275</v>
      </c>
      <c r="I1889" s="1" t="s">
        <v>5276</v>
      </c>
      <c r="J1889" s="1" t="s">
        <v>5277</v>
      </c>
      <c r="K1889" s="1" t="s">
        <v>5278</v>
      </c>
      <c r="L1889" s="1" t="s">
        <v>125</v>
      </c>
      <c r="M1889" s="1" t="s">
        <v>177</v>
      </c>
      <c r="N1889" t="s">
        <v>41</v>
      </c>
      <c r="O1889" t="s">
        <v>43</v>
      </c>
      <c r="P1889" s="1" t="s">
        <v>52</v>
      </c>
      <c r="Q1889" s="1" t="s">
        <v>49</v>
      </c>
      <c r="R1889" t="s">
        <v>19</v>
      </c>
      <c r="S1889" t="str">
        <f t="shared" si="29"/>
        <v>Y</v>
      </c>
      <c r="T1889" t="s">
        <v>19</v>
      </c>
      <c r="V1889" s="12">
        <v>0.67449999999999999</v>
      </c>
      <c r="W1889" s="12">
        <v>5.8536350000000001E-2</v>
      </c>
      <c r="X1889" s="12">
        <v>2.1299999999999999E-3</v>
      </c>
      <c r="Y1889">
        <v>8000</v>
      </c>
      <c r="Z1889" s="10" t="str">
        <f>_xlfn.IFNA(IF(OR(R1889="Y",S1889="Y"),HYPERLINK(".\plots/daily_2016_smallegu_flat.png","daily flat"),HYPERLINK(VLOOKUP($AB1889,linkref!$A$2:$D$68,3,FALSE),VLOOKUP($AB1889,linkref!$A$2:$D$68,2,FALSE))),"")</f>
        <v>daily flat</v>
      </c>
      <c r="AA1889" s="10" t="str">
        <f>_xlfn.IFNA(IF(OR(R1889="Y",S1889="Y"),HYPERLINK(".\plots/diurnal_2016_smallegu_flat.png","diurnal flat"),HYPERLINK(VLOOKUP($AB1889,linkref!$A$2:$D$68,4,FALSE),VLOOKUP($AB1889,linkref!$A$2:$D$68,2,FALSE))),"")</f>
        <v>diurnal flat</v>
      </c>
      <c r="AB1889" t="str">
        <f>_xlfn.IFNA(VLOOKUP(I1889,units!A$2:B$1765,2,FALSE),"")</f>
        <v>SESARM_other_nonpeak</v>
      </c>
    </row>
    <row r="1890" spans="1:28" x14ac:dyDescent="0.3">
      <c r="A1890" s="1" t="s">
        <v>1235</v>
      </c>
      <c r="B1890" s="9" t="str">
        <f>_xlfn.IFNA(VLOOKUP(C1890,regions!A$1:B$49,2,FALSE),"")</f>
        <v>West North Central</v>
      </c>
      <c r="C1890" t="s">
        <v>20920</v>
      </c>
      <c r="D1890" s="1" t="s">
        <v>1228</v>
      </c>
      <c r="E1890" s="1" t="s">
        <v>1227</v>
      </c>
      <c r="F1890" s="1" t="s">
        <v>40</v>
      </c>
      <c r="G1890" t="s">
        <v>1233</v>
      </c>
      <c r="H1890" s="1" t="s">
        <v>1229</v>
      </c>
      <c r="I1890" s="1" t="s">
        <v>1236</v>
      </c>
      <c r="J1890" s="1" t="s">
        <v>1237</v>
      </c>
      <c r="K1890" s="1" t="s">
        <v>1238</v>
      </c>
      <c r="L1890" s="1" t="s">
        <v>229</v>
      </c>
      <c r="M1890" s="1" t="s">
        <v>1234</v>
      </c>
      <c r="N1890" t="s">
        <v>128</v>
      </c>
      <c r="O1890" t="s">
        <v>9</v>
      </c>
      <c r="P1890" s="1" t="s">
        <v>111</v>
      </c>
      <c r="Q1890" s="1" t="s">
        <v>136</v>
      </c>
      <c r="R1890" t="s">
        <v>19</v>
      </c>
      <c r="S1890" t="str">
        <f t="shared" si="29"/>
        <v>N</v>
      </c>
      <c r="T1890" t="s">
        <v>19</v>
      </c>
      <c r="V1890" s="12">
        <v>0.67429700000000004</v>
      </c>
      <c r="W1890" s="12">
        <v>1.39074E-2</v>
      </c>
      <c r="X1890" s="12">
        <v>1.23952E-3</v>
      </c>
      <c r="Y1890">
        <v>20</v>
      </c>
      <c r="Z1890" s="10" t="str">
        <f>_xlfn.IFNA(IF(OR(R1890="Y",S1890="Y"),HYPERLINK(".\plots/daily_2016_smallegu_flat.png","daily flat"),HYPERLINK(VLOOKUP($AB1890,linkref!$A$2:$D$68,3,FALSE),VLOOKUP($AB1890,linkref!$A$2:$D$68,2,FALSE))),"")</f>
        <v>West North Central Gas Nonpeaking</v>
      </c>
      <c r="AA1890" s="10" t="str">
        <f>_xlfn.IFNA(IF(OR(R1890="Y",S1890="Y"),HYPERLINK(".\plots/diurnal_2016_smallegu_flat.png","diurnal flat"),HYPERLINK(VLOOKUP($AB1890,linkref!$A$2:$D$68,4,FALSE),VLOOKUP($AB1890,linkref!$A$2:$D$68,2,FALSE))),"")</f>
        <v>West North Central Gas Nonpeaking</v>
      </c>
      <c r="AB1890" t="str">
        <f>_xlfn.IFNA(VLOOKUP(I1890,units!A$2:B$1765,2,FALSE),"")</f>
        <v>West North Central_gas_nonpeak</v>
      </c>
    </row>
    <row r="1891" spans="1:28" x14ac:dyDescent="0.3">
      <c r="A1891" s="1" t="s">
        <v>10519</v>
      </c>
      <c r="B1891" s="9" t="str">
        <f>_xlfn.IFNA(VLOOKUP(C1891,regions!A$1:B$49,2,FALSE),"")</f>
        <v>SESARM</v>
      </c>
      <c r="C1891" t="s">
        <v>20907</v>
      </c>
      <c r="D1891" s="1" t="s">
        <v>10525</v>
      </c>
      <c r="G1891" t="s">
        <v>10524</v>
      </c>
      <c r="H1891" s="1" t="s">
        <v>10520</v>
      </c>
      <c r="I1891" s="1" t="s">
        <v>10521</v>
      </c>
      <c r="J1891" s="1" t="s">
        <v>10522</v>
      </c>
      <c r="K1891" s="1" t="s">
        <v>10523</v>
      </c>
      <c r="L1891" s="1" t="s">
        <v>135</v>
      </c>
      <c r="M1891" s="1" t="s">
        <v>2277</v>
      </c>
      <c r="P1891" s="1" t="s">
        <v>111</v>
      </c>
      <c r="Q1891" s="1" t="s">
        <v>136</v>
      </c>
      <c r="S1891" t="str">
        <f t="shared" si="29"/>
        <v>N</v>
      </c>
      <c r="T1891" t="s">
        <v>19</v>
      </c>
      <c r="V1891" s="12">
        <v>0.67411500000000002</v>
      </c>
      <c r="W1891" s="12">
        <v>8.8090000000000009E-3</v>
      </c>
      <c r="X1891" s="12">
        <v>7.9531000000000004E-2</v>
      </c>
      <c r="Y1891">
        <v>7</v>
      </c>
      <c r="Z1891" s="10" t="str">
        <f>_xlfn.IFNA(IF(OR(R1891="Y",S1891="Y"),HYPERLINK(".\plots/daily_2016_smallegu_flat.png","daily flat"),HYPERLINK(VLOOKUP($AB1891,linkref!$A$2:$D$68,3,FALSE),VLOOKUP($AB1891,linkref!$A$2:$D$68,2,FALSE))),"")</f>
        <v>SESARM Composite Nonpeaking</v>
      </c>
      <c r="AA1891" s="10" t="str">
        <f>_xlfn.IFNA(IF(OR(R1891="Y",S1891="Y"),HYPERLINK(".\plots/diurnal_2016_smallegu_flat.png","diurnal flat"),HYPERLINK(VLOOKUP($AB1891,linkref!$A$2:$D$68,4,FALSE),VLOOKUP($AB1891,linkref!$A$2:$D$68,2,FALSE))),"")</f>
        <v>SESARM Composite Nonpeaking</v>
      </c>
      <c r="AB1891" t="str">
        <f>_xlfn.IFNA(VLOOKUP(I1891,units!A$2:B$1765,2,FALSE),"")</f>
        <v>SESARM_comp_nonpeak</v>
      </c>
    </row>
    <row r="1892" spans="1:28" hidden="1" x14ac:dyDescent="0.3">
      <c r="B1892" s="9" t="str">
        <f>_xlfn.IFNA(VLOOKUP(C1892,regions!A$1:B$49,2,FALSE),"")</f>
        <v>West</v>
      </c>
      <c r="C1892" t="s">
        <v>20905</v>
      </c>
      <c r="D1892" s="1" t="s">
        <v>381</v>
      </c>
      <c r="G1892" t="s">
        <v>16121</v>
      </c>
      <c r="H1892" s="1" t="s">
        <v>16117</v>
      </c>
      <c r="I1892" s="1" t="s">
        <v>16118</v>
      </c>
      <c r="J1892" s="1" t="s">
        <v>16119</v>
      </c>
      <c r="K1892" s="1" t="s">
        <v>16120</v>
      </c>
      <c r="L1892" s="1" t="s">
        <v>253</v>
      </c>
      <c r="M1892" s="1" t="s">
        <v>110</v>
      </c>
      <c r="P1892" s="1" t="s">
        <v>1051</v>
      </c>
      <c r="Q1892" s="1" t="s">
        <v>254</v>
      </c>
      <c r="S1892" t="str">
        <f t="shared" si="29"/>
        <v>N</v>
      </c>
      <c r="T1892" t="s">
        <v>8</v>
      </c>
      <c r="U1892" t="s">
        <v>22632</v>
      </c>
      <c r="V1892" s="4">
        <v>0.67350600000000005</v>
      </c>
      <c r="W1892" s="4">
        <v>9.0126100000000008E-3</v>
      </c>
      <c r="X1892" s="4">
        <v>3.12221E-4</v>
      </c>
      <c r="Y1892">
        <v>100</v>
      </c>
      <c r="Z1892" s="10" t="str">
        <f>_xlfn.IFNA(IF(OR(R1892="Y",S1892="Y"),HYPERLINK(".\plots/daily_2016_smallegu_flat.png","daily flat"),HYPERLINK(VLOOKUP($AB1892,linkref!$A$2:$D$68,3,FALSE),VLOOKUP($AB1892,linkref!$A$2:$D$68,2,FALSE))),"")</f>
        <v/>
      </c>
      <c r="AA1892" s="10" t="str">
        <f>_xlfn.IFNA(IF(OR(R1892="Y",S1892="Y"),HYPERLINK(".\plots/diurnal_2016_smallegu_flat.png","diurnal flat"),HYPERLINK(VLOOKUP($AB1892,linkref!$A$2:$D$68,4,FALSE),VLOOKUP($AB1892,linkref!$A$2:$D$68,2,FALSE))),"")</f>
        <v/>
      </c>
      <c r="AB1892" t="str">
        <f>_xlfn.IFNA(VLOOKUP(I1892,units!A$2:B$1765,2,FALSE),"")</f>
        <v/>
      </c>
    </row>
    <row r="1893" spans="1:28" x14ac:dyDescent="0.3">
      <c r="A1893" s="1" t="s">
        <v>4916</v>
      </c>
      <c r="B1893" s="9" t="str">
        <f>_xlfn.IFNA(VLOOKUP(C1893,regions!A$1:B$49,2,FALSE),"")</f>
        <v>MANE-VU</v>
      </c>
      <c r="C1893" t="s">
        <v>20909</v>
      </c>
      <c r="D1893" s="1" t="s">
        <v>204</v>
      </c>
      <c r="E1893" s="1" t="s">
        <v>4910</v>
      </c>
      <c r="F1893" s="1" t="s">
        <v>101</v>
      </c>
      <c r="G1893" t="s">
        <v>4915</v>
      </c>
      <c r="H1893" s="1" t="s">
        <v>4911</v>
      </c>
      <c r="I1893" s="1" t="s">
        <v>4917</v>
      </c>
      <c r="J1893" s="1" t="s">
        <v>4918</v>
      </c>
      <c r="K1893" s="1" t="s">
        <v>4919</v>
      </c>
      <c r="L1893" s="1" t="s">
        <v>3000</v>
      </c>
      <c r="M1893" s="1" t="s">
        <v>17</v>
      </c>
      <c r="N1893" t="s">
        <v>128</v>
      </c>
      <c r="O1893" t="s">
        <v>219</v>
      </c>
      <c r="P1893" s="1" t="s">
        <v>111</v>
      </c>
      <c r="Q1893" s="1" t="s">
        <v>15</v>
      </c>
      <c r="R1893" t="s">
        <v>8</v>
      </c>
      <c r="S1893" t="str">
        <f t="shared" si="29"/>
        <v>N</v>
      </c>
      <c r="T1893" t="s">
        <v>19</v>
      </c>
      <c r="V1893" s="12">
        <v>0.66869999999999996</v>
      </c>
      <c r="W1893" s="12">
        <v>0.61499999999999999</v>
      </c>
      <c r="X1893" s="12">
        <v>5.1692999999999998</v>
      </c>
      <c r="Y1893">
        <v>185</v>
      </c>
      <c r="Z1893" s="10" t="str">
        <f>_xlfn.IFNA(IF(OR(R1893="Y",S1893="Y"),HYPERLINK(".\plots/daily_2016_smallegu_flat.png","daily flat"),HYPERLINK(VLOOKUP($AB1893,linkref!$A$2:$D$68,3,FALSE),VLOOKUP($AB1893,linkref!$A$2:$D$68,2,FALSE))),"")</f>
        <v>daily flat</v>
      </c>
      <c r="AA1893" s="10" t="str">
        <f>_xlfn.IFNA(IF(OR(R1893="Y",S1893="Y"),HYPERLINK(".\plots/diurnal_2016_smallegu_flat.png","diurnal flat"),HYPERLINK(VLOOKUP($AB1893,linkref!$A$2:$D$68,4,FALSE),VLOOKUP($AB1893,linkref!$A$2:$D$68,2,FALSE))),"")</f>
        <v>diurnal flat</v>
      </c>
      <c r="AB1893" t="str">
        <f>_xlfn.IFNA(VLOOKUP(I1893,units!A$2:B$1765,2,FALSE),"")</f>
        <v>MANE-VU_gas_nonpeak</v>
      </c>
    </row>
    <row r="1894" spans="1:28" hidden="1" x14ac:dyDescent="0.3">
      <c r="B1894" s="9" t="str">
        <f>_xlfn.IFNA(VLOOKUP(C1894,regions!A$1:B$49,2,FALSE),"")</f>
        <v>South</v>
      </c>
      <c r="C1894" t="s">
        <v>20917</v>
      </c>
      <c r="D1894" s="1" t="s">
        <v>11952</v>
      </c>
      <c r="G1894" t="s">
        <v>11951</v>
      </c>
      <c r="H1894" s="1" t="s">
        <v>11950</v>
      </c>
      <c r="I1894" s="1" t="s">
        <v>21180</v>
      </c>
      <c r="J1894" s="1" t="s">
        <v>21181</v>
      </c>
      <c r="K1894" s="1" t="s">
        <v>21182</v>
      </c>
      <c r="L1894" s="1" t="s">
        <v>1946</v>
      </c>
      <c r="M1894" s="1" t="s">
        <v>110</v>
      </c>
      <c r="P1894" s="1" t="s">
        <v>111</v>
      </c>
      <c r="Q1894" s="1" t="s">
        <v>254</v>
      </c>
      <c r="S1894" t="str">
        <f t="shared" si="29"/>
        <v>N</v>
      </c>
      <c r="T1894" t="s">
        <v>8</v>
      </c>
      <c r="U1894" t="s">
        <v>112</v>
      </c>
      <c r="V1894" s="4">
        <v>0.66746700000000003</v>
      </c>
      <c r="W1894" s="4">
        <v>0.73993500000000001</v>
      </c>
      <c r="X1894" s="4">
        <v>2.7143E-2</v>
      </c>
      <c r="Y1894">
        <v>616</v>
      </c>
      <c r="Z1894" s="10" t="str">
        <f>_xlfn.IFNA(IF(OR(R1894="Y",S1894="Y"),HYPERLINK(".\plots/daily_2016_smallegu_flat.png","daily flat"),HYPERLINK(VLOOKUP($AB1894,linkref!$A$2:$D$68,3,FALSE),VLOOKUP($AB1894,linkref!$A$2:$D$68,2,FALSE))),"")</f>
        <v/>
      </c>
      <c r="AA1894" s="10" t="str">
        <f>_xlfn.IFNA(IF(OR(R1894="Y",S1894="Y"),HYPERLINK(".\plots/diurnal_2016_smallegu_flat.png","diurnal flat"),HYPERLINK(VLOOKUP($AB1894,linkref!$A$2:$D$68,4,FALSE),VLOOKUP($AB1894,linkref!$A$2:$D$68,2,FALSE))),"")</f>
        <v/>
      </c>
      <c r="AB1894" t="str">
        <f>_xlfn.IFNA(VLOOKUP(I1894,units!A$2:B$1765,2,FALSE),"")</f>
        <v/>
      </c>
    </row>
    <row r="1895" spans="1:28" hidden="1" x14ac:dyDescent="0.3">
      <c r="B1895" s="9" t="str">
        <f>_xlfn.IFNA(VLOOKUP(C1895,regions!A$1:B$49,2,FALSE),"")</f>
        <v>South</v>
      </c>
      <c r="C1895" t="s">
        <v>20908</v>
      </c>
      <c r="D1895" s="1" t="s">
        <v>11367</v>
      </c>
      <c r="G1895" t="s">
        <v>20400</v>
      </c>
      <c r="H1895" s="1" t="s">
        <v>20396</v>
      </c>
      <c r="I1895" s="1" t="s">
        <v>20397</v>
      </c>
      <c r="J1895" s="1" t="s">
        <v>20398</v>
      </c>
      <c r="K1895" s="1" t="s">
        <v>20399</v>
      </c>
      <c r="L1895" s="1" t="s">
        <v>730</v>
      </c>
      <c r="M1895" s="1" t="s">
        <v>2366</v>
      </c>
      <c r="P1895" s="1" t="s">
        <v>111</v>
      </c>
      <c r="Q1895" s="1" t="s">
        <v>254</v>
      </c>
      <c r="S1895" t="str">
        <f t="shared" si="29"/>
        <v>N</v>
      </c>
      <c r="T1895" t="s">
        <v>8</v>
      </c>
      <c r="U1895" t="s">
        <v>22632</v>
      </c>
      <c r="V1895" s="4">
        <v>0.6673</v>
      </c>
      <c r="W1895" s="4">
        <v>1.18E-2</v>
      </c>
      <c r="X1895" s="4">
        <v>5.9999999999999995E-4</v>
      </c>
      <c r="Y1895">
        <v>107</v>
      </c>
      <c r="Z1895" s="10" t="str">
        <f>_xlfn.IFNA(IF(OR(R1895="Y",S1895="Y"),HYPERLINK(".\plots/daily_2016_smallegu_flat.png","daily flat"),HYPERLINK(VLOOKUP($AB1895,linkref!$A$2:$D$68,3,FALSE),VLOOKUP($AB1895,linkref!$A$2:$D$68,2,FALSE))),"")</f>
        <v/>
      </c>
      <c r="AA1895" s="10" t="str">
        <f>_xlfn.IFNA(IF(OR(R1895="Y",S1895="Y"),HYPERLINK(".\plots/diurnal_2016_smallegu_flat.png","diurnal flat"),HYPERLINK(VLOOKUP($AB1895,linkref!$A$2:$D$68,4,FALSE),VLOOKUP($AB1895,linkref!$A$2:$D$68,2,FALSE))),"")</f>
        <v/>
      </c>
      <c r="AB1895" t="str">
        <f>_xlfn.IFNA(VLOOKUP(I1895,units!A$2:B$1765,2,FALSE),"")</f>
        <v/>
      </c>
    </row>
    <row r="1896" spans="1:28" x14ac:dyDescent="0.3">
      <c r="A1896" s="1" t="s">
        <v>3412</v>
      </c>
      <c r="B1896" s="9" t="str">
        <f>_xlfn.IFNA(VLOOKUP(C1896,regions!A$1:B$49,2,FALSE),"")</f>
        <v>LADCO</v>
      </c>
      <c r="C1896" t="s">
        <v>20933</v>
      </c>
      <c r="D1896" s="1" t="s">
        <v>3403</v>
      </c>
      <c r="E1896" s="1" t="s">
        <v>3402</v>
      </c>
      <c r="F1896" s="1" t="s">
        <v>88</v>
      </c>
      <c r="G1896" t="s">
        <v>3408</v>
      </c>
      <c r="H1896" s="1" t="s">
        <v>3404</v>
      </c>
      <c r="I1896" s="1" t="s">
        <v>3413</v>
      </c>
      <c r="J1896" s="1" t="s">
        <v>3414</v>
      </c>
      <c r="K1896" s="1" t="s">
        <v>3417</v>
      </c>
      <c r="L1896" s="1" t="s">
        <v>35</v>
      </c>
      <c r="M1896" s="1" t="s">
        <v>110</v>
      </c>
      <c r="N1896" t="s">
        <v>289</v>
      </c>
      <c r="O1896" t="s">
        <v>291</v>
      </c>
      <c r="P1896" s="1" t="s">
        <v>111</v>
      </c>
      <c r="Q1896" s="1" t="s">
        <v>15</v>
      </c>
      <c r="R1896" t="s">
        <v>19</v>
      </c>
      <c r="S1896" t="str">
        <f t="shared" si="29"/>
        <v>N</v>
      </c>
      <c r="T1896" t="s">
        <v>19</v>
      </c>
      <c r="U1896" t="s">
        <v>112</v>
      </c>
      <c r="V1896" s="12">
        <v>0.6653</v>
      </c>
      <c r="W1896" s="12">
        <v>1.3544520000000001E-2</v>
      </c>
      <c r="X1896" s="12">
        <v>1.426E-3</v>
      </c>
      <c r="Y1896">
        <v>7617</v>
      </c>
      <c r="Z1896" s="10" t="str">
        <f>_xlfn.IFNA(IF(OR(R1896="Y",S1896="Y"),HYPERLINK(".\plots/daily_2016_smallegu_flat.png","daily flat"),HYPERLINK(VLOOKUP($AB1896,linkref!$A$2:$D$68,3,FALSE),VLOOKUP($AB1896,linkref!$A$2:$D$68,2,FALSE))),"")</f>
        <v>LADCO Coal Peaking</v>
      </c>
      <c r="AA1896" s="10" t="str">
        <f>_xlfn.IFNA(IF(OR(R1896="Y",S1896="Y"),HYPERLINK(".\plots/diurnal_2016_smallegu_flat.png","diurnal flat"),HYPERLINK(VLOOKUP($AB1896,linkref!$A$2:$D$68,4,FALSE),VLOOKUP($AB1896,linkref!$A$2:$D$68,2,FALSE))),"")</f>
        <v>LADCO Coal Peaking</v>
      </c>
      <c r="AB1896" t="str">
        <f>_xlfn.IFNA(VLOOKUP(I1896,units!A$2:B$1765,2,FALSE),"")</f>
        <v>LADCO_coal_peak</v>
      </c>
    </row>
    <row r="1897" spans="1:28" x14ac:dyDescent="0.3">
      <c r="A1897" s="1" t="s">
        <v>2070</v>
      </c>
      <c r="B1897" s="9" t="str">
        <f>_xlfn.IFNA(VLOOKUP(C1897,regions!A$1:B$49,2,FALSE),"")</f>
        <v>LADCO</v>
      </c>
      <c r="C1897" t="s">
        <v>20904</v>
      </c>
      <c r="D1897" s="1" t="s">
        <v>2059</v>
      </c>
      <c r="E1897" s="1" t="s">
        <v>2058</v>
      </c>
      <c r="F1897" s="1" t="s">
        <v>835</v>
      </c>
      <c r="G1897" t="s">
        <v>2064</v>
      </c>
      <c r="H1897" s="1" t="s">
        <v>2060</v>
      </c>
      <c r="I1897" s="1" t="s">
        <v>2071</v>
      </c>
      <c r="J1897" s="1" t="s">
        <v>2072</v>
      </c>
      <c r="K1897" s="1" t="s">
        <v>2074</v>
      </c>
      <c r="L1897" s="1" t="s">
        <v>1946</v>
      </c>
      <c r="M1897" s="1" t="s">
        <v>110</v>
      </c>
      <c r="N1897" t="s">
        <v>128</v>
      </c>
      <c r="O1897" t="s">
        <v>219</v>
      </c>
      <c r="P1897" s="1" t="s">
        <v>111</v>
      </c>
      <c r="Q1897" s="1" t="s">
        <v>254</v>
      </c>
      <c r="R1897" t="s">
        <v>19</v>
      </c>
      <c r="S1897" t="str">
        <f t="shared" si="29"/>
        <v>N</v>
      </c>
      <c r="T1897" t="s">
        <v>19</v>
      </c>
      <c r="U1897" t="s">
        <v>112</v>
      </c>
      <c r="V1897" s="12">
        <v>0.66449999999999998</v>
      </c>
      <c r="W1897" s="12">
        <v>4.705E-3</v>
      </c>
      <c r="X1897" s="12">
        <v>1.3999999999999999E-4</v>
      </c>
      <c r="Y1897">
        <v>16</v>
      </c>
      <c r="Z1897" s="10" t="str">
        <f>_xlfn.IFNA(IF(OR(R1897="Y",S1897="Y"),HYPERLINK(".\plots/daily_2016_smallegu_flat.png","daily flat"),HYPERLINK(VLOOKUP($AB1897,linkref!$A$2:$D$68,3,FALSE),VLOOKUP($AB1897,linkref!$A$2:$D$68,2,FALSE))),"")</f>
        <v>LADCO Gas Peaking</v>
      </c>
      <c r="AA1897" s="10" t="str">
        <f>_xlfn.IFNA(IF(OR(R1897="Y",S1897="Y"),HYPERLINK(".\plots/diurnal_2016_smallegu_flat.png","diurnal flat"),HYPERLINK(VLOOKUP($AB1897,linkref!$A$2:$D$68,4,FALSE),VLOOKUP($AB1897,linkref!$A$2:$D$68,2,FALSE))),"")</f>
        <v>LADCO Gas Peaking</v>
      </c>
      <c r="AB1897" t="str">
        <f>_xlfn.IFNA(VLOOKUP(I1897,units!A$2:B$1765,2,FALSE),"")</f>
        <v>LADCO_gas_peak</v>
      </c>
    </row>
    <row r="1898" spans="1:28" x14ac:dyDescent="0.3">
      <c r="A1898" s="1" t="s">
        <v>10583</v>
      </c>
      <c r="B1898" s="9" t="str">
        <f>_xlfn.IFNA(VLOOKUP(C1898,regions!A$1:B$49,2,FALSE),"")</f>
        <v>West North Central</v>
      </c>
      <c r="C1898" t="s">
        <v>20920</v>
      </c>
      <c r="D1898" s="1" t="s">
        <v>10581</v>
      </c>
      <c r="G1898" t="s">
        <v>10580</v>
      </c>
      <c r="H1898" s="1" t="s">
        <v>10576</v>
      </c>
      <c r="I1898" s="1" t="s">
        <v>10584</v>
      </c>
      <c r="J1898" s="1" t="s">
        <v>10585</v>
      </c>
      <c r="K1898" s="1" t="s">
        <v>10586</v>
      </c>
      <c r="L1898" s="1" t="s">
        <v>229</v>
      </c>
      <c r="M1898" s="1" t="s">
        <v>110</v>
      </c>
      <c r="P1898" s="1" t="s">
        <v>111</v>
      </c>
      <c r="Q1898" s="1" t="s">
        <v>136</v>
      </c>
      <c r="S1898" t="str">
        <f t="shared" si="29"/>
        <v>N</v>
      </c>
      <c r="T1898" t="s">
        <v>19</v>
      </c>
      <c r="U1898" t="s">
        <v>112</v>
      </c>
      <c r="V1898" s="12">
        <v>0.66364199999999995</v>
      </c>
      <c r="W1898" s="12">
        <v>3.3392999999999999E-2</v>
      </c>
      <c r="X1898" s="12">
        <v>2.9770899999999999E-3</v>
      </c>
      <c r="Y1898">
        <v>64</v>
      </c>
      <c r="Z1898" s="10" t="str">
        <f>_xlfn.IFNA(IF(OR(R1898="Y",S1898="Y"),HYPERLINK(".\plots/daily_2016_smallegu_flat.png","daily flat"),HYPERLINK(VLOOKUP($AB1898,linkref!$A$2:$D$68,3,FALSE),VLOOKUP($AB1898,linkref!$A$2:$D$68,2,FALSE))),"")</f>
        <v>West North Central Gas Peaking</v>
      </c>
      <c r="AA1898" s="10" t="str">
        <f>_xlfn.IFNA(IF(OR(R1898="Y",S1898="Y"),HYPERLINK(".\plots/diurnal_2016_smallegu_flat.png","diurnal flat"),HYPERLINK(VLOOKUP($AB1898,linkref!$A$2:$D$68,4,FALSE),VLOOKUP($AB1898,linkref!$A$2:$D$68,2,FALSE))),"")</f>
        <v>West North Central Gas Peaking</v>
      </c>
      <c r="AB1898" t="str">
        <f>_xlfn.IFNA(VLOOKUP(I1898,units!A$2:B$1765,2,FALSE),"")</f>
        <v>West North Central_gas_peak</v>
      </c>
    </row>
    <row r="1899" spans="1:28" hidden="1" x14ac:dyDescent="0.3">
      <c r="B1899" s="9" t="str">
        <f>_xlfn.IFNA(VLOOKUP(C1899,regions!A$1:B$49,2,FALSE),"")</f>
        <v>LADCO</v>
      </c>
      <c r="C1899" t="s">
        <v>20933</v>
      </c>
      <c r="D1899" s="1" t="s">
        <v>3385</v>
      </c>
      <c r="G1899" t="s">
        <v>11874</v>
      </c>
      <c r="H1899" s="1" t="s">
        <v>11870</v>
      </c>
      <c r="I1899" s="1" t="s">
        <v>11881</v>
      </c>
      <c r="J1899" s="1" t="s">
        <v>11882</v>
      </c>
      <c r="K1899" s="1" t="s">
        <v>11883</v>
      </c>
      <c r="L1899" s="1" t="s">
        <v>253</v>
      </c>
      <c r="M1899" s="1" t="s">
        <v>110</v>
      </c>
      <c r="P1899" s="1" t="s">
        <v>111</v>
      </c>
      <c r="Q1899" s="1" t="s">
        <v>7060</v>
      </c>
      <c r="S1899" t="str">
        <f t="shared" si="29"/>
        <v>N</v>
      </c>
      <c r="T1899" t="s">
        <v>8</v>
      </c>
      <c r="U1899" t="s">
        <v>22632</v>
      </c>
      <c r="V1899" s="4">
        <v>0.66300000000000003</v>
      </c>
      <c r="W1899" s="4">
        <v>5.203E-2</v>
      </c>
      <c r="X1899" s="4">
        <v>5.0000000000000001E-4</v>
      </c>
      <c r="Y1899">
        <v>32</v>
      </c>
      <c r="Z1899" s="10" t="str">
        <f>_xlfn.IFNA(IF(OR(R1899="Y",S1899="Y"),HYPERLINK(".\plots/daily_2016_smallegu_flat.png","daily flat"),HYPERLINK(VLOOKUP($AB1899,linkref!$A$2:$D$68,3,FALSE),VLOOKUP($AB1899,linkref!$A$2:$D$68,2,FALSE))),"")</f>
        <v/>
      </c>
      <c r="AA1899" s="10" t="str">
        <f>_xlfn.IFNA(IF(OR(R1899="Y",S1899="Y"),HYPERLINK(".\plots/diurnal_2016_smallegu_flat.png","diurnal flat"),HYPERLINK(VLOOKUP($AB1899,linkref!$A$2:$D$68,4,FALSE),VLOOKUP($AB1899,linkref!$A$2:$D$68,2,FALSE))),"")</f>
        <v/>
      </c>
      <c r="AB1899" t="str">
        <f>_xlfn.IFNA(VLOOKUP(I1899,units!A$2:B$1765,2,FALSE),"")</f>
        <v/>
      </c>
    </row>
    <row r="1900" spans="1:28" hidden="1" x14ac:dyDescent="0.3">
      <c r="B1900" s="9" t="str">
        <f>_xlfn.IFNA(VLOOKUP(C1900,regions!A$1:B$49,2,FALSE),"")</f>
        <v>West North Central</v>
      </c>
      <c r="C1900" t="s">
        <v>20920</v>
      </c>
      <c r="D1900" s="1" t="s">
        <v>11109</v>
      </c>
      <c r="G1900" t="s">
        <v>11108</v>
      </c>
      <c r="H1900" s="1" t="s">
        <v>11104</v>
      </c>
      <c r="I1900" s="1" t="s">
        <v>11146</v>
      </c>
      <c r="J1900" s="1" t="s">
        <v>11147</v>
      </c>
      <c r="K1900" s="1" t="s">
        <v>11148</v>
      </c>
      <c r="L1900" s="1" t="s">
        <v>11087</v>
      </c>
      <c r="M1900" s="1" t="s">
        <v>110</v>
      </c>
      <c r="Q1900" s="1" t="s">
        <v>7060</v>
      </c>
      <c r="S1900" t="str">
        <f t="shared" si="29"/>
        <v>N</v>
      </c>
      <c r="T1900" t="s">
        <v>8</v>
      </c>
      <c r="U1900" t="s">
        <v>22632</v>
      </c>
      <c r="V1900" s="4">
        <v>0.66174500000000003</v>
      </c>
      <c r="W1900" s="4">
        <v>2.4254999999999999E-2</v>
      </c>
      <c r="X1900" s="4">
        <v>2.4989999999999998E-2</v>
      </c>
      <c r="Y1900">
        <v>8736</v>
      </c>
      <c r="Z1900" s="10" t="str">
        <f>_xlfn.IFNA(IF(OR(R1900="Y",S1900="Y"),HYPERLINK(".\plots/daily_2016_smallegu_flat.png","daily flat"),HYPERLINK(VLOOKUP($AB1900,linkref!$A$2:$D$68,3,FALSE),VLOOKUP($AB1900,linkref!$A$2:$D$68,2,FALSE))),"")</f>
        <v/>
      </c>
      <c r="AA1900" s="10" t="str">
        <f>_xlfn.IFNA(IF(OR(R1900="Y",S1900="Y"),HYPERLINK(".\plots/diurnal_2016_smallegu_flat.png","diurnal flat"),HYPERLINK(VLOOKUP($AB1900,linkref!$A$2:$D$68,4,FALSE),VLOOKUP($AB1900,linkref!$A$2:$D$68,2,FALSE))),"")</f>
        <v/>
      </c>
      <c r="AB1900" t="str">
        <f>_xlfn.IFNA(VLOOKUP(I1900,units!A$2:B$1765,2,FALSE),"")</f>
        <v/>
      </c>
    </row>
    <row r="1901" spans="1:28" x14ac:dyDescent="0.3">
      <c r="A1901" s="1" t="s">
        <v>2674</v>
      </c>
      <c r="B1901" s="9" t="str">
        <f>_xlfn.IFNA(VLOOKUP(C1901,regions!A$1:B$49,2,FALSE),"")</f>
        <v>South</v>
      </c>
      <c r="C1901" t="s">
        <v>20926</v>
      </c>
      <c r="D1901" s="1" t="s">
        <v>2656</v>
      </c>
      <c r="E1901" s="1" t="s">
        <v>2668</v>
      </c>
      <c r="F1901" s="1" t="s">
        <v>40</v>
      </c>
      <c r="G1901" t="s">
        <v>2673</v>
      </c>
      <c r="H1901" s="1" t="s">
        <v>2669</v>
      </c>
      <c r="I1901" s="1" t="s">
        <v>2675</v>
      </c>
      <c r="J1901" s="1" t="s">
        <v>2676</v>
      </c>
      <c r="K1901" s="1" t="s">
        <v>2677</v>
      </c>
      <c r="L1901" s="1" t="s">
        <v>135</v>
      </c>
      <c r="M1901" s="1" t="s">
        <v>110</v>
      </c>
      <c r="N1901" t="s">
        <v>128</v>
      </c>
      <c r="O1901" t="s">
        <v>130</v>
      </c>
      <c r="P1901" s="1" t="s">
        <v>111</v>
      </c>
      <c r="Q1901" s="1" t="s">
        <v>136</v>
      </c>
      <c r="R1901" t="s">
        <v>19</v>
      </c>
      <c r="S1901" t="str">
        <f t="shared" si="29"/>
        <v>N</v>
      </c>
      <c r="T1901" t="s">
        <v>19</v>
      </c>
      <c r="U1901" t="s">
        <v>22632</v>
      </c>
      <c r="V1901" s="12">
        <v>0.65969999999999995</v>
      </c>
      <c r="W1901" s="12">
        <v>4.4999999999999998E-2</v>
      </c>
      <c r="X1901" s="12">
        <v>3.78E-2</v>
      </c>
      <c r="Z1901" s="10" t="str">
        <f>_xlfn.IFNA(IF(OR(R1901="Y",S1901="Y"),HYPERLINK(".\plots/daily_2016_smallegu_flat.png","daily flat"),HYPERLINK(VLOOKUP($AB1901,linkref!$A$2:$D$68,3,FALSE),VLOOKUP($AB1901,linkref!$A$2:$D$68,2,FALSE))),"")</f>
        <v>South Oil Peaking</v>
      </c>
      <c r="AA1901" s="10" t="str">
        <f>_xlfn.IFNA(IF(OR(R1901="Y",S1901="Y"),HYPERLINK(".\plots/diurnal_2016_smallegu_flat.png","diurnal flat"),HYPERLINK(VLOOKUP($AB1901,linkref!$A$2:$D$68,4,FALSE),VLOOKUP($AB1901,linkref!$A$2:$D$68,2,FALSE))),"")</f>
        <v>South Oil Peaking</v>
      </c>
      <c r="AB1901" t="str">
        <f>_xlfn.IFNA(VLOOKUP(I1901,units!A$2:B$1765,2,FALSE),"")</f>
        <v>South_oil_peak</v>
      </c>
    </row>
    <row r="1902" spans="1:28" hidden="1" x14ac:dyDescent="0.3">
      <c r="B1902" s="9" t="str">
        <f>_xlfn.IFNA(VLOOKUP(C1902,regions!A$1:B$49,2,FALSE),"")</f>
        <v>LADCO</v>
      </c>
      <c r="C1902" t="s">
        <v>20906</v>
      </c>
      <c r="D1902" s="1" t="s">
        <v>21007</v>
      </c>
      <c r="G1902" t="s">
        <v>21006</v>
      </c>
      <c r="H1902" s="1" t="s">
        <v>21002</v>
      </c>
      <c r="I1902" s="1" t="s">
        <v>21003</v>
      </c>
      <c r="J1902" s="1" t="s">
        <v>21004</v>
      </c>
      <c r="K1902" s="1" t="s">
        <v>21005</v>
      </c>
      <c r="L1902" s="1" t="s">
        <v>1946</v>
      </c>
      <c r="M1902" s="1" t="s">
        <v>110</v>
      </c>
      <c r="P1902" s="1" t="s">
        <v>111</v>
      </c>
      <c r="Q1902" s="1" t="s">
        <v>7060</v>
      </c>
      <c r="S1902" t="str">
        <f t="shared" si="29"/>
        <v>N</v>
      </c>
      <c r="T1902" t="s">
        <v>8</v>
      </c>
      <c r="U1902" t="s">
        <v>112</v>
      </c>
      <c r="V1902" s="4">
        <v>0.65749999999999997</v>
      </c>
      <c r="W1902" s="4">
        <v>0.188552</v>
      </c>
      <c r="X1902" s="4">
        <v>7.6E-3</v>
      </c>
      <c r="Z1902" s="10" t="str">
        <f>_xlfn.IFNA(IF(OR(R1902="Y",S1902="Y"),HYPERLINK(".\plots/daily_2016_smallegu_flat.png","daily flat"),HYPERLINK(VLOOKUP($AB1902,linkref!$A$2:$D$68,3,FALSE),VLOOKUP($AB1902,linkref!$A$2:$D$68,2,FALSE))),"")</f>
        <v/>
      </c>
      <c r="AA1902" s="10" t="str">
        <f>_xlfn.IFNA(IF(OR(R1902="Y",S1902="Y"),HYPERLINK(".\plots/diurnal_2016_smallegu_flat.png","diurnal flat"),HYPERLINK(VLOOKUP($AB1902,linkref!$A$2:$D$68,4,FALSE),VLOOKUP($AB1902,linkref!$A$2:$D$68,2,FALSE))),"")</f>
        <v/>
      </c>
      <c r="AB1902" t="str">
        <f>_xlfn.IFNA(VLOOKUP(I1902,units!A$2:B$1765,2,FALSE),"")</f>
        <v/>
      </c>
    </row>
    <row r="1903" spans="1:28" hidden="1" x14ac:dyDescent="0.3">
      <c r="B1903" s="9" t="str">
        <f>_xlfn.IFNA(VLOOKUP(C1903,regions!A$1:B$49,2,FALSE),"")</f>
        <v>LADCO</v>
      </c>
      <c r="C1903" t="s">
        <v>20951</v>
      </c>
      <c r="D1903" s="1" t="s">
        <v>6829</v>
      </c>
      <c r="G1903" t="s">
        <v>14116</v>
      </c>
      <c r="H1903" s="1" t="s">
        <v>14112</v>
      </c>
      <c r="I1903" s="1" t="s">
        <v>15155</v>
      </c>
      <c r="J1903" s="1" t="s">
        <v>15158</v>
      </c>
      <c r="K1903" s="1" t="s">
        <v>15157</v>
      </c>
      <c r="L1903" s="1" t="s">
        <v>253</v>
      </c>
      <c r="M1903" s="1" t="s">
        <v>110</v>
      </c>
      <c r="P1903" s="1" t="s">
        <v>111</v>
      </c>
      <c r="Q1903" s="1" t="s">
        <v>136</v>
      </c>
      <c r="S1903" t="str">
        <f t="shared" si="29"/>
        <v>N</v>
      </c>
      <c r="T1903" t="s">
        <v>8</v>
      </c>
      <c r="U1903" t="s">
        <v>22632</v>
      </c>
      <c r="V1903" s="4">
        <v>0.657416</v>
      </c>
      <c r="W1903" s="4">
        <v>2.052E-2</v>
      </c>
      <c r="X1903" s="4">
        <v>3.0939999999999999E-4</v>
      </c>
      <c r="Y1903">
        <v>119</v>
      </c>
      <c r="Z1903" s="10" t="str">
        <f>_xlfn.IFNA(IF(OR(R1903="Y",S1903="Y"),HYPERLINK(".\plots/daily_2016_smallegu_flat.png","daily flat"),HYPERLINK(VLOOKUP($AB1903,linkref!$A$2:$D$68,3,FALSE),VLOOKUP($AB1903,linkref!$A$2:$D$68,2,FALSE))),"")</f>
        <v/>
      </c>
      <c r="AA1903" s="10" t="str">
        <f>_xlfn.IFNA(IF(OR(R1903="Y",S1903="Y"),HYPERLINK(".\plots/diurnal_2016_smallegu_flat.png","diurnal flat"),HYPERLINK(VLOOKUP($AB1903,linkref!$A$2:$D$68,4,FALSE),VLOOKUP($AB1903,linkref!$A$2:$D$68,2,FALSE))),"")</f>
        <v/>
      </c>
      <c r="AB1903" t="str">
        <f>_xlfn.IFNA(VLOOKUP(I1903,units!A$2:B$1765,2,FALSE),"")</f>
        <v/>
      </c>
    </row>
    <row r="1904" spans="1:28" hidden="1" x14ac:dyDescent="0.3">
      <c r="B1904" s="9" t="str">
        <f>_xlfn.IFNA(VLOOKUP(C1904,regions!A$1:B$49,2,FALSE),"")</f>
        <v>LADCO</v>
      </c>
      <c r="C1904" t="s">
        <v>20951</v>
      </c>
      <c r="D1904" s="1" t="s">
        <v>6829</v>
      </c>
      <c r="G1904" t="s">
        <v>14116</v>
      </c>
      <c r="H1904" s="1" t="s">
        <v>14112</v>
      </c>
      <c r="I1904" s="1" t="s">
        <v>15155</v>
      </c>
      <c r="J1904" s="1" t="s">
        <v>15159</v>
      </c>
      <c r="K1904" s="1" t="s">
        <v>15157</v>
      </c>
      <c r="L1904" s="1" t="s">
        <v>253</v>
      </c>
      <c r="M1904" s="1" t="s">
        <v>110</v>
      </c>
      <c r="P1904" s="1" t="s">
        <v>111</v>
      </c>
      <c r="Q1904" s="1" t="s">
        <v>136</v>
      </c>
      <c r="S1904" t="str">
        <f t="shared" si="29"/>
        <v>N</v>
      </c>
      <c r="T1904" t="s">
        <v>8</v>
      </c>
      <c r="U1904" t="s">
        <v>22632</v>
      </c>
      <c r="V1904" s="4">
        <v>0.657416</v>
      </c>
      <c r="W1904" s="4">
        <v>2.052E-2</v>
      </c>
      <c r="X1904" s="4">
        <v>3.0939999999999999E-4</v>
      </c>
      <c r="Y1904">
        <v>119</v>
      </c>
      <c r="Z1904" s="10" t="str">
        <f>_xlfn.IFNA(IF(OR(R1904="Y",S1904="Y"),HYPERLINK(".\plots/daily_2016_smallegu_flat.png","daily flat"),HYPERLINK(VLOOKUP($AB1904,linkref!$A$2:$D$68,3,FALSE),VLOOKUP($AB1904,linkref!$A$2:$D$68,2,FALSE))),"")</f>
        <v/>
      </c>
      <c r="AA1904" s="10" t="str">
        <f>_xlfn.IFNA(IF(OR(R1904="Y",S1904="Y"),HYPERLINK(".\plots/diurnal_2016_smallegu_flat.png","diurnal flat"),HYPERLINK(VLOOKUP($AB1904,linkref!$A$2:$D$68,4,FALSE),VLOOKUP($AB1904,linkref!$A$2:$D$68,2,FALSE))),"")</f>
        <v/>
      </c>
      <c r="AB1904" t="str">
        <f>_xlfn.IFNA(VLOOKUP(I1904,units!A$2:B$1765,2,FALSE),"")</f>
        <v/>
      </c>
    </row>
    <row r="1905" spans="1:28" hidden="1" x14ac:dyDescent="0.3">
      <c r="B1905" s="9" t="str">
        <f>_xlfn.IFNA(VLOOKUP(C1905,regions!A$1:B$49,2,FALSE),"")</f>
        <v>LADCO</v>
      </c>
      <c r="C1905" t="s">
        <v>20951</v>
      </c>
      <c r="D1905" s="1" t="s">
        <v>6829</v>
      </c>
      <c r="G1905" t="s">
        <v>14116</v>
      </c>
      <c r="H1905" s="1" t="s">
        <v>14112</v>
      </c>
      <c r="I1905" s="1" t="s">
        <v>15155</v>
      </c>
      <c r="J1905" s="1" t="s">
        <v>15161</v>
      </c>
      <c r="K1905" s="1" t="s">
        <v>15157</v>
      </c>
      <c r="L1905" s="1" t="s">
        <v>253</v>
      </c>
      <c r="M1905" s="1" t="s">
        <v>110</v>
      </c>
      <c r="P1905" s="1" t="s">
        <v>111</v>
      </c>
      <c r="Q1905" s="1" t="s">
        <v>136</v>
      </c>
      <c r="S1905" t="str">
        <f t="shared" si="29"/>
        <v>N</v>
      </c>
      <c r="T1905" t="s">
        <v>8</v>
      </c>
      <c r="U1905" t="s">
        <v>22632</v>
      </c>
      <c r="V1905" s="4">
        <v>0.657416</v>
      </c>
      <c r="W1905" s="4">
        <v>2.052E-2</v>
      </c>
      <c r="X1905" s="4">
        <v>3.0939999999999999E-4</v>
      </c>
      <c r="Y1905">
        <v>119</v>
      </c>
      <c r="Z1905" s="10" t="str">
        <f>_xlfn.IFNA(IF(OR(R1905="Y",S1905="Y"),HYPERLINK(".\plots/daily_2016_smallegu_flat.png","daily flat"),HYPERLINK(VLOOKUP($AB1905,linkref!$A$2:$D$68,3,FALSE),VLOOKUP($AB1905,linkref!$A$2:$D$68,2,FALSE))),"")</f>
        <v/>
      </c>
      <c r="AA1905" s="10" t="str">
        <f>_xlfn.IFNA(IF(OR(R1905="Y",S1905="Y"),HYPERLINK(".\plots/diurnal_2016_smallegu_flat.png","diurnal flat"),HYPERLINK(VLOOKUP($AB1905,linkref!$A$2:$D$68,4,FALSE),VLOOKUP($AB1905,linkref!$A$2:$D$68,2,FALSE))),"")</f>
        <v/>
      </c>
      <c r="AB1905" t="str">
        <f>_xlfn.IFNA(VLOOKUP(I1905,units!A$2:B$1765,2,FALSE),"")</f>
        <v/>
      </c>
    </row>
    <row r="1906" spans="1:28" hidden="1" x14ac:dyDescent="0.3">
      <c r="B1906" s="9" t="str">
        <f>_xlfn.IFNA(VLOOKUP(C1906,regions!A$1:B$49,2,FALSE),"")</f>
        <v>LADCO</v>
      </c>
      <c r="C1906" t="s">
        <v>20951</v>
      </c>
      <c r="D1906" s="1" t="s">
        <v>6829</v>
      </c>
      <c r="G1906" t="s">
        <v>14116</v>
      </c>
      <c r="H1906" s="1" t="s">
        <v>14112</v>
      </c>
      <c r="I1906" s="1" t="s">
        <v>15155</v>
      </c>
      <c r="J1906" s="1" t="s">
        <v>15163</v>
      </c>
      <c r="K1906" s="1" t="s">
        <v>15157</v>
      </c>
      <c r="L1906" s="1" t="s">
        <v>253</v>
      </c>
      <c r="M1906" s="1" t="s">
        <v>110</v>
      </c>
      <c r="P1906" s="1" t="s">
        <v>111</v>
      </c>
      <c r="Q1906" s="1" t="s">
        <v>136</v>
      </c>
      <c r="S1906" t="str">
        <f t="shared" si="29"/>
        <v>N</v>
      </c>
      <c r="T1906" t="s">
        <v>8</v>
      </c>
      <c r="U1906" t="s">
        <v>22632</v>
      </c>
      <c r="V1906" s="4">
        <v>0.657416</v>
      </c>
      <c r="W1906" s="4">
        <v>2.052E-2</v>
      </c>
      <c r="X1906" s="4">
        <v>3.0939999999999999E-4</v>
      </c>
      <c r="Y1906">
        <v>119</v>
      </c>
      <c r="Z1906" s="10" t="str">
        <f>_xlfn.IFNA(IF(OR(R1906="Y",S1906="Y"),HYPERLINK(".\plots/daily_2016_smallegu_flat.png","daily flat"),HYPERLINK(VLOOKUP($AB1906,linkref!$A$2:$D$68,3,FALSE),VLOOKUP($AB1906,linkref!$A$2:$D$68,2,FALSE))),"")</f>
        <v/>
      </c>
      <c r="AA1906" s="10" t="str">
        <f>_xlfn.IFNA(IF(OR(R1906="Y",S1906="Y"),HYPERLINK(".\plots/diurnal_2016_smallegu_flat.png","diurnal flat"),HYPERLINK(VLOOKUP($AB1906,linkref!$A$2:$D$68,4,FALSE),VLOOKUP($AB1906,linkref!$A$2:$D$68,2,FALSE))),"")</f>
        <v/>
      </c>
      <c r="AB1906" t="str">
        <f>_xlfn.IFNA(VLOOKUP(I1906,units!A$2:B$1765,2,FALSE),"")</f>
        <v/>
      </c>
    </row>
    <row r="1907" spans="1:28" hidden="1" x14ac:dyDescent="0.3">
      <c r="B1907" s="9" t="str">
        <f>_xlfn.IFNA(VLOOKUP(C1907,regions!A$1:B$49,2,FALSE),"")</f>
        <v>South</v>
      </c>
      <c r="C1907" t="s">
        <v>20908</v>
      </c>
      <c r="D1907" s="1" t="s">
        <v>16212</v>
      </c>
      <c r="G1907" t="s">
        <v>16211</v>
      </c>
      <c r="H1907" s="1" t="s">
        <v>16207</v>
      </c>
      <c r="I1907" s="1" t="s">
        <v>16208</v>
      </c>
      <c r="J1907" s="1" t="s">
        <v>16209</v>
      </c>
      <c r="K1907" s="1" t="s">
        <v>16210</v>
      </c>
      <c r="L1907" s="1" t="s">
        <v>730</v>
      </c>
      <c r="M1907" s="1" t="s">
        <v>2366</v>
      </c>
      <c r="P1907" s="1" t="s">
        <v>111</v>
      </c>
      <c r="Q1907" s="1" t="s">
        <v>254</v>
      </c>
      <c r="S1907" t="str">
        <f t="shared" si="29"/>
        <v>N</v>
      </c>
      <c r="T1907" t="s">
        <v>8</v>
      </c>
      <c r="U1907" t="s">
        <v>22632</v>
      </c>
      <c r="V1907" s="4">
        <v>0.65369999999999995</v>
      </c>
      <c r="W1907" s="4">
        <v>4.6399999999999997E-2</v>
      </c>
      <c r="X1907" s="4">
        <v>4.3200000000000002E-2</v>
      </c>
      <c r="Y1907">
        <v>77</v>
      </c>
      <c r="Z1907" s="10" t="str">
        <f>_xlfn.IFNA(IF(OR(R1907="Y",S1907="Y"),HYPERLINK(".\plots/daily_2016_smallegu_flat.png","daily flat"),HYPERLINK(VLOOKUP($AB1907,linkref!$A$2:$D$68,3,FALSE),VLOOKUP($AB1907,linkref!$A$2:$D$68,2,FALSE))),"")</f>
        <v/>
      </c>
      <c r="AA1907" s="10" t="str">
        <f>_xlfn.IFNA(IF(OR(R1907="Y",S1907="Y"),HYPERLINK(".\plots/diurnal_2016_smallegu_flat.png","diurnal flat"),HYPERLINK(VLOOKUP($AB1907,linkref!$A$2:$D$68,4,FALSE),VLOOKUP($AB1907,linkref!$A$2:$D$68,2,FALSE))),"")</f>
        <v/>
      </c>
      <c r="AB1907" t="str">
        <f>_xlfn.IFNA(VLOOKUP(I1907,units!A$2:B$1765,2,FALSE),"")</f>
        <v/>
      </c>
    </row>
    <row r="1908" spans="1:28" hidden="1" x14ac:dyDescent="0.3">
      <c r="B1908" s="9" t="str">
        <f>_xlfn.IFNA(VLOOKUP(C1908,regions!A$1:B$49,2,FALSE),"")</f>
        <v>LADCO</v>
      </c>
      <c r="C1908" t="s">
        <v>20903</v>
      </c>
      <c r="D1908" s="1" t="s">
        <v>19946</v>
      </c>
      <c r="G1908" t="s">
        <v>19945</v>
      </c>
      <c r="H1908" s="1" t="s">
        <v>19941</v>
      </c>
      <c r="I1908" s="1" t="s">
        <v>19942</v>
      </c>
      <c r="J1908" s="1" t="s">
        <v>19943</v>
      </c>
      <c r="K1908" s="1" t="s">
        <v>19944</v>
      </c>
      <c r="L1908" s="1" t="s">
        <v>522</v>
      </c>
      <c r="M1908" s="1" t="s">
        <v>110</v>
      </c>
      <c r="Q1908" s="1" t="s">
        <v>7060</v>
      </c>
      <c r="S1908" t="str">
        <f t="shared" si="29"/>
        <v>N</v>
      </c>
      <c r="T1908" t="s">
        <v>8</v>
      </c>
      <c r="U1908" t="s">
        <v>22632</v>
      </c>
      <c r="V1908" s="4">
        <v>0.6532</v>
      </c>
      <c r="W1908" s="4">
        <v>4.7100999999999997E-2</v>
      </c>
      <c r="X1908" s="4">
        <v>4.2939999999999999E-2</v>
      </c>
      <c r="Z1908" s="10" t="str">
        <f>_xlfn.IFNA(IF(OR(R1908="Y",S1908="Y"),HYPERLINK(".\plots/daily_2016_smallegu_flat.png","daily flat"),HYPERLINK(VLOOKUP($AB1908,linkref!$A$2:$D$68,3,FALSE),VLOOKUP($AB1908,linkref!$A$2:$D$68,2,FALSE))),"")</f>
        <v/>
      </c>
      <c r="AA1908" s="10" t="str">
        <f>_xlfn.IFNA(IF(OR(R1908="Y",S1908="Y"),HYPERLINK(".\plots/diurnal_2016_smallegu_flat.png","diurnal flat"),HYPERLINK(VLOOKUP($AB1908,linkref!$A$2:$D$68,4,FALSE),VLOOKUP($AB1908,linkref!$A$2:$D$68,2,FALSE))),"")</f>
        <v/>
      </c>
      <c r="AB1908" t="str">
        <f>_xlfn.IFNA(VLOOKUP(I1908,units!A$2:B$1765,2,FALSE),"")</f>
        <v/>
      </c>
    </row>
    <row r="1909" spans="1:28" hidden="1" x14ac:dyDescent="0.3">
      <c r="B1909" s="9" t="str">
        <f>_xlfn.IFNA(VLOOKUP(C1909,regions!A$1:B$49,2,FALSE),"")</f>
        <v>LADCO</v>
      </c>
      <c r="C1909" t="s">
        <v>20903</v>
      </c>
      <c r="D1909" s="1" t="s">
        <v>19946</v>
      </c>
      <c r="G1909" t="s">
        <v>19945</v>
      </c>
      <c r="H1909" s="1" t="s">
        <v>19941</v>
      </c>
      <c r="I1909" s="1" t="s">
        <v>19947</v>
      </c>
      <c r="J1909" s="1" t="s">
        <v>19948</v>
      </c>
      <c r="K1909" s="1" t="s">
        <v>19949</v>
      </c>
      <c r="L1909" s="1" t="s">
        <v>522</v>
      </c>
      <c r="M1909" s="1" t="s">
        <v>110</v>
      </c>
      <c r="Q1909" s="1" t="s">
        <v>7060</v>
      </c>
      <c r="S1909" t="str">
        <f t="shared" si="29"/>
        <v>N</v>
      </c>
      <c r="T1909" t="s">
        <v>8</v>
      </c>
      <c r="U1909" t="s">
        <v>22632</v>
      </c>
      <c r="V1909" s="4">
        <v>0.6532</v>
      </c>
      <c r="W1909" s="4">
        <v>4.7100999999999997E-2</v>
      </c>
      <c r="X1909" s="4">
        <v>4.2939999999999999E-2</v>
      </c>
      <c r="Z1909" s="10" t="str">
        <f>_xlfn.IFNA(IF(OR(R1909="Y",S1909="Y"),HYPERLINK(".\plots/daily_2016_smallegu_flat.png","daily flat"),HYPERLINK(VLOOKUP($AB1909,linkref!$A$2:$D$68,3,FALSE),VLOOKUP($AB1909,linkref!$A$2:$D$68,2,FALSE))),"")</f>
        <v/>
      </c>
      <c r="AA1909" s="10" t="str">
        <f>_xlfn.IFNA(IF(OR(R1909="Y",S1909="Y"),HYPERLINK(".\plots/diurnal_2016_smallegu_flat.png","diurnal flat"),HYPERLINK(VLOOKUP($AB1909,linkref!$A$2:$D$68,4,FALSE),VLOOKUP($AB1909,linkref!$A$2:$D$68,2,FALSE))),"")</f>
        <v/>
      </c>
      <c r="AB1909" t="str">
        <f>_xlfn.IFNA(VLOOKUP(I1909,units!A$2:B$1765,2,FALSE),"")</f>
        <v/>
      </c>
    </row>
    <row r="1910" spans="1:28" x14ac:dyDescent="0.3">
      <c r="A1910" s="1" t="s">
        <v>2480</v>
      </c>
      <c r="B1910" s="9" t="str">
        <f>_xlfn.IFNA(VLOOKUP(C1910,regions!A$1:B$49,2,FALSE),"")</f>
        <v>SESARM</v>
      </c>
      <c r="C1910" t="s">
        <v>20913</v>
      </c>
      <c r="D1910" s="1" t="s">
        <v>2457</v>
      </c>
      <c r="E1910" s="1" t="s">
        <v>2455</v>
      </c>
      <c r="F1910" s="1" t="s">
        <v>2481</v>
      </c>
      <c r="G1910" t="s">
        <v>2462</v>
      </c>
      <c r="H1910" s="1" t="s">
        <v>2458</v>
      </c>
      <c r="I1910" s="1" t="s">
        <v>2482</v>
      </c>
      <c r="J1910" s="1" t="s">
        <v>2483</v>
      </c>
      <c r="K1910" s="1" t="s">
        <v>2484</v>
      </c>
      <c r="L1910" s="1" t="s">
        <v>253</v>
      </c>
      <c r="M1910" s="1" t="s">
        <v>2366</v>
      </c>
      <c r="N1910" t="s">
        <v>128</v>
      </c>
      <c r="O1910" t="s">
        <v>130</v>
      </c>
      <c r="P1910" s="1" t="s">
        <v>111</v>
      </c>
      <c r="Q1910" s="1" t="s">
        <v>254</v>
      </c>
      <c r="R1910" t="s">
        <v>19</v>
      </c>
      <c r="S1910" t="str">
        <f t="shared" si="29"/>
        <v>N</v>
      </c>
      <c r="T1910" t="s">
        <v>19</v>
      </c>
      <c r="U1910" t="s">
        <v>22632</v>
      </c>
      <c r="V1910" s="12">
        <v>0.65</v>
      </c>
      <c r="W1910" s="12">
        <v>8.6046800000000007E-2</v>
      </c>
      <c r="X1910" s="12">
        <v>0.03</v>
      </c>
      <c r="Y1910">
        <v>4000</v>
      </c>
      <c r="Z1910" s="10" t="str">
        <f>_xlfn.IFNA(IF(OR(R1910="Y",S1910="Y"),HYPERLINK(".\plots/daily_2016_smallegu_flat.png","daily flat"),HYPERLINK(VLOOKUP($AB1910,linkref!$A$2:$D$68,3,FALSE),VLOOKUP($AB1910,linkref!$A$2:$D$68,2,FALSE))),"")</f>
        <v>SESARM Oil Peaking</v>
      </c>
      <c r="AA1910" s="10" t="str">
        <f>_xlfn.IFNA(IF(OR(R1910="Y",S1910="Y"),HYPERLINK(".\plots/diurnal_2016_smallegu_flat.png","diurnal flat"),HYPERLINK(VLOOKUP($AB1910,linkref!$A$2:$D$68,4,FALSE),VLOOKUP($AB1910,linkref!$A$2:$D$68,2,FALSE))),"")</f>
        <v>SESARM Oil Peaking</v>
      </c>
      <c r="AB1910" t="str">
        <f>_xlfn.IFNA(VLOOKUP(I1910,units!A$2:B$1765,2,FALSE),"")</f>
        <v>SESARM_oil_peak</v>
      </c>
    </row>
    <row r="1911" spans="1:28" x14ac:dyDescent="0.3">
      <c r="A1911" s="1" t="s">
        <v>2804</v>
      </c>
      <c r="B1911" s="9" t="str">
        <f>_xlfn.IFNA(VLOOKUP(C1911,regions!A$1:B$49,2,FALSE),"")</f>
        <v>West North Central</v>
      </c>
      <c r="C1911" t="s">
        <v>20927</v>
      </c>
      <c r="D1911" s="1" t="s">
        <v>2795</v>
      </c>
      <c r="E1911" s="1" t="s">
        <v>2794</v>
      </c>
      <c r="F1911" s="1" t="s">
        <v>2805</v>
      </c>
      <c r="G1911" t="s">
        <v>2800</v>
      </c>
      <c r="H1911" s="1" t="s">
        <v>2796</v>
      </c>
      <c r="I1911" s="1" t="s">
        <v>2806</v>
      </c>
      <c r="J1911" s="1" t="s">
        <v>2798</v>
      </c>
      <c r="K1911" s="1" t="s">
        <v>2807</v>
      </c>
      <c r="L1911" s="1" t="s">
        <v>1377</v>
      </c>
      <c r="M1911" s="1" t="s">
        <v>110</v>
      </c>
      <c r="N1911" t="s">
        <v>128</v>
      </c>
      <c r="O1911" t="s">
        <v>219</v>
      </c>
      <c r="P1911" s="1" t="s">
        <v>111</v>
      </c>
      <c r="Q1911" s="1" t="s">
        <v>254</v>
      </c>
      <c r="R1911" t="s">
        <v>19</v>
      </c>
      <c r="S1911" t="str">
        <f t="shared" si="29"/>
        <v>N</v>
      </c>
      <c r="T1911" t="s">
        <v>19</v>
      </c>
      <c r="U1911" t="s">
        <v>22632</v>
      </c>
      <c r="V1911" s="12">
        <v>0.65</v>
      </c>
      <c r="W1911" s="12">
        <v>1.1552420000000001E-2</v>
      </c>
      <c r="X1911" s="12">
        <v>0.01</v>
      </c>
      <c r="Z1911" s="10" t="str">
        <f>_xlfn.IFNA(IF(OR(R1911="Y",S1911="Y"),HYPERLINK(".\plots/daily_2016_smallegu_flat.png","daily flat"),HYPERLINK(VLOOKUP($AB1911,linkref!$A$2:$D$68,3,FALSE),VLOOKUP($AB1911,linkref!$A$2:$D$68,2,FALSE))),"")</f>
        <v>West North Central Oil Peaking</v>
      </c>
      <c r="AA1911" s="10" t="str">
        <f>_xlfn.IFNA(IF(OR(R1911="Y",S1911="Y"),HYPERLINK(".\plots/diurnal_2016_smallegu_flat.png","diurnal flat"),HYPERLINK(VLOOKUP($AB1911,linkref!$A$2:$D$68,4,FALSE),VLOOKUP($AB1911,linkref!$A$2:$D$68,2,FALSE))),"")</f>
        <v>West North Central Oil Peaking</v>
      </c>
      <c r="AB1911" t="str">
        <f>_xlfn.IFNA(VLOOKUP(I1911,units!A$2:B$1765,2,FALSE),"")</f>
        <v>West North Central_oil_peak</v>
      </c>
    </row>
    <row r="1912" spans="1:28" x14ac:dyDescent="0.3">
      <c r="A1912" s="1" t="s">
        <v>10480</v>
      </c>
      <c r="B1912" s="9" t="str">
        <f>_xlfn.IFNA(VLOOKUP(C1912,regions!A$1:B$49,2,FALSE),"")</f>
        <v>LADCO</v>
      </c>
      <c r="C1912" t="s">
        <v>20951</v>
      </c>
      <c r="D1912" s="1" t="s">
        <v>10486</v>
      </c>
      <c r="G1912" t="s">
        <v>10485</v>
      </c>
      <c r="H1912" s="1" t="s">
        <v>10481</v>
      </c>
      <c r="I1912" s="1" t="s">
        <v>10482</v>
      </c>
      <c r="J1912" s="1" t="s">
        <v>10483</v>
      </c>
      <c r="K1912" s="1" t="s">
        <v>10484</v>
      </c>
      <c r="L1912" s="1" t="s">
        <v>253</v>
      </c>
      <c r="M1912" s="1" t="s">
        <v>110</v>
      </c>
      <c r="P1912" s="1" t="s">
        <v>111</v>
      </c>
      <c r="Q1912" s="1" t="s">
        <v>254</v>
      </c>
      <c r="S1912" t="str">
        <f t="shared" si="29"/>
        <v>N</v>
      </c>
      <c r="T1912" t="s">
        <v>19</v>
      </c>
      <c r="U1912" t="s">
        <v>22632</v>
      </c>
      <c r="V1912" s="12">
        <v>0.65</v>
      </c>
      <c r="W1912" s="12">
        <v>3.5999999999999999E-3</v>
      </c>
      <c r="X1912" s="12">
        <v>0.01</v>
      </c>
      <c r="Y1912">
        <v>59</v>
      </c>
      <c r="Z1912" s="10" t="str">
        <f>_xlfn.IFNA(IF(OR(R1912="Y",S1912="Y"),HYPERLINK(".\plots/daily_2016_smallegu_flat.png","daily flat"),HYPERLINK(VLOOKUP($AB1912,linkref!$A$2:$D$68,3,FALSE),VLOOKUP($AB1912,linkref!$A$2:$D$68,2,FALSE))),"")</f>
        <v>LADCO Oil Peaking</v>
      </c>
      <c r="AA1912" s="10" t="str">
        <f>_xlfn.IFNA(IF(OR(R1912="Y",S1912="Y"),HYPERLINK(".\plots/diurnal_2016_smallegu_flat.png","diurnal flat"),HYPERLINK(VLOOKUP($AB1912,linkref!$A$2:$D$68,4,FALSE),VLOOKUP($AB1912,linkref!$A$2:$D$68,2,FALSE))),"")</f>
        <v>LADCO Oil Peaking</v>
      </c>
      <c r="AB1912" t="str">
        <f>_xlfn.IFNA(VLOOKUP(I1912,units!A$2:B$1765,2,FALSE),"")</f>
        <v>LADCO_oil_peak</v>
      </c>
    </row>
    <row r="1913" spans="1:28" x14ac:dyDescent="0.3">
      <c r="A1913" s="1" t="s">
        <v>10846</v>
      </c>
      <c r="B1913" s="9" t="str">
        <f>_xlfn.IFNA(VLOOKUP(C1913,regions!A$1:B$49,2,FALSE),"")</f>
        <v>West</v>
      </c>
      <c r="C1913" t="s">
        <v>20905</v>
      </c>
      <c r="D1913" s="1" t="s">
        <v>10841</v>
      </c>
      <c r="G1913" t="s">
        <v>10840</v>
      </c>
      <c r="H1913" s="1" t="s">
        <v>10836</v>
      </c>
      <c r="I1913" s="1" t="s">
        <v>10847</v>
      </c>
      <c r="J1913" s="1" t="s">
        <v>10848</v>
      </c>
      <c r="K1913" s="1" t="s">
        <v>10849</v>
      </c>
      <c r="L1913" s="1" t="s">
        <v>229</v>
      </c>
      <c r="M1913" s="1" t="s">
        <v>298</v>
      </c>
      <c r="P1913" s="1" t="s">
        <v>111</v>
      </c>
      <c r="Q1913" s="1" t="s">
        <v>136</v>
      </c>
      <c r="S1913" t="str">
        <f t="shared" si="29"/>
        <v>N</v>
      </c>
      <c r="T1913" t="s">
        <v>19</v>
      </c>
      <c r="V1913" s="12">
        <v>0.65</v>
      </c>
      <c r="W1913" s="12">
        <v>3.968E-2</v>
      </c>
      <c r="X1913" s="12">
        <v>4.13E-3</v>
      </c>
      <c r="Y1913">
        <v>8736</v>
      </c>
      <c r="Z1913" s="10" t="str">
        <f>_xlfn.IFNA(IF(OR(R1913="Y",S1913="Y"),HYPERLINK(".\plots/daily_2016_smallegu_flat.png","daily flat"),HYPERLINK(VLOOKUP($AB1913,linkref!$A$2:$D$68,3,FALSE),VLOOKUP($AB1913,linkref!$A$2:$D$68,2,FALSE))),"")</f>
        <v>West Gas Nonpeaking</v>
      </c>
      <c r="AA1913" s="10" t="str">
        <f>_xlfn.IFNA(IF(OR(R1913="Y",S1913="Y"),HYPERLINK(".\plots/diurnal_2016_smallegu_flat.png","diurnal flat"),HYPERLINK(VLOOKUP($AB1913,linkref!$A$2:$D$68,4,FALSE),VLOOKUP($AB1913,linkref!$A$2:$D$68,2,FALSE))),"")</f>
        <v>West Gas Nonpeaking</v>
      </c>
      <c r="AB1913" t="str">
        <f>_xlfn.IFNA(VLOOKUP(I1913,units!A$2:B$1765,2,FALSE),"")</f>
        <v>West_gas_nonpeak</v>
      </c>
    </row>
    <row r="1914" spans="1:28" x14ac:dyDescent="0.3">
      <c r="A1914" s="1" t="s">
        <v>6574</v>
      </c>
      <c r="B1914" s="9" t="str">
        <f>_xlfn.IFNA(VLOOKUP(C1914,regions!A$1:B$49,2,FALSE),"")</f>
        <v>MANE-VU</v>
      </c>
      <c r="C1914" t="s">
        <v>20939</v>
      </c>
      <c r="D1914" s="1" t="s">
        <v>6556</v>
      </c>
      <c r="E1914" s="1" t="s">
        <v>6554</v>
      </c>
      <c r="F1914" s="1" t="s">
        <v>6575</v>
      </c>
      <c r="G1914" t="s">
        <v>6561</v>
      </c>
      <c r="H1914" s="1" t="s">
        <v>6557</v>
      </c>
      <c r="I1914" s="1" t="s">
        <v>6576</v>
      </c>
      <c r="J1914" s="1" t="s">
        <v>6577</v>
      </c>
      <c r="K1914" s="1" t="s">
        <v>6579</v>
      </c>
      <c r="L1914" s="1" t="s">
        <v>86</v>
      </c>
      <c r="M1914" s="1" t="s">
        <v>17</v>
      </c>
      <c r="N1914" t="s">
        <v>41</v>
      </c>
      <c r="O1914" t="s">
        <v>43</v>
      </c>
      <c r="P1914" s="1" t="s">
        <v>52</v>
      </c>
      <c r="Q1914" s="1" t="s">
        <v>15</v>
      </c>
      <c r="R1914" t="s">
        <v>8</v>
      </c>
      <c r="S1914" t="str">
        <f t="shared" si="29"/>
        <v>Y</v>
      </c>
      <c r="T1914" t="s">
        <v>19</v>
      </c>
      <c r="V1914" s="12">
        <v>0.64812000000000003</v>
      </c>
      <c r="W1914" s="12">
        <v>4.1857800000000001E-2</v>
      </c>
      <c r="X1914" s="12">
        <v>5.7520599999999998E-3</v>
      </c>
      <c r="Z1914" s="10" t="str">
        <f>_xlfn.IFNA(IF(OR(R1914="Y",S1914="Y"),HYPERLINK(".\plots/daily_2016_smallegu_flat.png","daily flat"),HYPERLINK(VLOOKUP($AB1914,linkref!$A$2:$D$68,3,FALSE),VLOOKUP($AB1914,linkref!$A$2:$D$68,2,FALSE))),"")</f>
        <v>daily flat</v>
      </c>
      <c r="AA1914" s="10" t="str">
        <f>_xlfn.IFNA(IF(OR(R1914="Y",S1914="Y"),HYPERLINK(".\plots/diurnal_2016_smallegu_flat.png","diurnal flat"),HYPERLINK(VLOOKUP($AB1914,linkref!$A$2:$D$68,4,FALSE),VLOOKUP($AB1914,linkref!$A$2:$D$68,2,FALSE))),"")</f>
        <v>diurnal flat</v>
      </c>
      <c r="AB1914" t="str">
        <f>_xlfn.IFNA(VLOOKUP(I1914,units!A$2:B$1765,2,FALSE),"")</f>
        <v>MANE-VU_comp_nonpeak</v>
      </c>
    </row>
    <row r="1915" spans="1:28" x14ac:dyDescent="0.3">
      <c r="A1915" s="1" t="s">
        <v>8933</v>
      </c>
      <c r="B1915" s="9" t="str">
        <f>_xlfn.IFNA(VLOOKUP(C1915,regions!A$1:B$49,2,FALSE),"")</f>
        <v>LADCO</v>
      </c>
      <c r="C1915" t="s">
        <v>20904</v>
      </c>
      <c r="D1915" s="1" t="s">
        <v>8935</v>
      </c>
      <c r="E1915" s="1" t="s">
        <v>8934</v>
      </c>
      <c r="F1915" s="1" t="s">
        <v>159</v>
      </c>
      <c r="G1915" t="s">
        <v>8940</v>
      </c>
      <c r="H1915" s="1" t="s">
        <v>8936</v>
      </c>
      <c r="I1915" s="1" t="s">
        <v>8937</v>
      </c>
      <c r="J1915" s="1" t="s">
        <v>8938</v>
      </c>
      <c r="K1915" s="1" t="s">
        <v>8939</v>
      </c>
      <c r="L1915" s="1" t="s">
        <v>253</v>
      </c>
      <c r="M1915" s="1" t="s">
        <v>123</v>
      </c>
      <c r="N1915" t="s">
        <v>128</v>
      </c>
      <c r="O1915" t="s">
        <v>219</v>
      </c>
      <c r="P1915" s="1" t="s">
        <v>111</v>
      </c>
      <c r="Q1915" s="1" t="s">
        <v>254</v>
      </c>
      <c r="R1915" t="s">
        <v>19</v>
      </c>
      <c r="S1915" t="str">
        <f t="shared" si="29"/>
        <v>N</v>
      </c>
      <c r="T1915" t="s">
        <v>19</v>
      </c>
      <c r="V1915" s="12">
        <v>0.64700000000000002</v>
      </c>
      <c r="W1915" s="12">
        <v>4.89606E-2</v>
      </c>
      <c r="X1915" s="12">
        <v>4.2520000000000002E-2</v>
      </c>
      <c r="Y1915">
        <v>17</v>
      </c>
      <c r="Z1915" s="10" t="str">
        <f>_xlfn.IFNA(IF(OR(R1915="Y",S1915="Y"),HYPERLINK(".\plots/daily_2016_smallegu_flat.png","daily flat"),HYPERLINK(VLOOKUP($AB1915,linkref!$A$2:$D$68,3,FALSE),VLOOKUP($AB1915,linkref!$A$2:$D$68,2,FALSE))),"")</f>
        <v>LADCO Gas Nonpeaking</v>
      </c>
      <c r="AA1915" s="10" t="str">
        <f>_xlfn.IFNA(IF(OR(R1915="Y",S1915="Y"),HYPERLINK(".\plots/diurnal_2016_smallegu_flat.png","diurnal flat"),HYPERLINK(VLOOKUP($AB1915,linkref!$A$2:$D$68,4,FALSE),VLOOKUP($AB1915,linkref!$A$2:$D$68,2,FALSE))),"")</f>
        <v>LADCO Gas Nonpeaking</v>
      </c>
      <c r="AB1915" t="str">
        <f>_xlfn.IFNA(VLOOKUP(I1915,units!A$2:B$1765,2,FALSE),"")</f>
        <v>LADCO_gas_nonpeak</v>
      </c>
    </row>
    <row r="1916" spans="1:28" hidden="1" x14ac:dyDescent="0.3">
      <c r="B1916" s="9" t="str">
        <f>_xlfn.IFNA(VLOOKUP(C1916,regions!A$1:B$49,2,FALSE),"")</f>
        <v>LADCO</v>
      </c>
      <c r="C1916" t="s">
        <v>20933</v>
      </c>
      <c r="D1916" s="1" t="s">
        <v>16241</v>
      </c>
      <c r="G1916" t="s">
        <v>16240</v>
      </c>
      <c r="H1916" s="1" t="s">
        <v>16236</v>
      </c>
      <c r="I1916" s="1" t="s">
        <v>16242</v>
      </c>
      <c r="J1916" s="1" t="s">
        <v>16243</v>
      </c>
      <c r="K1916" s="1" t="s">
        <v>16245</v>
      </c>
      <c r="L1916" s="1" t="s">
        <v>1377</v>
      </c>
      <c r="M1916" s="1" t="s">
        <v>110</v>
      </c>
      <c r="P1916" s="1" t="s">
        <v>111</v>
      </c>
      <c r="Q1916" s="1" t="s">
        <v>7060</v>
      </c>
      <c r="S1916" t="str">
        <f t="shared" si="29"/>
        <v>N</v>
      </c>
      <c r="T1916" t="s">
        <v>8</v>
      </c>
      <c r="U1916" t="s">
        <v>22632</v>
      </c>
      <c r="V1916" s="4">
        <v>0.64319999999999999</v>
      </c>
      <c r="W1916" s="4">
        <v>5.0597000000000003E-3</v>
      </c>
      <c r="X1916" s="4">
        <v>2.4349999999999998E-7</v>
      </c>
      <c r="Y1916">
        <v>78</v>
      </c>
      <c r="Z1916" s="10" t="str">
        <f>_xlfn.IFNA(IF(OR(R1916="Y",S1916="Y"),HYPERLINK(".\plots/daily_2016_smallegu_flat.png","daily flat"),HYPERLINK(VLOOKUP($AB1916,linkref!$A$2:$D$68,3,FALSE),VLOOKUP($AB1916,linkref!$A$2:$D$68,2,FALSE))),"")</f>
        <v/>
      </c>
      <c r="AA1916" s="10" t="str">
        <f>_xlfn.IFNA(IF(OR(R1916="Y",S1916="Y"),HYPERLINK(".\plots/diurnal_2016_smallegu_flat.png","diurnal flat"),HYPERLINK(VLOOKUP($AB1916,linkref!$A$2:$D$68,4,FALSE),VLOOKUP($AB1916,linkref!$A$2:$D$68,2,FALSE))),"")</f>
        <v/>
      </c>
      <c r="AB1916" t="str">
        <f>_xlfn.IFNA(VLOOKUP(I1916,units!A$2:B$1765,2,FALSE),"")</f>
        <v/>
      </c>
    </row>
    <row r="1917" spans="1:28" hidden="1" x14ac:dyDescent="0.3">
      <c r="B1917" s="9" t="str">
        <f>_xlfn.IFNA(VLOOKUP(C1917,regions!A$1:B$49,2,FALSE),"")</f>
        <v>South</v>
      </c>
      <c r="C1917" t="s">
        <v>20926</v>
      </c>
      <c r="D1917" s="1" t="s">
        <v>11172</v>
      </c>
      <c r="G1917" t="s">
        <v>20989</v>
      </c>
      <c r="H1917" s="1" t="s">
        <v>20985</v>
      </c>
      <c r="I1917" s="1" t="s">
        <v>20986</v>
      </c>
      <c r="J1917" s="1" t="s">
        <v>20987</v>
      </c>
      <c r="K1917" s="1" t="s">
        <v>20988</v>
      </c>
      <c r="L1917" s="1" t="s">
        <v>229</v>
      </c>
      <c r="M1917" s="1" t="s">
        <v>110</v>
      </c>
      <c r="P1917" s="1" t="s">
        <v>111</v>
      </c>
      <c r="Q1917" s="1" t="s">
        <v>136</v>
      </c>
      <c r="S1917" t="str">
        <f t="shared" si="29"/>
        <v>N</v>
      </c>
      <c r="T1917" t="s">
        <v>8</v>
      </c>
      <c r="U1917" t="s">
        <v>112</v>
      </c>
      <c r="V1917" s="4">
        <v>0.64259999999999995</v>
      </c>
      <c r="W1917" s="4">
        <v>0.1414</v>
      </c>
      <c r="X1917" s="4">
        <v>7.2800000000000004E-2</v>
      </c>
      <c r="Z1917" s="10" t="str">
        <f>_xlfn.IFNA(IF(OR(R1917="Y",S1917="Y"),HYPERLINK(".\plots/daily_2016_smallegu_flat.png","daily flat"),HYPERLINK(VLOOKUP($AB1917,linkref!$A$2:$D$68,3,FALSE),VLOOKUP($AB1917,linkref!$A$2:$D$68,2,FALSE))),"")</f>
        <v/>
      </c>
      <c r="AA1917" s="10" t="str">
        <f>_xlfn.IFNA(IF(OR(R1917="Y",S1917="Y"),HYPERLINK(".\plots/diurnal_2016_smallegu_flat.png","diurnal flat"),HYPERLINK(VLOOKUP($AB1917,linkref!$A$2:$D$68,4,FALSE),VLOOKUP($AB1917,linkref!$A$2:$D$68,2,FALSE))),"")</f>
        <v/>
      </c>
      <c r="AB1917" t="str">
        <f>_xlfn.IFNA(VLOOKUP(I1917,units!A$2:B$1765,2,FALSE),"")</f>
        <v/>
      </c>
    </row>
    <row r="1918" spans="1:28" x14ac:dyDescent="0.3">
      <c r="A1918" s="1" t="s">
        <v>9375</v>
      </c>
      <c r="B1918" s="9" t="str">
        <f>_xlfn.IFNA(VLOOKUP(C1918,regions!A$1:B$49,2,FALSE),"")</f>
        <v>LADCO</v>
      </c>
      <c r="C1918" t="s">
        <v>20951</v>
      </c>
      <c r="D1918" s="1" t="s">
        <v>6820</v>
      </c>
      <c r="E1918" s="1" t="s">
        <v>9363</v>
      </c>
      <c r="F1918" s="1" t="s">
        <v>928</v>
      </c>
      <c r="G1918" t="s">
        <v>9368</v>
      </c>
      <c r="H1918" s="1" t="s">
        <v>9364</v>
      </c>
      <c r="I1918" s="1" t="s">
        <v>9376</v>
      </c>
      <c r="J1918" s="1" t="s">
        <v>9377</v>
      </c>
      <c r="K1918" s="1" t="s">
        <v>9378</v>
      </c>
      <c r="L1918" s="1" t="s">
        <v>229</v>
      </c>
      <c r="M1918" s="1" t="s">
        <v>110</v>
      </c>
      <c r="N1918" t="s">
        <v>128</v>
      </c>
      <c r="O1918" t="s">
        <v>9</v>
      </c>
      <c r="P1918" s="1" t="s">
        <v>111</v>
      </c>
      <c r="Q1918" s="1" t="s">
        <v>136</v>
      </c>
      <c r="R1918" t="s">
        <v>19</v>
      </c>
      <c r="S1918" t="str">
        <f t="shared" si="29"/>
        <v>N</v>
      </c>
      <c r="T1918" t="s">
        <v>19</v>
      </c>
      <c r="U1918" t="s">
        <v>112</v>
      </c>
      <c r="V1918" s="12">
        <v>0.64253000000000005</v>
      </c>
      <c r="W1918" s="12">
        <v>1.11E-2</v>
      </c>
      <c r="X1918" s="12">
        <v>9.1E-4</v>
      </c>
      <c r="Y1918">
        <v>14</v>
      </c>
      <c r="Z1918" s="10" t="str">
        <f>_xlfn.IFNA(IF(OR(R1918="Y",S1918="Y"),HYPERLINK(".\plots/daily_2016_smallegu_flat.png","daily flat"),HYPERLINK(VLOOKUP($AB1918,linkref!$A$2:$D$68,3,FALSE),VLOOKUP($AB1918,linkref!$A$2:$D$68,2,FALSE))),"")</f>
        <v>LADCO Gas Peaking</v>
      </c>
      <c r="AA1918" s="10" t="str">
        <f>_xlfn.IFNA(IF(OR(R1918="Y",S1918="Y"),HYPERLINK(".\plots/diurnal_2016_smallegu_flat.png","diurnal flat"),HYPERLINK(VLOOKUP($AB1918,linkref!$A$2:$D$68,4,FALSE),VLOOKUP($AB1918,linkref!$A$2:$D$68,2,FALSE))),"")</f>
        <v>LADCO Gas Peaking</v>
      </c>
      <c r="AB1918" t="str">
        <f>_xlfn.IFNA(VLOOKUP(I1918,units!A$2:B$1765,2,FALSE),"")</f>
        <v>LADCO_gas_peak</v>
      </c>
    </row>
    <row r="1919" spans="1:28" hidden="1" x14ac:dyDescent="0.3">
      <c r="B1919" s="9" t="str">
        <f>_xlfn.IFNA(VLOOKUP(C1919,regions!A$1:B$49,2,FALSE),"")</f>
        <v>SESARM</v>
      </c>
      <c r="C1919" t="s">
        <v>20943</v>
      </c>
      <c r="D1919" s="1" t="s">
        <v>17931</v>
      </c>
      <c r="G1919" t="s">
        <v>17930</v>
      </c>
      <c r="H1919" s="1" t="s">
        <v>17926</v>
      </c>
      <c r="I1919" s="1" t="s">
        <v>17927</v>
      </c>
      <c r="J1919" s="1" t="s">
        <v>17928</v>
      </c>
      <c r="K1919" s="1" t="s">
        <v>17929</v>
      </c>
      <c r="L1919" s="1" t="s">
        <v>253</v>
      </c>
      <c r="M1919" s="1" t="s">
        <v>110</v>
      </c>
      <c r="P1919" s="1" t="s">
        <v>111</v>
      </c>
      <c r="Q1919" s="1" t="s">
        <v>254</v>
      </c>
      <c r="S1919" t="str">
        <f t="shared" si="29"/>
        <v>N</v>
      </c>
      <c r="T1919" t="s">
        <v>8</v>
      </c>
      <c r="U1919" t="s">
        <v>22632</v>
      </c>
      <c r="V1919" s="4">
        <v>0.64100000000000001</v>
      </c>
      <c r="W1919" s="4">
        <v>1.15E-2</v>
      </c>
      <c r="X1919" s="4">
        <v>1.7999999999999901E-2</v>
      </c>
      <c r="Y1919">
        <v>16</v>
      </c>
      <c r="Z1919" s="10" t="str">
        <f>_xlfn.IFNA(IF(OR(R1919="Y",S1919="Y"),HYPERLINK(".\plots/daily_2016_smallegu_flat.png","daily flat"),HYPERLINK(VLOOKUP($AB1919,linkref!$A$2:$D$68,3,FALSE),VLOOKUP($AB1919,linkref!$A$2:$D$68,2,FALSE))),"")</f>
        <v/>
      </c>
      <c r="AA1919" s="10" t="str">
        <f>_xlfn.IFNA(IF(OR(R1919="Y",S1919="Y"),HYPERLINK(".\plots/diurnal_2016_smallegu_flat.png","diurnal flat"),HYPERLINK(VLOOKUP($AB1919,linkref!$A$2:$D$68,4,FALSE),VLOOKUP($AB1919,linkref!$A$2:$D$68,2,FALSE))),"")</f>
        <v/>
      </c>
      <c r="AB1919" t="str">
        <f>_xlfn.IFNA(VLOOKUP(I1919,units!A$2:B$1765,2,FALSE),"")</f>
        <v/>
      </c>
    </row>
    <row r="1920" spans="1:28" x14ac:dyDescent="0.3">
      <c r="A1920" s="1" t="s">
        <v>9219</v>
      </c>
      <c r="B1920" s="9" t="str">
        <f>_xlfn.IFNA(VLOOKUP(C1920,regions!A$1:B$49,2,FALSE),"")</f>
        <v>South</v>
      </c>
      <c r="C1920" t="s">
        <v>20924</v>
      </c>
      <c r="D1920" s="1" t="s">
        <v>1563</v>
      </c>
      <c r="E1920" s="1" t="s">
        <v>9220</v>
      </c>
      <c r="F1920" s="1" t="s">
        <v>9221</v>
      </c>
      <c r="G1920" t="s">
        <v>9218</v>
      </c>
      <c r="H1920" s="1" t="s">
        <v>9222</v>
      </c>
      <c r="I1920" s="1" t="s">
        <v>9223</v>
      </c>
      <c r="J1920" s="1" t="s">
        <v>9224</v>
      </c>
      <c r="K1920" s="1" t="s">
        <v>9225</v>
      </c>
      <c r="L1920" s="1" t="s">
        <v>229</v>
      </c>
      <c r="M1920" s="1" t="s">
        <v>110</v>
      </c>
      <c r="N1920" t="s">
        <v>128</v>
      </c>
      <c r="O1920" t="s">
        <v>9</v>
      </c>
      <c r="P1920" s="1" t="s">
        <v>111</v>
      </c>
      <c r="Q1920" s="1" t="s">
        <v>136</v>
      </c>
      <c r="R1920" t="s">
        <v>8</v>
      </c>
      <c r="S1920" t="str">
        <f t="shared" si="29"/>
        <v>N</v>
      </c>
      <c r="T1920" t="s">
        <v>19</v>
      </c>
      <c r="U1920" t="s">
        <v>112</v>
      </c>
      <c r="V1920" s="12">
        <v>0.64020299999999997</v>
      </c>
      <c r="W1920" s="12">
        <v>1.3204189999999999E-2</v>
      </c>
      <c r="X1920" s="12">
        <v>2.81628E-3</v>
      </c>
      <c r="Y1920">
        <v>1</v>
      </c>
      <c r="Z1920" s="10" t="str">
        <f>_xlfn.IFNA(IF(OR(R1920="Y",S1920="Y"),HYPERLINK(".\plots/daily_2016_smallegu_flat.png","daily flat"),HYPERLINK(VLOOKUP($AB1920,linkref!$A$2:$D$68,3,FALSE),VLOOKUP($AB1920,linkref!$A$2:$D$68,2,FALSE))),"")</f>
        <v>daily flat</v>
      </c>
      <c r="AA1920" s="10" t="str">
        <f>_xlfn.IFNA(IF(OR(R1920="Y",S1920="Y"),HYPERLINK(".\plots/diurnal_2016_smallegu_flat.png","diurnal flat"),HYPERLINK(VLOOKUP($AB1920,linkref!$A$2:$D$68,4,FALSE),VLOOKUP($AB1920,linkref!$A$2:$D$68,2,FALSE))),"")</f>
        <v>diurnal flat</v>
      </c>
      <c r="AB1920" t="str">
        <f>_xlfn.IFNA(VLOOKUP(I1920,units!A$2:B$1765,2,FALSE),"")</f>
        <v>South_gas_peak</v>
      </c>
    </row>
    <row r="1921" spans="1:28" hidden="1" x14ac:dyDescent="0.3">
      <c r="B1921" s="9" t="str">
        <f>_xlfn.IFNA(VLOOKUP(C1921,regions!A$1:B$49,2,FALSE),"")</f>
        <v>South</v>
      </c>
      <c r="C1921" t="s">
        <v>20924</v>
      </c>
      <c r="D1921" s="1" t="s">
        <v>11712</v>
      </c>
      <c r="G1921" t="s">
        <v>20204</v>
      </c>
      <c r="H1921" s="1" t="s">
        <v>20200</v>
      </c>
      <c r="I1921" s="1" t="s">
        <v>20579</v>
      </c>
      <c r="J1921" s="1" t="s">
        <v>20580</v>
      </c>
      <c r="K1921" s="1" t="s">
        <v>20581</v>
      </c>
      <c r="L1921" s="1" t="s">
        <v>730</v>
      </c>
      <c r="M1921" s="1" t="s">
        <v>110</v>
      </c>
      <c r="P1921" s="1" t="s">
        <v>111</v>
      </c>
      <c r="Q1921" s="1" t="s">
        <v>7060</v>
      </c>
      <c r="S1921" t="str">
        <f t="shared" si="29"/>
        <v>N</v>
      </c>
      <c r="T1921" t="s">
        <v>8</v>
      </c>
      <c r="U1921" t="s">
        <v>22632</v>
      </c>
      <c r="V1921" s="4">
        <v>0.63911899999999999</v>
      </c>
      <c r="W1921" s="4">
        <v>4.641025E-2</v>
      </c>
      <c r="X1921" s="4">
        <v>4.2264299999999998E-2</v>
      </c>
      <c r="Y1921">
        <v>8760</v>
      </c>
      <c r="Z1921" s="10" t="str">
        <f>_xlfn.IFNA(IF(OR(R1921="Y",S1921="Y"),HYPERLINK(".\plots/daily_2016_smallegu_flat.png","daily flat"),HYPERLINK(VLOOKUP($AB1921,linkref!$A$2:$D$68,3,FALSE),VLOOKUP($AB1921,linkref!$A$2:$D$68,2,FALSE))),"")</f>
        <v/>
      </c>
      <c r="AA1921" s="10" t="str">
        <f>_xlfn.IFNA(IF(OR(R1921="Y",S1921="Y"),HYPERLINK(".\plots/diurnal_2016_smallegu_flat.png","diurnal flat"),HYPERLINK(VLOOKUP($AB1921,linkref!$A$2:$D$68,4,FALSE),VLOOKUP($AB1921,linkref!$A$2:$D$68,2,FALSE))),"")</f>
        <v/>
      </c>
      <c r="AB1921" t="str">
        <f>_xlfn.IFNA(VLOOKUP(I1921,units!A$2:B$1765,2,FALSE),"")</f>
        <v/>
      </c>
    </row>
    <row r="1922" spans="1:28" hidden="1" x14ac:dyDescent="0.3">
      <c r="B1922" s="9" t="str">
        <f>_xlfn.IFNA(VLOOKUP(C1922,regions!A$1:B$49,2,FALSE),"")</f>
        <v>West</v>
      </c>
      <c r="C1922" t="s">
        <v>20905</v>
      </c>
      <c r="D1922" s="1" t="s">
        <v>561</v>
      </c>
      <c r="G1922" t="s">
        <v>6310</v>
      </c>
      <c r="H1922" s="1" t="s">
        <v>6306</v>
      </c>
      <c r="I1922" s="1" t="s">
        <v>11267</v>
      </c>
      <c r="J1922" s="1" t="s">
        <v>11268</v>
      </c>
      <c r="K1922" s="1" t="s">
        <v>11269</v>
      </c>
      <c r="L1922" s="1" t="s">
        <v>253</v>
      </c>
      <c r="M1922" s="1" t="s">
        <v>110</v>
      </c>
      <c r="P1922" s="1" t="s">
        <v>111</v>
      </c>
      <c r="Q1922" s="1" t="s">
        <v>7060</v>
      </c>
      <c r="S1922" t="str">
        <f t="shared" si="29"/>
        <v>N</v>
      </c>
      <c r="T1922" t="s">
        <v>8</v>
      </c>
      <c r="U1922" t="s">
        <v>22632</v>
      </c>
      <c r="V1922" s="4">
        <v>0.63839999999999997</v>
      </c>
      <c r="W1922" s="4">
        <v>1.96174E-2</v>
      </c>
      <c r="X1922" s="4">
        <v>1.2719999999999999E-3</v>
      </c>
      <c r="Y1922">
        <v>8736</v>
      </c>
      <c r="Z1922" s="10" t="str">
        <f>_xlfn.IFNA(IF(OR(R1922="Y",S1922="Y"),HYPERLINK(".\plots/daily_2016_smallegu_flat.png","daily flat"),HYPERLINK(VLOOKUP($AB1922,linkref!$A$2:$D$68,3,FALSE),VLOOKUP($AB1922,linkref!$A$2:$D$68,2,FALSE))),"")</f>
        <v/>
      </c>
      <c r="AA1922" s="10" t="str">
        <f>_xlfn.IFNA(IF(OR(R1922="Y",S1922="Y"),HYPERLINK(".\plots/diurnal_2016_smallegu_flat.png","diurnal flat"),HYPERLINK(VLOOKUP($AB1922,linkref!$A$2:$D$68,4,FALSE),VLOOKUP($AB1922,linkref!$A$2:$D$68,2,FALSE))),"")</f>
        <v/>
      </c>
      <c r="AB1922" t="str">
        <f>_xlfn.IFNA(VLOOKUP(I1922,units!A$2:B$1765,2,FALSE),"")</f>
        <v/>
      </c>
    </row>
    <row r="1923" spans="1:28" hidden="1" x14ac:dyDescent="0.3">
      <c r="B1923" s="9" t="str">
        <f>_xlfn.IFNA(VLOOKUP(C1923,regions!A$1:B$49,2,FALSE),"")</f>
        <v>Southwest</v>
      </c>
      <c r="C1923" t="s">
        <v>20923</v>
      </c>
      <c r="D1923" s="1" t="s">
        <v>1257</v>
      </c>
      <c r="G1923" t="s">
        <v>1638</v>
      </c>
      <c r="H1923" s="1" t="s">
        <v>1634</v>
      </c>
      <c r="I1923" s="1" t="s">
        <v>21734</v>
      </c>
      <c r="J1923" s="1" t="s">
        <v>1646</v>
      </c>
      <c r="K1923" s="1" t="s">
        <v>21735</v>
      </c>
      <c r="L1923" s="1" t="s">
        <v>229</v>
      </c>
      <c r="M1923" s="1" t="s">
        <v>110</v>
      </c>
      <c r="P1923" s="1" t="s">
        <v>111</v>
      </c>
      <c r="Q1923" s="1" t="s">
        <v>136</v>
      </c>
      <c r="S1923" t="str">
        <f t="shared" ref="S1923:S1986" si="30">IF(O1923="MSW","Y","N")</f>
        <v>N</v>
      </c>
      <c r="T1923" t="s">
        <v>8</v>
      </c>
      <c r="U1923" t="s">
        <v>112</v>
      </c>
      <c r="V1923" s="4">
        <v>0.63824999999999998</v>
      </c>
      <c r="W1923" s="4">
        <v>1.325E-2</v>
      </c>
      <c r="X1923" s="4">
        <v>1.25E-3</v>
      </c>
      <c r="Z1923" s="10" t="str">
        <f>_xlfn.IFNA(IF(OR(R1923="Y",S1923="Y"),HYPERLINK(".\plots/daily_2016_smallegu_flat.png","daily flat"),HYPERLINK(VLOOKUP($AB1923,linkref!$A$2:$D$68,3,FALSE),VLOOKUP($AB1923,linkref!$A$2:$D$68,2,FALSE))),"")</f>
        <v/>
      </c>
      <c r="AA1923" s="10" t="str">
        <f>_xlfn.IFNA(IF(OR(R1923="Y",S1923="Y"),HYPERLINK(".\plots/diurnal_2016_smallegu_flat.png","diurnal flat"),HYPERLINK(VLOOKUP($AB1923,linkref!$A$2:$D$68,4,FALSE),VLOOKUP($AB1923,linkref!$A$2:$D$68,2,FALSE))),"")</f>
        <v/>
      </c>
      <c r="AB1923" t="str">
        <f>_xlfn.IFNA(VLOOKUP(I1923,units!A$2:B$1765,2,FALSE),"")</f>
        <v/>
      </c>
    </row>
    <row r="1924" spans="1:28" hidden="1" x14ac:dyDescent="0.3">
      <c r="B1924" s="9" t="str">
        <f>_xlfn.IFNA(VLOOKUP(C1924,regions!A$1:B$49,2,FALSE),"")</f>
        <v>Southwest</v>
      </c>
      <c r="C1924" t="s">
        <v>20923</v>
      </c>
      <c r="D1924" s="1" t="s">
        <v>1257</v>
      </c>
      <c r="G1924" t="s">
        <v>1638</v>
      </c>
      <c r="H1924" s="1" t="s">
        <v>1634</v>
      </c>
      <c r="I1924" s="1" t="s">
        <v>21734</v>
      </c>
      <c r="J1924" s="1" t="s">
        <v>1644</v>
      </c>
      <c r="K1924" s="1" t="s">
        <v>21736</v>
      </c>
      <c r="L1924" s="1" t="s">
        <v>229</v>
      </c>
      <c r="M1924" s="1" t="s">
        <v>110</v>
      </c>
      <c r="P1924" s="1" t="s">
        <v>111</v>
      </c>
      <c r="Q1924" s="1" t="s">
        <v>136</v>
      </c>
      <c r="S1924" t="str">
        <f t="shared" si="30"/>
        <v>N</v>
      </c>
      <c r="T1924" t="s">
        <v>8</v>
      </c>
      <c r="U1924" t="s">
        <v>112</v>
      </c>
      <c r="V1924" s="4">
        <v>0.63824999999999998</v>
      </c>
      <c r="W1924" s="4">
        <v>1.325E-2</v>
      </c>
      <c r="X1924" s="4">
        <v>1.25E-3</v>
      </c>
      <c r="Z1924" s="10" t="str">
        <f>_xlfn.IFNA(IF(OR(R1924="Y",S1924="Y"),HYPERLINK(".\plots/daily_2016_smallegu_flat.png","daily flat"),HYPERLINK(VLOOKUP($AB1924,linkref!$A$2:$D$68,3,FALSE),VLOOKUP($AB1924,linkref!$A$2:$D$68,2,FALSE))),"")</f>
        <v/>
      </c>
      <c r="AA1924" s="10" t="str">
        <f>_xlfn.IFNA(IF(OR(R1924="Y",S1924="Y"),HYPERLINK(".\plots/diurnal_2016_smallegu_flat.png","diurnal flat"),HYPERLINK(VLOOKUP($AB1924,linkref!$A$2:$D$68,4,FALSE),VLOOKUP($AB1924,linkref!$A$2:$D$68,2,FALSE))),"")</f>
        <v/>
      </c>
      <c r="AB1924" t="str">
        <f>_xlfn.IFNA(VLOOKUP(I1924,units!A$2:B$1765,2,FALSE),"")</f>
        <v/>
      </c>
    </row>
    <row r="1925" spans="1:28" x14ac:dyDescent="0.3">
      <c r="A1925" s="1" t="s">
        <v>147</v>
      </c>
      <c r="B1925" s="9" t="str">
        <f>_xlfn.IFNA(VLOOKUP(C1925,regions!A$1:B$49,2,FALSE),"")</f>
        <v>LADCO</v>
      </c>
      <c r="C1925" t="s">
        <v>20906</v>
      </c>
      <c r="D1925" s="1" t="s">
        <v>129</v>
      </c>
      <c r="E1925" s="1" t="s">
        <v>127</v>
      </c>
      <c r="F1925" s="1" t="s">
        <v>148</v>
      </c>
      <c r="G1925" t="s">
        <v>137</v>
      </c>
      <c r="H1925" s="1" t="s">
        <v>131</v>
      </c>
      <c r="I1925" s="1" t="s">
        <v>149</v>
      </c>
      <c r="J1925" s="1" t="s">
        <v>150</v>
      </c>
      <c r="K1925" s="1" t="s">
        <v>151</v>
      </c>
      <c r="L1925" s="1" t="s">
        <v>135</v>
      </c>
      <c r="M1925" s="1" t="s">
        <v>110</v>
      </c>
      <c r="N1925" t="s">
        <v>128</v>
      </c>
      <c r="O1925" t="s">
        <v>130</v>
      </c>
      <c r="P1925" s="1" t="s">
        <v>111</v>
      </c>
      <c r="Q1925" s="1" t="s">
        <v>136</v>
      </c>
      <c r="R1925" t="s">
        <v>19</v>
      </c>
      <c r="S1925" t="str">
        <f t="shared" si="30"/>
        <v>N</v>
      </c>
      <c r="T1925" t="s">
        <v>19</v>
      </c>
      <c r="U1925" t="s">
        <v>22632</v>
      </c>
      <c r="V1925" s="12">
        <v>0.63531499999999996</v>
      </c>
      <c r="W1925" s="12">
        <v>5.9990399999999998E-3</v>
      </c>
      <c r="X1925" s="12">
        <v>0.72904999999999898</v>
      </c>
      <c r="Z1925" s="10" t="str">
        <f>_xlfn.IFNA(IF(OR(R1925="Y",S1925="Y"),HYPERLINK(".\plots/daily_2016_smallegu_flat.png","daily flat"),HYPERLINK(VLOOKUP($AB1925,linkref!$A$2:$D$68,3,FALSE),VLOOKUP($AB1925,linkref!$A$2:$D$68,2,FALSE))),"")</f>
        <v>LADCO Oil Peaking</v>
      </c>
      <c r="AA1925" s="10" t="str">
        <f>_xlfn.IFNA(IF(OR(R1925="Y",S1925="Y"),HYPERLINK(".\plots/diurnal_2016_smallegu_flat.png","diurnal flat"),HYPERLINK(VLOOKUP($AB1925,linkref!$A$2:$D$68,4,FALSE),VLOOKUP($AB1925,linkref!$A$2:$D$68,2,FALSE))),"")</f>
        <v>LADCO Oil Peaking</v>
      </c>
      <c r="AB1925" t="str">
        <f>_xlfn.IFNA(VLOOKUP(I1925,units!A$2:B$1765,2,FALSE),"")</f>
        <v>LADCO_oil_peak</v>
      </c>
    </row>
    <row r="1926" spans="1:28" x14ac:dyDescent="0.3">
      <c r="A1926" s="1" t="s">
        <v>1501</v>
      </c>
      <c r="B1926" s="9" t="str">
        <f>_xlfn.IFNA(VLOOKUP(C1926,regions!A$1:B$49,2,FALSE),"")</f>
        <v>South</v>
      </c>
      <c r="C1926" t="s">
        <v>20924</v>
      </c>
      <c r="D1926" s="1" t="s">
        <v>1462</v>
      </c>
      <c r="E1926" s="1" t="s">
        <v>1461</v>
      </c>
      <c r="F1926" s="1" t="s">
        <v>1502</v>
      </c>
      <c r="G1926" t="s">
        <v>1467</v>
      </c>
      <c r="H1926" s="1" t="s">
        <v>1463</v>
      </c>
      <c r="I1926" s="1" t="s">
        <v>1503</v>
      </c>
      <c r="J1926" s="1" t="s">
        <v>1504</v>
      </c>
      <c r="K1926" s="1" t="s">
        <v>1505</v>
      </c>
      <c r="L1926" s="1" t="s">
        <v>1377</v>
      </c>
      <c r="M1926" s="1" t="s">
        <v>110</v>
      </c>
      <c r="N1926" t="s">
        <v>128</v>
      </c>
      <c r="O1926" t="s">
        <v>219</v>
      </c>
      <c r="P1926" s="1" t="s">
        <v>111</v>
      </c>
      <c r="Q1926" s="1" t="s">
        <v>254</v>
      </c>
      <c r="R1926" t="s">
        <v>19</v>
      </c>
      <c r="S1926" t="str">
        <f t="shared" si="30"/>
        <v>N</v>
      </c>
      <c r="T1926" t="s">
        <v>19</v>
      </c>
      <c r="U1926" t="s">
        <v>22632</v>
      </c>
      <c r="V1926" s="12">
        <v>0.6351</v>
      </c>
      <c r="Y1926">
        <v>8736</v>
      </c>
      <c r="Z1926" s="10" t="str">
        <f>_xlfn.IFNA(IF(OR(R1926="Y",S1926="Y"),HYPERLINK(".\plots/daily_2016_smallegu_flat.png","daily flat"),HYPERLINK(VLOOKUP($AB1926,linkref!$A$2:$D$68,3,FALSE),VLOOKUP($AB1926,linkref!$A$2:$D$68,2,FALSE))),"")</f>
        <v>South Oil Peaking</v>
      </c>
      <c r="AA1926" s="10" t="str">
        <f>_xlfn.IFNA(IF(OR(R1926="Y",S1926="Y"),HYPERLINK(".\plots/diurnal_2016_smallegu_flat.png","diurnal flat"),HYPERLINK(VLOOKUP($AB1926,linkref!$A$2:$D$68,4,FALSE),VLOOKUP($AB1926,linkref!$A$2:$D$68,2,FALSE))),"")</f>
        <v>South Oil Peaking</v>
      </c>
      <c r="AB1926" t="str">
        <f>_xlfn.IFNA(VLOOKUP(I1926,units!A$2:B$1765,2,FALSE),"")</f>
        <v>South_oil_peak</v>
      </c>
    </row>
    <row r="1927" spans="1:28" hidden="1" x14ac:dyDescent="0.3">
      <c r="B1927" s="9" t="str">
        <f>_xlfn.IFNA(VLOOKUP(C1927,regions!A$1:B$49,2,FALSE),"")</f>
        <v>MANE-VU</v>
      </c>
      <c r="C1927" t="s">
        <v>20902</v>
      </c>
      <c r="D1927" s="1" t="s">
        <v>11764</v>
      </c>
      <c r="G1927" t="s">
        <v>11763</v>
      </c>
      <c r="H1927" s="1" t="s">
        <v>11759</v>
      </c>
      <c r="I1927" s="1" t="s">
        <v>12241</v>
      </c>
      <c r="J1927" s="1" t="s">
        <v>11761</v>
      </c>
      <c r="K1927" s="1" t="s">
        <v>12242</v>
      </c>
      <c r="L1927" s="1" t="s">
        <v>522</v>
      </c>
      <c r="M1927" s="1" t="s">
        <v>110</v>
      </c>
      <c r="P1927" s="1" t="s">
        <v>111</v>
      </c>
      <c r="Q1927" s="1" t="s">
        <v>11177</v>
      </c>
      <c r="S1927" t="str">
        <f t="shared" si="30"/>
        <v>N</v>
      </c>
      <c r="T1927" t="s">
        <v>8</v>
      </c>
      <c r="U1927" t="s">
        <v>22632</v>
      </c>
      <c r="V1927" s="4">
        <v>0.63480000000000003</v>
      </c>
      <c r="W1927" s="4">
        <v>3.2399999999999998E-2</v>
      </c>
      <c r="X1927" s="4">
        <v>1.1000000000000001E-3</v>
      </c>
      <c r="Z1927" s="10" t="str">
        <f>_xlfn.IFNA(IF(OR(R1927="Y",S1927="Y"),HYPERLINK(".\plots/daily_2016_smallegu_flat.png","daily flat"),HYPERLINK(VLOOKUP($AB1927,linkref!$A$2:$D$68,3,FALSE),VLOOKUP($AB1927,linkref!$A$2:$D$68,2,FALSE))),"")</f>
        <v/>
      </c>
      <c r="AA1927" s="10" t="str">
        <f>_xlfn.IFNA(IF(OR(R1927="Y",S1927="Y"),HYPERLINK(".\plots/diurnal_2016_smallegu_flat.png","diurnal flat"),HYPERLINK(VLOOKUP($AB1927,linkref!$A$2:$D$68,4,FALSE),VLOOKUP($AB1927,linkref!$A$2:$D$68,2,FALSE))),"")</f>
        <v/>
      </c>
      <c r="AB1927" t="str">
        <f>_xlfn.IFNA(VLOOKUP(I1927,units!A$2:B$1765,2,FALSE),"")</f>
        <v/>
      </c>
    </row>
    <row r="1928" spans="1:28" x14ac:dyDescent="0.3">
      <c r="A1928" s="1" t="s">
        <v>5786</v>
      </c>
      <c r="B1928" s="9" t="str">
        <f>_xlfn.IFNA(VLOOKUP(C1928,regions!A$1:B$49,2,FALSE),"")</f>
        <v>SESARM</v>
      </c>
      <c r="C1928" t="s">
        <v>20907</v>
      </c>
      <c r="D1928" s="1" t="s">
        <v>5788</v>
      </c>
      <c r="E1928" s="1" t="s">
        <v>5787</v>
      </c>
      <c r="F1928" s="1" t="s">
        <v>5</v>
      </c>
      <c r="G1928" t="s">
        <v>5793</v>
      </c>
      <c r="H1928" s="1" t="s">
        <v>5789</v>
      </c>
      <c r="I1928" s="1" t="s">
        <v>5790</v>
      </c>
      <c r="J1928" s="1" t="s">
        <v>5791</v>
      </c>
      <c r="K1928" s="1" t="s">
        <v>5792</v>
      </c>
      <c r="L1928" s="1" t="s">
        <v>35</v>
      </c>
      <c r="M1928" s="1" t="s">
        <v>177</v>
      </c>
      <c r="N1928" t="s">
        <v>41</v>
      </c>
      <c r="O1928" t="s">
        <v>43</v>
      </c>
      <c r="P1928" s="1" t="s">
        <v>52</v>
      </c>
      <c r="Q1928" s="1" t="s">
        <v>49</v>
      </c>
      <c r="R1928" t="s">
        <v>19</v>
      </c>
      <c r="S1928" t="str">
        <f t="shared" si="30"/>
        <v>Y</v>
      </c>
      <c r="T1928" t="s">
        <v>19</v>
      </c>
      <c r="V1928" s="12">
        <v>0.63419999999999999</v>
      </c>
      <c r="W1928" s="12">
        <v>6.0248999999999997E-2</v>
      </c>
      <c r="X1928" s="12">
        <v>2.7179999999999999E-3</v>
      </c>
      <c r="Y1928">
        <v>8193</v>
      </c>
      <c r="Z1928" s="10" t="str">
        <f>_xlfn.IFNA(IF(OR(R1928="Y",S1928="Y"),HYPERLINK(".\plots/daily_2016_smallegu_flat.png","daily flat"),HYPERLINK(VLOOKUP($AB1928,linkref!$A$2:$D$68,3,FALSE),VLOOKUP($AB1928,linkref!$A$2:$D$68,2,FALSE))),"")</f>
        <v>daily flat</v>
      </c>
      <c r="AA1928" s="10" t="str">
        <f>_xlfn.IFNA(IF(OR(R1928="Y",S1928="Y"),HYPERLINK(".\plots/diurnal_2016_smallegu_flat.png","diurnal flat"),HYPERLINK(VLOOKUP($AB1928,linkref!$A$2:$D$68,4,FALSE),VLOOKUP($AB1928,linkref!$A$2:$D$68,2,FALSE))),"")</f>
        <v>diurnal flat</v>
      </c>
      <c r="AB1928" t="str">
        <f>_xlfn.IFNA(VLOOKUP(I1928,units!A$2:B$1765,2,FALSE),"")</f>
        <v>SESARM_other_nonpeak</v>
      </c>
    </row>
    <row r="1929" spans="1:28" x14ac:dyDescent="0.3">
      <c r="A1929" s="1" t="s">
        <v>1267</v>
      </c>
      <c r="B1929" s="9" t="str">
        <f>_xlfn.IFNA(VLOOKUP(C1929,regions!A$1:B$49,2,FALSE),"")</f>
        <v>West North Central</v>
      </c>
      <c r="C1929" t="s">
        <v>20920</v>
      </c>
      <c r="D1929" s="1" t="s">
        <v>1269</v>
      </c>
      <c r="E1929" s="1" t="s">
        <v>1268</v>
      </c>
      <c r="F1929" s="1" t="s">
        <v>544</v>
      </c>
      <c r="G1929" t="s">
        <v>1276</v>
      </c>
      <c r="H1929" s="1" t="s">
        <v>1271</v>
      </c>
      <c r="I1929" s="1" t="s">
        <v>1272</v>
      </c>
      <c r="J1929" s="1" t="s">
        <v>1273</v>
      </c>
      <c r="K1929" s="1" t="s">
        <v>1277</v>
      </c>
      <c r="L1929" s="1" t="s">
        <v>35</v>
      </c>
      <c r="M1929" s="1" t="s">
        <v>110</v>
      </c>
      <c r="N1929" t="s">
        <v>289</v>
      </c>
      <c r="O1929" t="s">
        <v>1270</v>
      </c>
      <c r="P1929" s="1" t="s">
        <v>111</v>
      </c>
      <c r="Q1929" s="1" t="s">
        <v>15</v>
      </c>
      <c r="R1929" t="s">
        <v>19</v>
      </c>
      <c r="S1929" t="str">
        <f t="shared" si="30"/>
        <v>N</v>
      </c>
      <c r="T1929" t="s">
        <v>19</v>
      </c>
      <c r="U1929" t="s">
        <v>112</v>
      </c>
      <c r="V1929" s="12">
        <v>0.63419999999999999</v>
      </c>
      <c r="W1929" s="12">
        <v>1.7214E-2</v>
      </c>
      <c r="X1929" s="12">
        <v>0</v>
      </c>
      <c r="Y1929">
        <v>46</v>
      </c>
      <c r="Z1929" s="10" t="str">
        <f>_xlfn.IFNA(IF(OR(R1929="Y",S1929="Y"),HYPERLINK(".\plots/daily_2016_smallegu_flat.png","daily flat"),HYPERLINK(VLOOKUP($AB1929,linkref!$A$2:$D$68,3,FALSE),VLOOKUP($AB1929,linkref!$A$2:$D$68,2,FALSE))),"")</f>
        <v>West North Central Composite Peaking</v>
      </c>
      <c r="AA1929" s="10" t="str">
        <f>_xlfn.IFNA(IF(OR(R1929="Y",S1929="Y"),HYPERLINK(".\plots/diurnal_2016_smallegu_flat.png","diurnal flat"),HYPERLINK(VLOOKUP($AB1929,linkref!$A$2:$D$68,4,FALSE),VLOOKUP($AB1929,linkref!$A$2:$D$68,2,FALSE))),"")</f>
        <v>West North Central Composite Peaking</v>
      </c>
      <c r="AB1929" t="str">
        <f>_xlfn.IFNA(VLOOKUP(I1929,units!A$2:B$1765,2,FALSE),"")</f>
        <v>West North Central_comp_peak</v>
      </c>
    </row>
    <row r="1930" spans="1:28" x14ac:dyDescent="0.3">
      <c r="A1930" s="1" t="s">
        <v>5495</v>
      </c>
      <c r="B1930" s="9" t="str">
        <f>_xlfn.IFNA(VLOOKUP(C1930,regions!A$1:B$49,2,FALSE),"")</f>
        <v>LADCO</v>
      </c>
      <c r="C1930" t="s">
        <v>20904</v>
      </c>
      <c r="D1930" s="1" t="s">
        <v>5497</v>
      </c>
      <c r="E1930" s="1" t="s">
        <v>5496</v>
      </c>
      <c r="F1930" s="1" t="s">
        <v>1067</v>
      </c>
      <c r="G1930" t="s">
        <v>5494</v>
      </c>
      <c r="H1930" s="1" t="s">
        <v>5498</v>
      </c>
      <c r="I1930" s="1" t="s">
        <v>5499</v>
      </c>
      <c r="J1930" s="1" t="s">
        <v>5500</v>
      </c>
      <c r="K1930" s="1" t="s">
        <v>5501</v>
      </c>
      <c r="L1930" s="1" t="s">
        <v>35</v>
      </c>
      <c r="M1930" s="1" t="s">
        <v>123</v>
      </c>
      <c r="N1930" t="s">
        <v>115</v>
      </c>
      <c r="O1930" t="s">
        <v>115</v>
      </c>
      <c r="P1930" s="1" t="s">
        <v>111</v>
      </c>
      <c r="Q1930" s="1" t="s">
        <v>15</v>
      </c>
      <c r="R1930" t="s">
        <v>19</v>
      </c>
      <c r="S1930" t="str">
        <f t="shared" si="30"/>
        <v>N</v>
      </c>
      <c r="T1930" t="s">
        <v>19</v>
      </c>
      <c r="V1930" s="12">
        <v>0.63149999999999995</v>
      </c>
      <c r="W1930" s="12">
        <v>2.5999999999999999E-2</v>
      </c>
      <c r="X1930" s="12">
        <v>0</v>
      </c>
      <c r="Y1930">
        <v>8592</v>
      </c>
      <c r="Z1930" s="10" t="str">
        <f>_xlfn.IFNA(IF(OR(R1930="Y",S1930="Y"),HYPERLINK(".\plots/daily_2016_smallegu_flat.png","daily flat"),HYPERLINK(VLOOKUP($AB1930,linkref!$A$2:$D$68,3,FALSE),VLOOKUP($AB1930,linkref!$A$2:$D$68,2,FALSE))),"")</f>
        <v>LADCO Other Nonpeaking</v>
      </c>
      <c r="AA1930" s="10" t="str">
        <f>_xlfn.IFNA(IF(OR(R1930="Y",S1930="Y"),HYPERLINK(".\plots/diurnal_2016_smallegu_flat.png","diurnal flat"),HYPERLINK(VLOOKUP($AB1930,linkref!$A$2:$D$68,4,FALSE),VLOOKUP($AB1930,linkref!$A$2:$D$68,2,FALSE))),"")</f>
        <v>LADCO Other Nonpeaking</v>
      </c>
      <c r="AB1930" t="str">
        <f>_xlfn.IFNA(VLOOKUP(I1930,units!A$2:B$1765,2,FALSE),"")</f>
        <v>LADCO_other_nonpeak</v>
      </c>
    </row>
    <row r="1931" spans="1:28" hidden="1" x14ac:dyDescent="0.3">
      <c r="B1931" s="9" t="str">
        <f>_xlfn.IFNA(VLOOKUP(C1931,regions!A$1:B$49,2,FALSE),"")</f>
        <v>South</v>
      </c>
      <c r="C1931" t="s">
        <v>20926</v>
      </c>
      <c r="D1931" s="1" t="s">
        <v>2620</v>
      </c>
      <c r="G1931" t="s">
        <v>2625</v>
      </c>
      <c r="H1931" s="1" t="s">
        <v>2621</v>
      </c>
      <c r="I1931" s="1" t="s">
        <v>11160</v>
      </c>
      <c r="J1931" s="1" t="s">
        <v>11161</v>
      </c>
      <c r="K1931" s="1" t="s">
        <v>20981</v>
      </c>
      <c r="L1931" s="1" t="s">
        <v>229</v>
      </c>
      <c r="M1931" s="1" t="s">
        <v>110</v>
      </c>
      <c r="P1931" s="1" t="s">
        <v>111</v>
      </c>
      <c r="Q1931" s="1" t="s">
        <v>136</v>
      </c>
      <c r="S1931" t="str">
        <f t="shared" si="30"/>
        <v>N</v>
      </c>
      <c r="T1931" t="s">
        <v>8</v>
      </c>
      <c r="U1931" t="s">
        <v>112</v>
      </c>
      <c r="V1931" s="4">
        <v>0.63139999999999996</v>
      </c>
      <c r="W1931" s="4">
        <v>5.8999999999999999E-3</v>
      </c>
      <c r="X1931" s="4">
        <v>5.0000000000000001E-4</v>
      </c>
      <c r="Z1931" s="10" t="str">
        <f>_xlfn.IFNA(IF(OR(R1931="Y",S1931="Y"),HYPERLINK(".\plots/daily_2016_smallegu_flat.png","daily flat"),HYPERLINK(VLOOKUP($AB1931,linkref!$A$2:$D$68,3,FALSE),VLOOKUP($AB1931,linkref!$A$2:$D$68,2,FALSE))),"")</f>
        <v/>
      </c>
      <c r="AA1931" s="10" t="str">
        <f>_xlfn.IFNA(IF(OR(R1931="Y",S1931="Y"),HYPERLINK(".\plots/diurnal_2016_smallegu_flat.png","diurnal flat"),HYPERLINK(VLOOKUP($AB1931,linkref!$A$2:$D$68,4,FALSE),VLOOKUP($AB1931,linkref!$A$2:$D$68,2,FALSE))),"")</f>
        <v/>
      </c>
      <c r="AB1931" t="str">
        <f>_xlfn.IFNA(VLOOKUP(I1931,units!A$2:B$1765,2,FALSE),"")</f>
        <v/>
      </c>
    </row>
    <row r="1932" spans="1:28" hidden="1" x14ac:dyDescent="0.3">
      <c r="B1932" s="9" t="str">
        <f>_xlfn.IFNA(VLOOKUP(C1932,regions!A$1:B$49,2,FALSE),"")</f>
        <v>South</v>
      </c>
      <c r="C1932" t="s">
        <v>20934</v>
      </c>
      <c r="D1932" s="1" t="s">
        <v>14890</v>
      </c>
      <c r="G1932" t="s">
        <v>14889</v>
      </c>
      <c r="H1932" s="1" t="s">
        <v>14885</v>
      </c>
      <c r="I1932" s="1" t="s">
        <v>14886</v>
      </c>
      <c r="J1932" s="1" t="s">
        <v>14887</v>
      </c>
      <c r="K1932" s="1" t="s">
        <v>14888</v>
      </c>
      <c r="L1932" s="1" t="s">
        <v>253</v>
      </c>
      <c r="M1932" s="1" t="s">
        <v>110</v>
      </c>
      <c r="P1932" s="1" t="s">
        <v>111</v>
      </c>
      <c r="Q1932" s="1" t="s">
        <v>254</v>
      </c>
      <c r="S1932" t="str">
        <f t="shared" si="30"/>
        <v>N</v>
      </c>
      <c r="T1932" t="s">
        <v>8</v>
      </c>
      <c r="U1932" t="s">
        <v>22632</v>
      </c>
      <c r="V1932" s="4">
        <v>0.63100000000000001</v>
      </c>
      <c r="W1932" s="4">
        <v>1.0999999999999999E-2</v>
      </c>
      <c r="X1932" s="4">
        <v>2.7E-2</v>
      </c>
      <c r="Y1932">
        <v>21</v>
      </c>
      <c r="Z1932" s="10" t="str">
        <f>_xlfn.IFNA(IF(OR(R1932="Y",S1932="Y"),HYPERLINK(".\plots/daily_2016_smallegu_flat.png","daily flat"),HYPERLINK(VLOOKUP($AB1932,linkref!$A$2:$D$68,3,FALSE),VLOOKUP($AB1932,linkref!$A$2:$D$68,2,FALSE))),"")</f>
        <v/>
      </c>
      <c r="AA1932" s="10" t="str">
        <f>_xlfn.IFNA(IF(OR(R1932="Y",S1932="Y"),HYPERLINK(".\plots/diurnal_2016_smallegu_flat.png","diurnal flat"),HYPERLINK(VLOOKUP($AB1932,linkref!$A$2:$D$68,4,FALSE),VLOOKUP($AB1932,linkref!$A$2:$D$68,2,FALSE))),"")</f>
        <v/>
      </c>
      <c r="AB1932" t="str">
        <f>_xlfn.IFNA(VLOOKUP(I1932,units!A$2:B$1765,2,FALSE),"")</f>
        <v/>
      </c>
    </row>
    <row r="1933" spans="1:28" hidden="1" x14ac:dyDescent="0.3">
      <c r="B1933" s="9" t="str">
        <f>_xlfn.IFNA(VLOOKUP(C1933,regions!A$1:B$49,2,FALSE),"")</f>
        <v>South</v>
      </c>
      <c r="C1933" t="s">
        <v>20908</v>
      </c>
      <c r="D1933" s="1" t="s">
        <v>12036</v>
      </c>
      <c r="G1933" t="s">
        <v>12035</v>
      </c>
      <c r="H1933" s="1" t="s">
        <v>12031</v>
      </c>
      <c r="I1933" s="1" t="s">
        <v>12032</v>
      </c>
      <c r="J1933" s="1" t="s">
        <v>12033</v>
      </c>
      <c r="K1933" s="1" t="s">
        <v>12034</v>
      </c>
      <c r="L1933" s="1" t="s">
        <v>730</v>
      </c>
      <c r="M1933" s="1" t="s">
        <v>2366</v>
      </c>
      <c r="P1933" s="1" t="s">
        <v>111</v>
      </c>
      <c r="Q1933" s="1" t="s">
        <v>254</v>
      </c>
      <c r="S1933" t="str">
        <f t="shared" si="30"/>
        <v>N</v>
      </c>
      <c r="T1933" t="s">
        <v>8</v>
      </c>
      <c r="U1933" t="s">
        <v>22632</v>
      </c>
      <c r="V1933" s="4">
        <v>0.63009999999999999</v>
      </c>
      <c r="W1933" s="4">
        <v>0.02</v>
      </c>
      <c r="X1933" s="4">
        <v>1.47E-2</v>
      </c>
      <c r="Y1933">
        <v>82</v>
      </c>
      <c r="Z1933" s="10" t="str">
        <f>_xlfn.IFNA(IF(OR(R1933="Y",S1933="Y"),HYPERLINK(".\plots/daily_2016_smallegu_flat.png","daily flat"),HYPERLINK(VLOOKUP($AB1933,linkref!$A$2:$D$68,3,FALSE),VLOOKUP($AB1933,linkref!$A$2:$D$68,2,FALSE))),"")</f>
        <v/>
      </c>
      <c r="AA1933" s="10" t="str">
        <f>_xlfn.IFNA(IF(OR(R1933="Y",S1933="Y"),HYPERLINK(".\plots/diurnal_2016_smallegu_flat.png","diurnal flat"),HYPERLINK(VLOOKUP($AB1933,linkref!$A$2:$D$68,4,FALSE),VLOOKUP($AB1933,linkref!$A$2:$D$68,2,FALSE))),"")</f>
        <v/>
      </c>
      <c r="AB1933" t="str">
        <f>_xlfn.IFNA(VLOOKUP(I1933,units!A$2:B$1765,2,FALSE),"")</f>
        <v/>
      </c>
    </row>
    <row r="1934" spans="1:28" hidden="1" x14ac:dyDescent="0.3">
      <c r="B1934" s="9" t="str">
        <f>_xlfn.IFNA(VLOOKUP(C1934,regions!A$1:B$49,2,FALSE),"")</f>
        <v>MANE-VU</v>
      </c>
      <c r="C1934" t="s">
        <v>20902</v>
      </c>
      <c r="D1934" s="1" t="s">
        <v>5261</v>
      </c>
      <c r="G1934" t="s">
        <v>12321</v>
      </c>
      <c r="H1934" s="1" t="s">
        <v>12317</v>
      </c>
      <c r="I1934" s="1" t="s">
        <v>12318</v>
      </c>
      <c r="J1934" s="1" t="s">
        <v>12319</v>
      </c>
      <c r="K1934" s="1" t="s">
        <v>12320</v>
      </c>
      <c r="L1934" s="1" t="s">
        <v>253</v>
      </c>
      <c r="M1934" s="1" t="s">
        <v>110</v>
      </c>
      <c r="P1934" s="1" t="s">
        <v>111</v>
      </c>
      <c r="Q1934" s="1" t="s">
        <v>11177</v>
      </c>
      <c r="S1934" t="str">
        <f t="shared" si="30"/>
        <v>N</v>
      </c>
      <c r="T1934" t="s">
        <v>8</v>
      </c>
      <c r="U1934" t="s">
        <v>22632</v>
      </c>
      <c r="V1934" s="4">
        <v>0.63</v>
      </c>
      <c r="W1934" s="4">
        <v>5.0000000000000001E-3</v>
      </c>
      <c r="X1934" s="4">
        <v>0</v>
      </c>
      <c r="Z1934" s="10" t="str">
        <f>_xlfn.IFNA(IF(OR(R1934="Y",S1934="Y"),HYPERLINK(".\plots/daily_2016_smallegu_flat.png","daily flat"),HYPERLINK(VLOOKUP($AB1934,linkref!$A$2:$D$68,3,FALSE),VLOOKUP($AB1934,linkref!$A$2:$D$68,2,FALSE))),"")</f>
        <v/>
      </c>
      <c r="AA1934" s="10" t="str">
        <f>_xlfn.IFNA(IF(OR(R1934="Y",S1934="Y"),HYPERLINK(".\plots/diurnal_2016_smallegu_flat.png","diurnal flat"),HYPERLINK(VLOOKUP($AB1934,linkref!$A$2:$D$68,4,FALSE),VLOOKUP($AB1934,linkref!$A$2:$D$68,2,FALSE))),"")</f>
        <v/>
      </c>
      <c r="AB1934" t="str">
        <f>_xlfn.IFNA(VLOOKUP(I1934,units!A$2:B$1765,2,FALSE),"")</f>
        <v/>
      </c>
    </row>
    <row r="1935" spans="1:28" hidden="1" x14ac:dyDescent="0.3">
      <c r="B1935" s="9" t="str">
        <f>_xlfn.IFNA(VLOOKUP(C1935,regions!A$1:B$49,2,FALSE),"")</f>
        <v>South</v>
      </c>
      <c r="C1935" t="s">
        <v>20934</v>
      </c>
      <c r="D1935" s="1" t="s">
        <v>3445</v>
      </c>
      <c r="G1935" t="s">
        <v>18362</v>
      </c>
      <c r="H1935" s="1" t="s">
        <v>18361</v>
      </c>
      <c r="I1935" s="1" t="s">
        <v>22272</v>
      </c>
      <c r="J1935" s="1" t="s">
        <v>22273</v>
      </c>
      <c r="K1935" s="1" t="s">
        <v>22274</v>
      </c>
      <c r="L1935" s="1" t="s">
        <v>1946</v>
      </c>
      <c r="M1935" s="1" t="s">
        <v>110</v>
      </c>
      <c r="P1935" s="1" t="s">
        <v>111</v>
      </c>
      <c r="Q1935" s="1" t="s">
        <v>254</v>
      </c>
      <c r="S1935" t="str">
        <f t="shared" si="30"/>
        <v>N</v>
      </c>
      <c r="T1935" t="s">
        <v>8</v>
      </c>
      <c r="U1935" t="s">
        <v>112</v>
      </c>
      <c r="V1935" s="4">
        <v>0.63</v>
      </c>
      <c r="W1935" s="4"/>
      <c r="X1935" s="4">
        <v>0.01</v>
      </c>
      <c r="Y1935">
        <v>17</v>
      </c>
      <c r="Z1935" s="10" t="str">
        <f>_xlfn.IFNA(IF(OR(R1935="Y",S1935="Y"),HYPERLINK(".\plots/daily_2016_smallegu_flat.png","daily flat"),HYPERLINK(VLOOKUP($AB1935,linkref!$A$2:$D$68,3,FALSE),VLOOKUP($AB1935,linkref!$A$2:$D$68,2,FALSE))),"")</f>
        <v/>
      </c>
      <c r="AA1935" s="10" t="str">
        <f>_xlfn.IFNA(IF(OR(R1935="Y",S1935="Y"),HYPERLINK(".\plots/diurnal_2016_smallegu_flat.png","diurnal flat"),HYPERLINK(VLOOKUP($AB1935,linkref!$A$2:$D$68,4,FALSE),VLOOKUP($AB1935,linkref!$A$2:$D$68,2,FALSE))),"")</f>
        <v/>
      </c>
      <c r="AB1935" t="str">
        <f>_xlfn.IFNA(VLOOKUP(I1935,units!A$2:B$1765,2,FALSE),"")</f>
        <v/>
      </c>
    </row>
    <row r="1936" spans="1:28" x14ac:dyDescent="0.3">
      <c r="A1936" s="1" t="s">
        <v>9394</v>
      </c>
      <c r="B1936" s="9" t="str">
        <f>_xlfn.IFNA(VLOOKUP(C1936,regions!A$1:B$49,2,FALSE),"")</f>
        <v>MANE-VU</v>
      </c>
      <c r="C1936" t="s">
        <v>20921</v>
      </c>
      <c r="D1936" s="1" t="s">
        <v>9387</v>
      </c>
      <c r="E1936" s="1" t="s">
        <v>9386</v>
      </c>
      <c r="F1936" s="1" t="s">
        <v>77</v>
      </c>
      <c r="G1936" t="s">
        <v>9392</v>
      </c>
      <c r="H1936" s="1" t="s">
        <v>9388</v>
      </c>
      <c r="I1936" s="1" t="s">
        <v>9395</v>
      </c>
      <c r="J1936" s="1" t="s">
        <v>9396</v>
      </c>
      <c r="K1936" s="1" t="s">
        <v>9397</v>
      </c>
      <c r="L1936" s="1" t="s">
        <v>253</v>
      </c>
      <c r="M1936" s="1" t="s">
        <v>110</v>
      </c>
      <c r="N1936" t="s">
        <v>128</v>
      </c>
      <c r="O1936" t="s">
        <v>219</v>
      </c>
      <c r="P1936" s="1" t="s">
        <v>111</v>
      </c>
      <c r="Q1936" s="1" t="s">
        <v>254</v>
      </c>
      <c r="R1936" t="s">
        <v>19</v>
      </c>
      <c r="S1936" t="str">
        <f t="shared" si="30"/>
        <v>N</v>
      </c>
      <c r="T1936" t="s">
        <v>19</v>
      </c>
      <c r="U1936" t="s">
        <v>22632</v>
      </c>
      <c r="V1936" s="12">
        <v>0.626</v>
      </c>
      <c r="W1936" s="12">
        <v>1.12675E-2</v>
      </c>
      <c r="X1936" s="12">
        <v>0.01</v>
      </c>
      <c r="Z1936" s="10" t="str">
        <f>_xlfn.IFNA(IF(OR(R1936="Y",S1936="Y"),HYPERLINK(".\plots/daily_2016_smallegu_flat.png","daily flat"),HYPERLINK(VLOOKUP($AB1936,linkref!$A$2:$D$68,3,FALSE),VLOOKUP($AB1936,linkref!$A$2:$D$68,2,FALSE))),"")</f>
        <v>MANE-VU Oil Peaking</v>
      </c>
      <c r="AA1936" s="10" t="str">
        <f>_xlfn.IFNA(IF(OR(R1936="Y",S1936="Y"),HYPERLINK(".\plots/diurnal_2016_smallegu_flat.png","diurnal flat"),HYPERLINK(VLOOKUP($AB1936,linkref!$A$2:$D$68,4,FALSE),VLOOKUP($AB1936,linkref!$A$2:$D$68,2,FALSE))),"")</f>
        <v>MANE-VU Oil Peaking</v>
      </c>
      <c r="AB1936" t="str">
        <f>_xlfn.IFNA(VLOOKUP(I1936,units!A$2:B$1765,2,FALSE),"")</f>
        <v>MANE-VU_oil_peak</v>
      </c>
    </row>
    <row r="1937" spans="1:28" hidden="1" x14ac:dyDescent="0.3">
      <c r="B1937" s="9" t="str">
        <f>_xlfn.IFNA(VLOOKUP(C1937,regions!A$1:B$49,2,FALSE),"")</f>
        <v>MANE-VU</v>
      </c>
      <c r="C1937" t="s">
        <v>20912</v>
      </c>
      <c r="D1937" s="1" t="s">
        <v>6514</v>
      </c>
      <c r="G1937" t="s">
        <v>18454</v>
      </c>
      <c r="H1937" s="1" t="s">
        <v>18450</v>
      </c>
      <c r="I1937" s="1" t="s">
        <v>18451</v>
      </c>
      <c r="J1937" s="1" t="s">
        <v>18452</v>
      </c>
      <c r="K1937" s="1" t="s">
        <v>18453</v>
      </c>
      <c r="L1937" s="1" t="s">
        <v>730</v>
      </c>
      <c r="M1937" s="1" t="s">
        <v>110</v>
      </c>
      <c r="P1937" s="1" t="s">
        <v>111</v>
      </c>
      <c r="Q1937" s="1" t="s">
        <v>254</v>
      </c>
      <c r="S1937" t="str">
        <f t="shared" si="30"/>
        <v>N</v>
      </c>
      <c r="T1937" t="s">
        <v>8</v>
      </c>
      <c r="U1937" t="s">
        <v>22632</v>
      </c>
      <c r="V1937" s="4">
        <v>0.625</v>
      </c>
      <c r="W1937" s="4">
        <v>1.0999999999999999E-2</v>
      </c>
      <c r="X1937" s="4">
        <v>2.9500000000000001E-4</v>
      </c>
      <c r="Z1937" s="10" t="str">
        <f>_xlfn.IFNA(IF(OR(R1937="Y",S1937="Y"),HYPERLINK(".\plots/daily_2016_smallegu_flat.png","daily flat"),HYPERLINK(VLOOKUP($AB1937,linkref!$A$2:$D$68,3,FALSE),VLOOKUP($AB1937,linkref!$A$2:$D$68,2,FALSE))),"")</f>
        <v/>
      </c>
      <c r="AA1937" s="10" t="str">
        <f>_xlfn.IFNA(IF(OR(R1937="Y",S1937="Y"),HYPERLINK(".\plots/diurnal_2016_smallegu_flat.png","diurnal flat"),HYPERLINK(VLOOKUP($AB1937,linkref!$A$2:$D$68,4,FALSE),VLOOKUP($AB1937,linkref!$A$2:$D$68,2,FALSE))),"")</f>
        <v/>
      </c>
      <c r="AB1937" t="str">
        <f>_xlfn.IFNA(VLOOKUP(I1937,units!A$2:B$1765,2,FALSE),"")</f>
        <v/>
      </c>
    </row>
    <row r="1938" spans="1:28" hidden="1" x14ac:dyDescent="0.3">
      <c r="B1938" s="9" t="str">
        <f>_xlfn.IFNA(VLOOKUP(C1938,regions!A$1:B$49,2,FALSE),"")</f>
        <v>LADCO</v>
      </c>
      <c r="C1938" t="s">
        <v>20941</v>
      </c>
      <c r="D1938" s="1" t="s">
        <v>9965</v>
      </c>
      <c r="G1938" t="s">
        <v>16989</v>
      </c>
      <c r="H1938" s="1" t="s">
        <v>16985</v>
      </c>
      <c r="I1938" s="1" t="s">
        <v>16996</v>
      </c>
      <c r="J1938" s="1" t="s">
        <v>16997</v>
      </c>
      <c r="K1938" s="1" t="s">
        <v>16998</v>
      </c>
      <c r="L1938" s="1" t="s">
        <v>522</v>
      </c>
      <c r="M1938" s="1" t="s">
        <v>110</v>
      </c>
      <c r="P1938" s="1" t="s">
        <v>111</v>
      </c>
      <c r="Q1938" s="1" t="s">
        <v>15</v>
      </c>
      <c r="S1938" t="str">
        <f t="shared" si="30"/>
        <v>N</v>
      </c>
      <c r="T1938" t="s">
        <v>8</v>
      </c>
      <c r="U1938" t="s">
        <v>22632</v>
      </c>
      <c r="V1938" s="4">
        <v>0.62</v>
      </c>
      <c r="W1938" s="4">
        <v>3.9065219999999998E-2</v>
      </c>
      <c r="X1938" s="4"/>
      <c r="Z1938" s="10" t="str">
        <f>_xlfn.IFNA(IF(OR(R1938="Y",S1938="Y"),HYPERLINK(".\plots/daily_2016_smallegu_flat.png","daily flat"),HYPERLINK(VLOOKUP($AB1938,linkref!$A$2:$D$68,3,FALSE),VLOOKUP($AB1938,linkref!$A$2:$D$68,2,FALSE))),"")</f>
        <v/>
      </c>
      <c r="AA1938" s="10" t="str">
        <f>_xlfn.IFNA(IF(OR(R1938="Y",S1938="Y"),HYPERLINK(".\plots/diurnal_2016_smallegu_flat.png","diurnal flat"),HYPERLINK(VLOOKUP($AB1938,linkref!$A$2:$D$68,4,FALSE),VLOOKUP($AB1938,linkref!$A$2:$D$68,2,FALSE))),"")</f>
        <v/>
      </c>
      <c r="AB1938" t="str">
        <f>_xlfn.IFNA(VLOOKUP(I1938,units!A$2:B$1765,2,FALSE),"")</f>
        <v/>
      </c>
    </row>
    <row r="1939" spans="1:28" hidden="1" x14ac:dyDescent="0.3">
      <c r="B1939" s="9" t="str">
        <f>_xlfn.IFNA(VLOOKUP(C1939,regions!A$1:B$49,2,FALSE),"")</f>
        <v>West</v>
      </c>
      <c r="C1939" t="s">
        <v>20905</v>
      </c>
      <c r="D1939" s="1" t="s">
        <v>10896</v>
      </c>
      <c r="G1939" t="s">
        <v>18370</v>
      </c>
      <c r="H1939" s="1" t="s">
        <v>18366</v>
      </c>
      <c r="I1939" s="1" t="s">
        <v>18374</v>
      </c>
      <c r="J1939" s="1" t="s">
        <v>18375</v>
      </c>
      <c r="K1939" s="1" t="s">
        <v>18376</v>
      </c>
      <c r="L1939" s="1" t="s">
        <v>253</v>
      </c>
      <c r="M1939" s="1" t="s">
        <v>110</v>
      </c>
      <c r="P1939" s="1" t="s">
        <v>111</v>
      </c>
      <c r="Q1939" s="1" t="s">
        <v>254</v>
      </c>
      <c r="S1939" t="str">
        <f t="shared" si="30"/>
        <v>N</v>
      </c>
      <c r="T1939" t="s">
        <v>8</v>
      </c>
      <c r="U1939" t="s">
        <v>22632</v>
      </c>
      <c r="V1939" s="4">
        <v>0.61599999999999999</v>
      </c>
      <c r="W1939" s="4"/>
      <c r="X1939" s="4">
        <v>6.1249999999999998E-4</v>
      </c>
      <c r="Y1939">
        <v>52</v>
      </c>
      <c r="Z1939" s="10" t="str">
        <f>_xlfn.IFNA(IF(OR(R1939="Y",S1939="Y"),HYPERLINK(".\plots/daily_2016_smallegu_flat.png","daily flat"),HYPERLINK(VLOOKUP($AB1939,linkref!$A$2:$D$68,3,FALSE),VLOOKUP($AB1939,linkref!$A$2:$D$68,2,FALSE))),"")</f>
        <v/>
      </c>
      <c r="AA1939" s="10" t="str">
        <f>_xlfn.IFNA(IF(OR(R1939="Y",S1939="Y"),HYPERLINK(".\plots/diurnal_2016_smallegu_flat.png","diurnal flat"),HYPERLINK(VLOOKUP($AB1939,linkref!$A$2:$D$68,4,FALSE),VLOOKUP($AB1939,linkref!$A$2:$D$68,2,FALSE))),"")</f>
        <v/>
      </c>
      <c r="AB1939" t="str">
        <f>_xlfn.IFNA(VLOOKUP(I1939,units!A$2:B$1765,2,FALSE),"")</f>
        <v/>
      </c>
    </row>
    <row r="1940" spans="1:28" x14ac:dyDescent="0.3">
      <c r="A1940" s="1" t="s">
        <v>8789</v>
      </c>
      <c r="B1940" s="9" t="str">
        <f>_xlfn.IFNA(VLOOKUP(C1940,regions!A$1:B$49,2,FALSE),"")</f>
        <v>Southwest</v>
      </c>
      <c r="C1940" t="s">
        <v>20938</v>
      </c>
      <c r="D1940" s="1" t="s">
        <v>8791</v>
      </c>
      <c r="E1940" s="1" t="s">
        <v>8790</v>
      </c>
      <c r="F1940" s="1" t="s">
        <v>60</v>
      </c>
      <c r="G1940" t="s">
        <v>8796</v>
      </c>
      <c r="H1940" s="1" t="s">
        <v>8792</v>
      </c>
      <c r="I1940" s="1" t="s">
        <v>8793</v>
      </c>
      <c r="J1940" s="1" t="s">
        <v>8794</v>
      </c>
      <c r="K1940" s="1" t="s">
        <v>8795</v>
      </c>
      <c r="L1940" s="1" t="s">
        <v>7482</v>
      </c>
      <c r="M1940" s="1" t="s">
        <v>110</v>
      </c>
      <c r="N1940" t="s">
        <v>128</v>
      </c>
      <c r="O1940" t="s">
        <v>9</v>
      </c>
      <c r="P1940" s="1" t="s">
        <v>111</v>
      </c>
      <c r="Q1940" s="1" t="s">
        <v>254</v>
      </c>
      <c r="R1940" t="s">
        <v>19</v>
      </c>
      <c r="S1940" t="str">
        <f t="shared" si="30"/>
        <v>N</v>
      </c>
      <c r="T1940" t="s">
        <v>19</v>
      </c>
      <c r="U1940" t="s">
        <v>112</v>
      </c>
      <c r="V1940" s="12">
        <v>0.61372700000000002</v>
      </c>
      <c r="W1940" s="12">
        <v>2.9961000000000002E-2</v>
      </c>
      <c r="X1940" s="12">
        <v>1.7639999999999999E-3</v>
      </c>
      <c r="Y1940">
        <v>274</v>
      </c>
      <c r="Z1940" s="10" t="str">
        <f>_xlfn.IFNA(IF(OR(R1940="Y",S1940="Y"),HYPERLINK(".\plots/daily_2016_smallegu_flat.png","daily flat"),HYPERLINK(VLOOKUP($AB1940,linkref!$A$2:$D$68,3,FALSE),VLOOKUP($AB1940,linkref!$A$2:$D$68,2,FALSE))),"")</f>
        <v>Southwest Gas Peaking</v>
      </c>
      <c r="AA1940" s="10" t="str">
        <f>_xlfn.IFNA(IF(OR(R1940="Y",S1940="Y"),HYPERLINK(".\plots/diurnal_2016_smallegu_flat.png","diurnal flat"),HYPERLINK(VLOOKUP($AB1940,linkref!$A$2:$D$68,4,FALSE),VLOOKUP($AB1940,linkref!$A$2:$D$68,2,FALSE))),"")</f>
        <v>Southwest Gas Peaking</v>
      </c>
      <c r="AB1940" t="str">
        <f>_xlfn.IFNA(VLOOKUP(I1940,units!A$2:B$1765,2,FALSE),"")</f>
        <v>Southwest_gas_peak</v>
      </c>
    </row>
    <row r="1941" spans="1:28" x14ac:dyDescent="0.3">
      <c r="A1941" s="1" t="s">
        <v>9505</v>
      </c>
      <c r="B1941" s="9" t="str">
        <f>_xlfn.IFNA(VLOOKUP(C1941,regions!A$1:B$49,2,FALSE),"")</f>
        <v>LADCO</v>
      </c>
      <c r="C1941" t="s">
        <v>20951</v>
      </c>
      <c r="D1941" s="1" t="s">
        <v>7809</v>
      </c>
      <c r="E1941" s="1" t="s">
        <v>9506</v>
      </c>
      <c r="F1941" s="1" t="s">
        <v>1502</v>
      </c>
      <c r="G1941" t="s">
        <v>9511</v>
      </c>
      <c r="H1941" s="1" t="s">
        <v>9507</v>
      </c>
      <c r="I1941" s="1" t="s">
        <v>9508</v>
      </c>
      <c r="J1941" s="1" t="s">
        <v>9509</v>
      </c>
      <c r="K1941" s="1" t="s">
        <v>9510</v>
      </c>
      <c r="L1941" s="1" t="s">
        <v>135</v>
      </c>
      <c r="M1941" s="1" t="s">
        <v>110</v>
      </c>
      <c r="N1941" t="s">
        <v>128</v>
      </c>
      <c r="O1941" t="s">
        <v>219</v>
      </c>
      <c r="P1941" s="1" t="s">
        <v>111</v>
      </c>
      <c r="Q1941" s="1" t="s">
        <v>136</v>
      </c>
      <c r="R1941" t="s">
        <v>19</v>
      </c>
      <c r="S1941" t="str">
        <f t="shared" si="30"/>
        <v>N</v>
      </c>
      <c r="T1941" t="s">
        <v>19</v>
      </c>
      <c r="U1941" t="s">
        <v>22632</v>
      </c>
      <c r="V1941" s="12">
        <v>0.61341500000000004</v>
      </c>
      <c r="W1941" s="12">
        <v>1.0500000000000001E-2</v>
      </c>
      <c r="X1941" s="12">
        <v>2.8600000000000001E-4</v>
      </c>
      <c r="Y1941">
        <v>11</v>
      </c>
      <c r="Z1941" s="10" t="str">
        <f>_xlfn.IFNA(IF(OR(R1941="Y",S1941="Y"),HYPERLINK(".\plots/daily_2016_smallegu_flat.png","daily flat"),HYPERLINK(VLOOKUP($AB1941,linkref!$A$2:$D$68,3,FALSE),VLOOKUP($AB1941,linkref!$A$2:$D$68,2,FALSE))),"")</f>
        <v>LADCO Oil Peaking</v>
      </c>
      <c r="AA1941" s="10" t="str">
        <f>_xlfn.IFNA(IF(OR(R1941="Y",S1941="Y"),HYPERLINK(".\plots/diurnal_2016_smallegu_flat.png","diurnal flat"),HYPERLINK(VLOOKUP($AB1941,linkref!$A$2:$D$68,4,FALSE),VLOOKUP($AB1941,linkref!$A$2:$D$68,2,FALSE))),"")</f>
        <v>LADCO Oil Peaking</v>
      </c>
      <c r="AB1941" t="str">
        <f>_xlfn.IFNA(VLOOKUP(I1941,units!A$2:B$1765,2,FALSE),"")</f>
        <v>LADCO_oil_peak</v>
      </c>
    </row>
    <row r="1942" spans="1:28" hidden="1" x14ac:dyDescent="0.3">
      <c r="B1942" s="9" t="str">
        <f>_xlfn.IFNA(VLOOKUP(C1942,regions!A$1:B$49,2,FALSE),"")</f>
        <v>LADCO</v>
      </c>
      <c r="C1942" t="s">
        <v>20904</v>
      </c>
      <c r="D1942" s="1" t="s">
        <v>78</v>
      </c>
      <c r="G1942" t="s">
        <v>11564</v>
      </c>
      <c r="H1942" s="1" t="s">
        <v>11560</v>
      </c>
      <c r="I1942" s="1" t="s">
        <v>11561</v>
      </c>
      <c r="J1942" s="1" t="s">
        <v>11562</v>
      </c>
      <c r="K1942" s="1" t="s">
        <v>11563</v>
      </c>
      <c r="L1942" s="1" t="s">
        <v>1205</v>
      </c>
      <c r="M1942" s="1" t="s">
        <v>110</v>
      </c>
      <c r="P1942" s="1" t="s">
        <v>111</v>
      </c>
      <c r="Q1942" s="1" t="s">
        <v>7060</v>
      </c>
      <c r="S1942" t="str">
        <f t="shared" si="30"/>
        <v>N</v>
      </c>
      <c r="T1942" t="s">
        <v>8</v>
      </c>
      <c r="U1942" t="s">
        <v>22632</v>
      </c>
      <c r="V1942" s="4">
        <v>0.61199999999999999</v>
      </c>
      <c r="W1942" s="4">
        <v>2.1595E-2</v>
      </c>
      <c r="X1942" s="4">
        <v>6.2500000000000001E-4</v>
      </c>
      <c r="Y1942">
        <v>44</v>
      </c>
      <c r="Z1942" s="10" t="str">
        <f>_xlfn.IFNA(IF(OR(R1942="Y",S1942="Y"),HYPERLINK(".\plots/daily_2016_smallegu_flat.png","daily flat"),HYPERLINK(VLOOKUP($AB1942,linkref!$A$2:$D$68,3,FALSE),VLOOKUP($AB1942,linkref!$A$2:$D$68,2,FALSE))),"")</f>
        <v/>
      </c>
      <c r="AA1942" s="10" t="str">
        <f>_xlfn.IFNA(IF(OR(R1942="Y",S1942="Y"),HYPERLINK(".\plots/diurnal_2016_smallegu_flat.png","diurnal flat"),HYPERLINK(VLOOKUP($AB1942,linkref!$A$2:$D$68,4,FALSE),VLOOKUP($AB1942,linkref!$A$2:$D$68,2,FALSE))),"")</f>
        <v/>
      </c>
      <c r="AB1942" t="str">
        <f>_xlfn.IFNA(VLOOKUP(I1942,units!A$2:B$1765,2,FALSE),"")</f>
        <v/>
      </c>
    </row>
    <row r="1943" spans="1:28" x14ac:dyDescent="0.3">
      <c r="A1943" s="1" t="s">
        <v>4474</v>
      </c>
      <c r="B1943" s="9" t="str">
        <f>_xlfn.IFNA(VLOOKUP(C1943,regions!A$1:B$49,2,FALSE),"")</f>
        <v>MANE-VU</v>
      </c>
      <c r="C1943" t="s">
        <v>20918</v>
      </c>
      <c r="D1943" s="1" t="s">
        <v>1841</v>
      </c>
      <c r="E1943" s="1" t="s">
        <v>4435</v>
      </c>
      <c r="F1943" s="1" t="s">
        <v>4475</v>
      </c>
      <c r="G1943" t="s">
        <v>4441</v>
      </c>
      <c r="H1943" s="1" t="s">
        <v>4437</v>
      </c>
      <c r="I1943" s="1" t="s">
        <v>4476</v>
      </c>
      <c r="J1943" s="1" t="s">
        <v>4477</v>
      </c>
      <c r="K1943" s="1" t="s">
        <v>4478</v>
      </c>
      <c r="L1943" s="1" t="s">
        <v>253</v>
      </c>
      <c r="M1943" s="1" t="s">
        <v>110</v>
      </c>
      <c r="N1943" t="s">
        <v>128</v>
      </c>
      <c r="O1943" t="s">
        <v>4462</v>
      </c>
      <c r="P1943" s="1" t="s">
        <v>111</v>
      </c>
      <c r="Q1943" s="1" t="s">
        <v>254</v>
      </c>
      <c r="R1943" t="s">
        <v>19</v>
      </c>
      <c r="S1943" t="str">
        <f t="shared" si="30"/>
        <v>N</v>
      </c>
      <c r="T1943" t="s">
        <v>19</v>
      </c>
      <c r="U1943" t="s">
        <v>22632</v>
      </c>
      <c r="V1943" s="12">
        <v>0.61109999999999998</v>
      </c>
      <c r="W1943" s="12">
        <v>4.7549999999999997E-3</v>
      </c>
      <c r="X1943" s="12">
        <v>6.45E-3</v>
      </c>
      <c r="Y1943">
        <v>2080</v>
      </c>
      <c r="Z1943" s="10" t="str">
        <f>_xlfn.IFNA(IF(OR(R1943="Y",S1943="Y"),HYPERLINK(".\plots/daily_2016_smallegu_flat.png","daily flat"),HYPERLINK(VLOOKUP($AB1943,linkref!$A$2:$D$68,3,FALSE),VLOOKUP($AB1943,linkref!$A$2:$D$68,2,FALSE))),"")</f>
        <v>MANE-VU Oil Peaking</v>
      </c>
      <c r="AA1943" s="10" t="str">
        <f>_xlfn.IFNA(IF(OR(R1943="Y",S1943="Y"),HYPERLINK(".\plots/diurnal_2016_smallegu_flat.png","diurnal flat"),HYPERLINK(VLOOKUP($AB1943,linkref!$A$2:$D$68,4,FALSE),VLOOKUP($AB1943,linkref!$A$2:$D$68,2,FALSE))),"")</f>
        <v>MANE-VU Oil Peaking</v>
      </c>
      <c r="AB1943" t="str">
        <f>_xlfn.IFNA(VLOOKUP(I1943,units!A$2:B$1765,2,FALSE),"")</f>
        <v>MANE-VU_oil_peak</v>
      </c>
    </row>
    <row r="1944" spans="1:28" x14ac:dyDescent="0.3">
      <c r="A1944" s="1" t="s">
        <v>4474</v>
      </c>
      <c r="B1944" s="9" t="str">
        <f>_xlfn.IFNA(VLOOKUP(C1944,regions!A$1:B$49,2,FALSE),"")</f>
        <v>MANE-VU</v>
      </c>
      <c r="C1944" t="s">
        <v>20918</v>
      </c>
      <c r="D1944" s="1" t="s">
        <v>1841</v>
      </c>
      <c r="E1944" s="1" t="s">
        <v>4435</v>
      </c>
      <c r="F1944" s="1" t="s">
        <v>4475</v>
      </c>
      <c r="G1944" t="s">
        <v>4441</v>
      </c>
      <c r="H1944" s="1" t="s">
        <v>4437</v>
      </c>
      <c r="I1944" s="1" t="s">
        <v>4476</v>
      </c>
      <c r="J1944" s="1" t="s">
        <v>4479</v>
      </c>
      <c r="K1944" s="1" t="s">
        <v>4478</v>
      </c>
      <c r="L1944" s="1" t="s">
        <v>253</v>
      </c>
      <c r="M1944" s="1" t="s">
        <v>110</v>
      </c>
      <c r="N1944" t="s">
        <v>128</v>
      </c>
      <c r="O1944" t="s">
        <v>4462</v>
      </c>
      <c r="P1944" s="1" t="s">
        <v>111</v>
      </c>
      <c r="Q1944" s="1" t="s">
        <v>254</v>
      </c>
      <c r="R1944" t="s">
        <v>19</v>
      </c>
      <c r="S1944" t="str">
        <f t="shared" si="30"/>
        <v>N</v>
      </c>
      <c r="T1944" t="s">
        <v>19</v>
      </c>
      <c r="U1944" t="s">
        <v>22632</v>
      </c>
      <c r="V1944" s="12">
        <v>0.61109999999999998</v>
      </c>
      <c r="W1944" s="12">
        <v>4.7549999999999997E-3</v>
      </c>
      <c r="X1944" s="12">
        <v>6.45E-3</v>
      </c>
      <c r="Y1944">
        <v>2080</v>
      </c>
      <c r="Z1944" s="10" t="str">
        <f>_xlfn.IFNA(IF(OR(R1944="Y",S1944="Y"),HYPERLINK(".\plots/daily_2016_smallegu_flat.png","daily flat"),HYPERLINK(VLOOKUP($AB1944,linkref!$A$2:$D$68,3,FALSE),VLOOKUP($AB1944,linkref!$A$2:$D$68,2,FALSE))),"")</f>
        <v>MANE-VU Oil Peaking</v>
      </c>
      <c r="AA1944" s="10" t="str">
        <f>_xlfn.IFNA(IF(OR(R1944="Y",S1944="Y"),HYPERLINK(".\plots/diurnal_2016_smallegu_flat.png","diurnal flat"),HYPERLINK(VLOOKUP($AB1944,linkref!$A$2:$D$68,4,FALSE),VLOOKUP($AB1944,linkref!$A$2:$D$68,2,FALSE))),"")</f>
        <v>MANE-VU Oil Peaking</v>
      </c>
      <c r="AB1944" t="str">
        <f>_xlfn.IFNA(VLOOKUP(I1944,units!A$2:B$1765,2,FALSE),"")</f>
        <v>MANE-VU_oil_peak</v>
      </c>
    </row>
    <row r="1945" spans="1:28" x14ac:dyDescent="0.3">
      <c r="A1945" s="1" t="s">
        <v>2808</v>
      </c>
      <c r="B1945" s="9" t="str">
        <f>_xlfn.IFNA(VLOOKUP(C1945,regions!A$1:B$49,2,FALSE),"")</f>
        <v>West North Central</v>
      </c>
      <c r="C1945" t="s">
        <v>20927</v>
      </c>
      <c r="D1945" s="1" t="s">
        <v>2795</v>
      </c>
      <c r="E1945" s="1" t="s">
        <v>2794</v>
      </c>
      <c r="F1945" s="1" t="s">
        <v>148</v>
      </c>
      <c r="G1945" t="s">
        <v>2800</v>
      </c>
      <c r="H1945" s="1" t="s">
        <v>2796</v>
      </c>
      <c r="I1945" s="1" t="s">
        <v>2809</v>
      </c>
      <c r="J1945" s="1" t="s">
        <v>2798</v>
      </c>
      <c r="K1945" s="1" t="s">
        <v>2810</v>
      </c>
      <c r="L1945" s="1" t="s">
        <v>1377</v>
      </c>
      <c r="M1945" s="1" t="s">
        <v>110</v>
      </c>
      <c r="N1945" t="s">
        <v>128</v>
      </c>
      <c r="O1945" t="s">
        <v>219</v>
      </c>
      <c r="P1945" s="1" t="s">
        <v>111</v>
      </c>
      <c r="Q1945" s="1" t="s">
        <v>254</v>
      </c>
      <c r="R1945" t="s">
        <v>19</v>
      </c>
      <c r="S1945" t="str">
        <f t="shared" si="30"/>
        <v>N</v>
      </c>
      <c r="T1945" t="s">
        <v>19</v>
      </c>
      <c r="U1945" t="s">
        <v>22632</v>
      </c>
      <c r="V1945" s="12">
        <v>0.61</v>
      </c>
      <c r="W1945" s="12">
        <v>1.1552420000000001E-2</v>
      </c>
      <c r="X1945" s="12">
        <v>0.01</v>
      </c>
      <c r="Z1945" s="10" t="str">
        <f>_xlfn.IFNA(IF(OR(R1945="Y",S1945="Y"),HYPERLINK(".\plots/daily_2016_smallegu_flat.png","daily flat"),HYPERLINK(VLOOKUP($AB1945,linkref!$A$2:$D$68,3,FALSE),VLOOKUP($AB1945,linkref!$A$2:$D$68,2,FALSE))),"")</f>
        <v>West North Central Oil Peaking</v>
      </c>
      <c r="AA1945" s="10" t="str">
        <f>_xlfn.IFNA(IF(OR(R1945="Y",S1945="Y"),HYPERLINK(".\plots/diurnal_2016_smallegu_flat.png","diurnal flat"),HYPERLINK(VLOOKUP($AB1945,linkref!$A$2:$D$68,4,FALSE),VLOOKUP($AB1945,linkref!$A$2:$D$68,2,FALSE))),"")</f>
        <v>West North Central Oil Peaking</v>
      </c>
      <c r="AB1945" t="str">
        <f>_xlfn.IFNA(VLOOKUP(I1945,units!A$2:B$1765,2,FALSE),"")</f>
        <v>West North Central_oil_peak</v>
      </c>
    </row>
    <row r="1946" spans="1:28" x14ac:dyDescent="0.3">
      <c r="A1946" s="1" t="s">
        <v>8688</v>
      </c>
      <c r="B1946" s="9" t="str">
        <f>_xlfn.IFNA(VLOOKUP(C1946,regions!A$1:B$49,2,FALSE),"")</f>
        <v>SESARM</v>
      </c>
      <c r="C1946" t="s">
        <v>20907</v>
      </c>
      <c r="D1946" s="1" t="s">
        <v>8522</v>
      </c>
      <c r="E1946" s="1" t="s">
        <v>8674</v>
      </c>
      <c r="F1946" s="1" t="s">
        <v>153</v>
      </c>
      <c r="G1946" t="s">
        <v>8679</v>
      </c>
      <c r="H1946" s="1" t="s">
        <v>8675</v>
      </c>
      <c r="I1946" s="1" t="s">
        <v>8689</v>
      </c>
      <c r="J1946" s="1" t="s">
        <v>8690</v>
      </c>
      <c r="K1946" s="1" t="s">
        <v>8691</v>
      </c>
      <c r="L1946" s="1" t="s">
        <v>253</v>
      </c>
      <c r="M1946" s="1" t="s">
        <v>2277</v>
      </c>
      <c r="N1946" t="s">
        <v>128</v>
      </c>
      <c r="O1946" t="s">
        <v>130</v>
      </c>
      <c r="P1946" s="1" t="s">
        <v>111</v>
      </c>
      <c r="Q1946" s="1" t="s">
        <v>254</v>
      </c>
      <c r="R1946" t="s">
        <v>19</v>
      </c>
      <c r="S1946" t="str">
        <f t="shared" si="30"/>
        <v>N</v>
      </c>
      <c r="T1946" t="s">
        <v>19</v>
      </c>
      <c r="V1946" s="12">
        <v>0.61</v>
      </c>
      <c r="X1946" s="12">
        <v>2.9999999999999997E-4</v>
      </c>
      <c r="Y1946">
        <v>13</v>
      </c>
      <c r="Z1946" s="10" t="str">
        <f>_xlfn.IFNA(IF(OR(R1946="Y",S1946="Y"),HYPERLINK(".\plots/daily_2016_smallegu_flat.png","daily flat"),HYPERLINK(VLOOKUP($AB1946,linkref!$A$2:$D$68,3,FALSE),VLOOKUP($AB1946,linkref!$A$2:$D$68,2,FALSE))),"")</f>
        <v>SESARM Composite Nonpeaking</v>
      </c>
      <c r="AA1946" s="10" t="str">
        <f>_xlfn.IFNA(IF(OR(R1946="Y",S1946="Y"),HYPERLINK(".\plots/diurnal_2016_smallegu_flat.png","diurnal flat"),HYPERLINK(VLOOKUP($AB1946,linkref!$A$2:$D$68,4,FALSE),VLOOKUP($AB1946,linkref!$A$2:$D$68,2,FALSE))),"")</f>
        <v>SESARM Composite Nonpeaking</v>
      </c>
      <c r="AB1946" t="str">
        <f>_xlfn.IFNA(VLOOKUP(I1946,units!A$2:B$1765,2,FALSE),"")</f>
        <v>SESARM_comp_nonpeak</v>
      </c>
    </row>
    <row r="1947" spans="1:28" hidden="1" x14ac:dyDescent="0.3">
      <c r="B1947" s="9" t="str">
        <f>_xlfn.IFNA(VLOOKUP(C1947,regions!A$1:B$49,2,FALSE),"")</f>
        <v>MANE-VU</v>
      </c>
      <c r="C1947" t="s">
        <v>20902</v>
      </c>
      <c r="D1947" s="1" t="s">
        <v>5261</v>
      </c>
      <c r="G1947" t="s">
        <v>12321</v>
      </c>
      <c r="H1947" s="1" t="s">
        <v>12317</v>
      </c>
      <c r="I1947" s="1" t="s">
        <v>12318</v>
      </c>
      <c r="J1947" s="1" t="s">
        <v>12319</v>
      </c>
      <c r="K1947" s="1" t="s">
        <v>12322</v>
      </c>
      <c r="L1947" s="1" t="s">
        <v>253</v>
      </c>
      <c r="M1947" s="1" t="s">
        <v>110</v>
      </c>
      <c r="P1947" s="1" t="s">
        <v>111</v>
      </c>
      <c r="Q1947" s="1" t="s">
        <v>11177</v>
      </c>
      <c r="S1947" t="str">
        <f t="shared" si="30"/>
        <v>N</v>
      </c>
      <c r="T1947" t="s">
        <v>8</v>
      </c>
      <c r="U1947" t="s">
        <v>22632</v>
      </c>
      <c r="V1947" s="4">
        <v>0.61</v>
      </c>
      <c r="W1947" s="4">
        <v>5.0000000000000001E-3</v>
      </c>
      <c r="X1947" s="4">
        <v>0</v>
      </c>
      <c r="Z1947" s="10" t="str">
        <f>_xlfn.IFNA(IF(OR(R1947="Y",S1947="Y"),HYPERLINK(".\plots/daily_2016_smallegu_flat.png","daily flat"),HYPERLINK(VLOOKUP($AB1947,linkref!$A$2:$D$68,3,FALSE),VLOOKUP($AB1947,linkref!$A$2:$D$68,2,FALSE))),"")</f>
        <v/>
      </c>
      <c r="AA1947" s="10" t="str">
        <f>_xlfn.IFNA(IF(OR(R1947="Y",S1947="Y"),HYPERLINK(".\plots/diurnal_2016_smallegu_flat.png","diurnal flat"),HYPERLINK(VLOOKUP($AB1947,linkref!$A$2:$D$68,4,FALSE),VLOOKUP($AB1947,linkref!$A$2:$D$68,2,FALSE))),"")</f>
        <v/>
      </c>
      <c r="AB1947" t="str">
        <f>_xlfn.IFNA(VLOOKUP(I1947,units!A$2:B$1765,2,FALSE),"")</f>
        <v/>
      </c>
    </row>
    <row r="1948" spans="1:28" hidden="1" x14ac:dyDescent="0.3">
      <c r="B1948" s="9" t="str">
        <f>_xlfn.IFNA(VLOOKUP(C1948,regions!A$1:B$49,2,FALSE),"")</f>
        <v>LADCO</v>
      </c>
      <c r="C1948" t="s">
        <v>20951</v>
      </c>
      <c r="D1948" s="1" t="s">
        <v>15450</v>
      </c>
      <c r="G1948" t="s">
        <v>15449</v>
      </c>
      <c r="H1948" s="1" t="s">
        <v>15445</v>
      </c>
      <c r="I1948" s="1" t="s">
        <v>16151</v>
      </c>
      <c r="J1948" s="1" t="s">
        <v>16152</v>
      </c>
      <c r="K1948" s="1" t="s">
        <v>21911</v>
      </c>
      <c r="L1948" s="1" t="s">
        <v>1946</v>
      </c>
      <c r="M1948" s="1" t="s">
        <v>110</v>
      </c>
      <c r="P1948" s="1" t="s">
        <v>111</v>
      </c>
      <c r="Q1948" s="1" t="s">
        <v>254</v>
      </c>
      <c r="S1948" t="str">
        <f t="shared" si="30"/>
        <v>N</v>
      </c>
      <c r="T1948" t="s">
        <v>8</v>
      </c>
      <c r="U1948" t="s">
        <v>112</v>
      </c>
      <c r="V1948" s="4">
        <v>0.60737699999999994</v>
      </c>
      <c r="W1948" s="4">
        <v>3.3000000000000002E-2</v>
      </c>
      <c r="X1948" s="4">
        <v>1.7E-5</v>
      </c>
      <c r="Y1948">
        <v>13</v>
      </c>
      <c r="Z1948" s="10" t="str">
        <f>_xlfn.IFNA(IF(OR(R1948="Y",S1948="Y"),HYPERLINK(".\plots/daily_2016_smallegu_flat.png","daily flat"),HYPERLINK(VLOOKUP($AB1948,linkref!$A$2:$D$68,3,FALSE),VLOOKUP($AB1948,linkref!$A$2:$D$68,2,FALSE))),"")</f>
        <v/>
      </c>
      <c r="AA1948" s="10" t="str">
        <f>_xlfn.IFNA(IF(OR(R1948="Y",S1948="Y"),HYPERLINK(".\plots/diurnal_2016_smallegu_flat.png","diurnal flat"),HYPERLINK(VLOOKUP($AB1948,linkref!$A$2:$D$68,4,FALSE),VLOOKUP($AB1948,linkref!$A$2:$D$68,2,FALSE))),"")</f>
        <v/>
      </c>
      <c r="AB1948" t="str">
        <f>_xlfn.IFNA(VLOOKUP(I1948,units!A$2:B$1765,2,FALSE),"")</f>
        <v/>
      </c>
    </row>
    <row r="1949" spans="1:28" hidden="1" x14ac:dyDescent="0.3">
      <c r="B1949" s="9" t="str">
        <f>_xlfn.IFNA(VLOOKUP(C1949,regions!A$1:B$49,2,FALSE),"")</f>
        <v>South</v>
      </c>
      <c r="C1949" t="s">
        <v>20926</v>
      </c>
      <c r="D1949" s="1" t="s">
        <v>17687</v>
      </c>
      <c r="G1949" t="s">
        <v>17686</v>
      </c>
      <c r="H1949" s="1" t="s">
        <v>17682</v>
      </c>
      <c r="I1949" s="1" t="s">
        <v>17683</v>
      </c>
      <c r="J1949" s="1" t="s">
        <v>17684</v>
      </c>
      <c r="K1949" s="1" t="s">
        <v>17685</v>
      </c>
      <c r="L1949" s="1" t="s">
        <v>253</v>
      </c>
      <c r="M1949" s="1" t="s">
        <v>110</v>
      </c>
      <c r="P1949" s="1" t="s">
        <v>111</v>
      </c>
      <c r="Q1949" s="1" t="s">
        <v>254</v>
      </c>
      <c r="S1949" t="str">
        <f t="shared" si="30"/>
        <v>N</v>
      </c>
      <c r="T1949" t="s">
        <v>8</v>
      </c>
      <c r="U1949" t="s">
        <v>22632</v>
      </c>
      <c r="V1949" s="4">
        <v>0.60709999999999997</v>
      </c>
      <c r="W1949" s="4">
        <v>2.7900000000000001E-2</v>
      </c>
      <c r="X1949" s="4">
        <v>7.9000000000000001E-2</v>
      </c>
      <c r="Z1949" s="10" t="str">
        <f>_xlfn.IFNA(IF(OR(R1949="Y",S1949="Y"),HYPERLINK(".\plots/daily_2016_smallegu_flat.png","daily flat"),HYPERLINK(VLOOKUP($AB1949,linkref!$A$2:$D$68,3,FALSE),VLOOKUP($AB1949,linkref!$A$2:$D$68,2,FALSE))),"")</f>
        <v/>
      </c>
      <c r="AA1949" s="10" t="str">
        <f>_xlfn.IFNA(IF(OR(R1949="Y",S1949="Y"),HYPERLINK(".\plots/diurnal_2016_smallegu_flat.png","diurnal flat"),HYPERLINK(VLOOKUP($AB1949,linkref!$A$2:$D$68,4,FALSE),VLOOKUP($AB1949,linkref!$A$2:$D$68,2,FALSE))),"")</f>
        <v/>
      </c>
      <c r="AB1949" t="str">
        <f>_xlfn.IFNA(VLOOKUP(I1949,units!A$2:B$1765,2,FALSE),"")</f>
        <v/>
      </c>
    </row>
    <row r="1950" spans="1:28" x14ac:dyDescent="0.3">
      <c r="A1950" s="1" t="s">
        <v>235</v>
      </c>
      <c r="B1950" s="9" t="str">
        <f>_xlfn.IFNA(VLOOKUP(C1950,regions!A$1:B$49,2,FALSE),"")</f>
        <v>MANE-VU</v>
      </c>
      <c r="C1950" t="s">
        <v>20909</v>
      </c>
      <c r="D1950" s="1" t="s">
        <v>218</v>
      </c>
      <c r="E1950" s="1" t="s">
        <v>217</v>
      </c>
      <c r="F1950" s="1" t="s">
        <v>236</v>
      </c>
      <c r="G1950" t="s">
        <v>224</v>
      </c>
      <c r="H1950" s="1" t="s">
        <v>220</v>
      </c>
      <c r="I1950" s="1" t="s">
        <v>237</v>
      </c>
      <c r="J1950" s="1" t="s">
        <v>222</v>
      </c>
      <c r="K1950" s="1" t="s">
        <v>240</v>
      </c>
      <c r="L1950" s="1" t="s">
        <v>135</v>
      </c>
      <c r="M1950" s="1" t="s">
        <v>225</v>
      </c>
      <c r="N1950" t="s">
        <v>128</v>
      </c>
      <c r="O1950" t="s">
        <v>219</v>
      </c>
      <c r="P1950" s="1" t="s">
        <v>226</v>
      </c>
      <c r="Q1950" s="1" t="s">
        <v>136</v>
      </c>
      <c r="R1950" t="s">
        <v>8</v>
      </c>
      <c r="S1950" t="str">
        <f t="shared" si="30"/>
        <v>N</v>
      </c>
      <c r="T1950" t="s">
        <v>19</v>
      </c>
      <c r="V1950" s="12">
        <v>0.60597900000000005</v>
      </c>
      <c r="W1950" s="12">
        <v>4.6107071999999999E-2</v>
      </c>
      <c r="X1950" s="12">
        <v>0.63726300000000002</v>
      </c>
      <c r="Y1950">
        <v>67</v>
      </c>
      <c r="Z1950" s="10" t="str">
        <f>_xlfn.IFNA(IF(OR(R1950="Y",S1950="Y"),HYPERLINK(".\plots/daily_2016_smallegu_flat.png","daily flat"),HYPERLINK(VLOOKUP($AB1950,linkref!$A$2:$D$68,3,FALSE),VLOOKUP($AB1950,linkref!$A$2:$D$68,2,FALSE))),"")</f>
        <v>daily flat</v>
      </c>
      <c r="AA1950" s="10" t="str">
        <f>_xlfn.IFNA(IF(OR(R1950="Y",S1950="Y"),HYPERLINK(".\plots/diurnal_2016_smallegu_flat.png","diurnal flat"),HYPERLINK(VLOOKUP($AB1950,linkref!$A$2:$D$68,4,FALSE),VLOOKUP($AB1950,linkref!$A$2:$D$68,2,FALSE))),"")</f>
        <v>diurnal flat</v>
      </c>
      <c r="AB1950" t="str">
        <f>_xlfn.IFNA(VLOOKUP(I1950,units!A$2:B$1765,2,FALSE),"")</f>
        <v>MANE-VU_gas_nonpeak</v>
      </c>
    </row>
    <row r="1951" spans="1:28" x14ac:dyDescent="0.3">
      <c r="A1951" s="1" t="s">
        <v>5282</v>
      </c>
      <c r="B1951" s="9" t="str">
        <f>_xlfn.IFNA(VLOOKUP(C1951,regions!A$1:B$49,2,FALSE),"")</f>
        <v>SESARM</v>
      </c>
      <c r="C1951" t="s">
        <v>20907</v>
      </c>
      <c r="D1951" s="1" t="s">
        <v>5274</v>
      </c>
      <c r="E1951" s="1" t="s">
        <v>5273</v>
      </c>
      <c r="F1951" s="1" t="s">
        <v>40</v>
      </c>
      <c r="G1951" t="s">
        <v>5279</v>
      </c>
      <c r="H1951" s="1" t="s">
        <v>5275</v>
      </c>
      <c r="I1951" s="1" t="s">
        <v>5283</v>
      </c>
      <c r="J1951" s="1" t="s">
        <v>5284</v>
      </c>
      <c r="K1951" s="1" t="s">
        <v>5285</v>
      </c>
      <c r="L1951" s="1" t="s">
        <v>125</v>
      </c>
      <c r="M1951" s="1" t="s">
        <v>177</v>
      </c>
      <c r="N1951" t="s">
        <v>41</v>
      </c>
      <c r="O1951" t="s">
        <v>43</v>
      </c>
      <c r="P1951" s="1" t="s">
        <v>52</v>
      </c>
      <c r="Q1951" s="1" t="s">
        <v>49</v>
      </c>
      <c r="R1951" t="s">
        <v>19</v>
      </c>
      <c r="S1951" t="str">
        <f t="shared" si="30"/>
        <v>Y</v>
      </c>
      <c r="T1951" t="s">
        <v>19</v>
      </c>
      <c r="V1951" s="12">
        <v>0.60229999999999995</v>
      </c>
      <c r="W1951" s="12">
        <v>5.7111240000000001E-2</v>
      </c>
      <c r="X1951" s="12">
        <v>1.902E-3</v>
      </c>
      <c r="Y1951">
        <v>7756</v>
      </c>
      <c r="Z1951" s="10" t="str">
        <f>_xlfn.IFNA(IF(OR(R1951="Y",S1951="Y"),HYPERLINK(".\plots/daily_2016_smallegu_flat.png","daily flat"),HYPERLINK(VLOOKUP($AB1951,linkref!$A$2:$D$68,3,FALSE),VLOOKUP($AB1951,linkref!$A$2:$D$68,2,FALSE))),"")</f>
        <v>daily flat</v>
      </c>
      <c r="AA1951" s="10" t="str">
        <f>_xlfn.IFNA(IF(OR(R1951="Y",S1951="Y"),HYPERLINK(".\plots/diurnal_2016_smallegu_flat.png","diurnal flat"),HYPERLINK(VLOOKUP($AB1951,linkref!$A$2:$D$68,4,FALSE),VLOOKUP($AB1951,linkref!$A$2:$D$68,2,FALSE))),"")</f>
        <v>diurnal flat</v>
      </c>
      <c r="AB1951" t="str">
        <f>_xlfn.IFNA(VLOOKUP(I1951,units!A$2:B$1765,2,FALSE),"")</f>
        <v>SESARM_other_nonpeak</v>
      </c>
    </row>
    <row r="1952" spans="1:28" x14ac:dyDescent="0.3">
      <c r="A1952" s="1" t="s">
        <v>5044</v>
      </c>
      <c r="B1952" s="9" t="str">
        <f>_xlfn.IFNA(VLOOKUP(C1952,regions!A$1:B$49,2,FALSE),"")</f>
        <v>MANE-VU</v>
      </c>
      <c r="C1952" t="s">
        <v>20915</v>
      </c>
      <c r="D1952" s="1" t="s">
        <v>1650</v>
      </c>
      <c r="E1952" s="1" t="s">
        <v>5028</v>
      </c>
      <c r="F1952" s="1" t="s">
        <v>4461</v>
      </c>
      <c r="G1952" t="s">
        <v>5034</v>
      </c>
      <c r="H1952" s="1" t="s">
        <v>5030</v>
      </c>
      <c r="I1952" s="1" t="s">
        <v>5045</v>
      </c>
      <c r="J1952" s="1" t="s">
        <v>5046</v>
      </c>
      <c r="K1952" s="1" t="s">
        <v>5047</v>
      </c>
      <c r="L1952" s="1" t="s">
        <v>691</v>
      </c>
      <c r="M1952" s="1" t="s">
        <v>536</v>
      </c>
      <c r="N1952" t="s">
        <v>115</v>
      </c>
      <c r="O1952" t="s">
        <v>115</v>
      </c>
      <c r="P1952" s="1" t="s">
        <v>280</v>
      </c>
      <c r="Q1952" s="1" t="s">
        <v>15</v>
      </c>
      <c r="R1952" t="s">
        <v>8</v>
      </c>
      <c r="S1952" t="str">
        <f t="shared" si="30"/>
        <v>N</v>
      </c>
      <c r="T1952" t="s">
        <v>19</v>
      </c>
      <c r="V1952" s="12">
        <v>0.6</v>
      </c>
      <c r="W1952" s="12">
        <v>0.46429350000000003</v>
      </c>
      <c r="X1952" s="12">
        <v>16.3</v>
      </c>
      <c r="Z1952" s="10" t="str">
        <f>_xlfn.IFNA(IF(OR(R1952="Y",S1952="Y"),HYPERLINK(".\plots/daily_2016_smallegu_flat.png","daily flat"),HYPERLINK(VLOOKUP($AB1952,linkref!$A$2:$D$68,3,FALSE),VLOOKUP($AB1952,linkref!$A$2:$D$68,2,FALSE))),"")</f>
        <v>daily flat</v>
      </c>
      <c r="AA1952" s="10" t="str">
        <f>_xlfn.IFNA(IF(OR(R1952="Y",S1952="Y"),HYPERLINK(".\plots/diurnal_2016_smallegu_flat.png","diurnal flat"),HYPERLINK(VLOOKUP($AB1952,linkref!$A$2:$D$68,4,FALSE),VLOOKUP($AB1952,linkref!$A$2:$D$68,2,FALSE))),"")</f>
        <v>diurnal flat</v>
      </c>
      <c r="AB1952" t="str">
        <f>_xlfn.IFNA(VLOOKUP(I1952,units!A$2:B$1765,2,FALSE),"")</f>
        <v>MANE-VU_other_nonpeak</v>
      </c>
    </row>
    <row r="1953" spans="1:28" x14ac:dyDescent="0.3">
      <c r="A1953" s="1" t="s">
        <v>7149</v>
      </c>
      <c r="B1953" s="9" t="str">
        <f>_xlfn.IFNA(VLOOKUP(C1953,regions!A$1:B$49,2,FALSE),"")</f>
        <v>West North Central</v>
      </c>
      <c r="C1953" t="s">
        <v>20932</v>
      </c>
      <c r="D1953" s="1" t="s">
        <v>7151</v>
      </c>
      <c r="E1953" s="1" t="s">
        <v>7150</v>
      </c>
      <c r="F1953" s="1" t="s">
        <v>60</v>
      </c>
      <c r="G1953" t="s">
        <v>7156</v>
      </c>
      <c r="H1953" s="1" t="s">
        <v>7152</v>
      </c>
      <c r="I1953" s="1" t="s">
        <v>7153</v>
      </c>
      <c r="J1953" s="1" t="s">
        <v>7154</v>
      </c>
      <c r="K1953" s="1" t="s">
        <v>7155</v>
      </c>
      <c r="L1953" s="1" t="s">
        <v>253</v>
      </c>
      <c r="M1953" s="1" t="s">
        <v>110</v>
      </c>
      <c r="N1953" t="s">
        <v>128</v>
      </c>
      <c r="O1953" t="s">
        <v>130</v>
      </c>
      <c r="P1953" s="1" t="s">
        <v>111</v>
      </c>
      <c r="Q1953" s="1" t="s">
        <v>254</v>
      </c>
      <c r="R1953" t="s">
        <v>19</v>
      </c>
      <c r="S1953" t="str">
        <f t="shared" si="30"/>
        <v>N</v>
      </c>
      <c r="T1953" t="s">
        <v>19</v>
      </c>
      <c r="U1953" t="s">
        <v>22632</v>
      </c>
      <c r="V1953" s="12">
        <v>0.6</v>
      </c>
      <c r="X1953" s="12">
        <v>0.2</v>
      </c>
      <c r="Z1953" s="10" t="str">
        <f>_xlfn.IFNA(IF(OR(R1953="Y",S1953="Y"),HYPERLINK(".\plots/daily_2016_smallegu_flat.png","daily flat"),HYPERLINK(VLOOKUP($AB1953,linkref!$A$2:$D$68,3,FALSE),VLOOKUP($AB1953,linkref!$A$2:$D$68,2,FALSE))),"")</f>
        <v>West North Central Oil Peaking</v>
      </c>
      <c r="AA1953" s="10" t="str">
        <f>_xlfn.IFNA(IF(OR(R1953="Y",S1953="Y"),HYPERLINK(".\plots/diurnal_2016_smallegu_flat.png","diurnal flat"),HYPERLINK(VLOOKUP($AB1953,linkref!$A$2:$D$68,4,FALSE),VLOOKUP($AB1953,linkref!$A$2:$D$68,2,FALSE))),"")</f>
        <v>West North Central Oil Peaking</v>
      </c>
      <c r="AB1953" t="str">
        <f>_xlfn.IFNA(VLOOKUP(I1953,units!A$2:B$1765,2,FALSE),"")</f>
        <v>West North Central_oil_peak</v>
      </c>
    </row>
    <row r="1954" spans="1:28" x14ac:dyDescent="0.3">
      <c r="A1954" s="1" t="s">
        <v>7157</v>
      </c>
      <c r="B1954" s="9" t="str">
        <f>_xlfn.IFNA(VLOOKUP(C1954,regions!A$1:B$49,2,FALSE),"")</f>
        <v>West North Central</v>
      </c>
      <c r="C1954" t="s">
        <v>20932</v>
      </c>
      <c r="D1954" s="1" t="s">
        <v>7151</v>
      </c>
      <c r="E1954" s="1" t="s">
        <v>7150</v>
      </c>
      <c r="F1954" s="1" t="s">
        <v>40</v>
      </c>
      <c r="G1954" t="s">
        <v>7156</v>
      </c>
      <c r="H1954" s="1" t="s">
        <v>7152</v>
      </c>
      <c r="I1954" s="1" t="s">
        <v>7158</v>
      </c>
      <c r="J1954" s="1" t="s">
        <v>7159</v>
      </c>
      <c r="K1954" s="1" t="s">
        <v>7160</v>
      </c>
      <c r="L1954" s="1" t="s">
        <v>253</v>
      </c>
      <c r="M1954" s="1" t="s">
        <v>110</v>
      </c>
      <c r="N1954" t="s">
        <v>128</v>
      </c>
      <c r="O1954" t="s">
        <v>130</v>
      </c>
      <c r="P1954" s="1" t="s">
        <v>111</v>
      </c>
      <c r="Q1954" s="1" t="s">
        <v>254</v>
      </c>
      <c r="R1954" t="s">
        <v>19</v>
      </c>
      <c r="S1954" t="str">
        <f t="shared" si="30"/>
        <v>N</v>
      </c>
      <c r="T1954" t="s">
        <v>19</v>
      </c>
      <c r="U1954" t="s">
        <v>22632</v>
      </c>
      <c r="V1954" s="12">
        <v>0.6</v>
      </c>
      <c r="X1954" s="12">
        <v>0.2</v>
      </c>
      <c r="Z1954" s="10" t="str">
        <f>_xlfn.IFNA(IF(OR(R1954="Y",S1954="Y"),HYPERLINK(".\plots/daily_2016_smallegu_flat.png","daily flat"),HYPERLINK(VLOOKUP($AB1954,linkref!$A$2:$D$68,3,FALSE),VLOOKUP($AB1954,linkref!$A$2:$D$68,2,FALSE))),"")</f>
        <v>West North Central Oil Peaking</v>
      </c>
      <c r="AA1954" s="10" t="str">
        <f>_xlfn.IFNA(IF(OR(R1954="Y",S1954="Y"),HYPERLINK(".\plots/diurnal_2016_smallegu_flat.png","diurnal flat"),HYPERLINK(VLOOKUP($AB1954,linkref!$A$2:$D$68,4,FALSE),VLOOKUP($AB1954,linkref!$A$2:$D$68,2,FALSE))),"")</f>
        <v>West North Central Oil Peaking</v>
      </c>
      <c r="AB1954" t="str">
        <f>_xlfn.IFNA(VLOOKUP(I1954,units!A$2:B$1765,2,FALSE),"")</f>
        <v>West North Central_oil_peak</v>
      </c>
    </row>
    <row r="1955" spans="1:28" x14ac:dyDescent="0.3">
      <c r="A1955" s="1" t="s">
        <v>10835</v>
      </c>
      <c r="B1955" s="9" t="str">
        <f>_xlfn.IFNA(VLOOKUP(C1955,regions!A$1:B$49,2,FALSE),"")</f>
        <v>West</v>
      </c>
      <c r="C1955" t="s">
        <v>20905</v>
      </c>
      <c r="D1955" s="1" t="s">
        <v>10841</v>
      </c>
      <c r="G1955" t="s">
        <v>10840</v>
      </c>
      <c r="H1955" s="1" t="s">
        <v>10836</v>
      </c>
      <c r="I1955" s="1" t="s">
        <v>10837</v>
      </c>
      <c r="J1955" s="1" t="s">
        <v>10838</v>
      </c>
      <c r="K1955" s="1" t="s">
        <v>10839</v>
      </c>
      <c r="L1955" s="1" t="s">
        <v>229</v>
      </c>
      <c r="M1955" s="1" t="s">
        <v>298</v>
      </c>
      <c r="P1955" s="1" t="s">
        <v>111</v>
      </c>
      <c r="Q1955" s="1" t="s">
        <v>136</v>
      </c>
      <c r="S1955" t="str">
        <f t="shared" si="30"/>
        <v>N</v>
      </c>
      <c r="T1955" t="s">
        <v>19</v>
      </c>
      <c r="V1955" s="12">
        <v>0.6</v>
      </c>
      <c r="W1955" s="12">
        <v>2.9760000000000002E-2</v>
      </c>
      <c r="X1955" s="12">
        <v>3.2100000000000002E-3</v>
      </c>
      <c r="Y1955">
        <v>8736</v>
      </c>
      <c r="Z1955" s="10" t="str">
        <f>_xlfn.IFNA(IF(OR(R1955="Y",S1955="Y"),HYPERLINK(".\plots/daily_2016_smallegu_flat.png","daily flat"),HYPERLINK(VLOOKUP($AB1955,linkref!$A$2:$D$68,3,FALSE),VLOOKUP($AB1955,linkref!$A$2:$D$68,2,FALSE))),"")</f>
        <v>West Gas Nonpeaking</v>
      </c>
      <c r="AA1955" s="10" t="str">
        <f>_xlfn.IFNA(IF(OR(R1955="Y",S1955="Y"),HYPERLINK(".\plots/diurnal_2016_smallegu_flat.png","diurnal flat"),HYPERLINK(VLOOKUP($AB1955,linkref!$A$2:$D$68,4,FALSE),VLOOKUP($AB1955,linkref!$A$2:$D$68,2,FALSE))),"")</f>
        <v>West Gas Nonpeaking</v>
      </c>
      <c r="AB1955" t="str">
        <f>_xlfn.IFNA(VLOOKUP(I1955,units!A$2:B$1765,2,FALSE),"")</f>
        <v>West_gas_nonpeak</v>
      </c>
    </row>
    <row r="1956" spans="1:28" hidden="1" x14ac:dyDescent="0.3">
      <c r="B1956" s="9" t="str">
        <f>_xlfn.IFNA(VLOOKUP(C1956,regions!A$1:B$49,2,FALSE),"")</f>
        <v>West North Central</v>
      </c>
      <c r="C1956" t="s">
        <v>20936</v>
      </c>
      <c r="D1956" s="1" t="s">
        <v>3908</v>
      </c>
      <c r="G1956" t="s">
        <v>3913</v>
      </c>
      <c r="H1956" s="1" t="s">
        <v>3909</v>
      </c>
      <c r="I1956" s="1" t="s">
        <v>14582</v>
      </c>
      <c r="J1956" s="1" t="s">
        <v>14583</v>
      </c>
      <c r="K1956" s="1" t="s">
        <v>14584</v>
      </c>
      <c r="L1956" s="1" t="s">
        <v>1205</v>
      </c>
      <c r="M1956" s="1" t="s">
        <v>110</v>
      </c>
      <c r="P1956" s="1" t="s">
        <v>111</v>
      </c>
      <c r="Q1956" s="1" t="s">
        <v>254</v>
      </c>
      <c r="S1956" t="str">
        <f t="shared" si="30"/>
        <v>N</v>
      </c>
      <c r="T1956" t="s">
        <v>8</v>
      </c>
      <c r="U1956" t="s">
        <v>22632</v>
      </c>
      <c r="V1956" s="4">
        <v>0.6</v>
      </c>
      <c r="W1956" s="4">
        <v>0</v>
      </c>
      <c r="X1956" s="4">
        <v>0</v>
      </c>
      <c r="Z1956" s="10" t="str">
        <f>_xlfn.IFNA(IF(OR(R1956="Y",S1956="Y"),HYPERLINK(".\plots/daily_2016_smallegu_flat.png","daily flat"),HYPERLINK(VLOOKUP($AB1956,linkref!$A$2:$D$68,3,FALSE),VLOOKUP($AB1956,linkref!$A$2:$D$68,2,FALSE))),"")</f>
        <v/>
      </c>
      <c r="AA1956" s="10" t="str">
        <f>_xlfn.IFNA(IF(OR(R1956="Y",S1956="Y"),HYPERLINK(".\plots/diurnal_2016_smallegu_flat.png","diurnal flat"),HYPERLINK(VLOOKUP($AB1956,linkref!$A$2:$D$68,4,FALSE),VLOOKUP($AB1956,linkref!$A$2:$D$68,2,FALSE))),"")</f>
        <v/>
      </c>
      <c r="AB1956" t="str">
        <f>_xlfn.IFNA(VLOOKUP(I1956,units!A$2:B$1765,2,FALSE),"")</f>
        <v/>
      </c>
    </row>
    <row r="1957" spans="1:28" x14ac:dyDescent="0.3">
      <c r="A1957" s="1" t="s">
        <v>1345</v>
      </c>
      <c r="B1957" s="9" t="str">
        <f>_xlfn.IFNA(VLOOKUP(C1957,regions!A$1:B$49,2,FALSE),"")</f>
        <v>South</v>
      </c>
      <c r="C1957" t="s">
        <v>20924</v>
      </c>
      <c r="D1957" s="1" t="s">
        <v>1347</v>
      </c>
      <c r="E1957" s="1" t="s">
        <v>1346</v>
      </c>
      <c r="F1957" s="1" t="s">
        <v>845</v>
      </c>
      <c r="G1957" t="s">
        <v>1352</v>
      </c>
      <c r="H1957" s="1" t="s">
        <v>1348</v>
      </c>
      <c r="I1957" s="1" t="s">
        <v>1349</v>
      </c>
      <c r="J1957" s="1" t="s">
        <v>1350</v>
      </c>
      <c r="K1957" s="1" t="s">
        <v>1351</v>
      </c>
      <c r="L1957" s="1" t="s">
        <v>229</v>
      </c>
      <c r="M1957" s="1" t="s">
        <v>110</v>
      </c>
      <c r="N1957" t="s">
        <v>128</v>
      </c>
      <c r="O1957" t="s">
        <v>219</v>
      </c>
      <c r="P1957" s="1" t="s">
        <v>111</v>
      </c>
      <c r="Q1957" s="1" t="s">
        <v>136</v>
      </c>
      <c r="R1957" t="s">
        <v>19</v>
      </c>
      <c r="S1957" t="str">
        <f t="shared" si="30"/>
        <v>N</v>
      </c>
      <c r="T1957" t="s">
        <v>19</v>
      </c>
      <c r="U1957" t="s">
        <v>112</v>
      </c>
      <c r="V1957" s="12">
        <v>0.59949600000000003</v>
      </c>
      <c r="W1957" s="12">
        <v>1.236459E-2</v>
      </c>
      <c r="X1957" s="12">
        <v>0.11955300000000001</v>
      </c>
      <c r="Y1957">
        <v>1</v>
      </c>
      <c r="Z1957" s="10" t="str">
        <f>_xlfn.IFNA(IF(OR(R1957="Y",S1957="Y"),HYPERLINK(".\plots/daily_2016_smallegu_flat.png","daily flat"),HYPERLINK(VLOOKUP($AB1957,linkref!$A$2:$D$68,3,FALSE),VLOOKUP($AB1957,linkref!$A$2:$D$68,2,FALSE))),"")</f>
        <v>South Gas Peaking</v>
      </c>
      <c r="AA1957" s="10" t="str">
        <f>_xlfn.IFNA(IF(OR(R1957="Y",S1957="Y"),HYPERLINK(".\plots/diurnal_2016_smallegu_flat.png","diurnal flat"),HYPERLINK(VLOOKUP($AB1957,linkref!$A$2:$D$68,4,FALSE),VLOOKUP($AB1957,linkref!$A$2:$D$68,2,FALSE))),"")</f>
        <v>South Gas Peaking</v>
      </c>
      <c r="AB1957" t="str">
        <f>_xlfn.IFNA(VLOOKUP(I1957,units!A$2:B$1765,2,FALSE),"")</f>
        <v>South_gas_peak</v>
      </c>
    </row>
    <row r="1958" spans="1:28" hidden="1" x14ac:dyDescent="0.3">
      <c r="B1958" s="9" t="str">
        <f>_xlfn.IFNA(VLOOKUP(C1958,regions!A$1:B$49,2,FALSE),"")</f>
        <v>South</v>
      </c>
      <c r="C1958" t="s">
        <v>20924</v>
      </c>
      <c r="D1958" s="1" t="s">
        <v>14091</v>
      </c>
      <c r="G1958" t="s">
        <v>14090</v>
      </c>
      <c r="H1958" s="1" t="s">
        <v>14086</v>
      </c>
      <c r="I1958" s="1" t="s">
        <v>14087</v>
      </c>
      <c r="J1958" s="1" t="s">
        <v>14088</v>
      </c>
      <c r="K1958" s="1" t="s">
        <v>14089</v>
      </c>
      <c r="L1958" s="1" t="s">
        <v>1205</v>
      </c>
      <c r="M1958" s="1" t="s">
        <v>110</v>
      </c>
      <c r="P1958" s="1" t="s">
        <v>111</v>
      </c>
      <c r="Q1958" s="1" t="s">
        <v>254</v>
      </c>
      <c r="S1958" t="str">
        <f t="shared" si="30"/>
        <v>N</v>
      </c>
      <c r="T1958" t="s">
        <v>8</v>
      </c>
      <c r="U1958" t="s">
        <v>22632</v>
      </c>
      <c r="V1958" s="4">
        <v>0.59657499999999997</v>
      </c>
      <c r="W1958" s="4">
        <v>1.338962E-2</v>
      </c>
      <c r="X1958" s="4">
        <v>3.0014000000000001E-4</v>
      </c>
      <c r="Y1958">
        <v>4368</v>
      </c>
      <c r="Z1958" s="10" t="str">
        <f>_xlfn.IFNA(IF(OR(R1958="Y",S1958="Y"),HYPERLINK(".\plots/daily_2016_smallegu_flat.png","daily flat"),HYPERLINK(VLOOKUP($AB1958,linkref!$A$2:$D$68,3,FALSE),VLOOKUP($AB1958,linkref!$A$2:$D$68,2,FALSE))),"")</f>
        <v/>
      </c>
      <c r="AA1958" s="10" t="str">
        <f>_xlfn.IFNA(IF(OR(R1958="Y",S1958="Y"),HYPERLINK(".\plots/diurnal_2016_smallegu_flat.png","diurnal flat"),HYPERLINK(VLOOKUP($AB1958,linkref!$A$2:$D$68,4,FALSE),VLOOKUP($AB1958,linkref!$A$2:$D$68,2,FALSE))),"")</f>
        <v/>
      </c>
      <c r="AB1958" t="str">
        <f>_xlfn.IFNA(VLOOKUP(I1958,units!A$2:B$1765,2,FALSE),"")</f>
        <v/>
      </c>
    </row>
    <row r="1959" spans="1:28" hidden="1" x14ac:dyDescent="0.3">
      <c r="B1959" s="9" t="str">
        <f>_xlfn.IFNA(VLOOKUP(C1959,regions!A$1:B$49,2,FALSE),"")</f>
        <v>South</v>
      </c>
      <c r="C1959" t="s">
        <v>20917</v>
      </c>
      <c r="D1959" s="1" t="s">
        <v>11421</v>
      </c>
      <c r="G1959" t="s">
        <v>11420</v>
      </c>
      <c r="H1959" s="1" t="s">
        <v>11416</v>
      </c>
      <c r="I1959" s="1" t="s">
        <v>11417</v>
      </c>
      <c r="J1959" s="1" t="s">
        <v>11418</v>
      </c>
      <c r="K1959" s="1" t="s">
        <v>11419</v>
      </c>
      <c r="L1959" s="1" t="s">
        <v>253</v>
      </c>
      <c r="M1959" s="1" t="s">
        <v>110</v>
      </c>
      <c r="P1959" s="1" t="s">
        <v>111</v>
      </c>
      <c r="Q1959" s="1" t="s">
        <v>254</v>
      </c>
      <c r="S1959" t="str">
        <f t="shared" si="30"/>
        <v>N</v>
      </c>
      <c r="T1959" t="s">
        <v>8</v>
      </c>
      <c r="U1959" t="s">
        <v>22632</v>
      </c>
      <c r="V1959" s="4">
        <v>0.595665</v>
      </c>
      <c r="W1959" s="4">
        <v>1.0146000000000001E-2</v>
      </c>
      <c r="X1959" s="4">
        <v>3.9391000000000002E-2</v>
      </c>
      <c r="Y1959">
        <v>8736</v>
      </c>
      <c r="Z1959" s="10" t="str">
        <f>_xlfn.IFNA(IF(OR(R1959="Y",S1959="Y"),HYPERLINK(".\plots/daily_2016_smallegu_flat.png","daily flat"),HYPERLINK(VLOOKUP($AB1959,linkref!$A$2:$D$68,3,FALSE),VLOOKUP($AB1959,linkref!$A$2:$D$68,2,FALSE))),"")</f>
        <v/>
      </c>
      <c r="AA1959" s="10" t="str">
        <f>_xlfn.IFNA(IF(OR(R1959="Y",S1959="Y"),HYPERLINK(".\plots/diurnal_2016_smallegu_flat.png","diurnal flat"),HYPERLINK(VLOOKUP($AB1959,linkref!$A$2:$D$68,4,FALSE),VLOOKUP($AB1959,linkref!$A$2:$D$68,2,FALSE))),"")</f>
        <v/>
      </c>
      <c r="AB1959" t="str">
        <f>_xlfn.IFNA(VLOOKUP(I1959,units!A$2:B$1765,2,FALSE),"")</f>
        <v/>
      </c>
    </row>
    <row r="1960" spans="1:28" x14ac:dyDescent="0.3">
      <c r="A1960" s="1" t="s">
        <v>9583</v>
      </c>
      <c r="B1960" s="9" t="str">
        <f>_xlfn.IFNA(VLOOKUP(C1960,regions!A$1:B$49,2,FALSE),"")</f>
        <v>LADCO</v>
      </c>
      <c r="C1960" t="s">
        <v>20951</v>
      </c>
      <c r="D1960" s="1" t="s">
        <v>9568</v>
      </c>
      <c r="E1960" s="1" t="s">
        <v>9567</v>
      </c>
      <c r="F1960" s="1" t="s">
        <v>544</v>
      </c>
      <c r="G1960" t="s">
        <v>9573</v>
      </c>
      <c r="H1960" s="1" t="s">
        <v>9569</v>
      </c>
      <c r="I1960" s="1" t="s">
        <v>9584</v>
      </c>
      <c r="J1960" s="1" t="s">
        <v>9585</v>
      </c>
      <c r="K1960" s="1" t="s">
        <v>9586</v>
      </c>
      <c r="L1960" s="1" t="s">
        <v>253</v>
      </c>
      <c r="M1960" s="1" t="s">
        <v>9574</v>
      </c>
      <c r="N1960" t="s">
        <v>128</v>
      </c>
      <c r="O1960" t="s">
        <v>130</v>
      </c>
      <c r="Q1960" s="1" t="s">
        <v>254</v>
      </c>
      <c r="R1960" t="s">
        <v>19</v>
      </c>
      <c r="S1960" t="str">
        <f t="shared" si="30"/>
        <v>N</v>
      </c>
      <c r="T1960" t="s">
        <v>19</v>
      </c>
      <c r="V1960" s="12">
        <v>0.59522200000000003</v>
      </c>
      <c r="W1960" s="12">
        <v>1.0200000000000001E-2</v>
      </c>
      <c r="X1960" s="12">
        <v>2.7900000000000001E-4</v>
      </c>
      <c r="Y1960">
        <v>18</v>
      </c>
      <c r="Z1960" s="10" t="str">
        <f>_xlfn.IFNA(IF(OR(R1960="Y",S1960="Y"),HYPERLINK(".\plots/daily_2016_smallegu_flat.png","daily flat"),HYPERLINK(VLOOKUP($AB1960,linkref!$A$2:$D$68,3,FALSE),VLOOKUP($AB1960,linkref!$A$2:$D$68,2,FALSE))),"")</f>
        <v>LADCO Other Nonpeaking</v>
      </c>
      <c r="AA1960" s="10" t="str">
        <f>_xlfn.IFNA(IF(OR(R1960="Y",S1960="Y"),HYPERLINK(".\plots/diurnal_2016_smallegu_flat.png","diurnal flat"),HYPERLINK(VLOOKUP($AB1960,linkref!$A$2:$D$68,4,FALSE),VLOOKUP($AB1960,linkref!$A$2:$D$68,2,FALSE))),"")</f>
        <v>LADCO Other Nonpeaking</v>
      </c>
      <c r="AB1960" t="str">
        <f>_xlfn.IFNA(VLOOKUP(I1960,units!A$2:B$1765,2,FALSE),"")</f>
        <v>LADCO_comp_nonpeak</v>
      </c>
    </row>
    <row r="1961" spans="1:28" x14ac:dyDescent="0.3">
      <c r="A1961" s="1" t="s">
        <v>9241</v>
      </c>
      <c r="B1961" s="9" t="str">
        <f>_xlfn.IFNA(VLOOKUP(C1961,regions!A$1:B$49,2,FALSE),"")</f>
        <v>SESARM</v>
      </c>
      <c r="C1961" t="s">
        <v>20907</v>
      </c>
      <c r="D1961" s="1" t="s">
        <v>9243</v>
      </c>
      <c r="E1961" s="1" t="s">
        <v>9242</v>
      </c>
      <c r="F1961" s="1" t="s">
        <v>60</v>
      </c>
      <c r="G1961" t="s">
        <v>9248</v>
      </c>
      <c r="H1961" s="1" t="s">
        <v>9244</v>
      </c>
      <c r="I1961" s="1" t="s">
        <v>9245</v>
      </c>
      <c r="J1961" s="1" t="s">
        <v>9246</v>
      </c>
      <c r="K1961" s="1" t="s">
        <v>9247</v>
      </c>
      <c r="L1961" s="1" t="s">
        <v>135</v>
      </c>
      <c r="M1961" s="1" t="s">
        <v>2277</v>
      </c>
      <c r="N1961" t="s">
        <v>128</v>
      </c>
      <c r="O1961" t="s">
        <v>130</v>
      </c>
      <c r="P1961" s="1" t="s">
        <v>111</v>
      </c>
      <c r="Q1961" s="1" t="s">
        <v>136</v>
      </c>
      <c r="R1961" t="s">
        <v>19</v>
      </c>
      <c r="S1961" t="str">
        <f t="shared" si="30"/>
        <v>N</v>
      </c>
      <c r="T1961" t="s">
        <v>19</v>
      </c>
      <c r="V1961" s="12">
        <v>0.59399999999999997</v>
      </c>
      <c r="W1961" s="12">
        <v>7.529091E-6</v>
      </c>
      <c r="X1961" s="12">
        <v>3.0000000000000001E-5</v>
      </c>
      <c r="Y1961">
        <v>11</v>
      </c>
      <c r="Z1961" s="10" t="str">
        <f>_xlfn.IFNA(IF(OR(R1961="Y",S1961="Y"),HYPERLINK(".\plots/daily_2016_smallegu_flat.png","daily flat"),HYPERLINK(VLOOKUP($AB1961,linkref!$A$2:$D$68,3,FALSE),VLOOKUP($AB1961,linkref!$A$2:$D$68,2,FALSE))),"")</f>
        <v>SESARM Composite Nonpeaking</v>
      </c>
      <c r="AA1961" s="10" t="str">
        <f>_xlfn.IFNA(IF(OR(R1961="Y",S1961="Y"),HYPERLINK(".\plots/diurnal_2016_smallegu_flat.png","diurnal flat"),HYPERLINK(VLOOKUP($AB1961,linkref!$A$2:$D$68,4,FALSE),VLOOKUP($AB1961,linkref!$A$2:$D$68,2,FALSE))),"")</f>
        <v>SESARM Composite Nonpeaking</v>
      </c>
      <c r="AB1961" t="str">
        <f>_xlfn.IFNA(VLOOKUP(I1961,units!A$2:B$1765,2,FALSE),"")</f>
        <v>SESARM_comp_nonpeak</v>
      </c>
    </row>
    <row r="1962" spans="1:28" x14ac:dyDescent="0.3">
      <c r="A1962" s="1" t="s">
        <v>5719</v>
      </c>
      <c r="B1962" s="9" t="str">
        <f>_xlfn.IFNA(VLOOKUP(C1962,regions!A$1:B$49,2,FALSE),"")</f>
        <v>MANE-VU</v>
      </c>
      <c r="C1962" t="s">
        <v>20912</v>
      </c>
      <c r="D1962" s="1" t="s">
        <v>5707</v>
      </c>
      <c r="E1962" s="1" t="s">
        <v>5706</v>
      </c>
      <c r="F1962" s="1" t="s">
        <v>143</v>
      </c>
      <c r="G1962" t="s">
        <v>5712</v>
      </c>
      <c r="H1962" s="1" t="s">
        <v>5708</v>
      </c>
      <c r="I1962" s="1" t="s">
        <v>5720</v>
      </c>
      <c r="J1962" s="1" t="s">
        <v>5721</v>
      </c>
      <c r="K1962" s="1" t="s">
        <v>5723</v>
      </c>
      <c r="L1962" s="1" t="s">
        <v>611</v>
      </c>
      <c r="M1962" s="1" t="s">
        <v>51</v>
      </c>
      <c r="N1962" t="s">
        <v>41</v>
      </c>
      <c r="O1962" t="s">
        <v>43</v>
      </c>
      <c r="P1962" s="1" t="s">
        <v>52</v>
      </c>
      <c r="Q1962" s="1" t="s">
        <v>49</v>
      </c>
      <c r="R1962" t="s">
        <v>19</v>
      </c>
      <c r="S1962" t="str">
        <f t="shared" si="30"/>
        <v>Y</v>
      </c>
      <c r="T1962" t="s">
        <v>19</v>
      </c>
      <c r="V1962" s="12">
        <v>0.59350000000000003</v>
      </c>
      <c r="W1962" s="12">
        <v>1.1382349999999999E-2</v>
      </c>
      <c r="X1962" s="12">
        <v>2.5500000000000002E-3</v>
      </c>
      <c r="Z1962" s="10" t="str">
        <f>_xlfn.IFNA(IF(OR(R1962="Y",S1962="Y"),HYPERLINK(".\plots/daily_2016_smallegu_flat.png","daily flat"),HYPERLINK(VLOOKUP($AB1962,linkref!$A$2:$D$68,3,FALSE),VLOOKUP($AB1962,linkref!$A$2:$D$68,2,FALSE))),"")</f>
        <v>daily flat</v>
      </c>
      <c r="AA1962" s="10" t="str">
        <f>_xlfn.IFNA(IF(OR(R1962="Y",S1962="Y"),HYPERLINK(".\plots/diurnal_2016_smallegu_flat.png","diurnal flat"),HYPERLINK(VLOOKUP($AB1962,linkref!$A$2:$D$68,4,FALSE),VLOOKUP($AB1962,linkref!$A$2:$D$68,2,FALSE))),"")</f>
        <v>diurnal flat</v>
      </c>
      <c r="AB1962" t="str">
        <f>_xlfn.IFNA(VLOOKUP(I1962,units!A$2:B$1765,2,FALSE),"")</f>
        <v>MANE-VU_other_nonpeak</v>
      </c>
    </row>
    <row r="1963" spans="1:28" x14ac:dyDescent="0.3">
      <c r="A1963" s="1" t="s">
        <v>1017</v>
      </c>
      <c r="B1963" s="9" t="str">
        <f>_xlfn.IFNA(VLOOKUP(C1963,regions!A$1:B$49,2,FALSE),"")</f>
        <v>West North Central</v>
      </c>
      <c r="C1963" t="s">
        <v>20920</v>
      </c>
      <c r="D1963" s="1" t="s">
        <v>1003</v>
      </c>
      <c r="E1963" s="1" t="s">
        <v>1002</v>
      </c>
      <c r="F1963" s="1" t="s">
        <v>835</v>
      </c>
      <c r="G1963" t="s">
        <v>1008</v>
      </c>
      <c r="H1963" s="1" t="s">
        <v>1004</v>
      </c>
      <c r="I1963" s="1" t="s">
        <v>1018</v>
      </c>
      <c r="J1963" s="1" t="s">
        <v>1019</v>
      </c>
      <c r="K1963" s="1" t="s">
        <v>1020</v>
      </c>
      <c r="L1963" s="1" t="s">
        <v>229</v>
      </c>
      <c r="M1963" s="1" t="s">
        <v>110</v>
      </c>
      <c r="N1963" t="s">
        <v>128</v>
      </c>
      <c r="O1963" t="s">
        <v>9</v>
      </c>
      <c r="P1963" s="1" t="s">
        <v>111</v>
      </c>
      <c r="Q1963" s="1" t="s">
        <v>136</v>
      </c>
      <c r="R1963" t="s">
        <v>19</v>
      </c>
      <c r="S1963" t="str">
        <f t="shared" si="30"/>
        <v>N</v>
      </c>
      <c r="T1963" t="s">
        <v>19</v>
      </c>
      <c r="U1963" t="s">
        <v>112</v>
      </c>
      <c r="V1963" s="12">
        <v>0.59007799999999999</v>
      </c>
      <c r="W1963" s="12">
        <v>1.21704E-2</v>
      </c>
      <c r="X1963" s="12">
        <v>1.0847000000000001E-3</v>
      </c>
      <c r="Y1963">
        <v>12</v>
      </c>
      <c r="Z1963" s="10" t="str">
        <f>_xlfn.IFNA(IF(OR(R1963="Y",S1963="Y"),HYPERLINK(".\plots/daily_2016_smallegu_flat.png","daily flat"),HYPERLINK(VLOOKUP($AB1963,linkref!$A$2:$D$68,3,FALSE),VLOOKUP($AB1963,linkref!$A$2:$D$68,2,FALSE))),"")</f>
        <v>West North Central Gas Peaking</v>
      </c>
      <c r="AA1963" s="10" t="str">
        <f>_xlfn.IFNA(IF(OR(R1963="Y",S1963="Y"),HYPERLINK(".\plots/diurnal_2016_smallegu_flat.png","diurnal flat"),HYPERLINK(VLOOKUP($AB1963,linkref!$A$2:$D$68,4,FALSE),VLOOKUP($AB1963,linkref!$A$2:$D$68,2,FALSE))),"")</f>
        <v>West North Central Gas Peaking</v>
      </c>
      <c r="AB1963" t="str">
        <f>_xlfn.IFNA(VLOOKUP(I1963,units!A$2:B$1765,2,FALSE),"")</f>
        <v>West North Central_gas_peak</v>
      </c>
    </row>
    <row r="1964" spans="1:28" hidden="1" x14ac:dyDescent="0.3">
      <c r="B1964" s="9" t="str">
        <f>_xlfn.IFNA(VLOOKUP(C1964,regions!A$1:B$49,2,FALSE),"")</f>
        <v>West North Central</v>
      </c>
      <c r="C1964" t="s">
        <v>20920</v>
      </c>
      <c r="D1964" s="1" t="s">
        <v>12405</v>
      </c>
      <c r="G1964" t="s">
        <v>12404</v>
      </c>
      <c r="H1964" s="1" t="s">
        <v>12400</v>
      </c>
      <c r="I1964" s="1" t="s">
        <v>16485</v>
      </c>
      <c r="J1964" s="1" t="s">
        <v>16486</v>
      </c>
      <c r="K1964" s="1" t="s">
        <v>16488</v>
      </c>
      <c r="L1964" s="1" t="s">
        <v>1205</v>
      </c>
      <c r="M1964" s="1" t="s">
        <v>110</v>
      </c>
      <c r="P1964" s="1" t="s">
        <v>111</v>
      </c>
      <c r="Q1964" s="1" t="s">
        <v>254</v>
      </c>
      <c r="S1964" t="str">
        <f t="shared" si="30"/>
        <v>N</v>
      </c>
      <c r="T1964" t="s">
        <v>8</v>
      </c>
      <c r="U1964" t="s">
        <v>22632</v>
      </c>
      <c r="V1964" s="4">
        <v>0.59007100000000001</v>
      </c>
      <c r="W1964" s="4">
        <v>2.4457400000000001E-2</v>
      </c>
      <c r="X1964" s="4">
        <v>4.2168000000000001E-4</v>
      </c>
      <c r="Y1964">
        <v>10</v>
      </c>
      <c r="Z1964" s="10" t="str">
        <f>_xlfn.IFNA(IF(OR(R1964="Y",S1964="Y"),HYPERLINK(".\plots/daily_2016_smallegu_flat.png","daily flat"),HYPERLINK(VLOOKUP($AB1964,linkref!$A$2:$D$68,3,FALSE),VLOOKUP($AB1964,linkref!$A$2:$D$68,2,FALSE))),"")</f>
        <v/>
      </c>
      <c r="AA1964" s="10" t="str">
        <f>_xlfn.IFNA(IF(OR(R1964="Y",S1964="Y"),HYPERLINK(".\plots/diurnal_2016_smallegu_flat.png","diurnal flat"),HYPERLINK(VLOOKUP($AB1964,linkref!$A$2:$D$68,4,FALSE),VLOOKUP($AB1964,linkref!$A$2:$D$68,2,FALSE))),"")</f>
        <v/>
      </c>
      <c r="AB1964" t="str">
        <f>_xlfn.IFNA(VLOOKUP(I1964,units!A$2:B$1765,2,FALSE),"")</f>
        <v/>
      </c>
    </row>
    <row r="1965" spans="1:28" hidden="1" x14ac:dyDescent="0.3">
      <c r="B1965" s="9" t="str">
        <f>_xlfn.IFNA(VLOOKUP(C1965,regions!A$1:B$49,2,FALSE),"")</f>
        <v>MANE-VU</v>
      </c>
      <c r="C1965" t="s">
        <v>20902</v>
      </c>
      <c r="D1965" s="1" t="s">
        <v>5261</v>
      </c>
      <c r="G1965" t="s">
        <v>12321</v>
      </c>
      <c r="H1965" s="1" t="s">
        <v>12317</v>
      </c>
      <c r="I1965" s="1" t="s">
        <v>12318</v>
      </c>
      <c r="J1965" s="1" t="s">
        <v>12319</v>
      </c>
      <c r="K1965" s="1" t="s">
        <v>12323</v>
      </c>
      <c r="L1965" s="1" t="s">
        <v>253</v>
      </c>
      <c r="M1965" s="1" t="s">
        <v>110</v>
      </c>
      <c r="P1965" s="1" t="s">
        <v>111</v>
      </c>
      <c r="Q1965" s="1" t="s">
        <v>11177</v>
      </c>
      <c r="S1965" t="str">
        <f t="shared" si="30"/>
        <v>N</v>
      </c>
      <c r="T1965" t="s">
        <v>8</v>
      </c>
      <c r="U1965" t="s">
        <v>22632</v>
      </c>
      <c r="V1965" s="4">
        <v>0.59</v>
      </c>
      <c r="W1965" s="4">
        <v>5.0000000000000001E-3</v>
      </c>
      <c r="X1965" s="4">
        <v>0</v>
      </c>
      <c r="Z1965" s="10" t="str">
        <f>_xlfn.IFNA(IF(OR(R1965="Y",S1965="Y"),HYPERLINK(".\plots/daily_2016_smallegu_flat.png","daily flat"),HYPERLINK(VLOOKUP($AB1965,linkref!$A$2:$D$68,3,FALSE),VLOOKUP($AB1965,linkref!$A$2:$D$68,2,FALSE))),"")</f>
        <v/>
      </c>
      <c r="AA1965" s="10" t="str">
        <f>_xlfn.IFNA(IF(OR(R1965="Y",S1965="Y"),HYPERLINK(".\plots/diurnal_2016_smallegu_flat.png","diurnal flat"),HYPERLINK(VLOOKUP($AB1965,linkref!$A$2:$D$68,4,FALSE),VLOOKUP($AB1965,linkref!$A$2:$D$68,2,FALSE))),"")</f>
        <v/>
      </c>
      <c r="AB1965" t="str">
        <f>_xlfn.IFNA(VLOOKUP(I1965,units!A$2:B$1765,2,FALSE),"")</f>
        <v/>
      </c>
    </row>
    <row r="1966" spans="1:28" x14ac:dyDescent="0.3">
      <c r="A1966" s="1" t="s">
        <v>4144</v>
      </c>
      <c r="B1966" s="9" t="str">
        <f>_xlfn.IFNA(VLOOKUP(C1966,regions!A$1:B$49,2,FALSE),"")</f>
        <v>South</v>
      </c>
      <c r="C1966" t="s">
        <v>20908</v>
      </c>
      <c r="D1966" s="1" t="s">
        <v>4118</v>
      </c>
      <c r="E1966" s="1" t="s">
        <v>4116</v>
      </c>
      <c r="F1966" s="1" t="s">
        <v>4145</v>
      </c>
      <c r="G1966" t="s">
        <v>4123</v>
      </c>
      <c r="H1966" s="1" t="s">
        <v>4119</v>
      </c>
      <c r="I1966" s="1" t="s">
        <v>4146</v>
      </c>
      <c r="J1966" s="1" t="s">
        <v>4147</v>
      </c>
      <c r="K1966" s="1" t="s">
        <v>4148</v>
      </c>
      <c r="L1966" s="1" t="s">
        <v>1946</v>
      </c>
      <c r="M1966" s="1" t="s">
        <v>2366</v>
      </c>
      <c r="N1966" t="s">
        <v>128</v>
      </c>
      <c r="O1966" t="s">
        <v>9</v>
      </c>
      <c r="P1966" s="1" t="s">
        <v>111</v>
      </c>
      <c r="Q1966" s="1" t="s">
        <v>254</v>
      </c>
      <c r="R1966" t="s">
        <v>19</v>
      </c>
      <c r="S1966" t="str">
        <f t="shared" si="30"/>
        <v>N</v>
      </c>
      <c r="T1966" t="s">
        <v>19</v>
      </c>
      <c r="U1966" t="s">
        <v>112</v>
      </c>
      <c r="V1966" s="12">
        <v>0.58760000000000001</v>
      </c>
      <c r="W1966" s="12">
        <v>1.2030000000000001</v>
      </c>
      <c r="X1966" s="12">
        <v>2.1100000000000001E-2</v>
      </c>
      <c r="Y1966">
        <v>1295</v>
      </c>
      <c r="Z1966" s="10" t="str">
        <f>_xlfn.IFNA(IF(OR(R1966="Y",S1966="Y"),HYPERLINK(".\plots/daily_2016_smallegu_flat.png","daily flat"),HYPERLINK(VLOOKUP($AB1966,linkref!$A$2:$D$68,3,FALSE),VLOOKUP($AB1966,linkref!$A$2:$D$68,2,FALSE))),"")</f>
        <v>South Gas Peaking</v>
      </c>
      <c r="AA1966" s="10" t="str">
        <f>_xlfn.IFNA(IF(OR(R1966="Y",S1966="Y"),HYPERLINK(".\plots/diurnal_2016_smallegu_flat.png","diurnal flat"),HYPERLINK(VLOOKUP($AB1966,linkref!$A$2:$D$68,4,FALSE),VLOOKUP($AB1966,linkref!$A$2:$D$68,2,FALSE))),"")</f>
        <v>South Gas Peaking</v>
      </c>
      <c r="AB1966" t="str">
        <f>_xlfn.IFNA(VLOOKUP(I1966,units!A$2:B$1765,2,FALSE),"")</f>
        <v>South_gas_peak</v>
      </c>
    </row>
    <row r="1967" spans="1:28" hidden="1" x14ac:dyDescent="0.3">
      <c r="B1967" s="9" t="str">
        <f>_xlfn.IFNA(VLOOKUP(C1967,regions!A$1:B$49,2,FALSE),"")</f>
        <v>LADCO</v>
      </c>
      <c r="C1967" t="s">
        <v>20904</v>
      </c>
      <c r="D1967" s="1" t="s">
        <v>19970</v>
      </c>
      <c r="G1967" t="s">
        <v>22480</v>
      </c>
      <c r="H1967" s="1" t="s">
        <v>22476</v>
      </c>
      <c r="I1967" s="1" t="s">
        <v>22483</v>
      </c>
      <c r="J1967" s="1" t="s">
        <v>22478</v>
      </c>
      <c r="K1967" s="1" t="s">
        <v>22484</v>
      </c>
      <c r="L1967" s="1" t="s">
        <v>229</v>
      </c>
      <c r="M1967" s="1" t="s">
        <v>110</v>
      </c>
      <c r="P1967" s="1" t="s">
        <v>111</v>
      </c>
      <c r="Q1967" s="1" t="s">
        <v>254</v>
      </c>
      <c r="S1967" t="str">
        <f t="shared" si="30"/>
        <v>N</v>
      </c>
      <c r="T1967" t="s">
        <v>8</v>
      </c>
      <c r="U1967" t="s">
        <v>112</v>
      </c>
      <c r="V1967" s="4">
        <v>0.58750000000000002</v>
      </c>
      <c r="W1967" s="4">
        <v>1.2120000000000001E-2</v>
      </c>
      <c r="X1967" s="4">
        <v>1.0349999999999999E-3</v>
      </c>
      <c r="Y1967">
        <v>18</v>
      </c>
      <c r="Z1967" s="10" t="str">
        <f>_xlfn.IFNA(IF(OR(R1967="Y",S1967="Y"),HYPERLINK(".\plots/daily_2016_smallegu_flat.png","daily flat"),HYPERLINK(VLOOKUP($AB1967,linkref!$A$2:$D$68,3,FALSE),VLOOKUP($AB1967,linkref!$A$2:$D$68,2,FALSE))),"")</f>
        <v/>
      </c>
      <c r="AA1967" s="10" t="str">
        <f>_xlfn.IFNA(IF(OR(R1967="Y",S1967="Y"),HYPERLINK(".\plots/diurnal_2016_smallegu_flat.png","diurnal flat"),HYPERLINK(VLOOKUP($AB1967,linkref!$A$2:$D$68,4,FALSE),VLOOKUP($AB1967,linkref!$A$2:$D$68,2,FALSE))),"")</f>
        <v/>
      </c>
      <c r="AB1967" t="str">
        <f>_xlfn.IFNA(VLOOKUP(I1967,units!A$2:B$1765,2,FALSE),"")</f>
        <v/>
      </c>
    </row>
    <row r="1968" spans="1:28" x14ac:dyDescent="0.3">
      <c r="A1968" s="1" t="s">
        <v>241</v>
      </c>
      <c r="B1968" s="9" t="str">
        <f>_xlfn.IFNA(VLOOKUP(C1968,regions!A$1:B$49,2,FALSE),"")</f>
        <v>MANE-VU</v>
      </c>
      <c r="C1968" t="s">
        <v>20909</v>
      </c>
      <c r="D1968" s="1" t="s">
        <v>218</v>
      </c>
      <c r="E1968" s="1" t="s">
        <v>217</v>
      </c>
      <c r="F1968" s="1" t="s">
        <v>242</v>
      </c>
      <c r="G1968" t="s">
        <v>224</v>
      </c>
      <c r="H1968" s="1" t="s">
        <v>220</v>
      </c>
      <c r="I1968" s="1" t="s">
        <v>243</v>
      </c>
      <c r="J1968" s="1" t="s">
        <v>222</v>
      </c>
      <c r="K1968" s="1" t="s">
        <v>246</v>
      </c>
      <c r="L1968" s="1" t="s">
        <v>135</v>
      </c>
      <c r="M1968" s="1" t="s">
        <v>225</v>
      </c>
      <c r="N1968" t="s">
        <v>128</v>
      </c>
      <c r="O1968" t="s">
        <v>219</v>
      </c>
      <c r="P1968" s="1" t="s">
        <v>226</v>
      </c>
      <c r="Q1968" s="1" t="s">
        <v>136</v>
      </c>
      <c r="R1968" t="s">
        <v>8</v>
      </c>
      <c r="S1968" t="str">
        <f t="shared" si="30"/>
        <v>N</v>
      </c>
      <c r="T1968" t="s">
        <v>19</v>
      </c>
      <c r="V1968" s="12">
        <v>0.58617900000000001</v>
      </c>
      <c r="W1968" s="12">
        <v>4.4616330000000003E-2</v>
      </c>
      <c r="X1968" s="12">
        <v>0.62657099999999999</v>
      </c>
      <c r="Y1968">
        <v>59</v>
      </c>
      <c r="Z1968" s="10" t="str">
        <f>_xlfn.IFNA(IF(OR(R1968="Y",S1968="Y"),HYPERLINK(".\plots/daily_2016_smallegu_flat.png","daily flat"),HYPERLINK(VLOOKUP($AB1968,linkref!$A$2:$D$68,3,FALSE),VLOOKUP($AB1968,linkref!$A$2:$D$68,2,FALSE))),"")</f>
        <v>daily flat</v>
      </c>
      <c r="AA1968" s="10" t="str">
        <f>_xlfn.IFNA(IF(OR(R1968="Y",S1968="Y"),HYPERLINK(".\plots/diurnal_2016_smallegu_flat.png","diurnal flat"),HYPERLINK(VLOOKUP($AB1968,linkref!$A$2:$D$68,4,FALSE),VLOOKUP($AB1968,linkref!$A$2:$D$68,2,FALSE))),"")</f>
        <v>diurnal flat</v>
      </c>
      <c r="AB1968" t="str">
        <f>_xlfn.IFNA(VLOOKUP(I1968,units!A$2:B$1765,2,FALSE),"")</f>
        <v>MANE-VU_gas_nonpeak</v>
      </c>
    </row>
    <row r="1969" spans="1:28" x14ac:dyDescent="0.3">
      <c r="A1969" s="1" t="s">
        <v>4149</v>
      </c>
      <c r="B1969" s="9" t="str">
        <f>_xlfn.IFNA(VLOOKUP(C1969,regions!A$1:B$49,2,FALSE),"")</f>
        <v>South</v>
      </c>
      <c r="C1969" t="s">
        <v>20908</v>
      </c>
      <c r="D1969" s="1" t="s">
        <v>4118</v>
      </c>
      <c r="E1969" s="1" t="s">
        <v>4116</v>
      </c>
      <c r="F1969" s="1" t="s">
        <v>4150</v>
      </c>
      <c r="G1969" t="s">
        <v>4123</v>
      </c>
      <c r="H1969" s="1" t="s">
        <v>4119</v>
      </c>
      <c r="I1969" s="1" t="s">
        <v>4151</v>
      </c>
      <c r="J1969" s="1" t="s">
        <v>4152</v>
      </c>
      <c r="K1969" s="1" t="s">
        <v>4153</v>
      </c>
      <c r="L1969" s="1" t="s">
        <v>1946</v>
      </c>
      <c r="M1969" s="1" t="s">
        <v>2366</v>
      </c>
      <c r="N1969" t="s">
        <v>128</v>
      </c>
      <c r="O1969" t="s">
        <v>9</v>
      </c>
      <c r="P1969" s="1" t="s">
        <v>111</v>
      </c>
      <c r="Q1969" s="1" t="s">
        <v>254</v>
      </c>
      <c r="R1969" t="s">
        <v>19</v>
      </c>
      <c r="S1969" t="str">
        <f t="shared" si="30"/>
        <v>N</v>
      </c>
      <c r="T1969" t="s">
        <v>19</v>
      </c>
      <c r="U1969" t="s">
        <v>112</v>
      </c>
      <c r="V1969" s="12">
        <v>0.58420000000000005</v>
      </c>
      <c r="W1969" s="12">
        <v>1.1960999999999999</v>
      </c>
      <c r="X1969" s="12">
        <v>2.0899999999999998E-2</v>
      </c>
      <c r="Y1969">
        <v>1278</v>
      </c>
      <c r="Z1969" s="10" t="str">
        <f>_xlfn.IFNA(IF(OR(R1969="Y",S1969="Y"),HYPERLINK(".\plots/daily_2016_smallegu_flat.png","daily flat"),HYPERLINK(VLOOKUP($AB1969,linkref!$A$2:$D$68,3,FALSE),VLOOKUP($AB1969,linkref!$A$2:$D$68,2,FALSE))),"")</f>
        <v>South Gas Peaking</v>
      </c>
      <c r="AA1969" s="10" t="str">
        <f>_xlfn.IFNA(IF(OR(R1969="Y",S1969="Y"),HYPERLINK(".\plots/diurnal_2016_smallegu_flat.png","diurnal flat"),HYPERLINK(VLOOKUP($AB1969,linkref!$A$2:$D$68,4,FALSE),VLOOKUP($AB1969,linkref!$A$2:$D$68,2,FALSE))),"")</f>
        <v>South Gas Peaking</v>
      </c>
      <c r="AB1969" t="str">
        <f>_xlfn.IFNA(VLOOKUP(I1969,units!A$2:B$1765,2,FALSE),"")</f>
        <v>South_gas_peak</v>
      </c>
    </row>
    <row r="1970" spans="1:28" x14ac:dyDescent="0.3">
      <c r="A1970" s="1" t="s">
        <v>3856</v>
      </c>
      <c r="B1970" s="9" t="str">
        <f>_xlfn.IFNA(VLOOKUP(C1970,regions!A$1:B$49,2,FALSE),"")</f>
        <v>SESARM</v>
      </c>
      <c r="C1970" t="s">
        <v>20935</v>
      </c>
      <c r="D1970" s="1" t="s">
        <v>3858</v>
      </c>
      <c r="E1970" s="1" t="s">
        <v>3857</v>
      </c>
      <c r="F1970" s="1" t="s">
        <v>845</v>
      </c>
      <c r="G1970" t="s">
        <v>3863</v>
      </c>
      <c r="H1970" s="1" t="s">
        <v>3859</v>
      </c>
      <c r="I1970" s="1" t="s">
        <v>3860</v>
      </c>
      <c r="J1970" s="1" t="s">
        <v>3861</v>
      </c>
      <c r="K1970" s="1" t="s">
        <v>3862</v>
      </c>
      <c r="L1970" s="1" t="s">
        <v>229</v>
      </c>
      <c r="M1970" s="1" t="s">
        <v>110</v>
      </c>
      <c r="N1970" t="s">
        <v>128</v>
      </c>
      <c r="O1970" t="s">
        <v>219</v>
      </c>
      <c r="P1970" s="1" t="s">
        <v>111</v>
      </c>
      <c r="Q1970" s="1" t="s">
        <v>136</v>
      </c>
      <c r="R1970" t="s">
        <v>19</v>
      </c>
      <c r="S1970" t="str">
        <f t="shared" si="30"/>
        <v>N</v>
      </c>
      <c r="T1970" t="s">
        <v>19</v>
      </c>
      <c r="U1970" t="s">
        <v>112</v>
      </c>
      <c r="V1970" s="12">
        <v>0.583677</v>
      </c>
      <c r="W1970" s="12">
        <v>1.20383E-2</v>
      </c>
      <c r="X1970" s="12">
        <v>6.2015000000000004E-3</v>
      </c>
      <c r="Y1970">
        <v>62</v>
      </c>
      <c r="Z1970" s="10" t="str">
        <f>_xlfn.IFNA(IF(OR(R1970="Y",S1970="Y"),HYPERLINK(".\plots/daily_2016_smallegu_flat.png","daily flat"),HYPERLINK(VLOOKUP($AB1970,linkref!$A$2:$D$68,3,FALSE),VLOOKUP($AB1970,linkref!$A$2:$D$68,2,FALSE))),"")</f>
        <v>SESARM Oil Peaking</v>
      </c>
      <c r="AA1970" s="10" t="str">
        <f>_xlfn.IFNA(IF(OR(R1970="Y",S1970="Y"),HYPERLINK(".\plots/diurnal_2016_smallegu_flat.png","diurnal flat"),HYPERLINK(VLOOKUP($AB1970,linkref!$A$2:$D$68,4,FALSE),VLOOKUP($AB1970,linkref!$A$2:$D$68,2,FALSE))),"")</f>
        <v>SESARM Oil Peaking</v>
      </c>
      <c r="AB1970" t="str">
        <f>_xlfn.IFNA(VLOOKUP(I1970,units!A$2:B$1765,2,FALSE),"")</f>
        <v>SESARM_oil_peak</v>
      </c>
    </row>
    <row r="1971" spans="1:28" hidden="1" x14ac:dyDescent="0.3">
      <c r="B1971" s="9" t="str">
        <f>_xlfn.IFNA(VLOOKUP(C1971,regions!A$1:B$49,2,FALSE),"")</f>
        <v>LADCO</v>
      </c>
      <c r="C1971" t="s">
        <v>20941</v>
      </c>
      <c r="D1971" s="1" t="s">
        <v>9965</v>
      </c>
      <c r="G1971" t="s">
        <v>17003</v>
      </c>
      <c r="H1971" s="1" t="s">
        <v>16999</v>
      </c>
      <c r="I1971" s="1" t="s">
        <v>17000</v>
      </c>
      <c r="J1971" s="1" t="s">
        <v>17001</v>
      </c>
      <c r="K1971" s="1" t="s">
        <v>17002</v>
      </c>
      <c r="L1971" s="1" t="s">
        <v>1205</v>
      </c>
      <c r="M1971" s="1" t="s">
        <v>110</v>
      </c>
      <c r="P1971" s="1" t="s">
        <v>111</v>
      </c>
      <c r="Q1971" s="1" t="s">
        <v>15</v>
      </c>
      <c r="S1971" t="str">
        <f t="shared" si="30"/>
        <v>N</v>
      </c>
      <c r="T1971" t="s">
        <v>8</v>
      </c>
      <c r="U1971" t="s">
        <v>22632</v>
      </c>
      <c r="V1971" s="4">
        <v>0.58304999999999996</v>
      </c>
      <c r="W1971" s="4">
        <v>3.1507899999999998E-2</v>
      </c>
      <c r="X1971" s="4"/>
      <c r="Z1971" s="10" t="str">
        <f>_xlfn.IFNA(IF(OR(R1971="Y",S1971="Y"),HYPERLINK(".\plots/daily_2016_smallegu_flat.png","daily flat"),HYPERLINK(VLOOKUP($AB1971,linkref!$A$2:$D$68,3,FALSE),VLOOKUP($AB1971,linkref!$A$2:$D$68,2,FALSE))),"")</f>
        <v/>
      </c>
      <c r="AA1971" s="10" t="str">
        <f>_xlfn.IFNA(IF(OR(R1971="Y",S1971="Y"),HYPERLINK(".\plots/diurnal_2016_smallegu_flat.png","diurnal flat"),HYPERLINK(VLOOKUP($AB1971,linkref!$A$2:$D$68,4,FALSE),VLOOKUP($AB1971,linkref!$A$2:$D$68,2,FALSE))),"")</f>
        <v/>
      </c>
      <c r="AB1971" t="str">
        <f>_xlfn.IFNA(VLOOKUP(I1971,units!A$2:B$1765,2,FALSE),"")</f>
        <v/>
      </c>
    </row>
    <row r="1972" spans="1:28" x14ac:dyDescent="0.3">
      <c r="A1972" s="1" t="s">
        <v>4154</v>
      </c>
      <c r="B1972" s="9" t="str">
        <f>_xlfn.IFNA(VLOOKUP(C1972,regions!A$1:B$49,2,FALSE),"")</f>
        <v>South</v>
      </c>
      <c r="C1972" t="s">
        <v>20908</v>
      </c>
      <c r="D1972" s="1" t="s">
        <v>4118</v>
      </c>
      <c r="E1972" s="1" t="s">
        <v>4116</v>
      </c>
      <c r="F1972" s="1" t="s">
        <v>4155</v>
      </c>
      <c r="G1972" t="s">
        <v>4123</v>
      </c>
      <c r="H1972" s="1" t="s">
        <v>4119</v>
      </c>
      <c r="I1972" s="1" t="s">
        <v>4156</v>
      </c>
      <c r="J1972" s="1" t="s">
        <v>4157</v>
      </c>
      <c r="K1972" s="1" t="s">
        <v>4158</v>
      </c>
      <c r="L1972" s="1" t="s">
        <v>1946</v>
      </c>
      <c r="M1972" s="1" t="s">
        <v>2366</v>
      </c>
      <c r="N1972" t="s">
        <v>128</v>
      </c>
      <c r="O1972" t="s">
        <v>9</v>
      </c>
      <c r="P1972" s="1" t="s">
        <v>111</v>
      </c>
      <c r="Q1972" s="1" t="s">
        <v>254</v>
      </c>
      <c r="R1972" t="s">
        <v>19</v>
      </c>
      <c r="S1972" t="str">
        <f t="shared" si="30"/>
        <v>N</v>
      </c>
      <c r="T1972" t="s">
        <v>19</v>
      </c>
      <c r="U1972" t="s">
        <v>112</v>
      </c>
      <c r="V1972" s="12">
        <v>0.58209999999999995</v>
      </c>
      <c r="W1972" s="12">
        <v>1.1918</v>
      </c>
      <c r="X1972" s="12">
        <v>2.0899999999999998E-2</v>
      </c>
      <c r="Y1972">
        <v>1285</v>
      </c>
      <c r="Z1972" s="10" t="str">
        <f>_xlfn.IFNA(IF(OR(R1972="Y",S1972="Y"),HYPERLINK(".\plots/daily_2016_smallegu_flat.png","daily flat"),HYPERLINK(VLOOKUP($AB1972,linkref!$A$2:$D$68,3,FALSE),VLOOKUP($AB1972,linkref!$A$2:$D$68,2,FALSE))),"")</f>
        <v>South Gas Peaking</v>
      </c>
      <c r="AA1972" s="10" t="str">
        <f>_xlfn.IFNA(IF(OR(R1972="Y",S1972="Y"),HYPERLINK(".\plots/diurnal_2016_smallegu_flat.png","diurnal flat"),HYPERLINK(VLOOKUP($AB1972,linkref!$A$2:$D$68,4,FALSE),VLOOKUP($AB1972,linkref!$A$2:$D$68,2,FALSE))),"")</f>
        <v>South Gas Peaking</v>
      </c>
      <c r="AB1972" t="str">
        <f>_xlfn.IFNA(VLOOKUP(I1972,units!A$2:B$1765,2,FALSE),"")</f>
        <v>South_gas_peak</v>
      </c>
    </row>
    <row r="1973" spans="1:28" hidden="1" x14ac:dyDescent="0.3">
      <c r="B1973" s="9" t="str">
        <f>_xlfn.IFNA(VLOOKUP(C1973,regions!A$1:B$49,2,FALSE),"")</f>
        <v>West</v>
      </c>
      <c r="C1973" t="s">
        <v>20905</v>
      </c>
      <c r="D1973" s="1" t="s">
        <v>12253</v>
      </c>
      <c r="G1973" t="s">
        <v>21682</v>
      </c>
      <c r="H1973" s="1" t="s">
        <v>21678</v>
      </c>
      <c r="I1973" s="1" t="s">
        <v>21696</v>
      </c>
      <c r="J1973" s="1" t="s">
        <v>21697</v>
      </c>
      <c r="K1973" s="1" t="s">
        <v>21698</v>
      </c>
      <c r="L1973" s="1" t="s">
        <v>21026</v>
      </c>
      <c r="M1973" s="1" t="s">
        <v>110</v>
      </c>
      <c r="Q1973" s="1" t="s">
        <v>254</v>
      </c>
      <c r="S1973" t="str">
        <f t="shared" si="30"/>
        <v>N</v>
      </c>
      <c r="T1973" t="s">
        <v>8</v>
      </c>
      <c r="U1973" t="s">
        <v>112</v>
      </c>
      <c r="V1973" s="4">
        <v>0.58171399999999995</v>
      </c>
      <c r="W1973" s="4">
        <v>3.4147299999999998E-2</v>
      </c>
      <c r="X1973" s="4">
        <v>1.94433E-3</v>
      </c>
      <c r="Y1973">
        <v>8736</v>
      </c>
      <c r="Z1973" s="10" t="str">
        <f>_xlfn.IFNA(IF(OR(R1973="Y",S1973="Y"),HYPERLINK(".\plots/daily_2016_smallegu_flat.png","daily flat"),HYPERLINK(VLOOKUP($AB1973,linkref!$A$2:$D$68,3,FALSE),VLOOKUP($AB1973,linkref!$A$2:$D$68,2,FALSE))),"")</f>
        <v/>
      </c>
      <c r="AA1973" s="10" t="str">
        <f>_xlfn.IFNA(IF(OR(R1973="Y",S1973="Y"),HYPERLINK(".\plots/diurnal_2016_smallegu_flat.png","diurnal flat"),HYPERLINK(VLOOKUP($AB1973,linkref!$A$2:$D$68,4,FALSE),VLOOKUP($AB1973,linkref!$A$2:$D$68,2,FALSE))),"")</f>
        <v/>
      </c>
      <c r="AB1973" t="str">
        <f>_xlfn.IFNA(VLOOKUP(I1973,units!A$2:B$1765,2,FALSE),"")</f>
        <v/>
      </c>
    </row>
    <row r="1974" spans="1:28" hidden="1" x14ac:dyDescent="0.3">
      <c r="B1974" s="9" t="str">
        <f>_xlfn.IFNA(VLOOKUP(C1974,regions!A$1:B$49,2,FALSE),"")</f>
        <v>LADCO</v>
      </c>
      <c r="C1974" t="s">
        <v>20951</v>
      </c>
      <c r="D1974" s="1" t="s">
        <v>6820</v>
      </c>
      <c r="G1974" t="s">
        <v>15668</v>
      </c>
      <c r="H1974" s="1" t="s">
        <v>15664</v>
      </c>
      <c r="I1974" s="1" t="s">
        <v>15665</v>
      </c>
      <c r="J1974" s="1" t="s">
        <v>15666</v>
      </c>
      <c r="K1974" s="1" t="s">
        <v>15667</v>
      </c>
      <c r="L1974" s="1" t="s">
        <v>1789</v>
      </c>
      <c r="M1974" s="1" t="s">
        <v>110</v>
      </c>
      <c r="P1974" s="1" t="s">
        <v>111</v>
      </c>
      <c r="Q1974" s="1" t="s">
        <v>136</v>
      </c>
      <c r="S1974" t="str">
        <f t="shared" si="30"/>
        <v>N</v>
      </c>
      <c r="T1974" t="s">
        <v>8</v>
      </c>
      <c r="U1974" t="s">
        <v>22632</v>
      </c>
      <c r="V1974" s="4">
        <v>0.58121400000000001</v>
      </c>
      <c r="W1974" s="4">
        <v>8.6940000000000003E-3</v>
      </c>
      <c r="X1974" s="4">
        <v>1.8155999999999999E-4</v>
      </c>
      <c r="Y1974">
        <v>231</v>
      </c>
      <c r="Z1974" s="10" t="str">
        <f>_xlfn.IFNA(IF(OR(R1974="Y",S1974="Y"),HYPERLINK(".\plots/daily_2016_smallegu_flat.png","daily flat"),HYPERLINK(VLOOKUP($AB1974,linkref!$A$2:$D$68,3,FALSE),VLOOKUP($AB1974,linkref!$A$2:$D$68,2,FALSE))),"")</f>
        <v/>
      </c>
      <c r="AA1974" s="10" t="str">
        <f>_xlfn.IFNA(IF(OR(R1974="Y",S1974="Y"),HYPERLINK(".\plots/diurnal_2016_smallegu_flat.png","diurnal flat"),HYPERLINK(VLOOKUP($AB1974,linkref!$A$2:$D$68,4,FALSE),VLOOKUP($AB1974,linkref!$A$2:$D$68,2,FALSE))),"")</f>
        <v/>
      </c>
      <c r="AB1974" t="str">
        <f>_xlfn.IFNA(VLOOKUP(I1974,units!A$2:B$1765,2,FALSE),"")</f>
        <v/>
      </c>
    </row>
    <row r="1975" spans="1:28" hidden="1" x14ac:dyDescent="0.3">
      <c r="B1975" s="9" t="str">
        <f>_xlfn.IFNA(VLOOKUP(C1975,regions!A$1:B$49,2,FALSE),"")</f>
        <v>LADCO</v>
      </c>
      <c r="C1975" t="s">
        <v>20951</v>
      </c>
      <c r="D1975" s="1" t="s">
        <v>6820</v>
      </c>
      <c r="G1975" t="s">
        <v>15668</v>
      </c>
      <c r="H1975" s="1" t="s">
        <v>15664</v>
      </c>
      <c r="I1975" s="1" t="s">
        <v>15665</v>
      </c>
      <c r="J1975" s="1" t="s">
        <v>15669</v>
      </c>
      <c r="K1975" s="1" t="s">
        <v>15667</v>
      </c>
      <c r="L1975" s="1" t="s">
        <v>1789</v>
      </c>
      <c r="M1975" s="1" t="s">
        <v>110</v>
      </c>
      <c r="P1975" s="1" t="s">
        <v>111</v>
      </c>
      <c r="Q1975" s="1" t="s">
        <v>136</v>
      </c>
      <c r="S1975" t="str">
        <f t="shared" si="30"/>
        <v>N</v>
      </c>
      <c r="T1975" t="s">
        <v>8</v>
      </c>
      <c r="U1975" t="s">
        <v>22632</v>
      </c>
      <c r="V1975" s="4">
        <v>0.58121400000000001</v>
      </c>
      <c r="W1975" s="4">
        <v>8.6940000000000003E-3</v>
      </c>
      <c r="X1975" s="4">
        <v>1.8155999999999999E-4</v>
      </c>
      <c r="Y1975">
        <v>231</v>
      </c>
      <c r="Z1975" s="10" t="str">
        <f>_xlfn.IFNA(IF(OR(R1975="Y",S1975="Y"),HYPERLINK(".\plots/daily_2016_smallegu_flat.png","daily flat"),HYPERLINK(VLOOKUP($AB1975,linkref!$A$2:$D$68,3,FALSE),VLOOKUP($AB1975,linkref!$A$2:$D$68,2,FALSE))),"")</f>
        <v/>
      </c>
      <c r="AA1975" s="10" t="str">
        <f>_xlfn.IFNA(IF(OR(R1975="Y",S1975="Y"),HYPERLINK(".\plots/diurnal_2016_smallegu_flat.png","diurnal flat"),HYPERLINK(VLOOKUP($AB1975,linkref!$A$2:$D$68,4,FALSE),VLOOKUP($AB1975,linkref!$A$2:$D$68,2,FALSE))),"")</f>
        <v/>
      </c>
      <c r="AB1975" t="str">
        <f>_xlfn.IFNA(VLOOKUP(I1975,units!A$2:B$1765,2,FALSE),"")</f>
        <v/>
      </c>
    </row>
    <row r="1976" spans="1:28" hidden="1" x14ac:dyDescent="0.3">
      <c r="B1976" s="9" t="str">
        <f>_xlfn.IFNA(VLOOKUP(C1976,regions!A$1:B$49,2,FALSE),"")</f>
        <v>LADCO</v>
      </c>
      <c r="C1976" t="s">
        <v>20951</v>
      </c>
      <c r="D1976" s="1" t="s">
        <v>6820</v>
      </c>
      <c r="G1976" t="s">
        <v>15668</v>
      </c>
      <c r="H1976" s="1" t="s">
        <v>15664</v>
      </c>
      <c r="I1976" s="1" t="s">
        <v>15665</v>
      </c>
      <c r="J1976" s="1" t="s">
        <v>15670</v>
      </c>
      <c r="K1976" s="1" t="s">
        <v>15667</v>
      </c>
      <c r="L1976" s="1" t="s">
        <v>1789</v>
      </c>
      <c r="M1976" s="1" t="s">
        <v>110</v>
      </c>
      <c r="P1976" s="1" t="s">
        <v>111</v>
      </c>
      <c r="Q1976" s="1" t="s">
        <v>136</v>
      </c>
      <c r="S1976" t="str">
        <f t="shared" si="30"/>
        <v>N</v>
      </c>
      <c r="T1976" t="s">
        <v>8</v>
      </c>
      <c r="U1976" t="s">
        <v>22632</v>
      </c>
      <c r="V1976" s="4">
        <v>0.58121400000000001</v>
      </c>
      <c r="W1976" s="4">
        <v>8.6940000000000003E-3</v>
      </c>
      <c r="X1976" s="4">
        <v>1.8155999999999999E-4</v>
      </c>
      <c r="Y1976">
        <v>231</v>
      </c>
      <c r="Z1976" s="10" t="str">
        <f>_xlfn.IFNA(IF(OR(R1976="Y",S1976="Y"),HYPERLINK(".\plots/daily_2016_smallegu_flat.png","daily flat"),HYPERLINK(VLOOKUP($AB1976,linkref!$A$2:$D$68,3,FALSE),VLOOKUP($AB1976,linkref!$A$2:$D$68,2,FALSE))),"")</f>
        <v/>
      </c>
      <c r="AA1976" s="10" t="str">
        <f>_xlfn.IFNA(IF(OR(R1976="Y",S1976="Y"),HYPERLINK(".\plots/diurnal_2016_smallegu_flat.png","diurnal flat"),HYPERLINK(VLOOKUP($AB1976,linkref!$A$2:$D$68,4,FALSE),VLOOKUP($AB1976,linkref!$A$2:$D$68,2,FALSE))),"")</f>
        <v/>
      </c>
      <c r="AB1976" t="str">
        <f>_xlfn.IFNA(VLOOKUP(I1976,units!A$2:B$1765,2,FALSE),"")</f>
        <v/>
      </c>
    </row>
    <row r="1977" spans="1:28" hidden="1" x14ac:dyDescent="0.3">
      <c r="B1977" s="9" t="str">
        <f>_xlfn.IFNA(VLOOKUP(C1977,regions!A$1:B$49,2,FALSE),"")</f>
        <v>LADCO</v>
      </c>
      <c r="C1977" t="s">
        <v>20951</v>
      </c>
      <c r="D1977" s="1" t="s">
        <v>6820</v>
      </c>
      <c r="G1977" t="s">
        <v>15668</v>
      </c>
      <c r="H1977" s="1" t="s">
        <v>15664</v>
      </c>
      <c r="I1977" s="1" t="s">
        <v>15665</v>
      </c>
      <c r="J1977" s="1" t="s">
        <v>15671</v>
      </c>
      <c r="K1977" s="1" t="s">
        <v>15667</v>
      </c>
      <c r="L1977" s="1" t="s">
        <v>1789</v>
      </c>
      <c r="M1977" s="1" t="s">
        <v>110</v>
      </c>
      <c r="P1977" s="1" t="s">
        <v>111</v>
      </c>
      <c r="Q1977" s="1" t="s">
        <v>136</v>
      </c>
      <c r="S1977" t="str">
        <f t="shared" si="30"/>
        <v>N</v>
      </c>
      <c r="T1977" t="s">
        <v>8</v>
      </c>
      <c r="U1977" t="s">
        <v>22632</v>
      </c>
      <c r="V1977" s="4">
        <v>0.58121400000000001</v>
      </c>
      <c r="W1977" s="4">
        <v>8.6940000000000003E-3</v>
      </c>
      <c r="X1977" s="4">
        <v>1.8155999999999999E-4</v>
      </c>
      <c r="Y1977">
        <v>231</v>
      </c>
      <c r="Z1977" s="10" t="str">
        <f>_xlfn.IFNA(IF(OR(R1977="Y",S1977="Y"),HYPERLINK(".\plots/daily_2016_smallegu_flat.png","daily flat"),HYPERLINK(VLOOKUP($AB1977,linkref!$A$2:$D$68,3,FALSE),VLOOKUP($AB1977,linkref!$A$2:$D$68,2,FALSE))),"")</f>
        <v/>
      </c>
      <c r="AA1977" s="10" t="str">
        <f>_xlfn.IFNA(IF(OR(R1977="Y",S1977="Y"),HYPERLINK(".\plots/diurnal_2016_smallegu_flat.png","diurnal flat"),HYPERLINK(VLOOKUP($AB1977,linkref!$A$2:$D$68,4,FALSE),VLOOKUP($AB1977,linkref!$A$2:$D$68,2,FALSE))),"")</f>
        <v/>
      </c>
      <c r="AB1977" t="str">
        <f>_xlfn.IFNA(VLOOKUP(I1977,units!A$2:B$1765,2,FALSE),"")</f>
        <v/>
      </c>
    </row>
    <row r="1978" spans="1:28" x14ac:dyDescent="0.3">
      <c r="A1978" s="1" t="s">
        <v>4134</v>
      </c>
      <c r="B1978" s="9" t="str">
        <f>_xlfn.IFNA(VLOOKUP(C1978,regions!A$1:B$49,2,FALSE),"")</f>
        <v>South</v>
      </c>
      <c r="C1978" t="s">
        <v>20908</v>
      </c>
      <c r="D1978" s="1" t="s">
        <v>4118</v>
      </c>
      <c r="E1978" s="1" t="s">
        <v>4116</v>
      </c>
      <c r="F1978" s="1" t="s">
        <v>4135</v>
      </c>
      <c r="G1978" t="s">
        <v>4123</v>
      </c>
      <c r="H1978" s="1" t="s">
        <v>4119</v>
      </c>
      <c r="I1978" s="1" t="s">
        <v>4136</v>
      </c>
      <c r="J1978" s="1" t="s">
        <v>4137</v>
      </c>
      <c r="K1978" s="1" t="s">
        <v>4138</v>
      </c>
      <c r="L1978" s="1" t="s">
        <v>1946</v>
      </c>
      <c r="M1978" s="1" t="s">
        <v>2366</v>
      </c>
      <c r="N1978" t="s">
        <v>128</v>
      </c>
      <c r="O1978" t="s">
        <v>9</v>
      </c>
      <c r="P1978" s="1" t="s">
        <v>111</v>
      </c>
      <c r="Q1978" s="1" t="s">
        <v>254</v>
      </c>
      <c r="R1978" t="s">
        <v>19</v>
      </c>
      <c r="S1978" t="str">
        <f t="shared" si="30"/>
        <v>N</v>
      </c>
      <c r="T1978" t="s">
        <v>19</v>
      </c>
      <c r="U1978" t="s">
        <v>112</v>
      </c>
      <c r="V1978" s="12">
        <v>0.58020000000000005</v>
      </c>
      <c r="W1978" s="12">
        <v>1.1878</v>
      </c>
      <c r="X1978" s="12">
        <v>2.0799999999999999E-2</v>
      </c>
      <c r="Y1978">
        <v>1280</v>
      </c>
      <c r="Z1978" s="10" t="str">
        <f>_xlfn.IFNA(IF(OR(R1978="Y",S1978="Y"),HYPERLINK(".\plots/daily_2016_smallegu_flat.png","daily flat"),HYPERLINK(VLOOKUP($AB1978,linkref!$A$2:$D$68,3,FALSE),VLOOKUP($AB1978,linkref!$A$2:$D$68,2,FALSE))),"")</f>
        <v>South Gas Peaking</v>
      </c>
      <c r="AA1978" s="10" t="str">
        <f>_xlfn.IFNA(IF(OR(R1978="Y",S1978="Y"),HYPERLINK(".\plots/diurnal_2016_smallegu_flat.png","diurnal flat"),HYPERLINK(VLOOKUP($AB1978,linkref!$A$2:$D$68,4,FALSE),VLOOKUP($AB1978,linkref!$A$2:$D$68,2,FALSE))),"")</f>
        <v>South Gas Peaking</v>
      </c>
      <c r="AB1978" t="str">
        <f>_xlfn.IFNA(VLOOKUP(I1978,units!A$2:B$1765,2,FALSE),"")</f>
        <v>South_gas_peak</v>
      </c>
    </row>
    <row r="1979" spans="1:28" x14ac:dyDescent="0.3">
      <c r="A1979" s="1" t="s">
        <v>10374</v>
      </c>
      <c r="B1979" s="9" t="str">
        <f>_xlfn.IFNA(VLOOKUP(C1979,regions!A$1:B$49,2,FALSE),"")</f>
        <v>MANE-VU</v>
      </c>
      <c r="C1979" t="s">
        <v>20902</v>
      </c>
      <c r="D1979" s="1" t="s">
        <v>10367</v>
      </c>
      <c r="G1979" t="s">
        <v>10366</v>
      </c>
      <c r="H1979" s="1" t="s">
        <v>10362</v>
      </c>
      <c r="I1979" s="1" t="s">
        <v>10375</v>
      </c>
      <c r="J1979" s="1" t="s">
        <v>10364</v>
      </c>
      <c r="K1979" s="1" t="s">
        <v>10376</v>
      </c>
      <c r="L1979" s="1" t="s">
        <v>135</v>
      </c>
      <c r="M1979" s="1" t="s">
        <v>110</v>
      </c>
      <c r="P1979" s="1" t="s">
        <v>111</v>
      </c>
      <c r="Q1979" s="1" t="s">
        <v>136</v>
      </c>
      <c r="S1979" t="str">
        <f t="shared" si="30"/>
        <v>N</v>
      </c>
      <c r="T1979" t="s">
        <v>19</v>
      </c>
      <c r="U1979" t="s">
        <v>22632</v>
      </c>
      <c r="V1979" s="12">
        <v>0.57999999999999996</v>
      </c>
      <c r="W1979" s="12">
        <v>0.06</v>
      </c>
      <c r="X1979" s="12">
        <v>0</v>
      </c>
      <c r="Z1979" s="10" t="str">
        <f>_xlfn.IFNA(IF(OR(R1979="Y",S1979="Y"),HYPERLINK(".\plots/daily_2016_smallegu_flat.png","daily flat"),HYPERLINK(VLOOKUP($AB1979,linkref!$A$2:$D$68,3,FALSE),VLOOKUP($AB1979,linkref!$A$2:$D$68,2,FALSE))),"")</f>
        <v>MANE-VU Oil Peaking</v>
      </c>
      <c r="AA1979" s="10" t="str">
        <f>_xlfn.IFNA(IF(OR(R1979="Y",S1979="Y"),HYPERLINK(".\plots/diurnal_2016_smallegu_flat.png","diurnal flat"),HYPERLINK(VLOOKUP($AB1979,linkref!$A$2:$D$68,4,FALSE),VLOOKUP($AB1979,linkref!$A$2:$D$68,2,FALSE))),"")</f>
        <v>MANE-VU Oil Peaking</v>
      </c>
      <c r="AB1979" t="str">
        <f>_xlfn.IFNA(VLOOKUP(I1979,units!A$2:B$1765,2,FALSE),"")</f>
        <v>MANE-VU_oil_peak</v>
      </c>
    </row>
    <row r="1980" spans="1:28" hidden="1" x14ac:dyDescent="0.3">
      <c r="B1980" s="9" t="str">
        <f>_xlfn.IFNA(VLOOKUP(C1980,regions!A$1:B$49,2,FALSE),"")</f>
        <v>SESARM</v>
      </c>
      <c r="C1980" t="s">
        <v>20931</v>
      </c>
      <c r="D1980" s="1" t="s">
        <v>5229</v>
      </c>
      <c r="G1980" t="s">
        <v>17238</v>
      </c>
      <c r="H1980" s="1" t="s">
        <v>17234</v>
      </c>
      <c r="I1980" s="1" t="s">
        <v>17235</v>
      </c>
      <c r="J1980" s="1" t="s">
        <v>17236</v>
      </c>
      <c r="K1980" s="1" t="s">
        <v>17237</v>
      </c>
      <c r="L1980" s="1" t="s">
        <v>253</v>
      </c>
      <c r="M1980" s="1" t="s">
        <v>110</v>
      </c>
      <c r="P1980" s="1" t="s">
        <v>111</v>
      </c>
      <c r="Q1980" s="1" t="s">
        <v>254</v>
      </c>
      <c r="S1980" t="str">
        <f t="shared" si="30"/>
        <v>N</v>
      </c>
      <c r="T1980" t="s">
        <v>8</v>
      </c>
      <c r="U1980" t="s">
        <v>22632</v>
      </c>
      <c r="V1980" s="4">
        <v>0.57999999999999996</v>
      </c>
      <c r="W1980" s="4"/>
      <c r="X1980" s="4">
        <v>0.04</v>
      </c>
      <c r="Y1980">
        <v>8736</v>
      </c>
      <c r="Z1980" s="10" t="str">
        <f>_xlfn.IFNA(IF(OR(R1980="Y",S1980="Y"),HYPERLINK(".\plots/daily_2016_smallegu_flat.png","daily flat"),HYPERLINK(VLOOKUP($AB1980,linkref!$A$2:$D$68,3,FALSE),VLOOKUP($AB1980,linkref!$A$2:$D$68,2,FALSE))),"")</f>
        <v/>
      </c>
      <c r="AA1980" s="10" t="str">
        <f>_xlfn.IFNA(IF(OR(R1980="Y",S1980="Y"),HYPERLINK(".\plots/diurnal_2016_smallegu_flat.png","diurnal flat"),HYPERLINK(VLOOKUP($AB1980,linkref!$A$2:$D$68,4,FALSE),VLOOKUP($AB1980,linkref!$A$2:$D$68,2,FALSE))),"")</f>
        <v/>
      </c>
      <c r="AB1980" t="str">
        <f>_xlfn.IFNA(VLOOKUP(I1980,units!A$2:B$1765,2,FALSE),"")</f>
        <v/>
      </c>
    </row>
    <row r="1981" spans="1:28" hidden="1" x14ac:dyDescent="0.3">
      <c r="B1981" s="9" t="str">
        <f>_xlfn.IFNA(VLOOKUP(C1981,regions!A$1:B$49,2,FALSE),"")</f>
        <v>South</v>
      </c>
      <c r="C1981" t="s">
        <v>20917</v>
      </c>
      <c r="D1981" s="1" t="s">
        <v>6725</v>
      </c>
      <c r="G1981" t="s">
        <v>21429</v>
      </c>
      <c r="H1981" s="1" t="s">
        <v>21425</v>
      </c>
      <c r="I1981" s="1" t="s">
        <v>21430</v>
      </c>
      <c r="J1981" s="1" t="s">
        <v>21431</v>
      </c>
      <c r="K1981" s="1" t="s">
        <v>21432</v>
      </c>
      <c r="L1981" s="1" t="s">
        <v>21120</v>
      </c>
      <c r="M1981" s="1" t="s">
        <v>110</v>
      </c>
      <c r="P1981" s="1" t="s">
        <v>111</v>
      </c>
      <c r="Q1981" s="1" t="s">
        <v>254</v>
      </c>
      <c r="S1981" t="str">
        <f t="shared" si="30"/>
        <v>N</v>
      </c>
      <c r="T1981" t="s">
        <v>8</v>
      </c>
      <c r="U1981" t="s">
        <v>112</v>
      </c>
      <c r="V1981" s="4">
        <v>0.57999999999999996</v>
      </c>
      <c r="W1981" s="4">
        <v>0.04</v>
      </c>
      <c r="X1981" s="4">
        <v>0.04</v>
      </c>
      <c r="Y1981">
        <v>52</v>
      </c>
      <c r="Z1981" s="10" t="str">
        <f>_xlfn.IFNA(IF(OR(R1981="Y",S1981="Y"),HYPERLINK(".\plots/daily_2016_smallegu_flat.png","daily flat"),HYPERLINK(VLOOKUP($AB1981,linkref!$A$2:$D$68,3,FALSE),VLOOKUP($AB1981,linkref!$A$2:$D$68,2,FALSE))),"")</f>
        <v/>
      </c>
      <c r="AA1981" s="10" t="str">
        <f>_xlfn.IFNA(IF(OR(R1981="Y",S1981="Y"),HYPERLINK(".\plots/diurnal_2016_smallegu_flat.png","diurnal flat"),HYPERLINK(VLOOKUP($AB1981,linkref!$A$2:$D$68,4,FALSE),VLOOKUP($AB1981,linkref!$A$2:$D$68,2,FALSE))),"")</f>
        <v/>
      </c>
      <c r="AB1981" t="str">
        <f>_xlfn.IFNA(VLOOKUP(I1981,units!A$2:B$1765,2,FALSE),"")</f>
        <v/>
      </c>
    </row>
    <row r="1982" spans="1:28" x14ac:dyDescent="0.3">
      <c r="A1982" s="1" t="s">
        <v>4159</v>
      </c>
      <c r="B1982" s="9" t="str">
        <f>_xlfn.IFNA(VLOOKUP(C1982,regions!A$1:B$49,2,FALSE),"")</f>
        <v>South</v>
      </c>
      <c r="C1982" t="s">
        <v>20908</v>
      </c>
      <c r="D1982" s="1" t="s">
        <v>4118</v>
      </c>
      <c r="E1982" s="1" t="s">
        <v>4116</v>
      </c>
      <c r="F1982" s="1" t="s">
        <v>4160</v>
      </c>
      <c r="G1982" t="s">
        <v>4123</v>
      </c>
      <c r="H1982" s="1" t="s">
        <v>4119</v>
      </c>
      <c r="I1982" s="1" t="s">
        <v>4161</v>
      </c>
      <c r="J1982" s="1" t="s">
        <v>4162</v>
      </c>
      <c r="K1982" s="1" t="s">
        <v>4163</v>
      </c>
      <c r="L1982" s="1" t="s">
        <v>1946</v>
      </c>
      <c r="M1982" s="1" t="s">
        <v>2366</v>
      </c>
      <c r="N1982" t="s">
        <v>128</v>
      </c>
      <c r="O1982" t="s">
        <v>9</v>
      </c>
      <c r="P1982" s="1" t="s">
        <v>111</v>
      </c>
      <c r="Q1982" s="1" t="s">
        <v>254</v>
      </c>
      <c r="R1982" t="s">
        <v>19</v>
      </c>
      <c r="S1982" t="str">
        <f t="shared" si="30"/>
        <v>N</v>
      </c>
      <c r="T1982" t="s">
        <v>19</v>
      </c>
      <c r="U1982" t="s">
        <v>112</v>
      </c>
      <c r="V1982" s="12">
        <v>0.5796</v>
      </c>
      <c r="W1982" s="12">
        <v>1.1865000000000001</v>
      </c>
      <c r="X1982" s="12">
        <v>2.0799999999999999E-2</v>
      </c>
      <c r="Y1982">
        <v>1276</v>
      </c>
      <c r="Z1982" s="10" t="str">
        <f>_xlfn.IFNA(IF(OR(R1982="Y",S1982="Y"),HYPERLINK(".\plots/daily_2016_smallegu_flat.png","daily flat"),HYPERLINK(VLOOKUP($AB1982,linkref!$A$2:$D$68,3,FALSE),VLOOKUP($AB1982,linkref!$A$2:$D$68,2,FALSE))),"")</f>
        <v>South Gas Peaking</v>
      </c>
      <c r="AA1982" s="10" t="str">
        <f>_xlfn.IFNA(IF(OR(R1982="Y",S1982="Y"),HYPERLINK(".\plots/diurnal_2016_smallegu_flat.png","diurnal flat"),HYPERLINK(VLOOKUP($AB1982,linkref!$A$2:$D$68,4,FALSE),VLOOKUP($AB1982,linkref!$A$2:$D$68,2,FALSE))),"")</f>
        <v>South Gas Peaking</v>
      </c>
      <c r="AB1982" t="str">
        <f>_xlfn.IFNA(VLOOKUP(I1982,units!A$2:B$1765,2,FALSE),"")</f>
        <v>South_gas_peak</v>
      </c>
    </row>
    <row r="1983" spans="1:28" x14ac:dyDescent="0.3">
      <c r="A1983" s="1" t="s">
        <v>612</v>
      </c>
      <c r="B1983" s="9" t="str">
        <f>_xlfn.IFNA(VLOOKUP(C1983,regions!A$1:B$49,2,FALSE),"")</f>
        <v>MANE-VU</v>
      </c>
      <c r="C1983" t="s">
        <v>20912</v>
      </c>
      <c r="D1983" s="1" t="s">
        <v>604</v>
      </c>
      <c r="E1983" s="1" t="s">
        <v>602</v>
      </c>
      <c r="F1983" s="1" t="s">
        <v>613</v>
      </c>
      <c r="G1983" t="s">
        <v>609</v>
      </c>
      <c r="H1983" s="1" t="s">
        <v>605</v>
      </c>
      <c r="I1983" s="1" t="s">
        <v>614</v>
      </c>
      <c r="J1983" s="1" t="s">
        <v>615</v>
      </c>
      <c r="K1983" s="1" t="s">
        <v>617</v>
      </c>
      <c r="L1983" s="1" t="s">
        <v>611</v>
      </c>
      <c r="M1983" s="1" t="s">
        <v>51</v>
      </c>
      <c r="N1983" t="s">
        <v>41</v>
      </c>
      <c r="O1983" t="s">
        <v>43</v>
      </c>
      <c r="P1983" s="1" t="s">
        <v>52</v>
      </c>
      <c r="Q1983" s="1" t="s">
        <v>49</v>
      </c>
      <c r="R1983" t="s">
        <v>19</v>
      </c>
      <c r="S1983" t="str">
        <f t="shared" si="30"/>
        <v>Y</v>
      </c>
      <c r="T1983" t="s">
        <v>19</v>
      </c>
      <c r="V1983" s="12">
        <v>0.57850000000000001</v>
      </c>
      <c r="W1983" s="12">
        <v>1.5517410000000001E-2</v>
      </c>
      <c r="X1983" s="12">
        <v>3.4710000000000001E-3</v>
      </c>
      <c r="Z1983" s="10" t="str">
        <f>_xlfn.IFNA(IF(OR(R1983="Y",S1983="Y"),HYPERLINK(".\plots/daily_2016_smallegu_flat.png","daily flat"),HYPERLINK(VLOOKUP($AB1983,linkref!$A$2:$D$68,3,FALSE),VLOOKUP($AB1983,linkref!$A$2:$D$68,2,FALSE))),"")</f>
        <v>daily flat</v>
      </c>
      <c r="AA1983" s="10" t="str">
        <f>_xlfn.IFNA(IF(OR(R1983="Y",S1983="Y"),HYPERLINK(".\plots/diurnal_2016_smallegu_flat.png","diurnal flat"),HYPERLINK(VLOOKUP($AB1983,linkref!$A$2:$D$68,4,FALSE),VLOOKUP($AB1983,linkref!$A$2:$D$68,2,FALSE))),"")</f>
        <v>diurnal flat</v>
      </c>
      <c r="AB1983" t="str">
        <f>_xlfn.IFNA(VLOOKUP(I1983,units!A$2:B$1765,2,FALSE),"")</f>
        <v>MANE-VU_other_nonpeak</v>
      </c>
    </row>
    <row r="1984" spans="1:28" x14ac:dyDescent="0.3">
      <c r="A1984" s="1" t="s">
        <v>8810</v>
      </c>
      <c r="B1984" s="9" t="str">
        <f>_xlfn.IFNA(VLOOKUP(C1984,regions!A$1:B$49,2,FALSE),"")</f>
        <v>Southwest</v>
      </c>
      <c r="C1984" t="s">
        <v>20938</v>
      </c>
      <c r="D1984" s="1" t="s">
        <v>8791</v>
      </c>
      <c r="E1984" s="1" t="s">
        <v>8790</v>
      </c>
      <c r="F1984" s="1" t="s">
        <v>8811</v>
      </c>
      <c r="G1984" t="s">
        <v>8796</v>
      </c>
      <c r="H1984" s="1" t="s">
        <v>8792</v>
      </c>
      <c r="I1984" s="1" t="s">
        <v>8812</v>
      </c>
      <c r="J1984" s="1" t="s">
        <v>8813</v>
      </c>
      <c r="K1984" s="1" t="s">
        <v>8814</v>
      </c>
      <c r="L1984" s="1" t="s">
        <v>7482</v>
      </c>
      <c r="M1984" s="1" t="s">
        <v>110</v>
      </c>
      <c r="N1984" t="s">
        <v>128</v>
      </c>
      <c r="O1984" t="s">
        <v>9</v>
      </c>
      <c r="P1984" s="1" t="s">
        <v>111</v>
      </c>
      <c r="Q1984" s="1" t="s">
        <v>254</v>
      </c>
      <c r="R1984" t="s">
        <v>19</v>
      </c>
      <c r="S1984" t="str">
        <f t="shared" si="30"/>
        <v>N</v>
      </c>
      <c r="T1984" t="s">
        <v>19</v>
      </c>
      <c r="U1984" t="s">
        <v>112</v>
      </c>
      <c r="V1984" s="12">
        <v>0.57515499999999997</v>
      </c>
      <c r="W1984" s="12">
        <v>2.9961000000000002E-2</v>
      </c>
      <c r="X1984" s="12">
        <v>1.7639999999999999E-3</v>
      </c>
      <c r="Y1984">
        <v>346</v>
      </c>
      <c r="Z1984" s="10" t="str">
        <f>_xlfn.IFNA(IF(OR(R1984="Y",S1984="Y"),HYPERLINK(".\plots/daily_2016_smallegu_flat.png","daily flat"),HYPERLINK(VLOOKUP($AB1984,linkref!$A$2:$D$68,3,FALSE),VLOOKUP($AB1984,linkref!$A$2:$D$68,2,FALSE))),"")</f>
        <v>Southwest Gas Peaking</v>
      </c>
      <c r="AA1984" s="10" t="str">
        <f>_xlfn.IFNA(IF(OR(R1984="Y",S1984="Y"),HYPERLINK(".\plots/diurnal_2016_smallegu_flat.png","diurnal flat"),HYPERLINK(VLOOKUP($AB1984,linkref!$A$2:$D$68,4,FALSE),VLOOKUP($AB1984,linkref!$A$2:$D$68,2,FALSE))),"")</f>
        <v>Southwest Gas Peaking</v>
      </c>
      <c r="AB1984" t="str">
        <f>_xlfn.IFNA(VLOOKUP(I1984,units!A$2:B$1765,2,FALSE),"")</f>
        <v>Southwest_gas_peak</v>
      </c>
    </row>
    <row r="1985" spans="1:28" x14ac:dyDescent="0.3">
      <c r="A1985" s="1" t="s">
        <v>7614</v>
      </c>
      <c r="B1985" s="9" t="str">
        <f>_xlfn.IFNA(VLOOKUP(C1985,regions!A$1:B$49,2,FALSE),"")</f>
        <v>MANE-VU</v>
      </c>
      <c r="C1985" t="s">
        <v>20918</v>
      </c>
      <c r="D1985" s="1" t="s">
        <v>7606</v>
      </c>
      <c r="E1985" s="1" t="s">
        <v>7605</v>
      </c>
      <c r="F1985" s="1" t="s">
        <v>94</v>
      </c>
      <c r="G1985" t="s">
        <v>7611</v>
      </c>
      <c r="H1985" s="1" t="s">
        <v>7607</v>
      </c>
      <c r="I1985" s="1" t="s">
        <v>7615</v>
      </c>
      <c r="J1985" s="1" t="s">
        <v>7616</v>
      </c>
      <c r="K1985" s="1" t="s">
        <v>7617</v>
      </c>
      <c r="L1985" s="1" t="s">
        <v>5941</v>
      </c>
      <c r="M1985" s="1" t="s">
        <v>123</v>
      </c>
      <c r="N1985" t="s">
        <v>516</v>
      </c>
      <c r="O1985" t="s">
        <v>516</v>
      </c>
      <c r="P1985" s="1" t="s">
        <v>111</v>
      </c>
      <c r="Q1985" s="1" t="s">
        <v>254</v>
      </c>
      <c r="R1985" t="s">
        <v>19</v>
      </c>
      <c r="S1985" t="str">
        <f t="shared" si="30"/>
        <v>N</v>
      </c>
      <c r="T1985" t="s">
        <v>19</v>
      </c>
      <c r="V1985" s="12">
        <v>0.57487500000000002</v>
      </c>
      <c r="W1985" s="12">
        <v>0</v>
      </c>
      <c r="X1985" s="12">
        <v>3.4674999999999997E-2</v>
      </c>
      <c r="Y1985">
        <v>2080</v>
      </c>
      <c r="Z1985" s="10" t="str">
        <f>_xlfn.IFNA(IF(OR(R1985="Y",S1985="Y"),HYPERLINK(".\plots/daily_2016_smallegu_flat.png","daily flat"),HYPERLINK(VLOOKUP($AB1985,linkref!$A$2:$D$68,3,FALSE),VLOOKUP($AB1985,linkref!$A$2:$D$68,2,FALSE))),"")</f>
        <v>MANE-VU Other Nonpeaking</v>
      </c>
      <c r="AA1985" s="10" t="str">
        <f>_xlfn.IFNA(IF(OR(R1985="Y",S1985="Y"),HYPERLINK(".\plots/diurnal_2016_smallegu_flat.png","diurnal flat"),HYPERLINK(VLOOKUP($AB1985,linkref!$A$2:$D$68,4,FALSE),VLOOKUP($AB1985,linkref!$A$2:$D$68,2,FALSE))),"")</f>
        <v>MANE-VU Other Nonpeaking</v>
      </c>
      <c r="AB1985" t="str">
        <f>_xlfn.IFNA(VLOOKUP(I1985,units!A$2:B$1765,2,FALSE),"")</f>
        <v>MANE-VU_other_nonpeak</v>
      </c>
    </row>
    <row r="1986" spans="1:28" x14ac:dyDescent="0.3">
      <c r="A1986" s="1" t="s">
        <v>7614</v>
      </c>
      <c r="B1986" s="9" t="str">
        <f>_xlfn.IFNA(VLOOKUP(C1986,regions!A$1:B$49,2,FALSE),"")</f>
        <v>MANE-VU</v>
      </c>
      <c r="C1986" t="s">
        <v>20918</v>
      </c>
      <c r="D1986" s="1" t="s">
        <v>7606</v>
      </c>
      <c r="E1986" s="1" t="s">
        <v>7605</v>
      </c>
      <c r="F1986" s="1" t="s">
        <v>94</v>
      </c>
      <c r="G1986" t="s">
        <v>7611</v>
      </c>
      <c r="H1986" s="1" t="s">
        <v>7607</v>
      </c>
      <c r="I1986" s="1" t="s">
        <v>7615</v>
      </c>
      <c r="J1986" s="1" t="s">
        <v>7618</v>
      </c>
      <c r="K1986" s="1" t="s">
        <v>7617</v>
      </c>
      <c r="L1986" s="1" t="s">
        <v>5941</v>
      </c>
      <c r="M1986" s="1" t="s">
        <v>123</v>
      </c>
      <c r="N1986" t="s">
        <v>516</v>
      </c>
      <c r="O1986" t="s">
        <v>516</v>
      </c>
      <c r="P1986" s="1" t="s">
        <v>111</v>
      </c>
      <c r="Q1986" s="1" t="s">
        <v>254</v>
      </c>
      <c r="R1986" t="s">
        <v>19</v>
      </c>
      <c r="S1986" t="str">
        <f t="shared" si="30"/>
        <v>N</v>
      </c>
      <c r="T1986" t="s">
        <v>19</v>
      </c>
      <c r="V1986" s="12">
        <v>0.57487500000000002</v>
      </c>
      <c r="W1986" s="12">
        <v>0</v>
      </c>
      <c r="X1986" s="12">
        <v>3.4674999999999997E-2</v>
      </c>
      <c r="Y1986">
        <v>2080</v>
      </c>
      <c r="Z1986" s="10" t="str">
        <f>_xlfn.IFNA(IF(OR(R1986="Y",S1986="Y"),HYPERLINK(".\plots/daily_2016_smallegu_flat.png","daily flat"),HYPERLINK(VLOOKUP($AB1986,linkref!$A$2:$D$68,3,FALSE),VLOOKUP($AB1986,linkref!$A$2:$D$68,2,FALSE))),"")</f>
        <v>MANE-VU Other Nonpeaking</v>
      </c>
      <c r="AA1986" s="10" t="str">
        <f>_xlfn.IFNA(IF(OR(R1986="Y",S1986="Y"),HYPERLINK(".\plots/diurnal_2016_smallegu_flat.png","diurnal flat"),HYPERLINK(VLOOKUP($AB1986,linkref!$A$2:$D$68,4,FALSE),VLOOKUP($AB1986,linkref!$A$2:$D$68,2,FALSE))),"")</f>
        <v>MANE-VU Other Nonpeaking</v>
      </c>
      <c r="AB1986" t="str">
        <f>_xlfn.IFNA(VLOOKUP(I1986,units!A$2:B$1765,2,FALSE),"")</f>
        <v>MANE-VU_other_nonpeak</v>
      </c>
    </row>
    <row r="1987" spans="1:28" x14ac:dyDescent="0.3">
      <c r="A1987" s="1" t="s">
        <v>7620</v>
      </c>
      <c r="B1987" s="9" t="str">
        <f>_xlfn.IFNA(VLOOKUP(C1987,regions!A$1:B$49,2,FALSE),"")</f>
        <v>MANE-VU</v>
      </c>
      <c r="C1987" t="s">
        <v>20918</v>
      </c>
      <c r="D1987" s="1" t="s">
        <v>7606</v>
      </c>
      <c r="E1987" s="1" t="s">
        <v>7605</v>
      </c>
      <c r="F1987" s="1" t="s">
        <v>544</v>
      </c>
      <c r="G1987" t="s">
        <v>7611</v>
      </c>
      <c r="H1987" s="1" t="s">
        <v>7607</v>
      </c>
      <c r="I1987" s="1" t="s">
        <v>7621</v>
      </c>
      <c r="J1987" s="1" t="s">
        <v>7622</v>
      </c>
      <c r="K1987" s="1" t="s">
        <v>7623</v>
      </c>
      <c r="L1987" s="1" t="s">
        <v>5941</v>
      </c>
      <c r="M1987" s="1" t="s">
        <v>123</v>
      </c>
      <c r="N1987" t="s">
        <v>516</v>
      </c>
      <c r="O1987" t="s">
        <v>516</v>
      </c>
      <c r="P1987" s="1" t="s">
        <v>111</v>
      </c>
      <c r="Q1987" s="1" t="s">
        <v>254</v>
      </c>
      <c r="R1987" t="s">
        <v>19</v>
      </c>
      <c r="S1987" t="str">
        <f t="shared" ref="S1987:S2050" si="31">IF(O1987="MSW","Y","N")</f>
        <v>N</v>
      </c>
      <c r="T1987" t="s">
        <v>19</v>
      </c>
      <c r="V1987" s="12">
        <v>0.57487500000000002</v>
      </c>
      <c r="W1987" s="12">
        <v>0</v>
      </c>
      <c r="X1987" s="12">
        <v>3.4674999999999997E-2</v>
      </c>
      <c r="Y1987">
        <v>2080</v>
      </c>
      <c r="Z1987" s="10" t="str">
        <f>_xlfn.IFNA(IF(OR(R1987="Y",S1987="Y"),HYPERLINK(".\plots/daily_2016_smallegu_flat.png","daily flat"),HYPERLINK(VLOOKUP($AB1987,linkref!$A$2:$D$68,3,FALSE),VLOOKUP($AB1987,linkref!$A$2:$D$68,2,FALSE))),"")</f>
        <v>MANE-VU Other Nonpeaking</v>
      </c>
      <c r="AA1987" s="10" t="str">
        <f>_xlfn.IFNA(IF(OR(R1987="Y",S1987="Y"),HYPERLINK(".\plots/diurnal_2016_smallegu_flat.png","diurnal flat"),HYPERLINK(VLOOKUP($AB1987,linkref!$A$2:$D$68,4,FALSE),VLOOKUP($AB1987,linkref!$A$2:$D$68,2,FALSE))),"")</f>
        <v>MANE-VU Other Nonpeaking</v>
      </c>
      <c r="AB1987" t="str">
        <f>_xlfn.IFNA(VLOOKUP(I1987,units!A$2:B$1765,2,FALSE),"")</f>
        <v>MANE-VU_other_nonpeak</v>
      </c>
    </row>
    <row r="1988" spans="1:28" x14ac:dyDescent="0.3">
      <c r="A1988" s="1" t="s">
        <v>7620</v>
      </c>
      <c r="B1988" s="9" t="str">
        <f>_xlfn.IFNA(VLOOKUP(C1988,regions!A$1:B$49,2,FALSE),"")</f>
        <v>MANE-VU</v>
      </c>
      <c r="C1988" t="s">
        <v>20918</v>
      </c>
      <c r="D1988" s="1" t="s">
        <v>7606</v>
      </c>
      <c r="E1988" s="1" t="s">
        <v>7605</v>
      </c>
      <c r="F1988" s="1" t="s">
        <v>544</v>
      </c>
      <c r="G1988" t="s">
        <v>7611</v>
      </c>
      <c r="H1988" s="1" t="s">
        <v>7607</v>
      </c>
      <c r="I1988" s="1" t="s">
        <v>7621</v>
      </c>
      <c r="J1988" s="1" t="s">
        <v>7624</v>
      </c>
      <c r="K1988" s="1" t="s">
        <v>7623</v>
      </c>
      <c r="L1988" s="1" t="s">
        <v>5941</v>
      </c>
      <c r="M1988" s="1" t="s">
        <v>123</v>
      </c>
      <c r="N1988" t="s">
        <v>516</v>
      </c>
      <c r="O1988" t="s">
        <v>516</v>
      </c>
      <c r="P1988" s="1" t="s">
        <v>111</v>
      </c>
      <c r="Q1988" s="1" t="s">
        <v>254</v>
      </c>
      <c r="R1988" t="s">
        <v>19</v>
      </c>
      <c r="S1988" t="str">
        <f t="shared" si="31"/>
        <v>N</v>
      </c>
      <c r="T1988" t="s">
        <v>19</v>
      </c>
      <c r="V1988" s="12">
        <v>0.57487500000000002</v>
      </c>
      <c r="W1988" s="12">
        <v>0</v>
      </c>
      <c r="X1988" s="12">
        <v>3.4674999999999997E-2</v>
      </c>
      <c r="Y1988">
        <v>2080</v>
      </c>
      <c r="Z1988" s="10" t="str">
        <f>_xlfn.IFNA(IF(OR(R1988="Y",S1988="Y"),HYPERLINK(".\plots/daily_2016_smallegu_flat.png","daily flat"),HYPERLINK(VLOOKUP($AB1988,linkref!$A$2:$D$68,3,FALSE),VLOOKUP($AB1988,linkref!$A$2:$D$68,2,FALSE))),"")</f>
        <v>MANE-VU Other Nonpeaking</v>
      </c>
      <c r="AA1988" s="10" t="str">
        <f>_xlfn.IFNA(IF(OR(R1988="Y",S1988="Y"),HYPERLINK(".\plots/diurnal_2016_smallegu_flat.png","diurnal flat"),HYPERLINK(VLOOKUP($AB1988,linkref!$A$2:$D$68,4,FALSE),VLOOKUP($AB1988,linkref!$A$2:$D$68,2,FALSE))),"")</f>
        <v>MANE-VU Other Nonpeaking</v>
      </c>
      <c r="AB1988" t="str">
        <f>_xlfn.IFNA(VLOOKUP(I1988,units!A$2:B$1765,2,FALSE),"")</f>
        <v>MANE-VU_other_nonpeak</v>
      </c>
    </row>
    <row r="1989" spans="1:28" hidden="1" x14ac:dyDescent="0.3">
      <c r="B1989" s="9" t="str">
        <f>_xlfn.IFNA(VLOOKUP(C1989,regions!A$1:B$49,2,FALSE),"")</f>
        <v>South</v>
      </c>
      <c r="C1989" t="s">
        <v>20924</v>
      </c>
      <c r="D1989" s="1" t="s">
        <v>15100</v>
      </c>
      <c r="G1989" t="s">
        <v>15099</v>
      </c>
      <c r="H1989" s="1" t="s">
        <v>15095</v>
      </c>
      <c r="I1989" s="1" t="s">
        <v>15096</v>
      </c>
      <c r="J1989" s="1" t="s">
        <v>15097</v>
      </c>
      <c r="K1989" s="1" t="s">
        <v>15098</v>
      </c>
      <c r="L1989" s="1" t="s">
        <v>1377</v>
      </c>
      <c r="M1989" s="1" t="s">
        <v>110</v>
      </c>
      <c r="P1989" s="1" t="s">
        <v>111</v>
      </c>
      <c r="Q1989" s="1" t="s">
        <v>254</v>
      </c>
      <c r="S1989" t="str">
        <f t="shared" si="31"/>
        <v>N</v>
      </c>
      <c r="T1989" t="s">
        <v>8</v>
      </c>
      <c r="U1989" t="s">
        <v>22632</v>
      </c>
      <c r="V1989" s="4">
        <v>0.57348399999999999</v>
      </c>
      <c r="W1989" s="4">
        <v>1.7197400000000002E-2</v>
      </c>
      <c r="X1989" s="4">
        <v>1.90368E-5</v>
      </c>
      <c r="Y1989">
        <v>1</v>
      </c>
      <c r="Z1989" s="10" t="str">
        <f>_xlfn.IFNA(IF(OR(R1989="Y",S1989="Y"),HYPERLINK(".\plots/daily_2016_smallegu_flat.png","daily flat"),HYPERLINK(VLOOKUP($AB1989,linkref!$A$2:$D$68,3,FALSE),VLOOKUP($AB1989,linkref!$A$2:$D$68,2,FALSE))),"")</f>
        <v/>
      </c>
      <c r="AA1989" s="10" t="str">
        <f>_xlfn.IFNA(IF(OR(R1989="Y",S1989="Y"),HYPERLINK(".\plots/diurnal_2016_smallegu_flat.png","diurnal flat"),HYPERLINK(VLOOKUP($AB1989,linkref!$A$2:$D$68,4,FALSE),VLOOKUP($AB1989,linkref!$A$2:$D$68,2,FALSE))),"")</f>
        <v/>
      </c>
      <c r="AB1989" t="str">
        <f>_xlfn.IFNA(VLOOKUP(I1989,units!A$2:B$1765,2,FALSE),"")</f>
        <v/>
      </c>
    </row>
    <row r="1990" spans="1:28" x14ac:dyDescent="0.3">
      <c r="A1990" s="1" t="s">
        <v>2702</v>
      </c>
      <c r="B1990" s="9" t="str">
        <f>_xlfn.IFNA(VLOOKUP(C1990,regions!A$1:B$49,2,FALSE),"")</f>
        <v>South</v>
      </c>
      <c r="C1990" t="s">
        <v>20926</v>
      </c>
      <c r="D1990" s="1" t="s">
        <v>2704</v>
      </c>
      <c r="E1990" s="1" t="s">
        <v>2703</v>
      </c>
      <c r="F1990" s="1" t="s">
        <v>544</v>
      </c>
      <c r="G1990" t="s">
        <v>2709</v>
      </c>
      <c r="H1990" s="1" t="s">
        <v>2705</v>
      </c>
      <c r="I1990" s="1" t="s">
        <v>2706</v>
      </c>
      <c r="J1990" s="1" t="s">
        <v>2707</v>
      </c>
      <c r="K1990" s="1" t="s">
        <v>2708</v>
      </c>
      <c r="L1990" s="1" t="s">
        <v>1205</v>
      </c>
      <c r="M1990" s="1" t="s">
        <v>110</v>
      </c>
      <c r="N1990" t="s">
        <v>128</v>
      </c>
      <c r="O1990" t="s">
        <v>219</v>
      </c>
      <c r="P1990" s="1" t="s">
        <v>111</v>
      </c>
      <c r="Q1990" s="1" t="s">
        <v>254</v>
      </c>
      <c r="R1990" t="s">
        <v>19</v>
      </c>
      <c r="S1990" t="str">
        <f t="shared" si="31"/>
        <v>N</v>
      </c>
      <c r="T1990" t="s">
        <v>19</v>
      </c>
      <c r="U1990" t="s">
        <v>22632</v>
      </c>
      <c r="V1990" s="12">
        <v>0.57250000000000001</v>
      </c>
      <c r="W1990" s="12">
        <v>9.9000000000000008E-3</v>
      </c>
      <c r="X1990" s="12">
        <v>2.9999999999999997E-4</v>
      </c>
      <c r="Z1990" s="10" t="str">
        <f>_xlfn.IFNA(IF(OR(R1990="Y",S1990="Y"),HYPERLINK(".\plots/daily_2016_smallegu_flat.png","daily flat"),HYPERLINK(VLOOKUP($AB1990,linkref!$A$2:$D$68,3,FALSE),VLOOKUP($AB1990,linkref!$A$2:$D$68,2,FALSE))),"")</f>
        <v>South Oil Peaking</v>
      </c>
      <c r="AA1990" s="10" t="str">
        <f>_xlfn.IFNA(IF(OR(R1990="Y",S1990="Y"),HYPERLINK(".\plots/diurnal_2016_smallegu_flat.png","diurnal flat"),HYPERLINK(VLOOKUP($AB1990,linkref!$A$2:$D$68,4,FALSE),VLOOKUP($AB1990,linkref!$A$2:$D$68,2,FALSE))),"")</f>
        <v>South Oil Peaking</v>
      </c>
      <c r="AB1990" t="str">
        <f>_xlfn.IFNA(VLOOKUP(I1990,units!A$2:B$1765,2,FALSE),"")</f>
        <v>South_oil_peak</v>
      </c>
    </row>
    <row r="1991" spans="1:28" hidden="1" x14ac:dyDescent="0.3">
      <c r="B1991" s="9" t="str">
        <f>_xlfn.IFNA(VLOOKUP(C1991,regions!A$1:B$49,2,FALSE),"")</f>
        <v>LADCO</v>
      </c>
      <c r="C1991" t="s">
        <v>20904</v>
      </c>
      <c r="D1991" s="1" t="s">
        <v>14672</v>
      </c>
      <c r="G1991" t="s">
        <v>14671</v>
      </c>
      <c r="H1991" s="1" t="s">
        <v>14668</v>
      </c>
      <c r="I1991" s="1" t="s">
        <v>14669</v>
      </c>
      <c r="J1991" s="1" t="s">
        <v>14670</v>
      </c>
      <c r="K1991" s="1" t="s">
        <v>21725</v>
      </c>
      <c r="L1991" s="1" t="s">
        <v>2040</v>
      </c>
      <c r="M1991" s="1" t="s">
        <v>110</v>
      </c>
      <c r="Q1991" s="1" t="s">
        <v>254</v>
      </c>
      <c r="S1991" t="str">
        <f t="shared" si="31"/>
        <v>N</v>
      </c>
      <c r="T1991" t="s">
        <v>8</v>
      </c>
      <c r="U1991" t="s">
        <v>112</v>
      </c>
      <c r="V1991" s="4">
        <v>0.57238999999999995</v>
      </c>
      <c r="W1991" s="4">
        <v>4.0477000000000004E-3</v>
      </c>
      <c r="X1991" s="4">
        <v>1.2070000000000001E-4</v>
      </c>
      <c r="Y1991">
        <v>10</v>
      </c>
      <c r="Z1991" s="10" t="str">
        <f>_xlfn.IFNA(IF(OR(R1991="Y",S1991="Y"),HYPERLINK(".\plots/daily_2016_smallegu_flat.png","daily flat"),HYPERLINK(VLOOKUP($AB1991,linkref!$A$2:$D$68,3,FALSE),VLOOKUP($AB1991,linkref!$A$2:$D$68,2,FALSE))),"")</f>
        <v/>
      </c>
      <c r="AA1991" s="10" t="str">
        <f>_xlfn.IFNA(IF(OR(R1991="Y",S1991="Y"),HYPERLINK(".\plots/diurnal_2016_smallegu_flat.png","diurnal flat"),HYPERLINK(VLOOKUP($AB1991,linkref!$A$2:$D$68,4,FALSE),VLOOKUP($AB1991,linkref!$A$2:$D$68,2,FALSE))),"")</f>
        <v/>
      </c>
      <c r="AB1991" t="str">
        <f>_xlfn.IFNA(VLOOKUP(I1991,units!A$2:B$1765,2,FALSE),"")</f>
        <v/>
      </c>
    </row>
    <row r="1992" spans="1:28" hidden="1" x14ac:dyDescent="0.3">
      <c r="B1992" s="9" t="str">
        <f>_xlfn.IFNA(VLOOKUP(C1992,regions!A$1:B$49,2,FALSE),"")</f>
        <v>LADCO</v>
      </c>
      <c r="C1992" t="s">
        <v>20904</v>
      </c>
      <c r="D1992" s="1" t="s">
        <v>14672</v>
      </c>
      <c r="G1992" t="s">
        <v>14671</v>
      </c>
      <c r="H1992" s="1" t="s">
        <v>14668</v>
      </c>
      <c r="I1992" s="1" t="s">
        <v>14669</v>
      </c>
      <c r="J1992" s="1" t="s">
        <v>14673</v>
      </c>
      <c r="K1992" s="1" t="s">
        <v>21725</v>
      </c>
      <c r="L1992" s="1" t="s">
        <v>2040</v>
      </c>
      <c r="M1992" s="1" t="s">
        <v>110</v>
      </c>
      <c r="Q1992" s="1" t="s">
        <v>254</v>
      </c>
      <c r="S1992" t="str">
        <f t="shared" si="31"/>
        <v>N</v>
      </c>
      <c r="T1992" t="s">
        <v>8</v>
      </c>
      <c r="U1992" t="s">
        <v>112</v>
      </c>
      <c r="V1992" s="4">
        <v>0.57238999999999995</v>
      </c>
      <c r="W1992" s="4">
        <v>4.0477000000000004E-3</v>
      </c>
      <c r="X1992" s="4">
        <v>1.2070000000000001E-4</v>
      </c>
      <c r="Y1992">
        <v>10</v>
      </c>
      <c r="Z1992" s="10" t="str">
        <f>_xlfn.IFNA(IF(OR(R1992="Y",S1992="Y"),HYPERLINK(".\plots/daily_2016_smallegu_flat.png","daily flat"),HYPERLINK(VLOOKUP($AB1992,linkref!$A$2:$D$68,3,FALSE),VLOOKUP($AB1992,linkref!$A$2:$D$68,2,FALSE))),"")</f>
        <v/>
      </c>
      <c r="AA1992" s="10" t="str">
        <f>_xlfn.IFNA(IF(OR(R1992="Y",S1992="Y"),HYPERLINK(".\plots/diurnal_2016_smallegu_flat.png","diurnal flat"),HYPERLINK(VLOOKUP($AB1992,linkref!$A$2:$D$68,4,FALSE),VLOOKUP($AB1992,linkref!$A$2:$D$68,2,FALSE))),"")</f>
        <v/>
      </c>
      <c r="AB1992" t="str">
        <f>_xlfn.IFNA(VLOOKUP(I1992,units!A$2:B$1765,2,FALSE),"")</f>
        <v/>
      </c>
    </row>
    <row r="1993" spans="1:28" hidden="1" x14ac:dyDescent="0.3">
      <c r="B1993" s="9" t="str">
        <f>_xlfn.IFNA(VLOOKUP(C1993,regions!A$1:B$49,2,FALSE),"")</f>
        <v>LADCO</v>
      </c>
      <c r="C1993" t="s">
        <v>20904</v>
      </c>
      <c r="D1993" s="1" t="s">
        <v>14672</v>
      </c>
      <c r="G1993" t="s">
        <v>14671</v>
      </c>
      <c r="H1993" s="1" t="s">
        <v>14668</v>
      </c>
      <c r="I1993" s="1" t="s">
        <v>14669</v>
      </c>
      <c r="J1993" s="1" t="s">
        <v>14676</v>
      </c>
      <c r="K1993" s="1" t="s">
        <v>21725</v>
      </c>
      <c r="L1993" s="1" t="s">
        <v>2040</v>
      </c>
      <c r="M1993" s="1" t="s">
        <v>110</v>
      </c>
      <c r="Q1993" s="1" t="s">
        <v>254</v>
      </c>
      <c r="S1993" t="str">
        <f t="shared" si="31"/>
        <v>N</v>
      </c>
      <c r="T1993" t="s">
        <v>8</v>
      </c>
      <c r="U1993" t="s">
        <v>112</v>
      </c>
      <c r="V1993" s="4">
        <v>0.57238999999999995</v>
      </c>
      <c r="W1993" s="4">
        <v>4.0477000000000004E-3</v>
      </c>
      <c r="X1993" s="4">
        <v>1.2070000000000001E-4</v>
      </c>
      <c r="Y1993">
        <v>10</v>
      </c>
      <c r="Z1993" s="10" t="str">
        <f>_xlfn.IFNA(IF(OR(R1993="Y",S1993="Y"),HYPERLINK(".\plots/daily_2016_smallegu_flat.png","daily flat"),HYPERLINK(VLOOKUP($AB1993,linkref!$A$2:$D$68,3,FALSE),VLOOKUP($AB1993,linkref!$A$2:$D$68,2,FALSE))),"")</f>
        <v/>
      </c>
      <c r="AA1993" s="10" t="str">
        <f>_xlfn.IFNA(IF(OR(R1993="Y",S1993="Y"),HYPERLINK(".\plots/diurnal_2016_smallegu_flat.png","diurnal flat"),HYPERLINK(VLOOKUP($AB1993,linkref!$A$2:$D$68,4,FALSE),VLOOKUP($AB1993,linkref!$A$2:$D$68,2,FALSE))),"")</f>
        <v/>
      </c>
      <c r="AB1993" t="str">
        <f>_xlfn.IFNA(VLOOKUP(I1993,units!A$2:B$1765,2,FALSE),"")</f>
        <v/>
      </c>
    </row>
    <row r="1994" spans="1:28" hidden="1" x14ac:dyDescent="0.3">
      <c r="B1994" s="9" t="str">
        <f>_xlfn.IFNA(VLOOKUP(C1994,regions!A$1:B$49,2,FALSE),"")</f>
        <v>LADCO</v>
      </c>
      <c r="C1994" t="s">
        <v>20904</v>
      </c>
      <c r="D1994" s="1" t="s">
        <v>14672</v>
      </c>
      <c r="G1994" t="s">
        <v>14671</v>
      </c>
      <c r="H1994" s="1" t="s">
        <v>14668</v>
      </c>
      <c r="I1994" s="1" t="s">
        <v>14669</v>
      </c>
      <c r="J1994" s="1" t="s">
        <v>14677</v>
      </c>
      <c r="K1994" s="1" t="s">
        <v>21725</v>
      </c>
      <c r="L1994" s="1" t="s">
        <v>2040</v>
      </c>
      <c r="M1994" s="1" t="s">
        <v>110</v>
      </c>
      <c r="Q1994" s="1" t="s">
        <v>254</v>
      </c>
      <c r="S1994" t="str">
        <f t="shared" si="31"/>
        <v>N</v>
      </c>
      <c r="T1994" t="s">
        <v>8</v>
      </c>
      <c r="U1994" t="s">
        <v>112</v>
      </c>
      <c r="V1994" s="4">
        <v>0.57238999999999995</v>
      </c>
      <c r="W1994" s="4">
        <v>4.0477000000000004E-3</v>
      </c>
      <c r="X1994" s="4">
        <v>1.2070000000000001E-4</v>
      </c>
      <c r="Y1994">
        <v>10</v>
      </c>
      <c r="Z1994" s="10" t="str">
        <f>_xlfn.IFNA(IF(OR(R1994="Y",S1994="Y"),HYPERLINK(".\plots/daily_2016_smallegu_flat.png","daily flat"),HYPERLINK(VLOOKUP($AB1994,linkref!$A$2:$D$68,3,FALSE),VLOOKUP($AB1994,linkref!$A$2:$D$68,2,FALSE))),"")</f>
        <v/>
      </c>
      <c r="AA1994" s="10" t="str">
        <f>_xlfn.IFNA(IF(OR(R1994="Y",S1994="Y"),HYPERLINK(".\plots/diurnal_2016_smallegu_flat.png","diurnal flat"),HYPERLINK(VLOOKUP($AB1994,linkref!$A$2:$D$68,4,FALSE),VLOOKUP($AB1994,linkref!$A$2:$D$68,2,FALSE))),"")</f>
        <v/>
      </c>
      <c r="AB1994" t="str">
        <f>_xlfn.IFNA(VLOOKUP(I1994,units!A$2:B$1765,2,FALSE),"")</f>
        <v/>
      </c>
    </row>
    <row r="1995" spans="1:28" x14ac:dyDescent="0.3">
      <c r="A1995" s="1" t="s">
        <v>9655</v>
      </c>
      <c r="B1995" s="9" t="str">
        <f>_xlfn.IFNA(VLOOKUP(C1995,regions!A$1:B$49,2,FALSE),"")</f>
        <v>LADCO</v>
      </c>
      <c r="C1995" t="s">
        <v>20951</v>
      </c>
      <c r="D1995" s="1" t="s">
        <v>9619</v>
      </c>
      <c r="E1995" s="1" t="s">
        <v>9618</v>
      </c>
      <c r="F1995" s="1" t="s">
        <v>153</v>
      </c>
      <c r="G1995" t="s">
        <v>9624</v>
      </c>
      <c r="H1995" s="1" t="s">
        <v>9620</v>
      </c>
      <c r="I1995" s="1" t="s">
        <v>9656</v>
      </c>
      <c r="J1995" s="1" t="s">
        <v>9657</v>
      </c>
      <c r="K1995" s="1" t="s">
        <v>9658</v>
      </c>
      <c r="L1995" s="1" t="s">
        <v>1205</v>
      </c>
      <c r="M1995" s="1" t="s">
        <v>110</v>
      </c>
      <c r="N1995" t="s">
        <v>128</v>
      </c>
      <c r="O1995" t="s">
        <v>219</v>
      </c>
      <c r="P1995" s="1" t="s">
        <v>111</v>
      </c>
      <c r="Q1995" s="1" t="s">
        <v>254</v>
      </c>
      <c r="R1995" t="s">
        <v>19</v>
      </c>
      <c r="S1995" t="str">
        <f t="shared" si="31"/>
        <v>N</v>
      </c>
      <c r="T1995" t="s">
        <v>19</v>
      </c>
      <c r="U1995" t="s">
        <v>22632</v>
      </c>
      <c r="V1995" s="12">
        <v>0.57211199999999995</v>
      </c>
      <c r="W1995" s="12">
        <v>9.7999999999999997E-3</v>
      </c>
      <c r="X1995" s="12">
        <v>2.6800000000000001E-4</v>
      </c>
      <c r="Y1995">
        <v>10</v>
      </c>
      <c r="Z1995" s="10" t="str">
        <f>_xlfn.IFNA(IF(OR(R1995="Y",S1995="Y"),HYPERLINK(".\plots/daily_2016_smallegu_flat.png","daily flat"),HYPERLINK(VLOOKUP($AB1995,linkref!$A$2:$D$68,3,FALSE),VLOOKUP($AB1995,linkref!$A$2:$D$68,2,FALSE))),"")</f>
        <v>LADCO Oil Peaking</v>
      </c>
      <c r="AA1995" s="10" t="str">
        <f>_xlfn.IFNA(IF(OR(R1995="Y",S1995="Y"),HYPERLINK(".\plots/diurnal_2016_smallegu_flat.png","diurnal flat"),HYPERLINK(VLOOKUP($AB1995,linkref!$A$2:$D$68,4,FALSE),VLOOKUP($AB1995,linkref!$A$2:$D$68,2,FALSE))),"")</f>
        <v>LADCO Oil Peaking</v>
      </c>
      <c r="AB1995" t="str">
        <f>_xlfn.IFNA(VLOOKUP(I1995,units!A$2:B$1765,2,FALSE),"")</f>
        <v>LADCO_oil_peak</v>
      </c>
    </row>
    <row r="1996" spans="1:28" x14ac:dyDescent="0.3">
      <c r="A1996" s="1" t="s">
        <v>6276</v>
      </c>
      <c r="B1996" s="9" t="str">
        <f>_xlfn.IFNA(VLOOKUP(C1996,regions!A$1:B$49,2,FALSE),"")</f>
        <v>MANE-VU</v>
      </c>
      <c r="C1996" t="s">
        <v>20916</v>
      </c>
      <c r="D1996" s="1" t="s">
        <v>793</v>
      </c>
      <c r="E1996" s="1" t="s">
        <v>6270</v>
      </c>
      <c r="F1996" s="1" t="s">
        <v>77</v>
      </c>
      <c r="G1996" t="s">
        <v>6275</v>
      </c>
      <c r="H1996" s="1" t="s">
        <v>6271</v>
      </c>
      <c r="I1996" s="1" t="s">
        <v>6277</v>
      </c>
      <c r="J1996" s="1" t="s">
        <v>6278</v>
      </c>
      <c r="K1996" s="1" t="s">
        <v>6279</v>
      </c>
      <c r="L1996" s="1" t="s">
        <v>253</v>
      </c>
      <c r="M1996" s="1" t="s">
        <v>110</v>
      </c>
      <c r="N1996" t="s">
        <v>128</v>
      </c>
      <c r="O1996" t="s">
        <v>130</v>
      </c>
      <c r="P1996" s="1" t="s">
        <v>111</v>
      </c>
      <c r="Q1996" s="1" t="s">
        <v>254</v>
      </c>
      <c r="R1996" t="s">
        <v>19</v>
      </c>
      <c r="S1996" t="str">
        <f t="shared" si="31"/>
        <v>N</v>
      </c>
      <c r="T1996" t="s">
        <v>19</v>
      </c>
      <c r="U1996" t="s">
        <v>22632</v>
      </c>
      <c r="V1996" s="12">
        <v>0.57125199999999998</v>
      </c>
      <c r="W1996" s="12">
        <v>2.2785E-2</v>
      </c>
      <c r="X1996" s="12">
        <v>3.8897200000000002E-4</v>
      </c>
      <c r="Z1996" s="10" t="str">
        <f>_xlfn.IFNA(IF(OR(R1996="Y",S1996="Y"),HYPERLINK(".\plots/daily_2016_smallegu_flat.png","daily flat"),HYPERLINK(VLOOKUP($AB1996,linkref!$A$2:$D$68,3,FALSE),VLOOKUP($AB1996,linkref!$A$2:$D$68,2,FALSE))),"")</f>
        <v>MANE-VU Oil Peaking</v>
      </c>
      <c r="AA1996" s="10" t="str">
        <f>_xlfn.IFNA(IF(OR(R1996="Y",S1996="Y"),HYPERLINK(".\plots/diurnal_2016_smallegu_flat.png","diurnal flat"),HYPERLINK(VLOOKUP($AB1996,linkref!$A$2:$D$68,4,FALSE),VLOOKUP($AB1996,linkref!$A$2:$D$68,2,FALSE))),"")</f>
        <v>MANE-VU Oil Peaking</v>
      </c>
      <c r="AB1996" t="str">
        <f>_xlfn.IFNA(VLOOKUP(I1996,units!A$2:B$1765,2,FALSE),"")</f>
        <v>MANE-VU_oil_peak</v>
      </c>
    </row>
    <row r="1997" spans="1:28" x14ac:dyDescent="0.3">
      <c r="A1997" s="1" t="s">
        <v>4044</v>
      </c>
      <c r="B1997" s="9" t="str">
        <f>_xlfn.IFNA(VLOOKUP(C1997,regions!A$1:B$49,2,FALSE),"")</f>
        <v>South</v>
      </c>
      <c r="C1997" t="s">
        <v>20908</v>
      </c>
      <c r="D1997" s="1" t="s">
        <v>480</v>
      </c>
      <c r="E1997" s="1" t="s">
        <v>4045</v>
      </c>
      <c r="F1997" s="1" t="s">
        <v>845</v>
      </c>
      <c r="G1997" t="s">
        <v>4050</v>
      </c>
      <c r="H1997" s="1" t="s">
        <v>4046</v>
      </c>
      <c r="I1997" s="1" t="s">
        <v>4047</v>
      </c>
      <c r="J1997" s="1" t="s">
        <v>4048</v>
      </c>
      <c r="K1997" s="1" t="s">
        <v>4049</v>
      </c>
      <c r="L1997" s="1" t="s">
        <v>229</v>
      </c>
      <c r="M1997" s="1" t="s">
        <v>2366</v>
      </c>
      <c r="N1997" t="s">
        <v>128</v>
      </c>
      <c r="O1997" t="s">
        <v>9</v>
      </c>
      <c r="P1997" s="1" t="s">
        <v>111</v>
      </c>
      <c r="Q1997" s="1" t="s">
        <v>136</v>
      </c>
      <c r="R1997" t="s">
        <v>19</v>
      </c>
      <c r="S1997" t="str">
        <f t="shared" si="31"/>
        <v>N</v>
      </c>
      <c r="T1997" t="s">
        <v>19</v>
      </c>
      <c r="U1997" t="s">
        <v>112</v>
      </c>
      <c r="V1997" s="12">
        <v>0.57069999999999999</v>
      </c>
      <c r="W1997" s="12">
        <v>1.47E-2</v>
      </c>
      <c r="X1997" s="12">
        <v>1.2999999999999999E-3</v>
      </c>
      <c r="Y1997">
        <v>27</v>
      </c>
      <c r="Z1997" s="10" t="str">
        <f>_xlfn.IFNA(IF(OR(R1997="Y",S1997="Y"),HYPERLINK(".\plots/daily_2016_smallegu_flat.png","daily flat"),HYPERLINK(VLOOKUP($AB1997,linkref!$A$2:$D$68,3,FALSE),VLOOKUP($AB1997,linkref!$A$2:$D$68,2,FALSE))),"")</f>
        <v>South Gas Peaking</v>
      </c>
      <c r="AA1997" s="10" t="str">
        <f>_xlfn.IFNA(IF(OR(R1997="Y",S1997="Y"),HYPERLINK(".\plots/diurnal_2016_smallegu_flat.png","diurnal flat"),HYPERLINK(VLOOKUP($AB1997,linkref!$A$2:$D$68,4,FALSE),VLOOKUP($AB1997,linkref!$A$2:$D$68,2,FALSE))),"")</f>
        <v>South Gas Peaking</v>
      </c>
      <c r="AB1997" t="str">
        <f>_xlfn.IFNA(VLOOKUP(I1997,units!A$2:B$1765,2,FALSE),"")</f>
        <v>South_gas_peak</v>
      </c>
    </row>
    <row r="1998" spans="1:28" hidden="1" x14ac:dyDescent="0.3">
      <c r="B1998" s="9" t="str">
        <f>_xlfn.IFNA(VLOOKUP(C1998,regions!A$1:B$49,2,FALSE),"")</f>
        <v>MANE-VU</v>
      </c>
      <c r="C1998" t="s">
        <v>20912</v>
      </c>
      <c r="D1998" s="1" t="s">
        <v>261</v>
      </c>
      <c r="G1998" t="s">
        <v>13924</v>
      </c>
      <c r="H1998" s="1" t="s">
        <v>13920</v>
      </c>
      <c r="I1998" s="1" t="s">
        <v>15229</v>
      </c>
      <c r="J1998" s="1" t="s">
        <v>15230</v>
      </c>
      <c r="K1998" s="1" t="s">
        <v>15231</v>
      </c>
      <c r="L1998" s="1" t="s">
        <v>253</v>
      </c>
      <c r="M1998" s="1" t="s">
        <v>110</v>
      </c>
      <c r="P1998" s="1" t="s">
        <v>111</v>
      </c>
      <c r="Q1998" s="1" t="s">
        <v>254</v>
      </c>
      <c r="S1998" t="str">
        <f t="shared" si="31"/>
        <v>N</v>
      </c>
      <c r="T1998" t="s">
        <v>8</v>
      </c>
      <c r="U1998" t="s">
        <v>22632</v>
      </c>
      <c r="V1998" s="4">
        <v>0.56632000000000005</v>
      </c>
      <c r="W1998" s="4">
        <v>9.8397499999999995E-3</v>
      </c>
      <c r="X1998" s="4">
        <v>2.7824000000000002E-4</v>
      </c>
      <c r="Z1998" s="10" t="str">
        <f>_xlfn.IFNA(IF(OR(R1998="Y",S1998="Y"),HYPERLINK(".\plots/daily_2016_smallegu_flat.png","daily flat"),HYPERLINK(VLOOKUP($AB1998,linkref!$A$2:$D$68,3,FALSE),VLOOKUP($AB1998,linkref!$A$2:$D$68,2,FALSE))),"")</f>
        <v/>
      </c>
      <c r="AA1998" s="10" t="str">
        <f>_xlfn.IFNA(IF(OR(R1998="Y",S1998="Y"),HYPERLINK(".\plots/diurnal_2016_smallegu_flat.png","diurnal flat"),HYPERLINK(VLOOKUP($AB1998,linkref!$A$2:$D$68,4,FALSE),VLOOKUP($AB1998,linkref!$A$2:$D$68,2,FALSE))),"")</f>
        <v/>
      </c>
      <c r="AB1998" t="str">
        <f>_xlfn.IFNA(VLOOKUP(I1998,units!A$2:B$1765,2,FALSE),"")</f>
        <v/>
      </c>
    </row>
    <row r="1999" spans="1:28" x14ac:dyDescent="0.3">
      <c r="A1999" s="1" t="s">
        <v>338</v>
      </c>
      <c r="B1999" s="9" t="str">
        <f>_xlfn.IFNA(VLOOKUP(C1999,regions!A$1:B$49,2,FALSE),"")</f>
        <v>West</v>
      </c>
      <c r="C1999" t="s">
        <v>20905</v>
      </c>
      <c r="D1999" s="1" t="s">
        <v>340</v>
      </c>
      <c r="E1999" s="1" t="s">
        <v>339</v>
      </c>
      <c r="F1999" s="1" t="s">
        <v>21</v>
      </c>
      <c r="G1999" t="s">
        <v>346</v>
      </c>
      <c r="H1999" s="1" t="s">
        <v>341</v>
      </c>
      <c r="I1999" s="1" t="s">
        <v>342</v>
      </c>
      <c r="J1999" s="1" t="s">
        <v>347</v>
      </c>
      <c r="K1999" s="1" t="s">
        <v>348</v>
      </c>
      <c r="L1999" s="1" t="s">
        <v>35</v>
      </c>
      <c r="M1999" s="1" t="s">
        <v>110</v>
      </c>
      <c r="N1999" t="s">
        <v>115</v>
      </c>
      <c r="O1999" t="s">
        <v>115</v>
      </c>
      <c r="P1999" s="1" t="s">
        <v>111</v>
      </c>
      <c r="Q1999" s="1" t="s">
        <v>15</v>
      </c>
      <c r="R1999" t="s">
        <v>19</v>
      </c>
      <c r="S1999" t="str">
        <f t="shared" si="31"/>
        <v>N</v>
      </c>
      <c r="T1999" t="s">
        <v>19</v>
      </c>
      <c r="U1999" t="s">
        <v>112</v>
      </c>
      <c r="V1999" s="12">
        <v>0.56599999999999995</v>
      </c>
      <c r="W1999" s="12">
        <v>4.301E-2</v>
      </c>
      <c r="X1999" s="12">
        <v>3.3899999999999998E-3</v>
      </c>
      <c r="Y1999">
        <v>8400</v>
      </c>
      <c r="Z1999" s="10" t="str">
        <f>_xlfn.IFNA(IF(OR(R1999="Y",S1999="Y"),HYPERLINK(".\plots/daily_2016_smallegu_flat.png","daily flat"),HYPERLINK(VLOOKUP($AB1999,linkref!$A$2:$D$68,3,FALSE),VLOOKUP($AB1999,linkref!$A$2:$D$68,2,FALSE))),"")</f>
        <v>West Other Nonpeaking</v>
      </c>
      <c r="AA1999" s="10" t="str">
        <f>_xlfn.IFNA(IF(OR(R1999="Y",S1999="Y"),HYPERLINK(".\plots/diurnal_2016_smallegu_flat.png","diurnal flat"),HYPERLINK(VLOOKUP($AB1999,linkref!$A$2:$D$68,4,FALSE),VLOOKUP($AB1999,linkref!$A$2:$D$68,2,FALSE))),"")</f>
        <v>West Other Nonpeaking</v>
      </c>
      <c r="AB1999" t="str">
        <f>_xlfn.IFNA(VLOOKUP(I1999,units!A$2:B$1765,2,FALSE),"")</f>
        <v>West_other_nonpeak</v>
      </c>
    </row>
    <row r="2000" spans="1:28" hidden="1" x14ac:dyDescent="0.3">
      <c r="B2000" s="9" t="str">
        <f>_xlfn.IFNA(VLOOKUP(C2000,regions!A$1:B$49,2,FALSE),"")</f>
        <v>South</v>
      </c>
      <c r="C2000" t="s">
        <v>20924</v>
      </c>
      <c r="D2000" s="1" t="s">
        <v>11204</v>
      </c>
      <c r="G2000" t="s">
        <v>15646</v>
      </c>
      <c r="H2000" s="1" t="s">
        <v>15642</v>
      </c>
      <c r="I2000" s="1" t="s">
        <v>15643</v>
      </c>
      <c r="J2000" s="1" t="s">
        <v>15644</v>
      </c>
      <c r="K2000" s="1" t="s">
        <v>15647</v>
      </c>
      <c r="L2000" s="1" t="s">
        <v>1377</v>
      </c>
      <c r="M2000" s="1" t="s">
        <v>110</v>
      </c>
      <c r="P2000" s="1" t="s">
        <v>111</v>
      </c>
      <c r="Q2000" s="1" t="s">
        <v>254</v>
      </c>
      <c r="S2000" t="str">
        <f t="shared" si="31"/>
        <v>N</v>
      </c>
      <c r="T2000" t="s">
        <v>8</v>
      </c>
      <c r="U2000" t="s">
        <v>22632</v>
      </c>
      <c r="V2000" s="4">
        <v>0.56571099999999996</v>
      </c>
      <c r="W2000" s="4">
        <v>1.696425E-2</v>
      </c>
      <c r="X2000" s="4">
        <v>1.8778800000000001E-5</v>
      </c>
      <c r="Y2000">
        <v>2080</v>
      </c>
      <c r="Z2000" s="10" t="str">
        <f>_xlfn.IFNA(IF(OR(R2000="Y",S2000="Y"),HYPERLINK(".\plots/daily_2016_smallegu_flat.png","daily flat"),HYPERLINK(VLOOKUP($AB2000,linkref!$A$2:$D$68,3,FALSE),VLOOKUP($AB2000,linkref!$A$2:$D$68,2,FALSE))),"")</f>
        <v/>
      </c>
      <c r="AA2000" s="10" t="str">
        <f>_xlfn.IFNA(IF(OR(R2000="Y",S2000="Y"),HYPERLINK(".\plots/diurnal_2016_smallegu_flat.png","diurnal flat"),HYPERLINK(VLOOKUP($AB2000,linkref!$A$2:$D$68,4,FALSE),VLOOKUP($AB2000,linkref!$A$2:$D$68,2,FALSE))),"")</f>
        <v/>
      </c>
      <c r="AB2000" t="str">
        <f>_xlfn.IFNA(VLOOKUP(I2000,units!A$2:B$1765,2,FALSE),"")</f>
        <v/>
      </c>
    </row>
    <row r="2001" spans="1:28" hidden="1" x14ac:dyDescent="0.3">
      <c r="B2001" s="9" t="str">
        <f>_xlfn.IFNA(VLOOKUP(C2001,regions!A$1:B$49,2,FALSE),"")</f>
        <v>South</v>
      </c>
      <c r="C2001" t="s">
        <v>20908</v>
      </c>
      <c r="D2001" s="1" t="s">
        <v>15766</v>
      </c>
      <c r="G2001" t="s">
        <v>15765</v>
      </c>
      <c r="H2001" s="1" t="s">
        <v>15761</v>
      </c>
      <c r="I2001" s="1" t="s">
        <v>15762</v>
      </c>
      <c r="J2001" s="1" t="s">
        <v>15763</v>
      </c>
      <c r="K2001" s="1" t="s">
        <v>15764</v>
      </c>
      <c r="L2001" s="1" t="s">
        <v>253</v>
      </c>
      <c r="M2001" s="1" t="s">
        <v>2366</v>
      </c>
      <c r="P2001" s="1" t="s">
        <v>111</v>
      </c>
      <c r="Q2001" s="1" t="s">
        <v>254</v>
      </c>
      <c r="S2001" t="str">
        <f t="shared" si="31"/>
        <v>N</v>
      </c>
      <c r="T2001" t="s">
        <v>8</v>
      </c>
      <c r="U2001" t="s">
        <v>22632</v>
      </c>
      <c r="V2001" s="4">
        <v>0.56159999999999999</v>
      </c>
      <c r="W2001" s="4">
        <v>3.9899999999999998E-2</v>
      </c>
      <c r="X2001" s="4">
        <v>3.7100000000000001E-2</v>
      </c>
      <c r="Y2001">
        <v>74</v>
      </c>
      <c r="Z2001" s="10" t="str">
        <f>_xlfn.IFNA(IF(OR(R2001="Y",S2001="Y"),HYPERLINK(".\plots/daily_2016_smallegu_flat.png","daily flat"),HYPERLINK(VLOOKUP($AB2001,linkref!$A$2:$D$68,3,FALSE),VLOOKUP($AB2001,linkref!$A$2:$D$68,2,FALSE))),"")</f>
        <v/>
      </c>
      <c r="AA2001" s="10" t="str">
        <f>_xlfn.IFNA(IF(OR(R2001="Y",S2001="Y"),HYPERLINK(".\plots/diurnal_2016_smallegu_flat.png","diurnal flat"),HYPERLINK(VLOOKUP($AB2001,linkref!$A$2:$D$68,4,FALSE),VLOOKUP($AB2001,linkref!$A$2:$D$68,2,FALSE))),"")</f>
        <v/>
      </c>
      <c r="AB2001" t="str">
        <f>_xlfn.IFNA(VLOOKUP(I2001,units!A$2:B$1765,2,FALSE),"")</f>
        <v/>
      </c>
    </row>
    <row r="2002" spans="1:28" x14ac:dyDescent="0.3">
      <c r="A2002" s="1" t="s">
        <v>7031</v>
      </c>
      <c r="B2002" s="9" t="str">
        <f>_xlfn.IFNA(VLOOKUP(C2002,regions!A$1:B$49,2,FALSE),"")</f>
        <v>Northwest</v>
      </c>
      <c r="C2002" t="s">
        <v>20947</v>
      </c>
      <c r="D2002" s="1" t="s">
        <v>7033</v>
      </c>
      <c r="E2002" s="1" t="s">
        <v>7032</v>
      </c>
      <c r="F2002" s="1" t="s">
        <v>5</v>
      </c>
      <c r="G2002" t="s">
        <v>7038</v>
      </c>
      <c r="H2002" s="1" t="s">
        <v>7034</v>
      </c>
      <c r="I2002" s="1" t="s">
        <v>7035</v>
      </c>
      <c r="J2002" s="1" t="s">
        <v>7036</v>
      </c>
      <c r="K2002" s="1" t="s">
        <v>7039</v>
      </c>
      <c r="L2002" s="1" t="s">
        <v>35</v>
      </c>
      <c r="M2002" s="1" t="s">
        <v>324</v>
      </c>
      <c r="N2002" t="s">
        <v>115</v>
      </c>
      <c r="O2002" t="s">
        <v>115</v>
      </c>
      <c r="P2002" s="1" t="s">
        <v>111</v>
      </c>
      <c r="Q2002" s="1" t="s">
        <v>15</v>
      </c>
      <c r="R2002" t="s">
        <v>8</v>
      </c>
      <c r="S2002" t="str">
        <f t="shared" si="31"/>
        <v>N</v>
      </c>
      <c r="T2002" t="s">
        <v>19</v>
      </c>
      <c r="V2002" s="12">
        <v>0.56000000000000005</v>
      </c>
      <c r="W2002" s="12">
        <v>4.7999999999999996E-3</v>
      </c>
      <c r="X2002" s="12">
        <v>7.0000000000000007E-2</v>
      </c>
      <c r="Z2002" s="10" t="str">
        <f>_xlfn.IFNA(IF(OR(R2002="Y",S2002="Y"),HYPERLINK(".\plots/daily_2016_smallegu_flat.png","daily flat"),HYPERLINK(VLOOKUP($AB2002,linkref!$A$2:$D$68,3,FALSE),VLOOKUP($AB2002,linkref!$A$2:$D$68,2,FALSE))),"")</f>
        <v>daily flat</v>
      </c>
      <c r="AA2002" s="10" t="str">
        <f>_xlfn.IFNA(IF(OR(R2002="Y",S2002="Y"),HYPERLINK(".\plots/diurnal_2016_smallegu_flat.png","diurnal flat"),HYPERLINK(VLOOKUP($AB2002,linkref!$A$2:$D$68,4,FALSE),VLOOKUP($AB2002,linkref!$A$2:$D$68,2,FALSE))),"")</f>
        <v>diurnal flat</v>
      </c>
      <c r="AB2002" t="str">
        <f>_xlfn.IFNA(VLOOKUP(I2002,units!A$2:B$1765,2,FALSE),"")</f>
        <v>Northwest_comp_nonpeak</v>
      </c>
    </row>
    <row r="2003" spans="1:28" hidden="1" x14ac:dyDescent="0.3">
      <c r="B2003" s="9" t="str">
        <f>_xlfn.IFNA(VLOOKUP(C2003,regions!A$1:B$49,2,FALSE),"")</f>
        <v>South</v>
      </c>
      <c r="C2003" t="s">
        <v>20908</v>
      </c>
      <c r="D2003" s="1" t="s">
        <v>18850</v>
      </c>
      <c r="G2003" t="s">
        <v>18849</v>
      </c>
      <c r="H2003" s="1" t="s">
        <v>18845</v>
      </c>
      <c r="I2003" s="1" t="s">
        <v>20716</v>
      </c>
      <c r="J2003" s="1" t="s">
        <v>20717</v>
      </c>
      <c r="K2003" s="1" t="s">
        <v>20718</v>
      </c>
      <c r="L2003" s="1" t="s">
        <v>253</v>
      </c>
      <c r="M2003" s="1" t="s">
        <v>2366</v>
      </c>
      <c r="P2003" s="1" t="s">
        <v>111</v>
      </c>
      <c r="Q2003" s="1" t="s">
        <v>254</v>
      </c>
      <c r="S2003" t="str">
        <f t="shared" si="31"/>
        <v>N</v>
      </c>
      <c r="T2003" t="s">
        <v>8</v>
      </c>
      <c r="U2003" t="s">
        <v>22632</v>
      </c>
      <c r="V2003" s="4">
        <v>0.55979999999999996</v>
      </c>
      <c r="W2003" s="4">
        <v>1.6199999999999999E-2</v>
      </c>
      <c r="X2003" s="4">
        <v>4.0000000000000002E-4</v>
      </c>
      <c r="Y2003">
        <v>92</v>
      </c>
      <c r="Z2003" s="10" t="str">
        <f>_xlfn.IFNA(IF(OR(R2003="Y",S2003="Y"),HYPERLINK(".\plots/daily_2016_smallegu_flat.png","daily flat"),HYPERLINK(VLOOKUP($AB2003,linkref!$A$2:$D$68,3,FALSE),VLOOKUP($AB2003,linkref!$A$2:$D$68,2,FALSE))),"")</f>
        <v/>
      </c>
      <c r="AA2003" s="10" t="str">
        <f>_xlfn.IFNA(IF(OR(R2003="Y",S2003="Y"),HYPERLINK(".\plots/diurnal_2016_smallegu_flat.png","diurnal flat"),HYPERLINK(VLOOKUP($AB2003,linkref!$A$2:$D$68,4,FALSE),VLOOKUP($AB2003,linkref!$A$2:$D$68,2,FALSE))),"")</f>
        <v/>
      </c>
      <c r="AB2003" t="str">
        <f>_xlfn.IFNA(VLOOKUP(I2003,units!A$2:B$1765,2,FALSE),"")</f>
        <v/>
      </c>
    </row>
    <row r="2004" spans="1:28" hidden="1" x14ac:dyDescent="0.3">
      <c r="B2004" s="9" t="str">
        <f>_xlfn.IFNA(VLOOKUP(C2004,regions!A$1:B$49,2,FALSE),"")</f>
        <v>LADCO</v>
      </c>
      <c r="C2004" t="s">
        <v>20904</v>
      </c>
      <c r="D2004" s="1" t="s">
        <v>78</v>
      </c>
      <c r="G2004" t="s">
        <v>17760</v>
      </c>
      <c r="H2004" s="1" t="s">
        <v>17756</v>
      </c>
      <c r="I2004" s="1" t="s">
        <v>17757</v>
      </c>
      <c r="J2004" s="1" t="s">
        <v>17758</v>
      </c>
      <c r="K2004" s="1" t="s">
        <v>17759</v>
      </c>
      <c r="L2004" s="1" t="s">
        <v>253</v>
      </c>
      <c r="M2004" s="1" t="s">
        <v>110</v>
      </c>
      <c r="P2004" s="1" t="s">
        <v>111</v>
      </c>
      <c r="Q2004" s="1" t="s">
        <v>7060</v>
      </c>
      <c r="S2004" t="str">
        <f t="shared" si="31"/>
        <v>N</v>
      </c>
      <c r="T2004" t="s">
        <v>8</v>
      </c>
      <c r="U2004" t="s">
        <v>22632</v>
      </c>
      <c r="V2004" s="4">
        <v>0.55974999999999997</v>
      </c>
      <c r="W2004" s="4">
        <v>2.1993015000000001E-2</v>
      </c>
      <c r="X2004" s="4">
        <v>1.15E-2</v>
      </c>
      <c r="Y2004">
        <v>12</v>
      </c>
      <c r="Z2004" s="10" t="str">
        <f>_xlfn.IFNA(IF(OR(R2004="Y",S2004="Y"),HYPERLINK(".\plots/daily_2016_smallegu_flat.png","daily flat"),HYPERLINK(VLOOKUP($AB2004,linkref!$A$2:$D$68,3,FALSE),VLOOKUP($AB2004,linkref!$A$2:$D$68,2,FALSE))),"")</f>
        <v/>
      </c>
      <c r="AA2004" s="10" t="str">
        <f>_xlfn.IFNA(IF(OR(R2004="Y",S2004="Y"),HYPERLINK(".\plots/diurnal_2016_smallegu_flat.png","diurnal flat"),HYPERLINK(VLOOKUP($AB2004,linkref!$A$2:$D$68,4,FALSE),VLOOKUP($AB2004,linkref!$A$2:$D$68,2,FALSE))),"")</f>
        <v/>
      </c>
      <c r="AB2004" t="str">
        <f>_xlfn.IFNA(VLOOKUP(I2004,units!A$2:B$1765,2,FALSE),"")</f>
        <v/>
      </c>
    </row>
    <row r="2005" spans="1:28" hidden="1" x14ac:dyDescent="0.3">
      <c r="B2005" s="9" t="str">
        <f>_xlfn.IFNA(VLOOKUP(C2005,regions!A$1:B$49,2,FALSE),"")</f>
        <v>LADCO</v>
      </c>
      <c r="C2005" t="s">
        <v>20904</v>
      </c>
      <c r="D2005" s="1" t="s">
        <v>78</v>
      </c>
      <c r="G2005" t="s">
        <v>17760</v>
      </c>
      <c r="H2005" s="1" t="s">
        <v>17756</v>
      </c>
      <c r="I2005" s="1" t="s">
        <v>17757</v>
      </c>
      <c r="J2005" s="1" t="s">
        <v>17761</v>
      </c>
      <c r="K2005" s="1" t="s">
        <v>17759</v>
      </c>
      <c r="L2005" s="1" t="s">
        <v>253</v>
      </c>
      <c r="M2005" s="1" t="s">
        <v>110</v>
      </c>
      <c r="P2005" s="1" t="s">
        <v>111</v>
      </c>
      <c r="Q2005" s="1" t="s">
        <v>7060</v>
      </c>
      <c r="S2005" t="str">
        <f t="shared" si="31"/>
        <v>N</v>
      </c>
      <c r="T2005" t="s">
        <v>8</v>
      </c>
      <c r="U2005" t="s">
        <v>22632</v>
      </c>
      <c r="V2005" s="4">
        <v>0.55974999999999997</v>
      </c>
      <c r="W2005" s="4">
        <v>2.1993015000000001E-2</v>
      </c>
      <c r="X2005" s="4">
        <v>1.15E-2</v>
      </c>
      <c r="Y2005">
        <v>12</v>
      </c>
      <c r="Z2005" s="10" t="str">
        <f>_xlfn.IFNA(IF(OR(R2005="Y",S2005="Y"),HYPERLINK(".\plots/daily_2016_smallegu_flat.png","daily flat"),HYPERLINK(VLOOKUP($AB2005,linkref!$A$2:$D$68,3,FALSE),VLOOKUP($AB2005,linkref!$A$2:$D$68,2,FALSE))),"")</f>
        <v/>
      </c>
      <c r="AA2005" s="10" t="str">
        <f>_xlfn.IFNA(IF(OR(R2005="Y",S2005="Y"),HYPERLINK(".\plots/diurnal_2016_smallegu_flat.png","diurnal flat"),HYPERLINK(VLOOKUP($AB2005,linkref!$A$2:$D$68,4,FALSE),VLOOKUP($AB2005,linkref!$A$2:$D$68,2,FALSE))),"")</f>
        <v/>
      </c>
      <c r="AB2005" t="str">
        <f>_xlfn.IFNA(VLOOKUP(I2005,units!A$2:B$1765,2,FALSE),"")</f>
        <v/>
      </c>
    </row>
    <row r="2006" spans="1:28" x14ac:dyDescent="0.3">
      <c r="A2006" s="1" t="s">
        <v>6269</v>
      </c>
      <c r="B2006" s="9" t="str">
        <f>_xlfn.IFNA(VLOOKUP(C2006,regions!A$1:B$49,2,FALSE),"")</f>
        <v>MANE-VU</v>
      </c>
      <c r="C2006" t="s">
        <v>20916</v>
      </c>
      <c r="D2006" s="1" t="s">
        <v>793</v>
      </c>
      <c r="E2006" s="1" t="s">
        <v>6270</v>
      </c>
      <c r="F2006" s="1" t="s">
        <v>1812</v>
      </c>
      <c r="G2006" t="s">
        <v>6275</v>
      </c>
      <c r="H2006" s="1" t="s">
        <v>6271</v>
      </c>
      <c r="I2006" s="1" t="s">
        <v>6272</v>
      </c>
      <c r="J2006" s="1" t="s">
        <v>6273</v>
      </c>
      <c r="K2006" s="1" t="s">
        <v>6274</v>
      </c>
      <c r="L2006" s="1" t="s">
        <v>253</v>
      </c>
      <c r="M2006" s="1" t="s">
        <v>110</v>
      </c>
      <c r="N2006" t="s">
        <v>128</v>
      </c>
      <c r="O2006" t="s">
        <v>130</v>
      </c>
      <c r="P2006" s="1" t="s">
        <v>111</v>
      </c>
      <c r="Q2006" s="1" t="s">
        <v>254</v>
      </c>
      <c r="R2006" t="s">
        <v>19</v>
      </c>
      <c r="S2006" t="str">
        <f t="shared" si="31"/>
        <v>N</v>
      </c>
      <c r="T2006" t="s">
        <v>19</v>
      </c>
      <c r="U2006" t="s">
        <v>22632</v>
      </c>
      <c r="V2006" s="12">
        <v>0.55928999999999995</v>
      </c>
      <c r="W2006" s="12">
        <v>2.2785E-2</v>
      </c>
      <c r="X2006" s="12">
        <v>3.8897200000000002E-4</v>
      </c>
      <c r="Z2006" s="10" t="str">
        <f>_xlfn.IFNA(IF(OR(R2006="Y",S2006="Y"),HYPERLINK(".\plots/daily_2016_smallegu_flat.png","daily flat"),HYPERLINK(VLOOKUP($AB2006,linkref!$A$2:$D$68,3,FALSE),VLOOKUP($AB2006,linkref!$A$2:$D$68,2,FALSE))),"")</f>
        <v>MANE-VU Oil Peaking</v>
      </c>
      <c r="AA2006" s="10" t="str">
        <f>_xlfn.IFNA(IF(OR(R2006="Y",S2006="Y"),HYPERLINK(".\plots/diurnal_2016_smallegu_flat.png","diurnal flat"),HYPERLINK(VLOOKUP($AB2006,linkref!$A$2:$D$68,4,FALSE),VLOOKUP($AB2006,linkref!$A$2:$D$68,2,FALSE))),"")</f>
        <v>MANE-VU Oil Peaking</v>
      </c>
      <c r="AB2006" t="str">
        <f>_xlfn.IFNA(VLOOKUP(I2006,units!A$2:B$1765,2,FALSE),"")</f>
        <v>MANE-VU_oil_peak</v>
      </c>
    </row>
    <row r="2007" spans="1:28" hidden="1" x14ac:dyDescent="0.3">
      <c r="B2007" s="9" t="str">
        <f>_xlfn.IFNA(VLOOKUP(C2007,regions!A$1:B$49,2,FALSE),"")</f>
        <v>MANE-VU</v>
      </c>
      <c r="C2007" t="s">
        <v>20921</v>
      </c>
      <c r="D2007" s="1" t="s">
        <v>6691</v>
      </c>
      <c r="G2007" t="s">
        <v>18190</v>
      </c>
      <c r="H2007" s="1" t="s">
        <v>18186</v>
      </c>
      <c r="I2007" s="1" t="s">
        <v>18187</v>
      </c>
      <c r="J2007" s="1" t="s">
        <v>18188</v>
      </c>
      <c r="K2007" s="1" t="s">
        <v>18189</v>
      </c>
      <c r="L2007" s="1" t="s">
        <v>1205</v>
      </c>
      <c r="M2007" s="1" t="s">
        <v>110</v>
      </c>
      <c r="P2007" s="1" t="s">
        <v>111</v>
      </c>
      <c r="Q2007" s="1" t="s">
        <v>254</v>
      </c>
      <c r="S2007" t="str">
        <f t="shared" si="31"/>
        <v>N</v>
      </c>
      <c r="T2007" t="s">
        <v>8</v>
      </c>
      <c r="U2007" t="s">
        <v>22632</v>
      </c>
      <c r="V2007" s="4">
        <v>0.55779999999999996</v>
      </c>
      <c r="W2007" s="4">
        <v>9.5885099999999997E-3</v>
      </c>
      <c r="X2007" s="4">
        <v>2.9999999999999997E-4</v>
      </c>
      <c r="Z2007" s="10" t="str">
        <f>_xlfn.IFNA(IF(OR(R2007="Y",S2007="Y"),HYPERLINK(".\plots/daily_2016_smallegu_flat.png","daily flat"),HYPERLINK(VLOOKUP($AB2007,linkref!$A$2:$D$68,3,FALSE),VLOOKUP($AB2007,linkref!$A$2:$D$68,2,FALSE))),"")</f>
        <v/>
      </c>
      <c r="AA2007" s="10" t="str">
        <f>_xlfn.IFNA(IF(OR(R2007="Y",S2007="Y"),HYPERLINK(".\plots/diurnal_2016_smallegu_flat.png","diurnal flat"),HYPERLINK(VLOOKUP($AB2007,linkref!$A$2:$D$68,4,FALSE),VLOOKUP($AB2007,linkref!$A$2:$D$68,2,FALSE))),"")</f>
        <v/>
      </c>
      <c r="AB2007" t="str">
        <f>_xlfn.IFNA(VLOOKUP(I2007,units!A$2:B$1765,2,FALSE),"")</f>
        <v/>
      </c>
    </row>
    <row r="2008" spans="1:28" x14ac:dyDescent="0.3">
      <c r="A2008" s="1" t="s">
        <v>8505</v>
      </c>
      <c r="B2008" s="9" t="str">
        <f>_xlfn.IFNA(VLOOKUP(C2008,regions!A$1:B$49,2,FALSE),"")</f>
        <v>MANE-VU</v>
      </c>
      <c r="C2008" t="s">
        <v>20918</v>
      </c>
      <c r="D2008" s="1" t="s">
        <v>8498</v>
      </c>
      <c r="E2008" s="1" t="s">
        <v>8497</v>
      </c>
      <c r="F2008" s="1" t="s">
        <v>4199</v>
      </c>
      <c r="G2008" t="s">
        <v>8503</v>
      </c>
      <c r="H2008" s="1" t="s">
        <v>8499</v>
      </c>
      <c r="I2008" s="1" t="s">
        <v>8506</v>
      </c>
      <c r="J2008" s="1" t="s">
        <v>8507</v>
      </c>
      <c r="K2008" s="1" t="s">
        <v>8508</v>
      </c>
      <c r="L2008" s="1" t="s">
        <v>253</v>
      </c>
      <c r="M2008" s="1" t="s">
        <v>110</v>
      </c>
      <c r="N2008" t="s">
        <v>128</v>
      </c>
      <c r="O2008" t="s">
        <v>130</v>
      </c>
      <c r="P2008" s="1" t="s">
        <v>111</v>
      </c>
      <c r="Q2008" s="1" t="s">
        <v>254</v>
      </c>
      <c r="R2008" t="s">
        <v>19</v>
      </c>
      <c r="S2008" t="str">
        <f t="shared" si="31"/>
        <v>N</v>
      </c>
      <c r="T2008" t="s">
        <v>19</v>
      </c>
      <c r="U2008" t="s">
        <v>22632</v>
      </c>
      <c r="V2008" s="12">
        <v>0.55769999999999997</v>
      </c>
      <c r="W2008" s="12">
        <v>1.0205000000000001E-2</v>
      </c>
      <c r="X2008" s="12">
        <v>2.5415E-2</v>
      </c>
      <c r="Y2008">
        <v>2080</v>
      </c>
      <c r="Z2008" s="10" t="str">
        <f>_xlfn.IFNA(IF(OR(R2008="Y",S2008="Y"),HYPERLINK(".\plots/daily_2016_smallegu_flat.png","daily flat"),HYPERLINK(VLOOKUP($AB2008,linkref!$A$2:$D$68,3,FALSE),VLOOKUP($AB2008,linkref!$A$2:$D$68,2,FALSE))),"")</f>
        <v>MANE-VU Oil Peaking</v>
      </c>
      <c r="AA2008" s="10" t="str">
        <f>_xlfn.IFNA(IF(OR(R2008="Y",S2008="Y"),HYPERLINK(".\plots/diurnal_2016_smallegu_flat.png","diurnal flat"),HYPERLINK(VLOOKUP($AB2008,linkref!$A$2:$D$68,4,FALSE),VLOOKUP($AB2008,linkref!$A$2:$D$68,2,FALSE))),"")</f>
        <v>MANE-VU Oil Peaking</v>
      </c>
      <c r="AB2008" t="str">
        <f>_xlfn.IFNA(VLOOKUP(I2008,units!A$2:B$1765,2,FALSE),"")</f>
        <v>MANE-VU_oil_peak</v>
      </c>
    </row>
    <row r="2009" spans="1:28" x14ac:dyDescent="0.3">
      <c r="A2009" s="1" t="s">
        <v>8505</v>
      </c>
      <c r="B2009" s="9" t="str">
        <f>_xlfn.IFNA(VLOOKUP(C2009,regions!A$1:B$49,2,FALSE),"")</f>
        <v>MANE-VU</v>
      </c>
      <c r="C2009" t="s">
        <v>20918</v>
      </c>
      <c r="D2009" s="1" t="s">
        <v>8498</v>
      </c>
      <c r="E2009" s="1" t="s">
        <v>8497</v>
      </c>
      <c r="F2009" s="1" t="s">
        <v>4199</v>
      </c>
      <c r="G2009" t="s">
        <v>8503</v>
      </c>
      <c r="H2009" s="1" t="s">
        <v>8499</v>
      </c>
      <c r="I2009" s="1" t="s">
        <v>8506</v>
      </c>
      <c r="J2009" s="1" t="s">
        <v>8509</v>
      </c>
      <c r="K2009" s="1" t="s">
        <v>8508</v>
      </c>
      <c r="L2009" s="1" t="s">
        <v>253</v>
      </c>
      <c r="M2009" s="1" t="s">
        <v>110</v>
      </c>
      <c r="N2009" t="s">
        <v>128</v>
      </c>
      <c r="O2009" t="s">
        <v>130</v>
      </c>
      <c r="P2009" s="1" t="s">
        <v>111</v>
      </c>
      <c r="Q2009" s="1" t="s">
        <v>254</v>
      </c>
      <c r="R2009" t="s">
        <v>19</v>
      </c>
      <c r="S2009" t="str">
        <f t="shared" si="31"/>
        <v>N</v>
      </c>
      <c r="T2009" t="s">
        <v>19</v>
      </c>
      <c r="U2009" t="s">
        <v>22632</v>
      </c>
      <c r="V2009" s="12">
        <v>0.55769999999999997</v>
      </c>
      <c r="W2009" s="12">
        <v>1.0205000000000001E-2</v>
      </c>
      <c r="X2009" s="12">
        <v>2.5415E-2</v>
      </c>
      <c r="Y2009">
        <v>2080</v>
      </c>
      <c r="Z2009" s="10" t="str">
        <f>_xlfn.IFNA(IF(OR(R2009="Y",S2009="Y"),HYPERLINK(".\plots/daily_2016_smallegu_flat.png","daily flat"),HYPERLINK(VLOOKUP($AB2009,linkref!$A$2:$D$68,3,FALSE),VLOOKUP($AB2009,linkref!$A$2:$D$68,2,FALSE))),"")</f>
        <v>MANE-VU Oil Peaking</v>
      </c>
      <c r="AA2009" s="10" t="str">
        <f>_xlfn.IFNA(IF(OR(R2009="Y",S2009="Y"),HYPERLINK(".\plots/diurnal_2016_smallegu_flat.png","diurnal flat"),HYPERLINK(VLOOKUP($AB2009,linkref!$A$2:$D$68,4,FALSE),VLOOKUP($AB2009,linkref!$A$2:$D$68,2,FALSE))),"")</f>
        <v>MANE-VU Oil Peaking</v>
      </c>
      <c r="AB2009" t="str">
        <f>_xlfn.IFNA(VLOOKUP(I2009,units!A$2:B$1765,2,FALSE),"")</f>
        <v>MANE-VU_oil_peak</v>
      </c>
    </row>
    <row r="2010" spans="1:28" x14ac:dyDescent="0.3">
      <c r="A2010" s="1" t="s">
        <v>9988</v>
      </c>
      <c r="B2010" s="9" t="str">
        <f>_xlfn.IFNA(VLOOKUP(C2010,regions!A$1:B$49,2,FALSE),"")</f>
        <v>Southwest</v>
      </c>
      <c r="C2010" t="s">
        <v>20938</v>
      </c>
      <c r="D2010" s="1" t="s">
        <v>7307</v>
      </c>
      <c r="G2010" t="s">
        <v>9986</v>
      </c>
      <c r="H2010" s="1" t="s">
        <v>9982</v>
      </c>
      <c r="I2010" s="1" t="s">
        <v>9989</v>
      </c>
      <c r="J2010" s="1" t="s">
        <v>9990</v>
      </c>
      <c r="K2010" s="1" t="s">
        <v>9992</v>
      </c>
      <c r="L2010" s="1" t="s">
        <v>253</v>
      </c>
      <c r="M2010" s="1" t="s">
        <v>110</v>
      </c>
      <c r="P2010" s="1" t="s">
        <v>111</v>
      </c>
      <c r="Q2010" s="1" t="s">
        <v>254</v>
      </c>
      <c r="S2010" t="str">
        <f t="shared" si="31"/>
        <v>N</v>
      </c>
      <c r="T2010" t="s">
        <v>19</v>
      </c>
      <c r="U2010" t="s">
        <v>22632</v>
      </c>
      <c r="V2010" s="12">
        <v>0.5575</v>
      </c>
      <c r="W2010" s="12">
        <v>3.8800000000000001E-2</v>
      </c>
      <c r="X2010" s="12">
        <v>0</v>
      </c>
      <c r="Y2010">
        <v>86</v>
      </c>
      <c r="Z2010" s="10" t="str">
        <f>_xlfn.IFNA(IF(OR(R2010="Y",S2010="Y"),HYPERLINK(".\plots/daily_2016_smallegu_flat.png","daily flat"),HYPERLINK(VLOOKUP($AB2010,linkref!$A$2:$D$68,3,FALSE),VLOOKUP($AB2010,linkref!$A$2:$D$68,2,FALSE))),"")</f>
        <v>Southwest Gas Peaking</v>
      </c>
      <c r="AA2010" s="10" t="str">
        <f>_xlfn.IFNA(IF(OR(R2010="Y",S2010="Y"),HYPERLINK(".\plots/diurnal_2016_smallegu_flat.png","diurnal flat"),HYPERLINK(VLOOKUP($AB2010,linkref!$A$2:$D$68,4,FALSE),VLOOKUP($AB2010,linkref!$A$2:$D$68,2,FALSE))),"")</f>
        <v>Southwest Gas Peaking</v>
      </c>
      <c r="AB2010" t="str">
        <f>_xlfn.IFNA(VLOOKUP(I2010,units!A$2:B$1765,2,FALSE),"")</f>
        <v>Southwest_gas_peak</v>
      </c>
    </row>
    <row r="2011" spans="1:28" x14ac:dyDescent="0.3">
      <c r="A2011" s="1" t="s">
        <v>1101</v>
      </c>
      <c r="B2011" s="9" t="str">
        <f>_xlfn.IFNA(VLOOKUP(C2011,regions!A$1:B$49,2,FALSE),"")</f>
        <v>West North Central</v>
      </c>
      <c r="C2011" t="s">
        <v>20920</v>
      </c>
      <c r="D2011" s="1" t="s">
        <v>1083</v>
      </c>
      <c r="E2011" s="1" t="s">
        <v>1082</v>
      </c>
      <c r="F2011" s="1" t="s">
        <v>148</v>
      </c>
      <c r="G2011" t="s">
        <v>1088</v>
      </c>
      <c r="H2011" s="1" t="s">
        <v>1084</v>
      </c>
      <c r="I2011" s="1" t="s">
        <v>1102</v>
      </c>
      <c r="J2011" s="1" t="s">
        <v>1103</v>
      </c>
      <c r="K2011" s="1" t="s">
        <v>1104</v>
      </c>
      <c r="L2011" s="1" t="s">
        <v>229</v>
      </c>
      <c r="M2011" s="1" t="s">
        <v>110</v>
      </c>
      <c r="N2011" t="s">
        <v>128</v>
      </c>
      <c r="O2011" t="s">
        <v>9</v>
      </c>
      <c r="P2011" s="1" t="s">
        <v>111</v>
      </c>
      <c r="Q2011" s="1" t="s">
        <v>136</v>
      </c>
      <c r="R2011" t="s">
        <v>19</v>
      </c>
      <c r="S2011" t="str">
        <f t="shared" si="31"/>
        <v>N</v>
      </c>
      <c r="T2011" t="s">
        <v>19</v>
      </c>
      <c r="U2011" t="s">
        <v>112</v>
      </c>
      <c r="V2011" s="12">
        <v>0.55656099999999997</v>
      </c>
      <c r="W2011" s="12">
        <v>1.1479100000000001E-2</v>
      </c>
      <c r="X2011" s="12">
        <v>1.0230899999999999E-3</v>
      </c>
      <c r="Y2011">
        <v>20</v>
      </c>
      <c r="Z2011" s="10" t="str">
        <f>_xlfn.IFNA(IF(OR(R2011="Y",S2011="Y"),HYPERLINK(".\plots/daily_2016_smallegu_flat.png","daily flat"),HYPERLINK(VLOOKUP($AB2011,linkref!$A$2:$D$68,3,FALSE),VLOOKUP($AB2011,linkref!$A$2:$D$68,2,FALSE))),"")</f>
        <v>West North Central Gas Peaking</v>
      </c>
      <c r="AA2011" s="10" t="str">
        <f>_xlfn.IFNA(IF(OR(R2011="Y",S2011="Y"),HYPERLINK(".\plots/diurnal_2016_smallegu_flat.png","diurnal flat"),HYPERLINK(VLOOKUP($AB2011,linkref!$A$2:$D$68,4,FALSE),VLOOKUP($AB2011,linkref!$A$2:$D$68,2,FALSE))),"")</f>
        <v>West North Central Gas Peaking</v>
      </c>
      <c r="AB2011" t="str">
        <f>_xlfn.IFNA(VLOOKUP(I2011,units!A$2:B$1765,2,FALSE),"")</f>
        <v>West North Central_gas_peak</v>
      </c>
    </row>
    <row r="2012" spans="1:28" hidden="1" x14ac:dyDescent="0.3">
      <c r="B2012" s="9" t="str">
        <f>_xlfn.IFNA(VLOOKUP(C2012,regions!A$1:B$49,2,FALSE),"")</f>
        <v>LADCO</v>
      </c>
      <c r="C2012" t="s">
        <v>20933</v>
      </c>
      <c r="D2012" s="1" t="s">
        <v>16241</v>
      </c>
      <c r="G2012" t="s">
        <v>16240</v>
      </c>
      <c r="H2012" s="1" t="s">
        <v>16236</v>
      </c>
      <c r="I2012" s="1" t="s">
        <v>16249</v>
      </c>
      <c r="J2012" s="1" t="s">
        <v>16250</v>
      </c>
      <c r="K2012" s="1" t="s">
        <v>16252</v>
      </c>
      <c r="L2012" s="1" t="s">
        <v>1377</v>
      </c>
      <c r="M2012" s="1" t="s">
        <v>110</v>
      </c>
      <c r="P2012" s="1" t="s">
        <v>111</v>
      </c>
      <c r="Q2012" s="1" t="s">
        <v>7060</v>
      </c>
      <c r="S2012" t="str">
        <f t="shared" si="31"/>
        <v>N</v>
      </c>
      <c r="T2012" t="s">
        <v>8</v>
      </c>
      <c r="U2012" t="s">
        <v>22632</v>
      </c>
      <c r="V2012" s="4">
        <v>0.55420000000000003</v>
      </c>
      <c r="W2012" s="4">
        <v>4.3587000000000001E-3</v>
      </c>
      <c r="X2012" s="4">
        <v>2.0980000000000001E-7</v>
      </c>
      <c r="Y2012">
        <v>47</v>
      </c>
      <c r="Z2012" s="10" t="str">
        <f>_xlfn.IFNA(IF(OR(R2012="Y",S2012="Y"),HYPERLINK(".\plots/daily_2016_smallegu_flat.png","daily flat"),HYPERLINK(VLOOKUP($AB2012,linkref!$A$2:$D$68,3,FALSE),VLOOKUP($AB2012,linkref!$A$2:$D$68,2,FALSE))),"")</f>
        <v/>
      </c>
      <c r="AA2012" s="10" t="str">
        <f>_xlfn.IFNA(IF(OR(R2012="Y",S2012="Y"),HYPERLINK(".\plots/diurnal_2016_smallegu_flat.png","diurnal flat"),HYPERLINK(VLOOKUP($AB2012,linkref!$A$2:$D$68,4,FALSE),VLOOKUP($AB2012,linkref!$A$2:$D$68,2,FALSE))),"")</f>
        <v/>
      </c>
      <c r="AB2012" t="str">
        <f>_xlfn.IFNA(VLOOKUP(I2012,units!A$2:B$1765,2,FALSE),"")</f>
        <v/>
      </c>
    </row>
    <row r="2013" spans="1:28" x14ac:dyDescent="0.3">
      <c r="A2013" s="1" t="s">
        <v>6735</v>
      </c>
      <c r="B2013" s="9" t="str">
        <f>_xlfn.IFNA(VLOOKUP(C2013,regions!A$1:B$49,2,FALSE),"")</f>
        <v>South</v>
      </c>
      <c r="C2013" t="s">
        <v>20917</v>
      </c>
      <c r="D2013" s="1" t="s">
        <v>6725</v>
      </c>
      <c r="E2013" s="1" t="s">
        <v>6723</v>
      </c>
      <c r="F2013" s="1" t="s">
        <v>6522</v>
      </c>
      <c r="G2013" t="s">
        <v>6730</v>
      </c>
      <c r="H2013" s="1" t="s">
        <v>6726</v>
      </c>
      <c r="I2013" s="1" t="s">
        <v>6736</v>
      </c>
      <c r="J2013" s="1" t="s">
        <v>6737</v>
      </c>
      <c r="K2013" s="1" t="s">
        <v>6738</v>
      </c>
      <c r="L2013" s="1" t="s">
        <v>229</v>
      </c>
      <c r="M2013" s="1" t="s">
        <v>110</v>
      </c>
      <c r="N2013" t="s">
        <v>128</v>
      </c>
      <c r="O2013" t="s">
        <v>9</v>
      </c>
      <c r="P2013" s="1" t="s">
        <v>111</v>
      </c>
      <c r="Q2013" s="1" t="s">
        <v>136</v>
      </c>
      <c r="R2013" t="s">
        <v>19</v>
      </c>
      <c r="S2013" t="str">
        <f t="shared" si="31"/>
        <v>N</v>
      </c>
      <c r="T2013" t="s">
        <v>19</v>
      </c>
      <c r="U2013" t="s">
        <v>112</v>
      </c>
      <c r="V2013" s="12">
        <v>0.55019300000000004</v>
      </c>
      <c r="W2013" s="12">
        <v>2.5523000000000001E-2</v>
      </c>
      <c r="X2013" s="12">
        <v>1.3147999999999899E-2</v>
      </c>
      <c r="Y2013">
        <v>8736</v>
      </c>
      <c r="Z2013" s="10" t="str">
        <f>_xlfn.IFNA(IF(OR(R2013="Y",S2013="Y"),HYPERLINK(".\plots/daily_2016_smallegu_flat.png","daily flat"),HYPERLINK(VLOOKUP($AB2013,linkref!$A$2:$D$68,3,FALSE),VLOOKUP($AB2013,linkref!$A$2:$D$68,2,FALSE))),"")</f>
        <v>South Gas Peaking</v>
      </c>
      <c r="AA2013" s="10" t="str">
        <f>_xlfn.IFNA(IF(OR(R2013="Y",S2013="Y"),HYPERLINK(".\plots/diurnal_2016_smallegu_flat.png","diurnal flat"),HYPERLINK(VLOOKUP($AB2013,linkref!$A$2:$D$68,4,FALSE),VLOOKUP($AB2013,linkref!$A$2:$D$68,2,FALSE))),"")</f>
        <v>South Gas Peaking</v>
      </c>
      <c r="AB2013" t="str">
        <f>_xlfn.IFNA(VLOOKUP(I2013,units!A$2:B$1765,2,FALSE),"")</f>
        <v>South_gas_peak</v>
      </c>
    </row>
    <row r="2014" spans="1:28" x14ac:dyDescent="0.3">
      <c r="A2014" s="1" t="s">
        <v>5124</v>
      </c>
      <c r="B2014" s="9" t="str">
        <f>_xlfn.IFNA(VLOOKUP(C2014,regions!A$1:B$49,2,FALSE),"")</f>
        <v>SESARM</v>
      </c>
      <c r="C2014" t="s">
        <v>20907</v>
      </c>
      <c r="D2014" s="1" t="s">
        <v>5108</v>
      </c>
      <c r="E2014" s="1" t="s">
        <v>5107</v>
      </c>
      <c r="F2014" s="1" t="s">
        <v>5125</v>
      </c>
      <c r="G2014" t="s">
        <v>5114</v>
      </c>
      <c r="H2014" s="1" t="s">
        <v>5109</v>
      </c>
      <c r="I2014" s="1" t="s">
        <v>5126</v>
      </c>
      <c r="J2014" s="1" t="s">
        <v>5127</v>
      </c>
      <c r="K2014" s="1" t="s">
        <v>5129</v>
      </c>
      <c r="L2014" s="1" t="s">
        <v>691</v>
      </c>
      <c r="M2014" s="1" t="s">
        <v>5115</v>
      </c>
      <c r="N2014" t="s">
        <v>115</v>
      </c>
      <c r="O2014" t="s">
        <v>115</v>
      </c>
      <c r="P2014" s="1" t="s">
        <v>5116</v>
      </c>
      <c r="Q2014" s="1" t="s">
        <v>15</v>
      </c>
      <c r="R2014" t="s">
        <v>8</v>
      </c>
      <c r="S2014" t="str">
        <f t="shared" si="31"/>
        <v>N</v>
      </c>
      <c r="T2014" t="s">
        <v>19</v>
      </c>
      <c r="V2014" s="12">
        <v>0.54984200000000005</v>
      </c>
      <c r="W2014" s="12">
        <v>5.8999999999999997E-2</v>
      </c>
      <c r="X2014" s="12">
        <v>8.9499999999999899E-4</v>
      </c>
      <c r="Y2014">
        <v>5418</v>
      </c>
      <c r="Z2014" s="10" t="str">
        <f>_xlfn.IFNA(IF(OR(R2014="Y",S2014="Y"),HYPERLINK(".\plots/daily_2016_smallegu_flat.png","daily flat"),HYPERLINK(VLOOKUP($AB2014,linkref!$A$2:$D$68,3,FALSE),VLOOKUP($AB2014,linkref!$A$2:$D$68,2,FALSE))),"")</f>
        <v>daily flat</v>
      </c>
      <c r="AA2014" s="10" t="str">
        <f>_xlfn.IFNA(IF(OR(R2014="Y",S2014="Y"),HYPERLINK(".\plots/diurnal_2016_smallegu_flat.png","diurnal flat"),HYPERLINK(VLOOKUP($AB2014,linkref!$A$2:$D$68,4,FALSE),VLOOKUP($AB2014,linkref!$A$2:$D$68,2,FALSE))),"")</f>
        <v>diurnal flat</v>
      </c>
      <c r="AB2014" t="str">
        <f>_xlfn.IFNA(VLOOKUP(I2014,units!A$2:B$1765,2,FALSE),"")</f>
        <v>SESARM_comp_nonpeak</v>
      </c>
    </row>
    <row r="2015" spans="1:28" x14ac:dyDescent="0.3">
      <c r="A2015" s="1" t="s">
        <v>4039</v>
      </c>
      <c r="B2015" s="9" t="str">
        <f>_xlfn.IFNA(VLOOKUP(C2015,regions!A$1:B$49,2,FALSE),"")</f>
        <v>South</v>
      </c>
      <c r="C2015" t="s">
        <v>20908</v>
      </c>
      <c r="D2015" s="1" t="s">
        <v>4033</v>
      </c>
      <c r="E2015" s="1" t="s">
        <v>4031</v>
      </c>
      <c r="F2015" s="1" t="s">
        <v>4040</v>
      </c>
      <c r="G2015" t="s">
        <v>4038</v>
      </c>
      <c r="H2015" s="1" t="s">
        <v>4034</v>
      </c>
      <c r="I2015" s="1" t="s">
        <v>4041</v>
      </c>
      <c r="J2015" s="1" t="s">
        <v>4042</v>
      </c>
      <c r="K2015" s="1" t="s">
        <v>4043</v>
      </c>
      <c r="L2015" s="1" t="s">
        <v>229</v>
      </c>
      <c r="M2015" s="1" t="s">
        <v>2366</v>
      </c>
      <c r="N2015" t="s">
        <v>128</v>
      </c>
      <c r="O2015" t="s">
        <v>219</v>
      </c>
      <c r="P2015" s="1" t="s">
        <v>111</v>
      </c>
      <c r="Q2015" s="1" t="s">
        <v>136</v>
      </c>
      <c r="R2015" t="s">
        <v>19</v>
      </c>
      <c r="S2015" t="str">
        <f t="shared" si="31"/>
        <v>N</v>
      </c>
      <c r="T2015" t="s">
        <v>19</v>
      </c>
      <c r="U2015" t="s">
        <v>112</v>
      </c>
      <c r="V2015" s="12">
        <v>0.54910000000000003</v>
      </c>
      <c r="W2015" s="12">
        <v>5.1999999999999998E-3</v>
      </c>
      <c r="X2015" s="12">
        <v>5.0000000000000001E-4</v>
      </c>
      <c r="Y2015">
        <v>21</v>
      </c>
      <c r="Z2015" s="10" t="str">
        <f>_xlfn.IFNA(IF(OR(R2015="Y",S2015="Y"),HYPERLINK(".\plots/daily_2016_smallegu_flat.png","daily flat"),HYPERLINK(VLOOKUP($AB2015,linkref!$A$2:$D$68,3,FALSE),VLOOKUP($AB2015,linkref!$A$2:$D$68,2,FALSE))),"")</f>
        <v>South Gas Peaking</v>
      </c>
      <c r="AA2015" s="10" t="str">
        <f>_xlfn.IFNA(IF(OR(R2015="Y",S2015="Y"),HYPERLINK(".\plots/diurnal_2016_smallegu_flat.png","diurnal flat"),HYPERLINK(VLOOKUP($AB2015,linkref!$A$2:$D$68,4,FALSE),VLOOKUP($AB2015,linkref!$A$2:$D$68,2,FALSE))),"")</f>
        <v>South Gas Peaking</v>
      </c>
      <c r="AB2015" t="str">
        <f>_xlfn.IFNA(VLOOKUP(I2015,units!A$2:B$1765,2,FALSE),"")</f>
        <v>South_gas_peak</v>
      </c>
    </row>
    <row r="2016" spans="1:28" x14ac:dyDescent="0.3">
      <c r="A2016" s="1" t="s">
        <v>259</v>
      </c>
      <c r="B2016" s="9" t="str">
        <f>_xlfn.IFNA(VLOOKUP(C2016,regions!A$1:B$49,2,FALSE),"")</f>
        <v>MANE-VU</v>
      </c>
      <c r="C2016" t="s">
        <v>20912</v>
      </c>
      <c r="D2016" s="1" t="s">
        <v>261</v>
      </c>
      <c r="E2016" s="1" t="s">
        <v>260</v>
      </c>
      <c r="F2016" s="1" t="s">
        <v>101</v>
      </c>
      <c r="G2016" t="s">
        <v>267</v>
      </c>
      <c r="H2016" s="1" t="s">
        <v>262</v>
      </c>
      <c r="I2016" s="1" t="s">
        <v>263</v>
      </c>
      <c r="J2016" s="1" t="s">
        <v>264</v>
      </c>
      <c r="K2016" s="1" t="s">
        <v>265</v>
      </c>
      <c r="L2016" s="1" t="s">
        <v>266</v>
      </c>
      <c r="M2016" s="1" t="s">
        <v>110</v>
      </c>
      <c r="N2016" t="s">
        <v>102</v>
      </c>
      <c r="O2016" t="s">
        <v>219</v>
      </c>
      <c r="P2016" s="1" t="s">
        <v>111</v>
      </c>
      <c r="Q2016" s="1" t="s">
        <v>15</v>
      </c>
      <c r="R2016" t="s">
        <v>19</v>
      </c>
      <c r="S2016" t="str">
        <f t="shared" si="31"/>
        <v>N</v>
      </c>
      <c r="T2016" t="s">
        <v>19</v>
      </c>
      <c r="U2016" t="s">
        <v>112</v>
      </c>
      <c r="V2016" s="12">
        <v>0.54879999999999995</v>
      </c>
      <c r="W2016" s="12">
        <v>2.98E-2</v>
      </c>
      <c r="X2016" s="12">
        <v>2.3500000000000001E-3</v>
      </c>
      <c r="Z2016" s="10" t="str">
        <f>_xlfn.IFNA(IF(OR(R2016="Y",S2016="Y"),HYPERLINK(".\plots/daily_2016_smallegu_flat.png","daily flat"),HYPERLINK(VLOOKUP($AB2016,linkref!$A$2:$D$68,3,FALSE),VLOOKUP($AB2016,linkref!$A$2:$D$68,2,FALSE))),"")</f>
        <v>MANE-VU Gas Peaking</v>
      </c>
      <c r="AA2016" s="10" t="str">
        <f>_xlfn.IFNA(IF(OR(R2016="Y",S2016="Y"),HYPERLINK(".\plots/diurnal_2016_smallegu_flat.png","diurnal flat"),HYPERLINK(VLOOKUP($AB2016,linkref!$A$2:$D$68,4,FALSE),VLOOKUP($AB2016,linkref!$A$2:$D$68,2,FALSE))),"")</f>
        <v>MANE-VU Gas Peaking</v>
      </c>
      <c r="AB2016" t="str">
        <f>_xlfn.IFNA(VLOOKUP(I2016,units!A$2:B$1765,2,FALSE),"")</f>
        <v>MANE-VU_gas_peak</v>
      </c>
    </row>
    <row r="2017" spans="1:28" x14ac:dyDescent="0.3">
      <c r="A2017" s="1" t="s">
        <v>3318</v>
      </c>
      <c r="B2017" s="9" t="str">
        <f>_xlfn.IFNA(VLOOKUP(C2017,regions!A$1:B$49,2,FALSE),"")</f>
        <v>MANE-VU</v>
      </c>
      <c r="C2017" t="s">
        <v>20912</v>
      </c>
      <c r="D2017" s="1" t="s">
        <v>762</v>
      </c>
      <c r="E2017" s="1" t="s">
        <v>3312</v>
      </c>
      <c r="F2017" s="1" t="s">
        <v>143</v>
      </c>
      <c r="G2017" t="s">
        <v>3317</v>
      </c>
      <c r="H2017" s="1" t="s">
        <v>3313</v>
      </c>
      <c r="I2017" s="1" t="s">
        <v>3319</v>
      </c>
      <c r="J2017" s="1" t="s">
        <v>3320</v>
      </c>
      <c r="K2017" s="1" t="s">
        <v>3321</v>
      </c>
      <c r="L2017" s="1" t="s">
        <v>253</v>
      </c>
      <c r="M2017" s="1" t="s">
        <v>110</v>
      </c>
      <c r="N2017" t="s">
        <v>128</v>
      </c>
      <c r="O2017" t="s">
        <v>130</v>
      </c>
      <c r="P2017" s="1" t="s">
        <v>111</v>
      </c>
      <c r="Q2017" s="1" t="s">
        <v>254</v>
      </c>
      <c r="R2017" t="s">
        <v>19</v>
      </c>
      <c r="S2017" t="str">
        <f t="shared" si="31"/>
        <v>N</v>
      </c>
      <c r="T2017" t="s">
        <v>19</v>
      </c>
      <c r="U2017" t="s">
        <v>22632</v>
      </c>
      <c r="V2017" s="12">
        <v>0.54839000000000004</v>
      </c>
      <c r="W2017" s="12">
        <v>1.4655E-2</v>
      </c>
      <c r="X2017" s="12">
        <v>6.9488000000000004E-4</v>
      </c>
      <c r="Z2017" s="10" t="str">
        <f>_xlfn.IFNA(IF(OR(R2017="Y",S2017="Y"),HYPERLINK(".\plots/daily_2016_smallegu_flat.png","daily flat"),HYPERLINK(VLOOKUP($AB2017,linkref!$A$2:$D$68,3,FALSE),VLOOKUP($AB2017,linkref!$A$2:$D$68,2,FALSE))),"")</f>
        <v>MANE-VU Oil Peaking</v>
      </c>
      <c r="AA2017" s="10" t="str">
        <f>_xlfn.IFNA(IF(OR(R2017="Y",S2017="Y"),HYPERLINK(".\plots/diurnal_2016_smallegu_flat.png","diurnal flat"),HYPERLINK(VLOOKUP($AB2017,linkref!$A$2:$D$68,4,FALSE),VLOOKUP($AB2017,linkref!$A$2:$D$68,2,FALSE))),"")</f>
        <v>MANE-VU Oil Peaking</v>
      </c>
      <c r="AB2017" t="str">
        <f>_xlfn.IFNA(VLOOKUP(I2017,units!A$2:B$1765,2,FALSE),"")</f>
        <v>MANE-VU_oil_peak</v>
      </c>
    </row>
    <row r="2018" spans="1:28" x14ac:dyDescent="0.3">
      <c r="A2018" s="1" t="s">
        <v>5027</v>
      </c>
      <c r="B2018" s="9" t="str">
        <f>_xlfn.IFNA(VLOOKUP(C2018,regions!A$1:B$49,2,FALSE),"")</f>
        <v>MANE-VU</v>
      </c>
      <c r="C2018" t="s">
        <v>20915</v>
      </c>
      <c r="D2018" s="1" t="s">
        <v>1650</v>
      </c>
      <c r="E2018" s="1" t="s">
        <v>5028</v>
      </c>
      <c r="F2018" s="1" t="s">
        <v>5029</v>
      </c>
      <c r="G2018" t="s">
        <v>5034</v>
      </c>
      <c r="H2018" s="1" t="s">
        <v>5030</v>
      </c>
      <c r="I2018" s="1" t="s">
        <v>5031</v>
      </c>
      <c r="J2018" s="1" t="s">
        <v>5032</v>
      </c>
      <c r="K2018" s="1" t="s">
        <v>5035</v>
      </c>
      <c r="L2018" s="1" t="s">
        <v>555</v>
      </c>
      <c r="M2018" s="1" t="s">
        <v>536</v>
      </c>
      <c r="N2018" t="s">
        <v>115</v>
      </c>
      <c r="O2018" t="s">
        <v>115</v>
      </c>
      <c r="P2018" s="1" t="s">
        <v>280</v>
      </c>
      <c r="Q2018" s="1" t="s">
        <v>15</v>
      </c>
      <c r="R2018" t="s">
        <v>8</v>
      </c>
      <c r="S2018" t="str">
        <f t="shared" si="31"/>
        <v>N</v>
      </c>
      <c r="T2018" t="s">
        <v>19</v>
      </c>
      <c r="V2018" s="12">
        <v>0.54449999999999998</v>
      </c>
      <c r="W2018" s="12">
        <v>0.41382000000000002</v>
      </c>
      <c r="X2018" s="12">
        <v>1.331</v>
      </c>
      <c r="Z2018" s="10" t="str">
        <f>_xlfn.IFNA(IF(OR(R2018="Y",S2018="Y"),HYPERLINK(".\plots/daily_2016_smallegu_flat.png","daily flat"),HYPERLINK(VLOOKUP($AB2018,linkref!$A$2:$D$68,3,FALSE),VLOOKUP($AB2018,linkref!$A$2:$D$68,2,FALSE))),"")</f>
        <v>daily flat</v>
      </c>
      <c r="AA2018" s="10" t="str">
        <f>_xlfn.IFNA(IF(OR(R2018="Y",S2018="Y"),HYPERLINK(".\plots/diurnal_2016_smallegu_flat.png","diurnal flat"),HYPERLINK(VLOOKUP($AB2018,linkref!$A$2:$D$68,4,FALSE),VLOOKUP($AB2018,linkref!$A$2:$D$68,2,FALSE))),"")</f>
        <v>diurnal flat</v>
      </c>
      <c r="AB2018" t="str">
        <f>_xlfn.IFNA(VLOOKUP(I2018,units!A$2:B$1765,2,FALSE),"")</f>
        <v>MANE-VU_oil_nonpeak</v>
      </c>
    </row>
    <row r="2019" spans="1:28" x14ac:dyDescent="0.3">
      <c r="A2019" s="1" t="s">
        <v>5038</v>
      </c>
      <c r="B2019" s="9" t="str">
        <f>_xlfn.IFNA(VLOOKUP(C2019,regions!A$1:B$49,2,FALSE),"")</f>
        <v>MANE-VU</v>
      </c>
      <c r="C2019" t="s">
        <v>20915</v>
      </c>
      <c r="D2019" s="1" t="s">
        <v>1650</v>
      </c>
      <c r="E2019" s="1" t="s">
        <v>5028</v>
      </c>
      <c r="F2019" s="1" t="s">
        <v>5039</v>
      </c>
      <c r="G2019" t="s">
        <v>5034</v>
      </c>
      <c r="H2019" s="1" t="s">
        <v>5030</v>
      </c>
      <c r="I2019" s="1" t="s">
        <v>5040</v>
      </c>
      <c r="J2019" s="1" t="s">
        <v>5032</v>
      </c>
      <c r="K2019" s="1" t="s">
        <v>5042</v>
      </c>
      <c r="L2019" s="1" t="s">
        <v>555</v>
      </c>
      <c r="M2019" s="1" t="s">
        <v>536</v>
      </c>
      <c r="N2019" t="s">
        <v>115</v>
      </c>
      <c r="O2019" t="s">
        <v>115</v>
      </c>
      <c r="P2019" s="1" t="s">
        <v>280</v>
      </c>
      <c r="Q2019" s="1" t="s">
        <v>15</v>
      </c>
      <c r="R2019" t="s">
        <v>8</v>
      </c>
      <c r="S2019" t="str">
        <f t="shared" si="31"/>
        <v>N</v>
      </c>
      <c r="T2019" t="s">
        <v>19</v>
      </c>
      <c r="V2019" s="12">
        <v>0.54449999999999998</v>
      </c>
      <c r="W2019" s="12">
        <v>0.41382000000000002</v>
      </c>
      <c r="X2019" s="12">
        <v>1.331</v>
      </c>
      <c r="Z2019" s="10" t="str">
        <f>_xlfn.IFNA(IF(OR(R2019="Y",S2019="Y"),HYPERLINK(".\plots/daily_2016_smallegu_flat.png","daily flat"),HYPERLINK(VLOOKUP($AB2019,linkref!$A$2:$D$68,3,FALSE),VLOOKUP($AB2019,linkref!$A$2:$D$68,2,FALSE))),"")</f>
        <v>daily flat</v>
      </c>
      <c r="AA2019" s="10" t="str">
        <f>_xlfn.IFNA(IF(OR(R2019="Y",S2019="Y"),HYPERLINK(".\plots/diurnal_2016_smallegu_flat.png","diurnal flat"),HYPERLINK(VLOOKUP($AB2019,linkref!$A$2:$D$68,4,FALSE),VLOOKUP($AB2019,linkref!$A$2:$D$68,2,FALSE))),"")</f>
        <v>diurnal flat</v>
      </c>
      <c r="AB2019" t="str">
        <f>_xlfn.IFNA(VLOOKUP(I2019,units!A$2:B$1765,2,FALSE),"")</f>
        <v>MANE-VU_oil_nonpeak</v>
      </c>
    </row>
    <row r="2020" spans="1:28" hidden="1" x14ac:dyDescent="0.3">
      <c r="B2020" s="9" t="str">
        <f>_xlfn.IFNA(VLOOKUP(C2020,regions!A$1:B$49,2,FALSE),"")</f>
        <v>LADCO</v>
      </c>
      <c r="C2020" t="s">
        <v>20941</v>
      </c>
      <c r="D2020" s="1" t="s">
        <v>9965</v>
      </c>
      <c r="G2020" t="s">
        <v>16989</v>
      </c>
      <c r="H2020" s="1" t="s">
        <v>16985</v>
      </c>
      <c r="I2020" s="1" t="s">
        <v>16990</v>
      </c>
      <c r="J2020" s="1" t="s">
        <v>16991</v>
      </c>
      <c r="K2020" s="1" t="s">
        <v>16992</v>
      </c>
      <c r="L2020" s="1" t="s">
        <v>522</v>
      </c>
      <c r="M2020" s="1" t="s">
        <v>110</v>
      </c>
      <c r="P2020" s="1" t="s">
        <v>111</v>
      </c>
      <c r="Q2020" s="1" t="s">
        <v>15</v>
      </c>
      <c r="S2020" t="str">
        <f t="shared" si="31"/>
        <v>N</v>
      </c>
      <c r="T2020" t="s">
        <v>8</v>
      </c>
      <c r="U2020" t="s">
        <v>22632</v>
      </c>
      <c r="V2020" s="4">
        <v>0.54</v>
      </c>
      <c r="W2020" s="4"/>
      <c r="X2020" s="4">
        <v>5.9999999999999995E-4</v>
      </c>
      <c r="Z2020" s="10" t="str">
        <f>_xlfn.IFNA(IF(OR(R2020="Y",S2020="Y"),HYPERLINK(".\plots/daily_2016_smallegu_flat.png","daily flat"),HYPERLINK(VLOOKUP($AB2020,linkref!$A$2:$D$68,3,FALSE),VLOOKUP($AB2020,linkref!$A$2:$D$68,2,FALSE))),"")</f>
        <v/>
      </c>
      <c r="AA2020" s="10" t="str">
        <f>_xlfn.IFNA(IF(OR(R2020="Y",S2020="Y"),HYPERLINK(".\plots/diurnal_2016_smallegu_flat.png","diurnal flat"),HYPERLINK(VLOOKUP($AB2020,linkref!$A$2:$D$68,4,FALSE),VLOOKUP($AB2020,linkref!$A$2:$D$68,2,FALSE))),"")</f>
        <v/>
      </c>
      <c r="AB2020" t="str">
        <f>_xlfn.IFNA(VLOOKUP(I2020,units!A$2:B$1765,2,FALSE),"")</f>
        <v/>
      </c>
    </row>
    <row r="2021" spans="1:28" x14ac:dyDescent="0.3">
      <c r="A2021" s="1" t="s">
        <v>1013</v>
      </c>
      <c r="B2021" s="9" t="str">
        <f>_xlfn.IFNA(VLOOKUP(C2021,regions!A$1:B$49,2,FALSE),"")</f>
        <v>West North Central</v>
      </c>
      <c r="C2021" t="s">
        <v>20920</v>
      </c>
      <c r="D2021" s="1" t="s">
        <v>1003</v>
      </c>
      <c r="E2021" s="1" t="s">
        <v>1002</v>
      </c>
      <c r="F2021" s="1" t="s">
        <v>143</v>
      </c>
      <c r="G2021" t="s">
        <v>1008</v>
      </c>
      <c r="H2021" s="1" t="s">
        <v>1004</v>
      </c>
      <c r="I2021" s="1" t="s">
        <v>1014</v>
      </c>
      <c r="J2021" s="1" t="s">
        <v>1015</v>
      </c>
      <c r="K2021" s="1" t="s">
        <v>1016</v>
      </c>
      <c r="L2021" s="1" t="s">
        <v>229</v>
      </c>
      <c r="M2021" s="1" t="s">
        <v>110</v>
      </c>
      <c r="N2021" t="s">
        <v>128</v>
      </c>
      <c r="O2021" t="s">
        <v>9</v>
      </c>
      <c r="P2021" s="1" t="s">
        <v>111</v>
      </c>
      <c r="Q2021" s="1" t="s">
        <v>136</v>
      </c>
      <c r="R2021" t="s">
        <v>19</v>
      </c>
      <c r="S2021" t="str">
        <f t="shared" si="31"/>
        <v>N</v>
      </c>
      <c r="T2021" t="s">
        <v>19</v>
      </c>
      <c r="U2021" t="s">
        <v>112</v>
      </c>
      <c r="V2021" s="12">
        <v>0.53993800000000003</v>
      </c>
      <c r="W2021" s="12">
        <v>1.1136200000000001E-2</v>
      </c>
      <c r="X2021" s="12">
        <v>9.9253399999999999E-4</v>
      </c>
      <c r="Y2021">
        <v>12</v>
      </c>
      <c r="Z2021" s="10" t="str">
        <f>_xlfn.IFNA(IF(OR(R2021="Y",S2021="Y"),HYPERLINK(".\plots/daily_2016_smallegu_flat.png","daily flat"),HYPERLINK(VLOOKUP($AB2021,linkref!$A$2:$D$68,3,FALSE),VLOOKUP($AB2021,linkref!$A$2:$D$68,2,FALSE))),"")</f>
        <v>West North Central Gas Peaking</v>
      </c>
      <c r="AA2021" s="10" t="str">
        <f>_xlfn.IFNA(IF(OR(R2021="Y",S2021="Y"),HYPERLINK(".\plots/diurnal_2016_smallegu_flat.png","diurnal flat"),HYPERLINK(VLOOKUP($AB2021,linkref!$A$2:$D$68,4,FALSE),VLOOKUP($AB2021,linkref!$A$2:$D$68,2,FALSE))),"")</f>
        <v>West North Central Gas Peaking</v>
      </c>
      <c r="AB2021" t="str">
        <f>_xlfn.IFNA(VLOOKUP(I2021,units!A$2:B$1765,2,FALSE),"")</f>
        <v>West North Central_gas_peak</v>
      </c>
    </row>
    <row r="2022" spans="1:28" hidden="1" x14ac:dyDescent="0.3">
      <c r="B2022" s="9" t="str">
        <f>_xlfn.IFNA(VLOOKUP(C2022,regions!A$1:B$49,2,FALSE),"")</f>
        <v>LADCO</v>
      </c>
      <c r="C2022" t="s">
        <v>20904</v>
      </c>
      <c r="D2022" s="1" t="s">
        <v>14672</v>
      </c>
      <c r="G2022" t="s">
        <v>14671</v>
      </c>
      <c r="H2022" s="1" t="s">
        <v>14668</v>
      </c>
      <c r="I2022" s="1" t="s">
        <v>14669</v>
      </c>
      <c r="J2022" s="1" t="s">
        <v>14674</v>
      </c>
      <c r="K2022" s="1" t="s">
        <v>21725</v>
      </c>
      <c r="L2022" s="1" t="s">
        <v>2040</v>
      </c>
      <c r="M2022" s="1" t="s">
        <v>110</v>
      </c>
      <c r="Q2022" s="1" t="s">
        <v>254</v>
      </c>
      <c r="S2022" t="str">
        <f t="shared" si="31"/>
        <v>N</v>
      </c>
      <c r="T2022" t="s">
        <v>8</v>
      </c>
      <c r="U2022" t="s">
        <v>112</v>
      </c>
      <c r="V2022" s="4">
        <v>0.53871999999999998</v>
      </c>
      <c r="W2022" s="4">
        <v>3.8095999999999998E-3</v>
      </c>
      <c r="X2022" s="4">
        <v>1.136E-4</v>
      </c>
      <c r="Y2022">
        <v>10</v>
      </c>
      <c r="Z2022" s="10" t="str">
        <f>_xlfn.IFNA(IF(OR(R2022="Y",S2022="Y"),HYPERLINK(".\plots/daily_2016_smallegu_flat.png","daily flat"),HYPERLINK(VLOOKUP($AB2022,linkref!$A$2:$D$68,3,FALSE),VLOOKUP($AB2022,linkref!$A$2:$D$68,2,FALSE))),"")</f>
        <v/>
      </c>
      <c r="AA2022" s="10" t="str">
        <f>_xlfn.IFNA(IF(OR(R2022="Y",S2022="Y"),HYPERLINK(".\plots/diurnal_2016_smallegu_flat.png","diurnal flat"),HYPERLINK(VLOOKUP($AB2022,linkref!$A$2:$D$68,4,FALSE),VLOOKUP($AB2022,linkref!$A$2:$D$68,2,FALSE))),"")</f>
        <v/>
      </c>
      <c r="AB2022" t="str">
        <f>_xlfn.IFNA(VLOOKUP(I2022,units!A$2:B$1765,2,FALSE),"")</f>
        <v/>
      </c>
    </row>
    <row r="2023" spans="1:28" hidden="1" x14ac:dyDescent="0.3">
      <c r="B2023" s="9" t="str">
        <f>_xlfn.IFNA(VLOOKUP(C2023,regions!A$1:B$49,2,FALSE),"")</f>
        <v>LADCO</v>
      </c>
      <c r="C2023" t="s">
        <v>20904</v>
      </c>
      <c r="D2023" s="1" t="s">
        <v>14672</v>
      </c>
      <c r="G2023" t="s">
        <v>14671</v>
      </c>
      <c r="H2023" s="1" t="s">
        <v>14668</v>
      </c>
      <c r="I2023" s="1" t="s">
        <v>14669</v>
      </c>
      <c r="J2023" s="1" t="s">
        <v>14675</v>
      </c>
      <c r="K2023" s="1" t="s">
        <v>21725</v>
      </c>
      <c r="L2023" s="1" t="s">
        <v>2040</v>
      </c>
      <c r="M2023" s="1" t="s">
        <v>110</v>
      </c>
      <c r="Q2023" s="1" t="s">
        <v>254</v>
      </c>
      <c r="S2023" t="str">
        <f t="shared" si="31"/>
        <v>N</v>
      </c>
      <c r="T2023" t="s">
        <v>8</v>
      </c>
      <c r="U2023" t="s">
        <v>112</v>
      </c>
      <c r="V2023" s="4">
        <v>0.53871999999999998</v>
      </c>
      <c r="W2023" s="4">
        <v>3.8095999999999998E-3</v>
      </c>
      <c r="X2023" s="4">
        <v>1.136E-4</v>
      </c>
      <c r="Y2023">
        <v>10</v>
      </c>
      <c r="Z2023" s="10" t="str">
        <f>_xlfn.IFNA(IF(OR(R2023="Y",S2023="Y"),HYPERLINK(".\plots/daily_2016_smallegu_flat.png","daily flat"),HYPERLINK(VLOOKUP($AB2023,linkref!$A$2:$D$68,3,FALSE),VLOOKUP($AB2023,linkref!$A$2:$D$68,2,FALSE))),"")</f>
        <v/>
      </c>
      <c r="AA2023" s="10" t="str">
        <f>_xlfn.IFNA(IF(OR(R2023="Y",S2023="Y"),HYPERLINK(".\plots/diurnal_2016_smallegu_flat.png","diurnal flat"),HYPERLINK(VLOOKUP($AB2023,linkref!$A$2:$D$68,4,FALSE),VLOOKUP($AB2023,linkref!$A$2:$D$68,2,FALSE))),"")</f>
        <v/>
      </c>
      <c r="AB2023" t="str">
        <f>_xlfn.IFNA(VLOOKUP(I2023,units!A$2:B$1765,2,FALSE),"")</f>
        <v/>
      </c>
    </row>
    <row r="2024" spans="1:28" hidden="1" x14ac:dyDescent="0.3">
      <c r="B2024" s="9" t="str">
        <f>_xlfn.IFNA(VLOOKUP(C2024,regions!A$1:B$49,2,FALSE),"")</f>
        <v>LADCO</v>
      </c>
      <c r="C2024" t="s">
        <v>20904</v>
      </c>
      <c r="D2024" s="1" t="s">
        <v>14672</v>
      </c>
      <c r="G2024" t="s">
        <v>14671</v>
      </c>
      <c r="H2024" s="1" t="s">
        <v>14668</v>
      </c>
      <c r="I2024" s="1" t="s">
        <v>14669</v>
      </c>
      <c r="J2024" s="1" t="s">
        <v>14677</v>
      </c>
      <c r="K2024" s="1" t="s">
        <v>14678</v>
      </c>
      <c r="L2024" s="1" t="s">
        <v>1205</v>
      </c>
      <c r="M2024" s="1" t="s">
        <v>110</v>
      </c>
      <c r="Q2024" s="1" t="s">
        <v>254</v>
      </c>
      <c r="S2024" t="str">
        <f t="shared" si="31"/>
        <v>N</v>
      </c>
      <c r="T2024" t="s">
        <v>8</v>
      </c>
      <c r="U2024" t="s">
        <v>22632</v>
      </c>
      <c r="V2024" s="4">
        <v>0.53788000000000002</v>
      </c>
      <c r="W2024" s="4">
        <v>9.2735000000000005E-3</v>
      </c>
      <c r="X2024" s="4">
        <v>2.5415000000000002E-4</v>
      </c>
      <c r="Y2024">
        <v>10</v>
      </c>
      <c r="Z2024" s="10" t="str">
        <f>_xlfn.IFNA(IF(OR(R2024="Y",S2024="Y"),HYPERLINK(".\plots/daily_2016_smallegu_flat.png","daily flat"),HYPERLINK(VLOOKUP($AB2024,linkref!$A$2:$D$68,3,FALSE),VLOOKUP($AB2024,linkref!$A$2:$D$68,2,FALSE))),"")</f>
        <v/>
      </c>
      <c r="AA2024" s="10" t="str">
        <f>_xlfn.IFNA(IF(OR(R2024="Y",S2024="Y"),HYPERLINK(".\plots/diurnal_2016_smallegu_flat.png","diurnal flat"),HYPERLINK(VLOOKUP($AB2024,linkref!$A$2:$D$68,4,FALSE),VLOOKUP($AB2024,linkref!$A$2:$D$68,2,FALSE))),"")</f>
        <v/>
      </c>
      <c r="AB2024" t="str">
        <f>_xlfn.IFNA(VLOOKUP(I2024,units!A$2:B$1765,2,FALSE),"")</f>
        <v/>
      </c>
    </row>
    <row r="2025" spans="1:28" hidden="1" x14ac:dyDescent="0.3">
      <c r="B2025" s="9" t="str">
        <f>_xlfn.IFNA(VLOOKUP(C2025,regions!A$1:B$49,2,FALSE),"")</f>
        <v>LADCO</v>
      </c>
      <c r="C2025" t="s">
        <v>20904</v>
      </c>
      <c r="D2025" s="1" t="s">
        <v>14672</v>
      </c>
      <c r="G2025" t="s">
        <v>14671</v>
      </c>
      <c r="H2025" s="1" t="s">
        <v>14668</v>
      </c>
      <c r="I2025" s="1" t="s">
        <v>14669</v>
      </c>
      <c r="J2025" s="1" t="s">
        <v>14670</v>
      </c>
      <c r="K2025" s="1" t="s">
        <v>14678</v>
      </c>
      <c r="L2025" s="1" t="s">
        <v>1205</v>
      </c>
      <c r="M2025" s="1" t="s">
        <v>110</v>
      </c>
      <c r="Q2025" s="1" t="s">
        <v>254</v>
      </c>
      <c r="S2025" t="str">
        <f t="shared" si="31"/>
        <v>N</v>
      </c>
      <c r="T2025" t="s">
        <v>8</v>
      </c>
      <c r="U2025" t="s">
        <v>22632</v>
      </c>
      <c r="V2025" s="4">
        <v>0.53788000000000002</v>
      </c>
      <c r="W2025" s="4">
        <v>9.2735000000000005E-3</v>
      </c>
      <c r="X2025" s="4">
        <v>2.5415000000000002E-4</v>
      </c>
      <c r="Y2025">
        <v>10</v>
      </c>
      <c r="Z2025" s="10" t="str">
        <f>_xlfn.IFNA(IF(OR(R2025="Y",S2025="Y"),HYPERLINK(".\plots/daily_2016_smallegu_flat.png","daily flat"),HYPERLINK(VLOOKUP($AB2025,linkref!$A$2:$D$68,3,FALSE),VLOOKUP($AB2025,linkref!$A$2:$D$68,2,FALSE))),"")</f>
        <v/>
      </c>
      <c r="AA2025" s="10" t="str">
        <f>_xlfn.IFNA(IF(OR(R2025="Y",S2025="Y"),HYPERLINK(".\plots/diurnal_2016_smallegu_flat.png","diurnal flat"),HYPERLINK(VLOOKUP($AB2025,linkref!$A$2:$D$68,4,FALSE),VLOOKUP($AB2025,linkref!$A$2:$D$68,2,FALSE))),"")</f>
        <v/>
      </c>
      <c r="AB2025" t="str">
        <f>_xlfn.IFNA(VLOOKUP(I2025,units!A$2:B$1765,2,FALSE),"")</f>
        <v/>
      </c>
    </row>
    <row r="2026" spans="1:28" hidden="1" x14ac:dyDescent="0.3">
      <c r="B2026" s="9" t="str">
        <f>_xlfn.IFNA(VLOOKUP(C2026,regions!A$1:B$49,2,FALSE),"")</f>
        <v>LADCO</v>
      </c>
      <c r="C2026" t="s">
        <v>20904</v>
      </c>
      <c r="D2026" s="1" t="s">
        <v>14672</v>
      </c>
      <c r="G2026" t="s">
        <v>14671</v>
      </c>
      <c r="H2026" s="1" t="s">
        <v>14668</v>
      </c>
      <c r="I2026" s="1" t="s">
        <v>14669</v>
      </c>
      <c r="J2026" s="1" t="s">
        <v>14676</v>
      </c>
      <c r="K2026" s="1" t="s">
        <v>14678</v>
      </c>
      <c r="L2026" s="1" t="s">
        <v>1205</v>
      </c>
      <c r="M2026" s="1" t="s">
        <v>110</v>
      </c>
      <c r="Q2026" s="1" t="s">
        <v>254</v>
      </c>
      <c r="S2026" t="str">
        <f t="shared" si="31"/>
        <v>N</v>
      </c>
      <c r="T2026" t="s">
        <v>8</v>
      </c>
      <c r="U2026" t="s">
        <v>22632</v>
      </c>
      <c r="V2026" s="4">
        <v>0.53788000000000002</v>
      </c>
      <c r="W2026" s="4">
        <v>9.2735000000000005E-3</v>
      </c>
      <c r="X2026" s="4">
        <v>2.5415000000000002E-4</v>
      </c>
      <c r="Y2026">
        <v>10</v>
      </c>
      <c r="Z2026" s="10" t="str">
        <f>_xlfn.IFNA(IF(OR(R2026="Y",S2026="Y"),HYPERLINK(".\plots/daily_2016_smallegu_flat.png","daily flat"),HYPERLINK(VLOOKUP($AB2026,linkref!$A$2:$D$68,3,FALSE),VLOOKUP($AB2026,linkref!$A$2:$D$68,2,FALSE))),"")</f>
        <v/>
      </c>
      <c r="AA2026" s="10" t="str">
        <f>_xlfn.IFNA(IF(OR(R2026="Y",S2026="Y"),HYPERLINK(".\plots/diurnal_2016_smallegu_flat.png","diurnal flat"),HYPERLINK(VLOOKUP($AB2026,linkref!$A$2:$D$68,4,FALSE),VLOOKUP($AB2026,linkref!$A$2:$D$68,2,FALSE))),"")</f>
        <v/>
      </c>
      <c r="AB2026" t="str">
        <f>_xlfn.IFNA(VLOOKUP(I2026,units!A$2:B$1765,2,FALSE),"")</f>
        <v/>
      </c>
    </row>
    <row r="2027" spans="1:28" hidden="1" x14ac:dyDescent="0.3">
      <c r="B2027" s="9" t="str">
        <f>_xlfn.IFNA(VLOOKUP(C2027,regions!A$1:B$49,2,FALSE),"")</f>
        <v>LADCO</v>
      </c>
      <c r="C2027" t="s">
        <v>20904</v>
      </c>
      <c r="D2027" s="1" t="s">
        <v>14672</v>
      </c>
      <c r="G2027" t="s">
        <v>14671</v>
      </c>
      <c r="H2027" s="1" t="s">
        <v>14668</v>
      </c>
      <c r="I2027" s="1" t="s">
        <v>14669</v>
      </c>
      <c r="J2027" s="1" t="s">
        <v>14673</v>
      </c>
      <c r="K2027" s="1" t="s">
        <v>14678</v>
      </c>
      <c r="L2027" s="1" t="s">
        <v>1205</v>
      </c>
      <c r="M2027" s="1" t="s">
        <v>110</v>
      </c>
      <c r="Q2027" s="1" t="s">
        <v>254</v>
      </c>
      <c r="S2027" t="str">
        <f t="shared" si="31"/>
        <v>N</v>
      </c>
      <c r="T2027" t="s">
        <v>8</v>
      </c>
      <c r="U2027" t="s">
        <v>22632</v>
      </c>
      <c r="V2027" s="4">
        <v>0.53788000000000002</v>
      </c>
      <c r="W2027" s="4">
        <v>9.2735000000000005E-3</v>
      </c>
      <c r="X2027" s="4">
        <v>2.5415000000000002E-4</v>
      </c>
      <c r="Y2027">
        <v>10</v>
      </c>
      <c r="Z2027" s="10" t="str">
        <f>_xlfn.IFNA(IF(OR(R2027="Y",S2027="Y"),HYPERLINK(".\plots/daily_2016_smallegu_flat.png","daily flat"),HYPERLINK(VLOOKUP($AB2027,linkref!$A$2:$D$68,3,FALSE),VLOOKUP($AB2027,linkref!$A$2:$D$68,2,FALSE))),"")</f>
        <v/>
      </c>
      <c r="AA2027" s="10" t="str">
        <f>_xlfn.IFNA(IF(OR(R2027="Y",S2027="Y"),HYPERLINK(".\plots/diurnal_2016_smallegu_flat.png","diurnal flat"),HYPERLINK(VLOOKUP($AB2027,linkref!$A$2:$D$68,4,FALSE),VLOOKUP($AB2027,linkref!$A$2:$D$68,2,FALSE))),"")</f>
        <v/>
      </c>
      <c r="AB2027" t="str">
        <f>_xlfn.IFNA(VLOOKUP(I2027,units!A$2:B$1765,2,FALSE),"")</f>
        <v/>
      </c>
    </row>
    <row r="2028" spans="1:28" hidden="1" x14ac:dyDescent="0.3">
      <c r="B2028" s="9" t="str">
        <f>_xlfn.IFNA(VLOOKUP(C2028,regions!A$1:B$49,2,FALSE),"")</f>
        <v>South</v>
      </c>
      <c r="C2028" t="s">
        <v>20926</v>
      </c>
      <c r="D2028" s="1" t="s">
        <v>2610</v>
      </c>
      <c r="G2028" t="s">
        <v>2615</v>
      </c>
      <c r="H2028" s="1" t="s">
        <v>2611</v>
      </c>
      <c r="I2028" s="1" t="s">
        <v>16367</v>
      </c>
      <c r="J2028" s="1" t="s">
        <v>16368</v>
      </c>
      <c r="K2028" s="1" t="s">
        <v>16369</v>
      </c>
      <c r="L2028" s="1" t="s">
        <v>253</v>
      </c>
      <c r="M2028" s="1" t="s">
        <v>110</v>
      </c>
      <c r="P2028" s="1" t="s">
        <v>111</v>
      </c>
      <c r="Q2028" s="1" t="s">
        <v>254</v>
      </c>
      <c r="S2028" t="str">
        <f t="shared" si="31"/>
        <v>N</v>
      </c>
      <c r="T2028" t="s">
        <v>8</v>
      </c>
      <c r="U2028" t="s">
        <v>22632</v>
      </c>
      <c r="V2028" s="4">
        <v>0.53759999999999997</v>
      </c>
      <c r="W2028" s="4">
        <v>1.2500000000000001E-2</v>
      </c>
      <c r="X2028" s="4">
        <v>3.5299999999999998E-2</v>
      </c>
      <c r="Z2028" s="10" t="str">
        <f>_xlfn.IFNA(IF(OR(R2028="Y",S2028="Y"),HYPERLINK(".\plots/daily_2016_smallegu_flat.png","daily flat"),HYPERLINK(VLOOKUP($AB2028,linkref!$A$2:$D$68,3,FALSE),VLOOKUP($AB2028,linkref!$A$2:$D$68,2,FALSE))),"")</f>
        <v/>
      </c>
      <c r="AA2028" s="10" t="str">
        <f>_xlfn.IFNA(IF(OR(R2028="Y",S2028="Y"),HYPERLINK(".\plots/diurnal_2016_smallegu_flat.png","diurnal flat"),HYPERLINK(VLOOKUP($AB2028,linkref!$A$2:$D$68,4,FALSE),VLOOKUP($AB2028,linkref!$A$2:$D$68,2,FALSE))),"")</f>
        <v/>
      </c>
      <c r="AB2028" t="str">
        <f>_xlfn.IFNA(VLOOKUP(I2028,units!A$2:B$1765,2,FALSE),"")</f>
        <v/>
      </c>
    </row>
    <row r="2029" spans="1:28" hidden="1" x14ac:dyDescent="0.3">
      <c r="B2029" s="9" t="str">
        <f>_xlfn.IFNA(VLOOKUP(C2029,regions!A$1:B$49,2,FALSE),"")</f>
        <v>West</v>
      </c>
      <c r="C2029" t="s">
        <v>20905</v>
      </c>
      <c r="D2029" s="1" t="s">
        <v>18910</v>
      </c>
      <c r="G2029" t="s">
        <v>18909</v>
      </c>
      <c r="H2029" s="1" t="s">
        <v>18908</v>
      </c>
      <c r="I2029" s="1" t="s">
        <v>18911</v>
      </c>
      <c r="J2029" s="1" t="s">
        <v>18912</v>
      </c>
      <c r="K2029" s="1" t="s">
        <v>18913</v>
      </c>
      <c r="L2029" s="1" t="s">
        <v>135</v>
      </c>
      <c r="M2029" s="1" t="s">
        <v>110</v>
      </c>
      <c r="Q2029" s="1" t="s">
        <v>7060</v>
      </c>
      <c r="S2029" t="str">
        <f t="shared" si="31"/>
        <v>N</v>
      </c>
      <c r="T2029" t="s">
        <v>8</v>
      </c>
      <c r="U2029" t="s">
        <v>22632</v>
      </c>
      <c r="V2029" s="4">
        <v>0.53654999999999997</v>
      </c>
      <c r="W2029" s="4">
        <v>1.9819799999999999E-2</v>
      </c>
      <c r="X2029" s="4"/>
      <c r="Y2029">
        <v>8736</v>
      </c>
      <c r="Z2029" s="10" t="str">
        <f>_xlfn.IFNA(IF(OR(R2029="Y",S2029="Y"),HYPERLINK(".\plots/daily_2016_smallegu_flat.png","daily flat"),HYPERLINK(VLOOKUP($AB2029,linkref!$A$2:$D$68,3,FALSE),VLOOKUP($AB2029,linkref!$A$2:$D$68,2,FALSE))),"")</f>
        <v/>
      </c>
      <c r="AA2029" s="10" t="str">
        <f>_xlfn.IFNA(IF(OR(R2029="Y",S2029="Y"),HYPERLINK(".\plots/diurnal_2016_smallegu_flat.png","diurnal flat"),HYPERLINK(VLOOKUP($AB2029,linkref!$A$2:$D$68,4,FALSE),VLOOKUP($AB2029,linkref!$A$2:$D$68,2,FALSE))),"")</f>
        <v/>
      </c>
      <c r="AB2029" t="str">
        <f>_xlfn.IFNA(VLOOKUP(I2029,units!A$2:B$1765,2,FALSE),"")</f>
        <v/>
      </c>
    </row>
    <row r="2030" spans="1:28" hidden="1" x14ac:dyDescent="0.3">
      <c r="B2030" s="9" t="str">
        <f>_xlfn.IFNA(VLOOKUP(C2030,regions!A$1:B$49,2,FALSE),"")</f>
        <v>LADCO</v>
      </c>
      <c r="C2030" t="s">
        <v>20951</v>
      </c>
      <c r="D2030" s="1" t="s">
        <v>9559</v>
      </c>
      <c r="G2030" t="s">
        <v>9564</v>
      </c>
      <c r="H2030" s="1" t="s">
        <v>9560</v>
      </c>
      <c r="I2030" s="1" t="s">
        <v>17141</v>
      </c>
      <c r="J2030" s="1" t="s">
        <v>17142</v>
      </c>
      <c r="K2030" s="1" t="s">
        <v>17143</v>
      </c>
      <c r="L2030" s="1" t="s">
        <v>135</v>
      </c>
      <c r="M2030" s="1" t="s">
        <v>110</v>
      </c>
      <c r="P2030" s="1" t="s">
        <v>111</v>
      </c>
      <c r="Q2030" s="1" t="s">
        <v>254</v>
      </c>
      <c r="S2030" t="str">
        <f t="shared" si="31"/>
        <v>N</v>
      </c>
      <c r="T2030" t="s">
        <v>8</v>
      </c>
      <c r="U2030" t="s">
        <v>22632</v>
      </c>
      <c r="V2030" s="4">
        <v>0.53631399999999996</v>
      </c>
      <c r="W2030" s="4">
        <v>9.1999999999999998E-3</v>
      </c>
      <c r="X2030" s="4">
        <v>2.52E-4</v>
      </c>
      <c r="Y2030">
        <v>9</v>
      </c>
      <c r="Z2030" s="10" t="str">
        <f>_xlfn.IFNA(IF(OR(R2030="Y",S2030="Y"),HYPERLINK(".\plots/daily_2016_smallegu_flat.png","daily flat"),HYPERLINK(VLOOKUP($AB2030,linkref!$A$2:$D$68,3,FALSE),VLOOKUP($AB2030,linkref!$A$2:$D$68,2,FALSE))),"")</f>
        <v/>
      </c>
      <c r="AA2030" s="10" t="str">
        <f>_xlfn.IFNA(IF(OR(R2030="Y",S2030="Y"),HYPERLINK(".\plots/diurnal_2016_smallegu_flat.png","diurnal flat"),HYPERLINK(VLOOKUP($AB2030,linkref!$A$2:$D$68,4,FALSE),VLOOKUP($AB2030,linkref!$A$2:$D$68,2,FALSE))),"")</f>
        <v/>
      </c>
      <c r="AB2030" t="str">
        <f>_xlfn.IFNA(VLOOKUP(I2030,units!A$2:B$1765,2,FALSE),"")</f>
        <v/>
      </c>
    </row>
    <row r="2031" spans="1:28" hidden="1" x14ac:dyDescent="0.3">
      <c r="B2031" s="9" t="str">
        <f>_xlfn.IFNA(VLOOKUP(C2031,regions!A$1:B$49,2,FALSE),"")</f>
        <v>West</v>
      </c>
      <c r="C2031" t="s">
        <v>20905</v>
      </c>
      <c r="D2031" s="1" t="s">
        <v>517</v>
      </c>
      <c r="G2031" t="s">
        <v>12738</v>
      </c>
      <c r="H2031" s="1" t="s">
        <v>12737</v>
      </c>
      <c r="I2031" s="1" t="s">
        <v>21392</v>
      </c>
      <c r="J2031" s="1" t="s">
        <v>21393</v>
      </c>
      <c r="K2031" s="1" t="s">
        <v>21394</v>
      </c>
      <c r="L2031" s="1" t="s">
        <v>21208</v>
      </c>
      <c r="M2031" s="1" t="s">
        <v>110</v>
      </c>
      <c r="P2031" s="1" t="s">
        <v>111</v>
      </c>
      <c r="Q2031" s="1" t="s">
        <v>7060</v>
      </c>
      <c r="S2031" t="str">
        <f t="shared" si="31"/>
        <v>N</v>
      </c>
      <c r="T2031" t="s">
        <v>8</v>
      </c>
      <c r="U2031" t="s">
        <v>112</v>
      </c>
      <c r="V2031" s="4">
        <v>0.53402000000000005</v>
      </c>
      <c r="W2031" s="4">
        <v>0.54388400000000003</v>
      </c>
      <c r="X2031" s="4">
        <v>3.8379999999999997E-2</v>
      </c>
      <c r="Y2031">
        <v>8736</v>
      </c>
      <c r="Z2031" s="10" t="str">
        <f>_xlfn.IFNA(IF(OR(R2031="Y",S2031="Y"),HYPERLINK(".\plots/daily_2016_smallegu_flat.png","daily flat"),HYPERLINK(VLOOKUP($AB2031,linkref!$A$2:$D$68,3,FALSE),VLOOKUP($AB2031,linkref!$A$2:$D$68,2,FALSE))),"")</f>
        <v/>
      </c>
      <c r="AA2031" s="10" t="str">
        <f>_xlfn.IFNA(IF(OR(R2031="Y",S2031="Y"),HYPERLINK(".\plots/diurnal_2016_smallegu_flat.png","diurnal flat"),HYPERLINK(VLOOKUP($AB2031,linkref!$A$2:$D$68,4,FALSE),VLOOKUP($AB2031,linkref!$A$2:$D$68,2,FALSE))),"")</f>
        <v/>
      </c>
      <c r="AB2031" t="str">
        <f>_xlfn.IFNA(VLOOKUP(I2031,units!A$2:B$1765,2,FALSE),"")</f>
        <v/>
      </c>
    </row>
    <row r="2032" spans="1:28" hidden="1" x14ac:dyDescent="0.3">
      <c r="B2032" s="9" t="str">
        <f>_xlfn.IFNA(VLOOKUP(C2032,regions!A$1:B$49,2,FALSE),"")</f>
        <v>LADCO</v>
      </c>
      <c r="C2032" t="s">
        <v>20903</v>
      </c>
      <c r="D2032" s="1" t="s">
        <v>12228</v>
      </c>
      <c r="G2032" t="s">
        <v>12227</v>
      </c>
      <c r="H2032" s="1" t="s">
        <v>12223</v>
      </c>
      <c r="I2032" s="1" t="s">
        <v>14624</v>
      </c>
      <c r="J2032" s="1" t="s">
        <v>14625</v>
      </c>
      <c r="K2032" s="1" t="s">
        <v>14626</v>
      </c>
      <c r="L2032" s="1" t="s">
        <v>1205</v>
      </c>
      <c r="M2032" s="1" t="s">
        <v>110</v>
      </c>
      <c r="P2032" s="1" t="s">
        <v>111</v>
      </c>
      <c r="Q2032" s="1" t="s">
        <v>7060</v>
      </c>
      <c r="S2032" t="str">
        <f t="shared" si="31"/>
        <v>N</v>
      </c>
      <c r="T2032" t="s">
        <v>8</v>
      </c>
      <c r="U2032" t="s">
        <v>22632</v>
      </c>
      <c r="V2032" s="4">
        <v>0.53259999999999996</v>
      </c>
      <c r="W2032" s="4">
        <v>9.1809999999999999E-3</v>
      </c>
      <c r="X2032" s="4">
        <v>8.3899999999999999E-3</v>
      </c>
      <c r="Z2032" s="10" t="str">
        <f>_xlfn.IFNA(IF(OR(R2032="Y",S2032="Y"),HYPERLINK(".\plots/daily_2016_smallegu_flat.png","daily flat"),HYPERLINK(VLOOKUP($AB2032,linkref!$A$2:$D$68,3,FALSE),VLOOKUP($AB2032,linkref!$A$2:$D$68,2,FALSE))),"")</f>
        <v/>
      </c>
      <c r="AA2032" s="10" t="str">
        <f>_xlfn.IFNA(IF(OR(R2032="Y",S2032="Y"),HYPERLINK(".\plots/diurnal_2016_smallegu_flat.png","diurnal flat"),HYPERLINK(VLOOKUP($AB2032,linkref!$A$2:$D$68,4,FALSE),VLOOKUP($AB2032,linkref!$A$2:$D$68,2,FALSE))),"")</f>
        <v/>
      </c>
      <c r="AB2032" t="str">
        <f>_xlfn.IFNA(VLOOKUP(I2032,units!A$2:B$1765,2,FALSE),"")</f>
        <v/>
      </c>
    </row>
    <row r="2033" spans="1:28" hidden="1" x14ac:dyDescent="0.3">
      <c r="B2033" s="9" t="str">
        <f>_xlfn.IFNA(VLOOKUP(C2033,regions!A$1:B$49,2,FALSE),"")</f>
        <v>Southwest</v>
      </c>
      <c r="C2033" t="s">
        <v>20938</v>
      </c>
      <c r="D2033" s="1" t="s">
        <v>17714</v>
      </c>
      <c r="G2033" t="s">
        <v>17713</v>
      </c>
      <c r="H2033" s="1" t="s">
        <v>17709</v>
      </c>
      <c r="I2033" s="1" t="s">
        <v>17730</v>
      </c>
      <c r="J2033" s="1" t="s">
        <v>17731</v>
      </c>
      <c r="K2033" s="1" t="s">
        <v>17732</v>
      </c>
      <c r="L2033" s="1" t="s">
        <v>730</v>
      </c>
      <c r="M2033" s="1" t="s">
        <v>110</v>
      </c>
      <c r="P2033" s="1" t="s">
        <v>111</v>
      </c>
      <c r="Q2033" s="1" t="s">
        <v>11177</v>
      </c>
      <c r="S2033" t="str">
        <f t="shared" si="31"/>
        <v>N</v>
      </c>
      <c r="T2033" t="s">
        <v>8</v>
      </c>
      <c r="U2033" t="s">
        <v>22632</v>
      </c>
      <c r="V2033" s="4">
        <v>0.53181999999999996</v>
      </c>
      <c r="W2033" s="4">
        <v>8.7430999999999898E-2</v>
      </c>
      <c r="X2033" s="4">
        <v>4.4972999999999999E-2</v>
      </c>
      <c r="Y2033">
        <v>629</v>
      </c>
      <c r="Z2033" s="10" t="str">
        <f>_xlfn.IFNA(IF(OR(R2033="Y",S2033="Y"),HYPERLINK(".\plots/daily_2016_smallegu_flat.png","daily flat"),HYPERLINK(VLOOKUP($AB2033,linkref!$A$2:$D$68,3,FALSE),VLOOKUP($AB2033,linkref!$A$2:$D$68,2,FALSE))),"")</f>
        <v/>
      </c>
      <c r="AA2033" s="10" t="str">
        <f>_xlfn.IFNA(IF(OR(R2033="Y",S2033="Y"),HYPERLINK(".\plots/diurnal_2016_smallegu_flat.png","diurnal flat"),HYPERLINK(VLOOKUP($AB2033,linkref!$A$2:$D$68,4,FALSE),VLOOKUP($AB2033,linkref!$A$2:$D$68,2,FALSE))),"")</f>
        <v/>
      </c>
      <c r="AB2033" t="str">
        <f>_xlfn.IFNA(VLOOKUP(I2033,units!A$2:B$1765,2,FALSE),"")</f>
        <v/>
      </c>
    </row>
    <row r="2034" spans="1:28" x14ac:dyDescent="0.3">
      <c r="A2034" s="1" t="s">
        <v>2924</v>
      </c>
      <c r="B2034" s="9" t="str">
        <f>_xlfn.IFNA(VLOOKUP(C2034,regions!A$1:B$49,2,FALSE),"")</f>
        <v>West North Central</v>
      </c>
      <c r="C2034" t="s">
        <v>20927</v>
      </c>
      <c r="D2034" s="1" t="s">
        <v>2926</v>
      </c>
      <c r="E2034" s="1" t="s">
        <v>2925</v>
      </c>
      <c r="F2034" s="1" t="s">
        <v>60</v>
      </c>
      <c r="G2034" t="s">
        <v>2931</v>
      </c>
      <c r="H2034" s="1" t="s">
        <v>2927</v>
      </c>
      <c r="I2034" s="1" t="s">
        <v>2928</v>
      </c>
      <c r="J2034" s="1" t="s">
        <v>2929</v>
      </c>
      <c r="K2034" s="1" t="s">
        <v>2930</v>
      </c>
      <c r="L2034" s="1" t="s">
        <v>35</v>
      </c>
      <c r="M2034" s="1" t="s">
        <v>123</v>
      </c>
      <c r="N2034" t="s">
        <v>6</v>
      </c>
      <c r="O2034" t="s">
        <v>9</v>
      </c>
      <c r="P2034" s="1" t="s">
        <v>111</v>
      </c>
      <c r="Q2034" s="1" t="s">
        <v>15</v>
      </c>
      <c r="R2034" t="s">
        <v>19</v>
      </c>
      <c r="S2034" t="str">
        <f t="shared" si="31"/>
        <v>N</v>
      </c>
      <c r="T2034" t="s">
        <v>19</v>
      </c>
      <c r="V2034" s="12">
        <v>0.53</v>
      </c>
      <c r="W2034" s="12">
        <v>3.7699999999999997E-2</v>
      </c>
      <c r="Z2034" s="10" t="str">
        <f>_xlfn.IFNA(IF(OR(R2034="Y",S2034="Y"),HYPERLINK(".\plots/daily_2016_smallegu_flat.png","daily flat"),HYPERLINK(VLOOKUP($AB2034,linkref!$A$2:$D$68,3,FALSE),VLOOKUP($AB2034,linkref!$A$2:$D$68,2,FALSE))),"")</f>
        <v>West North Central Gas Nonpeaking</v>
      </c>
      <c r="AA2034" s="10" t="str">
        <f>_xlfn.IFNA(IF(OR(R2034="Y",S2034="Y"),HYPERLINK(".\plots/diurnal_2016_smallegu_flat.png","diurnal flat"),HYPERLINK(VLOOKUP($AB2034,linkref!$A$2:$D$68,4,FALSE),VLOOKUP($AB2034,linkref!$A$2:$D$68,2,FALSE))),"")</f>
        <v>West North Central Gas Nonpeaking</v>
      </c>
      <c r="AB2034" t="str">
        <f>_xlfn.IFNA(VLOOKUP(I2034,units!A$2:B$1765,2,FALSE),"")</f>
        <v>West North Central_gas_nonpeak</v>
      </c>
    </row>
    <row r="2035" spans="1:28" hidden="1" x14ac:dyDescent="0.3">
      <c r="B2035" s="9" t="str">
        <f>_xlfn.IFNA(VLOOKUP(C2035,regions!A$1:B$49,2,FALSE),"")</f>
        <v>Southwest</v>
      </c>
      <c r="C2035" t="s">
        <v>20901</v>
      </c>
      <c r="D2035" s="1" t="s">
        <v>7018</v>
      </c>
      <c r="G2035" t="s">
        <v>12076</v>
      </c>
      <c r="H2035" s="1" t="s">
        <v>12072</v>
      </c>
      <c r="I2035" s="1" t="s">
        <v>12073</v>
      </c>
      <c r="J2035" s="1" t="s">
        <v>12074</v>
      </c>
      <c r="K2035" s="1" t="s">
        <v>12075</v>
      </c>
      <c r="L2035" s="1" t="s">
        <v>730</v>
      </c>
      <c r="M2035" s="1" t="s">
        <v>110</v>
      </c>
      <c r="P2035" s="1" t="s">
        <v>111</v>
      </c>
      <c r="Q2035" s="1" t="s">
        <v>254</v>
      </c>
      <c r="S2035" t="str">
        <f t="shared" si="31"/>
        <v>N</v>
      </c>
      <c r="T2035" t="s">
        <v>8</v>
      </c>
      <c r="U2035" t="s">
        <v>22632</v>
      </c>
      <c r="V2035" s="4">
        <v>0.53</v>
      </c>
      <c r="W2035" s="4">
        <v>0.02</v>
      </c>
      <c r="X2035" s="4">
        <v>0.06</v>
      </c>
      <c r="Z2035" s="10" t="str">
        <f>_xlfn.IFNA(IF(OR(R2035="Y",S2035="Y"),HYPERLINK(".\plots/daily_2016_smallegu_flat.png","daily flat"),HYPERLINK(VLOOKUP($AB2035,linkref!$A$2:$D$68,3,FALSE),VLOOKUP($AB2035,linkref!$A$2:$D$68,2,FALSE))),"")</f>
        <v/>
      </c>
      <c r="AA2035" s="10" t="str">
        <f>_xlfn.IFNA(IF(OR(R2035="Y",S2035="Y"),HYPERLINK(".\plots/diurnal_2016_smallegu_flat.png","diurnal flat"),HYPERLINK(VLOOKUP($AB2035,linkref!$A$2:$D$68,4,FALSE),VLOOKUP($AB2035,linkref!$A$2:$D$68,2,FALSE))),"")</f>
        <v/>
      </c>
      <c r="AB2035" t="str">
        <f>_xlfn.IFNA(VLOOKUP(I2035,units!A$2:B$1765,2,FALSE),"")</f>
        <v/>
      </c>
    </row>
    <row r="2036" spans="1:28" hidden="1" x14ac:dyDescent="0.3">
      <c r="B2036" s="9" t="str">
        <f>_xlfn.IFNA(VLOOKUP(C2036,regions!A$1:B$49,2,FALSE),"")</f>
        <v>SESARM</v>
      </c>
      <c r="C2036" t="s">
        <v>20931</v>
      </c>
      <c r="D2036" s="1" t="s">
        <v>11770</v>
      </c>
      <c r="G2036" t="s">
        <v>11769</v>
      </c>
      <c r="H2036" s="1" t="s">
        <v>11765</v>
      </c>
      <c r="I2036" s="1" t="s">
        <v>11766</v>
      </c>
      <c r="J2036" s="1" t="s">
        <v>11767</v>
      </c>
      <c r="K2036" s="1" t="s">
        <v>11768</v>
      </c>
      <c r="L2036" s="1" t="s">
        <v>1205</v>
      </c>
      <c r="M2036" s="1" t="s">
        <v>110</v>
      </c>
      <c r="P2036" s="1" t="s">
        <v>111</v>
      </c>
      <c r="Q2036" s="1" t="s">
        <v>254</v>
      </c>
      <c r="S2036" t="str">
        <f t="shared" si="31"/>
        <v>N</v>
      </c>
      <c r="T2036" t="s">
        <v>8</v>
      </c>
      <c r="U2036" t="s">
        <v>22632</v>
      </c>
      <c r="V2036" s="4">
        <v>0.53</v>
      </c>
      <c r="W2036" s="4">
        <v>0.03</v>
      </c>
      <c r="X2036" s="4">
        <v>0.02</v>
      </c>
      <c r="Y2036">
        <v>8736</v>
      </c>
      <c r="Z2036" s="10" t="str">
        <f>_xlfn.IFNA(IF(OR(R2036="Y",S2036="Y"),HYPERLINK(".\plots/daily_2016_smallegu_flat.png","daily flat"),HYPERLINK(VLOOKUP($AB2036,linkref!$A$2:$D$68,3,FALSE),VLOOKUP($AB2036,linkref!$A$2:$D$68,2,FALSE))),"")</f>
        <v/>
      </c>
      <c r="AA2036" s="10" t="str">
        <f>_xlfn.IFNA(IF(OR(R2036="Y",S2036="Y"),HYPERLINK(".\plots/diurnal_2016_smallegu_flat.png","diurnal flat"),HYPERLINK(VLOOKUP($AB2036,linkref!$A$2:$D$68,4,FALSE),VLOOKUP($AB2036,linkref!$A$2:$D$68,2,FALSE))),"")</f>
        <v/>
      </c>
      <c r="AB2036" t="str">
        <f>_xlfn.IFNA(VLOOKUP(I2036,units!A$2:B$1765,2,FALSE),"")</f>
        <v/>
      </c>
    </row>
    <row r="2037" spans="1:28" hidden="1" x14ac:dyDescent="0.3">
      <c r="B2037" s="9" t="str">
        <f>_xlfn.IFNA(VLOOKUP(C2037,regions!A$1:B$49,2,FALSE),"")</f>
        <v>LADCO</v>
      </c>
      <c r="C2037" t="s">
        <v>20951</v>
      </c>
      <c r="D2037" s="1" t="s">
        <v>9559</v>
      </c>
      <c r="G2037" t="s">
        <v>9564</v>
      </c>
      <c r="H2037" s="1" t="s">
        <v>9560</v>
      </c>
      <c r="I2037" s="1" t="s">
        <v>17129</v>
      </c>
      <c r="J2037" s="1" t="s">
        <v>17130</v>
      </c>
      <c r="K2037" s="1" t="s">
        <v>22070</v>
      </c>
      <c r="L2037" s="1" t="s">
        <v>229</v>
      </c>
      <c r="M2037" s="1" t="s">
        <v>110</v>
      </c>
      <c r="P2037" s="1" t="s">
        <v>111</v>
      </c>
      <c r="Q2037" s="1" t="s">
        <v>254</v>
      </c>
      <c r="S2037" t="str">
        <f t="shared" si="31"/>
        <v>N</v>
      </c>
      <c r="T2037" t="s">
        <v>8</v>
      </c>
      <c r="U2037" t="s">
        <v>112</v>
      </c>
      <c r="V2037" s="4">
        <v>0.52829199999999998</v>
      </c>
      <c r="W2037" s="4">
        <v>2.87E-2</v>
      </c>
      <c r="X2037" s="4">
        <v>1.5E-5</v>
      </c>
      <c r="Y2037">
        <v>14</v>
      </c>
      <c r="Z2037" s="10" t="str">
        <f>_xlfn.IFNA(IF(OR(R2037="Y",S2037="Y"),HYPERLINK(".\plots/daily_2016_smallegu_flat.png","daily flat"),HYPERLINK(VLOOKUP($AB2037,linkref!$A$2:$D$68,3,FALSE),VLOOKUP($AB2037,linkref!$A$2:$D$68,2,FALSE))),"")</f>
        <v/>
      </c>
      <c r="AA2037" s="10" t="str">
        <f>_xlfn.IFNA(IF(OR(R2037="Y",S2037="Y"),HYPERLINK(".\plots/diurnal_2016_smallegu_flat.png","diurnal flat"),HYPERLINK(VLOOKUP($AB2037,linkref!$A$2:$D$68,4,FALSE),VLOOKUP($AB2037,linkref!$A$2:$D$68,2,FALSE))),"")</f>
        <v/>
      </c>
      <c r="AB2037" t="str">
        <f>_xlfn.IFNA(VLOOKUP(I2037,units!A$2:B$1765,2,FALSE),"")</f>
        <v/>
      </c>
    </row>
    <row r="2038" spans="1:28" x14ac:dyDescent="0.3">
      <c r="A2038" s="1" t="s">
        <v>7114</v>
      </c>
      <c r="B2038" s="9" t="str">
        <f>_xlfn.IFNA(VLOOKUP(C2038,regions!A$1:B$49,2,FALSE),"")</f>
        <v>MANE-VU</v>
      </c>
      <c r="C2038" t="s">
        <v>20918</v>
      </c>
      <c r="D2038" s="1" t="s">
        <v>1821</v>
      </c>
      <c r="E2038" s="1" t="s">
        <v>7115</v>
      </c>
      <c r="F2038" s="1" t="s">
        <v>60</v>
      </c>
      <c r="G2038" t="s">
        <v>7120</v>
      </c>
      <c r="H2038" s="1" t="s">
        <v>7116</v>
      </c>
      <c r="I2038" s="1" t="s">
        <v>7117</v>
      </c>
      <c r="J2038" s="1" t="s">
        <v>7118</v>
      </c>
      <c r="K2038" s="1" t="s">
        <v>7119</v>
      </c>
      <c r="L2038" s="1" t="s">
        <v>1923</v>
      </c>
      <c r="M2038" s="1" t="s">
        <v>225</v>
      </c>
      <c r="N2038" t="s">
        <v>128</v>
      </c>
      <c r="O2038" t="s">
        <v>219</v>
      </c>
      <c r="P2038" s="1" t="s">
        <v>226</v>
      </c>
      <c r="Q2038" s="1" t="s">
        <v>136</v>
      </c>
      <c r="R2038" t="s">
        <v>8</v>
      </c>
      <c r="S2038" t="str">
        <f t="shared" si="31"/>
        <v>N</v>
      </c>
      <c r="T2038" t="s">
        <v>19</v>
      </c>
      <c r="V2038" s="12">
        <v>0.52800000000000002</v>
      </c>
      <c r="W2038" s="12">
        <v>4.0739999999999998E-2</v>
      </c>
      <c r="X2038" s="12">
        <v>3.6749999999999999E-3</v>
      </c>
      <c r="Y2038">
        <v>2080</v>
      </c>
      <c r="Z2038" s="10" t="str">
        <f>_xlfn.IFNA(IF(OR(R2038="Y",S2038="Y"),HYPERLINK(".\plots/daily_2016_smallegu_flat.png","daily flat"),HYPERLINK(VLOOKUP($AB2038,linkref!$A$2:$D$68,3,FALSE),VLOOKUP($AB2038,linkref!$A$2:$D$68,2,FALSE))),"")</f>
        <v>daily flat</v>
      </c>
      <c r="AA2038" s="10" t="str">
        <f>_xlfn.IFNA(IF(OR(R2038="Y",S2038="Y"),HYPERLINK(".\plots/diurnal_2016_smallegu_flat.png","diurnal flat"),HYPERLINK(VLOOKUP($AB2038,linkref!$A$2:$D$68,4,FALSE),VLOOKUP($AB2038,linkref!$A$2:$D$68,2,FALSE))),"")</f>
        <v>diurnal flat</v>
      </c>
      <c r="AB2038" t="str">
        <f>_xlfn.IFNA(VLOOKUP(I2038,units!A$2:B$1765,2,FALSE),"")</f>
        <v>MANE-VU_gas_nonpeak</v>
      </c>
    </row>
    <row r="2039" spans="1:28" x14ac:dyDescent="0.3">
      <c r="A2039" s="1" t="s">
        <v>1093</v>
      </c>
      <c r="B2039" s="9" t="str">
        <f>_xlfn.IFNA(VLOOKUP(C2039,regions!A$1:B$49,2,FALSE),"")</f>
        <v>West North Central</v>
      </c>
      <c r="C2039" t="s">
        <v>20920</v>
      </c>
      <c r="D2039" s="1" t="s">
        <v>1083</v>
      </c>
      <c r="E2039" s="1" t="s">
        <v>1082</v>
      </c>
      <c r="F2039" s="1" t="s">
        <v>143</v>
      </c>
      <c r="G2039" t="s">
        <v>1088</v>
      </c>
      <c r="H2039" s="1" t="s">
        <v>1084</v>
      </c>
      <c r="I2039" s="1" t="s">
        <v>1094</v>
      </c>
      <c r="J2039" s="1" t="s">
        <v>1095</v>
      </c>
      <c r="K2039" s="1" t="s">
        <v>1096</v>
      </c>
      <c r="L2039" s="1" t="s">
        <v>229</v>
      </c>
      <c r="M2039" s="1" t="s">
        <v>110</v>
      </c>
      <c r="N2039" t="s">
        <v>128</v>
      </c>
      <c r="O2039" t="s">
        <v>9</v>
      </c>
      <c r="P2039" s="1" t="s">
        <v>111</v>
      </c>
      <c r="Q2039" s="1" t="s">
        <v>136</v>
      </c>
      <c r="R2039" t="s">
        <v>19</v>
      </c>
      <c r="S2039" t="str">
        <f t="shared" si="31"/>
        <v>N</v>
      </c>
      <c r="T2039" t="s">
        <v>19</v>
      </c>
      <c r="U2039" t="s">
        <v>112</v>
      </c>
      <c r="V2039" s="12">
        <v>0.52705400000000002</v>
      </c>
      <c r="W2039" s="12">
        <v>1.08705E-2</v>
      </c>
      <c r="X2039" s="12">
        <v>9.6884900000000003E-4</v>
      </c>
      <c r="Y2039">
        <v>16</v>
      </c>
      <c r="Z2039" s="10" t="str">
        <f>_xlfn.IFNA(IF(OR(R2039="Y",S2039="Y"),HYPERLINK(".\plots/daily_2016_smallegu_flat.png","daily flat"),HYPERLINK(VLOOKUP($AB2039,linkref!$A$2:$D$68,3,FALSE),VLOOKUP($AB2039,linkref!$A$2:$D$68,2,FALSE))),"")</f>
        <v>West North Central Gas Peaking</v>
      </c>
      <c r="AA2039" s="10" t="str">
        <f>_xlfn.IFNA(IF(OR(R2039="Y",S2039="Y"),HYPERLINK(".\plots/diurnal_2016_smallegu_flat.png","diurnal flat"),HYPERLINK(VLOOKUP($AB2039,linkref!$A$2:$D$68,4,FALSE),VLOOKUP($AB2039,linkref!$A$2:$D$68,2,FALSE))),"")</f>
        <v>West North Central Gas Peaking</v>
      </c>
      <c r="AB2039" t="str">
        <f>_xlfn.IFNA(VLOOKUP(I2039,units!A$2:B$1765,2,FALSE),"")</f>
        <v>West North Central_gas_peak</v>
      </c>
    </row>
    <row r="2040" spans="1:28" x14ac:dyDescent="0.3">
      <c r="A2040" s="1" t="s">
        <v>9981</v>
      </c>
      <c r="B2040" s="9" t="str">
        <f>_xlfn.IFNA(VLOOKUP(C2040,regions!A$1:B$49,2,FALSE),"")</f>
        <v>Southwest</v>
      </c>
      <c r="C2040" t="s">
        <v>20938</v>
      </c>
      <c r="D2040" s="1" t="s">
        <v>7307</v>
      </c>
      <c r="G2040" t="s">
        <v>9986</v>
      </c>
      <c r="H2040" s="1" t="s">
        <v>9982</v>
      </c>
      <c r="I2040" s="1" t="s">
        <v>9983</v>
      </c>
      <c r="J2040" s="1" t="s">
        <v>9984</v>
      </c>
      <c r="K2040" s="1" t="s">
        <v>9985</v>
      </c>
      <c r="L2040" s="1" t="s">
        <v>253</v>
      </c>
      <c r="M2040" s="1" t="s">
        <v>110</v>
      </c>
      <c r="P2040" s="1" t="s">
        <v>111</v>
      </c>
      <c r="Q2040" s="1" t="s">
        <v>254</v>
      </c>
      <c r="S2040" t="str">
        <f t="shared" si="31"/>
        <v>N</v>
      </c>
      <c r="T2040" t="s">
        <v>19</v>
      </c>
      <c r="U2040" t="s">
        <v>22632</v>
      </c>
      <c r="V2040" s="12">
        <v>0.52680000000000005</v>
      </c>
      <c r="W2040" s="12">
        <v>3.9399999999999998E-2</v>
      </c>
      <c r="X2040" s="12">
        <v>0</v>
      </c>
      <c r="Y2040">
        <v>86</v>
      </c>
      <c r="Z2040" s="10" t="str">
        <f>_xlfn.IFNA(IF(OR(R2040="Y",S2040="Y"),HYPERLINK(".\plots/daily_2016_smallegu_flat.png","daily flat"),HYPERLINK(VLOOKUP($AB2040,linkref!$A$2:$D$68,3,FALSE),VLOOKUP($AB2040,linkref!$A$2:$D$68,2,FALSE))),"")</f>
        <v>Southwest Gas Peaking</v>
      </c>
      <c r="AA2040" s="10" t="str">
        <f>_xlfn.IFNA(IF(OR(R2040="Y",S2040="Y"),HYPERLINK(".\plots/diurnal_2016_smallegu_flat.png","diurnal flat"),HYPERLINK(VLOOKUP($AB2040,linkref!$A$2:$D$68,4,FALSE),VLOOKUP($AB2040,linkref!$A$2:$D$68,2,FALSE))),"")</f>
        <v>Southwest Gas Peaking</v>
      </c>
      <c r="AB2040" t="str">
        <f>_xlfn.IFNA(VLOOKUP(I2040,units!A$2:B$1765,2,FALSE),"")</f>
        <v>Southwest_gas_peak</v>
      </c>
    </row>
    <row r="2041" spans="1:28" hidden="1" x14ac:dyDescent="0.3">
      <c r="B2041" s="9" t="str">
        <f>_xlfn.IFNA(VLOOKUP(C2041,regions!A$1:B$49,2,FALSE),"")</f>
        <v>South</v>
      </c>
      <c r="C2041" t="s">
        <v>20924</v>
      </c>
      <c r="D2041" s="1" t="s">
        <v>14097</v>
      </c>
      <c r="G2041" t="s">
        <v>14096</v>
      </c>
      <c r="H2041" s="1" t="s">
        <v>14092</v>
      </c>
      <c r="I2041" s="1" t="s">
        <v>14093</v>
      </c>
      <c r="J2041" s="1" t="s">
        <v>14094</v>
      </c>
      <c r="K2041" s="1" t="s">
        <v>14095</v>
      </c>
      <c r="L2041" s="1" t="s">
        <v>1377</v>
      </c>
      <c r="M2041" s="1" t="s">
        <v>110</v>
      </c>
      <c r="P2041" s="1" t="s">
        <v>111</v>
      </c>
      <c r="Q2041" s="1" t="s">
        <v>254</v>
      </c>
      <c r="S2041" t="str">
        <f t="shared" si="31"/>
        <v>N</v>
      </c>
      <c r="T2041" t="s">
        <v>8</v>
      </c>
      <c r="U2041" t="s">
        <v>22632</v>
      </c>
      <c r="V2041" s="4">
        <v>0.52441599999999999</v>
      </c>
      <c r="W2041" s="4">
        <v>1.5726E-2</v>
      </c>
      <c r="X2041" s="4">
        <v>1.7408E-5</v>
      </c>
      <c r="Y2041">
        <v>2080</v>
      </c>
      <c r="Z2041" s="10" t="str">
        <f>_xlfn.IFNA(IF(OR(R2041="Y",S2041="Y"),HYPERLINK(".\plots/daily_2016_smallegu_flat.png","daily flat"),HYPERLINK(VLOOKUP($AB2041,linkref!$A$2:$D$68,3,FALSE),VLOOKUP($AB2041,linkref!$A$2:$D$68,2,FALSE))),"")</f>
        <v/>
      </c>
      <c r="AA2041" s="10" t="str">
        <f>_xlfn.IFNA(IF(OR(R2041="Y",S2041="Y"),HYPERLINK(".\plots/diurnal_2016_smallegu_flat.png","diurnal flat"),HYPERLINK(VLOOKUP($AB2041,linkref!$A$2:$D$68,4,FALSE),VLOOKUP($AB2041,linkref!$A$2:$D$68,2,FALSE))),"")</f>
        <v/>
      </c>
      <c r="AB2041" t="str">
        <f>_xlfn.IFNA(VLOOKUP(I2041,units!A$2:B$1765,2,FALSE),"")</f>
        <v/>
      </c>
    </row>
    <row r="2042" spans="1:28" x14ac:dyDescent="0.3">
      <c r="A2042" s="1" t="s">
        <v>3311</v>
      </c>
      <c r="B2042" s="9" t="str">
        <f>_xlfn.IFNA(VLOOKUP(C2042,regions!A$1:B$49,2,FALSE),"")</f>
        <v>MANE-VU</v>
      </c>
      <c r="C2042" t="s">
        <v>20912</v>
      </c>
      <c r="D2042" s="1" t="s">
        <v>762</v>
      </c>
      <c r="E2042" s="1" t="s">
        <v>3312</v>
      </c>
      <c r="F2042" s="1" t="s">
        <v>40</v>
      </c>
      <c r="G2042" t="s">
        <v>3317</v>
      </c>
      <c r="H2042" s="1" t="s">
        <v>3313</v>
      </c>
      <c r="I2042" s="1" t="s">
        <v>3314</v>
      </c>
      <c r="J2042" s="1" t="s">
        <v>3315</v>
      </c>
      <c r="K2042" s="1" t="s">
        <v>3316</v>
      </c>
      <c r="L2042" s="1" t="s">
        <v>253</v>
      </c>
      <c r="M2042" s="1" t="s">
        <v>110</v>
      </c>
      <c r="N2042" t="s">
        <v>128</v>
      </c>
      <c r="O2042" t="s">
        <v>130</v>
      </c>
      <c r="P2042" s="1" t="s">
        <v>111</v>
      </c>
      <c r="Q2042" s="1" t="s">
        <v>254</v>
      </c>
      <c r="R2042" t="s">
        <v>19</v>
      </c>
      <c r="S2042" t="str">
        <f t="shared" si="31"/>
        <v>N</v>
      </c>
      <c r="T2042" t="s">
        <v>19</v>
      </c>
      <c r="U2042" t="s">
        <v>22632</v>
      </c>
      <c r="V2042" s="12">
        <v>0.52295000000000003</v>
      </c>
      <c r="W2042" s="12">
        <v>1.1650000000000001E-2</v>
      </c>
      <c r="X2042" s="12">
        <v>4.4096000000000001E-4</v>
      </c>
      <c r="Z2042" s="10" t="str">
        <f>_xlfn.IFNA(IF(OR(R2042="Y",S2042="Y"),HYPERLINK(".\plots/daily_2016_smallegu_flat.png","daily flat"),HYPERLINK(VLOOKUP($AB2042,linkref!$A$2:$D$68,3,FALSE),VLOOKUP($AB2042,linkref!$A$2:$D$68,2,FALSE))),"")</f>
        <v>MANE-VU Oil Peaking</v>
      </c>
      <c r="AA2042" s="10" t="str">
        <f>_xlfn.IFNA(IF(OR(R2042="Y",S2042="Y"),HYPERLINK(".\plots/diurnal_2016_smallegu_flat.png","diurnal flat"),HYPERLINK(VLOOKUP($AB2042,linkref!$A$2:$D$68,4,FALSE),VLOOKUP($AB2042,linkref!$A$2:$D$68,2,FALSE))),"")</f>
        <v>MANE-VU Oil Peaking</v>
      </c>
      <c r="AB2042" t="str">
        <f>_xlfn.IFNA(VLOOKUP(I2042,units!A$2:B$1765,2,FALSE),"")</f>
        <v>MANE-VU_oil_peak</v>
      </c>
    </row>
    <row r="2043" spans="1:28" x14ac:dyDescent="0.3">
      <c r="A2043" s="1" t="s">
        <v>4325</v>
      </c>
      <c r="B2043" s="9" t="str">
        <f>_xlfn.IFNA(VLOOKUP(C2043,regions!A$1:B$49,2,FALSE),"")</f>
        <v>MANE-VU</v>
      </c>
      <c r="C2043" t="s">
        <v>20939</v>
      </c>
      <c r="D2043" s="1" t="s">
        <v>4318</v>
      </c>
      <c r="E2043" s="1" t="s">
        <v>4317</v>
      </c>
      <c r="F2043" s="1" t="s">
        <v>919</v>
      </c>
      <c r="G2043" t="s">
        <v>4323</v>
      </c>
      <c r="H2043" s="1" t="s">
        <v>4319</v>
      </c>
      <c r="I2043" s="1" t="s">
        <v>4326</v>
      </c>
      <c r="J2043" s="1" t="s">
        <v>4327</v>
      </c>
      <c r="K2043" s="1" t="s">
        <v>4328</v>
      </c>
      <c r="L2043" s="1" t="s">
        <v>164</v>
      </c>
      <c r="M2043" s="1" t="s">
        <v>110</v>
      </c>
      <c r="N2043" t="s">
        <v>128</v>
      </c>
      <c r="O2043" t="s">
        <v>130</v>
      </c>
      <c r="P2043" s="1" t="s">
        <v>111</v>
      </c>
      <c r="Q2043" s="1" t="s">
        <v>136</v>
      </c>
      <c r="R2043" t="s">
        <v>19</v>
      </c>
      <c r="S2043" t="str">
        <f t="shared" si="31"/>
        <v>N</v>
      </c>
      <c r="T2043" t="s">
        <v>19</v>
      </c>
      <c r="U2043" t="s">
        <v>22632</v>
      </c>
      <c r="V2043" s="12">
        <v>0.52284200000000003</v>
      </c>
      <c r="W2043" s="12">
        <v>7.1463000000000004E-3</v>
      </c>
      <c r="X2043" s="12">
        <v>0.120023</v>
      </c>
      <c r="Z2043" s="10" t="str">
        <f>_xlfn.IFNA(IF(OR(R2043="Y",S2043="Y"),HYPERLINK(".\plots/daily_2016_smallegu_flat.png","daily flat"),HYPERLINK(VLOOKUP($AB2043,linkref!$A$2:$D$68,3,FALSE),VLOOKUP($AB2043,linkref!$A$2:$D$68,2,FALSE))),"")</f>
        <v>MANE-VU Oil Peaking</v>
      </c>
      <c r="AA2043" s="10" t="str">
        <f>_xlfn.IFNA(IF(OR(R2043="Y",S2043="Y"),HYPERLINK(".\plots/diurnal_2016_smallegu_flat.png","diurnal flat"),HYPERLINK(VLOOKUP($AB2043,linkref!$A$2:$D$68,4,FALSE),VLOOKUP($AB2043,linkref!$A$2:$D$68,2,FALSE))),"")</f>
        <v>MANE-VU Oil Peaking</v>
      </c>
      <c r="AB2043" t="str">
        <f>_xlfn.IFNA(VLOOKUP(I2043,units!A$2:B$1765,2,FALSE),"")</f>
        <v>MANE-VU_oil_peak</v>
      </c>
    </row>
    <row r="2044" spans="1:28" x14ac:dyDescent="0.3">
      <c r="A2044" s="1" t="s">
        <v>20956</v>
      </c>
      <c r="B2044" s="9" t="str">
        <f>_xlfn.IFNA(VLOOKUP(C2044,regions!A$1:B$49,2,FALSE),"")</f>
        <v>South</v>
      </c>
      <c r="C2044" t="s">
        <v>20945</v>
      </c>
      <c r="D2044" s="1" t="s">
        <v>10238</v>
      </c>
      <c r="G2044" t="s">
        <v>10237</v>
      </c>
      <c r="H2044" s="1" t="s">
        <v>10233</v>
      </c>
      <c r="I2044" s="1" t="s">
        <v>10234</v>
      </c>
      <c r="J2044" s="1" t="s">
        <v>10235</v>
      </c>
      <c r="K2044" s="1" t="s">
        <v>10236</v>
      </c>
      <c r="L2044" s="1" t="s">
        <v>229</v>
      </c>
      <c r="M2044" s="1" t="s">
        <v>110</v>
      </c>
      <c r="P2044" s="1" t="s">
        <v>111</v>
      </c>
      <c r="Q2044" s="1" t="s">
        <v>136</v>
      </c>
      <c r="S2044" t="str">
        <f t="shared" si="31"/>
        <v>N</v>
      </c>
      <c r="T2044" t="s">
        <v>19</v>
      </c>
      <c r="U2044" t="s">
        <v>112</v>
      </c>
      <c r="V2044" s="12">
        <v>0.51839999999999997</v>
      </c>
      <c r="W2044" s="12">
        <v>1.0692E-2</v>
      </c>
      <c r="X2044" s="12">
        <v>1.0355E-4</v>
      </c>
      <c r="Y2044">
        <v>16</v>
      </c>
      <c r="Z2044" s="10" t="str">
        <f>_xlfn.IFNA(IF(OR(R2044="Y",S2044="Y"),HYPERLINK(".\plots/daily_2016_smallegu_flat.png","daily flat"),HYPERLINK(VLOOKUP($AB2044,linkref!$A$2:$D$68,3,FALSE),VLOOKUP($AB2044,linkref!$A$2:$D$68,2,FALSE))),"")</f>
        <v>South Gas Peaking</v>
      </c>
      <c r="AA2044" s="10" t="str">
        <f>_xlfn.IFNA(IF(OR(R2044="Y",S2044="Y"),HYPERLINK(".\plots/diurnal_2016_smallegu_flat.png","diurnal flat"),HYPERLINK(VLOOKUP($AB2044,linkref!$A$2:$D$68,4,FALSE),VLOOKUP($AB2044,linkref!$A$2:$D$68,2,FALSE))),"")</f>
        <v>South Gas Peaking</v>
      </c>
      <c r="AB2044" t="str">
        <f>_xlfn.IFNA(VLOOKUP(I2044,units!A$2:B$1765,2,FALSE),"")</f>
        <v>South_gas_peak</v>
      </c>
    </row>
    <row r="2045" spans="1:28" x14ac:dyDescent="0.3">
      <c r="A2045" s="1" t="s">
        <v>10348</v>
      </c>
      <c r="B2045" s="9" t="str">
        <f>_xlfn.IFNA(VLOOKUP(C2045,regions!A$1:B$49,2,FALSE),"")</f>
        <v>South</v>
      </c>
      <c r="C2045" t="s">
        <v>20945</v>
      </c>
      <c r="D2045" s="1" t="s">
        <v>10238</v>
      </c>
      <c r="G2045" t="s">
        <v>10237</v>
      </c>
      <c r="H2045" s="1" t="s">
        <v>10233</v>
      </c>
      <c r="I2045" s="1" t="s">
        <v>10349</v>
      </c>
      <c r="J2045" s="1" t="s">
        <v>10350</v>
      </c>
      <c r="K2045" s="1" t="s">
        <v>10351</v>
      </c>
      <c r="L2045" s="1" t="s">
        <v>229</v>
      </c>
      <c r="M2045" s="1" t="s">
        <v>110</v>
      </c>
      <c r="P2045" s="1" t="s">
        <v>111</v>
      </c>
      <c r="Q2045" s="1" t="s">
        <v>136</v>
      </c>
      <c r="S2045" t="str">
        <f t="shared" si="31"/>
        <v>N</v>
      </c>
      <c r="T2045" t="s">
        <v>19</v>
      </c>
      <c r="U2045" t="s">
        <v>112</v>
      </c>
      <c r="V2045" s="12">
        <v>0.51839999999999997</v>
      </c>
      <c r="W2045" s="12">
        <v>1.0692E-2</v>
      </c>
      <c r="X2045" s="12">
        <v>1.0355E-4</v>
      </c>
      <c r="Y2045">
        <v>16</v>
      </c>
      <c r="Z2045" s="10" t="str">
        <f>_xlfn.IFNA(IF(OR(R2045="Y",S2045="Y"),HYPERLINK(".\plots/daily_2016_smallegu_flat.png","daily flat"),HYPERLINK(VLOOKUP($AB2045,linkref!$A$2:$D$68,3,FALSE),VLOOKUP($AB2045,linkref!$A$2:$D$68,2,FALSE))),"")</f>
        <v>South Gas Peaking</v>
      </c>
      <c r="AA2045" s="10" t="str">
        <f>_xlfn.IFNA(IF(OR(R2045="Y",S2045="Y"),HYPERLINK(".\plots/diurnal_2016_smallegu_flat.png","diurnal flat"),HYPERLINK(VLOOKUP($AB2045,linkref!$A$2:$D$68,4,FALSE),VLOOKUP($AB2045,linkref!$A$2:$D$68,2,FALSE))),"")</f>
        <v>South Gas Peaking</v>
      </c>
      <c r="AB2045" t="str">
        <f>_xlfn.IFNA(VLOOKUP(I2045,units!A$2:B$1765,2,FALSE),"")</f>
        <v>South_gas_peak</v>
      </c>
    </row>
    <row r="2046" spans="1:28" x14ac:dyDescent="0.3">
      <c r="A2046" s="1" t="s">
        <v>1081</v>
      </c>
      <c r="B2046" s="9" t="str">
        <f>_xlfn.IFNA(VLOOKUP(C2046,regions!A$1:B$49,2,FALSE),"")</f>
        <v>West North Central</v>
      </c>
      <c r="C2046" t="s">
        <v>20920</v>
      </c>
      <c r="D2046" s="1" t="s">
        <v>1083</v>
      </c>
      <c r="E2046" s="1" t="s">
        <v>1082</v>
      </c>
      <c r="F2046" s="1" t="s">
        <v>60</v>
      </c>
      <c r="G2046" t="s">
        <v>1088</v>
      </c>
      <c r="H2046" s="1" t="s">
        <v>1084</v>
      </c>
      <c r="I2046" s="1" t="s">
        <v>1085</v>
      </c>
      <c r="J2046" s="1" t="s">
        <v>1086</v>
      </c>
      <c r="K2046" s="1" t="s">
        <v>1087</v>
      </c>
      <c r="L2046" s="1" t="s">
        <v>229</v>
      </c>
      <c r="M2046" s="1" t="s">
        <v>110</v>
      </c>
      <c r="N2046" t="s">
        <v>128</v>
      </c>
      <c r="O2046" t="s">
        <v>9</v>
      </c>
      <c r="P2046" s="1" t="s">
        <v>111</v>
      </c>
      <c r="Q2046" s="1" t="s">
        <v>136</v>
      </c>
      <c r="R2046" t="s">
        <v>19</v>
      </c>
      <c r="S2046" t="str">
        <f t="shared" si="31"/>
        <v>N</v>
      </c>
      <c r="T2046" t="s">
        <v>19</v>
      </c>
      <c r="U2046" t="s">
        <v>112</v>
      </c>
      <c r="V2046" s="12">
        <v>0.51799300000000004</v>
      </c>
      <c r="W2046" s="12">
        <v>1.06836E-2</v>
      </c>
      <c r="X2046" s="12">
        <v>9.5219300000000005E-4</v>
      </c>
      <c r="Y2046">
        <v>24</v>
      </c>
      <c r="Z2046" s="10" t="str">
        <f>_xlfn.IFNA(IF(OR(R2046="Y",S2046="Y"),HYPERLINK(".\plots/daily_2016_smallegu_flat.png","daily flat"),HYPERLINK(VLOOKUP($AB2046,linkref!$A$2:$D$68,3,FALSE),VLOOKUP($AB2046,linkref!$A$2:$D$68,2,FALSE))),"")</f>
        <v>West North Central Gas Peaking</v>
      </c>
      <c r="AA2046" s="10" t="str">
        <f>_xlfn.IFNA(IF(OR(R2046="Y",S2046="Y"),HYPERLINK(".\plots/diurnal_2016_smallegu_flat.png","diurnal flat"),HYPERLINK(VLOOKUP($AB2046,linkref!$A$2:$D$68,4,FALSE),VLOOKUP($AB2046,linkref!$A$2:$D$68,2,FALSE))),"")</f>
        <v>West North Central Gas Peaking</v>
      </c>
      <c r="AB2046" t="str">
        <f>_xlfn.IFNA(VLOOKUP(I2046,units!A$2:B$1765,2,FALSE),"")</f>
        <v>West North Central_gas_peak</v>
      </c>
    </row>
    <row r="2047" spans="1:28" hidden="1" x14ac:dyDescent="0.3">
      <c r="B2047" s="9" t="str">
        <f>_xlfn.IFNA(VLOOKUP(C2047,regions!A$1:B$49,2,FALSE),"")</f>
        <v>LADCO</v>
      </c>
      <c r="C2047" t="s">
        <v>20933</v>
      </c>
      <c r="D2047" s="1" t="s">
        <v>16241</v>
      </c>
      <c r="G2047" t="s">
        <v>16240</v>
      </c>
      <c r="H2047" s="1" t="s">
        <v>16236</v>
      </c>
      <c r="I2047" s="1" t="s">
        <v>16246</v>
      </c>
      <c r="J2047" s="1" t="s">
        <v>16243</v>
      </c>
      <c r="K2047" s="1" t="s">
        <v>16247</v>
      </c>
      <c r="L2047" s="1" t="s">
        <v>253</v>
      </c>
      <c r="M2047" s="1" t="s">
        <v>110</v>
      </c>
      <c r="P2047" s="1" t="s">
        <v>111</v>
      </c>
      <c r="Q2047" s="1" t="s">
        <v>7060</v>
      </c>
      <c r="S2047" t="str">
        <f t="shared" si="31"/>
        <v>N</v>
      </c>
      <c r="T2047" t="s">
        <v>8</v>
      </c>
      <c r="U2047" t="s">
        <v>22632</v>
      </c>
      <c r="V2047" s="4">
        <v>0.51670000000000005</v>
      </c>
      <c r="W2047" s="4">
        <v>1.298E-2</v>
      </c>
      <c r="X2047" s="4">
        <v>3.3959999999999997E-2</v>
      </c>
      <c r="Y2047">
        <v>81</v>
      </c>
      <c r="Z2047" s="10" t="str">
        <f>_xlfn.IFNA(IF(OR(R2047="Y",S2047="Y"),HYPERLINK(".\plots/daily_2016_smallegu_flat.png","daily flat"),HYPERLINK(VLOOKUP($AB2047,linkref!$A$2:$D$68,3,FALSE),VLOOKUP($AB2047,linkref!$A$2:$D$68,2,FALSE))),"")</f>
        <v/>
      </c>
      <c r="AA2047" s="10" t="str">
        <f>_xlfn.IFNA(IF(OR(R2047="Y",S2047="Y"),HYPERLINK(".\plots/diurnal_2016_smallegu_flat.png","diurnal flat"),HYPERLINK(VLOOKUP($AB2047,linkref!$A$2:$D$68,4,FALSE),VLOOKUP($AB2047,linkref!$A$2:$D$68,2,FALSE))),"")</f>
        <v/>
      </c>
      <c r="AB2047" t="str">
        <f>_xlfn.IFNA(VLOOKUP(I2047,units!A$2:B$1765,2,FALSE),"")</f>
        <v/>
      </c>
    </row>
    <row r="2048" spans="1:28" x14ac:dyDescent="0.3">
      <c r="A2048" s="1" t="s">
        <v>4593</v>
      </c>
      <c r="B2048" s="9" t="str">
        <f>_xlfn.IFNA(VLOOKUP(C2048,regions!A$1:B$49,2,FALSE),"")</f>
        <v>MANE-VU</v>
      </c>
      <c r="C2048" t="s">
        <v>20915</v>
      </c>
      <c r="D2048" s="1" t="s">
        <v>950</v>
      </c>
      <c r="E2048" s="1" t="s">
        <v>4584</v>
      </c>
      <c r="F2048" s="1" t="s">
        <v>4594</v>
      </c>
      <c r="G2048" t="s">
        <v>4590</v>
      </c>
      <c r="H2048" s="1" t="s">
        <v>4586</v>
      </c>
      <c r="I2048" s="1" t="s">
        <v>4595</v>
      </c>
      <c r="J2048" s="1" t="s">
        <v>4588</v>
      </c>
      <c r="K2048" s="1" t="s">
        <v>4598</v>
      </c>
      <c r="L2048" s="1" t="s">
        <v>83</v>
      </c>
      <c r="M2048" s="1" t="s">
        <v>51</v>
      </c>
      <c r="N2048" t="s">
        <v>41</v>
      </c>
      <c r="O2048" t="s">
        <v>43</v>
      </c>
      <c r="P2048" s="1" t="s">
        <v>52</v>
      </c>
      <c r="Q2048" s="1" t="s">
        <v>15</v>
      </c>
      <c r="R2048" t="s">
        <v>19</v>
      </c>
      <c r="S2048" t="str">
        <f t="shared" si="31"/>
        <v>Y</v>
      </c>
      <c r="T2048" t="s">
        <v>19</v>
      </c>
      <c r="V2048" s="12">
        <v>0.51507000000000003</v>
      </c>
      <c r="W2048" s="12">
        <v>0.1687823</v>
      </c>
      <c r="X2048" s="12">
        <v>5.8409999999999997E-2</v>
      </c>
      <c r="Z2048" s="10" t="str">
        <f>_xlfn.IFNA(IF(OR(R2048="Y",S2048="Y"),HYPERLINK(".\plots/daily_2016_smallegu_flat.png","daily flat"),HYPERLINK(VLOOKUP($AB2048,linkref!$A$2:$D$68,3,FALSE),VLOOKUP($AB2048,linkref!$A$2:$D$68,2,FALSE))),"")</f>
        <v>daily flat</v>
      </c>
      <c r="AA2048" s="10" t="str">
        <f>_xlfn.IFNA(IF(OR(R2048="Y",S2048="Y"),HYPERLINK(".\plots/diurnal_2016_smallegu_flat.png","diurnal flat"),HYPERLINK(VLOOKUP($AB2048,linkref!$A$2:$D$68,4,FALSE),VLOOKUP($AB2048,linkref!$A$2:$D$68,2,FALSE))),"")</f>
        <v>diurnal flat</v>
      </c>
      <c r="AB2048" t="str">
        <f>_xlfn.IFNA(VLOOKUP(I2048,units!A$2:B$1765,2,FALSE),"")</f>
        <v>MANE-VU_other_nonpeak</v>
      </c>
    </row>
    <row r="2049" spans="1:28" hidden="1" x14ac:dyDescent="0.3">
      <c r="B2049" s="9" t="str">
        <f>_xlfn.IFNA(VLOOKUP(C2049,regions!A$1:B$49,2,FALSE),"")</f>
        <v>West</v>
      </c>
      <c r="C2049" t="s">
        <v>20905</v>
      </c>
      <c r="D2049" s="1" t="s">
        <v>517</v>
      </c>
      <c r="G2049" t="s">
        <v>12816</v>
      </c>
      <c r="H2049" s="1" t="s">
        <v>12812</v>
      </c>
      <c r="I2049" s="1" t="s">
        <v>22313</v>
      </c>
      <c r="J2049" s="1" t="s">
        <v>22314</v>
      </c>
      <c r="K2049" s="1" t="s">
        <v>22315</v>
      </c>
      <c r="L2049" s="1" t="s">
        <v>229</v>
      </c>
      <c r="M2049" s="1" t="s">
        <v>110</v>
      </c>
      <c r="P2049" s="1" t="s">
        <v>111</v>
      </c>
      <c r="Q2049" s="1" t="s">
        <v>13204</v>
      </c>
      <c r="S2049" t="str">
        <f t="shared" si="31"/>
        <v>N</v>
      </c>
      <c r="T2049" t="s">
        <v>8</v>
      </c>
      <c r="U2049" t="s">
        <v>112</v>
      </c>
      <c r="V2049" s="4">
        <v>0.51380000000000003</v>
      </c>
      <c r="W2049" s="4">
        <v>0.159196</v>
      </c>
      <c r="X2049" s="4">
        <v>5.611E-2</v>
      </c>
      <c r="Y2049">
        <v>8736</v>
      </c>
      <c r="Z2049" s="10" t="str">
        <f>_xlfn.IFNA(IF(OR(R2049="Y",S2049="Y"),HYPERLINK(".\plots/daily_2016_smallegu_flat.png","daily flat"),HYPERLINK(VLOOKUP($AB2049,linkref!$A$2:$D$68,3,FALSE),VLOOKUP($AB2049,linkref!$A$2:$D$68,2,FALSE))),"")</f>
        <v/>
      </c>
      <c r="AA2049" s="10" t="str">
        <f>_xlfn.IFNA(IF(OR(R2049="Y",S2049="Y"),HYPERLINK(".\plots/diurnal_2016_smallegu_flat.png","diurnal flat"),HYPERLINK(VLOOKUP($AB2049,linkref!$A$2:$D$68,4,FALSE),VLOOKUP($AB2049,linkref!$A$2:$D$68,2,FALSE))),"")</f>
        <v/>
      </c>
      <c r="AB2049" t="str">
        <f>_xlfn.IFNA(VLOOKUP(I2049,units!A$2:B$1765,2,FALSE),"")</f>
        <v/>
      </c>
    </row>
    <row r="2050" spans="1:28" hidden="1" x14ac:dyDescent="0.3">
      <c r="B2050" s="9" t="str">
        <f>_xlfn.IFNA(VLOOKUP(C2050,regions!A$1:B$49,2,FALSE),"")</f>
        <v>LADCO</v>
      </c>
      <c r="C2050" t="s">
        <v>20951</v>
      </c>
      <c r="D2050" s="1" t="s">
        <v>17154</v>
      </c>
      <c r="G2050" t="s">
        <v>17153</v>
      </c>
      <c r="H2050" s="1" t="s">
        <v>17150</v>
      </c>
      <c r="I2050" s="1" t="s">
        <v>17174</v>
      </c>
      <c r="J2050" s="1" t="s">
        <v>17175</v>
      </c>
      <c r="K2050" s="1" t="s">
        <v>17176</v>
      </c>
      <c r="L2050" s="1" t="s">
        <v>135</v>
      </c>
      <c r="M2050" s="1" t="s">
        <v>110</v>
      </c>
      <c r="P2050" s="1" t="s">
        <v>111</v>
      </c>
      <c r="Q2050" s="1" t="s">
        <v>254</v>
      </c>
      <c r="S2050" t="str">
        <f t="shared" si="31"/>
        <v>N</v>
      </c>
      <c r="T2050" t="s">
        <v>8</v>
      </c>
      <c r="U2050" t="s">
        <v>22632</v>
      </c>
      <c r="V2050" s="4">
        <v>0.51338399999999995</v>
      </c>
      <c r="W2050" s="4">
        <v>3.5999999999999997E-2</v>
      </c>
      <c r="X2050" s="4">
        <v>3.3760999999999999E-2</v>
      </c>
      <c r="Y2050">
        <v>7</v>
      </c>
      <c r="Z2050" s="10" t="str">
        <f>_xlfn.IFNA(IF(OR(R2050="Y",S2050="Y"),HYPERLINK(".\plots/daily_2016_smallegu_flat.png","daily flat"),HYPERLINK(VLOOKUP($AB2050,linkref!$A$2:$D$68,3,FALSE),VLOOKUP($AB2050,linkref!$A$2:$D$68,2,FALSE))),"")</f>
        <v/>
      </c>
      <c r="AA2050" s="10" t="str">
        <f>_xlfn.IFNA(IF(OR(R2050="Y",S2050="Y"),HYPERLINK(".\plots/diurnal_2016_smallegu_flat.png","diurnal flat"),HYPERLINK(VLOOKUP($AB2050,linkref!$A$2:$D$68,4,FALSE),VLOOKUP($AB2050,linkref!$A$2:$D$68,2,FALSE))),"")</f>
        <v/>
      </c>
      <c r="AB2050" t="str">
        <f>_xlfn.IFNA(VLOOKUP(I2050,units!A$2:B$1765,2,FALSE),"")</f>
        <v/>
      </c>
    </row>
    <row r="2051" spans="1:28" hidden="1" x14ac:dyDescent="0.3">
      <c r="B2051" s="9" t="str">
        <f>_xlfn.IFNA(VLOOKUP(C2051,regions!A$1:B$49,2,FALSE),"")</f>
        <v>LADCO</v>
      </c>
      <c r="C2051" t="s">
        <v>20904</v>
      </c>
      <c r="D2051" s="1" t="s">
        <v>12696</v>
      </c>
      <c r="G2051" t="s">
        <v>12695</v>
      </c>
      <c r="H2051" s="1" t="s">
        <v>12691</v>
      </c>
      <c r="I2051" s="1" t="s">
        <v>12692</v>
      </c>
      <c r="J2051" s="1" t="s">
        <v>12693</v>
      </c>
      <c r="K2051" s="1" t="s">
        <v>12694</v>
      </c>
      <c r="L2051" s="1" t="s">
        <v>135</v>
      </c>
      <c r="M2051" s="1" t="s">
        <v>110</v>
      </c>
      <c r="Q2051" s="1" t="s">
        <v>7060</v>
      </c>
      <c r="S2051" t="str">
        <f t="shared" ref="S2051:S2114" si="32">IF(O2051="MSW","Y","N")</f>
        <v>N</v>
      </c>
      <c r="T2051" t="s">
        <v>8</v>
      </c>
      <c r="U2051" t="s">
        <v>22632</v>
      </c>
      <c r="V2051" s="4">
        <v>0.51249999999999996</v>
      </c>
      <c r="W2051" s="4">
        <v>6.4450000000000002E-3</v>
      </c>
      <c r="X2051" s="4">
        <v>4.95E-4</v>
      </c>
      <c r="Y2051">
        <v>6</v>
      </c>
      <c r="Z2051" s="10" t="str">
        <f>_xlfn.IFNA(IF(OR(R2051="Y",S2051="Y"),HYPERLINK(".\plots/daily_2016_smallegu_flat.png","daily flat"),HYPERLINK(VLOOKUP($AB2051,linkref!$A$2:$D$68,3,FALSE),VLOOKUP($AB2051,linkref!$A$2:$D$68,2,FALSE))),"")</f>
        <v/>
      </c>
      <c r="AA2051" s="10" t="str">
        <f>_xlfn.IFNA(IF(OR(R2051="Y",S2051="Y"),HYPERLINK(".\plots/diurnal_2016_smallegu_flat.png","diurnal flat"),HYPERLINK(VLOOKUP($AB2051,linkref!$A$2:$D$68,4,FALSE),VLOOKUP($AB2051,linkref!$A$2:$D$68,2,FALSE))),"")</f>
        <v/>
      </c>
      <c r="AB2051" t="str">
        <f>_xlfn.IFNA(VLOOKUP(I2051,units!A$2:B$1765,2,FALSE),"")</f>
        <v/>
      </c>
    </row>
    <row r="2052" spans="1:28" hidden="1" x14ac:dyDescent="0.3">
      <c r="B2052" s="9" t="str">
        <f>_xlfn.IFNA(VLOOKUP(C2052,regions!A$1:B$49,2,FALSE),"")</f>
        <v>LADCO</v>
      </c>
      <c r="C2052" t="s">
        <v>20903</v>
      </c>
      <c r="D2052" s="1" t="s">
        <v>12228</v>
      </c>
      <c r="G2052" t="s">
        <v>12227</v>
      </c>
      <c r="H2052" s="1" t="s">
        <v>12223</v>
      </c>
      <c r="I2052" s="1" t="s">
        <v>13606</v>
      </c>
      <c r="J2052" s="1" t="s">
        <v>13607</v>
      </c>
      <c r="K2052" s="1" t="s">
        <v>13608</v>
      </c>
      <c r="L2052" s="1" t="s">
        <v>1205</v>
      </c>
      <c r="M2052" s="1" t="s">
        <v>110</v>
      </c>
      <c r="P2052" s="1" t="s">
        <v>111</v>
      </c>
      <c r="Q2052" s="1" t="s">
        <v>7060</v>
      </c>
      <c r="S2052" t="str">
        <f t="shared" si="32"/>
        <v>N</v>
      </c>
      <c r="T2052" t="s">
        <v>8</v>
      </c>
      <c r="U2052" t="s">
        <v>22632</v>
      </c>
      <c r="V2052" s="4">
        <v>0.51139999999999997</v>
      </c>
      <c r="W2052" s="4">
        <v>8.8149999999999999E-3</v>
      </c>
      <c r="X2052" s="4">
        <v>8.0560000000000007E-3</v>
      </c>
      <c r="Z2052" s="10" t="str">
        <f>_xlfn.IFNA(IF(OR(R2052="Y",S2052="Y"),HYPERLINK(".\plots/daily_2016_smallegu_flat.png","daily flat"),HYPERLINK(VLOOKUP($AB2052,linkref!$A$2:$D$68,3,FALSE),VLOOKUP($AB2052,linkref!$A$2:$D$68,2,FALSE))),"")</f>
        <v/>
      </c>
      <c r="AA2052" s="10" t="str">
        <f>_xlfn.IFNA(IF(OR(R2052="Y",S2052="Y"),HYPERLINK(".\plots/diurnal_2016_smallegu_flat.png","diurnal flat"),HYPERLINK(VLOOKUP($AB2052,linkref!$A$2:$D$68,4,FALSE),VLOOKUP($AB2052,linkref!$A$2:$D$68,2,FALSE))),"")</f>
        <v/>
      </c>
      <c r="AB2052" t="str">
        <f>_xlfn.IFNA(VLOOKUP(I2052,units!A$2:B$1765,2,FALSE),"")</f>
        <v/>
      </c>
    </row>
    <row r="2053" spans="1:28" x14ac:dyDescent="0.3">
      <c r="A2053" s="1" t="s">
        <v>1957</v>
      </c>
      <c r="B2053" s="9" t="str">
        <f>_xlfn.IFNA(VLOOKUP(C2053,regions!A$1:B$49,2,FALSE),"")</f>
        <v>MANE-VU</v>
      </c>
      <c r="C2053" t="s">
        <v>20921</v>
      </c>
      <c r="D2053" s="1" t="s">
        <v>1939</v>
      </c>
      <c r="E2053" s="1" t="s">
        <v>1938</v>
      </c>
      <c r="F2053" s="1" t="s">
        <v>88</v>
      </c>
      <c r="G2053" t="s">
        <v>1944</v>
      </c>
      <c r="H2053" s="1" t="s">
        <v>1940</v>
      </c>
      <c r="I2053" s="1" t="s">
        <v>1958</v>
      </c>
      <c r="J2053" s="1" t="s">
        <v>1959</v>
      </c>
      <c r="K2053" s="1" t="s">
        <v>1960</v>
      </c>
      <c r="L2053" s="1" t="s">
        <v>253</v>
      </c>
      <c r="M2053" s="1" t="s">
        <v>110</v>
      </c>
      <c r="N2053" t="s">
        <v>128</v>
      </c>
      <c r="O2053" t="s">
        <v>219</v>
      </c>
      <c r="P2053" s="1" t="s">
        <v>111</v>
      </c>
      <c r="Q2053" s="1" t="s">
        <v>254</v>
      </c>
      <c r="R2053" t="s">
        <v>19</v>
      </c>
      <c r="S2053" t="str">
        <f t="shared" si="32"/>
        <v>N</v>
      </c>
      <c r="T2053" t="s">
        <v>19</v>
      </c>
      <c r="U2053" t="s">
        <v>22632</v>
      </c>
      <c r="V2053" s="12">
        <v>0.51129999999999998</v>
      </c>
      <c r="W2053" s="12">
        <v>2.4906500000000002E-2</v>
      </c>
      <c r="X2053" s="12">
        <v>6.9999999999999999E-4</v>
      </c>
      <c r="Z2053" s="10" t="str">
        <f>_xlfn.IFNA(IF(OR(R2053="Y",S2053="Y"),HYPERLINK(".\plots/daily_2016_smallegu_flat.png","daily flat"),HYPERLINK(VLOOKUP($AB2053,linkref!$A$2:$D$68,3,FALSE),VLOOKUP($AB2053,linkref!$A$2:$D$68,2,FALSE))),"")</f>
        <v>MANE-VU Oil Peaking</v>
      </c>
      <c r="AA2053" s="10" t="str">
        <f>_xlfn.IFNA(IF(OR(R2053="Y",S2053="Y"),HYPERLINK(".\plots/diurnal_2016_smallegu_flat.png","diurnal flat"),HYPERLINK(VLOOKUP($AB2053,linkref!$A$2:$D$68,4,FALSE),VLOOKUP($AB2053,linkref!$A$2:$D$68,2,FALSE))),"")</f>
        <v>MANE-VU Oil Peaking</v>
      </c>
      <c r="AB2053" t="str">
        <f>_xlfn.IFNA(VLOOKUP(I2053,units!A$2:B$1765,2,FALSE),"")</f>
        <v>MANE-VU_oil_peak</v>
      </c>
    </row>
    <row r="2054" spans="1:28" x14ac:dyDescent="0.3">
      <c r="A2054" s="1" t="s">
        <v>3564</v>
      </c>
      <c r="B2054" s="9" t="str">
        <f>_xlfn.IFNA(VLOOKUP(C2054,regions!A$1:B$49,2,FALSE),"")</f>
        <v>MANE-VU</v>
      </c>
      <c r="C2054" t="s">
        <v>20909</v>
      </c>
      <c r="D2054" s="1" t="s">
        <v>3555</v>
      </c>
      <c r="E2054" s="1" t="s">
        <v>3554</v>
      </c>
      <c r="F2054" s="1" t="s">
        <v>544</v>
      </c>
      <c r="G2054" t="s">
        <v>3560</v>
      </c>
      <c r="H2054" s="1" t="s">
        <v>3556</v>
      </c>
      <c r="I2054" s="1" t="s">
        <v>3565</v>
      </c>
      <c r="J2054" s="1" t="s">
        <v>3558</v>
      </c>
      <c r="K2054" s="1" t="s">
        <v>3566</v>
      </c>
      <c r="L2054" s="1" t="s">
        <v>253</v>
      </c>
      <c r="M2054" s="1" t="s">
        <v>110</v>
      </c>
      <c r="N2054" t="s">
        <v>128</v>
      </c>
      <c r="O2054" t="s">
        <v>219</v>
      </c>
      <c r="P2054" s="1" t="s">
        <v>111</v>
      </c>
      <c r="Q2054" s="1" t="s">
        <v>254</v>
      </c>
      <c r="R2054" t="s">
        <v>19</v>
      </c>
      <c r="S2054" t="str">
        <f t="shared" si="32"/>
        <v>N</v>
      </c>
      <c r="T2054" t="s">
        <v>19</v>
      </c>
      <c r="U2054" t="s">
        <v>22632</v>
      </c>
      <c r="V2054" s="12">
        <v>0.51</v>
      </c>
      <c r="W2054" s="12">
        <v>1.0755799999999999E-2</v>
      </c>
      <c r="X2054" s="12">
        <v>0.01</v>
      </c>
      <c r="Y2054">
        <v>15</v>
      </c>
      <c r="Z2054" s="10" t="str">
        <f>_xlfn.IFNA(IF(OR(R2054="Y",S2054="Y"),HYPERLINK(".\plots/daily_2016_smallegu_flat.png","daily flat"),HYPERLINK(VLOOKUP($AB2054,linkref!$A$2:$D$68,3,FALSE),VLOOKUP($AB2054,linkref!$A$2:$D$68,2,FALSE))),"")</f>
        <v>MANE-VU Oil Peaking</v>
      </c>
      <c r="AA2054" s="10" t="str">
        <f>_xlfn.IFNA(IF(OR(R2054="Y",S2054="Y"),HYPERLINK(".\plots/diurnal_2016_smallegu_flat.png","diurnal flat"),HYPERLINK(VLOOKUP($AB2054,linkref!$A$2:$D$68,4,FALSE),VLOOKUP($AB2054,linkref!$A$2:$D$68,2,FALSE))),"")</f>
        <v>MANE-VU Oil Peaking</v>
      </c>
      <c r="AB2054" t="str">
        <f>_xlfn.IFNA(VLOOKUP(I2054,units!A$2:B$1765,2,FALSE),"")</f>
        <v>MANE-VU_oil_peak</v>
      </c>
    </row>
    <row r="2055" spans="1:28" hidden="1" x14ac:dyDescent="0.3">
      <c r="B2055" s="9" t="str">
        <f>_xlfn.IFNA(VLOOKUP(C2055,regions!A$1:B$49,2,FALSE),"")</f>
        <v>South</v>
      </c>
      <c r="C2055" t="s">
        <v>20934</v>
      </c>
      <c r="D2055" s="1" t="s">
        <v>3445</v>
      </c>
      <c r="G2055" t="s">
        <v>18362</v>
      </c>
      <c r="H2055" s="1" t="s">
        <v>18361</v>
      </c>
      <c r="I2055" s="1" t="s">
        <v>22269</v>
      </c>
      <c r="J2055" s="1" t="s">
        <v>22270</v>
      </c>
      <c r="K2055" s="1" t="s">
        <v>22271</v>
      </c>
      <c r="L2055" s="1" t="s">
        <v>1946</v>
      </c>
      <c r="M2055" s="1" t="s">
        <v>110</v>
      </c>
      <c r="P2055" s="1" t="s">
        <v>111</v>
      </c>
      <c r="Q2055" s="1" t="s">
        <v>254</v>
      </c>
      <c r="S2055" t="str">
        <f t="shared" si="32"/>
        <v>N</v>
      </c>
      <c r="T2055" t="s">
        <v>8</v>
      </c>
      <c r="U2055" t="s">
        <v>112</v>
      </c>
      <c r="V2055" s="4">
        <v>0.51</v>
      </c>
      <c r="W2055" s="4"/>
      <c r="X2055" s="4">
        <v>0.01</v>
      </c>
      <c r="Y2055">
        <v>16</v>
      </c>
      <c r="Z2055" s="10" t="str">
        <f>_xlfn.IFNA(IF(OR(R2055="Y",S2055="Y"),HYPERLINK(".\plots/daily_2016_smallegu_flat.png","daily flat"),HYPERLINK(VLOOKUP($AB2055,linkref!$A$2:$D$68,3,FALSE),VLOOKUP($AB2055,linkref!$A$2:$D$68,2,FALSE))),"")</f>
        <v/>
      </c>
      <c r="AA2055" s="10" t="str">
        <f>_xlfn.IFNA(IF(OR(R2055="Y",S2055="Y"),HYPERLINK(".\plots/diurnal_2016_smallegu_flat.png","diurnal flat"),HYPERLINK(VLOOKUP($AB2055,linkref!$A$2:$D$68,4,FALSE),VLOOKUP($AB2055,linkref!$A$2:$D$68,2,FALSE))),"")</f>
        <v/>
      </c>
      <c r="AB2055" t="str">
        <f>_xlfn.IFNA(VLOOKUP(I2055,units!A$2:B$1765,2,FALSE),"")</f>
        <v/>
      </c>
    </row>
    <row r="2056" spans="1:28" x14ac:dyDescent="0.3">
      <c r="A2056" s="1" t="s">
        <v>6005</v>
      </c>
      <c r="B2056" s="9" t="str">
        <f>_xlfn.IFNA(VLOOKUP(C2056,regions!A$1:B$49,2,FALSE),"")</f>
        <v>West</v>
      </c>
      <c r="C2056" t="s">
        <v>20905</v>
      </c>
      <c r="D2056" s="1" t="s">
        <v>6007</v>
      </c>
      <c r="E2056" s="1" t="s">
        <v>6006</v>
      </c>
      <c r="F2056" s="1" t="s">
        <v>60</v>
      </c>
      <c r="G2056" t="s">
        <v>6012</v>
      </c>
      <c r="H2056" s="1" t="s">
        <v>6008</v>
      </c>
      <c r="I2056" s="1" t="s">
        <v>6009</v>
      </c>
      <c r="J2056" s="1" t="s">
        <v>6010</v>
      </c>
      <c r="K2056" s="1" t="s">
        <v>6011</v>
      </c>
      <c r="L2056" s="1" t="s">
        <v>229</v>
      </c>
      <c r="M2056" s="1" t="s">
        <v>110</v>
      </c>
      <c r="N2056" t="s">
        <v>128</v>
      </c>
      <c r="O2056" t="s">
        <v>9</v>
      </c>
      <c r="Q2056" s="1" t="s">
        <v>136</v>
      </c>
      <c r="R2056" t="s">
        <v>19</v>
      </c>
      <c r="S2056" t="str">
        <f t="shared" si="32"/>
        <v>N</v>
      </c>
      <c r="T2056" t="s">
        <v>19</v>
      </c>
      <c r="U2056" t="s">
        <v>112</v>
      </c>
      <c r="V2056" s="12">
        <v>0.50880000000000003</v>
      </c>
      <c r="W2056" s="12">
        <v>0.27973599999999998</v>
      </c>
      <c r="X2056" s="12">
        <v>2.23E-2</v>
      </c>
      <c r="Y2056">
        <v>2340</v>
      </c>
      <c r="Z2056" s="10" t="str">
        <f>_xlfn.IFNA(IF(OR(R2056="Y",S2056="Y"),HYPERLINK(".\plots/daily_2016_smallegu_flat.png","daily flat"),HYPERLINK(VLOOKUP($AB2056,linkref!$A$2:$D$68,3,FALSE),VLOOKUP($AB2056,linkref!$A$2:$D$68,2,FALSE))),"")</f>
        <v>West Gas Peaking</v>
      </c>
      <c r="AA2056" s="10" t="str">
        <f>_xlfn.IFNA(IF(OR(R2056="Y",S2056="Y"),HYPERLINK(".\plots/diurnal_2016_smallegu_flat.png","diurnal flat"),HYPERLINK(VLOOKUP($AB2056,linkref!$A$2:$D$68,4,FALSE),VLOOKUP($AB2056,linkref!$A$2:$D$68,2,FALSE))),"")</f>
        <v>West Gas Peaking</v>
      </c>
      <c r="AB2056" t="str">
        <f>_xlfn.IFNA(VLOOKUP(I2056,units!A$2:B$1765,2,FALSE),"")</f>
        <v>West_gas_peak</v>
      </c>
    </row>
    <row r="2057" spans="1:28" x14ac:dyDescent="0.3">
      <c r="A2057" s="1" t="s">
        <v>1105</v>
      </c>
      <c r="B2057" s="9" t="str">
        <f>_xlfn.IFNA(VLOOKUP(C2057,regions!A$1:B$49,2,FALSE),"")</f>
        <v>West North Central</v>
      </c>
      <c r="C2057" t="s">
        <v>20920</v>
      </c>
      <c r="D2057" s="1" t="s">
        <v>1083</v>
      </c>
      <c r="E2057" s="1" t="s">
        <v>1082</v>
      </c>
      <c r="F2057" s="1" t="s">
        <v>153</v>
      </c>
      <c r="G2057" t="s">
        <v>1088</v>
      </c>
      <c r="H2057" s="1" t="s">
        <v>1084</v>
      </c>
      <c r="I2057" s="1" t="s">
        <v>1106</v>
      </c>
      <c r="J2057" s="1" t="s">
        <v>1107</v>
      </c>
      <c r="K2057" s="1" t="s">
        <v>1108</v>
      </c>
      <c r="L2057" s="1" t="s">
        <v>229</v>
      </c>
      <c r="M2057" s="1" t="s">
        <v>110</v>
      </c>
      <c r="N2057" t="s">
        <v>128</v>
      </c>
      <c r="O2057" t="s">
        <v>9</v>
      </c>
      <c r="P2057" s="1" t="s">
        <v>111</v>
      </c>
      <c r="Q2057" s="1" t="s">
        <v>136</v>
      </c>
      <c r="R2057" t="s">
        <v>19</v>
      </c>
      <c r="S2057" t="str">
        <f t="shared" si="32"/>
        <v>N</v>
      </c>
      <c r="T2057" t="s">
        <v>19</v>
      </c>
      <c r="U2057" t="s">
        <v>112</v>
      </c>
      <c r="V2057" s="12">
        <v>0.50821000000000005</v>
      </c>
      <c r="W2057" s="12">
        <v>1.0481799999999999E-2</v>
      </c>
      <c r="X2057" s="12">
        <v>9.3420999999999999E-4</v>
      </c>
      <c r="Y2057">
        <v>18</v>
      </c>
      <c r="Z2057" s="10" t="str">
        <f>_xlfn.IFNA(IF(OR(R2057="Y",S2057="Y"),HYPERLINK(".\plots/daily_2016_smallegu_flat.png","daily flat"),HYPERLINK(VLOOKUP($AB2057,linkref!$A$2:$D$68,3,FALSE),VLOOKUP($AB2057,linkref!$A$2:$D$68,2,FALSE))),"")</f>
        <v>West North Central Gas Peaking</v>
      </c>
      <c r="AA2057" s="10" t="str">
        <f>_xlfn.IFNA(IF(OR(R2057="Y",S2057="Y"),HYPERLINK(".\plots/diurnal_2016_smallegu_flat.png","diurnal flat"),HYPERLINK(VLOOKUP($AB2057,linkref!$A$2:$D$68,4,FALSE),VLOOKUP($AB2057,linkref!$A$2:$D$68,2,FALSE))),"")</f>
        <v>West North Central Gas Peaking</v>
      </c>
      <c r="AB2057" t="str">
        <f>_xlfn.IFNA(VLOOKUP(I2057,units!A$2:B$1765,2,FALSE),"")</f>
        <v>West North Central_gas_peak</v>
      </c>
    </row>
    <row r="2058" spans="1:28" hidden="1" x14ac:dyDescent="0.3">
      <c r="B2058" s="9" t="str">
        <f>_xlfn.IFNA(VLOOKUP(C2058,regions!A$1:B$49,2,FALSE),"")</f>
        <v>LADCO</v>
      </c>
      <c r="C2058" t="s">
        <v>20951</v>
      </c>
      <c r="D2058" s="1" t="s">
        <v>9559</v>
      </c>
      <c r="G2058" t="s">
        <v>9564</v>
      </c>
      <c r="H2058" s="1" t="s">
        <v>9560</v>
      </c>
      <c r="I2058" s="1" t="s">
        <v>17126</v>
      </c>
      <c r="J2058" s="1" t="s">
        <v>17127</v>
      </c>
      <c r="K2058" s="1" t="s">
        <v>22069</v>
      </c>
      <c r="L2058" s="1" t="s">
        <v>229</v>
      </c>
      <c r="M2058" s="1" t="s">
        <v>110</v>
      </c>
      <c r="P2058" s="1" t="s">
        <v>111</v>
      </c>
      <c r="Q2058" s="1" t="s">
        <v>254</v>
      </c>
      <c r="S2058" t="str">
        <f t="shared" si="32"/>
        <v>N</v>
      </c>
      <c r="T2058" t="s">
        <v>8</v>
      </c>
      <c r="U2058" t="s">
        <v>112</v>
      </c>
      <c r="V2058" s="4">
        <v>0.50809099999999996</v>
      </c>
      <c r="W2058" s="4">
        <v>2.76E-2</v>
      </c>
      <c r="X2058" s="4">
        <v>1.4E-5</v>
      </c>
      <c r="Y2058">
        <v>14</v>
      </c>
      <c r="Z2058" s="10" t="str">
        <f>_xlfn.IFNA(IF(OR(R2058="Y",S2058="Y"),HYPERLINK(".\plots/daily_2016_smallegu_flat.png","daily flat"),HYPERLINK(VLOOKUP($AB2058,linkref!$A$2:$D$68,3,FALSE),VLOOKUP($AB2058,linkref!$A$2:$D$68,2,FALSE))),"")</f>
        <v/>
      </c>
      <c r="AA2058" s="10" t="str">
        <f>_xlfn.IFNA(IF(OR(R2058="Y",S2058="Y"),HYPERLINK(".\plots/diurnal_2016_smallegu_flat.png","diurnal flat"),HYPERLINK(VLOOKUP($AB2058,linkref!$A$2:$D$68,4,FALSE),VLOOKUP($AB2058,linkref!$A$2:$D$68,2,FALSE))),"")</f>
        <v/>
      </c>
      <c r="AB2058" t="str">
        <f>_xlfn.IFNA(VLOOKUP(I2058,units!A$2:B$1765,2,FALSE),"")</f>
        <v/>
      </c>
    </row>
    <row r="2059" spans="1:28" x14ac:dyDescent="0.3">
      <c r="A2059" s="1" t="s">
        <v>4083</v>
      </c>
      <c r="B2059" s="9" t="str">
        <f>_xlfn.IFNA(VLOOKUP(C2059,regions!A$1:B$49,2,FALSE),"")</f>
        <v>South</v>
      </c>
      <c r="C2059" t="s">
        <v>20908</v>
      </c>
      <c r="D2059" s="1" t="s">
        <v>4062</v>
      </c>
      <c r="E2059" s="1" t="s">
        <v>4060</v>
      </c>
      <c r="F2059" s="1" t="s">
        <v>2619</v>
      </c>
      <c r="G2059" t="s">
        <v>4067</v>
      </c>
      <c r="H2059" s="1" t="s">
        <v>4063</v>
      </c>
      <c r="I2059" s="1" t="s">
        <v>4084</v>
      </c>
      <c r="J2059" s="1" t="s">
        <v>4085</v>
      </c>
      <c r="K2059" s="1" t="s">
        <v>4086</v>
      </c>
      <c r="L2059" s="1" t="s">
        <v>253</v>
      </c>
      <c r="M2059" s="1" t="s">
        <v>2366</v>
      </c>
      <c r="N2059" t="s">
        <v>128</v>
      </c>
      <c r="O2059" t="s">
        <v>130</v>
      </c>
      <c r="P2059" s="1" t="s">
        <v>111</v>
      </c>
      <c r="Q2059" s="1" t="s">
        <v>254</v>
      </c>
      <c r="R2059" t="s">
        <v>19</v>
      </c>
      <c r="S2059" t="str">
        <f t="shared" si="32"/>
        <v>N</v>
      </c>
      <c r="T2059" t="s">
        <v>19</v>
      </c>
      <c r="U2059" t="s">
        <v>22632</v>
      </c>
      <c r="V2059" s="12">
        <v>0.50780000000000003</v>
      </c>
      <c r="W2059" s="12">
        <v>5.8999999999999999E-3</v>
      </c>
      <c r="X2059" s="12">
        <v>4.9200000000000001E-2</v>
      </c>
      <c r="Y2059">
        <v>21</v>
      </c>
      <c r="Z2059" s="10" t="str">
        <f>_xlfn.IFNA(IF(OR(R2059="Y",S2059="Y"),HYPERLINK(".\plots/daily_2016_smallegu_flat.png","daily flat"),HYPERLINK(VLOOKUP($AB2059,linkref!$A$2:$D$68,3,FALSE),VLOOKUP($AB2059,linkref!$A$2:$D$68,2,FALSE))),"")</f>
        <v>South Oil Peaking</v>
      </c>
      <c r="AA2059" s="10" t="str">
        <f>_xlfn.IFNA(IF(OR(R2059="Y",S2059="Y"),HYPERLINK(".\plots/diurnal_2016_smallegu_flat.png","diurnal flat"),HYPERLINK(VLOOKUP($AB2059,linkref!$A$2:$D$68,4,FALSE),VLOOKUP($AB2059,linkref!$A$2:$D$68,2,FALSE))),"")</f>
        <v>South Oil Peaking</v>
      </c>
      <c r="AB2059" t="str">
        <f>_xlfn.IFNA(VLOOKUP(I2059,units!A$2:B$1765,2,FALSE),"")</f>
        <v>South_oil_peak</v>
      </c>
    </row>
    <row r="2060" spans="1:28" x14ac:dyDescent="0.3">
      <c r="A2060" s="1" t="s">
        <v>4333</v>
      </c>
      <c r="B2060" s="9" t="str">
        <f>_xlfn.IFNA(VLOOKUP(C2060,regions!A$1:B$49,2,FALSE),"")</f>
        <v>MANE-VU</v>
      </c>
      <c r="C2060" t="s">
        <v>20939</v>
      </c>
      <c r="D2060" s="1" t="s">
        <v>4318</v>
      </c>
      <c r="E2060" s="1" t="s">
        <v>4317</v>
      </c>
      <c r="F2060" s="1" t="s">
        <v>933</v>
      </c>
      <c r="G2060" t="s">
        <v>4323</v>
      </c>
      <c r="H2060" s="1" t="s">
        <v>4319</v>
      </c>
      <c r="I2060" s="1" t="s">
        <v>4334</v>
      </c>
      <c r="J2060" s="1" t="s">
        <v>4335</v>
      </c>
      <c r="K2060" s="1" t="s">
        <v>4336</v>
      </c>
      <c r="L2060" s="1" t="s">
        <v>164</v>
      </c>
      <c r="M2060" s="1" t="s">
        <v>110</v>
      </c>
      <c r="N2060" t="s">
        <v>128</v>
      </c>
      <c r="O2060" t="s">
        <v>130</v>
      </c>
      <c r="P2060" s="1" t="s">
        <v>111</v>
      </c>
      <c r="Q2060" s="1" t="s">
        <v>136</v>
      </c>
      <c r="R2060" t="s">
        <v>19</v>
      </c>
      <c r="S2060" t="str">
        <f t="shared" si="32"/>
        <v>N</v>
      </c>
      <c r="T2060" t="s">
        <v>19</v>
      </c>
      <c r="U2060" t="s">
        <v>22632</v>
      </c>
      <c r="V2060" s="12">
        <v>0.50757699999999994</v>
      </c>
      <c r="W2060" s="12">
        <v>6.9388000000000002E-3</v>
      </c>
      <c r="X2060" s="12">
        <v>0.116497</v>
      </c>
      <c r="Z2060" s="10" t="str">
        <f>_xlfn.IFNA(IF(OR(R2060="Y",S2060="Y"),HYPERLINK(".\plots/daily_2016_smallegu_flat.png","daily flat"),HYPERLINK(VLOOKUP($AB2060,linkref!$A$2:$D$68,3,FALSE),VLOOKUP($AB2060,linkref!$A$2:$D$68,2,FALSE))),"")</f>
        <v>MANE-VU Oil Peaking</v>
      </c>
      <c r="AA2060" s="10" t="str">
        <f>_xlfn.IFNA(IF(OR(R2060="Y",S2060="Y"),HYPERLINK(".\plots/diurnal_2016_smallegu_flat.png","diurnal flat"),HYPERLINK(VLOOKUP($AB2060,linkref!$A$2:$D$68,4,FALSE),VLOOKUP($AB2060,linkref!$A$2:$D$68,2,FALSE))),"")</f>
        <v>MANE-VU Oil Peaking</v>
      </c>
      <c r="AB2060" t="str">
        <f>_xlfn.IFNA(VLOOKUP(I2060,units!A$2:B$1765,2,FALSE),"")</f>
        <v>MANE-VU_oil_peak</v>
      </c>
    </row>
    <row r="2061" spans="1:28" hidden="1" x14ac:dyDescent="0.3">
      <c r="B2061" s="9" t="str">
        <f>_xlfn.IFNA(VLOOKUP(C2061,regions!A$1:B$49,2,FALSE),"")</f>
        <v>LADCO</v>
      </c>
      <c r="C2061" t="s">
        <v>20904</v>
      </c>
      <c r="D2061" s="1" t="s">
        <v>14672</v>
      </c>
      <c r="G2061" t="s">
        <v>14671</v>
      </c>
      <c r="H2061" s="1" t="s">
        <v>14668</v>
      </c>
      <c r="I2061" s="1" t="s">
        <v>14669</v>
      </c>
      <c r="J2061" s="1" t="s">
        <v>14674</v>
      </c>
      <c r="K2061" s="1" t="s">
        <v>14678</v>
      </c>
      <c r="L2061" s="1" t="s">
        <v>1205</v>
      </c>
      <c r="M2061" s="1" t="s">
        <v>110</v>
      </c>
      <c r="Q2061" s="1" t="s">
        <v>254</v>
      </c>
      <c r="S2061" t="str">
        <f t="shared" si="32"/>
        <v>N</v>
      </c>
      <c r="T2061" t="s">
        <v>8</v>
      </c>
      <c r="U2061" t="s">
        <v>22632</v>
      </c>
      <c r="V2061" s="4">
        <v>0.50624000000000002</v>
      </c>
      <c r="W2061" s="4">
        <v>8.7279999999999892E-3</v>
      </c>
      <c r="X2061" s="4">
        <v>2.3919999999999999E-4</v>
      </c>
      <c r="Y2061">
        <v>10</v>
      </c>
      <c r="Z2061" s="10" t="str">
        <f>_xlfn.IFNA(IF(OR(R2061="Y",S2061="Y"),HYPERLINK(".\plots/daily_2016_smallegu_flat.png","daily flat"),HYPERLINK(VLOOKUP($AB2061,linkref!$A$2:$D$68,3,FALSE),VLOOKUP($AB2061,linkref!$A$2:$D$68,2,FALSE))),"")</f>
        <v/>
      </c>
      <c r="AA2061" s="10" t="str">
        <f>_xlfn.IFNA(IF(OR(R2061="Y",S2061="Y"),HYPERLINK(".\plots/diurnal_2016_smallegu_flat.png","diurnal flat"),HYPERLINK(VLOOKUP($AB2061,linkref!$A$2:$D$68,4,FALSE),VLOOKUP($AB2061,linkref!$A$2:$D$68,2,FALSE))),"")</f>
        <v/>
      </c>
      <c r="AB2061" t="str">
        <f>_xlfn.IFNA(VLOOKUP(I2061,units!A$2:B$1765,2,FALSE),"")</f>
        <v/>
      </c>
    </row>
    <row r="2062" spans="1:28" hidden="1" x14ac:dyDescent="0.3">
      <c r="B2062" s="9" t="str">
        <f>_xlfn.IFNA(VLOOKUP(C2062,regions!A$1:B$49,2,FALSE),"")</f>
        <v>LADCO</v>
      </c>
      <c r="C2062" t="s">
        <v>20904</v>
      </c>
      <c r="D2062" s="1" t="s">
        <v>14672</v>
      </c>
      <c r="G2062" t="s">
        <v>14671</v>
      </c>
      <c r="H2062" s="1" t="s">
        <v>14668</v>
      </c>
      <c r="I2062" s="1" t="s">
        <v>14669</v>
      </c>
      <c r="J2062" s="1" t="s">
        <v>14675</v>
      </c>
      <c r="K2062" s="1" t="s">
        <v>14678</v>
      </c>
      <c r="L2062" s="1" t="s">
        <v>1205</v>
      </c>
      <c r="M2062" s="1" t="s">
        <v>110</v>
      </c>
      <c r="Q2062" s="1" t="s">
        <v>254</v>
      </c>
      <c r="S2062" t="str">
        <f t="shared" si="32"/>
        <v>N</v>
      </c>
      <c r="T2062" t="s">
        <v>8</v>
      </c>
      <c r="U2062" t="s">
        <v>22632</v>
      </c>
      <c r="V2062" s="4">
        <v>0.50624000000000002</v>
      </c>
      <c r="W2062" s="4">
        <v>8.7279999999999892E-3</v>
      </c>
      <c r="X2062" s="4">
        <v>2.3919999999999999E-4</v>
      </c>
      <c r="Y2062">
        <v>10</v>
      </c>
      <c r="Z2062" s="10" t="str">
        <f>_xlfn.IFNA(IF(OR(R2062="Y",S2062="Y"),HYPERLINK(".\plots/daily_2016_smallegu_flat.png","daily flat"),HYPERLINK(VLOOKUP($AB2062,linkref!$A$2:$D$68,3,FALSE),VLOOKUP($AB2062,linkref!$A$2:$D$68,2,FALSE))),"")</f>
        <v/>
      </c>
      <c r="AA2062" s="10" t="str">
        <f>_xlfn.IFNA(IF(OR(R2062="Y",S2062="Y"),HYPERLINK(".\plots/diurnal_2016_smallegu_flat.png","diurnal flat"),HYPERLINK(VLOOKUP($AB2062,linkref!$A$2:$D$68,4,FALSE),VLOOKUP($AB2062,linkref!$A$2:$D$68,2,FALSE))),"")</f>
        <v/>
      </c>
      <c r="AB2062" t="str">
        <f>_xlfn.IFNA(VLOOKUP(I2062,units!A$2:B$1765,2,FALSE),"")</f>
        <v/>
      </c>
    </row>
    <row r="2063" spans="1:28" hidden="1" x14ac:dyDescent="0.3">
      <c r="B2063" s="9" t="str">
        <f>_xlfn.IFNA(VLOOKUP(C2063,regions!A$1:B$49,2,FALSE),"")</f>
        <v>Southwest</v>
      </c>
      <c r="C2063" t="s">
        <v>20923</v>
      </c>
      <c r="D2063" s="1" t="s">
        <v>7579</v>
      </c>
      <c r="G2063" t="s">
        <v>13095</v>
      </c>
      <c r="H2063" s="1" t="s">
        <v>13091</v>
      </c>
      <c r="I2063" s="1" t="s">
        <v>13092</v>
      </c>
      <c r="J2063" s="1" t="s">
        <v>13093</v>
      </c>
      <c r="K2063" s="1" t="s">
        <v>13094</v>
      </c>
      <c r="L2063" s="1" t="s">
        <v>730</v>
      </c>
      <c r="M2063" s="1" t="s">
        <v>110</v>
      </c>
      <c r="P2063" s="1" t="s">
        <v>111</v>
      </c>
      <c r="Q2063" s="1" t="s">
        <v>254</v>
      </c>
      <c r="S2063" t="str">
        <f t="shared" si="32"/>
        <v>N</v>
      </c>
      <c r="T2063" t="s">
        <v>8</v>
      </c>
      <c r="U2063" t="s">
        <v>22632</v>
      </c>
      <c r="V2063" s="4">
        <v>0.50607400000000002</v>
      </c>
      <c r="W2063" s="4">
        <v>3.5574399999999999E-2</v>
      </c>
      <c r="X2063" s="4">
        <v>3.3279299999999998E-2</v>
      </c>
      <c r="Y2063">
        <v>33</v>
      </c>
      <c r="Z2063" s="10" t="str">
        <f>_xlfn.IFNA(IF(OR(R2063="Y",S2063="Y"),HYPERLINK(".\plots/daily_2016_smallegu_flat.png","daily flat"),HYPERLINK(VLOOKUP($AB2063,linkref!$A$2:$D$68,3,FALSE),VLOOKUP($AB2063,linkref!$A$2:$D$68,2,FALSE))),"")</f>
        <v/>
      </c>
      <c r="AA2063" s="10" t="str">
        <f>_xlfn.IFNA(IF(OR(R2063="Y",S2063="Y"),HYPERLINK(".\plots/diurnal_2016_smallegu_flat.png","diurnal flat"),HYPERLINK(VLOOKUP($AB2063,linkref!$A$2:$D$68,4,FALSE),VLOOKUP($AB2063,linkref!$A$2:$D$68,2,FALSE))),"")</f>
        <v/>
      </c>
      <c r="AB2063" t="str">
        <f>_xlfn.IFNA(VLOOKUP(I2063,units!A$2:B$1765,2,FALSE),"")</f>
        <v/>
      </c>
    </row>
    <row r="2064" spans="1:28" hidden="1" x14ac:dyDescent="0.3">
      <c r="B2064" s="9" t="str">
        <f>_xlfn.IFNA(VLOOKUP(C2064,regions!A$1:B$49,2,FALSE),"")</f>
        <v>LADCO</v>
      </c>
      <c r="C2064" t="s">
        <v>20951</v>
      </c>
      <c r="D2064" s="1" t="s">
        <v>15450</v>
      </c>
      <c r="G2064" t="s">
        <v>15449</v>
      </c>
      <c r="H2064" s="1" t="s">
        <v>15445</v>
      </c>
      <c r="I2064" s="1" t="s">
        <v>16145</v>
      </c>
      <c r="J2064" s="1" t="s">
        <v>16146</v>
      </c>
      <c r="K2064" s="1" t="s">
        <v>21909</v>
      </c>
      <c r="L2064" s="1" t="s">
        <v>1946</v>
      </c>
      <c r="M2064" s="1" t="s">
        <v>110</v>
      </c>
      <c r="P2064" s="1" t="s">
        <v>111</v>
      </c>
      <c r="Q2064" s="1" t="s">
        <v>254</v>
      </c>
      <c r="S2064" t="str">
        <f t="shared" si="32"/>
        <v>N</v>
      </c>
      <c r="T2064" t="s">
        <v>8</v>
      </c>
      <c r="U2064" t="s">
        <v>112</v>
      </c>
      <c r="V2064" s="4">
        <v>0.50511200000000001</v>
      </c>
      <c r="W2064" s="4">
        <v>2.75E-2</v>
      </c>
      <c r="X2064" s="4">
        <v>1.4E-5</v>
      </c>
      <c r="Y2064">
        <v>13</v>
      </c>
      <c r="Z2064" s="10" t="str">
        <f>_xlfn.IFNA(IF(OR(R2064="Y",S2064="Y"),HYPERLINK(".\plots/daily_2016_smallegu_flat.png","daily flat"),HYPERLINK(VLOOKUP($AB2064,linkref!$A$2:$D$68,3,FALSE),VLOOKUP($AB2064,linkref!$A$2:$D$68,2,FALSE))),"")</f>
        <v/>
      </c>
      <c r="AA2064" s="10" t="str">
        <f>_xlfn.IFNA(IF(OR(R2064="Y",S2064="Y"),HYPERLINK(".\plots/diurnal_2016_smallegu_flat.png","diurnal flat"),HYPERLINK(VLOOKUP($AB2064,linkref!$A$2:$D$68,4,FALSE),VLOOKUP($AB2064,linkref!$A$2:$D$68,2,FALSE))),"")</f>
        <v/>
      </c>
      <c r="AB2064" t="str">
        <f>_xlfn.IFNA(VLOOKUP(I2064,units!A$2:B$1765,2,FALSE),"")</f>
        <v/>
      </c>
    </row>
    <row r="2065" spans="1:28" x14ac:dyDescent="0.3">
      <c r="A2065" s="1" t="s">
        <v>4022</v>
      </c>
      <c r="B2065" s="9" t="str">
        <f>_xlfn.IFNA(VLOOKUP(C2065,regions!A$1:B$49,2,FALSE),"")</f>
        <v>West</v>
      </c>
      <c r="C2065" t="s">
        <v>20905</v>
      </c>
      <c r="D2065" s="1" t="s">
        <v>975</v>
      </c>
      <c r="E2065" s="1" t="s">
        <v>4023</v>
      </c>
      <c r="F2065" s="1" t="s">
        <v>4024</v>
      </c>
      <c r="G2065" t="s">
        <v>4029</v>
      </c>
      <c r="H2065" s="1" t="s">
        <v>4025</v>
      </c>
      <c r="I2065" s="1" t="s">
        <v>4026</v>
      </c>
      <c r="J2065" s="1" t="s">
        <v>4027</v>
      </c>
      <c r="K2065" s="1" t="s">
        <v>4028</v>
      </c>
      <c r="L2065" s="1" t="s">
        <v>229</v>
      </c>
      <c r="M2065" s="1" t="s">
        <v>110</v>
      </c>
      <c r="N2065" t="s">
        <v>128</v>
      </c>
      <c r="O2065" t="s">
        <v>9</v>
      </c>
      <c r="P2065" s="1" t="s">
        <v>111</v>
      </c>
      <c r="Q2065" s="1" t="s">
        <v>136</v>
      </c>
      <c r="R2065" t="s">
        <v>19</v>
      </c>
      <c r="S2065" t="str">
        <f t="shared" si="32"/>
        <v>N</v>
      </c>
      <c r="T2065" t="s">
        <v>19</v>
      </c>
      <c r="U2065" t="s">
        <v>112</v>
      </c>
      <c r="V2065" s="12">
        <v>0.50360000000000005</v>
      </c>
      <c r="W2065" s="12">
        <v>0.21953</v>
      </c>
      <c r="X2065" s="12">
        <v>6.4999999999999997E-3</v>
      </c>
      <c r="Y2065">
        <v>8736</v>
      </c>
      <c r="Z2065" s="10" t="str">
        <f>_xlfn.IFNA(IF(OR(R2065="Y",S2065="Y"),HYPERLINK(".\plots/daily_2016_smallegu_flat.png","daily flat"),HYPERLINK(VLOOKUP($AB2065,linkref!$A$2:$D$68,3,FALSE),VLOOKUP($AB2065,linkref!$A$2:$D$68,2,FALSE))),"")</f>
        <v>West Gas Peaking</v>
      </c>
      <c r="AA2065" s="10" t="str">
        <f>_xlfn.IFNA(IF(OR(R2065="Y",S2065="Y"),HYPERLINK(".\plots/diurnal_2016_smallegu_flat.png","diurnal flat"),HYPERLINK(VLOOKUP($AB2065,linkref!$A$2:$D$68,4,FALSE),VLOOKUP($AB2065,linkref!$A$2:$D$68,2,FALSE))),"")</f>
        <v>West Gas Peaking</v>
      </c>
      <c r="AB2065" t="str">
        <f>_xlfn.IFNA(VLOOKUP(I2065,units!A$2:B$1765,2,FALSE),"")</f>
        <v>West_gas_peak</v>
      </c>
    </row>
    <row r="2066" spans="1:28" hidden="1" x14ac:dyDescent="0.3">
      <c r="B2066" s="9" t="str">
        <f>_xlfn.IFNA(VLOOKUP(C2066,regions!A$1:B$49,2,FALSE),"")</f>
        <v>LADCO</v>
      </c>
      <c r="C2066" t="s">
        <v>20903</v>
      </c>
      <c r="D2066" s="1" t="s">
        <v>11642</v>
      </c>
      <c r="G2066" t="s">
        <v>11641</v>
      </c>
      <c r="H2066" s="1" t="s">
        <v>11637</v>
      </c>
      <c r="I2066" s="1" t="s">
        <v>12615</v>
      </c>
      <c r="J2066" s="1" t="s">
        <v>12616</v>
      </c>
      <c r="K2066" s="1" t="s">
        <v>12617</v>
      </c>
      <c r="L2066" s="1" t="s">
        <v>1205</v>
      </c>
      <c r="M2066" s="1" t="s">
        <v>110</v>
      </c>
      <c r="P2066" s="1" t="s">
        <v>111</v>
      </c>
      <c r="Q2066" s="1" t="s">
        <v>254</v>
      </c>
      <c r="S2066" t="str">
        <f t="shared" si="32"/>
        <v>N</v>
      </c>
      <c r="T2066" t="s">
        <v>8</v>
      </c>
      <c r="U2066" t="s">
        <v>22632</v>
      </c>
      <c r="V2066" s="4">
        <v>0.503</v>
      </c>
      <c r="W2066" s="4">
        <v>8.6709999999999999E-3</v>
      </c>
      <c r="X2066" s="4">
        <v>1.585E-3</v>
      </c>
      <c r="Z2066" s="10" t="str">
        <f>_xlfn.IFNA(IF(OR(R2066="Y",S2066="Y"),HYPERLINK(".\plots/daily_2016_smallegu_flat.png","daily flat"),HYPERLINK(VLOOKUP($AB2066,linkref!$A$2:$D$68,3,FALSE),VLOOKUP($AB2066,linkref!$A$2:$D$68,2,FALSE))),"")</f>
        <v/>
      </c>
      <c r="AA2066" s="10" t="str">
        <f>_xlfn.IFNA(IF(OR(R2066="Y",S2066="Y"),HYPERLINK(".\plots/diurnal_2016_smallegu_flat.png","diurnal flat"),HYPERLINK(VLOOKUP($AB2066,linkref!$A$2:$D$68,4,FALSE),VLOOKUP($AB2066,linkref!$A$2:$D$68,2,FALSE))),"")</f>
        <v/>
      </c>
      <c r="AB2066" t="str">
        <f>_xlfn.IFNA(VLOOKUP(I2066,units!A$2:B$1765,2,FALSE),"")</f>
        <v/>
      </c>
    </row>
    <row r="2067" spans="1:28" hidden="1" x14ac:dyDescent="0.3">
      <c r="B2067" s="9" t="str">
        <f>_xlfn.IFNA(VLOOKUP(C2067,regions!A$1:B$49,2,FALSE),"")</f>
        <v>LADCO</v>
      </c>
      <c r="C2067" t="s">
        <v>20951</v>
      </c>
      <c r="D2067" s="1" t="s">
        <v>9559</v>
      </c>
      <c r="G2067" t="s">
        <v>9564</v>
      </c>
      <c r="H2067" s="1" t="s">
        <v>9560</v>
      </c>
      <c r="I2067" s="1" t="s">
        <v>17132</v>
      </c>
      <c r="J2067" s="1" t="s">
        <v>17133</v>
      </c>
      <c r="K2067" s="1" t="s">
        <v>17134</v>
      </c>
      <c r="L2067" s="1" t="s">
        <v>135</v>
      </c>
      <c r="M2067" s="1" t="s">
        <v>110</v>
      </c>
      <c r="P2067" s="1" t="s">
        <v>111</v>
      </c>
      <c r="Q2067" s="1" t="s">
        <v>254</v>
      </c>
      <c r="S2067" t="str">
        <f t="shared" si="32"/>
        <v>N</v>
      </c>
      <c r="T2067" t="s">
        <v>8</v>
      </c>
      <c r="U2067" t="s">
        <v>22632</v>
      </c>
      <c r="V2067" s="4">
        <v>0.50297199999999997</v>
      </c>
      <c r="W2067" s="4">
        <v>8.6E-3</v>
      </c>
      <c r="X2067" s="4">
        <v>2.3599999999999999E-4</v>
      </c>
      <c r="Y2067">
        <v>15</v>
      </c>
      <c r="Z2067" s="10" t="str">
        <f>_xlfn.IFNA(IF(OR(R2067="Y",S2067="Y"),HYPERLINK(".\plots/daily_2016_smallegu_flat.png","daily flat"),HYPERLINK(VLOOKUP($AB2067,linkref!$A$2:$D$68,3,FALSE),VLOOKUP($AB2067,linkref!$A$2:$D$68,2,FALSE))),"")</f>
        <v/>
      </c>
      <c r="AA2067" s="10" t="str">
        <f>_xlfn.IFNA(IF(OR(R2067="Y",S2067="Y"),HYPERLINK(".\plots/diurnal_2016_smallegu_flat.png","diurnal flat"),HYPERLINK(VLOOKUP($AB2067,linkref!$A$2:$D$68,4,FALSE),VLOOKUP($AB2067,linkref!$A$2:$D$68,2,FALSE))),"")</f>
        <v/>
      </c>
      <c r="AB2067" t="str">
        <f>_xlfn.IFNA(VLOOKUP(I2067,units!A$2:B$1765,2,FALSE),"")</f>
        <v/>
      </c>
    </row>
    <row r="2068" spans="1:28" x14ac:dyDescent="0.3">
      <c r="A2068" s="1" t="s">
        <v>4619</v>
      </c>
      <c r="B2068" s="9" t="str">
        <f>_xlfn.IFNA(VLOOKUP(C2068,regions!A$1:B$49,2,FALSE),"")</f>
        <v>South</v>
      </c>
      <c r="C2068" t="s">
        <v>20908</v>
      </c>
      <c r="D2068" s="1" t="s">
        <v>4621</v>
      </c>
      <c r="E2068" s="1" t="s">
        <v>4620</v>
      </c>
      <c r="F2068" s="1" t="s">
        <v>236</v>
      </c>
      <c r="G2068" t="s">
        <v>4626</v>
      </c>
      <c r="H2068" s="1" t="s">
        <v>4622</v>
      </c>
      <c r="I2068" s="1" t="s">
        <v>4623</v>
      </c>
      <c r="J2068" s="1" t="s">
        <v>4624</v>
      </c>
      <c r="K2068" s="1" t="s">
        <v>4625</v>
      </c>
      <c r="L2068" s="1" t="s">
        <v>730</v>
      </c>
      <c r="M2068" s="1" t="s">
        <v>2366</v>
      </c>
      <c r="N2068" t="s">
        <v>102</v>
      </c>
      <c r="O2068" t="s">
        <v>219</v>
      </c>
      <c r="P2068" s="1" t="s">
        <v>111</v>
      </c>
      <c r="Q2068" s="1" t="s">
        <v>254</v>
      </c>
      <c r="R2068" t="s">
        <v>19</v>
      </c>
      <c r="S2068" t="str">
        <f t="shared" si="32"/>
        <v>N</v>
      </c>
      <c r="T2068" t="s">
        <v>19</v>
      </c>
      <c r="U2068" t="s">
        <v>22632</v>
      </c>
      <c r="V2068" s="12">
        <v>0.50229999999999997</v>
      </c>
      <c r="W2068" s="12">
        <v>9.7000000000000003E-3</v>
      </c>
      <c r="X2068" s="12">
        <v>7.7700000000000005E-2</v>
      </c>
      <c r="Y2068">
        <v>21</v>
      </c>
      <c r="Z2068" s="10" t="str">
        <f>_xlfn.IFNA(IF(OR(R2068="Y",S2068="Y"),HYPERLINK(".\plots/daily_2016_smallegu_flat.png","daily flat"),HYPERLINK(VLOOKUP($AB2068,linkref!$A$2:$D$68,3,FALSE),VLOOKUP($AB2068,linkref!$A$2:$D$68,2,FALSE))),"")</f>
        <v>South Oil Peaking</v>
      </c>
      <c r="AA2068" s="10" t="str">
        <f>_xlfn.IFNA(IF(OR(R2068="Y",S2068="Y"),HYPERLINK(".\plots/diurnal_2016_smallegu_flat.png","diurnal flat"),HYPERLINK(VLOOKUP($AB2068,linkref!$A$2:$D$68,4,FALSE),VLOOKUP($AB2068,linkref!$A$2:$D$68,2,FALSE))),"")</f>
        <v>South Oil Peaking</v>
      </c>
      <c r="AB2068" t="str">
        <f>_xlfn.IFNA(VLOOKUP(I2068,units!A$2:B$1765,2,FALSE),"")</f>
        <v>South_oil_peak</v>
      </c>
    </row>
    <row r="2069" spans="1:28" x14ac:dyDescent="0.3">
      <c r="A2069" s="1" t="s">
        <v>3620</v>
      </c>
      <c r="B2069" s="9" t="str">
        <f>_xlfn.IFNA(VLOOKUP(C2069,regions!A$1:B$49,2,FALSE),"")</f>
        <v>MANE-VU</v>
      </c>
      <c r="C2069" t="s">
        <v>20909</v>
      </c>
      <c r="D2069" s="1" t="s">
        <v>3623</v>
      </c>
      <c r="E2069" s="1" t="s">
        <v>3621</v>
      </c>
      <c r="F2069" s="1" t="s">
        <v>3622</v>
      </c>
      <c r="G2069" t="s">
        <v>3628</v>
      </c>
      <c r="H2069" s="1" t="s">
        <v>3624</v>
      </c>
      <c r="I2069" s="1" t="s">
        <v>3625</v>
      </c>
      <c r="J2069" s="1" t="s">
        <v>3626</v>
      </c>
      <c r="K2069" s="1" t="s">
        <v>3627</v>
      </c>
      <c r="L2069" s="1" t="s">
        <v>253</v>
      </c>
      <c r="M2069" s="1" t="s">
        <v>110</v>
      </c>
      <c r="N2069" t="s">
        <v>128</v>
      </c>
      <c r="O2069" t="s">
        <v>130</v>
      </c>
      <c r="P2069" s="1" t="s">
        <v>111</v>
      </c>
      <c r="Q2069" s="1" t="s">
        <v>15</v>
      </c>
      <c r="R2069" t="s">
        <v>19</v>
      </c>
      <c r="S2069" t="str">
        <f t="shared" si="32"/>
        <v>N</v>
      </c>
      <c r="T2069" t="s">
        <v>19</v>
      </c>
      <c r="U2069" t="s">
        <v>22632</v>
      </c>
      <c r="V2069" s="12">
        <v>0.5</v>
      </c>
      <c r="W2069" s="12">
        <v>1.828494E-2</v>
      </c>
      <c r="X2069" s="12">
        <v>0.01</v>
      </c>
      <c r="Y2069">
        <v>13</v>
      </c>
      <c r="Z2069" s="10" t="str">
        <f>_xlfn.IFNA(IF(OR(R2069="Y",S2069="Y"),HYPERLINK(".\plots/daily_2016_smallegu_flat.png","daily flat"),HYPERLINK(VLOOKUP($AB2069,linkref!$A$2:$D$68,3,FALSE),VLOOKUP($AB2069,linkref!$A$2:$D$68,2,FALSE))),"")</f>
        <v>MANE-VU Oil Peaking</v>
      </c>
      <c r="AA2069" s="10" t="str">
        <f>_xlfn.IFNA(IF(OR(R2069="Y",S2069="Y"),HYPERLINK(".\plots/diurnal_2016_smallegu_flat.png","diurnal flat"),HYPERLINK(VLOOKUP($AB2069,linkref!$A$2:$D$68,4,FALSE),VLOOKUP($AB2069,linkref!$A$2:$D$68,2,FALSE))),"")</f>
        <v>MANE-VU Oil Peaking</v>
      </c>
      <c r="AB2069" t="str">
        <f>_xlfn.IFNA(VLOOKUP(I2069,units!A$2:B$1765,2,FALSE),"")</f>
        <v>MANE-VU_oil_peak</v>
      </c>
    </row>
    <row r="2070" spans="1:28" x14ac:dyDescent="0.3">
      <c r="A2070" s="1" t="s">
        <v>3629</v>
      </c>
      <c r="B2070" s="9" t="str">
        <f>_xlfn.IFNA(VLOOKUP(C2070,regions!A$1:B$49,2,FALSE),"")</f>
        <v>MANE-VU</v>
      </c>
      <c r="C2070" t="s">
        <v>20909</v>
      </c>
      <c r="D2070" s="1" t="s">
        <v>3623</v>
      </c>
      <c r="E2070" s="1" t="s">
        <v>3621</v>
      </c>
      <c r="F2070" s="1" t="s">
        <v>3630</v>
      </c>
      <c r="G2070" t="s">
        <v>3628</v>
      </c>
      <c r="H2070" s="1" t="s">
        <v>3624</v>
      </c>
      <c r="I2070" s="1" t="s">
        <v>3631</v>
      </c>
      <c r="J2070" s="1" t="s">
        <v>3632</v>
      </c>
      <c r="K2070" s="1" t="s">
        <v>3633</v>
      </c>
      <c r="L2070" s="1" t="s">
        <v>253</v>
      </c>
      <c r="M2070" s="1" t="s">
        <v>110</v>
      </c>
      <c r="N2070" t="s">
        <v>128</v>
      </c>
      <c r="O2070" t="s">
        <v>130</v>
      </c>
      <c r="P2070" s="1" t="s">
        <v>111</v>
      </c>
      <c r="Q2070" s="1" t="s">
        <v>15</v>
      </c>
      <c r="R2070" t="s">
        <v>19</v>
      </c>
      <c r="S2070" t="str">
        <f t="shared" si="32"/>
        <v>N</v>
      </c>
      <c r="T2070" t="s">
        <v>19</v>
      </c>
      <c r="U2070" t="s">
        <v>22632</v>
      </c>
      <c r="V2070" s="12">
        <v>0.5</v>
      </c>
      <c r="W2070" s="12">
        <v>1.7209350000000002E-2</v>
      </c>
      <c r="X2070" s="12">
        <v>8.9999999999999906E-3</v>
      </c>
      <c r="Y2070">
        <v>12</v>
      </c>
      <c r="Z2070" s="10" t="str">
        <f>_xlfn.IFNA(IF(OR(R2070="Y",S2070="Y"),HYPERLINK(".\plots/daily_2016_smallegu_flat.png","daily flat"),HYPERLINK(VLOOKUP($AB2070,linkref!$A$2:$D$68,3,FALSE),VLOOKUP($AB2070,linkref!$A$2:$D$68,2,FALSE))),"")</f>
        <v>MANE-VU Oil Peaking</v>
      </c>
      <c r="AA2070" s="10" t="str">
        <f>_xlfn.IFNA(IF(OR(R2070="Y",S2070="Y"),HYPERLINK(".\plots/diurnal_2016_smallegu_flat.png","diurnal flat"),HYPERLINK(VLOOKUP($AB2070,linkref!$A$2:$D$68,4,FALSE),VLOOKUP($AB2070,linkref!$A$2:$D$68,2,FALSE))),"")</f>
        <v>MANE-VU Oil Peaking</v>
      </c>
      <c r="AB2070" t="str">
        <f>_xlfn.IFNA(VLOOKUP(I2070,units!A$2:B$1765,2,FALSE),"")</f>
        <v>MANE-VU_oil_peak</v>
      </c>
    </row>
    <row r="2071" spans="1:28" x14ac:dyDescent="0.3">
      <c r="A2071" s="1" t="s">
        <v>3634</v>
      </c>
      <c r="B2071" s="9" t="str">
        <f>_xlfn.IFNA(VLOOKUP(C2071,regions!A$1:B$49,2,FALSE),"")</f>
        <v>MANE-VU</v>
      </c>
      <c r="C2071" t="s">
        <v>20909</v>
      </c>
      <c r="D2071" s="1" t="s">
        <v>3623</v>
      </c>
      <c r="E2071" s="1" t="s">
        <v>3621</v>
      </c>
      <c r="F2071" s="1" t="s">
        <v>3635</v>
      </c>
      <c r="G2071" t="s">
        <v>3628</v>
      </c>
      <c r="H2071" s="1" t="s">
        <v>3624</v>
      </c>
      <c r="I2071" s="1" t="s">
        <v>3636</v>
      </c>
      <c r="J2071" s="1" t="s">
        <v>3637</v>
      </c>
      <c r="K2071" s="1" t="s">
        <v>3638</v>
      </c>
      <c r="L2071" s="1" t="s">
        <v>253</v>
      </c>
      <c r="M2071" s="1" t="s">
        <v>110</v>
      </c>
      <c r="N2071" t="s">
        <v>128</v>
      </c>
      <c r="O2071" t="s">
        <v>130</v>
      </c>
      <c r="P2071" s="1" t="s">
        <v>111</v>
      </c>
      <c r="Q2071" s="1" t="s">
        <v>15</v>
      </c>
      <c r="R2071" t="s">
        <v>19</v>
      </c>
      <c r="S2071" t="str">
        <f t="shared" si="32"/>
        <v>N</v>
      </c>
      <c r="T2071" t="s">
        <v>19</v>
      </c>
      <c r="U2071" t="s">
        <v>22632</v>
      </c>
      <c r="V2071" s="12">
        <v>0.5</v>
      </c>
      <c r="W2071" s="12">
        <v>1.6133769999999902E-2</v>
      </c>
      <c r="X2071" s="12">
        <v>8.9999999999999906E-3</v>
      </c>
      <c r="Y2071">
        <v>11</v>
      </c>
      <c r="Z2071" s="10" t="str">
        <f>_xlfn.IFNA(IF(OR(R2071="Y",S2071="Y"),HYPERLINK(".\plots/daily_2016_smallegu_flat.png","daily flat"),HYPERLINK(VLOOKUP($AB2071,linkref!$A$2:$D$68,3,FALSE),VLOOKUP($AB2071,linkref!$A$2:$D$68,2,FALSE))),"")</f>
        <v>MANE-VU Oil Peaking</v>
      </c>
      <c r="AA2071" s="10" t="str">
        <f>_xlfn.IFNA(IF(OR(R2071="Y",S2071="Y"),HYPERLINK(".\plots/diurnal_2016_smallegu_flat.png","diurnal flat"),HYPERLINK(VLOOKUP($AB2071,linkref!$A$2:$D$68,4,FALSE),VLOOKUP($AB2071,linkref!$A$2:$D$68,2,FALSE))),"")</f>
        <v>MANE-VU Oil Peaking</v>
      </c>
      <c r="AB2071" t="str">
        <f>_xlfn.IFNA(VLOOKUP(I2071,units!A$2:B$1765,2,FALSE),"")</f>
        <v>MANE-VU_oil_peak</v>
      </c>
    </row>
    <row r="2072" spans="1:28" hidden="1" x14ac:dyDescent="0.3">
      <c r="B2072" s="9" t="str">
        <f>_xlfn.IFNA(VLOOKUP(C2072,regions!A$1:B$49,2,FALSE),"")</f>
        <v>West</v>
      </c>
      <c r="C2072" t="s">
        <v>20928</v>
      </c>
      <c r="D2072" s="1" t="s">
        <v>3253</v>
      </c>
      <c r="G2072" t="s">
        <v>16455</v>
      </c>
      <c r="H2072" s="1" t="s">
        <v>16451</v>
      </c>
      <c r="I2072" s="1" t="s">
        <v>16452</v>
      </c>
      <c r="J2072" s="1" t="s">
        <v>16453</v>
      </c>
      <c r="K2072" s="1" t="s">
        <v>16454</v>
      </c>
      <c r="L2072" s="1" t="s">
        <v>730</v>
      </c>
      <c r="M2072" s="1" t="s">
        <v>2366</v>
      </c>
      <c r="P2072" s="1" t="s">
        <v>111</v>
      </c>
      <c r="Q2072" s="1" t="s">
        <v>254</v>
      </c>
      <c r="S2072" t="str">
        <f t="shared" si="32"/>
        <v>N</v>
      </c>
      <c r="T2072" t="s">
        <v>8</v>
      </c>
      <c r="U2072" t="s">
        <v>22632</v>
      </c>
      <c r="V2072" s="4">
        <v>0.5</v>
      </c>
      <c r="W2072" s="4">
        <v>0.04</v>
      </c>
      <c r="X2072" s="4">
        <v>0.01</v>
      </c>
      <c r="Z2072" s="10" t="str">
        <f>_xlfn.IFNA(IF(OR(R2072="Y",S2072="Y"),HYPERLINK(".\plots/daily_2016_smallegu_flat.png","daily flat"),HYPERLINK(VLOOKUP($AB2072,linkref!$A$2:$D$68,3,FALSE),VLOOKUP($AB2072,linkref!$A$2:$D$68,2,FALSE))),"")</f>
        <v/>
      </c>
      <c r="AA2072" s="10" t="str">
        <f>_xlfn.IFNA(IF(OR(R2072="Y",S2072="Y"),HYPERLINK(".\plots/diurnal_2016_smallegu_flat.png","diurnal flat"),HYPERLINK(VLOOKUP($AB2072,linkref!$A$2:$D$68,4,FALSE),VLOOKUP($AB2072,linkref!$A$2:$D$68,2,FALSE))),"")</f>
        <v/>
      </c>
      <c r="AB2072" t="str">
        <f>_xlfn.IFNA(VLOOKUP(I2072,units!A$2:B$1765,2,FALSE),"")</f>
        <v/>
      </c>
    </row>
    <row r="2073" spans="1:28" hidden="1" x14ac:dyDescent="0.3">
      <c r="B2073" s="9" t="str">
        <f>_xlfn.IFNA(VLOOKUP(C2073,regions!A$1:B$49,2,FALSE),"")</f>
        <v>West North Central</v>
      </c>
      <c r="C2073" t="s">
        <v>20936</v>
      </c>
      <c r="D2073" s="1" t="s">
        <v>3908</v>
      </c>
      <c r="G2073" t="s">
        <v>3913</v>
      </c>
      <c r="H2073" s="1" t="s">
        <v>3909</v>
      </c>
      <c r="I2073" s="1" t="s">
        <v>14585</v>
      </c>
      <c r="J2073" s="1" t="s">
        <v>14586</v>
      </c>
      <c r="K2073" s="1" t="s">
        <v>14587</v>
      </c>
      <c r="L2073" s="1" t="s">
        <v>1205</v>
      </c>
      <c r="M2073" s="1" t="s">
        <v>110</v>
      </c>
      <c r="P2073" s="1" t="s">
        <v>111</v>
      </c>
      <c r="Q2073" s="1" t="s">
        <v>254</v>
      </c>
      <c r="S2073" t="str">
        <f t="shared" si="32"/>
        <v>N</v>
      </c>
      <c r="T2073" t="s">
        <v>8</v>
      </c>
      <c r="U2073" t="s">
        <v>22632</v>
      </c>
      <c r="V2073" s="4">
        <v>0.5</v>
      </c>
      <c r="W2073" s="4">
        <v>0</v>
      </c>
      <c r="X2073" s="4">
        <v>0</v>
      </c>
      <c r="Z2073" s="10" t="str">
        <f>_xlfn.IFNA(IF(OR(R2073="Y",S2073="Y"),HYPERLINK(".\plots/daily_2016_smallegu_flat.png","daily flat"),HYPERLINK(VLOOKUP($AB2073,linkref!$A$2:$D$68,3,FALSE),VLOOKUP($AB2073,linkref!$A$2:$D$68,2,FALSE))),"")</f>
        <v/>
      </c>
      <c r="AA2073" s="10" t="str">
        <f>_xlfn.IFNA(IF(OR(R2073="Y",S2073="Y"),HYPERLINK(".\plots/diurnal_2016_smallegu_flat.png","diurnal flat"),HYPERLINK(VLOOKUP($AB2073,linkref!$A$2:$D$68,4,FALSE),VLOOKUP($AB2073,linkref!$A$2:$D$68,2,FALSE))),"")</f>
        <v/>
      </c>
      <c r="AB2073" t="str">
        <f>_xlfn.IFNA(VLOOKUP(I2073,units!A$2:B$1765,2,FALSE),"")</f>
        <v/>
      </c>
    </row>
    <row r="2074" spans="1:28" hidden="1" x14ac:dyDescent="0.3">
      <c r="B2074" s="9" t="str">
        <f>_xlfn.IFNA(VLOOKUP(C2074,regions!A$1:B$49,2,FALSE),"")</f>
        <v>LADCO</v>
      </c>
      <c r="C2074" t="s">
        <v>20904</v>
      </c>
      <c r="D2074" s="1" t="s">
        <v>22059</v>
      </c>
      <c r="G2074" t="s">
        <v>22058</v>
      </c>
      <c r="H2074" s="1" t="s">
        <v>22054</v>
      </c>
      <c r="I2074" s="1" t="s">
        <v>22055</v>
      </c>
      <c r="J2074" s="1" t="s">
        <v>22056</v>
      </c>
      <c r="K2074" s="1" t="s">
        <v>22057</v>
      </c>
      <c r="L2074" s="1" t="s">
        <v>229</v>
      </c>
      <c r="M2074" s="1" t="s">
        <v>110</v>
      </c>
      <c r="Q2074" s="1" t="s">
        <v>7060</v>
      </c>
      <c r="S2074" t="str">
        <f t="shared" si="32"/>
        <v>N</v>
      </c>
      <c r="T2074" t="s">
        <v>8</v>
      </c>
      <c r="U2074" t="s">
        <v>112</v>
      </c>
      <c r="V2074" s="4">
        <v>0.49969999999999998</v>
      </c>
      <c r="W2074" s="4">
        <v>1.0305E-2</v>
      </c>
      <c r="X2074" s="4">
        <v>5.2050000000000004E-3</v>
      </c>
      <c r="Y2074">
        <v>11</v>
      </c>
      <c r="Z2074" s="10" t="str">
        <f>_xlfn.IFNA(IF(OR(R2074="Y",S2074="Y"),HYPERLINK(".\plots/daily_2016_smallegu_flat.png","daily flat"),HYPERLINK(VLOOKUP($AB2074,linkref!$A$2:$D$68,3,FALSE),VLOOKUP($AB2074,linkref!$A$2:$D$68,2,FALSE))),"")</f>
        <v/>
      </c>
      <c r="AA2074" s="10" t="str">
        <f>_xlfn.IFNA(IF(OR(R2074="Y",S2074="Y"),HYPERLINK(".\plots/diurnal_2016_smallegu_flat.png","diurnal flat"),HYPERLINK(VLOOKUP($AB2074,linkref!$A$2:$D$68,4,FALSE),VLOOKUP($AB2074,linkref!$A$2:$D$68,2,FALSE))),"")</f>
        <v/>
      </c>
      <c r="AB2074" t="str">
        <f>_xlfn.IFNA(VLOOKUP(I2074,units!A$2:B$1765,2,FALSE),"")</f>
        <v/>
      </c>
    </row>
    <row r="2075" spans="1:28" x14ac:dyDescent="0.3">
      <c r="A2075" s="1" t="s">
        <v>4329</v>
      </c>
      <c r="B2075" s="9" t="str">
        <f>_xlfn.IFNA(VLOOKUP(C2075,regions!A$1:B$49,2,FALSE),"")</f>
        <v>MANE-VU</v>
      </c>
      <c r="C2075" t="s">
        <v>20939</v>
      </c>
      <c r="D2075" s="1" t="s">
        <v>4318</v>
      </c>
      <c r="E2075" s="1" t="s">
        <v>4317</v>
      </c>
      <c r="F2075" s="1" t="s">
        <v>928</v>
      </c>
      <c r="G2075" t="s">
        <v>4323</v>
      </c>
      <c r="H2075" s="1" t="s">
        <v>4319</v>
      </c>
      <c r="I2075" s="1" t="s">
        <v>4330</v>
      </c>
      <c r="J2075" s="1" t="s">
        <v>4331</v>
      </c>
      <c r="K2075" s="1" t="s">
        <v>4332</v>
      </c>
      <c r="L2075" s="1" t="s">
        <v>164</v>
      </c>
      <c r="M2075" s="1" t="s">
        <v>110</v>
      </c>
      <c r="N2075" t="s">
        <v>128</v>
      </c>
      <c r="O2075" t="s">
        <v>130</v>
      </c>
      <c r="P2075" s="1" t="s">
        <v>111</v>
      </c>
      <c r="Q2075" s="1" t="s">
        <v>136</v>
      </c>
      <c r="R2075" t="s">
        <v>19</v>
      </c>
      <c r="S2075" t="str">
        <f t="shared" si="32"/>
        <v>N</v>
      </c>
      <c r="T2075" t="s">
        <v>19</v>
      </c>
      <c r="U2075" t="s">
        <v>22632</v>
      </c>
      <c r="V2075" s="12">
        <v>0.49968400000000002</v>
      </c>
      <c r="W2075" s="12">
        <v>6.8309E-3</v>
      </c>
      <c r="X2075" s="12">
        <v>0.114685</v>
      </c>
      <c r="Z2075" s="10" t="str">
        <f>_xlfn.IFNA(IF(OR(R2075="Y",S2075="Y"),HYPERLINK(".\plots/daily_2016_smallegu_flat.png","daily flat"),HYPERLINK(VLOOKUP($AB2075,linkref!$A$2:$D$68,3,FALSE),VLOOKUP($AB2075,linkref!$A$2:$D$68,2,FALSE))),"")</f>
        <v>MANE-VU Oil Peaking</v>
      </c>
      <c r="AA2075" s="10" t="str">
        <f>_xlfn.IFNA(IF(OR(R2075="Y",S2075="Y"),HYPERLINK(".\plots/diurnal_2016_smallegu_flat.png","diurnal flat"),HYPERLINK(VLOOKUP($AB2075,linkref!$A$2:$D$68,4,FALSE),VLOOKUP($AB2075,linkref!$A$2:$D$68,2,FALSE))),"")</f>
        <v>MANE-VU Oil Peaking</v>
      </c>
      <c r="AB2075" t="str">
        <f>_xlfn.IFNA(VLOOKUP(I2075,units!A$2:B$1765,2,FALSE),"")</f>
        <v>MANE-VU_oil_peak</v>
      </c>
    </row>
    <row r="2076" spans="1:28" x14ac:dyDescent="0.3">
      <c r="A2076" s="1" t="s">
        <v>1865</v>
      </c>
      <c r="B2076" s="9" t="str">
        <f>_xlfn.IFNA(VLOOKUP(C2076,regions!A$1:B$49,2,FALSE),"")</f>
        <v>MANE-VU</v>
      </c>
      <c r="C2076" t="s">
        <v>20918</v>
      </c>
      <c r="D2076" s="1" t="s">
        <v>1841</v>
      </c>
      <c r="E2076" s="1" t="s">
        <v>1840</v>
      </c>
      <c r="F2076" s="1" t="s">
        <v>88</v>
      </c>
      <c r="G2076" t="s">
        <v>1846</v>
      </c>
      <c r="H2076" s="1" t="s">
        <v>1842</v>
      </c>
      <c r="I2076" s="1" t="s">
        <v>1866</v>
      </c>
      <c r="J2076" s="1" t="s">
        <v>1867</v>
      </c>
      <c r="K2076" s="1" t="s">
        <v>1868</v>
      </c>
      <c r="L2076" s="1" t="s">
        <v>253</v>
      </c>
      <c r="M2076" s="1" t="s">
        <v>110</v>
      </c>
      <c r="N2076" t="s">
        <v>128</v>
      </c>
      <c r="O2076" t="s">
        <v>219</v>
      </c>
      <c r="P2076" s="1" t="s">
        <v>111</v>
      </c>
      <c r="Q2076" s="1" t="s">
        <v>254</v>
      </c>
      <c r="R2076" t="s">
        <v>19</v>
      </c>
      <c r="S2076" t="str">
        <f t="shared" si="32"/>
        <v>N</v>
      </c>
      <c r="T2076" t="s">
        <v>19</v>
      </c>
      <c r="U2076" t="s">
        <v>22632</v>
      </c>
      <c r="V2076" s="12">
        <v>0.49809999999999999</v>
      </c>
      <c r="W2076" s="12">
        <v>8.6599999999999993E-3</v>
      </c>
      <c r="X2076" s="12">
        <v>7.7999999999999901E-3</v>
      </c>
      <c r="Y2076">
        <v>2080</v>
      </c>
      <c r="Z2076" s="10" t="str">
        <f>_xlfn.IFNA(IF(OR(R2076="Y",S2076="Y"),HYPERLINK(".\plots/daily_2016_smallegu_flat.png","daily flat"),HYPERLINK(VLOOKUP($AB2076,linkref!$A$2:$D$68,3,FALSE),VLOOKUP($AB2076,linkref!$A$2:$D$68,2,FALSE))),"")</f>
        <v>MANE-VU Oil Peaking</v>
      </c>
      <c r="AA2076" s="10" t="str">
        <f>_xlfn.IFNA(IF(OR(R2076="Y",S2076="Y"),HYPERLINK(".\plots/diurnal_2016_smallegu_flat.png","diurnal flat"),HYPERLINK(VLOOKUP($AB2076,linkref!$A$2:$D$68,4,FALSE),VLOOKUP($AB2076,linkref!$A$2:$D$68,2,FALSE))),"")</f>
        <v>MANE-VU Oil Peaking</v>
      </c>
      <c r="AB2076" t="str">
        <f>_xlfn.IFNA(VLOOKUP(I2076,units!A$2:B$1765,2,FALSE),"")</f>
        <v>MANE-VU_oil_peak</v>
      </c>
    </row>
    <row r="2077" spans="1:28" x14ac:dyDescent="0.3">
      <c r="A2077" s="1" t="s">
        <v>1865</v>
      </c>
      <c r="B2077" s="9" t="str">
        <f>_xlfn.IFNA(VLOOKUP(C2077,regions!A$1:B$49,2,FALSE),"")</f>
        <v>MANE-VU</v>
      </c>
      <c r="C2077" t="s">
        <v>20918</v>
      </c>
      <c r="D2077" s="1" t="s">
        <v>1841</v>
      </c>
      <c r="E2077" s="1" t="s">
        <v>1840</v>
      </c>
      <c r="F2077" s="1" t="s">
        <v>88</v>
      </c>
      <c r="G2077" t="s">
        <v>1846</v>
      </c>
      <c r="H2077" s="1" t="s">
        <v>1842</v>
      </c>
      <c r="I2077" s="1" t="s">
        <v>1866</v>
      </c>
      <c r="J2077" s="1" t="s">
        <v>1869</v>
      </c>
      <c r="K2077" s="1" t="s">
        <v>1868</v>
      </c>
      <c r="L2077" s="1" t="s">
        <v>253</v>
      </c>
      <c r="M2077" s="1" t="s">
        <v>110</v>
      </c>
      <c r="N2077" t="s">
        <v>128</v>
      </c>
      <c r="O2077" t="s">
        <v>219</v>
      </c>
      <c r="P2077" s="1" t="s">
        <v>111</v>
      </c>
      <c r="Q2077" s="1" t="s">
        <v>254</v>
      </c>
      <c r="R2077" t="s">
        <v>19</v>
      </c>
      <c r="S2077" t="str">
        <f t="shared" si="32"/>
        <v>N</v>
      </c>
      <c r="T2077" t="s">
        <v>19</v>
      </c>
      <c r="U2077" t="s">
        <v>22632</v>
      </c>
      <c r="V2077" s="12">
        <v>0.49809999999999999</v>
      </c>
      <c r="W2077" s="12">
        <v>8.6599999999999993E-3</v>
      </c>
      <c r="X2077" s="12">
        <v>7.7999999999999901E-3</v>
      </c>
      <c r="Y2077">
        <v>2080</v>
      </c>
      <c r="Z2077" s="10" t="str">
        <f>_xlfn.IFNA(IF(OR(R2077="Y",S2077="Y"),HYPERLINK(".\plots/daily_2016_smallegu_flat.png","daily flat"),HYPERLINK(VLOOKUP($AB2077,linkref!$A$2:$D$68,3,FALSE),VLOOKUP($AB2077,linkref!$A$2:$D$68,2,FALSE))),"")</f>
        <v>MANE-VU Oil Peaking</v>
      </c>
      <c r="AA2077" s="10" t="str">
        <f>_xlfn.IFNA(IF(OR(R2077="Y",S2077="Y"),HYPERLINK(".\plots/diurnal_2016_smallegu_flat.png","diurnal flat"),HYPERLINK(VLOOKUP($AB2077,linkref!$A$2:$D$68,4,FALSE),VLOOKUP($AB2077,linkref!$A$2:$D$68,2,FALSE))),"")</f>
        <v>MANE-VU Oil Peaking</v>
      </c>
      <c r="AB2077" t="str">
        <f>_xlfn.IFNA(VLOOKUP(I2077,units!A$2:B$1765,2,FALSE),"")</f>
        <v>MANE-VU_oil_peak</v>
      </c>
    </row>
    <row r="2078" spans="1:28" hidden="1" x14ac:dyDescent="0.3">
      <c r="B2078" s="9" t="str">
        <f>_xlfn.IFNA(VLOOKUP(C2078,regions!A$1:B$49,2,FALSE),"")</f>
        <v>MANE-VU</v>
      </c>
      <c r="C2078" t="s">
        <v>20921</v>
      </c>
      <c r="D2078" s="1" t="s">
        <v>4844</v>
      </c>
      <c r="G2078" t="s">
        <v>18058</v>
      </c>
      <c r="H2078" s="1" t="s">
        <v>18054</v>
      </c>
      <c r="I2078" s="1" t="s">
        <v>18064</v>
      </c>
      <c r="J2078" s="1" t="s">
        <v>18056</v>
      </c>
      <c r="K2078" s="1" t="s">
        <v>18065</v>
      </c>
      <c r="L2078" s="1" t="s">
        <v>1205</v>
      </c>
      <c r="M2078" s="1" t="s">
        <v>110</v>
      </c>
      <c r="P2078" s="1" t="s">
        <v>111</v>
      </c>
      <c r="Q2078" s="1" t="s">
        <v>254</v>
      </c>
      <c r="S2078" t="str">
        <f t="shared" si="32"/>
        <v>N</v>
      </c>
      <c r="T2078" t="s">
        <v>8</v>
      </c>
      <c r="U2078" t="s">
        <v>22632</v>
      </c>
      <c r="V2078" s="4">
        <v>0.49809999999999999</v>
      </c>
      <c r="W2078" s="4">
        <v>8.5953599999999998E-3</v>
      </c>
      <c r="X2078" s="4">
        <v>2.0000000000000001E-4</v>
      </c>
      <c r="Z2078" s="10" t="str">
        <f>_xlfn.IFNA(IF(OR(R2078="Y",S2078="Y"),HYPERLINK(".\plots/daily_2016_smallegu_flat.png","daily flat"),HYPERLINK(VLOOKUP($AB2078,linkref!$A$2:$D$68,3,FALSE),VLOOKUP($AB2078,linkref!$A$2:$D$68,2,FALSE))),"")</f>
        <v/>
      </c>
      <c r="AA2078" s="10" t="str">
        <f>_xlfn.IFNA(IF(OR(R2078="Y",S2078="Y"),HYPERLINK(".\plots/diurnal_2016_smallegu_flat.png","diurnal flat"),HYPERLINK(VLOOKUP($AB2078,linkref!$A$2:$D$68,4,FALSE),VLOOKUP($AB2078,linkref!$A$2:$D$68,2,FALSE))),"")</f>
        <v/>
      </c>
      <c r="AB2078" t="str">
        <f>_xlfn.IFNA(VLOOKUP(I2078,units!A$2:B$1765,2,FALSE),"")</f>
        <v/>
      </c>
    </row>
    <row r="2079" spans="1:28" x14ac:dyDescent="0.3">
      <c r="A2079" s="1" t="s">
        <v>10032</v>
      </c>
      <c r="B2079" s="9" t="str">
        <f>_xlfn.IFNA(VLOOKUP(C2079,regions!A$1:B$49,2,FALSE),"")</f>
        <v>Southwest</v>
      </c>
      <c r="C2079" t="s">
        <v>20938</v>
      </c>
      <c r="D2079" s="1" t="s">
        <v>7307</v>
      </c>
      <c r="G2079" t="s">
        <v>9986</v>
      </c>
      <c r="H2079" s="1" t="s">
        <v>9982</v>
      </c>
      <c r="I2079" s="1" t="s">
        <v>10033</v>
      </c>
      <c r="J2079" s="1" t="s">
        <v>10034</v>
      </c>
      <c r="K2079" s="1" t="s">
        <v>10036</v>
      </c>
      <c r="L2079" s="1" t="s">
        <v>253</v>
      </c>
      <c r="M2079" s="1" t="s">
        <v>110</v>
      </c>
      <c r="P2079" s="1" t="s">
        <v>111</v>
      </c>
      <c r="Q2079" s="1" t="s">
        <v>254</v>
      </c>
      <c r="S2079" t="str">
        <f t="shared" si="32"/>
        <v>N</v>
      </c>
      <c r="T2079" t="s">
        <v>19</v>
      </c>
      <c r="U2079" t="s">
        <v>22632</v>
      </c>
      <c r="V2079" s="12">
        <v>0.49730000000000002</v>
      </c>
      <c r="W2079" s="12">
        <v>4.4699999999999997E-2</v>
      </c>
      <c r="X2079" s="12">
        <v>0</v>
      </c>
      <c r="Y2079">
        <v>98</v>
      </c>
      <c r="Z2079" s="10" t="str">
        <f>_xlfn.IFNA(IF(OR(R2079="Y",S2079="Y"),HYPERLINK(".\plots/daily_2016_smallegu_flat.png","daily flat"),HYPERLINK(VLOOKUP($AB2079,linkref!$A$2:$D$68,3,FALSE),VLOOKUP($AB2079,linkref!$A$2:$D$68,2,FALSE))),"")</f>
        <v>Southwest Gas Peaking</v>
      </c>
      <c r="AA2079" s="10" t="str">
        <f>_xlfn.IFNA(IF(OR(R2079="Y",S2079="Y"),HYPERLINK(".\plots/diurnal_2016_smallegu_flat.png","diurnal flat"),HYPERLINK(VLOOKUP($AB2079,linkref!$A$2:$D$68,4,FALSE),VLOOKUP($AB2079,linkref!$A$2:$D$68,2,FALSE))),"")</f>
        <v>Southwest Gas Peaking</v>
      </c>
      <c r="AB2079" t="str">
        <f>_xlfn.IFNA(VLOOKUP(I2079,units!A$2:B$1765,2,FALSE),"")</f>
        <v>Southwest_gas_peak</v>
      </c>
    </row>
    <row r="2080" spans="1:28" x14ac:dyDescent="0.3">
      <c r="A2080" s="1" t="s">
        <v>1097</v>
      </c>
      <c r="B2080" s="9" t="str">
        <f>_xlfn.IFNA(VLOOKUP(C2080,regions!A$1:B$49,2,FALSE),"")</f>
        <v>West North Central</v>
      </c>
      <c r="C2080" t="s">
        <v>20920</v>
      </c>
      <c r="D2080" s="1" t="s">
        <v>1083</v>
      </c>
      <c r="E2080" s="1" t="s">
        <v>1082</v>
      </c>
      <c r="F2080" s="1" t="s">
        <v>835</v>
      </c>
      <c r="G2080" t="s">
        <v>1088</v>
      </c>
      <c r="H2080" s="1" t="s">
        <v>1084</v>
      </c>
      <c r="I2080" s="1" t="s">
        <v>1098</v>
      </c>
      <c r="J2080" s="1" t="s">
        <v>1099</v>
      </c>
      <c r="K2080" s="1" t="s">
        <v>1100</v>
      </c>
      <c r="L2080" s="1" t="s">
        <v>229</v>
      </c>
      <c r="M2080" s="1" t="s">
        <v>110</v>
      </c>
      <c r="N2080" t="s">
        <v>128</v>
      </c>
      <c r="O2080" t="s">
        <v>9</v>
      </c>
      <c r="P2080" s="1" t="s">
        <v>111</v>
      </c>
      <c r="Q2080" s="1" t="s">
        <v>136</v>
      </c>
      <c r="R2080" t="s">
        <v>19</v>
      </c>
      <c r="S2080" t="str">
        <f t="shared" si="32"/>
        <v>N</v>
      </c>
      <c r="T2080" t="s">
        <v>19</v>
      </c>
      <c r="U2080" t="s">
        <v>112</v>
      </c>
      <c r="V2080" s="12">
        <v>0.496865</v>
      </c>
      <c r="W2080" s="12">
        <v>1.02478E-2</v>
      </c>
      <c r="X2080" s="12">
        <v>9.1335500000000003E-4</v>
      </c>
      <c r="Y2080">
        <v>14</v>
      </c>
      <c r="Z2080" s="10" t="str">
        <f>_xlfn.IFNA(IF(OR(R2080="Y",S2080="Y"),HYPERLINK(".\plots/daily_2016_smallegu_flat.png","daily flat"),HYPERLINK(VLOOKUP($AB2080,linkref!$A$2:$D$68,3,FALSE),VLOOKUP($AB2080,linkref!$A$2:$D$68,2,FALSE))),"")</f>
        <v>West North Central Gas Peaking</v>
      </c>
      <c r="AA2080" s="10" t="str">
        <f>_xlfn.IFNA(IF(OR(R2080="Y",S2080="Y"),HYPERLINK(".\plots/diurnal_2016_smallegu_flat.png","diurnal flat"),HYPERLINK(VLOOKUP($AB2080,linkref!$A$2:$D$68,4,FALSE),VLOOKUP($AB2080,linkref!$A$2:$D$68,2,FALSE))),"")</f>
        <v>West North Central Gas Peaking</v>
      </c>
      <c r="AB2080" t="str">
        <f>_xlfn.IFNA(VLOOKUP(I2080,units!A$2:B$1765,2,FALSE),"")</f>
        <v>West North Central_gas_peak</v>
      </c>
    </row>
    <row r="2081" spans="1:28" x14ac:dyDescent="0.3">
      <c r="A2081" s="1" t="s">
        <v>5572</v>
      </c>
      <c r="B2081" s="9" t="str">
        <f>_xlfn.IFNA(VLOOKUP(C2081,regions!A$1:B$49,2,FALSE),"")</f>
        <v>SESARM</v>
      </c>
      <c r="C2081" t="s">
        <v>20907</v>
      </c>
      <c r="D2081" s="1" t="s">
        <v>5575</v>
      </c>
      <c r="E2081" s="1" t="s">
        <v>5573</v>
      </c>
      <c r="F2081" s="1" t="s">
        <v>5574</v>
      </c>
      <c r="G2081" t="s">
        <v>5580</v>
      </c>
      <c r="H2081" s="1" t="s">
        <v>5576</v>
      </c>
      <c r="I2081" s="1" t="s">
        <v>5577</v>
      </c>
      <c r="J2081" s="1" t="s">
        <v>5578</v>
      </c>
      <c r="K2081" s="1" t="s">
        <v>5579</v>
      </c>
      <c r="L2081" s="1" t="s">
        <v>125</v>
      </c>
      <c r="M2081" s="1" t="s">
        <v>177</v>
      </c>
      <c r="N2081" t="s">
        <v>41</v>
      </c>
      <c r="O2081" t="s">
        <v>43</v>
      </c>
      <c r="P2081" s="1" t="s">
        <v>52</v>
      </c>
      <c r="Q2081" s="1" t="s">
        <v>49</v>
      </c>
      <c r="R2081" t="s">
        <v>19</v>
      </c>
      <c r="S2081" t="str">
        <f t="shared" si="32"/>
        <v>Y</v>
      </c>
      <c r="T2081" t="s">
        <v>19</v>
      </c>
      <c r="V2081" s="12">
        <v>0.49633500000000003</v>
      </c>
      <c r="W2081" s="12">
        <v>8.77317499999999E-2</v>
      </c>
      <c r="X2081" s="12">
        <v>2.9780000000000002E-3</v>
      </c>
      <c r="Y2081">
        <v>8243</v>
      </c>
      <c r="Z2081" s="10" t="str">
        <f>_xlfn.IFNA(IF(OR(R2081="Y",S2081="Y"),HYPERLINK(".\plots/daily_2016_smallegu_flat.png","daily flat"),HYPERLINK(VLOOKUP($AB2081,linkref!$A$2:$D$68,3,FALSE),VLOOKUP($AB2081,linkref!$A$2:$D$68,2,FALSE))),"")</f>
        <v>daily flat</v>
      </c>
      <c r="AA2081" s="10" t="str">
        <f>_xlfn.IFNA(IF(OR(R2081="Y",S2081="Y"),HYPERLINK(".\plots/diurnal_2016_smallegu_flat.png","diurnal flat"),HYPERLINK(VLOOKUP($AB2081,linkref!$A$2:$D$68,4,FALSE),VLOOKUP($AB2081,linkref!$A$2:$D$68,2,FALSE))),"")</f>
        <v>diurnal flat</v>
      </c>
      <c r="AB2081" t="str">
        <f>_xlfn.IFNA(VLOOKUP(I2081,units!A$2:B$1765,2,FALSE),"")</f>
        <v>SESARM_other_nonpeak</v>
      </c>
    </row>
    <row r="2082" spans="1:28" hidden="1" x14ac:dyDescent="0.3">
      <c r="B2082" s="9" t="str">
        <f>_xlfn.IFNA(VLOOKUP(C2082,regions!A$1:B$49,2,FALSE),"")</f>
        <v>SESARM</v>
      </c>
      <c r="C2082" t="s">
        <v>20930</v>
      </c>
      <c r="D2082" s="1" t="s">
        <v>18253</v>
      </c>
      <c r="G2082" t="s">
        <v>18252</v>
      </c>
      <c r="H2082" s="1" t="s">
        <v>18248</v>
      </c>
      <c r="I2082" s="1" t="s">
        <v>18260</v>
      </c>
      <c r="J2082" s="1" t="s">
        <v>18261</v>
      </c>
      <c r="K2082" s="1" t="s">
        <v>18262</v>
      </c>
      <c r="L2082" s="1" t="s">
        <v>253</v>
      </c>
      <c r="M2082" s="1" t="s">
        <v>110</v>
      </c>
      <c r="Q2082" s="1" t="s">
        <v>7060</v>
      </c>
      <c r="S2082" t="str">
        <f t="shared" si="32"/>
        <v>N</v>
      </c>
      <c r="T2082" t="s">
        <v>8</v>
      </c>
      <c r="U2082" t="s">
        <v>22632</v>
      </c>
      <c r="V2082" s="4">
        <v>0.49440000000000001</v>
      </c>
      <c r="W2082" s="4">
        <v>1.150631E-2</v>
      </c>
      <c r="X2082" s="4">
        <v>5.28E-2</v>
      </c>
      <c r="Z2082" s="10" t="str">
        <f>_xlfn.IFNA(IF(OR(R2082="Y",S2082="Y"),HYPERLINK(".\plots/daily_2016_smallegu_flat.png","daily flat"),HYPERLINK(VLOOKUP($AB2082,linkref!$A$2:$D$68,3,FALSE),VLOOKUP($AB2082,linkref!$A$2:$D$68,2,FALSE))),"")</f>
        <v/>
      </c>
      <c r="AA2082" s="10" t="str">
        <f>_xlfn.IFNA(IF(OR(R2082="Y",S2082="Y"),HYPERLINK(".\plots/diurnal_2016_smallegu_flat.png","diurnal flat"),HYPERLINK(VLOOKUP($AB2082,linkref!$A$2:$D$68,4,FALSE),VLOOKUP($AB2082,linkref!$A$2:$D$68,2,FALSE))),"")</f>
        <v/>
      </c>
      <c r="AB2082" t="str">
        <f>_xlfn.IFNA(VLOOKUP(I2082,units!A$2:B$1765,2,FALSE),"")</f>
        <v/>
      </c>
    </row>
    <row r="2083" spans="1:28" hidden="1" x14ac:dyDescent="0.3">
      <c r="B2083" s="9" t="str">
        <f>_xlfn.IFNA(VLOOKUP(C2083,regions!A$1:B$49,2,FALSE),"")</f>
        <v>SESARM</v>
      </c>
      <c r="C2083" t="s">
        <v>20930</v>
      </c>
      <c r="D2083" s="1" t="s">
        <v>18253</v>
      </c>
      <c r="G2083" t="s">
        <v>18252</v>
      </c>
      <c r="H2083" s="1" t="s">
        <v>18248</v>
      </c>
      <c r="I2083" s="1" t="s">
        <v>18263</v>
      </c>
      <c r="J2083" s="1" t="s">
        <v>18264</v>
      </c>
      <c r="K2083" s="1" t="s">
        <v>18265</v>
      </c>
      <c r="L2083" s="1" t="s">
        <v>253</v>
      </c>
      <c r="M2083" s="1" t="s">
        <v>110</v>
      </c>
      <c r="Q2083" s="1" t="s">
        <v>7060</v>
      </c>
      <c r="S2083" t="str">
        <f t="shared" si="32"/>
        <v>N</v>
      </c>
      <c r="T2083" t="s">
        <v>8</v>
      </c>
      <c r="U2083" t="s">
        <v>22632</v>
      </c>
      <c r="V2083" s="4">
        <v>0.49440000000000001</v>
      </c>
      <c r="W2083" s="4">
        <v>1.150631E-2</v>
      </c>
      <c r="X2083" s="4">
        <v>5.28E-2</v>
      </c>
      <c r="Z2083" s="10" t="str">
        <f>_xlfn.IFNA(IF(OR(R2083="Y",S2083="Y"),HYPERLINK(".\plots/daily_2016_smallegu_flat.png","daily flat"),HYPERLINK(VLOOKUP($AB2083,linkref!$A$2:$D$68,3,FALSE),VLOOKUP($AB2083,linkref!$A$2:$D$68,2,FALSE))),"")</f>
        <v/>
      </c>
      <c r="AA2083" s="10" t="str">
        <f>_xlfn.IFNA(IF(OR(R2083="Y",S2083="Y"),HYPERLINK(".\plots/diurnal_2016_smallegu_flat.png","diurnal flat"),HYPERLINK(VLOOKUP($AB2083,linkref!$A$2:$D$68,4,FALSE),VLOOKUP($AB2083,linkref!$A$2:$D$68,2,FALSE))),"")</f>
        <v/>
      </c>
      <c r="AB2083" t="str">
        <f>_xlfn.IFNA(VLOOKUP(I2083,units!A$2:B$1765,2,FALSE),"")</f>
        <v/>
      </c>
    </row>
    <row r="2084" spans="1:28" hidden="1" x14ac:dyDescent="0.3">
      <c r="B2084" s="9" t="str">
        <f>_xlfn.IFNA(VLOOKUP(C2084,regions!A$1:B$49,2,FALSE),"")</f>
        <v>West</v>
      </c>
      <c r="C2084" t="s">
        <v>20905</v>
      </c>
      <c r="D2084" s="1" t="s">
        <v>5220</v>
      </c>
      <c r="G2084" t="s">
        <v>12434</v>
      </c>
      <c r="H2084" s="1" t="s">
        <v>15809</v>
      </c>
      <c r="I2084" s="1" t="s">
        <v>15819</v>
      </c>
      <c r="J2084" s="1" t="s">
        <v>15820</v>
      </c>
      <c r="K2084" s="1" t="s">
        <v>15821</v>
      </c>
      <c r="L2084" s="1" t="s">
        <v>253</v>
      </c>
      <c r="M2084" s="1" t="s">
        <v>110</v>
      </c>
      <c r="Q2084" s="1" t="s">
        <v>254</v>
      </c>
      <c r="S2084" t="str">
        <f t="shared" si="32"/>
        <v>N</v>
      </c>
      <c r="T2084" t="s">
        <v>8</v>
      </c>
      <c r="U2084" t="s">
        <v>22632</v>
      </c>
      <c r="V2084" s="4">
        <v>0.49404500000000001</v>
      </c>
      <c r="W2084" s="4">
        <v>6.6111299999999998E-3</v>
      </c>
      <c r="X2084" s="4">
        <v>2.29027E-4</v>
      </c>
      <c r="Y2084">
        <v>100</v>
      </c>
      <c r="Z2084" s="10" t="str">
        <f>_xlfn.IFNA(IF(OR(R2084="Y",S2084="Y"),HYPERLINK(".\plots/daily_2016_smallegu_flat.png","daily flat"),HYPERLINK(VLOOKUP($AB2084,linkref!$A$2:$D$68,3,FALSE),VLOOKUP($AB2084,linkref!$A$2:$D$68,2,FALSE))),"")</f>
        <v/>
      </c>
      <c r="AA2084" s="10" t="str">
        <f>_xlfn.IFNA(IF(OR(R2084="Y",S2084="Y"),HYPERLINK(".\plots/diurnal_2016_smallegu_flat.png","diurnal flat"),HYPERLINK(VLOOKUP($AB2084,linkref!$A$2:$D$68,4,FALSE),VLOOKUP($AB2084,linkref!$A$2:$D$68,2,FALSE))),"")</f>
        <v/>
      </c>
      <c r="AB2084" t="str">
        <f>_xlfn.IFNA(VLOOKUP(I2084,units!A$2:B$1765,2,FALSE),"")</f>
        <v/>
      </c>
    </row>
    <row r="2085" spans="1:28" hidden="1" x14ac:dyDescent="0.3">
      <c r="B2085" s="9" t="str">
        <f>_xlfn.IFNA(VLOOKUP(C2085,regions!A$1:B$49,2,FALSE),"")</f>
        <v>MANE-VU</v>
      </c>
      <c r="C2085" t="s">
        <v>20939</v>
      </c>
      <c r="D2085" s="1" t="s">
        <v>11078</v>
      </c>
      <c r="G2085" t="s">
        <v>11077</v>
      </c>
      <c r="H2085" s="1" t="s">
        <v>11073</v>
      </c>
      <c r="I2085" s="1" t="s">
        <v>11074</v>
      </c>
      <c r="J2085" s="1" t="s">
        <v>11075</v>
      </c>
      <c r="K2085" s="1" t="s">
        <v>11076</v>
      </c>
      <c r="L2085" s="1" t="s">
        <v>164</v>
      </c>
      <c r="M2085" s="1" t="s">
        <v>110</v>
      </c>
      <c r="P2085" s="1" t="s">
        <v>111</v>
      </c>
      <c r="Q2085" s="1" t="s">
        <v>254</v>
      </c>
      <c r="S2085" t="str">
        <f t="shared" si="32"/>
        <v>N</v>
      </c>
      <c r="T2085" t="s">
        <v>8</v>
      </c>
      <c r="U2085" t="s">
        <v>22632</v>
      </c>
      <c r="V2085" s="4">
        <v>0.493448</v>
      </c>
      <c r="W2085" s="4">
        <v>3.2174999999999999E-3</v>
      </c>
      <c r="X2085" s="4">
        <v>4.8749999999999998E-4</v>
      </c>
      <c r="Z2085" s="10" t="str">
        <f>_xlfn.IFNA(IF(OR(R2085="Y",S2085="Y"),HYPERLINK(".\plots/daily_2016_smallegu_flat.png","daily flat"),HYPERLINK(VLOOKUP($AB2085,linkref!$A$2:$D$68,3,FALSE),VLOOKUP($AB2085,linkref!$A$2:$D$68,2,FALSE))),"")</f>
        <v/>
      </c>
      <c r="AA2085" s="10" t="str">
        <f>_xlfn.IFNA(IF(OR(R2085="Y",S2085="Y"),HYPERLINK(".\plots/diurnal_2016_smallegu_flat.png","diurnal flat"),HYPERLINK(VLOOKUP($AB2085,linkref!$A$2:$D$68,4,FALSE),VLOOKUP($AB2085,linkref!$A$2:$D$68,2,FALSE))),"")</f>
        <v/>
      </c>
      <c r="AB2085" t="str">
        <f>_xlfn.IFNA(VLOOKUP(I2085,units!A$2:B$1765,2,FALSE),"")</f>
        <v/>
      </c>
    </row>
    <row r="2086" spans="1:28" x14ac:dyDescent="0.3">
      <c r="A2086" s="1" t="s">
        <v>9370</v>
      </c>
      <c r="B2086" s="9" t="str">
        <f>_xlfn.IFNA(VLOOKUP(C2086,regions!A$1:B$49,2,FALSE),"")</f>
        <v>LADCO</v>
      </c>
      <c r="C2086" t="s">
        <v>20951</v>
      </c>
      <c r="D2086" s="1" t="s">
        <v>6820</v>
      </c>
      <c r="E2086" s="1" t="s">
        <v>9363</v>
      </c>
      <c r="F2086" s="1" t="s">
        <v>919</v>
      </c>
      <c r="G2086" t="s">
        <v>9368</v>
      </c>
      <c r="H2086" s="1" t="s">
        <v>9364</v>
      </c>
      <c r="I2086" s="1" t="s">
        <v>9371</v>
      </c>
      <c r="J2086" s="1" t="s">
        <v>9372</v>
      </c>
      <c r="K2086" s="1" t="s">
        <v>9374</v>
      </c>
      <c r="L2086" s="1" t="s">
        <v>229</v>
      </c>
      <c r="M2086" s="1" t="s">
        <v>110</v>
      </c>
      <c r="N2086" t="s">
        <v>128</v>
      </c>
      <c r="O2086" t="s">
        <v>9</v>
      </c>
      <c r="P2086" s="1" t="s">
        <v>111</v>
      </c>
      <c r="Q2086" s="1" t="s">
        <v>136</v>
      </c>
      <c r="R2086" t="s">
        <v>19</v>
      </c>
      <c r="S2086" t="str">
        <f t="shared" si="32"/>
        <v>N</v>
      </c>
      <c r="T2086" t="s">
        <v>19</v>
      </c>
      <c r="U2086" t="s">
        <v>112</v>
      </c>
      <c r="V2086" s="12">
        <v>0.49333500000000002</v>
      </c>
      <c r="W2086" s="12">
        <v>8.5000000000000006E-3</v>
      </c>
      <c r="X2086" s="12">
        <v>6.7500000000000004E-4</v>
      </c>
      <c r="Y2086">
        <v>9</v>
      </c>
      <c r="Z2086" s="10" t="str">
        <f>_xlfn.IFNA(IF(OR(R2086="Y",S2086="Y"),HYPERLINK(".\plots/daily_2016_smallegu_flat.png","daily flat"),HYPERLINK(VLOOKUP($AB2086,linkref!$A$2:$D$68,3,FALSE),VLOOKUP($AB2086,linkref!$A$2:$D$68,2,FALSE))),"")</f>
        <v>LADCO Gas Peaking</v>
      </c>
      <c r="AA2086" s="10" t="str">
        <f>_xlfn.IFNA(IF(OR(R2086="Y",S2086="Y"),HYPERLINK(".\plots/diurnal_2016_smallegu_flat.png","diurnal flat"),HYPERLINK(VLOOKUP($AB2086,linkref!$A$2:$D$68,4,FALSE),VLOOKUP($AB2086,linkref!$A$2:$D$68,2,FALSE))),"")</f>
        <v>LADCO Gas Peaking</v>
      </c>
      <c r="AB2086" t="str">
        <f>_xlfn.IFNA(VLOOKUP(I2086,units!A$2:B$1765,2,FALSE),"")</f>
        <v>LADCO_gas_peak</v>
      </c>
    </row>
    <row r="2087" spans="1:28" hidden="1" x14ac:dyDescent="0.3">
      <c r="B2087" s="9" t="str">
        <f>_xlfn.IFNA(VLOOKUP(C2087,regions!A$1:B$49,2,FALSE),"")</f>
        <v>LADCO</v>
      </c>
      <c r="C2087" t="s">
        <v>20904</v>
      </c>
      <c r="D2087" s="1" t="s">
        <v>2125</v>
      </c>
      <c r="G2087" t="s">
        <v>19956</v>
      </c>
      <c r="H2087" s="1" t="s">
        <v>19952</v>
      </c>
      <c r="I2087" s="1" t="s">
        <v>19963</v>
      </c>
      <c r="J2087" s="1" t="s">
        <v>19954</v>
      </c>
      <c r="K2087" s="1" t="s">
        <v>19964</v>
      </c>
      <c r="L2087" s="1" t="s">
        <v>1205</v>
      </c>
      <c r="M2087" s="1" t="s">
        <v>110</v>
      </c>
      <c r="P2087" s="1" t="s">
        <v>111</v>
      </c>
      <c r="Q2087" s="1" t="s">
        <v>254</v>
      </c>
      <c r="S2087" t="str">
        <f t="shared" si="32"/>
        <v>N</v>
      </c>
      <c r="T2087" t="s">
        <v>8</v>
      </c>
      <c r="U2087" t="s">
        <v>22632</v>
      </c>
      <c r="V2087" s="4">
        <v>0.49320000000000003</v>
      </c>
      <c r="W2087" s="4">
        <v>8.5000000000000006E-3</v>
      </c>
      <c r="X2087" s="4">
        <v>2.3499999999999999E-4</v>
      </c>
      <c r="Y2087">
        <v>12</v>
      </c>
      <c r="Z2087" s="10" t="str">
        <f>_xlfn.IFNA(IF(OR(R2087="Y",S2087="Y"),HYPERLINK(".\plots/daily_2016_smallegu_flat.png","daily flat"),HYPERLINK(VLOOKUP($AB2087,linkref!$A$2:$D$68,3,FALSE),VLOOKUP($AB2087,linkref!$A$2:$D$68,2,FALSE))),"")</f>
        <v/>
      </c>
      <c r="AA2087" s="10" t="str">
        <f>_xlfn.IFNA(IF(OR(R2087="Y",S2087="Y"),HYPERLINK(".\plots/diurnal_2016_smallegu_flat.png","diurnal flat"),HYPERLINK(VLOOKUP($AB2087,linkref!$A$2:$D$68,4,FALSE),VLOOKUP($AB2087,linkref!$A$2:$D$68,2,FALSE))),"")</f>
        <v/>
      </c>
      <c r="AB2087" t="str">
        <f>_xlfn.IFNA(VLOOKUP(I2087,units!A$2:B$1765,2,FALSE),"")</f>
        <v/>
      </c>
    </row>
    <row r="2088" spans="1:28" hidden="1" x14ac:dyDescent="0.3">
      <c r="B2088" s="9" t="str">
        <f>_xlfn.IFNA(VLOOKUP(C2088,regions!A$1:B$49,2,FALSE),"")</f>
        <v>MANE-VU</v>
      </c>
      <c r="C2088" t="s">
        <v>20949</v>
      </c>
      <c r="D2088" s="1" t="s">
        <v>4</v>
      </c>
      <c r="G2088" t="s">
        <v>12712</v>
      </c>
      <c r="H2088" s="1" t="s">
        <v>12708</v>
      </c>
      <c r="I2088" s="1" t="s">
        <v>12709</v>
      </c>
      <c r="J2088" s="1" t="s">
        <v>12710</v>
      </c>
      <c r="K2088" s="1" t="s">
        <v>12711</v>
      </c>
      <c r="L2088" s="1" t="s">
        <v>1205</v>
      </c>
      <c r="M2088" s="1" t="s">
        <v>110</v>
      </c>
      <c r="P2088" s="1" t="s">
        <v>111</v>
      </c>
      <c r="Q2088" s="1" t="s">
        <v>254</v>
      </c>
      <c r="S2088" t="str">
        <f t="shared" si="32"/>
        <v>N</v>
      </c>
      <c r="T2088" t="s">
        <v>8</v>
      </c>
      <c r="U2088" t="s">
        <v>22632</v>
      </c>
      <c r="V2088" s="4">
        <v>0.492531</v>
      </c>
      <c r="W2088" s="4">
        <v>8.4899699999999908E-3</v>
      </c>
      <c r="X2088" s="4">
        <v>2.3277199999999999E-4</v>
      </c>
      <c r="Y2088">
        <v>3</v>
      </c>
      <c r="Z2088" s="10" t="str">
        <f>_xlfn.IFNA(IF(OR(R2088="Y",S2088="Y"),HYPERLINK(".\plots/daily_2016_smallegu_flat.png","daily flat"),HYPERLINK(VLOOKUP($AB2088,linkref!$A$2:$D$68,3,FALSE),VLOOKUP($AB2088,linkref!$A$2:$D$68,2,FALSE))),"")</f>
        <v/>
      </c>
      <c r="AA2088" s="10" t="str">
        <f>_xlfn.IFNA(IF(OR(R2088="Y",S2088="Y"),HYPERLINK(".\plots/diurnal_2016_smallegu_flat.png","diurnal flat"),HYPERLINK(VLOOKUP($AB2088,linkref!$A$2:$D$68,4,FALSE),VLOOKUP($AB2088,linkref!$A$2:$D$68,2,FALSE))),"")</f>
        <v/>
      </c>
      <c r="AB2088" t="str">
        <f>_xlfn.IFNA(VLOOKUP(I2088,units!A$2:B$1765,2,FALSE),"")</f>
        <v/>
      </c>
    </row>
    <row r="2089" spans="1:28" x14ac:dyDescent="0.3">
      <c r="A2089" s="1" t="s">
        <v>99</v>
      </c>
      <c r="B2089" s="9" t="str">
        <f>_xlfn.IFNA(VLOOKUP(C2089,regions!A$1:B$49,2,FALSE),"")</f>
        <v>West</v>
      </c>
      <c r="C2089" t="s">
        <v>20905</v>
      </c>
      <c r="D2089" s="1" t="s">
        <v>103</v>
      </c>
      <c r="E2089" s="1" t="s">
        <v>100</v>
      </c>
      <c r="F2089" s="1" t="s">
        <v>101</v>
      </c>
      <c r="G2089" t="s">
        <v>109</v>
      </c>
      <c r="H2089" s="1" t="s">
        <v>104</v>
      </c>
      <c r="I2089" s="1" t="s">
        <v>105</v>
      </c>
      <c r="J2089" s="1" t="s">
        <v>106</v>
      </c>
      <c r="K2089" s="1" t="s">
        <v>107</v>
      </c>
      <c r="L2089" s="1" t="s">
        <v>108</v>
      </c>
      <c r="M2089" s="1" t="s">
        <v>110</v>
      </c>
      <c r="N2089" t="s">
        <v>102</v>
      </c>
      <c r="O2089" t="s">
        <v>9</v>
      </c>
      <c r="P2089" s="1" t="s">
        <v>111</v>
      </c>
      <c r="Q2089" s="1" t="s">
        <v>15</v>
      </c>
      <c r="R2089" t="s">
        <v>8</v>
      </c>
      <c r="S2089" t="str">
        <f t="shared" si="32"/>
        <v>N</v>
      </c>
      <c r="T2089" t="s">
        <v>19</v>
      </c>
      <c r="U2089" t="s">
        <v>112</v>
      </c>
      <c r="V2089" s="12">
        <v>0.49171500000000001</v>
      </c>
      <c r="W2089" s="12">
        <v>0.397337</v>
      </c>
      <c r="X2089" s="12">
        <v>7.5261900000000007E-2</v>
      </c>
      <c r="Y2089">
        <v>1764</v>
      </c>
      <c r="Z2089" s="10" t="str">
        <f>_xlfn.IFNA(IF(OR(R2089="Y",S2089="Y"),HYPERLINK(".\plots/daily_2016_smallegu_flat.png","daily flat"),HYPERLINK(VLOOKUP($AB2089,linkref!$A$2:$D$68,3,FALSE),VLOOKUP($AB2089,linkref!$A$2:$D$68,2,FALSE))),"")</f>
        <v>daily flat</v>
      </c>
      <c r="AA2089" s="10" t="str">
        <f>_xlfn.IFNA(IF(OR(R2089="Y",S2089="Y"),HYPERLINK(".\plots/diurnal_2016_smallegu_flat.png","diurnal flat"),HYPERLINK(VLOOKUP($AB2089,linkref!$A$2:$D$68,4,FALSE),VLOOKUP($AB2089,linkref!$A$2:$D$68,2,FALSE))),"")</f>
        <v>diurnal flat</v>
      </c>
      <c r="AB2089" t="str">
        <f>_xlfn.IFNA(VLOOKUP(I2089,units!A$2:B$1765,2,FALSE),"")</f>
        <v>West_gas_peak</v>
      </c>
    </row>
    <row r="2090" spans="1:28" x14ac:dyDescent="0.3">
      <c r="A2090" s="1" t="s">
        <v>3653</v>
      </c>
      <c r="B2090" s="9" t="str">
        <f>_xlfn.IFNA(VLOOKUP(C2090,regions!A$1:B$49,2,FALSE),"")</f>
        <v>MANE-VU</v>
      </c>
      <c r="C2090" t="s">
        <v>20909</v>
      </c>
      <c r="D2090" s="1" t="s">
        <v>204</v>
      </c>
      <c r="E2090" s="1" t="s">
        <v>3654</v>
      </c>
      <c r="F2090" s="1" t="s">
        <v>3598</v>
      </c>
      <c r="G2090" t="s">
        <v>3659</v>
      </c>
      <c r="H2090" s="1" t="s">
        <v>3655</v>
      </c>
      <c r="I2090" s="1" t="s">
        <v>3656</v>
      </c>
      <c r="J2090" s="1" t="s">
        <v>3657</v>
      </c>
      <c r="K2090" s="1" t="s">
        <v>3658</v>
      </c>
      <c r="L2090" s="1" t="s">
        <v>135</v>
      </c>
      <c r="M2090" s="1" t="s">
        <v>110</v>
      </c>
      <c r="N2090" t="s">
        <v>128</v>
      </c>
      <c r="O2090" t="s">
        <v>130</v>
      </c>
      <c r="P2090" s="1" t="s">
        <v>111</v>
      </c>
      <c r="Q2090" s="1" t="s">
        <v>136</v>
      </c>
      <c r="R2090" t="s">
        <v>19</v>
      </c>
      <c r="S2090" t="str">
        <f t="shared" si="32"/>
        <v>N</v>
      </c>
      <c r="T2090" t="s">
        <v>19</v>
      </c>
      <c r="U2090" t="s">
        <v>22632</v>
      </c>
      <c r="V2090" s="12">
        <v>0.49</v>
      </c>
      <c r="W2090" s="12">
        <v>1.14E-2</v>
      </c>
      <c r="X2090" s="12">
        <v>8.99999999999999E-2</v>
      </c>
      <c r="Y2090">
        <v>2</v>
      </c>
      <c r="Z2090" s="10" t="str">
        <f>_xlfn.IFNA(IF(OR(R2090="Y",S2090="Y"),HYPERLINK(".\plots/daily_2016_smallegu_flat.png","daily flat"),HYPERLINK(VLOOKUP($AB2090,linkref!$A$2:$D$68,3,FALSE),VLOOKUP($AB2090,linkref!$A$2:$D$68,2,FALSE))),"")</f>
        <v>MANE-VU Oil Peaking</v>
      </c>
      <c r="AA2090" s="10" t="str">
        <f>_xlfn.IFNA(IF(OR(R2090="Y",S2090="Y"),HYPERLINK(".\plots/diurnal_2016_smallegu_flat.png","diurnal flat"),HYPERLINK(VLOOKUP($AB2090,linkref!$A$2:$D$68,4,FALSE),VLOOKUP($AB2090,linkref!$A$2:$D$68,2,FALSE))),"")</f>
        <v>MANE-VU Oil Peaking</v>
      </c>
      <c r="AB2090" t="str">
        <f>_xlfn.IFNA(VLOOKUP(I2090,units!A$2:B$1765,2,FALSE),"")</f>
        <v>MANE-VU_oil_peak</v>
      </c>
    </row>
    <row r="2091" spans="1:28" x14ac:dyDescent="0.3">
      <c r="A2091" s="1" t="s">
        <v>8680</v>
      </c>
      <c r="B2091" s="9" t="str">
        <f>_xlfn.IFNA(VLOOKUP(C2091,regions!A$1:B$49,2,FALSE),"")</f>
        <v>SESARM</v>
      </c>
      <c r="C2091" t="s">
        <v>20907</v>
      </c>
      <c r="D2091" s="1" t="s">
        <v>8522</v>
      </c>
      <c r="E2091" s="1" t="s">
        <v>8674</v>
      </c>
      <c r="F2091" s="1" t="s">
        <v>77</v>
      </c>
      <c r="G2091" t="s">
        <v>8679</v>
      </c>
      <c r="H2091" s="1" t="s">
        <v>8675</v>
      </c>
      <c r="I2091" s="1" t="s">
        <v>8681</v>
      </c>
      <c r="J2091" s="1" t="s">
        <v>8682</v>
      </c>
      <c r="K2091" s="1" t="s">
        <v>8683</v>
      </c>
      <c r="L2091" s="1" t="s">
        <v>253</v>
      </c>
      <c r="M2091" s="1" t="s">
        <v>2277</v>
      </c>
      <c r="N2091" t="s">
        <v>128</v>
      </c>
      <c r="O2091" t="s">
        <v>130</v>
      </c>
      <c r="P2091" s="1" t="s">
        <v>111</v>
      </c>
      <c r="Q2091" s="1" t="s">
        <v>254</v>
      </c>
      <c r="R2091" t="s">
        <v>19</v>
      </c>
      <c r="S2091" t="str">
        <f t="shared" si="32"/>
        <v>N</v>
      </c>
      <c r="T2091" t="s">
        <v>19</v>
      </c>
      <c r="V2091" s="12">
        <v>0.49</v>
      </c>
      <c r="X2091" s="12">
        <v>2.4000000000000001E-4</v>
      </c>
      <c r="Y2091">
        <v>11</v>
      </c>
      <c r="Z2091" s="10" t="str">
        <f>_xlfn.IFNA(IF(OR(R2091="Y",S2091="Y"),HYPERLINK(".\plots/daily_2016_smallegu_flat.png","daily flat"),HYPERLINK(VLOOKUP($AB2091,linkref!$A$2:$D$68,3,FALSE),VLOOKUP($AB2091,linkref!$A$2:$D$68,2,FALSE))),"")</f>
        <v>SESARM Composite Nonpeaking</v>
      </c>
      <c r="AA2091" s="10" t="str">
        <f>_xlfn.IFNA(IF(OR(R2091="Y",S2091="Y"),HYPERLINK(".\plots/diurnal_2016_smallegu_flat.png","diurnal flat"),HYPERLINK(VLOOKUP($AB2091,linkref!$A$2:$D$68,4,FALSE),VLOOKUP($AB2091,linkref!$A$2:$D$68,2,FALSE))),"")</f>
        <v>SESARM Composite Nonpeaking</v>
      </c>
      <c r="AB2091" t="str">
        <f>_xlfn.IFNA(VLOOKUP(I2091,units!A$2:B$1765,2,FALSE),"")</f>
        <v>SESARM_comp_nonpeak</v>
      </c>
    </row>
    <row r="2092" spans="1:28" hidden="1" x14ac:dyDescent="0.3">
      <c r="B2092" s="9" t="str">
        <f>_xlfn.IFNA(VLOOKUP(C2092,regions!A$1:B$49,2,FALSE),"")</f>
        <v>West</v>
      </c>
      <c r="C2092" t="s">
        <v>20928</v>
      </c>
      <c r="D2092" s="1" t="s">
        <v>3253</v>
      </c>
      <c r="G2092" t="s">
        <v>6080</v>
      </c>
      <c r="H2092" s="1" t="s">
        <v>6076</v>
      </c>
      <c r="I2092" s="1" t="s">
        <v>16425</v>
      </c>
      <c r="J2092" s="1" t="s">
        <v>16423</v>
      </c>
      <c r="K2092" s="1" t="s">
        <v>16426</v>
      </c>
      <c r="L2092" s="1" t="s">
        <v>730</v>
      </c>
      <c r="M2092" s="1" t="s">
        <v>2366</v>
      </c>
      <c r="P2092" s="1" t="s">
        <v>111</v>
      </c>
      <c r="Q2092" s="1" t="s">
        <v>254</v>
      </c>
      <c r="S2092" t="str">
        <f t="shared" si="32"/>
        <v>N</v>
      </c>
      <c r="T2092" t="s">
        <v>8</v>
      </c>
      <c r="U2092" t="s">
        <v>22632</v>
      </c>
      <c r="V2092" s="4">
        <v>0.49</v>
      </c>
      <c r="W2092" s="4">
        <v>0.02</v>
      </c>
      <c r="X2092" s="4">
        <v>0.01</v>
      </c>
      <c r="Z2092" s="10" t="str">
        <f>_xlfn.IFNA(IF(OR(R2092="Y",S2092="Y"),HYPERLINK(".\plots/daily_2016_smallegu_flat.png","daily flat"),HYPERLINK(VLOOKUP($AB2092,linkref!$A$2:$D$68,3,FALSE),VLOOKUP($AB2092,linkref!$A$2:$D$68,2,FALSE))),"")</f>
        <v/>
      </c>
      <c r="AA2092" s="10" t="str">
        <f>_xlfn.IFNA(IF(OR(R2092="Y",S2092="Y"),HYPERLINK(".\plots/diurnal_2016_smallegu_flat.png","diurnal flat"),HYPERLINK(VLOOKUP($AB2092,linkref!$A$2:$D$68,4,FALSE),VLOOKUP($AB2092,linkref!$A$2:$D$68,2,FALSE))),"")</f>
        <v/>
      </c>
      <c r="AB2092" t="str">
        <f>_xlfn.IFNA(VLOOKUP(I2092,units!A$2:B$1765,2,FALSE),"")</f>
        <v/>
      </c>
    </row>
    <row r="2093" spans="1:28" x14ac:dyDescent="0.3">
      <c r="A2093" s="1" t="s">
        <v>2402</v>
      </c>
      <c r="B2093" s="9" t="str">
        <f>_xlfn.IFNA(VLOOKUP(C2093,regions!A$1:B$49,2,FALSE),"")</f>
        <v>LADCO</v>
      </c>
      <c r="C2093" t="s">
        <v>20903</v>
      </c>
      <c r="D2093" s="1" t="s">
        <v>2393</v>
      </c>
      <c r="E2093" s="1" t="s">
        <v>2392</v>
      </c>
      <c r="F2093" s="1" t="s">
        <v>40</v>
      </c>
      <c r="G2093" t="s">
        <v>2398</v>
      </c>
      <c r="H2093" s="1" t="s">
        <v>2394</v>
      </c>
      <c r="I2093" s="1" t="s">
        <v>2403</v>
      </c>
      <c r="J2093" s="1" t="s">
        <v>2407</v>
      </c>
      <c r="K2093" s="1" t="s">
        <v>2406</v>
      </c>
      <c r="L2093" s="1" t="s">
        <v>35</v>
      </c>
      <c r="M2093" s="1" t="s">
        <v>51</v>
      </c>
      <c r="N2093" t="s">
        <v>41</v>
      </c>
      <c r="O2093" t="s">
        <v>43</v>
      </c>
      <c r="P2093" s="1" t="s">
        <v>52</v>
      </c>
      <c r="Q2093" s="1" t="s">
        <v>49</v>
      </c>
      <c r="R2093" t="s">
        <v>19</v>
      </c>
      <c r="S2093" t="str">
        <f t="shared" si="32"/>
        <v>Y</v>
      </c>
      <c r="T2093" t="s">
        <v>19</v>
      </c>
      <c r="V2093" s="12">
        <v>0.48971999999999999</v>
      </c>
      <c r="W2093" s="12">
        <v>5.6160390000000002E-4</v>
      </c>
      <c r="X2093" s="12">
        <v>3.1482E-4</v>
      </c>
      <c r="Z2093" s="10" t="str">
        <f>_xlfn.IFNA(IF(OR(R2093="Y",S2093="Y"),HYPERLINK(".\plots/daily_2016_smallegu_flat.png","daily flat"),HYPERLINK(VLOOKUP($AB2093,linkref!$A$2:$D$68,3,FALSE),VLOOKUP($AB2093,linkref!$A$2:$D$68,2,FALSE))),"")</f>
        <v>daily flat</v>
      </c>
      <c r="AA2093" s="10" t="str">
        <f>_xlfn.IFNA(IF(OR(R2093="Y",S2093="Y"),HYPERLINK(".\plots/diurnal_2016_smallegu_flat.png","diurnal flat"),HYPERLINK(VLOOKUP($AB2093,linkref!$A$2:$D$68,4,FALSE),VLOOKUP($AB2093,linkref!$A$2:$D$68,2,FALSE))),"")</f>
        <v>diurnal flat</v>
      </c>
      <c r="AB2093" t="str">
        <f>_xlfn.IFNA(VLOOKUP(I2093,units!A$2:B$1765,2,FALSE),"")</f>
        <v>LADCO_other_nonpeak</v>
      </c>
    </row>
    <row r="2094" spans="1:28" hidden="1" x14ac:dyDescent="0.3">
      <c r="B2094" s="9" t="str">
        <f>_xlfn.IFNA(VLOOKUP(C2094,regions!A$1:B$49,2,FALSE),"")</f>
        <v>MANE-VU</v>
      </c>
      <c r="C2094" t="s">
        <v>20912</v>
      </c>
      <c r="D2094" s="1" t="s">
        <v>13267</v>
      </c>
      <c r="G2094" t="s">
        <v>13266</v>
      </c>
      <c r="H2094" s="1" t="s">
        <v>13264</v>
      </c>
      <c r="I2094" s="1" t="s">
        <v>13268</v>
      </c>
      <c r="J2094" s="1" t="s">
        <v>13265</v>
      </c>
      <c r="K2094" s="1" t="s">
        <v>13269</v>
      </c>
      <c r="L2094" s="1" t="s">
        <v>730</v>
      </c>
      <c r="M2094" s="1" t="s">
        <v>110</v>
      </c>
      <c r="P2094" s="1" t="s">
        <v>111</v>
      </c>
      <c r="Q2094" s="1" t="s">
        <v>254</v>
      </c>
      <c r="S2094" t="str">
        <f t="shared" si="32"/>
        <v>N</v>
      </c>
      <c r="T2094" t="s">
        <v>8</v>
      </c>
      <c r="U2094" t="s">
        <v>22632</v>
      </c>
      <c r="V2094" s="4">
        <v>0.48919950000000001</v>
      </c>
      <c r="W2094" s="4">
        <v>8.7574999999999893E-3</v>
      </c>
      <c r="X2094" s="4">
        <v>6.7250000000000001E-3</v>
      </c>
      <c r="Z2094" s="10" t="str">
        <f>_xlfn.IFNA(IF(OR(R2094="Y",S2094="Y"),HYPERLINK(".\plots/daily_2016_smallegu_flat.png","daily flat"),HYPERLINK(VLOOKUP($AB2094,linkref!$A$2:$D$68,3,FALSE),VLOOKUP($AB2094,linkref!$A$2:$D$68,2,FALSE))),"")</f>
        <v/>
      </c>
      <c r="AA2094" s="10" t="str">
        <f>_xlfn.IFNA(IF(OR(R2094="Y",S2094="Y"),HYPERLINK(".\plots/diurnal_2016_smallegu_flat.png","diurnal flat"),HYPERLINK(VLOOKUP($AB2094,linkref!$A$2:$D$68,4,FALSE),VLOOKUP($AB2094,linkref!$A$2:$D$68,2,FALSE))),"")</f>
        <v/>
      </c>
      <c r="AB2094" t="str">
        <f>_xlfn.IFNA(VLOOKUP(I2094,units!A$2:B$1765,2,FALSE),"")</f>
        <v/>
      </c>
    </row>
    <row r="2095" spans="1:28" hidden="1" x14ac:dyDescent="0.3">
      <c r="B2095" s="9" t="str">
        <f>_xlfn.IFNA(VLOOKUP(C2095,regions!A$1:B$49,2,FALSE),"")</f>
        <v>MANE-VU</v>
      </c>
      <c r="C2095" t="s">
        <v>20912</v>
      </c>
      <c r="D2095" s="1" t="s">
        <v>13267</v>
      </c>
      <c r="G2095" t="s">
        <v>13266</v>
      </c>
      <c r="H2095" s="1" t="s">
        <v>13264</v>
      </c>
      <c r="I2095" s="1" t="s">
        <v>13268</v>
      </c>
      <c r="J2095" s="1" t="s">
        <v>13265</v>
      </c>
      <c r="K2095" s="1" t="s">
        <v>13270</v>
      </c>
      <c r="L2095" s="1" t="s">
        <v>730</v>
      </c>
      <c r="M2095" s="1" t="s">
        <v>110</v>
      </c>
      <c r="P2095" s="1" t="s">
        <v>111</v>
      </c>
      <c r="Q2095" s="1" t="s">
        <v>254</v>
      </c>
      <c r="S2095" t="str">
        <f t="shared" si="32"/>
        <v>N</v>
      </c>
      <c r="T2095" t="s">
        <v>8</v>
      </c>
      <c r="U2095" t="s">
        <v>22632</v>
      </c>
      <c r="V2095" s="4">
        <v>0.48919950000000001</v>
      </c>
      <c r="W2095" s="4">
        <v>8.7574999999999893E-3</v>
      </c>
      <c r="X2095" s="4">
        <v>6.7250000000000001E-3</v>
      </c>
      <c r="Z2095" s="10" t="str">
        <f>_xlfn.IFNA(IF(OR(R2095="Y",S2095="Y"),HYPERLINK(".\plots/daily_2016_smallegu_flat.png","daily flat"),HYPERLINK(VLOOKUP($AB2095,linkref!$A$2:$D$68,3,FALSE),VLOOKUP($AB2095,linkref!$A$2:$D$68,2,FALSE))),"")</f>
        <v/>
      </c>
      <c r="AA2095" s="10" t="str">
        <f>_xlfn.IFNA(IF(OR(R2095="Y",S2095="Y"),HYPERLINK(".\plots/diurnal_2016_smallegu_flat.png","diurnal flat"),HYPERLINK(VLOOKUP($AB2095,linkref!$A$2:$D$68,4,FALSE),VLOOKUP($AB2095,linkref!$A$2:$D$68,2,FALSE))),"")</f>
        <v/>
      </c>
      <c r="AB2095" t="str">
        <f>_xlfn.IFNA(VLOOKUP(I2095,units!A$2:B$1765,2,FALSE),"")</f>
        <v/>
      </c>
    </row>
    <row r="2096" spans="1:28" hidden="1" x14ac:dyDescent="0.3">
      <c r="B2096" s="9" t="str">
        <f>_xlfn.IFNA(VLOOKUP(C2096,regions!A$1:B$49,2,FALSE),"")</f>
        <v>MANE-VU</v>
      </c>
      <c r="C2096" t="s">
        <v>20912</v>
      </c>
      <c r="D2096" s="1" t="s">
        <v>13267</v>
      </c>
      <c r="G2096" t="s">
        <v>13266</v>
      </c>
      <c r="H2096" s="1" t="s">
        <v>13264</v>
      </c>
      <c r="I2096" s="1" t="s">
        <v>18447</v>
      </c>
      <c r="J2096" s="1" t="s">
        <v>18448</v>
      </c>
      <c r="K2096" s="1" t="s">
        <v>18449</v>
      </c>
      <c r="L2096" s="1" t="s">
        <v>730</v>
      </c>
      <c r="M2096" s="1" t="s">
        <v>110</v>
      </c>
      <c r="P2096" s="1" t="s">
        <v>111</v>
      </c>
      <c r="Q2096" s="1" t="s">
        <v>136</v>
      </c>
      <c r="S2096" t="str">
        <f t="shared" si="32"/>
        <v>N</v>
      </c>
      <c r="T2096" t="s">
        <v>8</v>
      </c>
      <c r="U2096" t="s">
        <v>22632</v>
      </c>
      <c r="V2096" s="4">
        <v>0.48919950000000001</v>
      </c>
      <c r="W2096" s="4">
        <v>8.7574999999999893E-3</v>
      </c>
      <c r="X2096" s="4">
        <v>6.7250000000000001E-3</v>
      </c>
      <c r="Z2096" s="10" t="str">
        <f>_xlfn.IFNA(IF(OR(R2096="Y",S2096="Y"),HYPERLINK(".\plots/daily_2016_smallegu_flat.png","daily flat"),HYPERLINK(VLOOKUP($AB2096,linkref!$A$2:$D$68,3,FALSE),VLOOKUP($AB2096,linkref!$A$2:$D$68,2,FALSE))),"")</f>
        <v/>
      </c>
      <c r="AA2096" s="10" t="str">
        <f>_xlfn.IFNA(IF(OR(R2096="Y",S2096="Y"),HYPERLINK(".\plots/diurnal_2016_smallegu_flat.png","diurnal flat"),HYPERLINK(VLOOKUP($AB2096,linkref!$A$2:$D$68,4,FALSE),VLOOKUP($AB2096,linkref!$A$2:$D$68,2,FALSE))),"")</f>
        <v/>
      </c>
      <c r="AB2096" t="str">
        <f>_xlfn.IFNA(VLOOKUP(I2096,units!A$2:B$1765,2,FALSE),"")</f>
        <v/>
      </c>
    </row>
    <row r="2097" spans="1:28" hidden="1" x14ac:dyDescent="0.3">
      <c r="B2097" s="9" t="str">
        <f>_xlfn.IFNA(VLOOKUP(C2097,regions!A$1:B$49,2,FALSE),"")</f>
        <v>LADCO</v>
      </c>
      <c r="C2097" t="s">
        <v>20951</v>
      </c>
      <c r="D2097" s="1" t="s">
        <v>9474</v>
      </c>
      <c r="G2097" t="s">
        <v>9479</v>
      </c>
      <c r="H2097" s="1" t="s">
        <v>9475</v>
      </c>
      <c r="I2097" s="1" t="s">
        <v>17662</v>
      </c>
      <c r="J2097" s="1" t="s">
        <v>17663</v>
      </c>
      <c r="K2097" s="1" t="s">
        <v>17664</v>
      </c>
      <c r="L2097" s="1" t="s">
        <v>253</v>
      </c>
      <c r="M2097" s="1" t="s">
        <v>110</v>
      </c>
      <c r="P2097" s="1" t="s">
        <v>111</v>
      </c>
      <c r="Q2097" s="1" t="s">
        <v>254</v>
      </c>
      <c r="S2097" t="str">
        <f t="shared" si="32"/>
        <v>N</v>
      </c>
      <c r="T2097" t="s">
        <v>8</v>
      </c>
      <c r="U2097" t="s">
        <v>22632</v>
      </c>
      <c r="V2097" s="4">
        <v>0.48908099999999999</v>
      </c>
      <c r="W2097" s="4">
        <v>7.4000000000000003E-3</v>
      </c>
      <c r="X2097" s="4">
        <v>2.7500000000000002E-4</v>
      </c>
      <c r="Y2097">
        <v>30</v>
      </c>
      <c r="Z2097" s="10" t="str">
        <f>_xlfn.IFNA(IF(OR(R2097="Y",S2097="Y"),HYPERLINK(".\plots/daily_2016_smallegu_flat.png","daily flat"),HYPERLINK(VLOOKUP($AB2097,linkref!$A$2:$D$68,3,FALSE),VLOOKUP($AB2097,linkref!$A$2:$D$68,2,FALSE))),"")</f>
        <v/>
      </c>
      <c r="AA2097" s="10" t="str">
        <f>_xlfn.IFNA(IF(OR(R2097="Y",S2097="Y"),HYPERLINK(".\plots/diurnal_2016_smallegu_flat.png","diurnal flat"),HYPERLINK(VLOOKUP($AB2097,linkref!$A$2:$D$68,4,FALSE),VLOOKUP($AB2097,linkref!$A$2:$D$68,2,FALSE))),"")</f>
        <v/>
      </c>
      <c r="AB2097" t="str">
        <f>_xlfn.IFNA(VLOOKUP(I2097,units!A$2:B$1765,2,FALSE),"")</f>
        <v/>
      </c>
    </row>
    <row r="2098" spans="1:28" hidden="1" x14ac:dyDescent="0.3">
      <c r="B2098" s="9" t="str">
        <f>_xlfn.IFNA(VLOOKUP(C2098,regions!A$1:B$49,2,FALSE),"")</f>
        <v>South</v>
      </c>
      <c r="C2098" t="s">
        <v>20917</v>
      </c>
      <c r="D2098" s="1" t="s">
        <v>5898</v>
      </c>
      <c r="G2098" t="s">
        <v>16265</v>
      </c>
      <c r="H2098" s="1" t="s">
        <v>16261</v>
      </c>
      <c r="I2098" s="1" t="s">
        <v>16262</v>
      </c>
      <c r="J2098" s="1" t="s">
        <v>16263</v>
      </c>
      <c r="K2098" s="1" t="s">
        <v>16264</v>
      </c>
      <c r="L2098" s="1" t="s">
        <v>11087</v>
      </c>
      <c r="M2098" s="1" t="s">
        <v>2366</v>
      </c>
      <c r="P2098" s="1" t="s">
        <v>111</v>
      </c>
      <c r="Q2098" s="1" t="s">
        <v>7060</v>
      </c>
      <c r="S2098" t="str">
        <f t="shared" si="32"/>
        <v>N</v>
      </c>
      <c r="T2098" t="s">
        <v>8</v>
      </c>
      <c r="U2098" t="s">
        <v>22632</v>
      </c>
      <c r="V2098" s="4">
        <v>0.48899999999999999</v>
      </c>
      <c r="W2098" s="4">
        <v>3.5999999999999997E-2</v>
      </c>
      <c r="X2098" s="4">
        <v>1.4999999999999999E-2</v>
      </c>
      <c r="Y2098">
        <v>52</v>
      </c>
      <c r="Z2098" s="10" t="str">
        <f>_xlfn.IFNA(IF(OR(R2098="Y",S2098="Y"),HYPERLINK(".\plots/daily_2016_smallegu_flat.png","daily flat"),HYPERLINK(VLOOKUP($AB2098,linkref!$A$2:$D$68,3,FALSE),VLOOKUP($AB2098,linkref!$A$2:$D$68,2,FALSE))),"")</f>
        <v/>
      </c>
      <c r="AA2098" s="10" t="str">
        <f>_xlfn.IFNA(IF(OR(R2098="Y",S2098="Y"),HYPERLINK(".\plots/diurnal_2016_smallegu_flat.png","diurnal flat"),HYPERLINK(VLOOKUP($AB2098,linkref!$A$2:$D$68,4,FALSE),VLOOKUP($AB2098,linkref!$A$2:$D$68,2,FALSE))),"")</f>
        <v/>
      </c>
      <c r="AB2098" t="str">
        <f>_xlfn.IFNA(VLOOKUP(I2098,units!A$2:B$1765,2,FALSE),"")</f>
        <v/>
      </c>
    </row>
    <row r="2099" spans="1:28" hidden="1" x14ac:dyDescent="0.3">
      <c r="B2099" s="9" t="str">
        <f>_xlfn.IFNA(VLOOKUP(C2099,regions!A$1:B$49,2,FALSE),"")</f>
        <v>South</v>
      </c>
      <c r="C2099" t="s">
        <v>20934</v>
      </c>
      <c r="D2099" s="1" t="s">
        <v>14739</v>
      </c>
      <c r="G2099" t="s">
        <v>14738</v>
      </c>
      <c r="H2099" s="1" t="s">
        <v>14734</v>
      </c>
      <c r="I2099" s="1" t="s">
        <v>14735</v>
      </c>
      <c r="J2099" s="1" t="s">
        <v>14736</v>
      </c>
      <c r="K2099" s="1" t="s">
        <v>14737</v>
      </c>
      <c r="L2099" s="1" t="s">
        <v>730</v>
      </c>
      <c r="M2099" s="1" t="s">
        <v>110</v>
      </c>
      <c r="P2099" s="1" t="s">
        <v>111</v>
      </c>
      <c r="Q2099" s="1" t="s">
        <v>254</v>
      </c>
      <c r="S2099" t="str">
        <f t="shared" si="32"/>
        <v>N</v>
      </c>
      <c r="T2099" t="s">
        <v>8</v>
      </c>
      <c r="U2099" t="s">
        <v>22632</v>
      </c>
      <c r="V2099" s="4">
        <v>0.48799999999999999</v>
      </c>
      <c r="W2099" s="4">
        <v>6.0000000000000001E-3</v>
      </c>
      <c r="X2099" s="4">
        <v>3.6999999999999998E-2</v>
      </c>
      <c r="Y2099">
        <v>49</v>
      </c>
      <c r="Z2099" s="10" t="str">
        <f>_xlfn.IFNA(IF(OR(R2099="Y",S2099="Y"),HYPERLINK(".\plots/daily_2016_smallegu_flat.png","daily flat"),HYPERLINK(VLOOKUP($AB2099,linkref!$A$2:$D$68,3,FALSE),VLOOKUP($AB2099,linkref!$A$2:$D$68,2,FALSE))),"")</f>
        <v/>
      </c>
      <c r="AA2099" s="10" t="str">
        <f>_xlfn.IFNA(IF(OR(R2099="Y",S2099="Y"),HYPERLINK(".\plots/diurnal_2016_smallegu_flat.png","diurnal flat"),HYPERLINK(VLOOKUP($AB2099,linkref!$A$2:$D$68,4,FALSE),VLOOKUP($AB2099,linkref!$A$2:$D$68,2,FALSE))),"")</f>
        <v/>
      </c>
      <c r="AB2099" t="str">
        <f>_xlfn.IFNA(VLOOKUP(I2099,units!A$2:B$1765,2,FALSE),"")</f>
        <v/>
      </c>
    </row>
    <row r="2100" spans="1:28" x14ac:dyDescent="0.3">
      <c r="A2100" s="1" t="s">
        <v>1113</v>
      </c>
      <c r="B2100" s="9" t="str">
        <f>_xlfn.IFNA(VLOOKUP(C2100,regions!A$1:B$49,2,FALSE),"")</f>
        <v>West North Central</v>
      </c>
      <c r="C2100" t="s">
        <v>20920</v>
      </c>
      <c r="D2100" s="1" t="s">
        <v>1083</v>
      </c>
      <c r="E2100" s="1" t="s">
        <v>1082</v>
      </c>
      <c r="F2100" s="1" t="s">
        <v>871</v>
      </c>
      <c r="G2100" t="s">
        <v>1088</v>
      </c>
      <c r="H2100" s="1" t="s">
        <v>1084</v>
      </c>
      <c r="I2100" s="1" t="s">
        <v>1114</v>
      </c>
      <c r="J2100" s="1" t="s">
        <v>1115</v>
      </c>
      <c r="K2100" s="1" t="s">
        <v>1116</v>
      </c>
      <c r="L2100" s="1" t="s">
        <v>229</v>
      </c>
      <c r="M2100" s="1" t="s">
        <v>110</v>
      </c>
      <c r="N2100" t="s">
        <v>128</v>
      </c>
      <c r="O2100" t="s">
        <v>9</v>
      </c>
      <c r="P2100" s="1" t="s">
        <v>111</v>
      </c>
      <c r="Q2100" s="1" t="s">
        <v>136</v>
      </c>
      <c r="R2100" t="s">
        <v>19</v>
      </c>
      <c r="S2100" t="str">
        <f t="shared" si="32"/>
        <v>N</v>
      </c>
      <c r="T2100" t="s">
        <v>19</v>
      </c>
      <c r="U2100" t="s">
        <v>112</v>
      </c>
      <c r="V2100" s="12">
        <v>0.48669600000000002</v>
      </c>
      <c r="W2100" s="12">
        <v>1.0038099999999999E-2</v>
      </c>
      <c r="X2100" s="12">
        <v>8.9466199999999898E-4</v>
      </c>
      <c r="Y2100">
        <v>16</v>
      </c>
      <c r="Z2100" s="10" t="str">
        <f>_xlfn.IFNA(IF(OR(R2100="Y",S2100="Y"),HYPERLINK(".\plots/daily_2016_smallegu_flat.png","daily flat"),HYPERLINK(VLOOKUP($AB2100,linkref!$A$2:$D$68,3,FALSE),VLOOKUP($AB2100,linkref!$A$2:$D$68,2,FALSE))),"")</f>
        <v>West North Central Gas Peaking</v>
      </c>
      <c r="AA2100" s="10" t="str">
        <f>_xlfn.IFNA(IF(OR(R2100="Y",S2100="Y"),HYPERLINK(".\plots/diurnal_2016_smallegu_flat.png","diurnal flat"),HYPERLINK(VLOOKUP($AB2100,linkref!$A$2:$D$68,4,FALSE),VLOOKUP($AB2100,linkref!$A$2:$D$68,2,FALSE))),"")</f>
        <v>West North Central Gas Peaking</v>
      </c>
      <c r="AB2100" t="str">
        <f>_xlfn.IFNA(VLOOKUP(I2100,units!A$2:B$1765,2,FALSE),"")</f>
        <v>West North Central_gas_peak</v>
      </c>
    </row>
    <row r="2101" spans="1:28" x14ac:dyDescent="0.3">
      <c r="A2101" s="1" t="s">
        <v>8886</v>
      </c>
      <c r="B2101" s="9" t="str">
        <f>_xlfn.IFNA(VLOOKUP(C2101,regions!A$1:B$49,2,FALSE),"")</f>
        <v>South</v>
      </c>
      <c r="C2101" t="s">
        <v>20926</v>
      </c>
      <c r="D2101" s="1" t="s">
        <v>8888</v>
      </c>
      <c r="E2101" s="1" t="s">
        <v>8887</v>
      </c>
      <c r="F2101" s="1" t="s">
        <v>60</v>
      </c>
      <c r="G2101" t="s">
        <v>8893</v>
      </c>
      <c r="H2101" s="1" t="s">
        <v>8889</v>
      </c>
      <c r="I2101" s="1" t="s">
        <v>8890</v>
      </c>
      <c r="J2101" s="1" t="s">
        <v>8891</v>
      </c>
      <c r="K2101" s="1" t="s">
        <v>8892</v>
      </c>
      <c r="L2101" s="1" t="s">
        <v>253</v>
      </c>
      <c r="M2101" s="1" t="s">
        <v>110</v>
      </c>
      <c r="N2101" t="s">
        <v>128</v>
      </c>
      <c r="O2101" t="s">
        <v>219</v>
      </c>
      <c r="P2101" s="1" t="s">
        <v>111</v>
      </c>
      <c r="Q2101" s="1" t="s">
        <v>254</v>
      </c>
      <c r="R2101" t="s">
        <v>19</v>
      </c>
      <c r="S2101" t="str">
        <f t="shared" si="32"/>
        <v>N</v>
      </c>
      <c r="T2101" t="s">
        <v>19</v>
      </c>
      <c r="U2101" t="s">
        <v>22632</v>
      </c>
      <c r="V2101" s="12">
        <v>0.48620000000000002</v>
      </c>
      <c r="W2101" s="12">
        <v>1.1299999999999999E-2</v>
      </c>
      <c r="X2101" s="12">
        <v>3.2000000000000001E-2</v>
      </c>
      <c r="Z2101" s="10" t="str">
        <f>_xlfn.IFNA(IF(OR(R2101="Y",S2101="Y"),HYPERLINK(".\plots/daily_2016_smallegu_flat.png","daily flat"),HYPERLINK(VLOOKUP($AB2101,linkref!$A$2:$D$68,3,FALSE),VLOOKUP($AB2101,linkref!$A$2:$D$68,2,FALSE))),"")</f>
        <v>South Gas Peaking</v>
      </c>
      <c r="AA2101" s="10" t="str">
        <f>_xlfn.IFNA(IF(OR(R2101="Y",S2101="Y"),HYPERLINK(".\plots/diurnal_2016_smallegu_flat.png","diurnal flat"),HYPERLINK(VLOOKUP($AB2101,linkref!$A$2:$D$68,4,FALSE),VLOOKUP($AB2101,linkref!$A$2:$D$68,2,FALSE))),"")</f>
        <v>South Gas Peaking</v>
      </c>
      <c r="AB2101" t="str">
        <f>_xlfn.IFNA(VLOOKUP(I2101,units!A$2:B$1765,2,FALSE),"")</f>
        <v>South_gas_peak</v>
      </c>
    </row>
    <row r="2102" spans="1:28" x14ac:dyDescent="0.3">
      <c r="A2102" s="1" t="s">
        <v>9385</v>
      </c>
      <c r="B2102" s="9" t="str">
        <f>_xlfn.IFNA(VLOOKUP(C2102,regions!A$1:B$49,2,FALSE),"")</f>
        <v>MANE-VU</v>
      </c>
      <c r="C2102" t="s">
        <v>20921</v>
      </c>
      <c r="D2102" s="1" t="s">
        <v>9387</v>
      </c>
      <c r="E2102" s="1" t="s">
        <v>9386</v>
      </c>
      <c r="F2102" s="1" t="s">
        <v>1812</v>
      </c>
      <c r="G2102" t="s">
        <v>9392</v>
      </c>
      <c r="H2102" s="1" t="s">
        <v>9388</v>
      </c>
      <c r="I2102" s="1" t="s">
        <v>9389</v>
      </c>
      <c r="J2102" s="1" t="s">
        <v>9390</v>
      </c>
      <c r="K2102" s="1" t="s">
        <v>9391</v>
      </c>
      <c r="L2102" s="1" t="s">
        <v>253</v>
      </c>
      <c r="M2102" s="1" t="s">
        <v>110</v>
      </c>
      <c r="N2102" t="s">
        <v>128</v>
      </c>
      <c r="O2102" t="s">
        <v>219</v>
      </c>
      <c r="P2102" s="1" t="s">
        <v>111</v>
      </c>
      <c r="Q2102" s="1" t="s">
        <v>254</v>
      </c>
      <c r="R2102" t="s">
        <v>19</v>
      </c>
      <c r="S2102" t="str">
        <f t="shared" si="32"/>
        <v>N</v>
      </c>
      <c r="T2102" t="s">
        <v>19</v>
      </c>
      <c r="U2102" t="s">
        <v>22632</v>
      </c>
      <c r="V2102" s="12">
        <v>0.48599999999999999</v>
      </c>
      <c r="W2102" s="12">
        <v>8.8140300000000005E-3</v>
      </c>
      <c r="X2102" s="12">
        <v>8.0000000000000002E-3</v>
      </c>
      <c r="Z2102" s="10" t="str">
        <f>_xlfn.IFNA(IF(OR(R2102="Y",S2102="Y"),HYPERLINK(".\plots/daily_2016_smallegu_flat.png","daily flat"),HYPERLINK(VLOOKUP($AB2102,linkref!$A$2:$D$68,3,FALSE),VLOOKUP($AB2102,linkref!$A$2:$D$68,2,FALSE))),"")</f>
        <v>MANE-VU Oil Peaking</v>
      </c>
      <c r="AA2102" s="10" t="str">
        <f>_xlfn.IFNA(IF(OR(R2102="Y",S2102="Y"),HYPERLINK(".\plots/diurnal_2016_smallegu_flat.png","diurnal flat"),HYPERLINK(VLOOKUP($AB2102,linkref!$A$2:$D$68,4,FALSE),VLOOKUP($AB2102,linkref!$A$2:$D$68,2,FALSE))),"")</f>
        <v>MANE-VU Oil Peaking</v>
      </c>
      <c r="AB2102" t="str">
        <f>_xlfn.IFNA(VLOOKUP(I2102,units!A$2:B$1765,2,FALSE),"")</f>
        <v>MANE-VU_oil_peak</v>
      </c>
    </row>
    <row r="2103" spans="1:28" hidden="1" x14ac:dyDescent="0.3">
      <c r="B2103" s="9" t="str">
        <f>_xlfn.IFNA(VLOOKUP(C2103,regions!A$1:B$49,2,FALSE),"")</f>
        <v>SESARM</v>
      </c>
      <c r="C2103" t="s">
        <v>20940</v>
      </c>
      <c r="D2103" s="1" t="s">
        <v>16860</v>
      </c>
      <c r="G2103" t="s">
        <v>16859</v>
      </c>
      <c r="H2103" s="1" t="s">
        <v>16855</v>
      </c>
      <c r="I2103" s="1" t="s">
        <v>16856</v>
      </c>
      <c r="J2103" s="1" t="s">
        <v>16857</v>
      </c>
      <c r="K2103" s="1" t="s">
        <v>16858</v>
      </c>
      <c r="L2103" s="1" t="s">
        <v>11087</v>
      </c>
      <c r="M2103" s="1" t="s">
        <v>110</v>
      </c>
      <c r="P2103" s="1" t="s">
        <v>111</v>
      </c>
      <c r="Q2103" s="1" t="s">
        <v>7060</v>
      </c>
      <c r="S2103" t="str">
        <f t="shared" si="32"/>
        <v>N</v>
      </c>
      <c r="T2103" t="s">
        <v>8</v>
      </c>
      <c r="U2103" t="s">
        <v>22632</v>
      </c>
      <c r="V2103" s="4">
        <v>0.48515999999999998</v>
      </c>
      <c r="W2103" s="4">
        <v>3.4085999999999998E-2</v>
      </c>
      <c r="X2103" s="4">
        <v>3.1902E-2</v>
      </c>
      <c r="Y2103">
        <v>65</v>
      </c>
      <c r="Z2103" s="10" t="str">
        <f>_xlfn.IFNA(IF(OR(R2103="Y",S2103="Y"),HYPERLINK(".\plots/daily_2016_smallegu_flat.png","daily flat"),HYPERLINK(VLOOKUP($AB2103,linkref!$A$2:$D$68,3,FALSE),VLOOKUP($AB2103,linkref!$A$2:$D$68,2,FALSE))),"")</f>
        <v/>
      </c>
      <c r="AA2103" s="10" t="str">
        <f>_xlfn.IFNA(IF(OR(R2103="Y",S2103="Y"),HYPERLINK(".\plots/diurnal_2016_smallegu_flat.png","diurnal flat"),HYPERLINK(VLOOKUP($AB2103,linkref!$A$2:$D$68,4,FALSE),VLOOKUP($AB2103,linkref!$A$2:$D$68,2,FALSE))),"")</f>
        <v/>
      </c>
      <c r="AB2103" t="str">
        <f>_xlfn.IFNA(VLOOKUP(I2103,units!A$2:B$1765,2,FALSE),"")</f>
        <v/>
      </c>
    </row>
    <row r="2104" spans="1:28" hidden="1" x14ac:dyDescent="0.3">
      <c r="B2104" s="9" t="str">
        <f>_xlfn.IFNA(VLOOKUP(C2104,regions!A$1:B$49,2,FALSE),"")</f>
        <v>Southwest</v>
      </c>
      <c r="C2104" t="s">
        <v>20901</v>
      </c>
      <c r="D2104" s="1" t="s">
        <v>15567</v>
      </c>
      <c r="G2104" t="s">
        <v>15566</v>
      </c>
      <c r="H2104" s="1" t="s">
        <v>15562</v>
      </c>
      <c r="I2104" s="1" t="s">
        <v>15563</v>
      </c>
      <c r="J2104" s="1" t="s">
        <v>15564</v>
      </c>
      <c r="K2104" s="1" t="s">
        <v>15565</v>
      </c>
      <c r="L2104" s="1" t="s">
        <v>253</v>
      </c>
      <c r="M2104" s="1" t="s">
        <v>110</v>
      </c>
      <c r="Q2104" s="1" t="s">
        <v>254</v>
      </c>
      <c r="S2104" t="str">
        <f t="shared" si="32"/>
        <v>N</v>
      </c>
      <c r="T2104" t="s">
        <v>8</v>
      </c>
      <c r="U2104" t="s">
        <v>22632</v>
      </c>
      <c r="V2104" s="4">
        <v>0.48457499999999998</v>
      </c>
      <c r="W2104" s="4">
        <v>4.6800000000000001E-3</v>
      </c>
      <c r="X2104" s="4">
        <v>6.8250000000000003E-3</v>
      </c>
      <c r="Z2104" s="10" t="str">
        <f>_xlfn.IFNA(IF(OR(R2104="Y",S2104="Y"),HYPERLINK(".\plots/daily_2016_smallegu_flat.png","daily flat"),HYPERLINK(VLOOKUP($AB2104,linkref!$A$2:$D$68,3,FALSE),VLOOKUP($AB2104,linkref!$A$2:$D$68,2,FALSE))),"")</f>
        <v/>
      </c>
      <c r="AA2104" s="10" t="str">
        <f>_xlfn.IFNA(IF(OR(R2104="Y",S2104="Y"),HYPERLINK(".\plots/diurnal_2016_smallegu_flat.png","diurnal flat"),HYPERLINK(VLOOKUP($AB2104,linkref!$A$2:$D$68,4,FALSE),VLOOKUP($AB2104,linkref!$A$2:$D$68,2,FALSE))),"")</f>
        <v/>
      </c>
      <c r="AB2104" t="str">
        <f>_xlfn.IFNA(VLOOKUP(I2104,units!A$2:B$1765,2,FALSE),"")</f>
        <v/>
      </c>
    </row>
    <row r="2105" spans="1:28" hidden="1" x14ac:dyDescent="0.3">
      <c r="B2105" s="9" t="str">
        <f>_xlfn.IFNA(VLOOKUP(C2105,regions!A$1:B$49,2,FALSE),"")</f>
        <v>West</v>
      </c>
      <c r="C2105" t="s">
        <v>20905</v>
      </c>
      <c r="D2105" s="1" t="s">
        <v>6007</v>
      </c>
      <c r="G2105" t="s">
        <v>6012</v>
      </c>
      <c r="H2105" s="1" t="s">
        <v>6008</v>
      </c>
      <c r="I2105" s="1" t="s">
        <v>14570</v>
      </c>
      <c r="J2105" s="1" t="s">
        <v>14571</v>
      </c>
      <c r="K2105" s="1" t="s">
        <v>14572</v>
      </c>
      <c r="L2105" s="1" t="s">
        <v>253</v>
      </c>
      <c r="M2105" s="1" t="s">
        <v>110</v>
      </c>
      <c r="Q2105" s="1" t="s">
        <v>254</v>
      </c>
      <c r="S2105" t="str">
        <f t="shared" si="32"/>
        <v>N</v>
      </c>
      <c r="T2105" t="s">
        <v>8</v>
      </c>
      <c r="U2105" t="s">
        <v>22632</v>
      </c>
      <c r="V2105" s="4">
        <v>0.48420000000000002</v>
      </c>
      <c r="W2105" s="4">
        <v>1.4069099999999999E-2</v>
      </c>
      <c r="X2105" s="4">
        <v>7.1000000000000004E-3</v>
      </c>
      <c r="Y2105">
        <v>2340</v>
      </c>
      <c r="Z2105" s="10" t="str">
        <f>_xlfn.IFNA(IF(OR(R2105="Y",S2105="Y"),HYPERLINK(".\plots/daily_2016_smallegu_flat.png","daily flat"),HYPERLINK(VLOOKUP($AB2105,linkref!$A$2:$D$68,3,FALSE),VLOOKUP($AB2105,linkref!$A$2:$D$68,2,FALSE))),"")</f>
        <v/>
      </c>
      <c r="AA2105" s="10" t="str">
        <f>_xlfn.IFNA(IF(OR(R2105="Y",S2105="Y"),HYPERLINK(".\plots/diurnal_2016_smallegu_flat.png","diurnal flat"),HYPERLINK(VLOOKUP($AB2105,linkref!$A$2:$D$68,4,FALSE),VLOOKUP($AB2105,linkref!$A$2:$D$68,2,FALSE))),"")</f>
        <v/>
      </c>
      <c r="AB2105" t="str">
        <f>_xlfn.IFNA(VLOOKUP(I2105,units!A$2:B$1765,2,FALSE),"")</f>
        <v/>
      </c>
    </row>
    <row r="2106" spans="1:28" x14ac:dyDescent="0.3">
      <c r="A2106" s="1" t="s">
        <v>230</v>
      </c>
      <c r="B2106" s="9" t="str">
        <f>_xlfn.IFNA(VLOOKUP(C2106,regions!A$1:B$49,2,FALSE),"")</f>
        <v>MANE-VU</v>
      </c>
      <c r="C2106" t="s">
        <v>20909</v>
      </c>
      <c r="D2106" s="1" t="s">
        <v>218</v>
      </c>
      <c r="E2106" s="1" t="s">
        <v>217</v>
      </c>
      <c r="F2106" s="1" t="s">
        <v>101</v>
      </c>
      <c r="G2106" t="s">
        <v>224</v>
      </c>
      <c r="H2106" s="1" t="s">
        <v>220</v>
      </c>
      <c r="I2106" s="1" t="s">
        <v>231</v>
      </c>
      <c r="J2106" s="1" t="s">
        <v>222</v>
      </c>
      <c r="K2106" s="1" t="s">
        <v>234</v>
      </c>
      <c r="L2106" s="1" t="s">
        <v>135</v>
      </c>
      <c r="M2106" s="1" t="s">
        <v>225</v>
      </c>
      <c r="N2106" t="s">
        <v>128</v>
      </c>
      <c r="O2106" t="s">
        <v>219</v>
      </c>
      <c r="P2106" s="1" t="s">
        <v>226</v>
      </c>
      <c r="Q2106" s="1" t="s">
        <v>136</v>
      </c>
      <c r="R2106" t="s">
        <v>8</v>
      </c>
      <c r="S2106" t="str">
        <f t="shared" si="32"/>
        <v>N</v>
      </c>
      <c r="T2106" t="s">
        <v>19</v>
      </c>
      <c r="V2106" s="12">
        <v>0.483516</v>
      </c>
      <c r="W2106" s="12">
        <v>3.6736623000000003E-2</v>
      </c>
      <c r="X2106" s="12">
        <v>0.52054199999999995</v>
      </c>
      <c r="Y2106">
        <v>53</v>
      </c>
      <c r="Z2106" s="10" t="str">
        <f>_xlfn.IFNA(IF(OR(R2106="Y",S2106="Y"),HYPERLINK(".\plots/daily_2016_smallegu_flat.png","daily flat"),HYPERLINK(VLOOKUP($AB2106,linkref!$A$2:$D$68,3,FALSE),VLOOKUP($AB2106,linkref!$A$2:$D$68,2,FALSE))),"")</f>
        <v>daily flat</v>
      </c>
      <c r="AA2106" s="10" t="str">
        <f>_xlfn.IFNA(IF(OR(R2106="Y",S2106="Y"),HYPERLINK(".\plots/diurnal_2016_smallegu_flat.png","diurnal flat"),HYPERLINK(VLOOKUP($AB2106,linkref!$A$2:$D$68,4,FALSE),VLOOKUP($AB2106,linkref!$A$2:$D$68,2,FALSE))),"")</f>
        <v>diurnal flat</v>
      </c>
      <c r="AB2106" t="str">
        <f>_xlfn.IFNA(VLOOKUP(I2106,units!A$2:B$1765,2,FALSE),"")</f>
        <v>MANE-VU_gas_nonpeak</v>
      </c>
    </row>
    <row r="2107" spans="1:28" hidden="1" x14ac:dyDescent="0.3">
      <c r="B2107" s="9" t="str">
        <f>_xlfn.IFNA(VLOOKUP(C2107,regions!A$1:B$49,2,FALSE),"")</f>
        <v>MANE-VU</v>
      </c>
      <c r="C2107" t="s">
        <v>20939</v>
      </c>
      <c r="D2107" s="1" t="s">
        <v>11078</v>
      </c>
      <c r="G2107" t="s">
        <v>11077</v>
      </c>
      <c r="H2107" s="1" t="s">
        <v>11073</v>
      </c>
      <c r="I2107" s="1" t="s">
        <v>11079</v>
      </c>
      <c r="J2107" s="1" t="s">
        <v>11075</v>
      </c>
      <c r="K2107" s="1" t="s">
        <v>11080</v>
      </c>
      <c r="L2107" s="1" t="s">
        <v>164</v>
      </c>
      <c r="M2107" s="1" t="s">
        <v>110</v>
      </c>
      <c r="P2107" s="1" t="s">
        <v>111</v>
      </c>
      <c r="Q2107" s="1" t="s">
        <v>254</v>
      </c>
      <c r="S2107" t="str">
        <f t="shared" si="32"/>
        <v>N</v>
      </c>
      <c r="T2107" t="s">
        <v>8</v>
      </c>
      <c r="U2107" t="s">
        <v>22632</v>
      </c>
      <c r="V2107" s="4">
        <v>0.48332599999999998</v>
      </c>
      <c r="W2107" s="4">
        <v>3.1514999999999998E-3</v>
      </c>
      <c r="X2107" s="4">
        <v>4.7750000000000001E-4</v>
      </c>
      <c r="Z2107" s="10" t="str">
        <f>_xlfn.IFNA(IF(OR(R2107="Y",S2107="Y"),HYPERLINK(".\plots/daily_2016_smallegu_flat.png","daily flat"),HYPERLINK(VLOOKUP($AB2107,linkref!$A$2:$D$68,3,FALSE),VLOOKUP($AB2107,linkref!$A$2:$D$68,2,FALSE))),"")</f>
        <v/>
      </c>
      <c r="AA2107" s="10" t="str">
        <f>_xlfn.IFNA(IF(OR(R2107="Y",S2107="Y"),HYPERLINK(".\plots/diurnal_2016_smallegu_flat.png","diurnal flat"),HYPERLINK(VLOOKUP($AB2107,linkref!$A$2:$D$68,4,FALSE),VLOOKUP($AB2107,linkref!$A$2:$D$68,2,FALSE))),"")</f>
        <v/>
      </c>
      <c r="AB2107" t="str">
        <f>_xlfn.IFNA(VLOOKUP(I2107,units!A$2:B$1765,2,FALSE),"")</f>
        <v/>
      </c>
    </row>
    <row r="2108" spans="1:28" hidden="1" x14ac:dyDescent="0.3">
      <c r="B2108" s="9" t="str">
        <f>_xlfn.IFNA(VLOOKUP(C2108,regions!A$1:B$49,2,FALSE),"")</f>
        <v>South</v>
      </c>
      <c r="C2108" t="s">
        <v>20924</v>
      </c>
      <c r="D2108" s="1" t="s">
        <v>1574</v>
      </c>
      <c r="G2108" t="s">
        <v>15110</v>
      </c>
      <c r="H2108" s="1" t="s">
        <v>15106</v>
      </c>
      <c r="I2108" s="1" t="s">
        <v>15107</v>
      </c>
      <c r="J2108" s="1" t="s">
        <v>15108</v>
      </c>
      <c r="K2108" s="1" t="s">
        <v>15109</v>
      </c>
      <c r="L2108" s="1" t="s">
        <v>1205</v>
      </c>
      <c r="M2108" s="1" t="s">
        <v>110</v>
      </c>
      <c r="P2108" s="1" t="s">
        <v>111</v>
      </c>
      <c r="Q2108" s="1" t="s">
        <v>254</v>
      </c>
      <c r="S2108" t="str">
        <f t="shared" si="32"/>
        <v>N</v>
      </c>
      <c r="T2108" t="s">
        <v>8</v>
      </c>
      <c r="U2108" t="s">
        <v>22632</v>
      </c>
      <c r="V2108" s="4">
        <v>0.48299999999999998</v>
      </c>
      <c r="W2108" s="4">
        <v>1.0840499999999999E-2</v>
      </c>
      <c r="X2108" s="4">
        <v>8.1000000000000003E-2</v>
      </c>
      <c r="Y2108">
        <v>1</v>
      </c>
      <c r="Z2108" s="10" t="str">
        <f>_xlfn.IFNA(IF(OR(R2108="Y",S2108="Y"),HYPERLINK(".\plots/daily_2016_smallegu_flat.png","daily flat"),HYPERLINK(VLOOKUP($AB2108,linkref!$A$2:$D$68,3,FALSE),VLOOKUP($AB2108,linkref!$A$2:$D$68,2,FALSE))),"")</f>
        <v/>
      </c>
      <c r="AA2108" s="10" t="str">
        <f>_xlfn.IFNA(IF(OR(R2108="Y",S2108="Y"),HYPERLINK(".\plots/diurnal_2016_smallegu_flat.png","diurnal flat"),HYPERLINK(VLOOKUP($AB2108,linkref!$A$2:$D$68,4,FALSE),VLOOKUP($AB2108,linkref!$A$2:$D$68,2,FALSE))),"")</f>
        <v/>
      </c>
      <c r="AB2108" t="str">
        <f>_xlfn.IFNA(VLOOKUP(I2108,units!A$2:B$1765,2,FALSE),"")</f>
        <v/>
      </c>
    </row>
    <row r="2109" spans="1:28" x14ac:dyDescent="0.3">
      <c r="A2109" s="1" t="s">
        <v>2594</v>
      </c>
      <c r="B2109" s="9" t="str">
        <f>_xlfn.IFNA(VLOOKUP(C2109,regions!A$1:B$49,2,FALSE),"")</f>
        <v>South</v>
      </c>
      <c r="C2109" t="s">
        <v>20926</v>
      </c>
      <c r="D2109" s="1" t="s">
        <v>2580</v>
      </c>
      <c r="E2109" s="1" t="s">
        <v>2579</v>
      </c>
      <c r="F2109" s="1" t="s">
        <v>544</v>
      </c>
      <c r="G2109" t="s">
        <v>2585</v>
      </c>
      <c r="H2109" s="1" t="s">
        <v>2581</v>
      </c>
      <c r="I2109" s="1" t="s">
        <v>2595</v>
      </c>
      <c r="J2109" s="1" t="s">
        <v>2596</v>
      </c>
      <c r="K2109" s="1" t="s">
        <v>2597</v>
      </c>
      <c r="L2109" s="1" t="s">
        <v>1946</v>
      </c>
      <c r="M2109" s="1" t="s">
        <v>110</v>
      </c>
      <c r="N2109" t="s">
        <v>128</v>
      </c>
      <c r="O2109" t="s">
        <v>219</v>
      </c>
      <c r="P2109" s="1" t="s">
        <v>111</v>
      </c>
      <c r="Q2109" s="1" t="s">
        <v>254</v>
      </c>
      <c r="R2109" t="s">
        <v>19</v>
      </c>
      <c r="S2109" t="str">
        <f t="shared" si="32"/>
        <v>N</v>
      </c>
      <c r="T2109" t="s">
        <v>19</v>
      </c>
      <c r="U2109" t="s">
        <v>112</v>
      </c>
      <c r="V2109" s="12">
        <v>0.48280000000000001</v>
      </c>
      <c r="W2109" s="12">
        <v>3.3999999999999998E-3</v>
      </c>
      <c r="X2109" s="12">
        <v>1E-4</v>
      </c>
      <c r="Z2109" s="10" t="str">
        <f>_xlfn.IFNA(IF(OR(R2109="Y",S2109="Y"),HYPERLINK(".\plots/daily_2016_smallegu_flat.png","daily flat"),HYPERLINK(VLOOKUP($AB2109,linkref!$A$2:$D$68,3,FALSE),VLOOKUP($AB2109,linkref!$A$2:$D$68,2,FALSE))),"")</f>
        <v>South Gas Peaking</v>
      </c>
      <c r="AA2109" s="10" t="str">
        <f>_xlfn.IFNA(IF(OR(R2109="Y",S2109="Y"),HYPERLINK(".\plots/diurnal_2016_smallegu_flat.png","diurnal flat"),HYPERLINK(VLOOKUP($AB2109,linkref!$A$2:$D$68,4,FALSE),VLOOKUP($AB2109,linkref!$A$2:$D$68,2,FALSE))),"")</f>
        <v>South Gas Peaking</v>
      </c>
      <c r="AB2109" t="str">
        <f>_xlfn.IFNA(VLOOKUP(I2109,units!A$2:B$1765,2,FALSE),"")</f>
        <v>South_gas_peak</v>
      </c>
    </row>
    <row r="2110" spans="1:28" hidden="1" x14ac:dyDescent="0.3">
      <c r="B2110" s="9" t="str">
        <f>_xlfn.IFNA(VLOOKUP(C2110,regions!A$1:B$49,2,FALSE),"")</f>
        <v>South</v>
      </c>
      <c r="C2110" t="s">
        <v>20924</v>
      </c>
      <c r="D2110" s="1" t="s">
        <v>1537</v>
      </c>
      <c r="G2110" t="s">
        <v>1542</v>
      </c>
      <c r="H2110" s="1" t="s">
        <v>1538</v>
      </c>
      <c r="I2110" s="1" t="s">
        <v>21587</v>
      </c>
      <c r="J2110" s="1" t="s">
        <v>21588</v>
      </c>
      <c r="K2110" s="1" t="s">
        <v>21589</v>
      </c>
      <c r="L2110" s="1" t="s">
        <v>229</v>
      </c>
      <c r="M2110" s="1" t="s">
        <v>110</v>
      </c>
      <c r="P2110" s="1" t="s">
        <v>111</v>
      </c>
      <c r="Q2110" s="1" t="s">
        <v>136</v>
      </c>
      <c r="S2110" t="str">
        <f t="shared" si="32"/>
        <v>N</v>
      </c>
      <c r="T2110" t="s">
        <v>8</v>
      </c>
      <c r="U2110" t="s">
        <v>112</v>
      </c>
      <c r="V2110" s="4">
        <v>0.482483</v>
      </c>
      <c r="W2110" s="4">
        <v>9.9512100000000003E-3</v>
      </c>
      <c r="X2110" s="4">
        <v>5.1263799999999998E-3</v>
      </c>
      <c r="Y2110">
        <v>37</v>
      </c>
      <c r="Z2110" s="10" t="str">
        <f>_xlfn.IFNA(IF(OR(R2110="Y",S2110="Y"),HYPERLINK(".\plots/daily_2016_smallegu_flat.png","daily flat"),HYPERLINK(VLOOKUP($AB2110,linkref!$A$2:$D$68,3,FALSE),VLOOKUP($AB2110,linkref!$A$2:$D$68,2,FALSE))),"")</f>
        <v/>
      </c>
      <c r="AA2110" s="10" t="str">
        <f>_xlfn.IFNA(IF(OR(R2110="Y",S2110="Y"),HYPERLINK(".\plots/diurnal_2016_smallegu_flat.png","diurnal flat"),HYPERLINK(VLOOKUP($AB2110,linkref!$A$2:$D$68,4,FALSE),VLOOKUP($AB2110,linkref!$A$2:$D$68,2,FALSE))),"")</f>
        <v/>
      </c>
      <c r="AB2110" t="str">
        <f>_xlfn.IFNA(VLOOKUP(I2110,units!A$2:B$1765,2,FALSE),"")</f>
        <v/>
      </c>
    </row>
    <row r="2111" spans="1:28" hidden="1" x14ac:dyDescent="0.3">
      <c r="B2111" s="9" t="str">
        <f>_xlfn.IFNA(VLOOKUP(C2111,regions!A$1:B$49,2,FALSE),"")</f>
        <v>Southwest</v>
      </c>
      <c r="C2111" t="s">
        <v>20901</v>
      </c>
      <c r="D2111" s="1" t="s">
        <v>15567</v>
      </c>
      <c r="G2111" t="s">
        <v>15566</v>
      </c>
      <c r="H2111" s="1" t="s">
        <v>15562</v>
      </c>
      <c r="I2111" s="1" t="s">
        <v>15688</v>
      </c>
      <c r="J2111" s="1" t="s">
        <v>15689</v>
      </c>
      <c r="K2111" s="1" t="s">
        <v>15690</v>
      </c>
      <c r="L2111" s="1" t="s">
        <v>253</v>
      </c>
      <c r="M2111" s="1" t="s">
        <v>110</v>
      </c>
      <c r="Q2111" s="1" t="s">
        <v>254</v>
      </c>
      <c r="S2111" t="str">
        <f t="shared" si="32"/>
        <v>N</v>
      </c>
      <c r="T2111" t="s">
        <v>8</v>
      </c>
      <c r="U2111" t="s">
        <v>22632</v>
      </c>
      <c r="V2111" s="4">
        <v>0.48236699999999999</v>
      </c>
      <c r="W2111" s="4">
        <v>3.2911999999999997E-2</v>
      </c>
      <c r="X2111" s="4">
        <v>3.2088999999999999E-2</v>
      </c>
      <c r="Z2111" s="10" t="str">
        <f>_xlfn.IFNA(IF(OR(R2111="Y",S2111="Y"),HYPERLINK(".\plots/daily_2016_smallegu_flat.png","daily flat"),HYPERLINK(VLOOKUP($AB2111,linkref!$A$2:$D$68,3,FALSE),VLOOKUP($AB2111,linkref!$A$2:$D$68,2,FALSE))),"")</f>
        <v/>
      </c>
      <c r="AA2111" s="10" t="str">
        <f>_xlfn.IFNA(IF(OR(R2111="Y",S2111="Y"),HYPERLINK(".\plots/diurnal_2016_smallegu_flat.png","diurnal flat"),HYPERLINK(VLOOKUP($AB2111,linkref!$A$2:$D$68,4,FALSE),VLOOKUP($AB2111,linkref!$A$2:$D$68,2,FALSE))),"")</f>
        <v/>
      </c>
      <c r="AB2111" t="str">
        <f>_xlfn.IFNA(VLOOKUP(I2111,units!A$2:B$1765,2,FALSE),"")</f>
        <v/>
      </c>
    </row>
    <row r="2112" spans="1:28" hidden="1" x14ac:dyDescent="0.3">
      <c r="B2112" s="9" t="str">
        <f>_xlfn.IFNA(VLOOKUP(C2112,regions!A$1:B$49,2,FALSE),"")</f>
        <v>South</v>
      </c>
      <c r="C2112" t="s">
        <v>20917</v>
      </c>
      <c r="D2112" s="1" t="s">
        <v>10684</v>
      </c>
      <c r="G2112" t="s">
        <v>16513</v>
      </c>
      <c r="H2112" s="1" t="s">
        <v>16509</v>
      </c>
      <c r="I2112" s="1" t="s">
        <v>16510</v>
      </c>
      <c r="J2112" s="1" t="s">
        <v>16511</v>
      </c>
      <c r="K2112" s="1" t="s">
        <v>16512</v>
      </c>
      <c r="L2112" s="1" t="s">
        <v>1377</v>
      </c>
      <c r="M2112" s="1" t="s">
        <v>110</v>
      </c>
      <c r="P2112" s="1" t="s">
        <v>111</v>
      </c>
      <c r="Q2112" s="1" t="s">
        <v>254</v>
      </c>
      <c r="S2112" t="str">
        <f t="shared" si="32"/>
        <v>N</v>
      </c>
      <c r="T2112" t="s">
        <v>8</v>
      </c>
      <c r="U2112" t="s">
        <v>22632</v>
      </c>
      <c r="V2112" s="4">
        <v>0.48199999999999998</v>
      </c>
      <c r="W2112" s="4">
        <v>1.29696E-2</v>
      </c>
      <c r="X2112" s="4">
        <v>0.152</v>
      </c>
      <c r="Y2112">
        <v>400</v>
      </c>
      <c r="Z2112" s="10" t="str">
        <f>_xlfn.IFNA(IF(OR(R2112="Y",S2112="Y"),HYPERLINK(".\plots/daily_2016_smallegu_flat.png","daily flat"),HYPERLINK(VLOOKUP($AB2112,linkref!$A$2:$D$68,3,FALSE),VLOOKUP($AB2112,linkref!$A$2:$D$68,2,FALSE))),"")</f>
        <v/>
      </c>
      <c r="AA2112" s="10" t="str">
        <f>_xlfn.IFNA(IF(OR(R2112="Y",S2112="Y"),HYPERLINK(".\plots/diurnal_2016_smallegu_flat.png","diurnal flat"),HYPERLINK(VLOOKUP($AB2112,linkref!$A$2:$D$68,4,FALSE),VLOOKUP($AB2112,linkref!$A$2:$D$68,2,FALSE))),"")</f>
        <v/>
      </c>
      <c r="AB2112" t="str">
        <f>_xlfn.IFNA(VLOOKUP(I2112,units!A$2:B$1765,2,FALSE),"")</f>
        <v/>
      </c>
    </row>
    <row r="2113" spans="1:28" hidden="1" x14ac:dyDescent="0.3">
      <c r="B2113" s="9" t="str">
        <f>_xlfn.IFNA(VLOOKUP(C2113,regions!A$1:B$49,2,FALSE),"")</f>
        <v>LADCO</v>
      </c>
      <c r="C2113" t="s">
        <v>20906</v>
      </c>
      <c r="D2113" s="1" t="s">
        <v>17786</v>
      </c>
      <c r="G2113" t="s">
        <v>18679</v>
      </c>
      <c r="H2113" s="1" t="s">
        <v>18675</v>
      </c>
      <c r="I2113" s="1" t="s">
        <v>18689</v>
      </c>
      <c r="J2113" s="1" t="s">
        <v>18690</v>
      </c>
      <c r="K2113" s="1" t="s">
        <v>18691</v>
      </c>
      <c r="L2113" s="1" t="s">
        <v>253</v>
      </c>
      <c r="M2113" s="1" t="s">
        <v>110</v>
      </c>
      <c r="P2113" s="1" t="s">
        <v>111</v>
      </c>
      <c r="Q2113" s="1" t="s">
        <v>7060</v>
      </c>
      <c r="S2113" t="str">
        <f t="shared" si="32"/>
        <v>N</v>
      </c>
      <c r="T2113" t="s">
        <v>8</v>
      </c>
      <c r="U2113" t="s">
        <v>22632</v>
      </c>
      <c r="V2113" s="4">
        <v>0.48</v>
      </c>
      <c r="W2113" s="4">
        <v>1.182067E-2</v>
      </c>
      <c r="X2113" s="4">
        <v>3.1164500000000001E-2</v>
      </c>
      <c r="Z2113" s="10" t="str">
        <f>_xlfn.IFNA(IF(OR(R2113="Y",S2113="Y"),HYPERLINK(".\plots/daily_2016_smallegu_flat.png","daily flat"),HYPERLINK(VLOOKUP($AB2113,linkref!$A$2:$D$68,3,FALSE),VLOOKUP($AB2113,linkref!$A$2:$D$68,2,FALSE))),"")</f>
        <v/>
      </c>
      <c r="AA2113" s="10" t="str">
        <f>_xlfn.IFNA(IF(OR(R2113="Y",S2113="Y"),HYPERLINK(".\plots/diurnal_2016_smallegu_flat.png","diurnal flat"),HYPERLINK(VLOOKUP($AB2113,linkref!$A$2:$D$68,4,FALSE),VLOOKUP($AB2113,linkref!$A$2:$D$68,2,FALSE))),"")</f>
        <v/>
      </c>
      <c r="AB2113" t="str">
        <f>_xlfn.IFNA(VLOOKUP(I2113,units!A$2:B$1765,2,FALSE),"")</f>
        <v/>
      </c>
    </row>
    <row r="2114" spans="1:28" x14ac:dyDescent="0.3">
      <c r="A2114" s="1" t="s">
        <v>4851</v>
      </c>
      <c r="B2114" s="9" t="str">
        <f>_xlfn.IFNA(VLOOKUP(C2114,regions!A$1:B$49,2,FALSE),"")</f>
        <v>MANE-VU</v>
      </c>
      <c r="C2114" t="s">
        <v>20909</v>
      </c>
      <c r="D2114" s="1" t="s">
        <v>4854</v>
      </c>
      <c r="E2114" s="1" t="s">
        <v>4852</v>
      </c>
      <c r="F2114" s="1" t="s">
        <v>4853</v>
      </c>
      <c r="G2114" t="s">
        <v>4860</v>
      </c>
      <c r="H2114" s="1" t="s">
        <v>4855</v>
      </c>
      <c r="I2114" s="1" t="s">
        <v>4856</v>
      </c>
      <c r="J2114" s="1" t="s">
        <v>4857</v>
      </c>
      <c r="K2114" s="1" t="s">
        <v>4861</v>
      </c>
      <c r="L2114" s="1" t="s">
        <v>35</v>
      </c>
      <c r="M2114" s="1" t="s">
        <v>110</v>
      </c>
      <c r="N2114" t="s">
        <v>516</v>
      </c>
      <c r="O2114" t="s">
        <v>516</v>
      </c>
      <c r="P2114" s="1" t="s">
        <v>111</v>
      </c>
      <c r="Q2114" s="1" t="s">
        <v>15</v>
      </c>
      <c r="R2114" t="s">
        <v>19</v>
      </c>
      <c r="S2114" t="str">
        <f t="shared" si="32"/>
        <v>N</v>
      </c>
      <c r="T2114" t="s">
        <v>19</v>
      </c>
      <c r="U2114" t="s">
        <v>112</v>
      </c>
      <c r="V2114" s="12">
        <v>0.47870000000000001</v>
      </c>
      <c r="X2114" s="12">
        <v>5.1299999999999998E-2</v>
      </c>
      <c r="Y2114">
        <v>7018</v>
      </c>
      <c r="Z2114" s="10" t="str">
        <f>_xlfn.IFNA(IF(OR(R2114="Y",S2114="Y"),HYPERLINK(".\plots/daily_2016_smallegu_flat.png","daily flat"),HYPERLINK(VLOOKUP($AB2114,linkref!$A$2:$D$68,3,FALSE),VLOOKUP($AB2114,linkref!$A$2:$D$68,2,FALSE))),"")</f>
        <v>MANE-VU Other Nonpeaking</v>
      </c>
      <c r="AA2114" s="10" t="str">
        <f>_xlfn.IFNA(IF(OR(R2114="Y",S2114="Y"),HYPERLINK(".\plots/diurnal_2016_smallegu_flat.png","diurnal flat"),HYPERLINK(VLOOKUP($AB2114,linkref!$A$2:$D$68,4,FALSE),VLOOKUP($AB2114,linkref!$A$2:$D$68,2,FALSE))),"")</f>
        <v>MANE-VU Other Nonpeaking</v>
      </c>
      <c r="AB2114" t="str">
        <f>_xlfn.IFNA(VLOOKUP(I2114,units!A$2:B$1765,2,FALSE),"")</f>
        <v>MANE-VU_other_nonpeak</v>
      </c>
    </row>
    <row r="2115" spans="1:28" hidden="1" x14ac:dyDescent="0.3">
      <c r="B2115" s="9" t="str">
        <f>_xlfn.IFNA(VLOOKUP(C2115,regions!A$1:B$49,2,FALSE),"")</f>
        <v>LADCO</v>
      </c>
      <c r="C2115" t="s">
        <v>20903</v>
      </c>
      <c r="D2115" s="1" t="s">
        <v>8458</v>
      </c>
      <c r="G2115" t="s">
        <v>11644</v>
      </c>
      <c r="H2115" s="1" t="s">
        <v>11643</v>
      </c>
      <c r="I2115" s="1" t="s">
        <v>21726</v>
      </c>
      <c r="J2115" s="1" t="s">
        <v>21727</v>
      </c>
      <c r="K2115" s="1" t="s">
        <v>21728</v>
      </c>
      <c r="L2115" s="1" t="s">
        <v>21583</v>
      </c>
      <c r="M2115" s="1" t="s">
        <v>110</v>
      </c>
      <c r="P2115" s="1" t="s">
        <v>111</v>
      </c>
      <c r="Q2115" s="1" t="s">
        <v>254</v>
      </c>
      <c r="S2115" t="str">
        <f t="shared" ref="S2115:S2178" si="33">IF(O2115="MSW","Y","N")</f>
        <v>N</v>
      </c>
      <c r="T2115" t="s">
        <v>8</v>
      </c>
      <c r="U2115" t="s">
        <v>112</v>
      </c>
      <c r="V2115" s="4">
        <v>0.47710000000000002</v>
      </c>
      <c r="W2115" s="4">
        <v>3.1919999999999999E-5</v>
      </c>
      <c r="X2115" s="4">
        <v>1.008E-4</v>
      </c>
      <c r="Z2115" s="10" t="str">
        <f>_xlfn.IFNA(IF(OR(R2115="Y",S2115="Y"),HYPERLINK(".\plots/daily_2016_smallegu_flat.png","daily flat"),HYPERLINK(VLOOKUP($AB2115,linkref!$A$2:$D$68,3,FALSE),VLOOKUP($AB2115,linkref!$A$2:$D$68,2,FALSE))),"")</f>
        <v/>
      </c>
      <c r="AA2115" s="10" t="str">
        <f>_xlfn.IFNA(IF(OR(R2115="Y",S2115="Y"),HYPERLINK(".\plots/diurnal_2016_smallegu_flat.png","diurnal flat"),HYPERLINK(VLOOKUP($AB2115,linkref!$A$2:$D$68,4,FALSE),VLOOKUP($AB2115,linkref!$A$2:$D$68,2,FALSE))),"")</f>
        <v/>
      </c>
      <c r="AB2115" t="str">
        <f>_xlfn.IFNA(VLOOKUP(I2115,units!A$2:B$1765,2,FALSE),"")</f>
        <v/>
      </c>
    </row>
    <row r="2116" spans="1:28" hidden="1" x14ac:dyDescent="0.3">
      <c r="B2116" s="9" t="str">
        <f>_xlfn.IFNA(VLOOKUP(C2116,regions!A$1:B$49,2,FALSE),"")</f>
        <v>West</v>
      </c>
      <c r="C2116" t="s">
        <v>20905</v>
      </c>
      <c r="D2116" s="1" t="s">
        <v>103</v>
      </c>
      <c r="G2116" t="s">
        <v>21027</v>
      </c>
      <c r="H2116" s="1" t="s">
        <v>21022</v>
      </c>
      <c r="I2116" s="1" t="s">
        <v>21905</v>
      </c>
      <c r="J2116" s="1" t="s">
        <v>21906</v>
      </c>
      <c r="K2116" s="1" t="s">
        <v>21907</v>
      </c>
      <c r="L2116" s="1" t="s">
        <v>21026</v>
      </c>
      <c r="M2116" s="1" t="s">
        <v>110</v>
      </c>
      <c r="Q2116" s="1" t="s">
        <v>136</v>
      </c>
      <c r="S2116" t="str">
        <f t="shared" si="33"/>
        <v>N</v>
      </c>
      <c r="T2116" t="s">
        <v>8</v>
      </c>
      <c r="U2116" t="s">
        <v>112</v>
      </c>
      <c r="V2116" s="4">
        <v>0.47645599999999999</v>
      </c>
      <c r="W2116" s="4">
        <v>0.112025</v>
      </c>
      <c r="X2116" s="4">
        <v>6.3786299999999997E-3</v>
      </c>
      <c r="Y2116">
        <v>8736</v>
      </c>
      <c r="Z2116" s="10" t="str">
        <f>_xlfn.IFNA(IF(OR(R2116="Y",S2116="Y"),HYPERLINK(".\plots/daily_2016_smallegu_flat.png","daily flat"),HYPERLINK(VLOOKUP($AB2116,linkref!$A$2:$D$68,3,FALSE),VLOOKUP($AB2116,linkref!$A$2:$D$68,2,FALSE))),"")</f>
        <v/>
      </c>
      <c r="AA2116" s="10" t="str">
        <f>_xlfn.IFNA(IF(OR(R2116="Y",S2116="Y"),HYPERLINK(".\plots/diurnal_2016_smallegu_flat.png","diurnal flat"),HYPERLINK(VLOOKUP($AB2116,linkref!$A$2:$D$68,4,FALSE),VLOOKUP($AB2116,linkref!$A$2:$D$68,2,FALSE))),"")</f>
        <v/>
      </c>
      <c r="AB2116" t="str">
        <f>_xlfn.IFNA(VLOOKUP(I2116,units!A$2:B$1765,2,FALSE),"")</f>
        <v/>
      </c>
    </row>
    <row r="2117" spans="1:28" x14ac:dyDescent="0.3">
      <c r="A2117" s="1" t="s">
        <v>1810</v>
      </c>
      <c r="B2117" s="9" t="str">
        <f>_xlfn.IFNA(VLOOKUP(C2117,regions!A$1:B$49,2,FALSE),"")</f>
        <v>MANE-VU</v>
      </c>
      <c r="C2117" t="s">
        <v>20918</v>
      </c>
      <c r="D2117" s="1" t="s">
        <v>1813</v>
      </c>
      <c r="E2117" s="1" t="s">
        <v>1811</v>
      </c>
      <c r="F2117" s="1" t="s">
        <v>1812</v>
      </c>
      <c r="G2117" t="s">
        <v>1818</v>
      </c>
      <c r="H2117" s="1" t="s">
        <v>1814</v>
      </c>
      <c r="I2117" s="1" t="s">
        <v>1815</v>
      </c>
      <c r="J2117" s="1" t="s">
        <v>1816</v>
      </c>
      <c r="K2117" s="1" t="s">
        <v>1817</v>
      </c>
      <c r="L2117" s="1" t="s">
        <v>1703</v>
      </c>
      <c r="M2117" s="1" t="s">
        <v>298</v>
      </c>
      <c r="N2117" t="s">
        <v>128</v>
      </c>
      <c r="O2117" t="s">
        <v>130</v>
      </c>
      <c r="P2117" s="1" t="s">
        <v>111</v>
      </c>
      <c r="Q2117" s="1" t="s">
        <v>136</v>
      </c>
      <c r="R2117" t="s">
        <v>19</v>
      </c>
      <c r="S2117" t="str">
        <f t="shared" si="33"/>
        <v>N</v>
      </c>
      <c r="T2117" t="s">
        <v>19</v>
      </c>
      <c r="V2117" s="12">
        <v>0.47399999999999998</v>
      </c>
      <c r="W2117" s="12">
        <v>6.1500000000000001E-3</v>
      </c>
      <c r="X2117" s="12">
        <v>7.0800000000000002E-2</v>
      </c>
      <c r="Y2117">
        <v>2080</v>
      </c>
      <c r="Z2117" s="10" t="str">
        <f>_xlfn.IFNA(IF(OR(R2117="Y",S2117="Y"),HYPERLINK(".\plots/daily_2016_smallegu_flat.png","daily flat"),HYPERLINK(VLOOKUP($AB2117,linkref!$A$2:$D$68,3,FALSE),VLOOKUP($AB2117,linkref!$A$2:$D$68,2,FALSE))),"")</f>
        <v>MANE-VU Oil Nonpeaking</v>
      </c>
      <c r="AA2117" s="10" t="str">
        <f>_xlfn.IFNA(IF(OR(R2117="Y",S2117="Y"),HYPERLINK(".\plots/diurnal_2016_smallegu_flat.png","diurnal flat"),HYPERLINK(VLOOKUP($AB2117,linkref!$A$2:$D$68,4,FALSE),VLOOKUP($AB2117,linkref!$A$2:$D$68,2,FALSE))),"")</f>
        <v>MANE-VU Oil Nonpeaking</v>
      </c>
      <c r="AB2117" t="str">
        <f>_xlfn.IFNA(VLOOKUP(I2117,units!A$2:B$1765,2,FALSE),"")</f>
        <v>MANE-VU_oil_nonpeak</v>
      </c>
    </row>
    <row r="2118" spans="1:28" hidden="1" x14ac:dyDescent="0.3">
      <c r="B2118" s="9" t="str">
        <f>_xlfn.IFNA(VLOOKUP(C2118,regions!A$1:B$49,2,FALSE),"")</f>
        <v>South</v>
      </c>
      <c r="C2118" t="s">
        <v>20908</v>
      </c>
      <c r="D2118" s="1" t="s">
        <v>21327</v>
      </c>
      <c r="G2118" t="s">
        <v>21326</v>
      </c>
      <c r="H2118" s="1" t="s">
        <v>21322</v>
      </c>
      <c r="I2118" s="1" t="s">
        <v>21334</v>
      </c>
      <c r="J2118" s="1" t="s">
        <v>21335</v>
      </c>
      <c r="K2118" s="1" t="s">
        <v>21336</v>
      </c>
      <c r="L2118" s="1" t="s">
        <v>7482</v>
      </c>
      <c r="M2118" s="1" t="s">
        <v>2366</v>
      </c>
      <c r="Q2118" s="1" t="s">
        <v>254</v>
      </c>
      <c r="S2118" t="str">
        <f t="shared" si="33"/>
        <v>N</v>
      </c>
      <c r="T2118" t="s">
        <v>8</v>
      </c>
      <c r="U2118" t="s">
        <v>112</v>
      </c>
      <c r="V2118" s="4">
        <v>0.47399999999999998</v>
      </c>
      <c r="W2118" s="4">
        <v>0.33560000000000001</v>
      </c>
      <c r="X2118" s="4">
        <v>7.5499999999999901E-2</v>
      </c>
      <c r="Y2118">
        <v>839</v>
      </c>
      <c r="Z2118" s="10" t="str">
        <f>_xlfn.IFNA(IF(OR(R2118="Y",S2118="Y"),HYPERLINK(".\plots/daily_2016_smallegu_flat.png","daily flat"),HYPERLINK(VLOOKUP($AB2118,linkref!$A$2:$D$68,3,FALSE),VLOOKUP($AB2118,linkref!$A$2:$D$68,2,FALSE))),"")</f>
        <v/>
      </c>
      <c r="AA2118" s="10" t="str">
        <f>_xlfn.IFNA(IF(OR(R2118="Y",S2118="Y"),HYPERLINK(".\plots/diurnal_2016_smallegu_flat.png","diurnal flat"),HYPERLINK(VLOOKUP($AB2118,linkref!$A$2:$D$68,4,FALSE),VLOOKUP($AB2118,linkref!$A$2:$D$68,2,FALSE))),"")</f>
        <v/>
      </c>
      <c r="AB2118" t="str">
        <f>_xlfn.IFNA(VLOOKUP(I2118,units!A$2:B$1765,2,FALSE),"")</f>
        <v/>
      </c>
    </row>
    <row r="2119" spans="1:28" hidden="1" x14ac:dyDescent="0.3">
      <c r="B2119" s="9" t="str">
        <f>_xlfn.IFNA(VLOOKUP(C2119,regions!A$1:B$49,2,FALSE),"")</f>
        <v>West North Central</v>
      </c>
      <c r="C2119" t="s">
        <v>20954</v>
      </c>
      <c r="D2119" s="1" t="s">
        <v>12558</v>
      </c>
      <c r="G2119" t="s">
        <v>12557</v>
      </c>
      <c r="H2119" s="1" t="s">
        <v>12556</v>
      </c>
      <c r="I2119" s="1" t="s">
        <v>12559</v>
      </c>
      <c r="J2119" s="1" t="s">
        <v>12560</v>
      </c>
      <c r="K2119" s="1" t="s">
        <v>12561</v>
      </c>
      <c r="L2119" s="1" t="s">
        <v>1205</v>
      </c>
      <c r="M2119" s="1" t="s">
        <v>110</v>
      </c>
      <c r="P2119" s="1" t="s">
        <v>111</v>
      </c>
      <c r="Q2119" s="1" t="s">
        <v>254</v>
      </c>
      <c r="S2119" t="str">
        <f t="shared" si="33"/>
        <v>N</v>
      </c>
      <c r="T2119" t="s">
        <v>8</v>
      </c>
      <c r="U2119" t="s">
        <v>22632</v>
      </c>
      <c r="V2119" s="4">
        <v>0.47344399999999998</v>
      </c>
      <c r="W2119" s="4">
        <v>9.8735000000000003E-3</v>
      </c>
      <c r="X2119" s="4">
        <v>7.9793999999999907E-3</v>
      </c>
      <c r="Y2119">
        <v>40</v>
      </c>
      <c r="Z2119" s="10" t="str">
        <f>_xlfn.IFNA(IF(OR(R2119="Y",S2119="Y"),HYPERLINK(".\plots/daily_2016_smallegu_flat.png","daily flat"),HYPERLINK(VLOOKUP($AB2119,linkref!$A$2:$D$68,3,FALSE),VLOOKUP($AB2119,linkref!$A$2:$D$68,2,FALSE))),"")</f>
        <v/>
      </c>
      <c r="AA2119" s="10" t="str">
        <f>_xlfn.IFNA(IF(OR(R2119="Y",S2119="Y"),HYPERLINK(".\plots/diurnal_2016_smallegu_flat.png","diurnal flat"),HYPERLINK(VLOOKUP($AB2119,linkref!$A$2:$D$68,4,FALSE),VLOOKUP($AB2119,linkref!$A$2:$D$68,2,FALSE))),"")</f>
        <v/>
      </c>
      <c r="AB2119" t="str">
        <f>_xlfn.IFNA(VLOOKUP(I2119,units!A$2:B$1765,2,FALSE),"")</f>
        <v/>
      </c>
    </row>
    <row r="2120" spans="1:28" hidden="1" x14ac:dyDescent="0.3">
      <c r="B2120" s="9" t="str">
        <f>_xlfn.IFNA(VLOOKUP(C2120,regions!A$1:B$49,2,FALSE),"")</f>
        <v>MANE-VU</v>
      </c>
      <c r="C2120" t="s">
        <v>20912</v>
      </c>
      <c r="D2120" s="1" t="s">
        <v>5055</v>
      </c>
      <c r="G2120" t="s">
        <v>5060</v>
      </c>
      <c r="H2120" s="1" t="s">
        <v>5056</v>
      </c>
      <c r="I2120" s="1" t="s">
        <v>15757</v>
      </c>
      <c r="J2120" s="1" t="s">
        <v>15758</v>
      </c>
      <c r="K2120" s="1" t="s">
        <v>15759</v>
      </c>
      <c r="L2120" s="1" t="s">
        <v>11087</v>
      </c>
      <c r="M2120" s="1" t="s">
        <v>110</v>
      </c>
      <c r="P2120" s="1" t="s">
        <v>111</v>
      </c>
      <c r="Q2120" s="1" t="s">
        <v>7060</v>
      </c>
      <c r="S2120" t="str">
        <f t="shared" si="33"/>
        <v>N</v>
      </c>
      <c r="T2120" t="s">
        <v>8</v>
      </c>
      <c r="U2120" t="s">
        <v>22632</v>
      </c>
      <c r="V2120" s="4">
        <v>0.47294999999999998</v>
      </c>
      <c r="W2120" s="4">
        <v>8.1499999999999993E-3</v>
      </c>
      <c r="X2120" s="4">
        <v>0.14929999999999999</v>
      </c>
      <c r="Z2120" s="10" t="str">
        <f>_xlfn.IFNA(IF(OR(R2120="Y",S2120="Y"),HYPERLINK(".\plots/daily_2016_smallegu_flat.png","daily flat"),HYPERLINK(VLOOKUP($AB2120,linkref!$A$2:$D$68,3,FALSE),VLOOKUP($AB2120,linkref!$A$2:$D$68,2,FALSE))),"")</f>
        <v/>
      </c>
      <c r="AA2120" s="10" t="str">
        <f>_xlfn.IFNA(IF(OR(R2120="Y",S2120="Y"),HYPERLINK(".\plots/diurnal_2016_smallegu_flat.png","diurnal flat"),HYPERLINK(VLOOKUP($AB2120,linkref!$A$2:$D$68,4,FALSE),VLOOKUP($AB2120,linkref!$A$2:$D$68,2,FALSE))),"")</f>
        <v/>
      </c>
      <c r="AB2120" t="str">
        <f>_xlfn.IFNA(VLOOKUP(I2120,units!A$2:B$1765,2,FALSE),"")</f>
        <v/>
      </c>
    </row>
    <row r="2121" spans="1:28" hidden="1" x14ac:dyDescent="0.3">
      <c r="B2121" s="9" t="str">
        <f>_xlfn.IFNA(VLOOKUP(C2121,regions!A$1:B$49,2,FALSE),"")</f>
        <v>LADCO</v>
      </c>
      <c r="C2121" t="s">
        <v>20903</v>
      </c>
      <c r="D2121" s="1" t="s">
        <v>61</v>
      </c>
      <c r="G2121" t="s">
        <v>12803</v>
      </c>
      <c r="H2121" s="1" t="s">
        <v>12799</v>
      </c>
      <c r="I2121" s="1" t="s">
        <v>12804</v>
      </c>
      <c r="J2121" s="1" t="s">
        <v>12805</v>
      </c>
      <c r="K2121" s="1" t="s">
        <v>12806</v>
      </c>
      <c r="L2121" s="1" t="s">
        <v>1205</v>
      </c>
      <c r="M2121" s="1" t="s">
        <v>110</v>
      </c>
      <c r="Q2121" s="1" t="s">
        <v>7060</v>
      </c>
      <c r="S2121" t="str">
        <f t="shared" si="33"/>
        <v>N</v>
      </c>
      <c r="T2121" t="s">
        <v>8</v>
      </c>
      <c r="U2121" t="s">
        <v>22632</v>
      </c>
      <c r="V2121" s="4">
        <v>0.47149999999999997</v>
      </c>
      <c r="W2121" s="4">
        <v>8.1340000000000006E-3</v>
      </c>
      <c r="X2121" s="4">
        <v>1.4859999999999999E-3</v>
      </c>
      <c r="Z2121" s="10" t="str">
        <f>_xlfn.IFNA(IF(OR(R2121="Y",S2121="Y"),HYPERLINK(".\plots/daily_2016_smallegu_flat.png","daily flat"),HYPERLINK(VLOOKUP($AB2121,linkref!$A$2:$D$68,3,FALSE),VLOOKUP($AB2121,linkref!$A$2:$D$68,2,FALSE))),"")</f>
        <v/>
      </c>
      <c r="AA2121" s="10" t="str">
        <f>_xlfn.IFNA(IF(OR(R2121="Y",S2121="Y"),HYPERLINK(".\plots/diurnal_2016_smallegu_flat.png","diurnal flat"),HYPERLINK(VLOOKUP($AB2121,linkref!$A$2:$D$68,4,FALSE),VLOOKUP($AB2121,linkref!$A$2:$D$68,2,FALSE))),"")</f>
        <v/>
      </c>
      <c r="AB2121" t="str">
        <f>_xlfn.IFNA(VLOOKUP(I2121,units!A$2:B$1765,2,FALSE),"")</f>
        <v/>
      </c>
    </row>
    <row r="2122" spans="1:28" hidden="1" x14ac:dyDescent="0.3">
      <c r="B2122" s="9" t="str">
        <f>_xlfn.IFNA(VLOOKUP(C2122,regions!A$1:B$49,2,FALSE),"")</f>
        <v>South</v>
      </c>
      <c r="C2122" t="s">
        <v>20945</v>
      </c>
      <c r="D2122" s="1" t="s">
        <v>10238</v>
      </c>
      <c r="G2122" t="s">
        <v>18079</v>
      </c>
      <c r="H2122" s="1" t="s">
        <v>18075</v>
      </c>
      <c r="I2122" s="1" t="s">
        <v>18076</v>
      </c>
      <c r="J2122" s="1" t="s">
        <v>18077</v>
      </c>
      <c r="K2122" s="1" t="s">
        <v>18078</v>
      </c>
      <c r="L2122" s="1" t="s">
        <v>253</v>
      </c>
      <c r="M2122" s="1" t="s">
        <v>110</v>
      </c>
      <c r="P2122" s="1" t="s">
        <v>111</v>
      </c>
      <c r="Q2122" s="1" t="s">
        <v>254</v>
      </c>
      <c r="S2122" t="str">
        <f t="shared" si="33"/>
        <v>N</v>
      </c>
      <c r="T2122" t="s">
        <v>8</v>
      </c>
      <c r="U2122" t="s">
        <v>22632</v>
      </c>
      <c r="V2122" s="4">
        <v>0.47054699999999999</v>
      </c>
      <c r="W2122" s="4">
        <v>3.2303999999999999E-2</v>
      </c>
      <c r="X2122" s="4">
        <v>3.0942999999999998E-2</v>
      </c>
      <c r="Y2122">
        <v>22</v>
      </c>
      <c r="Z2122" s="10" t="str">
        <f>_xlfn.IFNA(IF(OR(R2122="Y",S2122="Y"),HYPERLINK(".\plots/daily_2016_smallegu_flat.png","daily flat"),HYPERLINK(VLOOKUP($AB2122,linkref!$A$2:$D$68,3,FALSE),VLOOKUP($AB2122,linkref!$A$2:$D$68,2,FALSE))),"")</f>
        <v/>
      </c>
      <c r="AA2122" s="10" t="str">
        <f>_xlfn.IFNA(IF(OR(R2122="Y",S2122="Y"),HYPERLINK(".\plots/diurnal_2016_smallegu_flat.png","diurnal flat"),HYPERLINK(VLOOKUP($AB2122,linkref!$A$2:$D$68,4,FALSE),VLOOKUP($AB2122,linkref!$A$2:$D$68,2,FALSE))),"")</f>
        <v/>
      </c>
      <c r="AB2122" t="str">
        <f>_xlfn.IFNA(VLOOKUP(I2122,units!A$2:B$1765,2,FALSE),"")</f>
        <v/>
      </c>
    </row>
    <row r="2123" spans="1:28" x14ac:dyDescent="0.3">
      <c r="A2123" s="1" t="s">
        <v>4583</v>
      </c>
      <c r="B2123" s="9" t="str">
        <f>_xlfn.IFNA(VLOOKUP(C2123,regions!A$1:B$49,2,FALSE),"")</f>
        <v>MANE-VU</v>
      </c>
      <c r="C2123" t="s">
        <v>20915</v>
      </c>
      <c r="D2123" s="1" t="s">
        <v>950</v>
      </c>
      <c r="E2123" s="1" t="s">
        <v>4584</v>
      </c>
      <c r="F2123" s="1" t="s">
        <v>4585</v>
      </c>
      <c r="G2123" t="s">
        <v>4590</v>
      </c>
      <c r="H2123" s="1" t="s">
        <v>4586</v>
      </c>
      <c r="I2123" s="1" t="s">
        <v>4587</v>
      </c>
      <c r="J2123" s="1" t="s">
        <v>4588</v>
      </c>
      <c r="K2123" s="1" t="s">
        <v>4592</v>
      </c>
      <c r="L2123" s="1" t="s">
        <v>83</v>
      </c>
      <c r="M2123" s="1" t="s">
        <v>51</v>
      </c>
      <c r="N2123" t="s">
        <v>41</v>
      </c>
      <c r="O2123" t="s">
        <v>43</v>
      </c>
      <c r="P2123" s="1" t="s">
        <v>52</v>
      </c>
      <c r="Q2123" s="1" t="s">
        <v>15</v>
      </c>
      <c r="R2123" t="s">
        <v>19</v>
      </c>
      <c r="S2123" t="str">
        <f t="shared" si="33"/>
        <v>Y</v>
      </c>
      <c r="T2123" t="s">
        <v>19</v>
      </c>
      <c r="V2123" s="12">
        <v>0.47044999999999998</v>
      </c>
      <c r="W2123" s="12">
        <v>0.15416089999999999</v>
      </c>
      <c r="X2123" s="12">
        <v>5.3350000000000002E-2</v>
      </c>
      <c r="Z2123" s="10" t="str">
        <f>_xlfn.IFNA(IF(OR(R2123="Y",S2123="Y"),HYPERLINK(".\plots/daily_2016_smallegu_flat.png","daily flat"),HYPERLINK(VLOOKUP($AB2123,linkref!$A$2:$D$68,3,FALSE),VLOOKUP($AB2123,linkref!$A$2:$D$68,2,FALSE))),"")</f>
        <v>daily flat</v>
      </c>
      <c r="AA2123" s="10" t="str">
        <f>_xlfn.IFNA(IF(OR(R2123="Y",S2123="Y"),HYPERLINK(".\plots/diurnal_2016_smallegu_flat.png","diurnal flat"),HYPERLINK(VLOOKUP($AB2123,linkref!$A$2:$D$68,4,FALSE),VLOOKUP($AB2123,linkref!$A$2:$D$68,2,FALSE))),"")</f>
        <v>diurnal flat</v>
      </c>
      <c r="AB2123" t="str">
        <f>_xlfn.IFNA(VLOOKUP(I2123,units!A$2:B$1765,2,FALSE),"")</f>
        <v>MANE-VU_other_nonpeak</v>
      </c>
    </row>
    <row r="2124" spans="1:28" x14ac:dyDescent="0.3">
      <c r="A2124" s="1" t="s">
        <v>10842</v>
      </c>
      <c r="B2124" s="9" t="str">
        <f>_xlfn.IFNA(VLOOKUP(C2124,regions!A$1:B$49,2,FALSE),"")</f>
        <v>West</v>
      </c>
      <c r="C2124" t="s">
        <v>20905</v>
      </c>
      <c r="D2124" s="1" t="s">
        <v>10841</v>
      </c>
      <c r="G2124" t="s">
        <v>10840</v>
      </c>
      <c r="H2124" s="1" t="s">
        <v>10836</v>
      </c>
      <c r="I2124" s="1" t="s">
        <v>10843</v>
      </c>
      <c r="J2124" s="1" t="s">
        <v>10844</v>
      </c>
      <c r="K2124" s="1" t="s">
        <v>10845</v>
      </c>
      <c r="L2124" s="1" t="s">
        <v>229</v>
      </c>
      <c r="M2124" s="1" t="s">
        <v>298</v>
      </c>
      <c r="P2124" s="1" t="s">
        <v>111</v>
      </c>
      <c r="Q2124" s="1" t="s">
        <v>136</v>
      </c>
      <c r="S2124" t="str">
        <f t="shared" si="33"/>
        <v>N</v>
      </c>
      <c r="T2124" t="s">
        <v>19</v>
      </c>
      <c r="V2124" s="12">
        <v>0.47</v>
      </c>
      <c r="W2124" s="12">
        <v>1.984E-2</v>
      </c>
      <c r="X2124" s="12">
        <v>2.5799999999999998E-3</v>
      </c>
      <c r="Y2124">
        <v>8736</v>
      </c>
      <c r="Z2124" s="10" t="str">
        <f>_xlfn.IFNA(IF(OR(R2124="Y",S2124="Y"),HYPERLINK(".\plots/daily_2016_smallegu_flat.png","daily flat"),HYPERLINK(VLOOKUP($AB2124,linkref!$A$2:$D$68,3,FALSE),VLOOKUP($AB2124,linkref!$A$2:$D$68,2,FALSE))),"")</f>
        <v>West Gas Nonpeaking</v>
      </c>
      <c r="AA2124" s="10" t="str">
        <f>_xlfn.IFNA(IF(OR(R2124="Y",S2124="Y"),HYPERLINK(".\plots/diurnal_2016_smallegu_flat.png","diurnal flat"),HYPERLINK(VLOOKUP($AB2124,linkref!$A$2:$D$68,4,FALSE),VLOOKUP($AB2124,linkref!$A$2:$D$68,2,FALSE))),"")</f>
        <v>West Gas Nonpeaking</v>
      </c>
      <c r="AB2124" t="str">
        <f>_xlfn.IFNA(VLOOKUP(I2124,units!A$2:B$1765,2,FALSE),"")</f>
        <v>West_gas_nonpeak</v>
      </c>
    </row>
    <row r="2125" spans="1:28" hidden="1" x14ac:dyDescent="0.3">
      <c r="B2125" s="9" t="str">
        <f>_xlfn.IFNA(VLOOKUP(C2125,regions!A$1:B$49,2,FALSE),"")</f>
        <v>SESARM</v>
      </c>
      <c r="C2125" t="s">
        <v>20931</v>
      </c>
      <c r="D2125" s="1" t="s">
        <v>20523</v>
      </c>
      <c r="G2125" t="s">
        <v>20800</v>
      </c>
      <c r="H2125" s="1" t="s">
        <v>20796</v>
      </c>
      <c r="I2125" s="1" t="s">
        <v>20797</v>
      </c>
      <c r="J2125" s="1" t="s">
        <v>20798</v>
      </c>
      <c r="K2125" s="1" t="s">
        <v>20799</v>
      </c>
      <c r="L2125" s="1" t="s">
        <v>253</v>
      </c>
      <c r="M2125" s="1" t="s">
        <v>110</v>
      </c>
      <c r="Q2125" s="1" t="s">
        <v>254</v>
      </c>
      <c r="S2125" t="str">
        <f t="shared" si="33"/>
        <v>N</v>
      </c>
      <c r="T2125" t="s">
        <v>8</v>
      </c>
      <c r="U2125" t="s">
        <v>22632</v>
      </c>
      <c r="V2125" s="4">
        <v>0.47</v>
      </c>
      <c r="W2125" s="4">
        <v>0.01</v>
      </c>
      <c r="X2125" s="4"/>
      <c r="Z2125" s="10" t="str">
        <f>_xlfn.IFNA(IF(OR(R2125="Y",S2125="Y"),HYPERLINK(".\plots/daily_2016_smallegu_flat.png","daily flat"),HYPERLINK(VLOOKUP($AB2125,linkref!$A$2:$D$68,3,FALSE),VLOOKUP($AB2125,linkref!$A$2:$D$68,2,FALSE))),"")</f>
        <v/>
      </c>
      <c r="AA2125" s="10" t="str">
        <f>_xlfn.IFNA(IF(OR(R2125="Y",S2125="Y"),HYPERLINK(".\plots/diurnal_2016_smallegu_flat.png","diurnal flat"),HYPERLINK(VLOOKUP($AB2125,linkref!$A$2:$D$68,4,FALSE),VLOOKUP($AB2125,linkref!$A$2:$D$68,2,FALSE))),"")</f>
        <v/>
      </c>
      <c r="AB2125" t="str">
        <f>_xlfn.IFNA(VLOOKUP(I2125,units!A$2:B$1765,2,FALSE),"")</f>
        <v/>
      </c>
    </row>
    <row r="2126" spans="1:28" hidden="1" x14ac:dyDescent="0.3">
      <c r="B2126" s="9" t="str">
        <f>_xlfn.IFNA(VLOOKUP(C2126,regions!A$1:B$49,2,FALSE),"")</f>
        <v>South</v>
      </c>
      <c r="C2126" t="s">
        <v>20924</v>
      </c>
      <c r="D2126" s="1" t="s">
        <v>15075</v>
      </c>
      <c r="G2126" t="s">
        <v>15074</v>
      </c>
      <c r="H2126" s="1" t="s">
        <v>15070</v>
      </c>
      <c r="I2126" s="1" t="s">
        <v>15071</v>
      </c>
      <c r="J2126" s="1" t="s">
        <v>15072</v>
      </c>
      <c r="K2126" s="1" t="s">
        <v>15073</v>
      </c>
      <c r="L2126" s="1" t="s">
        <v>1377</v>
      </c>
      <c r="M2126" s="1" t="s">
        <v>110</v>
      </c>
      <c r="P2126" s="1" t="s">
        <v>111</v>
      </c>
      <c r="Q2126" s="1" t="s">
        <v>254</v>
      </c>
      <c r="S2126" t="str">
        <f t="shared" si="33"/>
        <v>N</v>
      </c>
      <c r="T2126" t="s">
        <v>8</v>
      </c>
      <c r="U2126" t="s">
        <v>22632</v>
      </c>
      <c r="V2126" s="4">
        <v>0.46862500000000001</v>
      </c>
      <c r="W2126" s="4">
        <v>1.40529E-2</v>
      </c>
      <c r="X2126" s="4">
        <v>1.5556000000000001E-5</v>
      </c>
      <c r="Y2126">
        <v>2184</v>
      </c>
      <c r="Z2126" s="10" t="str">
        <f>_xlfn.IFNA(IF(OR(R2126="Y",S2126="Y"),HYPERLINK(".\plots/daily_2016_smallegu_flat.png","daily flat"),HYPERLINK(VLOOKUP($AB2126,linkref!$A$2:$D$68,3,FALSE),VLOOKUP($AB2126,linkref!$A$2:$D$68,2,FALSE))),"")</f>
        <v/>
      </c>
      <c r="AA2126" s="10" t="str">
        <f>_xlfn.IFNA(IF(OR(R2126="Y",S2126="Y"),HYPERLINK(".\plots/diurnal_2016_smallegu_flat.png","diurnal flat"),HYPERLINK(VLOOKUP($AB2126,linkref!$A$2:$D$68,4,FALSE),VLOOKUP($AB2126,linkref!$A$2:$D$68,2,FALSE))),"")</f>
        <v/>
      </c>
      <c r="AB2126" t="str">
        <f>_xlfn.IFNA(VLOOKUP(I2126,units!A$2:B$1765,2,FALSE),"")</f>
        <v/>
      </c>
    </row>
    <row r="2127" spans="1:28" hidden="1" x14ac:dyDescent="0.3">
      <c r="B2127" s="9" t="str">
        <f>_xlfn.IFNA(VLOOKUP(C2127,regions!A$1:B$49,2,FALSE),"")</f>
        <v>SESARM</v>
      </c>
      <c r="C2127" t="s">
        <v>20935</v>
      </c>
      <c r="D2127" s="1" t="s">
        <v>12024</v>
      </c>
      <c r="G2127" t="s">
        <v>12659</v>
      </c>
      <c r="H2127" s="1" t="s">
        <v>12656</v>
      </c>
      <c r="I2127" s="1" t="s">
        <v>17117</v>
      </c>
      <c r="J2127" s="1" t="s">
        <v>17115</v>
      </c>
      <c r="K2127" s="1" t="s">
        <v>17118</v>
      </c>
      <c r="L2127" s="1" t="s">
        <v>253</v>
      </c>
      <c r="M2127" s="1" t="s">
        <v>110</v>
      </c>
      <c r="P2127" s="1" t="s">
        <v>111</v>
      </c>
      <c r="Q2127" s="1" t="s">
        <v>11177</v>
      </c>
      <c r="S2127" t="str">
        <f t="shared" si="33"/>
        <v>N</v>
      </c>
      <c r="T2127" t="s">
        <v>8</v>
      </c>
      <c r="U2127" t="s">
        <v>22632</v>
      </c>
      <c r="V2127" s="4">
        <v>0.46768100000000001</v>
      </c>
      <c r="W2127" s="4">
        <v>1.140657E-2</v>
      </c>
      <c r="X2127" s="4">
        <v>3.0754500000000001E-2</v>
      </c>
      <c r="Z2127" s="10" t="str">
        <f>_xlfn.IFNA(IF(OR(R2127="Y",S2127="Y"),HYPERLINK(".\plots/daily_2016_smallegu_flat.png","daily flat"),HYPERLINK(VLOOKUP($AB2127,linkref!$A$2:$D$68,3,FALSE),VLOOKUP($AB2127,linkref!$A$2:$D$68,2,FALSE))),"")</f>
        <v/>
      </c>
      <c r="AA2127" s="10" t="str">
        <f>_xlfn.IFNA(IF(OR(R2127="Y",S2127="Y"),HYPERLINK(".\plots/diurnal_2016_smallegu_flat.png","diurnal flat"),HYPERLINK(VLOOKUP($AB2127,linkref!$A$2:$D$68,4,FALSE),VLOOKUP($AB2127,linkref!$A$2:$D$68,2,FALSE))),"")</f>
        <v/>
      </c>
      <c r="AB2127" t="str">
        <f>_xlfn.IFNA(VLOOKUP(I2127,units!A$2:B$1765,2,FALSE),"")</f>
        <v/>
      </c>
    </row>
    <row r="2128" spans="1:28" hidden="1" x14ac:dyDescent="0.3">
      <c r="B2128" s="9" t="str">
        <f>_xlfn.IFNA(VLOOKUP(C2128,regions!A$1:B$49,2,FALSE),"")</f>
        <v>LADCO</v>
      </c>
      <c r="C2128" t="s">
        <v>20951</v>
      </c>
      <c r="D2128" s="1" t="s">
        <v>10067</v>
      </c>
      <c r="G2128" t="s">
        <v>10066</v>
      </c>
      <c r="H2128" s="1" t="s">
        <v>10062</v>
      </c>
      <c r="I2128" s="1" t="s">
        <v>17285</v>
      </c>
      <c r="J2128" s="1" t="s">
        <v>17286</v>
      </c>
      <c r="K2128" s="1" t="s">
        <v>17287</v>
      </c>
      <c r="L2128" s="1" t="s">
        <v>253</v>
      </c>
      <c r="M2128" s="1" t="s">
        <v>110</v>
      </c>
      <c r="P2128" s="1" t="s">
        <v>111</v>
      </c>
      <c r="Q2128" s="1" t="s">
        <v>254</v>
      </c>
      <c r="S2128" t="str">
        <f t="shared" si="33"/>
        <v>N</v>
      </c>
      <c r="T2128" t="s">
        <v>8</v>
      </c>
      <c r="U2128" t="s">
        <v>22632</v>
      </c>
      <c r="V2128" s="4">
        <v>0.46635100000000002</v>
      </c>
      <c r="W2128" s="4">
        <v>5.0000000000000001E-3</v>
      </c>
      <c r="X2128" s="4">
        <v>4.1300000000000001E-4</v>
      </c>
      <c r="Y2128">
        <v>20</v>
      </c>
      <c r="Z2128" s="10" t="str">
        <f>_xlfn.IFNA(IF(OR(R2128="Y",S2128="Y"),HYPERLINK(".\plots/daily_2016_smallegu_flat.png","daily flat"),HYPERLINK(VLOOKUP($AB2128,linkref!$A$2:$D$68,3,FALSE),VLOOKUP($AB2128,linkref!$A$2:$D$68,2,FALSE))),"")</f>
        <v/>
      </c>
      <c r="AA2128" s="10" t="str">
        <f>_xlfn.IFNA(IF(OR(R2128="Y",S2128="Y"),HYPERLINK(".\plots/diurnal_2016_smallegu_flat.png","diurnal flat"),HYPERLINK(VLOOKUP($AB2128,linkref!$A$2:$D$68,4,FALSE),VLOOKUP($AB2128,linkref!$A$2:$D$68,2,FALSE))),"")</f>
        <v/>
      </c>
      <c r="AB2128" t="str">
        <f>_xlfn.IFNA(VLOOKUP(I2128,units!A$2:B$1765,2,FALSE),"")</f>
        <v/>
      </c>
    </row>
    <row r="2129" spans="1:28" hidden="1" x14ac:dyDescent="0.3">
      <c r="B2129" s="9" t="str">
        <f>_xlfn.IFNA(VLOOKUP(C2129,regions!A$1:B$49,2,FALSE),"")</f>
        <v>LADCO</v>
      </c>
      <c r="C2129" t="s">
        <v>20951</v>
      </c>
      <c r="D2129" s="1" t="s">
        <v>10067</v>
      </c>
      <c r="G2129" t="s">
        <v>10066</v>
      </c>
      <c r="H2129" s="1" t="s">
        <v>10062</v>
      </c>
      <c r="I2129" s="1" t="s">
        <v>17288</v>
      </c>
      <c r="J2129" s="1" t="s">
        <v>17289</v>
      </c>
      <c r="K2129" s="1" t="s">
        <v>17290</v>
      </c>
      <c r="L2129" s="1" t="s">
        <v>253</v>
      </c>
      <c r="M2129" s="1" t="s">
        <v>110</v>
      </c>
      <c r="P2129" s="1" t="s">
        <v>111</v>
      </c>
      <c r="Q2129" s="1" t="s">
        <v>254</v>
      </c>
      <c r="S2129" t="str">
        <f t="shared" si="33"/>
        <v>N</v>
      </c>
      <c r="T2129" t="s">
        <v>8</v>
      </c>
      <c r="U2129" t="s">
        <v>22632</v>
      </c>
      <c r="V2129" s="4">
        <v>0.46635100000000002</v>
      </c>
      <c r="W2129" s="4">
        <v>5.0000000000000001E-3</v>
      </c>
      <c r="X2129" s="4">
        <v>4.1300000000000001E-4</v>
      </c>
      <c r="Y2129">
        <v>20</v>
      </c>
      <c r="Z2129" s="10" t="str">
        <f>_xlfn.IFNA(IF(OR(R2129="Y",S2129="Y"),HYPERLINK(".\plots/daily_2016_smallegu_flat.png","daily flat"),HYPERLINK(VLOOKUP($AB2129,linkref!$A$2:$D$68,3,FALSE),VLOOKUP($AB2129,linkref!$A$2:$D$68,2,FALSE))),"")</f>
        <v/>
      </c>
      <c r="AA2129" s="10" t="str">
        <f>_xlfn.IFNA(IF(OR(R2129="Y",S2129="Y"),HYPERLINK(".\plots/diurnal_2016_smallegu_flat.png","diurnal flat"),HYPERLINK(VLOOKUP($AB2129,linkref!$A$2:$D$68,4,FALSE),VLOOKUP($AB2129,linkref!$A$2:$D$68,2,FALSE))),"")</f>
        <v/>
      </c>
      <c r="AB2129" t="str">
        <f>_xlfn.IFNA(VLOOKUP(I2129,units!A$2:B$1765,2,FALSE),"")</f>
        <v/>
      </c>
    </row>
    <row r="2130" spans="1:28" x14ac:dyDescent="0.3">
      <c r="A2130" s="1" t="s">
        <v>4139</v>
      </c>
      <c r="B2130" s="9" t="str">
        <f>_xlfn.IFNA(VLOOKUP(C2130,regions!A$1:B$49,2,FALSE),"")</f>
        <v>South</v>
      </c>
      <c r="C2130" t="s">
        <v>20908</v>
      </c>
      <c r="D2130" s="1" t="s">
        <v>4118</v>
      </c>
      <c r="E2130" s="1" t="s">
        <v>4116</v>
      </c>
      <c r="F2130" s="1" t="s">
        <v>4140</v>
      </c>
      <c r="G2130" t="s">
        <v>4123</v>
      </c>
      <c r="H2130" s="1" t="s">
        <v>4119</v>
      </c>
      <c r="I2130" s="1" t="s">
        <v>4141</v>
      </c>
      <c r="J2130" s="1" t="s">
        <v>4142</v>
      </c>
      <c r="K2130" s="1" t="s">
        <v>4143</v>
      </c>
      <c r="L2130" s="1" t="s">
        <v>1946</v>
      </c>
      <c r="M2130" s="1" t="s">
        <v>2366</v>
      </c>
      <c r="N2130" t="s">
        <v>128</v>
      </c>
      <c r="O2130" t="s">
        <v>9</v>
      </c>
      <c r="P2130" s="1" t="s">
        <v>111</v>
      </c>
      <c r="Q2130" s="1" t="s">
        <v>254</v>
      </c>
      <c r="R2130" t="s">
        <v>19</v>
      </c>
      <c r="S2130" t="str">
        <f t="shared" si="33"/>
        <v>N</v>
      </c>
      <c r="T2130" t="s">
        <v>19</v>
      </c>
      <c r="U2130" t="s">
        <v>112</v>
      </c>
      <c r="V2130" s="12">
        <v>0.46600000000000003</v>
      </c>
      <c r="W2130" s="12">
        <v>0.95389999999999997</v>
      </c>
      <c r="X2130" s="12">
        <v>1.67E-2</v>
      </c>
      <c r="Y2130">
        <v>1065</v>
      </c>
      <c r="Z2130" s="10" t="str">
        <f>_xlfn.IFNA(IF(OR(R2130="Y",S2130="Y"),HYPERLINK(".\plots/daily_2016_smallegu_flat.png","daily flat"),HYPERLINK(VLOOKUP($AB2130,linkref!$A$2:$D$68,3,FALSE),VLOOKUP($AB2130,linkref!$A$2:$D$68,2,FALSE))),"")</f>
        <v>South Gas Peaking</v>
      </c>
      <c r="AA2130" s="10" t="str">
        <f>_xlfn.IFNA(IF(OR(R2130="Y",S2130="Y"),HYPERLINK(".\plots/diurnal_2016_smallegu_flat.png","diurnal flat"),HYPERLINK(VLOOKUP($AB2130,linkref!$A$2:$D$68,4,FALSE),VLOOKUP($AB2130,linkref!$A$2:$D$68,2,FALSE))),"")</f>
        <v>South Gas Peaking</v>
      </c>
      <c r="AB2130" t="str">
        <f>_xlfn.IFNA(VLOOKUP(I2130,units!A$2:B$1765,2,FALSE),"")</f>
        <v>South_gas_peak</v>
      </c>
    </row>
    <row r="2131" spans="1:28" hidden="1" x14ac:dyDescent="0.3">
      <c r="B2131" s="9" t="str">
        <f>_xlfn.IFNA(VLOOKUP(C2131,regions!A$1:B$49,2,FALSE),"")</f>
        <v>SESARM</v>
      </c>
      <c r="C2131" t="s">
        <v>20935</v>
      </c>
      <c r="D2131" s="1" t="s">
        <v>12024</v>
      </c>
      <c r="G2131" t="s">
        <v>12659</v>
      </c>
      <c r="H2131" s="1" t="s">
        <v>12656</v>
      </c>
      <c r="I2131" s="1" t="s">
        <v>17114</v>
      </c>
      <c r="J2131" s="1" t="s">
        <v>17115</v>
      </c>
      <c r="K2131" s="1" t="s">
        <v>17116</v>
      </c>
      <c r="L2131" s="1" t="s">
        <v>253</v>
      </c>
      <c r="M2131" s="1" t="s">
        <v>110</v>
      </c>
      <c r="P2131" s="1" t="s">
        <v>111</v>
      </c>
      <c r="Q2131" s="1" t="s">
        <v>11177</v>
      </c>
      <c r="S2131" t="str">
        <f t="shared" si="33"/>
        <v>N</v>
      </c>
      <c r="T2131" t="s">
        <v>8</v>
      </c>
      <c r="U2131" t="s">
        <v>22632</v>
      </c>
      <c r="V2131" s="4">
        <v>0.46437299999999998</v>
      </c>
      <c r="W2131" s="4">
        <v>1.13259E-2</v>
      </c>
      <c r="X2131" s="4">
        <v>3.0537000000000002E-2</v>
      </c>
      <c r="Z2131" s="10" t="str">
        <f>_xlfn.IFNA(IF(OR(R2131="Y",S2131="Y"),HYPERLINK(".\plots/daily_2016_smallegu_flat.png","daily flat"),HYPERLINK(VLOOKUP($AB2131,linkref!$A$2:$D$68,3,FALSE),VLOOKUP($AB2131,linkref!$A$2:$D$68,2,FALSE))),"")</f>
        <v/>
      </c>
      <c r="AA2131" s="10" t="str">
        <f>_xlfn.IFNA(IF(OR(R2131="Y",S2131="Y"),HYPERLINK(".\plots/diurnal_2016_smallegu_flat.png","diurnal flat"),HYPERLINK(VLOOKUP($AB2131,linkref!$A$2:$D$68,4,FALSE),VLOOKUP($AB2131,linkref!$A$2:$D$68,2,FALSE))),"")</f>
        <v/>
      </c>
      <c r="AB2131" t="str">
        <f>_xlfn.IFNA(VLOOKUP(I2131,units!A$2:B$1765,2,FALSE),"")</f>
        <v/>
      </c>
    </row>
    <row r="2132" spans="1:28" hidden="1" x14ac:dyDescent="0.3">
      <c r="B2132" s="9" t="str">
        <f>_xlfn.IFNA(VLOOKUP(C2132,regions!A$1:B$49,2,FALSE),"")</f>
        <v>LADCO</v>
      </c>
      <c r="C2132" t="s">
        <v>20903</v>
      </c>
      <c r="D2132" s="1" t="s">
        <v>12228</v>
      </c>
      <c r="G2132" t="s">
        <v>20191</v>
      </c>
      <c r="H2132" s="1" t="s">
        <v>20187</v>
      </c>
      <c r="I2132" s="1" t="s">
        <v>20188</v>
      </c>
      <c r="J2132" s="1" t="s">
        <v>20189</v>
      </c>
      <c r="K2132" s="1" t="s">
        <v>20190</v>
      </c>
      <c r="L2132" s="1" t="s">
        <v>522</v>
      </c>
      <c r="M2132" s="1" t="s">
        <v>110</v>
      </c>
      <c r="Q2132" s="1" t="s">
        <v>7060</v>
      </c>
      <c r="S2132" t="str">
        <f t="shared" si="33"/>
        <v>N</v>
      </c>
      <c r="T2132" t="s">
        <v>8</v>
      </c>
      <c r="U2132" t="s">
        <v>22632</v>
      </c>
      <c r="V2132" s="4">
        <v>0.4642</v>
      </c>
      <c r="W2132" s="4">
        <v>3.3470699999999999E-2</v>
      </c>
      <c r="X2132" s="4">
        <v>3.0509999999999999E-2</v>
      </c>
      <c r="Z2132" s="10" t="str">
        <f>_xlfn.IFNA(IF(OR(R2132="Y",S2132="Y"),HYPERLINK(".\plots/daily_2016_smallegu_flat.png","daily flat"),HYPERLINK(VLOOKUP($AB2132,linkref!$A$2:$D$68,3,FALSE),VLOOKUP($AB2132,linkref!$A$2:$D$68,2,FALSE))),"")</f>
        <v/>
      </c>
      <c r="AA2132" s="10" t="str">
        <f>_xlfn.IFNA(IF(OR(R2132="Y",S2132="Y"),HYPERLINK(".\plots/diurnal_2016_smallegu_flat.png","diurnal flat"),HYPERLINK(VLOOKUP($AB2132,linkref!$A$2:$D$68,4,FALSE),VLOOKUP($AB2132,linkref!$A$2:$D$68,2,FALSE))),"")</f>
        <v/>
      </c>
      <c r="AB2132" t="str">
        <f>_xlfn.IFNA(VLOOKUP(I2132,units!A$2:B$1765,2,FALSE),"")</f>
        <v/>
      </c>
    </row>
    <row r="2133" spans="1:28" hidden="1" x14ac:dyDescent="0.3">
      <c r="B2133" s="9" t="str">
        <f>_xlfn.IFNA(VLOOKUP(C2133,regions!A$1:B$49,2,FALSE),"")</f>
        <v>MANE-VU</v>
      </c>
      <c r="C2133" t="s">
        <v>20912</v>
      </c>
      <c r="D2133" s="1" t="s">
        <v>18730</v>
      </c>
      <c r="G2133" t="s">
        <v>18729</v>
      </c>
      <c r="H2133" s="1" t="s">
        <v>18725</v>
      </c>
      <c r="I2133" s="1" t="s">
        <v>18726</v>
      </c>
      <c r="J2133" s="1" t="s">
        <v>18727</v>
      </c>
      <c r="K2133" s="1" t="s">
        <v>18728</v>
      </c>
      <c r="L2133" s="1" t="s">
        <v>730</v>
      </c>
      <c r="M2133" s="1" t="s">
        <v>110</v>
      </c>
      <c r="P2133" s="1" t="s">
        <v>111</v>
      </c>
      <c r="Q2133" s="1" t="s">
        <v>254</v>
      </c>
      <c r="S2133" t="str">
        <f t="shared" si="33"/>
        <v>N</v>
      </c>
      <c r="T2133" t="s">
        <v>8</v>
      </c>
      <c r="U2133" t="s">
        <v>22632</v>
      </c>
      <c r="V2133" s="4">
        <v>0.46400000000000002</v>
      </c>
      <c r="W2133" s="4">
        <v>1.6E-2</v>
      </c>
      <c r="X2133" s="4">
        <v>0.01</v>
      </c>
      <c r="Z2133" s="10" t="str">
        <f>_xlfn.IFNA(IF(OR(R2133="Y",S2133="Y"),HYPERLINK(".\plots/daily_2016_smallegu_flat.png","daily flat"),HYPERLINK(VLOOKUP($AB2133,linkref!$A$2:$D$68,3,FALSE),VLOOKUP($AB2133,linkref!$A$2:$D$68,2,FALSE))),"")</f>
        <v/>
      </c>
      <c r="AA2133" s="10" t="str">
        <f>_xlfn.IFNA(IF(OR(R2133="Y",S2133="Y"),HYPERLINK(".\plots/diurnal_2016_smallegu_flat.png","diurnal flat"),HYPERLINK(VLOOKUP($AB2133,linkref!$A$2:$D$68,4,FALSE),VLOOKUP($AB2133,linkref!$A$2:$D$68,2,FALSE))),"")</f>
        <v/>
      </c>
      <c r="AB2133" t="str">
        <f>_xlfn.IFNA(VLOOKUP(I2133,units!A$2:B$1765,2,FALSE),"")</f>
        <v/>
      </c>
    </row>
    <row r="2134" spans="1:28" hidden="1" x14ac:dyDescent="0.3">
      <c r="B2134" s="9" t="str">
        <f>_xlfn.IFNA(VLOOKUP(C2134,regions!A$1:B$49,2,FALSE),"")</f>
        <v>MANE-VU</v>
      </c>
      <c r="C2134" t="s">
        <v>20909</v>
      </c>
      <c r="D2134" s="1" t="s">
        <v>14181</v>
      </c>
      <c r="G2134" t="s">
        <v>14180</v>
      </c>
      <c r="H2134" s="1" t="s">
        <v>14176</v>
      </c>
      <c r="I2134" s="1" t="s">
        <v>14177</v>
      </c>
      <c r="J2134" s="1" t="s">
        <v>14178</v>
      </c>
      <c r="K2134" s="1" t="s">
        <v>14179</v>
      </c>
      <c r="L2134" s="1" t="s">
        <v>253</v>
      </c>
      <c r="M2134" s="1" t="s">
        <v>110</v>
      </c>
      <c r="P2134" s="1" t="s">
        <v>111</v>
      </c>
      <c r="Q2134" s="1" t="s">
        <v>254</v>
      </c>
      <c r="S2134" t="str">
        <f t="shared" si="33"/>
        <v>N</v>
      </c>
      <c r="T2134" t="s">
        <v>8</v>
      </c>
      <c r="U2134" t="s">
        <v>22632</v>
      </c>
      <c r="V2134" s="4">
        <v>0.4637</v>
      </c>
      <c r="W2134" s="4">
        <v>3.3026600000000003E-2</v>
      </c>
      <c r="X2134" s="4">
        <v>3.0499999999999999E-2</v>
      </c>
      <c r="Y2134">
        <v>30</v>
      </c>
      <c r="Z2134" s="10" t="str">
        <f>_xlfn.IFNA(IF(OR(R2134="Y",S2134="Y"),HYPERLINK(".\plots/daily_2016_smallegu_flat.png","daily flat"),HYPERLINK(VLOOKUP($AB2134,linkref!$A$2:$D$68,3,FALSE),VLOOKUP($AB2134,linkref!$A$2:$D$68,2,FALSE))),"")</f>
        <v/>
      </c>
      <c r="AA2134" s="10" t="str">
        <f>_xlfn.IFNA(IF(OR(R2134="Y",S2134="Y"),HYPERLINK(".\plots/diurnal_2016_smallegu_flat.png","diurnal flat"),HYPERLINK(VLOOKUP($AB2134,linkref!$A$2:$D$68,4,FALSE),VLOOKUP($AB2134,linkref!$A$2:$D$68,2,FALSE))),"")</f>
        <v/>
      </c>
      <c r="AB2134" t="str">
        <f>_xlfn.IFNA(VLOOKUP(I2134,units!A$2:B$1765,2,FALSE),"")</f>
        <v/>
      </c>
    </row>
    <row r="2135" spans="1:28" x14ac:dyDescent="0.3">
      <c r="A2135" s="1" t="s">
        <v>6582</v>
      </c>
      <c r="B2135" s="9" t="str">
        <f>_xlfn.IFNA(VLOOKUP(C2135,regions!A$1:B$49,2,FALSE),"")</f>
        <v>MANE-VU</v>
      </c>
      <c r="C2135" t="s">
        <v>20939</v>
      </c>
      <c r="D2135" s="1" t="s">
        <v>6556</v>
      </c>
      <c r="E2135" s="1" t="s">
        <v>6554</v>
      </c>
      <c r="F2135" s="1" t="s">
        <v>6583</v>
      </c>
      <c r="G2135" t="s">
        <v>6561</v>
      </c>
      <c r="H2135" s="1" t="s">
        <v>6557</v>
      </c>
      <c r="I2135" s="1" t="s">
        <v>6584</v>
      </c>
      <c r="J2135" s="1" t="s">
        <v>6585</v>
      </c>
      <c r="K2135" s="1" t="s">
        <v>6587</v>
      </c>
      <c r="L2135" s="1" t="s">
        <v>86</v>
      </c>
      <c r="M2135" s="1" t="s">
        <v>17</v>
      </c>
      <c r="N2135" t="s">
        <v>41</v>
      </c>
      <c r="O2135" t="s">
        <v>43</v>
      </c>
      <c r="P2135" s="1" t="s">
        <v>52</v>
      </c>
      <c r="Q2135" s="1" t="s">
        <v>15</v>
      </c>
      <c r="R2135" t="s">
        <v>8</v>
      </c>
      <c r="S2135" t="str">
        <f t="shared" si="33"/>
        <v>Y</v>
      </c>
      <c r="T2135" t="s">
        <v>19</v>
      </c>
      <c r="V2135" s="12">
        <v>0.46235999999999999</v>
      </c>
      <c r="W2135" s="12">
        <v>2.98608E-2</v>
      </c>
      <c r="X2135" s="12">
        <v>4.1034399999999999E-3</v>
      </c>
      <c r="Z2135" s="10" t="str">
        <f>_xlfn.IFNA(IF(OR(R2135="Y",S2135="Y"),HYPERLINK(".\plots/daily_2016_smallegu_flat.png","daily flat"),HYPERLINK(VLOOKUP($AB2135,linkref!$A$2:$D$68,3,FALSE),VLOOKUP($AB2135,linkref!$A$2:$D$68,2,FALSE))),"")</f>
        <v>daily flat</v>
      </c>
      <c r="AA2135" s="10" t="str">
        <f>_xlfn.IFNA(IF(OR(R2135="Y",S2135="Y"),HYPERLINK(".\plots/diurnal_2016_smallegu_flat.png","diurnal flat"),HYPERLINK(VLOOKUP($AB2135,linkref!$A$2:$D$68,4,FALSE),VLOOKUP($AB2135,linkref!$A$2:$D$68,2,FALSE))),"")</f>
        <v>diurnal flat</v>
      </c>
      <c r="AB2135" t="str">
        <f>_xlfn.IFNA(VLOOKUP(I2135,units!A$2:B$1765,2,FALSE),"")</f>
        <v>MANE-VU_comp_nonpeak</v>
      </c>
    </row>
    <row r="2136" spans="1:28" hidden="1" x14ac:dyDescent="0.3">
      <c r="B2136" s="9" t="str">
        <f>_xlfn.IFNA(VLOOKUP(C2136,regions!A$1:B$49,2,FALSE),"")</f>
        <v>LADCO</v>
      </c>
      <c r="C2136" t="s">
        <v>20903</v>
      </c>
      <c r="D2136" s="1" t="s">
        <v>61</v>
      </c>
      <c r="G2136" t="s">
        <v>12803</v>
      </c>
      <c r="H2136" s="1" t="s">
        <v>12799</v>
      </c>
      <c r="I2136" s="1" t="s">
        <v>12800</v>
      </c>
      <c r="J2136" s="1" t="s">
        <v>12801</v>
      </c>
      <c r="K2136" s="1" t="s">
        <v>12802</v>
      </c>
      <c r="L2136" s="1" t="s">
        <v>1205</v>
      </c>
      <c r="M2136" s="1" t="s">
        <v>110</v>
      </c>
      <c r="Q2136" s="1" t="s">
        <v>7060</v>
      </c>
      <c r="S2136" t="str">
        <f t="shared" si="33"/>
        <v>N</v>
      </c>
      <c r="T2136" t="s">
        <v>8</v>
      </c>
      <c r="U2136" t="s">
        <v>22632</v>
      </c>
      <c r="V2136" s="4">
        <v>0.46229999999999999</v>
      </c>
      <c r="W2136" s="4">
        <v>7.9740000000000002E-3</v>
      </c>
      <c r="X2136" s="4">
        <v>1.457E-3</v>
      </c>
      <c r="Z2136" s="10" t="str">
        <f>_xlfn.IFNA(IF(OR(R2136="Y",S2136="Y"),HYPERLINK(".\plots/daily_2016_smallegu_flat.png","daily flat"),HYPERLINK(VLOOKUP($AB2136,linkref!$A$2:$D$68,3,FALSE),VLOOKUP($AB2136,linkref!$A$2:$D$68,2,FALSE))),"")</f>
        <v/>
      </c>
      <c r="AA2136" s="10" t="str">
        <f>_xlfn.IFNA(IF(OR(R2136="Y",S2136="Y"),HYPERLINK(".\plots/diurnal_2016_smallegu_flat.png","diurnal flat"),HYPERLINK(VLOOKUP($AB2136,linkref!$A$2:$D$68,4,FALSE),VLOOKUP($AB2136,linkref!$A$2:$D$68,2,FALSE))),"")</f>
        <v/>
      </c>
      <c r="AB2136" t="str">
        <f>_xlfn.IFNA(VLOOKUP(I2136,units!A$2:B$1765,2,FALSE),"")</f>
        <v/>
      </c>
    </row>
    <row r="2137" spans="1:28" x14ac:dyDescent="0.3">
      <c r="A2137" s="1" t="s">
        <v>2737</v>
      </c>
      <c r="B2137" s="9" t="str">
        <f>_xlfn.IFNA(VLOOKUP(C2137,regions!A$1:B$49,2,FALSE),"")</f>
        <v>South</v>
      </c>
      <c r="C2137" t="s">
        <v>20926</v>
      </c>
      <c r="D2137" s="1" t="s">
        <v>2739</v>
      </c>
      <c r="E2137" s="1" t="s">
        <v>2738</v>
      </c>
      <c r="F2137" s="1" t="s">
        <v>1812</v>
      </c>
      <c r="G2137" t="s">
        <v>2744</v>
      </c>
      <c r="H2137" s="1" t="s">
        <v>2740</v>
      </c>
      <c r="I2137" s="1" t="s">
        <v>2741</v>
      </c>
      <c r="J2137" s="1" t="s">
        <v>2742</v>
      </c>
      <c r="K2137" s="1" t="s">
        <v>2743</v>
      </c>
      <c r="L2137" s="1" t="s">
        <v>1377</v>
      </c>
      <c r="M2137" s="1" t="s">
        <v>110</v>
      </c>
      <c r="N2137" t="s">
        <v>128</v>
      </c>
      <c r="O2137" t="s">
        <v>219</v>
      </c>
      <c r="P2137" s="1" t="s">
        <v>111</v>
      </c>
      <c r="Q2137" s="1" t="s">
        <v>254</v>
      </c>
      <c r="R2137" t="s">
        <v>19</v>
      </c>
      <c r="S2137" t="str">
        <f t="shared" si="33"/>
        <v>N</v>
      </c>
      <c r="T2137" t="s">
        <v>19</v>
      </c>
      <c r="U2137" t="s">
        <v>22632</v>
      </c>
      <c r="V2137" s="12">
        <v>0.4622</v>
      </c>
      <c r="W2137" s="12">
        <v>9.4999999999999998E-3</v>
      </c>
      <c r="X2137" s="12">
        <v>2.0000000000000001E-4</v>
      </c>
      <c r="Z2137" s="10" t="str">
        <f>_xlfn.IFNA(IF(OR(R2137="Y",S2137="Y"),HYPERLINK(".\plots/daily_2016_smallegu_flat.png","daily flat"),HYPERLINK(VLOOKUP($AB2137,linkref!$A$2:$D$68,3,FALSE),VLOOKUP($AB2137,linkref!$A$2:$D$68,2,FALSE))),"")</f>
        <v>South Oil Peaking</v>
      </c>
      <c r="AA2137" s="10" t="str">
        <f>_xlfn.IFNA(IF(OR(R2137="Y",S2137="Y"),HYPERLINK(".\plots/diurnal_2016_smallegu_flat.png","diurnal flat"),HYPERLINK(VLOOKUP($AB2137,linkref!$A$2:$D$68,4,FALSE),VLOOKUP($AB2137,linkref!$A$2:$D$68,2,FALSE))),"")</f>
        <v>South Oil Peaking</v>
      </c>
      <c r="AB2137" t="str">
        <f>_xlfn.IFNA(VLOOKUP(I2137,units!A$2:B$1765,2,FALSE),"")</f>
        <v>South_oil_peak</v>
      </c>
    </row>
    <row r="2138" spans="1:28" hidden="1" x14ac:dyDescent="0.3">
      <c r="B2138" s="9" t="str">
        <f>_xlfn.IFNA(VLOOKUP(C2138,regions!A$1:B$49,2,FALSE),"")</f>
        <v>LADCO</v>
      </c>
      <c r="C2138" t="s">
        <v>20951</v>
      </c>
      <c r="D2138" s="1" t="s">
        <v>15450</v>
      </c>
      <c r="G2138" t="s">
        <v>15449</v>
      </c>
      <c r="H2138" s="1" t="s">
        <v>15445</v>
      </c>
      <c r="I2138" s="1" t="s">
        <v>16142</v>
      </c>
      <c r="J2138" s="1" t="s">
        <v>16143</v>
      </c>
      <c r="K2138" s="1" t="s">
        <v>21908</v>
      </c>
      <c r="L2138" s="1" t="s">
        <v>1946</v>
      </c>
      <c r="M2138" s="1" t="s">
        <v>110</v>
      </c>
      <c r="P2138" s="1" t="s">
        <v>111</v>
      </c>
      <c r="Q2138" s="1" t="s">
        <v>254</v>
      </c>
      <c r="S2138" t="str">
        <f t="shared" si="33"/>
        <v>N</v>
      </c>
      <c r="T2138" t="s">
        <v>8</v>
      </c>
      <c r="U2138" t="s">
        <v>112</v>
      </c>
      <c r="V2138" s="4">
        <v>0.46193200000000001</v>
      </c>
      <c r="W2138" s="4">
        <v>2.5100000000000001E-2</v>
      </c>
      <c r="X2138" s="4">
        <v>1.2999999999999999E-5</v>
      </c>
      <c r="Y2138">
        <v>12</v>
      </c>
      <c r="Z2138" s="10" t="str">
        <f>_xlfn.IFNA(IF(OR(R2138="Y",S2138="Y"),HYPERLINK(".\plots/daily_2016_smallegu_flat.png","daily flat"),HYPERLINK(VLOOKUP($AB2138,linkref!$A$2:$D$68,3,FALSE),VLOOKUP($AB2138,linkref!$A$2:$D$68,2,FALSE))),"")</f>
        <v/>
      </c>
      <c r="AA2138" s="10" t="str">
        <f>_xlfn.IFNA(IF(OR(R2138="Y",S2138="Y"),HYPERLINK(".\plots/diurnal_2016_smallegu_flat.png","diurnal flat"),HYPERLINK(VLOOKUP($AB2138,linkref!$A$2:$D$68,4,FALSE),VLOOKUP($AB2138,linkref!$A$2:$D$68,2,FALSE))),"")</f>
        <v/>
      </c>
      <c r="AB2138" t="str">
        <f>_xlfn.IFNA(VLOOKUP(I2138,units!A$2:B$1765,2,FALSE),"")</f>
        <v/>
      </c>
    </row>
    <row r="2139" spans="1:28" x14ac:dyDescent="0.3">
      <c r="A2139" s="1" t="s">
        <v>8692</v>
      </c>
      <c r="B2139" s="9" t="str">
        <f>_xlfn.IFNA(VLOOKUP(C2139,regions!A$1:B$49,2,FALSE),"")</f>
        <v>SESARM</v>
      </c>
      <c r="C2139" t="s">
        <v>20907</v>
      </c>
      <c r="D2139" s="1" t="s">
        <v>8522</v>
      </c>
      <c r="E2139" s="1" t="s">
        <v>8674</v>
      </c>
      <c r="F2139" s="1" t="s">
        <v>544</v>
      </c>
      <c r="G2139" t="s">
        <v>8679</v>
      </c>
      <c r="H2139" s="1" t="s">
        <v>8675</v>
      </c>
      <c r="I2139" s="1" t="s">
        <v>8693</v>
      </c>
      <c r="J2139" s="1" t="s">
        <v>8694</v>
      </c>
      <c r="K2139" s="1" t="s">
        <v>8695</v>
      </c>
      <c r="L2139" s="1" t="s">
        <v>253</v>
      </c>
      <c r="M2139" s="1" t="s">
        <v>2277</v>
      </c>
      <c r="N2139" t="s">
        <v>128</v>
      </c>
      <c r="O2139" t="s">
        <v>130</v>
      </c>
      <c r="P2139" s="1" t="s">
        <v>111</v>
      </c>
      <c r="Q2139" s="1" t="s">
        <v>254</v>
      </c>
      <c r="R2139" t="s">
        <v>19</v>
      </c>
      <c r="S2139" t="str">
        <f t="shared" si="33"/>
        <v>N</v>
      </c>
      <c r="T2139" t="s">
        <v>19</v>
      </c>
      <c r="V2139" s="12">
        <v>0.46</v>
      </c>
      <c r="X2139" s="12">
        <v>2.0000000000000001E-4</v>
      </c>
      <c r="Y2139">
        <v>12</v>
      </c>
      <c r="Z2139" s="10" t="str">
        <f>_xlfn.IFNA(IF(OR(R2139="Y",S2139="Y"),HYPERLINK(".\plots/daily_2016_smallegu_flat.png","daily flat"),HYPERLINK(VLOOKUP($AB2139,linkref!$A$2:$D$68,3,FALSE),VLOOKUP($AB2139,linkref!$A$2:$D$68,2,FALSE))),"")</f>
        <v>SESARM Composite Nonpeaking</v>
      </c>
      <c r="AA2139" s="10" t="str">
        <f>_xlfn.IFNA(IF(OR(R2139="Y",S2139="Y"),HYPERLINK(".\plots/diurnal_2016_smallegu_flat.png","diurnal flat"),HYPERLINK(VLOOKUP($AB2139,linkref!$A$2:$D$68,4,FALSE),VLOOKUP($AB2139,linkref!$A$2:$D$68,2,FALSE))),"")</f>
        <v>SESARM Composite Nonpeaking</v>
      </c>
      <c r="AB2139" t="str">
        <f>_xlfn.IFNA(VLOOKUP(I2139,units!A$2:B$1765,2,FALSE),"")</f>
        <v>SESARM_comp_nonpeak</v>
      </c>
    </row>
    <row r="2140" spans="1:28" x14ac:dyDescent="0.3">
      <c r="A2140" s="1" t="s">
        <v>2811</v>
      </c>
      <c r="B2140" s="9" t="str">
        <f>_xlfn.IFNA(VLOOKUP(C2140,regions!A$1:B$49,2,FALSE),"")</f>
        <v>West North Central</v>
      </c>
      <c r="C2140" t="s">
        <v>20927</v>
      </c>
      <c r="D2140" s="1" t="s">
        <v>2795</v>
      </c>
      <c r="E2140" s="1" t="s">
        <v>2794</v>
      </c>
      <c r="F2140" s="1" t="s">
        <v>153</v>
      </c>
      <c r="G2140" t="s">
        <v>2800</v>
      </c>
      <c r="H2140" s="1" t="s">
        <v>2796</v>
      </c>
      <c r="I2140" s="1" t="s">
        <v>2812</v>
      </c>
      <c r="J2140" s="1" t="s">
        <v>2798</v>
      </c>
      <c r="K2140" s="1" t="s">
        <v>2813</v>
      </c>
      <c r="L2140" s="1" t="s">
        <v>1377</v>
      </c>
      <c r="M2140" s="1" t="s">
        <v>110</v>
      </c>
      <c r="N2140" t="s">
        <v>128</v>
      </c>
      <c r="O2140" t="s">
        <v>219</v>
      </c>
      <c r="P2140" s="1" t="s">
        <v>111</v>
      </c>
      <c r="Q2140" s="1" t="s">
        <v>254</v>
      </c>
      <c r="R2140" t="s">
        <v>19</v>
      </c>
      <c r="S2140" t="str">
        <f t="shared" si="33"/>
        <v>N</v>
      </c>
      <c r="T2140" t="s">
        <v>19</v>
      </c>
      <c r="U2140" t="s">
        <v>22632</v>
      </c>
      <c r="V2140" s="12">
        <v>0.46</v>
      </c>
      <c r="W2140" s="12">
        <v>1.1552419999999999E-7</v>
      </c>
      <c r="X2140" s="12">
        <v>9.9999999999999995E-8</v>
      </c>
      <c r="Z2140" s="10" t="str">
        <f>_xlfn.IFNA(IF(OR(R2140="Y",S2140="Y"),HYPERLINK(".\plots/daily_2016_smallegu_flat.png","daily flat"),HYPERLINK(VLOOKUP($AB2140,linkref!$A$2:$D$68,3,FALSE),VLOOKUP($AB2140,linkref!$A$2:$D$68,2,FALSE))),"")</f>
        <v>West North Central Oil Peaking</v>
      </c>
      <c r="AA2140" s="10" t="str">
        <f>_xlfn.IFNA(IF(OR(R2140="Y",S2140="Y"),HYPERLINK(".\plots/diurnal_2016_smallegu_flat.png","diurnal flat"),HYPERLINK(VLOOKUP($AB2140,linkref!$A$2:$D$68,4,FALSE),VLOOKUP($AB2140,linkref!$A$2:$D$68,2,FALSE))),"")</f>
        <v>West North Central Oil Peaking</v>
      </c>
      <c r="AB2140" t="str">
        <f>_xlfn.IFNA(VLOOKUP(I2140,units!A$2:B$1765,2,FALSE),"")</f>
        <v>West North Central_oil_peak</v>
      </c>
    </row>
    <row r="2141" spans="1:28" x14ac:dyDescent="0.3">
      <c r="A2141" s="1" t="s">
        <v>2493</v>
      </c>
      <c r="B2141" s="9" t="str">
        <f>_xlfn.IFNA(VLOOKUP(C2141,regions!A$1:B$49,2,FALSE),"")</f>
        <v>SESARM</v>
      </c>
      <c r="C2141" t="s">
        <v>20913</v>
      </c>
      <c r="D2141" s="1" t="s">
        <v>2495</v>
      </c>
      <c r="E2141" s="1" t="s">
        <v>2494</v>
      </c>
      <c r="F2141" s="1" t="s">
        <v>845</v>
      </c>
      <c r="G2141" t="s">
        <v>2500</v>
      </c>
      <c r="H2141" s="1" t="s">
        <v>2496</v>
      </c>
      <c r="I2141" s="1" t="s">
        <v>2497</v>
      </c>
      <c r="J2141" s="1" t="s">
        <v>2498</v>
      </c>
      <c r="K2141" s="1" t="s">
        <v>2499</v>
      </c>
      <c r="L2141" s="1" t="s">
        <v>229</v>
      </c>
      <c r="M2141" s="1" t="s">
        <v>110</v>
      </c>
      <c r="N2141" t="s">
        <v>102</v>
      </c>
      <c r="O2141" t="s">
        <v>219</v>
      </c>
      <c r="P2141" s="1" t="s">
        <v>111</v>
      </c>
      <c r="Q2141" s="1" t="s">
        <v>136</v>
      </c>
      <c r="R2141" t="s">
        <v>19</v>
      </c>
      <c r="S2141" t="str">
        <f t="shared" si="33"/>
        <v>N</v>
      </c>
      <c r="T2141" t="s">
        <v>19</v>
      </c>
      <c r="U2141" t="s">
        <v>112</v>
      </c>
      <c r="V2141" s="12">
        <v>0.46</v>
      </c>
      <c r="W2141" s="12">
        <v>3.6400000000000002E-2</v>
      </c>
      <c r="X2141" s="12">
        <v>0</v>
      </c>
      <c r="Y2141">
        <v>54</v>
      </c>
      <c r="Z2141" s="10" t="str">
        <f>_xlfn.IFNA(IF(OR(R2141="Y",S2141="Y"),HYPERLINK(".\plots/daily_2016_smallegu_flat.png","daily flat"),HYPERLINK(VLOOKUP($AB2141,linkref!$A$2:$D$68,3,FALSE),VLOOKUP($AB2141,linkref!$A$2:$D$68,2,FALSE))),"")</f>
        <v>SESARM Gas Peaking</v>
      </c>
      <c r="AA2141" s="10" t="str">
        <f>_xlfn.IFNA(IF(OR(R2141="Y",S2141="Y"),HYPERLINK(".\plots/diurnal_2016_smallegu_flat.png","diurnal flat"),HYPERLINK(VLOOKUP($AB2141,linkref!$A$2:$D$68,4,FALSE),VLOOKUP($AB2141,linkref!$A$2:$D$68,2,FALSE))),"")</f>
        <v>SESARM Gas Peaking</v>
      </c>
      <c r="AB2141" t="str">
        <f>_xlfn.IFNA(VLOOKUP(I2141,units!A$2:B$1765,2,FALSE),"")</f>
        <v>SESARM_gas_peak</v>
      </c>
    </row>
    <row r="2142" spans="1:28" hidden="1" x14ac:dyDescent="0.3">
      <c r="B2142" s="9" t="str">
        <f>_xlfn.IFNA(VLOOKUP(C2142,regions!A$1:B$49,2,FALSE),"")</f>
        <v>SESARM</v>
      </c>
      <c r="C2142" t="s">
        <v>20925</v>
      </c>
      <c r="D2142" s="1" t="s">
        <v>18048</v>
      </c>
      <c r="G2142" t="s">
        <v>18047</v>
      </c>
      <c r="H2142" s="1" t="s">
        <v>18043</v>
      </c>
      <c r="I2142" s="1" t="s">
        <v>18044</v>
      </c>
      <c r="J2142" s="1" t="s">
        <v>18045</v>
      </c>
      <c r="K2142" s="1" t="s">
        <v>18046</v>
      </c>
      <c r="L2142" s="1" t="s">
        <v>135</v>
      </c>
      <c r="M2142" s="1" t="s">
        <v>110</v>
      </c>
      <c r="P2142" s="1" t="s">
        <v>111</v>
      </c>
      <c r="Q2142" s="1" t="s">
        <v>7060</v>
      </c>
      <c r="S2142" t="str">
        <f t="shared" si="33"/>
        <v>N</v>
      </c>
      <c r="T2142" t="s">
        <v>8</v>
      </c>
      <c r="U2142" t="s">
        <v>22632</v>
      </c>
      <c r="V2142" s="4">
        <v>0.45976</v>
      </c>
      <c r="W2142" s="4">
        <v>7.5042800000000003E-3</v>
      </c>
      <c r="X2142" s="4">
        <v>7.2555900000000007E-2</v>
      </c>
      <c r="Z2142" s="10" t="str">
        <f>_xlfn.IFNA(IF(OR(R2142="Y",S2142="Y"),HYPERLINK(".\plots/daily_2016_smallegu_flat.png","daily flat"),HYPERLINK(VLOOKUP($AB2142,linkref!$A$2:$D$68,3,FALSE),VLOOKUP($AB2142,linkref!$A$2:$D$68,2,FALSE))),"")</f>
        <v/>
      </c>
      <c r="AA2142" s="10" t="str">
        <f>_xlfn.IFNA(IF(OR(R2142="Y",S2142="Y"),HYPERLINK(".\plots/diurnal_2016_smallegu_flat.png","diurnal flat"),HYPERLINK(VLOOKUP($AB2142,linkref!$A$2:$D$68,4,FALSE),VLOOKUP($AB2142,linkref!$A$2:$D$68,2,FALSE))),"")</f>
        <v/>
      </c>
      <c r="AB2142" t="str">
        <f>_xlfn.IFNA(VLOOKUP(I2142,units!A$2:B$1765,2,FALSE),"")</f>
        <v/>
      </c>
    </row>
    <row r="2143" spans="1:28" hidden="1" x14ac:dyDescent="0.3">
      <c r="B2143" s="9" t="str">
        <f>_xlfn.IFNA(VLOOKUP(C2143,regions!A$1:B$49,2,FALSE),"")</f>
        <v>LADCO</v>
      </c>
      <c r="C2143" t="s">
        <v>20951</v>
      </c>
      <c r="D2143" s="1" t="s">
        <v>15316</v>
      </c>
      <c r="G2143" t="s">
        <v>15315</v>
      </c>
      <c r="H2143" s="1" t="s">
        <v>15558</v>
      </c>
      <c r="I2143" s="1" t="s">
        <v>15559</v>
      </c>
      <c r="J2143" s="1" t="s">
        <v>15560</v>
      </c>
      <c r="K2143" s="1" t="s">
        <v>15561</v>
      </c>
      <c r="L2143" s="1" t="s">
        <v>135</v>
      </c>
      <c r="M2143" s="1" t="s">
        <v>110</v>
      </c>
      <c r="P2143" s="1" t="s">
        <v>111</v>
      </c>
      <c r="Q2143" s="1" t="s">
        <v>136</v>
      </c>
      <c r="S2143" t="str">
        <f t="shared" si="33"/>
        <v>N</v>
      </c>
      <c r="T2143" t="s">
        <v>8</v>
      </c>
      <c r="U2143" t="s">
        <v>22632</v>
      </c>
      <c r="V2143" s="4">
        <v>0.45572499999999999</v>
      </c>
      <c r="W2143" s="4">
        <v>1.9699999999999999E-2</v>
      </c>
      <c r="X2143" s="4">
        <v>5.2499999999999997E-4</v>
      </c>
      <c r="Y2143">
        <v>5</v>
      </c>
      <c r="Z2143" s="10" t="str">
        <f>_xlfn.IFNA(IF(OR(R2143="Y",S2143="Y"),HYPERLINK(".\plots/daily_2016_smallegu_flat.png","daily flat"),HYPERLINK(VLOOKUP($AB2143,linkref!$A$2:$D$68,3,FALSE),VLOOKUP($AB2143,linkref!$A$2:$D$68,2,FALSE))),"")</f>
        <v/>
      </c>
      <c r="AA2143" s="10" t="str">
        <f>_xlfn.IFNA(IF(OR(R2143="Y",S2143="Y"),HYPERLINK(".\plots/diurnal_2016_smallegu_flat.png","diurnal flat"),HYPERLINK(VLOOKUP($AB2143,linkref!$A$2:$D$68,4,FALSE),VLOOKUP($AB2143,linkref!$A$2:$D$68,2,FALSE))),"")</f>
        <v/>
      </c>
      <c r="AB2143" t="str">
        <f>_xlfn.IFNA(VLOOKUP(I2143,units!A$2:B$1765,2,FALSE),"")</f>
        <v/>
      </c>
    </row>
    <row r="2144" spans="1:28" hidden="1" x14ac:dyDescent="0.3">
      <c r="B2144" s="9" t="str">
        <f>_xlfn.IFNA(VLOOKUP(C2144,regions!A$1:B$49,2,FALSE),"")</f>
        <v>MANE-VU</v>
      </c>
      <c r="C2144" t="s">
        <v>20939</v>
      </c>
      <c r="D2144" s="1" t="s">
        <v>11078</v>
      </c>
      <c r="G2144" t="s">
        <v>11077</v>
      </c>
      <c r="H2144" s="1" t="s">
        <v>11073</v>
      </c>
      <c r="I2144" s="1" t="s">
        <v>11081</v>
      </c>
      <c r="J2144" s="1" t="s">
        <v>11075</v>
      </c>
      <c r="K2144" s="1" t="s">
        <v>11082</v>
      </c>
      <c r="L2144" s="1" t="s">
        <v>164</v>
      </c>
      <c r="M2144" s="1" t="s">
        <v>110</v>
      </c>
      <c r="P2144" s="1" t="s">
        <v>111</v>
      </c>
      <c r="Q2144" s="1" t="s">
        <v>254</v>
      </c>
      <c r="S2144" t="str">
        <f t="shared" si="33"/>
        <v>N</v>
      </c>
      <c r="T2144" t="s">
        <v>8</v>
      </c>
      <c r="U2144" t="s">
        <v>22632</v>
      </c>
      <c r="V2144" s="4">
        <v>0.45549000000000001</v>
      </c>
      <c r="W2144" s="4">
        <v>2.97E-3</v>
      </c>
      <c r="X2144" s="4">
        <v>4.4999999999999999E-4</v>
      </c>
      <c r="Z2144" s="10" t="str">
        <f>_xlfn.IFNA(IF(OR(R2144="Y",S2144="Y"),HYPERLINK(".\plots/daily_2016_smallegu_flat.png","daily flat"),HYPERLINK(VLOOKUP($AB2144,linkref!$A$2:$D$68,3,FALSE),VLOOKUP($AB2144,linkref!$A$2:$D$68,2,FALSE))),"")</f>
        <v/>
      </c>
      <c r="AA2144" s="10" t="str">
        <f>_xlfn.IFNA(IF(OR(R2144="Y",S2144="Y"),HYPERLINK(".\plots/diurnal_2016_smallegu_flat.png","diurnal flat"),HYPERLINK(VLOOKUP($AB2144,linkref!$A$2:$D$68,4,FALSE),VLOOKUP($AB2144,linkref!$A$2:$D$68,2,FALSE))),"")</f>
        <v/>
      </c>
      <c r="AB2144" t="str">
        <f>_xlfn.IFNA(VLOOKUP(I2144,units!A$2:B$1765,2,FALSE),"")</f>
        <v/>
      </c>
    </row>
    <row r="2145" spans="1:28" hidden="1" x14ac:dyDescent="0.3">
      <c r="B2145" s="9" t="str">
        <f>_xlfn.IFNA(VLOOKUP(C2145,regions!A$1:B$49,2,FALSE),"")</f>
        <v>MANE-VU</v>
      </c>
      <c r="C2145" t="s">
        <v>20909</v>
      </c>
      <c r="D2145" s="1" t="s">
        <v>3511</v>
      </c>
      <c r="G2145" t="s">
        <v>14190</v>
      </c>
      <c r="H2145" s="1" t="s">
        <v>14189</v>
      </c>
      <c r="I2145" s="1" t="s">
        <v>21634</v>
      </c>
      <c r="J2145" s="1" t="s">
        <v>21635</v>
      </c>
      <c r="K2145" s="1" t="s">
        <v>21636</v>
      </c>
      <c r="L2145" s="1" t="s">
        <v>2040</v>
      </c>
      <c r="M2145" s="1" t="s">
        <v>110</v>
      </c>
      <c r="P2145" s="1" t="s">
        <v>111</v>
      </c>
      <c r="Q2145" s="1" t="s">
        <v>254</v>
      </c>
      <c r="S2145" t="str">
        <f t="shared" si="33"/>
        <v>N</v>
      </c>
      <c r="T2145" t="s">
        <v>8</v>
      </c>
      <c r="U2145" t="s">
        <v>112</v>
      </c>
      <c r="V2145" s="4">
        <v>0.45490000000000003</v>
      </c>
      <c r="W2145" s="4">
        <v>1.5299999999999999E-2</v>
      </c>
      <c r="X2145" s="4">
        <v>2.0000000000000001E-4</v>
      </c>
      <c r="Y2145">
        <v>92</v>
      </c>
      <c r="Z2145" s="10" t="str">
        <f>_xlfn.IFNA(IF(OR(R2145="Y",S2145="Y"),HYPERLINK(".\plots/daily_2016_smallegu_flat.png","daily flat"),HYPERLINK(VLOOKUP($AB2145,linkref!$A$2:$D$68,3,FALSE),VLOOKUP($AB2145,linkref!$A$2:$D$68,2,FALSE))),"")</f>
        <v/>
      </c>
      <c r="AA2145" s="10" t="str">
        <f>_xlfn.IFNA(IF(OR(R2145="Y",S2145="Y"),HYPERLINK(".\plots/diurnal_2016_smallegu_flat.png","diurnal flat"),HYPERLINK(VLOOKUP($AB2145,linkref!$A$2:$D$68,4,FALSE),VLOOKUP($AB2145,linkref!$A$2:$D$68,2,FALSE))),"")</f>
        <v/>
      </c>
      <c r="AB2145" t="str">
        <f>_xlfn.IFNA(VLOOKUP(I2145,units!A$2:B$1765,2,FALSE),"")</f>
        <v/>
      </c>
    </row>
    <row r="2146" spans="1:28" hidden="1" x14ac:dyDescent="0.3">
      <c r="B2146" s="9" t="str">
        <f>_xlfn.IFNA(VLOOKUP(C2146,regions!A$1:B$49,2,FALSE),"")</f>
        <v>SESARM</v>
      </c>
      <c r="C2146" t="s">
        <v>20935</v>
      </c>
      <c r="D2146" s="1" t="s">
        <v>12411</v>
      </c>
      <c r="G2146" t="s">
        <v>12410</v>
      </c>
      <c r="H2146" s="1" t="s">
        <v>12406</v>
      </c>
      <c r="I2146" s="1" t="s">
        <v>12407</v>
      </c>
      <c r="J2146" s="1" t="s">
        <v>12408</v>
      </c>
      <c r="K2146" s="1" t="s">
        <v>12409</v>
      </c>
      <c r="L2146" s="1" t="s">
        <v>253</v>
      </c>
      <c r="M2146" s="1" t="s">
        <v>110</v>
      </c>
      <c r="P2146" s="1" t="s">
        <v>111</v>
      </c>
      <c r="Q2146" s="1" t="s">
        <v>11072</v>
      </c>
      <c r="S2146" t="str">
        <f t="shared" si="33"/>
        <v>N</v>
      </c>
      <c r="T2146" t="s">
        <v>8</v>
      </c>
      <c r="U2146" t="s">
        <v>22632</v>
      </c>
      <c r="V2146" s="4">
        <v>0.45467099999999999</v>
      </c>
      <c r="W2146" s="4">
        <v>1.108928E-2</v>
      </c>
      <c r="X2146" s="4">
        <v>2.9898999999999998E-2</v>
      </c>
      <c r="Y2146">
        <v>52</v>
      </c>
      <c r="Z2146" s="10" t="str">
        <f>_xlfn.IFNA(IF(OR(R2146="Y",S2146="Y"),HYPERLINK(".\plots/daily_2016_smallegu_flat.png","daily flat"),HYPERLINK(VLOOKUP($AB2146,linkref!$A$2:$D$68,3,FALSE),VLOOKUP($AB2146,linkref!$A$2:$D$68,2,FALSE))),"")</f>
        <v/>
      </c>
      <c r="AA2146" s="10" t="str">
        <f>_xlfn.IFNA(IF(OR(R2146="Y",S2146="Y"),HYPERLINK(".\plots/diurnal_2016_smallegu_flat.png","diurnal flat"),HYPERLINK(VLOOKUP($AB2146,linkref!$A$2:$D$68,4,FALSE),VLOOKUP($AB2146,linkref!$A$2:$D$68,2,FALSE))),"")</f>
        <v/>
      </c>
      <c r="AB2146" t="str">
        <f>_xlfn.IFNA(VLOOKUP(I2146,units!A$2:B$1765,2,FALSE),"")</f>
        <v/>
      </c>
    </row>
    <row r="2147" spans="1:28" hidden="1" x14ac:dyDescent="0.3">
      <c r="B2147" s="9" t="str">
        <f>_xlfn.IFNA(VLOOKUP(C2147,regions!A$1:B$49,2,FALSE),"")</f>
        <v>Southwest</v>
      </c>
      <c r="C2147" t="s">
        <v>20923</v>
      </c>
      <c r="D2147" s="1" t="s">
        <v>7579</v>
      </c>
      <c r="G2147" t="s">
        <v>13095</v>
      </c>
      <c r="H2147" s="1" t="s">
        <v>13091</v>
      </c>
      <c r="I2147" s="1" t="s">
        <v>13098</v>
      </c>
      <c r="J2147" s="1" t="s">
        <v>13093</v>
      </c>
      <c r="K2147" s="1" t="s">
        <v>13099</v>
      </c>
      <c r="L2147" s="1" t="s">
        <v>730</v>
      </c>
      <c r="M2147" s="1" t="s">
        <v>110</v>
      </c>
      <c r="P2147" s="1" t="s">
        <v>111</v>
      </c>
      <c r="Q2147" s="1" t="s">
        <v>254</v>
      </c>
      <c r="S2147" t="str">
        <f t="shared" si="33"/>
        <v>N</v>
      </c>
      <c r="T2147" t="s">
        <v>8</v>
      </c>
      <c r="U2147" t="s">
        <v>22632</v>
      </c>
      <c r="V2147" s="4">
        <v>0.45453500000000002</v>
      </c>
      <c r="W2147" s="4">
        <v>3.1951500000000001E-2</v>
      </c>
      <c r="X2147" s="4">
        <v>2.9890099999999999E-2</v>
      </c>
      <c r="Y2147">
        <v>24</v>
      </c>
      <c r="Z2147" s="10" t="str">
        <f>_xlfn.IFNA(IF(OR(R2147="Y",S2147="Y"),HYPERLINK(".\plots/daily_2016_smallegu_flat.png","daily flat"),HYPERLINK(VLOOKUP($AB2147,linkref!$A$2:$D$68,3,FALSE),VLOOKUP($AB2147,linkref!$A$2:$D$68,2,FALSE))),"")</f>
        <v/>
      </c>
      <c r="AA2147" s="10" t="str">
        <f>_xlfn.IFNA(IF(OR(R2147="Y",S2147="Y"),HYPERLINK(".\plots/diurnal_2016_smallegu_flat.png","diurnal flat"),HYPERLINK(VLOOKUP($AB2147,linkref!$A$2:$D$68,4,FALSE),VLOOKUP($AB2147,linkref!$A$2:$D$68,2,FALSE))),"")</f>
        <v/>
      </c>
      <c r="AB2147" t="str">
        <f>_xlfn.IFNA(VLOOKUP(I2147,units!A$2:B$1765,2,FALSE),"")</f>
        <v/>
      </c>
    </row>
    <row r="2148" spans="1:28" x14ac:dyDescent="0.3">
      <c r="A2148" s="1" t="s">
        <v>2745</v>
      </c>
      <c r="B2148" s="9" t="str">
        <f>_xlfn.IFNA(VLOOKUP(C2148,regions!A$1:B$49,2,FALSE),"")</f>
        <v>South</v>
      </c>
      <c r="C2148" t="s">
        <v>20926</v>
      </c>
      <c r="D2148" s="1" t="s">
        <v>2739</v>
      </c>
      <c r="E2148" s="1" t="s">
        <v>2738</v>
      </c>
      <c r="F2148" s="1" t="s">
        <v>77</v>
      </c>
      <c r="G2148" t="s">
        <v>2744</v>
      </c>
      <c r="H2148" s="1" t="s">
        <v>2740</v>
      </c>
      <c r="I2148" s="1" t="s">
        <v>2746</v>
      </c>
      <c r="J2148" s="1" t="s">
        <v>2747</v>
      </c>
      <c r="K2148" s="1" t="s">
        <v>2748</v>
      </c>
      <c r="L2148" s="1" t="s">
        <v>1377</v>
      </c>
      <c r="M2148" s="1" t="s">
        <v>110</v>
      </c>
      <c r="N2148" t="s">
        <v>128</v>
      </c>
      <c r="O2148" t="s">
        <v>219</v>
      </c>
      <c r="P2148" s="1" t="s">
        <v>111</v>
      </c>
      <c r="Q2148" s="1" t="s">
        <v>254</v>
      </c>
      <c r="R2148" t="s">
        <v>19</v>
      </c>
      <c r="S2148" t="str">
        <f t="shared" si="33"/>
        <v>N</v>
      </c>
      <c r="T2148" t="s">
        <v>19</v>
      </c>
      <c r="U2148" t="s">
        <v>22632</v>
      </c>
      <c r="V2148" s="12">
        <v>0.45379999999999998</v>
      </c>
      <c r="W2148" s="12">
        <v>9.2999999999999992E-3</v>
      </c>
      <c r="X2148" s="12">
        <v>2.0000000000000001E-4</v>
      </c>
      <c r="Z2148" s="10" t="str">
        <f>_xlfn.IFNA(IF(OR(R2148="Y",S2148="Y"),HYPERLINK(".\plots/daily_2016_smallegu_flat.png","daily flat"),HYPERLINK(VLOOKUP($AB2148,linkref!$A$2:$D$68,3,FALSE),VLOOKUP($AB2148,linkref!$A$2:$D$68,2,FALSE))),"")</f>
        <v>South Oil Peaking</v>
      </c>
      <c r="AA2148" s="10" t="str">
        <f>_xlfn.IFNA(IF(OR(R2148="Y",S2148="Y"),HYPERLINK(".\plots/diurnal_2016_smallegu_flat.png","diurnal flat"),HYPERLINK(VLOOKUP($AB2148,linkref!$A$2:$D$68,4,FALSE),VLOOKUP($AB2148,linkref!$A$2:$D$68,2,FALSE))),"")</f>
        <v>South Oil Peaking</v>
      </c>
      <c r="AB2148" t="str">
        <f>_xlfn.IFNA(VLOOKUP(I2148,units!A$2:B$1765,2,FALSE),"")</f>
        <v>South_oil_peak</v>
      </c>
    </row>
    <row r="2149" spans="1:28" x14ac:dyDescent="0.3">
      <c r="A2149" s="1" t="s">
        <v>8815</v>
      </c>
      <c r="B2149" s="9" t="str">
        <f>_xlfn.IFNA(VLOOKUP(C2149,regions!A$1:B$49,2,FALSE),"")</f>
        <v>Southwest</v>
      </c>
      <c r="C2149" t="s">
        <v>20938</v>
      </c>
      <c r="D2149" s="1" t="s">
        <v>8791</v>
      </c>
      <c r="E2149" s="1" t="s">
        <v>8790</v>
      </c>
      <c r="F2149" s="1" t="s">
        <v>8816</v>
      </c>
      <c r="G2149" t="s">
        <v>8796</v>
      </c>
      <c r="H2149" s="1" t="s">
        <v>8792</v>
      </c>
      <c r="I2149" s="1" t="s">
        <v>8817</v>
      </c>
      <c r="J2149" s="1" t="s">
        <v>8818</v>
      </c>
      <c r="K2149" s="1" t="s">
        <v>8819</v>
      </c>
      <c r="L2149" s="1" t="s">
        <v>7482</v>
      </c>
      <c r="M2149" s="1" t="s">
        <v>110</v>
      </c>
      <c r="N2149" t="s">
        <v>128</v>
      </c>
      <c r="O2149" t="s">
        <v>9</v>
      </c>
      <c r="P2149" s="1" t="s">
        <v>111</v>
      </c>
      <c r="Q2149" s="1" t="s">
        <v>254</v>
      </c>
      <c r="R2149" t="s">
        <v>19</v>
      </c>
      <c r="S2149" t="str">
        <f t="shared" si="33"/>
        <v>N</v>
      </c>
      <c r="T2149" t="s">
        <v>19</v>
      </c>
      <c r="U2149" t="s">
        <v>112</v>
      </c>
      <c r="V2149" s="12">
        <v>0.45311200000000001</v>
      </c>
      <c r="W2149" s="12">
        <v>2.9961000000000002E-2</v>
      </c>
      <c r="X2149" s="12">
        <v>1.7639999999999999E-3</v>
      </c>
      <c r="Y2149">
        <v>211</v>
      </c>
      <c r="Z2149" s="10" t="str">
        <f>_xlfn.IFNA(IF(OR(R2149="Y",S2149="Y"),HYPERLINK(".\plots/daily_2016_smallegu_flat.png","daily flat"),HYPERLINK(VLOOKUP($AB2149,linkref!$A$2:$D$68,3,FALSE),VLOOKUP($AB2149,linkref!$A$2:$D$68,2,FALSE))),"")</f>
        <v>Southwest Gas Peaking</v>
      </c>
      <c r="AA2149" s="10" t="str">
        <f>_xlfn.IFNA(IF(OR(R2149="Y",S2149="Y"),HYPERLINK(".\plots/diurnal_2016_smallegu_flat.png","diurnal flat"),HYPERLINK(VLOOKUP($AB2149,linkref!$A$2:$D$68,4,FALSE),VLOOKUP($AB2149,linkref!$A$2:$D$68,2,FALSE))),"")</f>
        <v>Southwest Gas Peaking</v>
      </c>
      <c r="AB2149" t="str">
        <f>_xlfn.IFNA(VLOOKUP(I2149,units!A$2:B$1765,2,FALSE),"")</f>
        <v>Southwest_gas_peak</v>
      </c>
    </row>
    <row r="2150" spans="1:28" hidden="1" x14ac:dyDescent="0.3">
      <c r="B2150" s="9" t="str">
        <f>_xlfn.IFNA(VLOOKUP(C2150,regions!A$1:B$49,2,FALSE),"")</f>
        <v>MANE-VU</v>
      </c>
      <c r="C2150" t="s">
        <v>20921</v>
      </c>
      <c r="D2150" s="1" t="s">
        <v>9387</v>
      </c>
      <c r="G2150" t="s">
        <v>18198</v>
      </c>
      <c r="H2150" s="1" t="s">
        <v>18194</v>
      </c>
      <c r="I2150" s="1" t="s">
        <v>18199</v>
      </c>
      <c r="J2150" s="1" t="s">
        <v>18200</v>
      </c>
      <c r="K2150" s="1" t="s">
        <v>18201</v>
      </c>
      <c r="L2150" s="1" t="s">
        <v>730</v>
      </c>
      <c r="M2150" s="1" t="s">
        <v>110</v>
      </c>
      <c r="P2150" s="1" t="s">
        <v>111</v>
      </c>
      <c r="Q2150" s="1" t="s">
        <v>254</v>
      </c>
      <c r="S2150" t="str">
        <f t="shared" si="33"/>
        <v>N</v>
      </c>
      <c r="T2150" t="s">
        <v>8</v>
      </c>
      <c r="U2150" t="s">
        <v>22632</v>
      </c>
      <c r="V2150" s="4">
        <v>0.45269999999999999</v>
      </c>
      <c r="W2150" s="4">
        <v>3.26409E-2</v>
      </c>
      <c r="X2150" s="4">
        <v>2.98E-2</v>
      </c>
      <c r="Z2150" s="10" t="str">
        <f>_xlfn.IFNA(IF(OR(R2150="Y",S2150="Y"),HYPERLINK(".\plots/daily_2016_smallegu_flat.png","daily flat"),HYPERLINK(VLOOKUP($AB2150,linkref!$A$2:$D$68,3,FALSE),VLOOKUP($AB2150,linkref!$A$2:$D$68,2,FALSE))),"")</f>
        <v/>
      </c>
      <c r="AA2150" s="10" t="str">
        <f>_xlfn.IFNA(IF(OR(R2150="Y",S2150="Y"),HYPERLINK(".\plots/diurnal_2016_smallegu_flat.png","diurnal flat"),HYPERLINK(VLOOKUP($AB2150,linkref!$A$2:$D$68,4,FALSE),VLOOKUP($AB2150,linkref!$A$2:$D$68,2,FALSE))),"")</f>
        <v/>
      </c>
      <c r="AB2150" t="str">
        <f>_xlfn.IFNA(VLOOKUP(I2150,units!A$2:B$1765,2,FALSE),"")</f>
        <v/>
      </c>
    </row>
    <row r="2151" spans="1:28" x14ac:dyDescent="0.3">
      <c r="A2151" s="1" t="s">
        <v>6553</v>
      </c>
      <c r="B2151" s="9" t="str">
        <f>_xlfn.IFNA(VLOOKUP(C2151,regions!A$1:B$49,2,FALSE),"")</f>
        <v>MANE-VU</v>
      </c>
      <c r="C2151" t="s">
        <v>20939</v>
      </c>
      <c r="D2151" s="1" t="s">
        <v>6556</v>
      </c>
      <c r="E2151" s="1" t="s">
        <v>6554</v>
      </c>
      <c r="F2151" s="1" t="s">
        <v>6555</v>
      </c>
      <c r="G2151" t="s">
        <v>6561</v>
      </c>
      <c r="H2151" s="1" t="s">
        <v>6557</v>
      </c>
      <c r="I2151" s="1" t="s">
        <v>6558</v>
      </c>
      <c r="J2151" s="1" t="s">
        <v>6559</v>
      </c>
      <c r="K2151" s="1" t="s">
        <v>6562</v>
      </c>
      <c r="L2151" s="1" t="s">
        <v>86</v>
      </c>
      <c r="M2151" s="1" t="s">
        <v>17</v>
      </c>
      <c r="N2151" t="s">
        <v>41</v>
      </c>
      <c r="O2151" t="s">
        <v>43</v>
      </c>
      <c r="P2151" s="1" t="s">
        <v>52</v>
      </c>
      <c r="Q2151" s="1" t="s">
        <v>15</v>
      </c>
      <c r="R2151" t="s">
        <v>8</v>
      </c>
      <c r="S2151" t="str">
        <f t="shared" si="33"/>
        <v>Y</v>
      </c>
      <c r="T2151" t="s">
        <v>19</v>
      </c>
      <c r="V2151" s="12">
        <v>0.45263999999999999</v>
      </c>
      <c r="W2151" s="12">
        <v>2.9232999999999999E-2</v>
      </c>
      <c r="X2151" s="12">
        <v>4.0171800000000004E-3</v>
      </c>
      <c r="Z2151" s="10" t="str">
        <f>_xlfn.IFNA(IF(OR(R2151="Y",S2151="Y"),HYPERLINK(".\plots/daily_2016_smallegu_flat.png","daily flat"),HYPERLINK(VLOOKUP($AB2151,linkref!$A$2:$D$68,3,FALSE),VLOOKUP($AB2151,linkref!$A$2:$D$68,2,FALSE))),"")</f>
        <v>daily flat</v>
      </c>
      <c r="AA2151" s="10" t="str">
        <f>_xlfn.IFNA(IF(OR(R2151="Y",S2151="Y"),HYPERLINK(".\plots/diurnal_2016_smallegu_flat.png","diurnal flat"),HYPERLINK(VLOOKUP($AB2151,linkref!$A$2:$D$68,4,FALSE),VLOOKUP($AB2151,linkref!$A$2:$D$68,2,FALSE))),"")</f>
        <v>diurnal flat</v>
      </c>
      <c r="AB2151" t="str">
        <f>_xlfn.IFNA(VLOOKUP(I2151,units!A$2:B$1765,2,FALSE),"")</f>
        <v>MANE-VU_comp_nonpeak</v>
      </c>
    </row>
    <row r="2152" spans="1:28" hidden="1" x14ac:dyDescent="0.3">
      <c r="B2152" s="9" t="str">
        <f>_xlfn.IFNA(VLOOKUP(C2152,regions!A$1:B$49,2,FALSE),"")</f>
        <v>LADCO</v>
      </c>
      <c r="C2152" t="s">
        <v>20904</v>
      </c>
      <c r="D2152" s="1" t="s">
        <v>2125</v>
      </c>
      <c r="G2152" t="s">
        <v>19956</v>
      </c>
      <c r="H2152" s="1" t="s">
        <v>19952</v>
      </c>
      <c r="I2152" s="1" t="s">
        <v>19953</v>
      </c>
      <c r="J2152" s="1" t="s">
        <v>19954</v>
      </c>
      <c r="K2152" s="1" t="s">
        <v>19955</v>
      </c>
      <c r="L2152" s="1" t="s">
        <v>1205</v>
      </c>
      <c r="M2152" s="1" t="s">
        <v>110</v>
      </c>
      <c r="P2152" s="1" t="s">
        <v>111</v>
      </c>
      <c r="Q2152" s="1" t="s">
        <v>254</v>
      </c>
      <c r="S2152" t="str">
        <f t="shared" si="33"/>
        <v>N</v>
      </c>
      <c r="T2152" t="s">
        <v>8</v>
      </c>
      <c r="U2152" t="s">
        <v>22632</v>
      </c>
      <c r="V2152" s="4">
        <v>0.45224999999999999</v>
      </c>
      <c r="W2152" s="4">
        <v>7.7949999999999998E-3</v>
      </c>
      <c r="X2152" s="4">
        <v>2.1499999999999999E-4</v>
      </c>
      <c r="Y2152">
        <v>11</v>
      </c>
      <c r="Z2152" s="10" t="str">
        <f>_xlfn.IFNA(IF(OR(R2152="Y",S2152="Y"),HYPERLINK(".\plots/daily_2016_smallegu_flat.png","daily flat"),HYPERLINK(VLOOKUP($AB2152,linkref!$A$2:$D$68,3,FALSE),VLOOKUP($AB2152,linkref!$A$2:$D$68,2,FALSE))),"")</f>
        <v/>
      </c>
      <c r="AA2152" s="10" t="str">
        <f>_xlfn.IFNA(IF(OR(R2152="Y",S2152="Y"),HYPERLINK(".\plots/diurnal_2016_smallegu_flat.png","diurnal flat"),HYPERLINK(VLOOKUP($AB2152,linkref!$A$2:$D$68,4,FALSE),VLOOKUP($AB2152,linkref!$A$2:$D$68,2,FALSE))),"")</f>
        <v/>
      </c>
      <c r="AB2152" t="str">
        <f>_xlfn.IFNA(VLOOKUP(I2152,units!A$2:B$1765,2,FALSE),"")</f>
        <v/>
      </c>
    </row>
    <row r="2153" spans="1:28" x14ac:dyDescent="0.3">
      <c r="A2153" s="1" t="s">
        <v>38</v>
      </c>
      <c r="B2153" s="9" t="str">
        <f>_xlfn.IFNA(VLOOKUP(C2153,regions!A$1:B$49,2,FALSE),"")</f>
        <v>MANE-VU</v>
      </c>
      <c r="C2153" t="s">
        <v>20902</v>
      </c>
      <c r="D2153" s="1" t="s">
        <v>42</v>
      </c>
      <c r="E2153" s="1" t="s">
        <v>39</v>
      </c>
      <c r="F2153" s="1" t="s">
        <v>40</v>
      </c>
      <c r="G2153" t="s">
        <v>50</v>
      </c>
      <c r="H2153" s="1" t="s">
        <v>44</v>
      </c>
      <c r="I2153" s="1" t="s">
        <v>45</v>
      </c>
      <c r="J2153" s="1" t="s">
        <v>46</v>
      </c>
      <c r="K2153" s="1" t="s">
        <v>54</v>
      </c>
      <c r="L2153" s="1" t="s">
        <v>48</v>
      </c>
      <c r="M2153" s="1" t="s">
        <v>51</v>
      </c>
      <c r="N2153" t="s">
        <v>41</v>
      </c>
      <c r="O2153" t="s">
        <v>43</v>
      </c>
      <c r="P2153" s="1" t="s">
        <v>52</v>
      </c>
      <c r="Q2153" s="1" t="s">
        <v>49</v>
      </c>
      <c r="R2153" t="s">
        <v>19</v>
      </c>
      <c r="S2153" t="str">
        <f t="shared" si="33"/>
        <v>Y</v>
      </c>
      <c r="T2153" t="s">
        <v>19</v>
      </c>
      <c r="V2153" s="12">
        <v>0.45200000000000001</v>
      </c>
      <c r="W2153" s="12">
        <v>3.5000000000000003E-2</v>
      </c>
      <c r="X2153" s="12">
        <v>0.64149999999999996</v>
      </c>
      <c r="Z2153" s="10" t="str">
        <f>_xlfn.IFNA(IF(OR(R2153="Y",S2153="Y"),HYPERLINK(".\plots/daily_2016_smallegu_flat.png","daily flat"),HYPERLINK(VLOOKUP($AB2153,linkref!$A$2:$D$68,3,FALSE),VLOOKUP($AB2153,linkref!$A$2:$D$68,2,FALSE))),"")</f>
        <v>daily flat</v>
      </c>
      <c r="AA2153" s="10" t="str">
        <f>_xlfn.IFNA(IF(OR(R2153="Y",S2153="Y"),HYPERLINK(".\plots/diurnal_2016_smallegu_flat.png","diurnal flat"),HYPERLINK(VLOOKUP($AB2153,linkref!$A$2:$D$68,4,FALSE),VLOOKUP($AB2153,linkref!$A$2:$D$68,2,FALSE))),"")</f>
        <v>diurnal flat</v>
      </c>
      <c r="AB2153" t="str">
        <f>_xlfn.IFNA(VLOOKUP(I2153,units!A$2:B$1765,2,FALSE),"")</f>
        <v>MANE-VU_other_nonpeak</v>
      </c>
    </row>
    <row r="2154" spans="1:28" hidden="1" x14ac:dyDescent="0.3">
      <c r="B2154" s="9" t="str">
        <f>_xlfn.IFNA(VLOOKUP(C2154,regions!A$1:B$49,2,FALSE),"")</f>
        <v>LADCO</v>
      </c>
      <c r="C2154" t="s">
        <v>20906</v>
      </c>
      <c r="D2154" s="1" t="s">
        <v>21007</v>
      </c>
      <c r="G2154" t="s">
        <v>21006</v>
      </c>
      <c r="H2154" s="1" t="s">
        <v>21002</v>
      </c>
      <c r="I2154" s="1" t="s">
        <v>21003</v>
      </c>
      <c r="J2154" s="1" t="s">
        <v>21004</v>
      </c>
      <c r="K2154" s="1" t="s">
        <v>21008</v>
      </c>
      <c r="L2154" s="1" t="s">
        <v>1946</v>
      </c>
      <c r="M2154" s="1" t="s">
        <v>110</v>
      </c>
      <c r="P2154" s="1" t="s">
        <v>111</v>
      </c>
      <c r="Q2154" s="1" t="s">
        <v>7060</v>
      </c>
      <c r="S2154" t="str">
        <f t="shared" si="33"/>
        <v>N</v>
      </c>
      <c r="T2154" t="s">
        <v>8</v>
      </c>
      <c r="U2154" t="s">
        <v>112</v>
      </c>
      <c r="V2154" s="4">
        <v>0.45200000000000001</v>
      </c>
      <c r="W2154" s="4">
        <v>0.11866400000000001</v>
      </c>
      <c r="X2154" s="4">
        <v>4.7999999999999996E-3</v>
      </c>
      <c r="Z2154" s="10" t="str">
        <f>_xlfn.IFNA(IF(OR(R2154="Y",S2154="Y"),HYPERLINK(".\plots/daily_2016_smallegu_flat.png","daily flat"),HYPERLINK(VLOOKUP($AB2154,linkref!$A$2:$D$68,3,FALSE),VLOOKUP($AB2154,linkref!$A$2:$D$68,2,FALSE))),"")</f>
        <v/>
      </c>
      <c r="AA2154" s="10" t="str">
        <f>_xlfn.IFNA(IF(OR(R2154="Y",S2154="Y"),HYPERLINK(".\plots/diurnal_2016_smallegu_flat.png","diurnal flat"),HYPERLINK(VLOOKUP($AB2154,linkref!$A$2:$D$68,4,FALSE),VLOOKUP($AB2154,linkref!$A$2:$D$68,2,FALSE))),"")</f>
        <v/>
      </c>
      <c r="AB2154" t="str">
        <f>_xlfn.IFNA(VLOOKUP(I2154,units!A$2:B$1765,2,FALSE),"")</f>
        <v/>
      </c>
    </row>
    <row r="2155" spans="1:28" x14ac:dyDescent="0.3">
      <c r="A2155" s="1" t="s">
        <v>9973</v>
      </c>
      <c r="B2155" s="9" t="str">
        <f>_xlfn.IFNA(VLOOKUP(C2155,regions!A$1:B$49,2,FALSE),"")</f>
        <v>SESARM</v>
      </c>
      <c r="C2155" t="s">
        <v>20913</v>
      </c>
      <c r="D2155" s="1" t="s">
        <v>2495</v>
      </c>
      <c r="G2155" t="s">
        <v>2500</v>
      </c>
      <c r="H2155" s="1" t="s">
        <v>2496</v>
      </c>
      <c r="I2155" s="1" t="s">
        <v>9974</v>
      </c>
      <c r="J2155" s="1" t="s">
        <v>9975</v>
      </c>
      <c r="K2155" s="1" t="s">
        <v>9976</v>
      </c>
      <c r="L2155" s="1" t="s">
        <v>35</v>
      </c>
      <c r="M2155" s="1" t="s">
        <v>110</v>
      </c>
      <c r="P2155" s="1" t="s">
        <v>111</v>
      </c>
      <c r="Q2155" s="1" t="s">
        <v>15</v>
      </c>
      <c r="S2155" t="str">
        <f t="shared" si="33"/>
        <v>N</v>
      </c>
      <c r="T2155" t="s">
        <v>19</v>
      </c>
      <c r="U2155" t="s">
        <v>112</v>
      </c>
      <c r="V2155" s="12">
        <v>0.45</v>
      </c>
      <c r="W2155" s="12">
        <v>2.5999999999999999E-2</v>
      </c>
      <c r="X2155" s="12">
        <v>0</v>
      </c>
      <c r="Y2155">
        <v>54</v>
      </c>
      <c r="Z2155" s="10" t="str">
        <f>_xlfn.IFNA(IF(OR(R2155="Y",S2155="Y"),HYPERLINK(".\plots/daily_2016_smallegu_flat.png","daily flat"),HYPERLINK(VLOOKUP($AB2155,linkref!$A$2:$D$68,3,FALSE),VLOOKUP($AB2155,linkref!$A$2:$D$68,2,FALSE))),"")</f>
        <v>SESARM Gas Peaking</v>
      </c>
      <c r="AA2155" s="10" t="str">
        <f>_xlfn.IFNA(IF(OR(R2155="Y",S2155="Y"),HYPERLINK(".\plots/diurnal_2016_smallegu_flat.png","diurnal flat"),HYPERLINK(VLOOKUP($AB2155,linkref!$A$2:$D$68,4,FALSE),VLOOKUP($AB2155,linkref!$A$2:$D$68,2,FALSE))),"")</f>
        <v>SESARM Gas Peaking</v>
      </c>
      <c r="AB2155" t="str">
        <f>_xlfn.IFNA(VLOOKUP(I2155,units!A$2:B$1765,2,FALSE),"")</f>
        <v>SESARM_gas_peak</v>
      </c>
    </row>
    <row r="2156" spans="1:28" hidden="1" x14ac:dyDescent="0.3">
      <c r="B2156" s="9" t="str">
        <f>_xlfn.IFNA(VLOOKUP(C2156,regions!A$1:B$49,2,FALSE),"")</f>
        <v>SESARM</v>
      </c>
      <c r="C2156" t="s">
        <v>20931</v>
      </c>
      <c r="D2156" s="1" t="s">
        <v>20523</v>
      </c>
      <c r="G2156" t="s">
        <v>20522</v>
      </c>
      <c r="H2156" s="1" t="s">
        <v>20518</v>
      </c>
      <c r="I2156" s="1" t="s">
        <v>20519</v>
      </c>
      <c r="J2156" s="1" t="s">
        <v>20520</v>
      </c>
      <c r="K2156" s="1" t="s">
        <v>20521</v>
      </c>
      <c r="L2156" s="1" t="s">
        <v>253</v>
      </c>
      <c r="M2156" s="1" t="s">
        <v>110</v>
      </c>
      <c r="P2156" s="1" t="s">
        <v>111</v>
      </c>
      <c r="Q2156" s="1" t="s">
        <v>254</v>
      </c>
      <c r="S2156" t="str">
        <f t="shared" si="33"/>
        <v>N</v>
      </c>
      <c r="T2156" t="s">
        <v>8</v>
      </c>
      <c r="U2156" t="s">
        <v>22632</v>
      </c>
      <c r="V2156" s="4">
        <v>0.45</v>
      </c>
      <c r="W2156" s="4">
        <v>0.02</v>
      </c>
      <c r="X2156" s="4">
        <v>0.01</v>
      </c>
      <c r="Y2156">
        <v>8736</v>
      </c>
      <c r="Z2156" s="10" t="str">
        <f>_xlfn.IFNA(IF(OR(R2156="Y",S2156="Y"),HYPERLINK(".\plots/daily_2016_smallegu_flat.png","daily flat"),HYPERLINK(VLOOKUP($AB2156,linkref!$A$2:$D$68,3,FALSE),VLOOKUP($AB2156,linkref!$A$2:$D$68,2,FALSE))),"")</f>
        <v/>
      </c>
      <c r="AA2156" s="10" t="str">
        <f>_xlfn.IFNA(IF(OR(R2156="Y",S2156="Y"),HYPERLINK(".\plots/diurnal_2016_smallegu_flat.png","diurnal flat"),HYPERLINK(VLOOKUP($AB2156,linkref!$A$2:$D$68,4,FALSE),VLOOKUP($AB2156,linkref!$A$2:$D$68,2,FALSE))),"")</f>
        <v/>
      </c>
      <c r="AB2156" t="str">
        <f>_xlfn.IFNA(VLOOKUP(I2156,units!A$2:B$1765,2,FALSE),"")</f>
        <v/>
      </c>
    </row>
    <row r="2157" spans="1:28" hidden="1" x14ac:dyDescent="0.3">
      <c r="B2157" s="9" t="str">
        <f>_xlfn.IFNA(VLOOKUP(C2157,regions!A$1:B$49,2,FALSE),"")</f>
        <v>SESARM</v>
      </c>
      <c r="C2157" t="s">
        <v>20931</v>
      </c>
      <c r="D2157" s="1" t="s">
        <v>20523</v>
      </c>
      <c r="G2157" t="s">
        <v>20800</v>
      </c>
      <c r="H2157" s="1" t="s">
        <v>20796</v>
      </c>
      <c r="I2157" s="1" t="s">
        <v>20801</v>
      </c>
      <c r="J2157" s="1" t="s">
        <v>20802</v>
      </c>
      <c r="K2157" s="1" t="s">
        <v>20803</v>
      </c>
      <c r="L2157" s="1" t="s">
        <v>253</v>
      </c>
      <c r="M2157" s="1" t="s">
        <v>110</v>
      </c>
      <c r="Q2157" s="1" t="s">
        <v>254</v>
      </c>
      <c r="S2157" t="str">
        <f t="shared" si="33"/>
        <v>N</v>
      </c>
      <c r="T2157" t="s">
        <v>8</v>
      </c>
      <c r="U2157" t="s">
        <v>22632</v>
      </c>
      <c r="V2157" s="4">
        <v>0.45</v>
      </c>
      <c r="W2157" s="4">
        <v>0.01</v>
      </c>
      <c r="X2157" s="4"/>
      <c r="Z2157" s="10" t="str">
        <f>_xlfn.IFNA(IF(OR(R2157="Y",S2157="Y"),HYPERLINK(".\plots/daily_2016_smallegu_flat.png","daily flat"),HYPERLINK(VLOOKUP($AB2157,linkref!$A$2:$D$68,3,FALSE),VLOOKUP($AB2157,linkref!$A$2:$D$68,2,FALSE))),"")</f>
        <v/>
      </c>
      <c r="AA2157" s="10" t="str">
        <f>_xlfn.IFNA(IF(OR(R2157="Y",S2157="Y"),HYPERLINK(".\plots/diurnal_2016_smallegu_flat.png","diurnal flat"),HYPERLINK(VLOOKUP($AB2157,linkref!$A$2:$D$68,4,FALSE),VLOOKUP($AB2157,linkref!$A$2:$D$68,2,FALSE))),"")</f>
        <v/>
      </c>
      <c r="AB2157" t="str">
        <f>_xlfn.IFNA(VLOOKUP(I2157,units!A$2:B$1765,2,FALSE),"")</f>
        <v/>
      </c>
    </row>
    <row r="2158" spans="1:28" hidden="1" x14ac:dyDescent="0.3">
      <c r="B2158" s="9" t="str">
        <f>_xlfn.IFNA(VLOOKUP(C2158,regions!A$1:B$49,2,FALSE),"")</f>
        <v>South</v>
      </c>
      <c r="C2158" t="s">
        <v>20945</v>
      </c>
      <c r="D2158" s="1" t="s">
        <v>19356</v>
      </c>
      <c r="G2158" t="s">
        <v>19355</v>
      </c>
      <c r="H2158" s="1" t="s">
        <v>19351</v>
      </c>
      <c r="I2158" s="1" t="s">
        <v>19352</v>
      </c>
      <c r="J2158" s="1" t="s">
        <v>19353</v>
      </c>
      <c r="K2158" s="1" t="s">
        <v>19354</v>
      </c>
      <c r="L2158" s="1" t="s">
        <v>253</v>
      </c>
      <c r="M2158" s="1" t="s">
        <v>110</v>
      </c>
      <c r="P2158" s="1" t="s">
        <v>111</v>
      </c>
      <c r="Q2158" s="1" t="s">
        <v>254</v>
      </c>
      <c r="S2158" t="str">
        <f t="shared" si="33"/>
        <v>N</v>
      </c>
      <c r="T2158" t="s">
        <v>8</v>
      </c>
      <c r="U2158" t="s">
        <v>22632</v>
      </c>
      <c r="V2158" s="4">
        <v>0.44849699999999998</v>
      </c>
      <c r="W2158" s="4">
        <v>3.0790229999999998E-2</v>
      </c>
      <c r="X2158" s="4">
        <v>2.9492999999999998E-2</v>
      </c>
      <c r="Y2158">
        <v>60</v>
      </c>
      <c r="Z2158" s="10" t="str">
        <f>_xlfn.IFNA(IF(OR(R2158="Y",S2158="Y"),HYPERLINK(".\plots/daily_2016_smallegu_flat.png","daily flat"),HYPERLINK(VLOOKUP($AB2158,linkref!$A$2:$D$68,3,FALSE),VLOOKUP($AB2158,linkref!$A$2:$D$68,2,FALSE))),"")</f>
        <v/>
      </c>
      <c r="AA2158" s="10" t="str">
        <f>_xlfn.IFNA(IF(OR(R2158="Y",S2158="Y"),HYPERLINK(".\plots/diurnal_2016_smallegu_flat.png","diurnal flat"),HYPERLINK(VLOOKUP($AB2158,linkref!$A$2:$D$68,4,FALSE),VLOOKUP($AB2158,linkref!$A$2:$D$68,2,FALSE))),"")</f>
        <v/>
      </c>
      <c r="AB2158" t="str">
        <f>_xlfn.IFNA(VLOOKUP(I2158,units!A$2:B$1765,2,FALSE),"")</f>
        <v/>
      </c>
    </row>
    <row r="2159" spans="1:28" x14ac:dyDescent="0.3">
      <c r="A2159" s="1" t="s">
        <v>9362</v>
      </c>
      <c r="B2159" s="9" t="str">
        <f>_xlfn.IFNA(VLOOKUP(C2159,regions!A$1:B$49,2,FALSE),"")</f>
        <v>LADCO</v>
      </c>
      <c r="C2159" t="s">
        <v>20951</v>
      </c>
      <c r="D2159" s="1" t="s">
        <v>6820</v>
      </c>
      <c r="E2159" s="1" t="s">
        <v>9363</v>
      </c>
      <c r="F2159" s="1" t="s">
        <v>845</v>
      </c>
      <c r="G2159" t="s">
        <v>9368</v>
      </c>
      <c r="H2159" s="1" t="s">
        <v>9364</v>
      </c>
      <c r="I2159" s="1" t="s">
        <v>9365</v>
      </c>
      <c r="J2159" s="1" t="s">
        <v>9366</v>
      </c>
      <c r="K2159" s="1" t="s">
        <v>9369</v>
      </c>
      <c r="L2159" s="1" t="s">
        <v>229</v>
      </c>
      <c r="M2159" s="1" t="s">
        <v>110</v>
      </c>
      <c r="N2159" t="s">
        <v>128</v>
      </c>
      <c r="O2159" t="s">
        <v>9</v>
      </c>
      <c r="P2159" s="1" t="s">
        <v>111</v>
      </c>
      <c r="Q2159" s="1" t="s">
        <v>136</v>
      </c>
      <c r="R2159" t="s">
        <v>19</v>
      </c>
      <c r="S2159" t="str">
        <f t="shared" si="33"/>
        <v>N</v>
      </c>
      <c r="T2159" t="s">
        <v>19</v>
      </c>
      <c r="U2159" t="s">
        <v>112</v>
      </c>
      <c r="V2159" s="12">
        <v>0.44824999999999998</v>
      </c>
      <c r="W2159" s="12">
        <v>7.7000000000000002E-3</v>
      </c>
      <c r="X2159" s="12">
        <v>6.0499999999999996E-4</v>
      </c>
      <c r="Y2159">
        <v>11</v>
      </c>
      <c r="Z2159" s="10" t="str">
        <f>_xlfn.IFNA(IF(OR(R2159="Y",S2159="Y"),HYPERLINK(".\plots/daily_2016_smallegu_flat.png","daily flat"),HYPERLINK(VLOOKUP($AB2159,linkref!$A$2:$D$68,3,FALSE),VLOOKUP($AB2159,linkref!$A$2:$D$68,2,FALSE))),"")</f>
        <v>LADCO Gas Peaking</v>
      </c>
      <c r="AA2159" s="10" t="str">
        <f>_xlfn.IFNA(IF(OR(R2159="Y",S2159="Y"),HYPERLINK(".\plots/diurnal_2016_smallegu_flat.png","diurnal flat"),HYPERLINK(VLOOKUP($AB2159,linkref!$A$2:$D$68,4,FALSE),VLOOKUP($AB2159,linkref!$A$2:$D$68,2,FALSE))),"")</f>
        <v>LADCO Gas Peaking</v>
      </c>
      <c r="AB2159" t="str">
        <f>_xlfn.IFNA(VLOOKUP(I2159,units!A$2:B$1765,2,FALSE),"")</f>
        <v>LADCO_gas_peak</v>
      </c>
    </row>
    <row r="2160" spans="1:28" x14ac:dyDescent="0.3">
      <c r="A2160" s="1" t="s">
        <v>4429</v>
      </c>
      <c r="B2160" s="9" t="str">
        <f>_xlfn.IFNA(VLOOKUP(C2160,regions!A$1:B$49,2,FALSE),"")</f>
        <v>West</v>
      </c>
      <c r="C2160" t="s">
        <v>20905</v>
      </c>
      <c r="D2160" s="1" t="s">
        <v>1663</v>
      </c>
      <c r="E2160" s="1" t="s">
        <v>4422</v>
      </c>
      <c r="F2160" s="1" t="s">
        <v>40</v>
      </c>
      <c r="G2160" t="s">
        <v>4427</v>
      </c>
      <c r="H2160" s="1" t="s">
        <v>4423</v>
      </c>
      <c r="I2160" s="1" t="s">
        <v>4430</v>
      </c>
      <c r="J2160" s="1" t="s">
        <v>4431</v>
      </c>
      <c r="K2160" s="1" t="s">
        <v>4432</v>
      </c>
      <c r="L2160" s="1" t="s">
        <v>229</v>
      </c>
      <c r="M2160" s="1" t="s">
        <v>1064</v>
      </c>
      <c r="N2160" t="s">
        <v>128</v>
      </c>
      <c r="O2160" t="s">
        <v>219</v>
      </c>
      <c r="P2160" s="1" t="s">
        <v>111</v>
      </c>
      <c r="Q2160" s="1" t="s">
        <v>136</v>
      </c>
      <c r="R2160" t="s">
        <v>19</v>
      </c>
      <c r="S2160" t="str">
        <f t="shared" si="33"/>
        <v>N</v>
      </c>
      <c r="T2160" t="s">
        <v>19</v>
      </c>
      <c r="V2160" s="12">
        <v>0.44795200000000002</v>
      </c>
      <c r="W2160" s="12">
        <v>3.6583699999999997E-2</v>
      </c>
      <c r="X2160" s="12">
        <v>1.66625E-3</v>
      </c>
      <c r="Y2160">
        <v>8736</v>
      </c>
      <c r="Z2160" s="10" t="str">
        <f>_xlfn.IFNA(IF(OR(R2160="Y",S2160="Y"),HYPERLINK(".\plots/daily_2016_smallegu_flat.png","daily flat"),HYPERLINK(VLOOKUP($AB2160,linkref!$A$2:$D$68,3,FALSE),VLOOKUP($AB2160,linkref!$A$2:$D$68,2,FALSE))),"")</f>
        <v>West Gas Nonpeaking</v>
      </c>
      <c r="AA2160" s="10" t="str">
        <f>_xlfn.IFNA(IF(OR(R2160="Y",S2160="Y"),HYPERLINK(".\plots/diurnal_2016_smallegu_flat.png","diurnal flat"),HYPERLINK(VLOOKUP($AB2160,linkref!$A$2:$D$68,4,FALSE),VLOOKUP($AB2160,linkref!$A$2:$D$68,2,FALSE))),"")</f>
        <v>West Gas Nonpeaking</v>
      </c>
      <c r="AB2160" t="str">
        <f>_xlfn.IFNA(VLOOKUP(I2160,units!A$2:B$1765,2,FALSE),"")</f>
        <v>West_gas_nonpeak</v>
      </c>
    </row>
    <row r="2161" spans="1:28" hidden="1" x14ac:dyDescent="0.3">
      <c r="B2161" s="9" t="str">
        <f>_xlfn.IFNA(VLOOKUP(C2161,regions!A$1:B$49,2,FALSE),"")</f>
        <v>Southwest</v>
      </c>
      <c r="C2161" t="s">
        <v>20938</v>
      </c>
      <c r="D2161" s="1" t="s">
        <v>7307</v>
      </c>
      <c r="G2161" t="s">
        <v>7312</v>
      </c>
      <c r="H2161" s="1" t="s">
        <v>7308</v>
      </c>
      <c r="I2161" s="1" t="s">
        <v>16230</v>
      </c>
      <c r="J2161" s="1" t="s">
        <v>16231</v>
      </c>
      <c r="K2161" s="1" t="s">
        <v>16232</v>
      </c>
      <c r="L2161" s="1" t="s">
        <v>1205</v>
      </c>
      <c r="M2161" s="1" t="s">
        <v>110</v>
      </c>
      <c r="P2161" s="1" t="s">
        <v>111</v>
      </c>
      <c r="Q2161" s="1" t="s">
        <v>11177</v>
      </c>
      <c r="S2161" t="str">
        <f t="shared" si="33"/>
        <v>N</v>
      </c>
      <c r="T2161" t="s">
        <v>8</v>
      </c>
      <c r="U2161" t="s">
        <v>22632</v>
      </c>
      <c r="V2161" s="4">
        <v>0.44700000000000001</v>
      </c>
      <c r="W2161" s="4">
        <v>1.3037999999999999E-2</v>
      </c>
      <c r="X2161" s="4">
        <v>7.5339999999999999E-3</v>
      </c>
      <c r="Y2161">
        <v>25</v>
      </c>
      <c r="Z2161" s="10" t="str">
        <f>_xlfn.IFNA(IF(OR(R2161="Y",S2161="Y"),HYPERLINK(".\plots/daily_2016_smallegu_flat.png","daily flat"),HYPERLINK(VLOOKUP($AB2161,linkref!$A$2:$D$68,3,FALSE),VLOOKUP($AB2161,linkref!$A$2:$D$68,2,FALSE))),"")</f>
        <v/>
      </c>
      <c r="AA2161" s="10" t="str">
        <f>_xlfn.IFNA(IF(OR(R2161="Y",S2161="Y"),HYPERLINK(".\plots/diurnal_2016_smallegu_flat.png","diurnal flat"),HYPERLINK(VLOOKUP($AB2161,linkref!$A$2:$D$68,4,FALSE),VLOOKUP($AB2161,linkref!$A$2:$D$68,2,FALSE))),"")</f>
        <v/>
      </c>
      <c r="AB2161" t="str">
        <f>_xlfn.IFNA(VLOOKUP(I2161,units!A$2:B$1765,2,FALSE),"")</f>
        <v/>
      </c>
    </row>
    <row r="2162" spans="1:28" hidden="1" x14ac:dyDescent="0.3">
      <c r="B2162" s="9" t="str">
        <f>_xlfn.IFNA(VLOOKUP(C2162,regions!A$1:B$49,2,FALSE),"")</f>
        <v>LADCO</v>
      </c>
      <c r="C2162" t="s">
        <v>20941</v>
      </c>
      <c r="D2162" s="1" t="s">
        <v>11281</v>
      </c>
      <c r="G2162" t="s">
        <v>11280</v>
      </c>
      <c r="H2162" s="1" t="s">
        <v>11276</v>
      </c>
      <c r="I2162" s="1" t="s">
        <v>11285</v>
      </c>
      <c r="J2162" s="1" t="s">
        <v>11286</v>
      </c>
      <c r="K2162" s="1" t="s">
        <v>11287</v>
      </c>
      <c r="L2162" s="1" t="s">
        <v>522</v>
      </c>
      <c r="M2162" s="1" t="s">
        <v>110</v>
      </c>
      <c r="P2162" s="1" t="s">
        <v>111</v>
      </c>
      <c r="Q2162" s="1" t="s">
        <v>254</v>
      </c>
      <c r="S2162" t="str">
        <f t="shared" si="33"/>
        <v>N</v>
      </c>
      <c r="T2162" t="s">
        <v>8</v>
      </c>
      <c r="U2162" t="s">
        <v>22632</v>
      </c>
      <c r="V2162" s="4">
        <v>0.44614500000000001</v>
      </c>
      <c r="W2162" s="4">
        <v>2.526055E-2</v>
      </c>
      <c r="X2162" s="4">
        <v>3.5500000000000001E-4</v>
      </c>
      <c r="Z2162" s="10" t="str">
        <f>_xlfn.IFNA(IF(OR(R2162="Y",S2162="Y"),HYPERLINK(".\plots/daily_2016_smallegu_flat.png","daily flat"),HYPERLINK(VLOOKUP($AB2162,linkref!$A$2:$D$68,3,FALSE),VLOOKUP($AB2162,linkref!$A$2:$D$68,2,FALSE))),"")</f>
        <v/>
      </c>
      <c r="AA2162" s="10" t="str">
        <f>_xlfn.IFNA(IF(OR(R2162="Y",S2162="Y"),HYPERLINK(".\plots/diurnal_2016_smallegu_flat.png","diurnal flat"),HYPERLINK(VLOOKUP($AB2162,linkref!$A$2:$D$68,4,FALSE),VLOOKUP($AB2162,linkref!$A$2:$D$68,2,FALSE))),"")</f>
        <v/>
      </c>
      <c r="AB2162" t="str">
        <f>_xlfn.IFNA(VLOOKUP(I2162,units!A$2:B$1765,2,FALSE),"")</f>
        <v/>
      </c>
    </row>
    <row r="2163" spans="1:28" hidden="1" x14ac:dyDescent="0.3">
      <c r="B2163" s="9" t="str">
        <f>_xlfn.IFNA(VLOOKUP(C2163,regions!A$1:B$49,2,FALSE),"")</f>
        <v>LADCO</v>
      </c>
      <c r="C2163" t="s">
        <v>20951</v>
      </c>
      <c r="D2163" s="1" t="s">
        <v>7809</v>
      </c>
      <c r="G2163" t="s">
        <v>9511</v>
      </c>
      <c r="H2163" s="1" t="s">
        <v>9507</v>
      </c>
      <c r="I2163" s="1" t="s">
        <v>13079</v>
      </c>
      <c r="J2163" s="1" t="s">
        <v>13080</v>
      </c>
      <c r="K2163" s="1" t="s">
        <v>13081</v>
      </c>
      <c r="L2163" s="1" t="s">
        <v>135</v>
      </c>
      <c r="M2163" s="1" t="s">
        <v>110</v>
      </c>
      <c r="P2163" s="1" t="s">
        <v>111</v>
      </c>
      <c r="Q2163" s="1" t="s">
        <v>254</v>
      </c>
      <c r="S2163" t="str">
        <f t="shared" si="33"/>
        <v>N</v>
      </c>
      <c r="T2163" t="s">
        <v>8</v>
      </c>
      <c r="U2163" t="s">
        <v>22632</v>
      </c>
      <c r="V2163" s="4">
        <v>0.44590000000000002</v>
      </c>
      <c r="W2163" s="4">
        <v>7.6E-3</v>
      </c>
      <c r="X2163" s="4">
        <v>2.1000000000000001E-4</v>
      </c>
      <c r="Y2163">
        <v>20</v>
      </c>
      <c r="Z2163" s="10" t="str">
        <f>_xlfn.IFNA(IF(OR(R2163="Y",S2163="Y"),HYPERLINK(".\plots/daily_2016_smallegu_flat.png","daily flat"),HYPERLINK(VLOOKUP($AB2163,linkref!$A$2:$D$68,3,FALSE),VLOOKUP($AB2163,linkref!$A$2:$D$68,2,FALSE))),"")</f>
        <v/>
      </c>
      <c r="AA2163" s="10" t="str">
        <f>_xlfn.IFNA(IF(OR(R2163="Y",S2163="Y"),HYPERLINK(".\plots/diurnal_2016_smallegu_flat.png","diurnal flat"),HYPERLINK(VLOOKUP($AB2163,linkref!$A$2:$D$68,4,FALSE),VLOOKUP($AB2163,linkref!$A$2:$D$68,2,FALSE))),"")</f>
        <v/>
      </c>
      <c r="AB2163" t="str">
        <f>_xlfn.IFNA(VLOOKUP(I2163,units!A$2:B$1765,2,FALSE),"")</f>
        <v/>
      </c>
    </row>
    <row r="2164" spans="1:28" x14ac:dyDescent="0.3">
      <c r="A2164" s="1" t="s">
        <v>9579</v>
      </c>
      <c r="B2164" s="9" t="str">
        <f>_xlfn.IFNA(VLOOKUP(C2164,regions!A$1:B$49,2,FALSE),"")</f>
        <v>LADCO</v>
      </c>
      <c r="C2164" t="s">
        <v>20951</v>
      </c>
      <c r="D2164" s="1" t="s">
        <v>9568</v>
      </c>
      <c r="E2164" s="1" t="s">
        <v>9567</v>
      </c>
      <c r="F2164" s="1" t="s">
        <v>143</v>
      </c>
      <c r="G2164" t="s">
        <v>9573</v>
      </c>
      <c r="H2164" s="1" t="s">
        <v>9569</v>
      </c>
      <c r="I2164" s="1" t="s">
        <v>9580</v>
      </c>
      <c r="J2164" s="1" t="s">
        <v>9581</v>
      </c>
      <c r="K2164" s="1" t="s">
        <v>9582</v>
      </c>
      <c r="L2164" s="1" t="s">
        <v>253</v>
      </c>
      <c r="M2164" s="1" t="s">
        <v>9574</v>
      </c>
      <c r="N2164" t="s">
        <v>128</v>
      </c>
      <c r="O2164" t="s">
        <v>130</v>
      </c>
      <c r="Q2164" s="1" t="s">
        <v>254</v>
      </c>
      <c r="R2164" t="s">
        <v>19</v>
      </c>
      <c r="S2164" t="str">
        <f t="shared" si="33"/>
        <v>N</v>
      </c>
      <c r="T2164" t="s">
        <v>19</v>
      </c>
      <c r="V2164" s="12">
        <v>0.44398300000000002</v>
      </c>
      <c r="W2164" s="12">
        <v>7.6E-3</v>
      </c>
      <c r="X2164" s="12">
        <v>2.0799999999999999E-4</v>
      </c>
      <c r="Y2164">
        <v>14</v>
      </c>
      <c r="Z2164" s="10" t="str">
        <f>_xlfn.IFNA(IF(OR(R2164="Y",S2164="Y"),HYPERLINK(".\plots/daily_2016_smallegu_flat.png","daily flat"),HYPERLINK(VLOOKUP($AB2164,linkref!$A$2:$D$68,3,FALSE),VLOOKUP($AB2164,linkref!$A$2:$D$68,2,FALSE))),"")</f>
        <v>LADCO Other Nonpeaking</v>
      </c>
      <c r="AA2164" s="10" t="str">
        <f>_xlfn.IFNA(IF(OR(R2164="Y",S2164="Y"),HYPERLINK(".\plots/diurnal_2016_smallegu_flat.png","diurnal flat"),HYPERLINK(VLOOKUP($AB2164,linkref!$A$2:$D$68,4,FALSE),VLOOKUP($AB2164,linkref!$A$2:$D$68,2,FALSE))),"")</f>
        <v>LADCO Other Nonpeaking</v>
      </c>
      <c r="AB2164" t="str">
        <f>_xlfn.IFNA(VLOOKUP(I2164,units!A$2:B$1765,2,FALSE),"")</f>
        <v>LADCO_comp_nonpeak</v>
      </c>
    </row>
    <row r="2165" spans="1:28" x14ac:dyDescent="0.3">
      <c r="A2165" s="1" t="s">
        <v>3874</v>
      </c>
      <c r="B2165" s="9" t="str">
        <f>_xlfn.IFNA(VLOOKUP(C2165,regions!A$1:B$49,2,FALSE),"")</f>
        <v>SESARM</v>
      </c>
      <c r="C2165" t="s">
        <v>20935</v>
      </c>
      <c r="D2165" s="1" t="s">
        <v>3876</v>
      </c>
      <c r="E2165" s="1" t="s">
        <v>3875</v>
      </c>
      <c r="F2165" s="1" t="s">
        <v>845</v>
      </c>
      <c r="G2165" t="s">
        <v>3881</v>
      </c>
      <c r="H2165" s="1" t="s">
        <v>3877</v>
      </c>
      <c r="I2165" s="1" t="s">
        <v>3878</v>
      </c>
      <c r="J2165" s="1" t="s">
        <v>3879</v>
      </c>
      <c r="K2165" s="1" t="s">
        <v>3882</v>
      </c>
      <c r="L2165" s="1" t="s">
        <v>229</v>
      </c>
      <c r="M2165" s="1" t="s">
        <v>110</v>
      </c>
      <c r="N2165" t="s">
        <v>128</v>
      </c>
      <c r="O2165" t="s">
        <v>219</v>
      </c>
      <c r="P2165" s="1" t="s">
        <v>111</v>
      </c>
      <c r="Q2165" s="1" t="s">
        <v>136</v>
      </c>
      <c r="R2165" t="s">
        <v>19</v>
      </c>
      <c r="S2165" t="str">
        <f t="shared" si="33"/>
        <v>N</v>
      </c>
      <c r="T2165" t="s">
        <v>19</v>
      </c>
      <c r="U2165" t="s">
        <v>112</v>
      </c>
      <c r="V2165" s="12">
        <v>0.44348599999999999</v>
      </c>
      <c r="W2165" s="12">
        <v>9.1468899999999995E-3</v>
      </c>
      <c r="X2165" s="12">
        <v>4.7120299999999999E-3</v>
      </c>
      <c r="Y2165">
        <v>8</v>
      </c>
      <c r="Z2165" s="10" t="str">
        <f>_xlfn.IFNA(IF(OR(R2165="Y",S2165="Y"),HYPERLINK(".\plots/daily_2016_smallegu_flat.png","daily flat"),HYPERLINK(VLOOKUP($AB2165,linkref!$A$2:$D$68,3,FALSE),VLOOKUP($AB2165,linkref!$A$2:$D$68,2,FALSE))),"")</f>
        <v>SESARM Gas Peaking</v>
      </c>
      <c r="AA2165" s="10" t="str">
        <f>_xlfn.IFNA(IF(OR(R2165="Y",S2165="Y"),HYPERLINK(".\plots/diurnal_2016_smallegu_flat.png","diurnal flat"),HYPERLINK(VLOOKUP($AB2165,linkref!$A$2:$D$68,4,FALSE),VLOOKUP($AB2165,linkref!$A$2:$D$68,2,FALSE))),"")</f>
        <v>SESARM Gas Peaking</v>
      </c>
      <c r="AB2165" t="str">
        <f>_xlfn.IFNA(VLOOKUP(I2165,units!A$2:B$1765,2,FALSE),"")</f>
        <v>SESARM_gas_peak</v>
      </c>
    </row>
    <row r="2166" spans="1:28" hidden="1" x14ac:dyDescent="0.3">
      <c r="B2166" s="9" t="str">
        <f>_xlfn.IFNA(VLOOKUP(C2166,regions!A$1:B$49,2,FALSE),"")</f>
        <v>LADCO</v>
      </c>
      <c r="C2166" t="s">
        <v>20903</v>
      </c>
      <c r="D2166" s="1" t="s">
        <v>20488</v>
      </c>
      <c r="G2166" t="s">
        <v>20487</v>
      </c>
      <c r="H2166" s="1" t="s">
        <v>20483</v>
      </c>
      <c r="I2166" s="1" t="s">
        <v>20484</v>
      </c>
      <c r="J2166" s="1" t="s">
        <v>20485</v>
      </c>
      <c r="K2166" s="1" t="s">
        <v>20486</v>
      </c>
      <c r="L2166" s="1" t="s">
        <v>522</v>
      </c>
      <c r="M2166" s="1" t="s">
        <v>110</v>
      </c>
      <c r="P2166" s="1" t="s">
        <v>111</v>
      </c>
      <c r="Q2166" s="1" t="s">
        <v>7060</v>
      </c>
      <c r="S2166" t="str">
        <f t="shared" si="33"/>
        <v>N</v>
      </c>
      <c r="T2166" t="s">
        <v>8</v>
      </c>
      <c r="U2166" t="s">
        <v>22632</v>
      </c>
      <c r="V2166" s="4">
        <v>0.443</v>
      </c>
      <c r="W2166" s="4">
        <v>3.1943800000000001E-2</v>
      </c>
      <c r="X2166" s="4">
        <v>2.912E-2</v>
      </c>
      <c r="Z2166" s="10" t="str">
        <f>_xlfn.IFNA(IF(OR(R2166="Y",S2166="Y"),HYPERLINK(".\plots/daily_2016_smallegu_flat.png","daily flat"),HYPERLINK(VLOOKUP($AB2166,linkref!$A$2:$D$68,3,FALSE),VLOOKUP($AB2166,linkref!$A$2:$D$68,2,FALSE))),"")</f>
        <v/>
      </c>
      <c r="AA2166" s="10" t="str">
        <f>_xlfn.IFNA(IF(OR(R2166="Y",S2166="Y"),HYPERLINK(".\plots/diurnal_2016_smallegu_flat.png","diurnal flat"),HYPERLINK(VLOOKUP($AB2166,linkref!$A$2:$D$68,4,FALSE),VLOOKUP($AB2166,linkref!$A$2:$D$68,2,FALSE))),"")</f>
        <v/>
      </c>
      <c r="AB2166" t="str">
        <f>_xlfn.IFNA(VLOOKUP(I2166,units!A$2:B$1765,2,FALSE),"")</f>
        <v/>
      </c>
    </row>
    <row r="2167" spans="1:28" hidden="1" x14ac:dyDescent="0.3">
      <c r="B2167" s="9" t="str">
        <f>_xlfn.IFNA(VLOOKUP(C2167,regions!A$1:B$49,2,FALSE),"")</f>
        <v>LADCO</v>
      </c>
      <c r="C2167" t="s">
        <v>20904</v>
      </c>
      <c r="D2167" s="1" t="s">
        <v>14684</v>
      </c>
      <c r="G2167" t="s">
        <v>14683</v>
      </c>
      <c r="H2167" s="1" t="s">
        <v>14679</v>
      </c>
      <c r="I2167" s="1" t="s">
        <v>14680</v>
      </c>
      <c r="J2167" s="1" t="s">
        <v>14681</v>
      </c>
      <c r="K2167" s="1" t="s">
        <v>14682</v>
      </c>
      <c r="L2167" s="1" t="s">
        <v>253</v>
      </c>
      <c r="M2167" s="1" t="s">
        <v>110</v>
      </c>
      <c r="P2167" s="1" t="s">
        <v>111</v>
      </c>
      <c r="Q2167" s="1" t="s">
        <v>254</v>
      </c>
      <c r="S2167" t="str">
        <f t="shared" si="33"/>
        <v>N</v>
      </c>
      <c r="T2167" t="s">
        <v>8</v>
      </c>
      <c r="U2167" t="s">
        <v>22632</v>
      </c>
      <c r="V2167" s="4">
        <v>0.44180000000000003</v>
      </c>
      <c r="W2167" s="4">
        <v>3.3439919999999998E-2</v>
      </c>
      <c r="X2167" s="4">
        <v>2.904E-2</v>
      </c>
      <c r="Y2167">
        <v>9</v>
      </c>
      <c r="Z2167" s="10" t="str">
        <f>_xlfn.IFNA(IF(OR(R2167="Y",S2167="Y"),HYPERLINK(".\plots/daily_2016_smallegu_flat.png","daily flat"),HYPERLINK(VLOOKUP($AB2167,linkref!$A$2:$D$68,3,FALSE),VLOOKUP($AB2167,linkref!$A$2:$D$68,2,FALSE))),"")</f>
        <v/>
      </c>
      <c r="AA2167" s="10" t="str">
        <f>_xlfn.IFNA(IF(OR(R2167="Y",S2167="Y"),HYPERLINK(".\plots/diurnal_2016_smallegu_flat.png","diurnal flat"),HYPERLINK(VLOOKUP($AB2167,linkref!$A$2:$D$68,4,FALSE),VLOOKUP($AB2167,linkref!$A$2:$D$68,2,FALSE))),"")</f>
        <v/>
      </c>
      <c r="AB2167" t="str">
        <f>_xlfn.IFNA(VLOOKUP(I2167,units!A$2:B$1765,2,FALSE),"")</f>
        <v/>
      </c>
    </row>
    <row r="2168" spans="1:28" x14ac:dyDescent="0.3">
      <c r="A2168" s="1" t="s">
        <v>10593</v>
      </c>
      <c r="B2168" s="9" t="str">
        <f>_xlfn.IFNA(VLOOKUP(C2168,regions!A$1:B$49,2,FALSE),"")</f>
        <v>West North Central</v>
      </c>
      <c r="C2168" t="s">
        <v>20920</v>
      </c>
      <c r="D2168" s="1" t="s">
        <v>10581</v>
      </c>
      <c r="G2168" t="s">
        <v>10580</v>
      </c>
      <c r="H2168" s="1" t="s">
        <v>10576</v>
      </c>
      <c r="I2168" s="1" t="s">
        <v>10594</v>
      </c>
      <c r="J2168" s="1" t="s">
        <v>10595</v>
      </c>
      <c r="K2168" s="1" t="s">
        <v>10596</v>
      </c>
      <c r="L2168" s="1" t="s">
        <v>229</v>
      </c>
      <c r="M2168" s="1" t="s">
        <v>110</v>
      </c>
      <c r="P2168" s="1" t="s">
        <v>111</v>
      </c>
      <c r="Q2168" s="1" t="s">
        <v>136</v>
      </c>
      <c r="S2168" t="str">
        <f t="shared" si="33"/>
        <v>N</v>
      </c>
      <c r="T2168" t="s">
        <v>19</v>
      </c>
      <c r="U2168" t="s">
        <v>112</v>
      </c>
      <c r="V2168" s="12">
        <v>0.44018699999999999</v>
      </c>
      <c r="W2168" s="12">
        <v>2.2149200000000001E-2</v>
      </c>
      <c r="X2168" s="12">
        <v>1.97467E-3</v>
      </c>
      <c r="Y2168">
        <v>39</v>
      </c>
      <c r="Z2168" s="10" t="str">
        <f>_xlfn.IFNA(IF(OR(R2168="Y",S2168="Y"),HYPERLINK(".\plots/daily_2016_smallegu_flat.png","daily flat"),HYPERLINK(VLOOKUP($AB2168,linkref!$A$2:$D$68,3,FALSE),VLOOKUP($AB2168,linkref!$A$2:$D$68,2,FALSE))),"")</f>
        <v>West North Central Gas Peaking</v>
      </c>
      <c r="AA2168" s="10" t="str">
        <f>_xlfn.IFNA(IF(OR(R2168="Y",S2168="Y"),HYPERLINK(".\plots/diurnal_2016_smallegu_flat.png","diurnal flat"),HYPERLINK(VLOOKUP($AB2168,linkref!$A$2:$D$68,4,FALSE),VLOOKUP($AB2168,linkref!$A$2:$D$68,2,FALSE))),"")</f>
        <v>West North Central Gas Peaking</v>
      </c>
      <c r="AB2168" t="str">
        <f>_xlfn.IFNA(VLOOKUP(I2168,units!A$2:B$1765,2,FALSE),"")</f>
        <v>West North Central_gas_peak</v>
      </c>
    </row>
    <row r="2169" spans="1:28" hidden="1" x14ac:dyDescent="0.3">
      <c r="B2169" s="9" t="str">
        <f>_xlfn.IFNA(VLOOKUP(C2169,regions!A$1:B$49,2,FALSE),"")</f>
        <v>South</v>
      </c>
      <c r="C2169" t="s">
        <v>20917</v>
      </c>
      <c r="D2169" s="1" t="s">
        <v>11952</v>
      </c>
      <c r="G2169" t="s">
        <v>12926</v>
      </c>
      <c r="H2169" s="1" t="s">
        <v>12922</v>
      </c>
      <c r="I2169" s="1" t="s">
        <v>12933</v>
      </c>
      <c r="J2169" s="1" t="s">
        <v>12934</v>
      </c>
      <c r="K2169" s="1" t="s">
        <v>12935</v>
      </c>
      <c r="L2169" s="1" t="s">
        <v>12003</v>
      </c>
      <c r="M2169" s="1" t="s">
        <v>110</v>
      </c>
      <c r="P2169" s="1" t="s">
        <v>111</v>
      </c>
      <c r="Q2169" s="1" t="s">
        <v>254</v>
      </c>
      <c r="S2169" t="str">
        <f t="shared" si="33"/>
        <v>N</v>
      </c>
      <c r="T2169" t="s">
        <v>8</v>
      </c>
      <c r="U2169" t="s">
        <v>22632</v>
      </c>
      <c r="V2169" s="4">
        <v>0.44</v>
      </c>
      <c r="W2169" s="4">
        <v>0.03</v>
      </c>
      <c r="X2169" s="4">
        <v>0.03</v>
      </c>
      <c r="Y2169">
        <v>52</v>
      </c>
      <c r="Z2169" s="10" t="str">
        <f>_xlfn.IFNA(IF(OR(R2169="Y",S2169="Y"),HYPERLINK(".\plots/daily_2016_smallegu_flat.png","daily flat"),HYPERLINK(VLOOKUP($AB2169,linkref!$A$2:$D$68,3,FALSE),VLOOKUP($AB2169,linkref!$A$2:$D$68,2,FALSE))),"")</f>
        <v/>
      </c>
      <c r="AA2169" s="10" t="str">
        <f>_xlfn.IFNA(IF(OR(R2169="Y",S2169="Y"),HYPERLINK(".\plots/diurnal_2016_smallegu_flat.png","diurnal flat"),HYPERLINK(VLOOKUP($AB2169,linkref!$A$2:$D$68,4,FALSE),VLOOKUP($AB2169,linkref!$A$2:$D$68,2,FALSE))),"")</f>
        <v/>
      </c>
      <c r="AB2169" t="str">
        <f>_xlfn.IFNA(VLOOKUP(I2169,units!A$2:B$1765,2,FALSE),"")</f>
        <v/>
      </c>
    </row>
    <row r="2170" spans="1:28" hidden="1" x14ac:dyDescent="0.3">
      <c r="B2170" s="9" t="str">
        <f>_xlfn.IFNA(VLOOKUP(C2170,regions!A$1:B$49,2,FALSE),"")</f>
        <v>SESARM</v>
      </c>
      <c r="C2170" t="s">
        <v>20913</v>
      </c>
      <c r="D2170" s="1" t="s">
        <v>13317</v>
      </c>
      <c r="G2170" t="s">
        <v>13316</v>
      </c>
      <c r="H2170" s="1" t="s">
        <v>13312</v>
      </c>
      <c r="I2170" s="1" t="s">
        <v>21580</v>
      </c>
      <c r="J2170" s="1" t="s">
        <v>21581</v>
      </c>
      <c r="K2170" s="1" t="s">
        <v>21582</v>
      </c>
      <c r="L2170" s="1" t="s">
        <v>21583</v>
      </c>
      <c r="M2170" s="1" t="s">
        <v>110</v>
      </c>
      <c r="P2170" s="1" t="s">
        <v>226</v>
      </c>
      <c r="Q2170" s="1" t="s">
        <v>254</v>
      </c>
      <c r="S2170" t="str">
        <f t="shared" si="33"/>
        <v>N</v>
      </c>
      <c r="T2170" t="s">
        <v>8</v>
      </c>
      <c r="U2170" t="s">
        <v>112</v>
      </c>
      <c r="V2170" s="4">
        <v>0.44</v>
      </c>
      <c r="W2170" s="4">
        <v>3.6400000000000002E-2</v>
      </c>
      <c r="X2170" s="4"/>
      <c r="Y2170">
        <v>2400</v>
      </c>
      <c r="Z2170" s="10" t="str">
        <f>_xlfn.IFNA(IF(OR(R2170="Y",S2170="Y"),HYPERLINK(".\plots/daily_2016_smallegu_flat.png","daily flat"),HYPERLINK(VLOOKUP($AB2170,linkref!$A$2:$D$68,3,FALSE),VLOOKUP($AB2170,linkref!$A$2:$D$68,2,FALSE))),"")</f>
        <v/>
      </c>
      <c r="AA2170" s="10" t="str">
        <f>_xlfn.IFNA(IF(OR(R2170="Y",S2170="Y"),HYPERLINK(".\plots/diurnal_2016_smallegu_flat.png","diurnal flat"),HYPERLINK(VLOOKUP($AB2170,linkref!$A$2:$D$68,4,FALSE),VLOOKUP($AB2170,linkref!$A$2:$D$68,2,FALSE))),"")</f>
        <v/>
      </c>
      <c r="AB2170" t="str">
        <f>_xlfn.IFNA(VLOOKUP(I2170,units!A$2:B$1765,2,FALSE),"")</f>
        <v/>
      </c>
    </row>
    <row r="2171" spans="1:28" x14ac:dyDescent="0.3">
      <c r="A2171" s="1" t="s">
        <v>10061</v>
      </c>
      <c r="B2171" s="9" t="str">
        <f>_xlfn.IFNA(VLOOKUP(C2171,regions!A$1:B$49,2,FALSE),"")</f>
        <v>LADCO</v>
      </c>
      <c r="C2171" t="s">
        <v>20951</v>
      </c>
      <c r="D2171" s="1" t="s">
        <v>10067</v>
      </c>
      <c r="G2171" t="s">
        <v>10066</v>
      </c>
      <c r="H2171" s="1" t="s">
        <v>10062</v>
      </c>
      <c r="I2171" s="1" t="s">
        <v>10063</v>
      </c>
      <c r="J2171" s="1" t="s">
        <v>10064</v>
      </c>
      <c r="K2171" s="1" t="s">
        <v>10065</v>
      </c>
      <c r="L2171" s="1" t="s">
        <v>135</v>
      </c>
      <c r="M2171" s="1" t="s">
        <v>110</v>
      </c>
      <c r="P2171" s="1" t="s">
        <v>111</v>
      </c>
      <c r="Q2171" s="1" t="s">
        <v>136</v>
      </c>
      <c r="S2171" t="str">
        <f t="shared" si="33"/>
        <v>N</v>
      </c>
      <c r="T2171" t="s">
        <v>19</v>
      </c>
      <c r="U2171" t="s">
        <v>22632</v>
      </c>
      <c r="V2171" s="12">
        <v>0.43956299999999998</v>
      </c>
      <c r="W2171" s="12">
        <v>5.4999999999999997E-3</v>
      </c>
      <c r="X2171" s="12">
        <v>2.0179999999999998E-3</v>
      </c>
      <c r="Y2171">
        <v>6</v>
      </c>
      <c r="Z2171" s="10" t="str">
        <f>_xlfn.IFNA(IF(OR(R2171="Y",S2171="Y"),HYPERLINK(".\plots/daily_2016_smallegu_flat.png","daily flat"),HYPERLINK(VLOOKUP($AB2171,linkref!$A$2:$D$68,3,FALSE),VLOOKUP($AB2171,linkref!$A$2:$D$68,2,FALSE))),"")</f>
        <v>LADCO Oil Peaking</v>
      </c>
      <c r="AA2171" s="10" t="str">
        <f>_xlfn.IFNA(IF(OR(R2171="Y",S2171="Y"),HYPERLINK(".\plots/diurnal_2016_smallegu_flat.png","diurnal flat"),HYPERLINK(VLOOKUP($AB2171,linkref!$A$2:$D$68,4,FALSE),VLOOKUP($AB2171,linkref!$A$2:$D$68,2,FALSE))),"")</f>
        <v>LADCO Oil Peaking</v>
      </c>
      <c r="AB2171" t="str">
        <f>_xlfn.IFNA(VLOOKUP(I2171,units!A$2:B$1765,2,FALSE),"")</f>
        <v>LADCO_oil_peak</v>
      </c>
    </row>
    <row r="2172" spans="1:28" hidden="1" x14ac:dyDescent="0.3">
      <c r="B2172" s="9" t="str">
        <f>_xlfn.IFNA(VLOOKUP(C2172,regions!A$1:B$49,2,FALSE),"")</f>
        <v>South</v>
      </c>
      <c r="C2172" t="s">
        <v>20924</v>
      </c>
      <c r="D2172" s="1" t="s">
        <v>15268</v>
      </c>
      <c r="G2172" t="s">
        <v>15267</v>
      </c>
      <c r="H2172" s="1" t="s">
        <v>15265</v>
      </c>
      <c r="I2172" s="1" t="s">
        <v>15309</v>
      </c>
      <c r="J2172" s="1" t="s">
        <v>15266</v>
      </c>
      <c r="K2172" s="1" t="s">
        <v>15310</v>
      </c>
      <c r="L2172" s="1" t="s">
        <v>1205</v>
      </c>
      <c r="M2172" s="1" t="s">
        <v>110</v>
      </c>
      <c r="P2172" s="1" t="s">
        <v>111</v>
      </c>
      <c r="Q2172" s="1" t="s">
        <v>254</v>
      </c>
      <c r="S2172" t="str">
        <f t="shared" si="33"/>
        <v>N</v>
      </c>
      <c r="T2172" t="s">
        <v>8</v>
      </c>
      <c r="U2172" t="s">
        <v>22632</v>
      </c>
      <c r="V2172" s="4">
        <v>0.43858000000000003</v>
      </c>
      <c r="W2172" s="4">
        <v>9.8435399999999996E-3</v>
      </c>
      <c r="X2172" s="4">
        <v>2.20652E-4</v>
      </c>
      <c r="Y2172">
        <v>8736</v>
      </c>
      <c r="Z2172" s="10" t="str">
        <f>_xlfn.IFNA(IF(OR(R2172="Y",S2172="Y"),HYPERLINK(".\plots/daily_2016_smallegu_flat.png","daily flat"),HYPERLINK(VLOOKUP($AB2172,linkref!$A$2:$D$68,3,FALSE),VLOOKUP($AB2172,linkref!$A$2:$D$68,2,FALSE))),"")</f>
        <v/>
      </c>
      <c r="AA2172" s="10" t="str">
        <f>_xlfn.IFNA(IF(OR(R2172="Y",S2172="Y"),HYPERLINK(".\plots/diurnal_2016_smallegu_flat.png","diurnal flat"),HYPERLINK(VLOOKUP($AB2172,linkref!$A$2:$D$68,4,FALSE),VLOOKUP($AB2172,linkref!$A$2:$D$68,2,FALSE))),"")</f>
        <v/>
      </c>
      <c r="AB2172" t="str">
        <f>_xlfn.IFNA(VLOOKUP(I2172,units!A$2:B$1765,2,FALSE),"")</f>
        <v/>
      </c>
    </row>
    <row r="2173" spans="1:28" x14ac:dyDescent="0.3">
      <c r="A2173" s="1" t="s">
        <v>5588</v>
      </c>
      <c r="B2173" s="9" t="str">
        <f>_xlfn.IFNA(VLOOKUP(C2173,regions!A$1:B$49,2,FALSE),"")</f>
        <v>SESARM</v>
      </c>
      <c r="C2173" t="s">
        <v>20907</v>
      </c>
      <c r="D2173" s="1" t="s">
        <v>5575</v>
      </c>
      <c r="E2173" s="1" t="s">
        <v>5573</v>
      </c>
      <c r="F2173" s="1" t="s">
        <v>5589</v>
      </c>
      <c r="G2173" t="s">
        <v>5580</v>
      </c>
      <c r="H2173" s="1" t="s">
        <v>5576</v>
      </c>
      <c r="I2173" s="1" t="s">
        <v>5590</v>
      </c>
      <c r="J2173" s="1" t="s">
        <v>5591</v>
      </c>
      <c r="K2173" s="1" t="s">
        <v>5592</v>
      </c>
      <c r="L2173" s="1" t="s">
        <v>125</v>
      </c>
      <c r="M2173" s="1" t="s">
        <v>177</v>
      </c>
      <c r="N2173" t="s">
        <v>41</v>
      </c>
      <c r="O2173" t="s">
        <v>43</v>
      </c>
      <c r="P2173" s="1" t="s">
        <v>52</v>
      </c>
      <c r="Q2173" s="1" t="s">
        <v>49</v>
      </c>
      <c r="R2173" t="s">
        <v>19</v>
      </c>
      <c r="S2173" t="str">
        <f t="shared" si="33"/>
        <v>Y</v>
      </c>
      <c r="T2173" t="s">
        <v>19</v>
      </c>
      <c r="V2173" s="12">
        <v>0.43847000000000003</v>
      </c>
      <c r="W2173" s="12">
        <v>7.2300429999999999E-2</v>
      </c>
      <c r="X2173" s="12">
        <v>2.6310000000000001E-3</v>
      </c>
      <c r="Y2173">
        <v>8043</v>
      </c>
      <c r="Z2173" s="10" t="str">
        <f>_xlfn.IFNA(IF(OR(R2173="Y",S2173="Y"),HYPERLINK(".\plots/daily_2016_smallegu_flat.png","daily flat"),HYPERLINK(VLOOKUP($AB2173,linkref!$A$2:$D$68,3,FALSE),VLOOKUP($AB2173,linkref!$A$2:$D$68,2,FALSE))),"")</f>
        <v>daily flat</v>
      </c>
      <c r="AA2173" s="10" t="str">
        <f>_xlfn.IFNA(IF(OR(R2173="Y",S2173="Y"),HYPERLINK(".\plots/diurnal_2016_smallegu_flat.png","diurnal flat"),HYPERLINK(VLOOKUP($AB2173,linkref!$A$2:$D$68,4,FALSE),VLOOKUP($AB2173,linkref!$A$2:$D$68,2,FALSE))),"")</f>
        <v>diurnal flat</v>
      </c>
      <c r="AB2173" t="str">
        <f>_xlfn.IFNA(VLOOKUP(I2173,units!A$2:B$1765,2,FALSE),"")</f>
        <v>SESARM_other_nonpeak</v>
      </c>
    </row>
    <row r="2174" spans="1:28" x14ac:dyDescent="0.3">
      <c r="A2174" s="1" t="s">
        <v>4460</v>
      </c>
      <c r="B2174" s="9" t="str">
        <f>_xlfn.IFNA(VLOOKUP(C2174,regions!A$1:B$49,2,FALSE),"")</f>
        <v>MANE-VU</v>
      </c>
      <c r="C2174" t="s">
        <v>20918</v>
      </c>
      <c r="D2174" s="1" t="s">
        <v>1841</v>
      </c>
      <c r="E2174" s="1" t="s">
        <v>4435</v>
      </c>
      <c r="F2174" s="1" t="s">
        <v>4461</v>
      </c>
      <c r="G2174" t="s">
        <v>4441</v>
      </c>
      <c r="H2174" s="1" t="s">
        <v>4437</v>
      </c>
      <c r="I2174" s="1" t="s">
        <v>4463</v>
      </c>
      <c r="J2174" s="1" t="s">
        <v>4464</v>
      </c>
      <c r="K2174" s="1" t="s">
        <v>4465</v>
      </c>
      <c r="L2174" s="1" t="s">
        <v>253</v>
      </c>
      <c r="M2174" s="1" t="s">
        <v>110</v>
      </c>
      <c r="N2174" t="s">
        <v>128</v>
      </c>
      <c r="O2174" t="s">
        <v>4462</v>
      </c>
      <c r="P2174" s="1" t="s">
        <v>111</v>
      </c>
      <c r="Q2174" s="1" t="s">
        <v>254</v>
      </c>
      <c r="R2174" t="s">
        <v>19</v>
      </c>
      <c r="S2174" t="str">
        <f t="shared" si="33"/>
        <v>N</v>
      </c>
      <c r="T2174" t="s">
        <v>19</v>
      </c>
      <c r="U2174" t="s">
        <v>22632</v>
      </c>
      <c r="V2174" s="12">
        <v>0.43759999999999999</v>
      </c>
      <c r="W2174" s="12">
        <v>7.60999999999999E-3</v>
      </c>
      <c r="X2174" s="12">
        <v>6.8999999999999999E-3</v>
      </c>
      <c r="Y2174">
        <v>2080</v>
      </c>
      <c r="Z2174" s="10" t="str">
        <f>_xlfn.IFNA(IF(OR(R2174="Y",S2174="Y"),HYPERLINK(".\plots/daily_2016_smallegu_flat.png","daily flat"),HYPERLINK(VLOOKUP($AB2174,linkref!$A$2:$D$68,3,FALSE),VLOOKUP($AB2174,linkref!$A$2:$D$68,2,FALSE))),"")</f>
        <v>MANE-VU Oil Peaking</v>
      </c>
      <c r="AA2174" s="10" t="str">
        <f>_xlfn.IFNA(IF(OR(R2174="Y",S2174="Y"),HYPERLINK(".\plots/diurnal_2016_smallegu_flat.png","diurnal flat"),HYPERLINK(VLOOKUP($AB2174,linkref!$A$2:$D$68,4,FALSE),VLOOKUP($AB2174,linkref!$A$2:$D$68,2,FALSE))),"")</f>
        <v>MANE-VU Oil Peaking</v>
      </c>
      <c r="AB2174" t="str">
        <f>_xlfn.IFNA(VLOOKUP(I2174,units!A$2:B$1765,2,FALSE),"")</f>
        <v>MANE-VU_oil_peak</v>
      </c>
    </row>
    <row r="2175" spans="1:28" x14ac:dyDescent="0.3">
      <c r="A2175" s="1" t="s">
        <v>4460</v>
      </c>
      <c r="B2175" s="9" t="str">
        <f>_xlfn.IFNA(VLOOKUP(C2175,regions!A$1:B$49,2,FALSE),"")</f>
        <v>MANE-VU</v>
      </c>
      <c r="C2175" t="s">
        <v>20918</v>
      </c>
      <c r="D2175" s="1" t="s">
        <v>1841</v>
      </c>
      <c r="E2175" s="1" t="s">
        <v>4435</v>
      </c>
      <c r="F2175" s="1" t="s">
        <v>4461</v>
      </c>
      <c r="G2175" t="s">
        <v>4441</v>
      </c>
      <c r="H2175" s="1" t="s">
        <v>4437</v>
      </c>
      <c r="I2175" s="1" t="s">
        <v>4463</v>
      </c>
      <c r="J2175" s="1" t="s">
        <v>4466</v>
      </c>
      <c r="K2175" s="1" t="s">
        <v>4465</v>
      </c>
      <c r="L2175" s="1" t="s">
        <v>253</v>
      </c>
      <c r="M2175" s="1" t="s">
        <v>110</v>
      </c>
      <c r="N2175" t="s">
        <v>128</v>
      </c>
      <c r="O2175" t="s">
        <v>4462</v>
      </c>
      <c r="P2175" s="1" t="s">
        <v>111</v>
      </c>
      <c r="Q2175" s="1" t="s">
        <v>254</v>
      </c>
      <c r="R2175" t="s">
        <v>19</v>
      </c>
      <c r="S2175" t="str">
        <f t="shared" si="33"/>
        <v>N</v>
      </c>
      <c r="T2175" t="s">
        <v>19</v>
      </c>
      <c r="U2175" t="s">
        <v>22632</v>
      </c>
      <c r="V2175" s="12">
        <v>0.43759999999999999</v>
      </c>
      <c r="W2175" s="12">
        <v>7.60999999999999E-3</v>
      </c>
      <c r="X2175" s="12">
        <v>6.8999999999999999E-3</v>
      </c>
      <c r="Y2175">
        <v>2080</v>
      </c>
      <c r="Z2175" s="10" t="str">
        <f>_xlfn.IFNA(IF(OR(R2175="Y",S2175="Y"),HYPERLINK(".\plots/daily_2016_smallegu_flat.png","daily flat"),HYPERLINK(VLOOKUP($AB2175,linkref!$A$2:$D$68,3,FALSE),VLOOKUP($AB2175,linkref!$A$2:$D$68,2,FALSE))),"")</f>
        <v>MANE-VU Oil Peaking</v>
      </c>
      <c r="AA2175" s="10" t="str">
        <f>_xlfn.IFNA(IF(OR(R2175="Y",S2175="Y"),HYPERLINK(".\plots/diurnal_2016_smallegu_flat.png","diurnal flat"),HYPERLINK(VLOOKUP($AB2175,linkref!$A$2:$D$68,4,FALSE),VLOOKUP($AB2175,linkref!$A$2:$D$68,2,FALSE))),"")</f>
        <v>MANE-VU Oil Peaking</v>
      </c>
      <c r="AB2175" t="str">
        <f>_xlfn.IFNA(VLOOKUP(I2175,units!A$2:B$1765,2,FALSE),"")</f>
        <v>MANE-VU_oil_peak</v>
      </c>
    </row>
    <row r="2176" spans="1:28" hidden="1" x14ac:dyDescent="0.3">
      <c r="B2176" s="9" t="str">
        <f>_xlfn.IFNA(VLOOKUP(C2176,regions!A$1:B$49,2,FALSE),"")</f>
        <v>LADCO</v>
      </c>
      <c r="C2176" t="s">
        <v>20951</v>
      </c>
      <c r="D2176" s="1" t="s">
        <v>7809</v>
      </c>
      <c r="G2176" t="s">
        <v>9511</v>
      </c>
      <c r="H2176" s="1" t="s">
        <v>9507</v>
      </c>
      <c r="I2176" s="1" t="s">
        <v>13082</v>
      </c>
      <c r="J2176" s="1" t="s">
        <v>13083</v>
      </c>
      <c r="K2176" s="1" t="s">
        <v>13084</v>
      </c>
      <c r="L2176" s="1" t="s">
        <v>135</v>
      </c>
      <c r="M2176" s="1" t="s">
        <v>110</v>
      </c>
      <c r="P2176" s="1" t="s">
        <v>111</v>
      </c>
      <c r="Q2176" s="1" t="s">
        <v>254</v>
      </c>
      <c r="S2176" t="str">
        <f t="shared" si="33"/>
        <v>N</v>
      </c>
      <c r="T2176" t="s">
        <v>8</v>
      </c>
      <c r="U2176" t="s">
        <v>22632</v>
      </c>
      <c r="V2176" s="4">
        <v>0.43226999999999999</v>
      </c>
      <c r="W2176" s="4">
        <v>6.1999999999999998E-3</v>
      </c>
      <c r="X2176" s="4">
        <v>2.0699999999999999E-4</v>
      </c>
      <c r="Y2176">
        <v>18</v>
      </c>
      <c r="Z2176" s="10" t="str">
        <f>_xlfn.IFNA(IF(OR(R2176="Y",S2176="Y"),HYPERLINK(".\plots/daily_2016_smallegu_flat.png","daily flat"),HYPERLINK(VLOOKUP($AB2176,linkref!$A$2:$D$68,3,FALSE),VLOOKUP($AB2176,linkref!$A$2:$D$68,2,FALSE))),"")</f>
        <v/>
      </c>
      <c r="AA2176" s="10" t="str">
        <f>_xlfn.IFNA(IF(OR(R2176="Y",S2176="Y"),HYPERLINK(".\plots/diurnal_2016_smallegu_flat.png","diurnal flat"),HYPERLINK(VLOOKUP($AB2176,linkref!$A$2:$D$68,4,FALSE),VLOOKUP($AB2176,linkref!$A$2:$D$68,2,FALSE))),"")</f>
        <v/>
      </c>
      <c r="AB2176" t="str">
        <f>_xlfn.IFNA(VLOOKUP(I2176,units!A$2:B$1765,2,FALSE),"")</f>
        <v/>
      </c>
    </row>
    <row r="2177" spans="1:28" hidden="1" x14ac:dyDescent="0.3">
      <c r="B2177" s="9" t="str">
        <f>_xlfn.IFNA(VLOOKUP(C2177,regions!A$1:B$49,2,FALSE),"")</f>
        <v>South</v>
      </c>
      <c r="C2177" t="s">
        <v>20908</v>
      </c>
      <c r="D2177" s="1" t="s">
        <v>14248</v>
      </c>
      <c r="G2177" t="s">
        <v>14253</v>
      </c>
      <c r="H2177" s="1" t="s">
        <v>14249</v>
      </c>
      <c r="I2177" s="1" t="s">
        <v>15026</v>
      </c>
      <c r="J2177" s="1" t="s">
        <v>15027</v>
      </c>
      <c r="K2177" s="1" t="s">
        <v>15028</v>
      </c>
      <c r="L2177" s="1" t="s">
        <v>253</v>
      </c>
      <c r="M2177" s="1" t="s">
        <v>2366</v>
      </c>
      <c r="P2177" s="1" t="s">
        <v>111</v>
      </c>
      <c r="Q2177" s="1" t="s">
        <v>15</v>
      </c>
      <c r="S2177" t="str">
        <f t="shared" si="33"/>
        <v>N</v>
      </c>
      <c r="T2177" t="s">
        <v>8</v>
      </c>
      <c r="U2177" t="s">
        <v>22632</v>
      </c>
      <c r="V2177" s="4">
        <v>0.43180000000000002</v>
      </c>
      <c r="W2177" s="4">
        <v>3.04E-2</v>
      </c>
      <c r="X2177" s="4">
        <v>2.8400000000000002E-2</v>
      </c>
      <c r="Y2177">
        <v>46</v>
      </c>
      <c r="Z2177" s="10" t="str">
        <f>_xlfn.IFNA(IF(OR(R2177="Y",S2177="Y"),HYPERLINK(".\plots/daily_2016_smallegu_flat.png","daily flat"),HYPERLINK(VLOOKUP($AB2177,linkref!$A$2:$D$68,3,FALSE),VLOOKUP($AB2177,linkref!$A$2:$D$68,2,FALSE))),"")</f>
        <v/>
      </c>
      <c r="AA2177" s="10" t="str">
        <f>_xlfn.IFNA(IF(OR(R2177="Y",S2177="Y"),HYPERLINK(".\plots/diurnal_2016_smallegu_flat.png","diurnal flat"),HYPERLINK(VLOOKUP($AB2177,linkref!$A$2:$D$68,4,FALSE),VLOOKUP($AB2177,linkref!$A$2:$D$68,2,FALSE))),"")</f>
        <v/>
      </c>
      <c r="AB2177" t="str">
        <f>_xlfn.IFNA(VLOOKUP(I2177,units!A$2:B$1765,2,FALSE),"")</f>
        <v/>
      </c>
    </row>
    <row r="2178" spans="1:28" hidden="1" x14ac:dyDescent="0.3">
      <c r="B2178" s="9" t="str">
        <f>_xlfn.IFNA(VLOOKUP(C2178,regions!A$1:B$49,2,FALSE),"")</f>
        <v>South</v>
      </c>
      <c r="C2178" t="s">
        <v>20926</v>
      </c>
      <c r="D2178" s="1" t="s">
        <v>2610</v>
      </c>
      <c r="G2178" t="s">
        <v>2615</v>
      </c>
      <c r="H2178" s="1" t="s">
        <v>2611</v>
      </c>
      <c r="I2178" s="1" t="s">
        <v>16370</v>
      </c>
      <c r="J2178" s="1" t="s">
        <v>16371</v>
      </c>
      <c r="K2178" s="1" t="s">
        <v>21969</v>
      </c>
      <c r="L2178" s="1" t="s">
        <v>1946</v>
      </c>
      <c r="M2178" s="1" t="s">
        <v>110</v>
      </c>
      <c r="P2178" s="1" t="s">
        <v>111</v>
      </c>
      <c r="Q2178" s="1" t="s">
        <v>254</v>
      </c>
      <c r="S2178" t="str">
        <f t="shared" si="33"/>
        <v>N</v>
      </c>
      <c r="T2178" t="s">
        <v>8</v>
      </c>
      <c r="U2178" t="s">
        <v>112</v>
      </c>
      <c r="V2178" s="4">
        <v>0.43169999999999997</v>
      </c>
      <c r="W2178" s="4">
        <v>3.0000000000000001E-3</v>
      </c>
      <c r="X2178" s="4">
        <v>1E-4</v>
      </c>
      <c r="Z2178" s="10" t="str">
        <f>_xlfn.IFNA(IF(OR(R2178="Y",S2178="Y"),HYPERLINK(".\plots/daily_2016_smallegu_flat.png","daily flat"),HYPERLINK(VLOOKUP($AB2178,linkref!$A$2:$D$68,3,FALSE),VLOOKUP($AB2178,linkref!$A$2:$D$68,2,FALSE))),"")</f>
        <v/>
      </c>
      <c r="AA2178" s="10" t="str">
        <f>_xlfn.IFNA(IF(OR(R2178="Y",S2178="Y"),HYPERLINK(".\plots/diurnal_2016_smallegu_flat.png","diurnal flat"),HYPERLINK(VLOOKUP($AB2178,linkref!$A$2:$D$68,4,FALSE),VLOOKUP($AB2178,linkref!$A$2:$D$68,2,FALSE))),"")</f>
        <v/>
      </c>
      <c r="AB2178" t="str">
        <f>_xlfn.IFNA(VLOOKUP(I2178,units!A$2:B$1765,2,FALSE),"")</f>
        <v/>
      </c>
    </row>
    <row r="2179" spans="1:28" x14ac:dyDescent="0.3">
      <c r="A2179" s="1" t="s">
        <v>4703</v>
      </c>
      <c r="B2179" s="9" t="str">
        <f>_xlfn.IFNA(VLOOKUP(C2179,regions!A$1:B$49,2,FALSE),"")</f>
        <v>West</v>
      </c>
      <c r="C2179" t="s">
        <v>20905</v>
      </c>
      <c r="D2179" s="1" t="s">
        <v>561</v>
      </c>
      <c r="E2179" s="1" t="s">
        <v>4697</v>
      </c>
      <c r="F2179" s="1" t="s">
        <v>568</v>
      </c>
      <c r="G2179" t="s">
        <v>4702</v>
      </c>
      <c r="H2179" s="1" t="s">
        <v>4698</v>
      </c>
      <c r="I2179" s="1" t="s">
        <v>4704</v>
      </c>
      <c r="J2179" s="1" t="s">
        <v>4705</v>
      </c>
      <c r="K2179" s="1" t="s">
        <v>4706</v>
      </c>
      <c r="L2179" s="1" t="s">
        <v>229</v>
      </c>
      <c r="M2179" s="1" t="s">
        <v>110</v>
      </c>
      <c r="N2179" t="s">
        <v>128</v>
      </c>
      <c r="O2179" t="s">
        <v>9</v>
      </c>
      <c r="P2179" s="1" t="s">
        <v>111</v>
      </c>
      <c r="Q2179" s="1" t="s">
        <v>136</v>
      </c>
      <c r="R2179" t="s">
        <v>8</v>
      </c>
      <c r="S2179" t="str">
        <f t="shared" ref="S2179:S2242" si="34">IF(O2179="MSW","Y","N")</f>
        <v>N</v>
      </c>
      <c r="T2179" t="s">
        <v>19</v>
      </c>
      <c r="U2179" t="s">
        <v>112</v>
      </c>
      <c r="V2179" s="12">
        <v>0.43081199999999997</v>
      </c>
      <c r="W2179" s="12">
        <v>9.4740199999999997E-2</v>
      </c>
      <c r="X2179" s="12">
        <v>1.6012499999999999E-2</v>
      </c>
      <c r="Y2179">
        <v>8736</v>
      </c>
      <c r="Z2179" s="10" t="str">
        <f>_xlfn.IFNA(IF(OR(R2179="Y",S2179="Y"),HYPERLINK(".\plots/daily_2016_smallegu_flat.png","daily flat"),HYPERLINK(VLOOKUP($AB2179,linkref!$A$2:$D$68,3,FALSE),VLOOKUP($AB2179,linkref!$A$2:$D$68,2,FALSE))),"")</f>
        <v>daily flat</v>
      </c>
      <c r="AA2179" s="10" t="str">
        <f>_xlfn.IFNA(IF(OR(R2179="Y",S2179="Y"),HYPERLINK(".\plots/diurnal_2016_smallegu_flat.png","diurnal flat"),HYPERLINK(VLOOKUP($AB2179,linkref!$A$2:$D$68,4,FALSE),VLOOKUP($AB2179,linkref!$A$2:$D$68,2,FALSE))),"")</f>
        <v>diurnal flat</v>
      </c>
      <c r="AB2179" t="str">
        <f>_xlfn.IFNA(VLOOKUP(I2179,units!A$2:B$1765,2,FALSE),"")</f>
        <v>West_gas_peak</v>
      </c>
    </row>
    <row r="2180" spans="1:28" x14ac:dyDescent="0.3">
      <c r="A2180" s="1" t="s">
        <v>8673</v>
      </c>
      <c r="B2180" s="9" t="str">
        <f>_xlfn.IFNA(VLOOKUP(C2180,regions!A$1:B$49,2,FALSE),"")</f>
        <v>SESARM</v>
      </c>
      <c r="C2180" t="s">
        <v>20907</v>
      </c>
      <c r="D2180" s="1" t="s">
        <v>8522</v>
      </c>
      <c r="E2180" s="1" t="s">
        <v>8674</v>
      </c>
      <c r="F2180" s="1" t="s">
        <v>1812</v>
      </c>
      <c r="G2180" t="s">
        <v>8679</v>
      </c>
      <c r="H2180" s="1" t="s">
        <v>8675</v>
      </c>
      <c r="I2180" s="1" t="s">
        <v>8676</v>
      </c>
      <c r="J2180" s="1" t="s">
        <v>8677</v>
      </c>
      <c r="K2180" s="1" t="s">
        <v>8678</v>
      </c>
      <c r="L2180" s="1" t="s">
        <v>253</v>
      </c>
      <c r="M2180" s="1" t="s">
        <v>2277</v>
      </c>
      <c r="N2180" t="s">
        <v>128</v>
      </c>
      <c r="O2180" t="s">
        <v>130</v>
      </c>
      <c r="P2180" s="1" t="s">
        <v>111</v>
      </c>
      <c r="Q2180" s="1" t="s">
        <v>254</v>
      </c>
      <c r="R2180" t="s">
        <v>19</v>
      </c>
      <c r="S2180" t="str">
        <f t="shared" si="34"/>
        <v>N</v>
      </c>
      <c r="T2180" t="s">
        <v>19</v>
      </c>
      <c r="V2180" s="12">
        <v>0.43</v>
      </c>
      <c r="X2180" s="12">
        <v>2.0000000000000001E-4</v>
      </c>
      <c r="Y2180">
        <v>11</v>
      </c>
      <c r="Z2180" s="10" t="str">
        <f>_xlfn.IFNA(IF(OR(R2180="Y",S2180="Y"),HYPERLINK(".\plots/daily_2016_smallegu_flat.png","daily flat"),HYPERLINK(VLOOKUP($AB2180,linkref!$A$2:$D$68,3,FALSE),VLOOKUP($AB2180,linkref!$A$2:$D$68,2,FALSE))),"")</f>
        <v>SESARM Composite Nonpeaking</v>
      </c>
      <c r="AA2180" s="10" t="str">
        <f>_xlfn.IFNA(IF(OR(R2180="Y",S2180="Y"),HYPERLINK(".\plots/diurnal_2016_smallegu_flat.png","diurnal flat"),HYPERLINK(VLOOKUP($AB2180,linkref!$A$2:$D$68,4,FALSE),VLOOKUP($AB2180,linkref!$A$2:$D$68,2,FALSE))),"")</f>
        <v>SESARM Composite Nonpeaking</v>
      </c>
      <c r="AB2180" t="str">
        <f>_xlfn.IFNA(VLOOKUP(I2180,units!A$2:B$1765,2,FALSE),"")</f>
        <v>SESARM_comp_nonpeak</v>
      </c>
    </row>
    <row r="2181" spans="1:28" x14ac:dyDescent="0.3">
      <c r="A2181" s="1" t="s">
        <v>3212</v>
      </c>
      <c r="B2181" s="9" t="str">
        <f>_xlfn.IFNA(VLOOKUP(C2181,regions!A$1:B$49,2,FALSE),"")</f>
        <v>West North Central</v>
      </c>
      <c r="C2181" t="s">
        <v>20927</v>
      </c>
      <c r="D2181" s="1" t="s">
        <v>2915</v>
      </c>
      <c r="E2181" s="1" t="s">
        <v>3213</v>
      </c>
      <c r="F2181" s="1" t="s">
        <v>148</v>
      </c>
      <c r="G2181" t="s">
        <v>3218</v>
      </c>
      <c r="H2181" s="1" t="s">
        <v>3214</v>
      </c>
      <c r="I2181" s="1" t="s">
        <v>3215</v>
      </c>
      <c r="J2181" s="1" t="s">
        <v>3216</v>
      </c>
      <c r="K2181" s="1" t="s">
        <v>3217</v>
      </c>
      <c r="L2181" s="1" t="s">
        <v>1205</v>
      </c>
      <c r="M2181" s="1" t="s">
        <v>110</v>
      </c>
      <c r="N2181" t="s">
        <v>128</v>
      </c>
      <c r="O2181" t="s">
        <v>219</v>
      </c>
      <c r="P2181" s="1" t="s">
        <v>111</v>
      </c>
      <c r="Q2181" s="1" t="s">
        <v>254</v>
      </c>
      <c r="R2181" t="s">
        <v>19</v>
      </c>
      <c r="S2181" t="str">
        <f t="shared" si="34"/>
        <v>N</v>
      </c>
      <c r="T2181" t="s">
        <v>19</v>
      </c>
      <c r="U2181" t="s">
        <v>22632</v>
      </c>
      <c r="V2181" s="12">
        <v>0.43</v>
      </c>
      <c r="W2181" s="12">
        <v>1.1552420000000001E-2</v>
      </c>
      <c r="X2181" s="12">
        <v>9.9999999999999995E-8</v>
      </c>
      <c r="Z2181" s="10" t="str">
        <f>_xlfn.IFNA(IF(OR(R2181="Y",S2181="Y"),HYPERLINK(".\plots/daily_2016_smallegu_flat.png","daily flat"),HYPERLINK(VLOOKUP($AB2181,linkref!$A$2:$D$68,3,FALSE),VLOOKUP($AB2181,linkref!$A$2:$D$68,2,FALSE))),"")</f>
        <v>West North Central Oil Peaking</v>
      </c>
      <c r="AA2181" s="10" t="str">
        <f>_xlfn.IFNA(IF(OR(R2181="Y",S2181="Y"),HYPERLINK(".\plots/diurnal_2016_smallegu_flat.png","diurnal flat"),HYPERLINK(VLOOKUP($AB2181,linkref!$A$2:$D$68,4,FALSE),VLOOKUP($AB2181,linkref!$A$2:$D$68,2,FALSE))),"")</f>
        <v>West North Central Oil Peaking</v>
      </c>
      <c r="AB2181" t="str">
        <f>_xlfn.IFNA(VLOOKUP(I2181,units!A$2:B$1765,2,FALSE),"")</f>
        <v>West North Central_oil_peak</v>
      </c>
    </row>
    <row r="2182" spans="1:28" hidden="1" x14ac:dyDescent="0.3">
      <c r="B2182" s="9" t="str">
        <f>_xlfn.IFNA(VLOOKUP(C2182,regions!A$1:B$49,2,FALSE),"")</f>
        <v>West</v>
      </c>
      <c r="C2182" t="s">
        <v>20905</v>
      </c>
      <c r="D2182" s="1" t="s">
        <v>11458</v>
      </c>
      <c r="G2182" t="s">
        <v>21100</v>
      </c>
      <c r="H2182" s="1" t="s">
        <v>21096</v>
      </c>
      <c r="I2182" s="1" t="s">
        <v>22468</v>
      </c>
      <c r="J2182" s="1" t="s">
        <v>22469</v>
      </c>
      <c r="K2182" s="1" t="s">
        <v>22470</v>
      </c>
      <c r="L2182" s="1" t="s">
        <v>1036</v>
      </c>
      <c r="M2182" s="1" t="s">
        <v>110</v>
      </c>
      <c r="Q2182" s="1" t="s">
        <v>7060</v>
      </c>
      <c r="S2182" t="str">
        <f t="shared" si="34"/>
        <v>N</v>
      </c>
      <c r="T2182" t="s">
        <v>8</v>
      </c>
      <c r="U2182" t="s">
        <v>112</v>
      </c>
      <c r="V2182" s="4">
        <v>0.43</v>
      </c>
      <c r="W2182" s="4">
        <v>1.99598E-2</v>
      </c>
      <c r="X2182" s="4">
        <v>0.17</v>
      </c>
      <c r="Y2182">
        <v>8736</v>
      </c>
      <c r="Z2182" s="10" t="str">
        <f>_xlfn.IFNA(IF(OR(R2182="Y",S2182="Y"),HYPERLINK(".\plots/daily_2016_smallegu_flat.png","daily flat"),HYPERLINK(VLOOKUP($AB2182,linkref!$A$2:$D$68,3,FALSE),VLOOKUP($AB2182,linkref!$A$2:$D$68,2,FALSE))),"")</f>
        <v/>
      </c>
      <c r="AA2182" s="10" t="str">
        <f>_xlfn.IFNA(IF(OR(R2182="Y",S2182="Y"),HYPERLINK(".\plots/diurnal_2016_smallegu_flat.png","diurnal flat"),HYPERLINK(VLOOKUP($AB2182,linkref!$A$2:$D$68,4,FALSE),VLOOKUP($AB2182,linkref!$A$2:$D$68,2,FALSE))),"")</f>
        <v/>
      </c>
      <c r="AB2182" t="str">
        <f>_xlfn.IFNA(VLOOKUP(I2182,units!A$2:B$1765,2,FALSE),"")</f>
        <v/>
      </c>
    </row>
    <row r="2183" spans="1:28" x14ac:dyDescent="0.3">
      <c r="A2183" s="1" t="s">
        <v>4468</v>
      </c>
      <c r="B2183" s="9" t="str">
        <f>_xlfn.IFNA(VLOOKUP(C2183,regions!A$1:B$49,2,FALSE),"")</f>
        <v>MANE-VU</v>
      </c>
      <c r="C2183" t="s">
        <v>20918</v>
      </c>
      <c r="D2183" s="1" t="s">
        <v>1841</v>
      </c>
      <c r="E2183" s="1" t="s">
        <v>4435</v>
      </c>
      <c r="F2183" s="1" t="s">
        <v>4469</v>
      </c>
      <c r="G2183" t="s">
        <v>4441</v>
      </c>
      <c r="H2183" s="1" t="s">
        <v>4437</v>
      </c>
      <c r="I2183" s="1" t="s">
        <v>4470</v>
      </c>
      <c r="J2183" s="1" t="s">
        <v>4471</v>
      </c>
      <c r="K2183" s="1" t="s">
        <v>4472</v>
      </c>
      <c r="L2183" s="1" t="s">
        <v>253</v>
      </c>
      <c r="M2183" s="1" t="s">
        <v>110</v>
      </c>
      <c r="N2183" t="s">
        <v>128</v>
      </c>
      <c r="O2183" t="s">
        <v>4462</v>
      </c>
      <c r="P2183" s="1" t="s">
        <v>111</v>
      </c>
      <c r="Q2183" s="1" t="s">
        <v>254</v>
      </c>
      <c r="R2183" t="s">
        <v>19</v>
      </c>
      <c r="S2183" t="str">
        <f t="shared" si="34"/>
        <v>N</v>
      </c>
      <c r="T2183" t="s">
        <v>19</v>
      </c>
      <c r="U2183" t="s">
        <v>22632</v>
      </c>
      <c r="V2183" s="12">
        <v>0.42720000000000002</v>
      </c>
      <c r="W2183" s="12">
        <v>7.43E-3</v>
      </c>
      <c r="X2183" s="12">
        <v>6.7000000000000002E-3</v>
      </c>
      <c r="Y2183">
        <v>2080</v>
      </c>
      <c r="Z2183" s="10" t="str">
        <f>_xlfn.IFNA(IF(OR(R2183="Y",S2183="Y"),HYPERLINK(".\plots/daily_2016_smallegu_flat.png","daily flat"),HYPERLINK(VLOOKUP($AB2183,linkref!$A$2:$D$68,3,FALSE),VLOOKUP($AB2183,linkref!$A$2:$D$68,2,FALSE))),"")</f>
        <v>MANE-VU Oil Peaking</v>
      </c>
      <c r="AA2183" s="10" t="str">
        <f>_xlfn.IFNA(IF(OR(R2183="Y",S2183="Y"),HYPERLINK(".\plots/diurnal_2016_smallegu_flat.png","diurnal flat"),HYPERLINK(VLOOKUP($AB2183,linkref!$A$2:$D$68,4,FALSE),VLOOKUP($AB2183,linkref!$A$2:$D$68,2,FALSE))),"")</f>
        <v>MANE-VU Oil Peaking</v>
      </c>
      <c r="AB2183" t="str">
        <f>_xlfn.IFNA(VLOOKUP(I2183,units!A$2:B$1765,2,FALSE),"")</f>
        <v>MANE-VU_oil_peak</v>
      </c>
    </row>
    <row r="2184" spans="1:28" x14ac:dyDescent="0.3">
      <c r="A2184" s="1" t="s">
        <v>4468</v>
      </c>
      <c r="B2184" s="9" t="str">
        <f>_xlfn.IFNA(VLOOKUP(C2184,regions!A$1:B$49,2,FALSE),"")</f>
        <v>MANE-VU</v>
      </c>
      <c r="C2184" t="s">
        <v>20918</v>
      </c>
      <c r="D2184" s="1" t="s">
        <v>1841</v>
      </c>
      <c r="E2184" s="1" t="s">
        <v>4435</v>
      </c>
      <c r="F2184" s="1" t="s">
        <v>4469</v>
      </c>
      <c r="G2184" t="s">
        <v>4441</v>
      </c>
      <c r="H2184" s="1" t="s">
        <v>4437</v>
      </c>
      <c r="I2184" s="1" t="s">
        <v>4470</v>
      </c>
      <c r="J2184" s="1" t="s">
        <v>4473</v>
      </c>
      <c r="K2184" s="1" t="s">
        <v>4472</v>
      </c>
      <c r="L2184" s="1" t="s">
        <v>253</v>
      </c>
      <c r="M2184" s="1" t="s">
        <v>110</v>
      </c>
      <c r="N2184" t="s">
        <v>128</v>
      </c>
      <c r="O2184" t="s">
        <v>4462</v>
      </c>
      <c r="P2184" s="1" t="s">
        <v>111</v>
      </c>
      <c r="Q2184" s="1" t="s">
        <v>254</v>
      </c>
      <c r="R2184" t="s">
        <v>19</v>
      </c>
      <c r="S2184" t="str">
        <f t="shared" si="34"/>
        <v>N</v>
      </c>
      <c r="T2184" t="s">
        <v>19</v>
      </c>
      <c r="U2184" t="s">
        <v>22632</v>
      </c>
      <c r="V2184" s="12">
        <v>0.42720000000000002</v>
      </c>
      <c r="W2184" s="12">
        <v>7.43E-3</v>
      </c>
      <c r="X2184" s="12">
        <v>6.7000000000000002E-3</v>
      </c>
      <c r="Y2184">
        <v>2080</v>
      </c>
      <c r="Z2184" s="10" t="str">
        <f>_xlfn.IFNA(IF(OR(R2184="Y",S2184="Y"),HYPERLINK(".\plots/daily_2016_smallegu_flat.png","daily flat"),HYPERLINK(VLOOKUP($AB2184,linkref!$A$2:$D$68,3,FALSE),VLOOKUP($AB2184,linkref!$A$2:$D$68,2,FALSE))),"")</f>
        <v>MANE-VU Oil Peaking</v>
      </c>
      <c r="AA2184" s="10" t="str">
        <f>_xlfn.IFNA(IF(OR(R2184="Y",S2184="Y"),HYPERLINK(".\plots/diurnal_2016_smallegu_flat.png","diurnal flat"),HYPERLINK(VLOOKUP($AB2184,linkref!$A$2:$D$68,4,FALSE),VLOOKUP($AB2184,linkref!$A$2:$D$68,2,FALSE))),"")</f>
        <v>MANE-VU Oil Peaking</v>
      </c>
      <c r="AB2184" t="str">
        <f>_xlfn.IFNA(VLOOKUP(I2184,units!A$2:B$1765,2,FALSE),"")</f>
        <v>MANE-VU_oil_peak</v>
      </c>
    </row>
    <row r="2185" spans="1:28" x14ac:dyDescent="0.3">
      <c r="A2185" s="1" t="s">
        <v>4673</v>
      </c>
      <c r="B2185" s="9" t="str">
        <f>_xlfn.IFNA(VLOOKUP(C2185,regions!A$1:B$49,2,FALSE),"")</f>
        <v>South</v>
      </c>
      <c r="C2185" t="s">
        <v>20908</v>
      </c>
      <c r="D2185" s="1" t="s">
        <v>4658</v>
      </c>
      <c r="E2185" s="1" t="s">
        <v>4656</v>
      </c>
      <c r="F2185" s="1" t="s">
        <v>4674</v>
      </c>
      <c r="G2185" t="s">
        <v>4663</v>
      </c>
      <c r="H2185" s="1" t="s">
        <v>4659</v>
      </c>
      <c r="I2185" s="1" t="s">
        <v>4675</v>
      </c>
      <c r="J2185" s="1" t="s">
        <v>4661</v>
      </c>
      <c r="K2185" s="1" t="s">
        <v>4676</v>
      </c>
      <c r="L2185" s="1" t="s">
        <v>35</v>
      </c>
      <c r="M2185" s="1" t="s">
        <v>2366</v>
      </c>
      <c r="N2185" t="s">
        <v>102</v>
      </c>
      <c r="O2185" t="s">
        <v>9</v>
      </c>
      <c r="P2185" s="1" t="s">
        <v>111</v>
      </c>
      <c r="Q2185" s="1" t="s">
        <v>15</v>
      </c>
      <c r="R2185" t="s">
        <v>8</v>
      </c>
      <c r="S2185" t="str">
        <f t="shared" si="34"/>
        <v>N</v>
      </c>
      <c r="T2185" t="s">
        <v>19</v>
      </c>
      <c r="U2185" t="s">
        <v>112</v>
      </c>
      <c r="V2185" s="12">
        <v>0.42709999999999998</v>
      </c>
      <c r="W2185" s="12">
        <v>0.18790000000000001</v>
      </c>
      <c r="X2185" s="12">
        <v>1.14E-2</v>
      </c>
      <c r="Y2185">
        <v>2203</v>
      </c>
      <c r="Z2185" s="10" t="str">
        <f>_xlfn.IFNA(IF(OR(R2185="Y",S2185="Y"),HYPERLINK(".\plots/daily_2016_smallegu_flat.png","daily flat"),HYPERLINK(VLOOKUP($AB2185,linkref!$A$2:$D$68,3,FALSE),VLOOKUP($AB2185,linkref!$A$2:$D$68,2,FALSE))),"")</f>
        <v>daily flat</v>
      </c>
      <c r="AA2185" s="10" t="str">
        <f>_xlfn.IFNA(IF(OR(R2185="Y",S2185="Y"),HYPERLINK(".\plots/diurnal_2016_smallegu_flat.png","diurnal flat"),HYPERLINK(VLOOKUP($AB2185,linkref!$A$2:$D$68,4,FALSE),VLOOKUP($AB2185,linkref!$A$2:$D$68,2,FALSE))),"")</f>
        <v>diurnal flat</v>
      </c>
      <c r="AB2185" t="str">
        <f>_xlfn.IFNA(VLOOKUP(I2185,units!A$2:B$1765,2,FALSE),"")</f>
        <v>South_gas_peak</v>
      </c>
    </row>
    <row r="2186" spans="1:28" hidden="1" x14ac:dyDescent="0.3">
      <c r="B2186" s="9" t="str">
        <f>_xlfn.IFNA(VLOOKUP(C2186,regions!A$1:B$49,2,FALSE),"")</f>
        <v>West North Central</v>
      </c>
      <c r="C2186" t="s">
        <v>20954</v>
      </c>
      <c r="D2186" s="1" t="s">
        <v>7107</v>
      </c>
      <c r="G2186" t="s">
        <v>11850</v>
      </c>
      <c r="H2186" s="1" t="s">
        <v>11846</v>
      </c>
      <c r="I2186" s="1" t="s">
        <v>12861</v>
      </c>
      <c r="J2186" s="1" t="s">
        <v>12862</v>
      </c>
      <c r="K2186" s="1" t="s">
        <v>12863</v>
      </c>
      <c r="L2186" s="1" t="s">
        <v>730</v>
      </c>
      <c r="M2186" s="1" t="s">
        <v>110</v>
      </c>
      <c r="P2186" s="1" t="s">
        <v>111</v>
      </c>
      <c r="Q2186" s="1" t="s">
        <v>254</v>
      </c>
      <c r="S2186" t="str">
        <f t="shared" si="34"/>
        <v>N</v>
      </c>
      <c r="T2186" t="s">
        <v>8</v>
      </c>
      <c r="U2186" t="s">
        <v>22632</v>
      </c>
      <c r="V2186" s="4">
        <v>0.42654199999999998</v>
      </c>
      <c r="W2186" s="4">
        <v>0</v>
      </c>
      <c r="X2186" s="4">
        <v>2.8060000000000002E-2</v>
      </c>
      <c r="Y2186">
        <v>61</v>
      </c>
      <c r="Z2186" s="10" t="str">
        <f>_xlfn.IFNA(IF(OR(R2186="Y",S2186="Y"),HYPERLINK(".\plots/daily_2016_smallegu_flat.png","daily flat"),HYPERLINK(VLOOKUP($AB2186,linkref!$A$2:$D$68,3,FALSE),VLOOKUP($AB2186,linkref!$A$2:$D$68,2,FALSE))),"")</f>
        <v/>
      </c>
      <c r="AA2186" s="10" t="str">
        <f>_xlfn.IFNA(IF(OR(R2186="Y",S2186="Y"),HYPERLINK(".\plots/diurnal_2016_smallegu_flat.png","diurnal flat"),HYPERLINK(VLOOKUP($AB2186,linkref!$A$2:$D$68,4,FALSE),VLOOKUP($AB2186,linkref!$A$2:$D$68,2,FALSE))),"")</f>
        <v/>
      </c>
      <c r="AB2186" t="str">
        <f>_xlfn.IFNA(VLOOKUP(I2186,units!A$2:B$1765,2,FALSE),"")</f>
        <v/>
      </c>
    </row>
    <row r="2187" spans="1:28" hidden="1" x14ac:dyDescent="0.3">
      <c r="B2187" s="9" t="str">
        <f>_xlfn.IFNA(VLOOKUP(C2187,regions!A$1:B$49,2,FALSE),"")</f>
        <v>LADCO</v>
      </c>
      <c r="C2187" t="s">
        <v>20906</v>
      </c>
      <c r="D2187" s="1" t="s">
        <v>21007</v>
      </c>
      <c r="G2187" t="s">
        <v>21006</v>
      </c>
      <c r="H2187" s="1" t="s">
        <v>21002</v>
      </c>
      <c r="I2187" s="1" t="s">
        <v>21003</v>
      </c>
      <c r="J2187" s="1" t="s">
        <v>21004</v>
      </c>
      <c r="K2187" s="1" t="s">
        <v>21011</v>
      </c>
      <c r="L2187" s="1" t="s">
        <v>1946</v>
      </c>
      <c r="M2187" s="1" t="s">
        <v>110</v>
      </c>
      <c r="P2187" s="1" t="s">
        <v>111</v>
      </c>
      <c r="Q2187" s="1" t="s">
        <v>7060</v>
      </c>
      <c r="S2187" t="str">
        <f t="shared" si="34"/>
        <v>N</v>
      </c>
      <c r="T2187" t="s">
        <v>8</v>
      </c>
      <c r="U2187" t="s">
        <v>112</v>
      </c>
      <c r="V2187" s="4">
        <v>0.42380000000000001</v>
      </c>
      <c r="W2187" s="4">
        <v>0.11265799999999999</v>
      </c>
      <c r="X2187" s="4">
        <v>4.5999999999999999E-3</v>
      </c>
      <c r="Z2187" s="10" t="str">
        <f>_xlfn.IFNA(IF(OR(R2187="Y",S2187="Y"),HYPERLINK(".\plots/daily_2016_smallegu_flat.png","daily flat"),HYPERLINK(VLOOKUP($AB2187,linkref!$A$2:$D$68,3,FALSE),VLOOKUP($AB2187,linkref!$A$2:$D$68,2,FALSE))),"")</f>
        <v/>
      </c>
      <c r="AA2187" s="10" t="str">
        <f>_xlfn.IFNA(IF(OR(R2187="Y",S2187="Y"),HYPERLINK(".\plots/diurnal_2016_smallegu_flat.png","diurnal flat"),HYPERLINK(VLOOKUP($AB2187,linkref!$A$2:$D$68,4,FALSE),VLOOKUP($AB2187,linkref!$A$2:$D$68,2,FALSE))),"")</f>
        <v/>
      </c>
      <c r="AB2187" t="str">
        <f>_xlfn.IFNA(VLOOKUP(I2187,units!A$2:B$1765,2,FALSE),"")</f>
        <v/>
      </c>
    </row>
    <row r="2188" spans="1:28" x14ac:dyDescent="0.3">
      <c r="A2188" s="1" t="s">
        <v>8510</v>
      </c>
      <c r="B2188" s="9" t="str">
        <f>_xlfn.IFNA(VLOOKUP(C2188,regions!A$1:B$49,2,FALSE),"")</f>
        <v>MANE-VU</v>
      </c>
      <c r="C2188" t="s">
        <v>20918</v>
      </c>
      <c r="D2188" s="1" t="s">
        <v>8498</v>
      </c>
      <c r="E2188" s="1" t="s">
        <v>8497</v>
      </c>
      <c r="F2188" s="1" t="s">
        <v>2805</v>
      </c>
      <c r="G2188" t="s">
        <v>8503</v>
      </c>
      <c r="H2188" s="1" t="s">
        <v>8499</v>
      </c>
      <c r="I2188" s="1" t="s">
        <v>8511</v>
      </c>
      <c r="J2188" s="1" t="s">
        <v>8512</v>
      </c>
      <c r="K2188" s="1" t="s">
        <v>8513</v>
      </c>
      <c r="L2188" s="1" t="s">
        <v>253</v>
      </c>
      <c r="M2188" s="1" t="s">
        <v>110</v>
      </c>
      <c r="N2188" t="s">
        <v>128</v>
      </c>
      <c r="O2188" t="s">
        <v>130</v>
      </c>
      <c r="P2188" s="1" t="s">
        <v>111</v>
      </c>
      <c r="Q2188" s="1" t="s">
        <v>254</v>
      </c>
      <c r="R2188" t="s">
        <v>19</v>
      </c>
      <c r="S2188" t="str">
        <f t="shared" si="34"/>
        <v>N</v>
      </c>
      <c r="T2188" t="s">
        <v>19</v>
      </c>
      <c r="U2188" t="s">
        <v>22632</v>
      </c>
      <c r="V2188" s="12">
        <v>0.42344999999999999</v>
      </c>
      <c r="W2188" s="12">
        <v>1.23E-2</v>
      </c>
      <c r="X2188" s="12">
        <v>7.4999999999999902E-3</v>
      </c>
      <c r="Y2188">
        <v>2080</v>
      </c>
      <c r="Z2188" s="10" t="str">
        <f>_xlfn.IFNA(IF(OR(R2188="Y",S2188="Y"),HYPERLINK(".\plots/daily_2016_smallegu_flat.png","daily flat"),HYPERLINK(VLOOKUP($AB2188,linkref!$A$2:$D$68,3,FALSE),VLOOKUP($AB2188,linkref!$A$2:$D$68,2,FALSE))),"")</f>
        <v>MANE-VU Oil Peaking</v>
      </c>
      <c r="AA2188" s="10" t="str">
        <f>_xlfn.IFNA(IF(OR(R2188="Y",S2188="Y"),HYPERLINK(".\plots/diurnal_2016_smallegu_flat.png","diurnal flat"),HYPERLINK(VLOOKUP($AB2188,linkref!$A$2:$D$68,4,FALSE),VLOOKUP($AB2188,linkref!$A$2:$D$68,2,FALSE))),"")</f>
        <v>MANE-VU Oil Peaking</v>
      </c>
      <c r="AB2188" t="str">
        <f>_xlfn.IFNA(VLOOKUP(I2188,units!A$2:B$1765,2,FALSE),"")</f>
        <v>MANE-VU_oil_peak</v>
      </c>
    </row>
    <row r="2189" spans="1:28" x14ac:dyDescent="0.3">
      <c r="A2189" s="1" t="s">
        <v>8510</v>
      </c>
      <c r="B2189" s="9" t="str">
        <f>_xlfn.IFNA(VLOOKUP(C2189,regions!A$1:B$49,2,FALSE),"")</f>
        <v>MANE-VU</v>
      </c>
      <c r="C2189" t="s">
        <v>20918</v>
      </c>
      <c r="D2189" s="1" t="s">
        <v>8498</v>
      </c>
      <c r="E2189" s="1" t="s">
        <v>8497</v>
      </c>
      <c r="F2189" s="1" t="s">
        <v>2805</v>
      </c>
      <c r="G2189" t="s">
        <v>8503</v>
      </c>
      <c r="H2189" s="1" t="s">
        <v>8499</v>
      </c>
      <c r="I2189" s="1" t="s">
        <v>8511</v>
      </c>
      <c r="J2189" s="1" t="s">
        <v>8514</v>
      </c>
      <c r="K2189" s="1" t="s">
        <v>8513</v>
      </c>
      <c r="L2189" s="1" t="s">
        <v>253</v>
      </c>
      <c r="M2189" s="1" t="s">
        <v>110</v>
      </c>
      <c r="N2189" t="s">
        <v>128</v>
      </c>
      <c r="O2189" t="s">
        <v>130</v>
      </c>
      <c r="P2189" s="1" t="s">
        <v>111</v>
      </c>
      <c r="Q2189" s="1" t="s">
        <v>254</v>
      </c>
      <c r="R2189" t="s">
        <v>19</v>
      </c>
      <c r="S2189" t="str">
        <f t="shared" si="34"/>
        <v>N</v>
      </c>
      <c r="T2189" t="s">
        <v>19</v>
      </c>
      <c r="U2189" t="s">
        <v>22632</v>
      </c>
      <c r="V2189" s="12">
        <v>0.42344999999999999</v>
      </c>
      <c r="W2189" s="12">
        <v>1.23E-2</v>
      </c>
      <c r="X2189" s="12">
        <v>7.4999999999999902E-3</v>
      </c>
      <c r="Y2189">
        <v>2080</v>
      </c>
      <c r="Z2189" s="10" t="str">
        <f>_xlfn.IFNA(IF(OR(R2189="Y",S2189="Y"),HYPERLINK(".\plots/daily_2016_smallegu_flat.png","daily flat"),HYPERLINK(VLOOKUP($AB2189,linkref!$A$2:$D$68,3,FALSE),VLOOKUP($AB2189,linkref!$A$2:$D$68,2,FALSE))),"")</f>
        <v>MANE-VU Oil Peaking</v>
      </c>
      <c r="AA2189" s="10" t="str">
        <f>_xlfn.IFNA(IF(OR(R2189="Y",S2189="Y"),HYPERLINK(".\plots/diurnal_2016_smallegu_flat.png","diurnal flat"),HYPERLINK(VLOOKUP($AB2189,linkref!$A$2:$D$68,4,FALSE),VLOOKUP($AB2189,linkref!$A$2:$D$68,2,FALSE))),"")</f>
        <v>MANE-VU Oil Peaking</v>
      </c>
      <c r="AB2189" t="str">
        <f>_xlfn.IFNA(VLOOKUP(I2189,units!A$2:B$1765,2,FALSE),"")</f>
        <v>MANE-VU_oil_peak</v>
      </c>
    </row>
    <row r="2190" spans="1:28" hidden="1" x14ac:dyDescent="0.3">
      <c r="B2190" s="9" t="str">
        <f>_xlfn.IFNA(VLOOKUP(C2190,regions!A$1:B$49,2,FALSE),"")</f>
        <v>LADCO</v>
      </c>
      <c r="C2190" t="s">
        <v>20906</v>
      </c>
      <c r="D2190" s="1" t="s">
        <v>17627</v>
      </c>
      <c r="G2190" t="s">
        <v>17626</v>
      </c>
      <c r="H2190" s="1" t="s">
        <v>17622</v>
      </c>
      <c r="I2190" s="1" t="s">
        <v>17631</v>
      </c>
      <c r="J2190" s="1" t="s">
        <v>17632</v>
      </c>
      <c r="K2190" s="1" t="s">
        <v>17633</v>
      </c>
      <c r="L2190" s="1" t="s">
        <v>1205</v>
      </c>
      <c r="M2190" s="1" t="s">
        <v>110</v>
      </c>
      <c r="P2190" s="1" t="s">
        <v>111</v>
      </c>
      <c r="Q2190" s="1" t="s">
        <v>7060</v>
      </c>
      <c r="S2190" t="str">
        <f t="shared" si="34"/>
        <v>N</v>
      </c>
      <c r="T2190" t="s">
        <v>8</v>
      </c>
      <c r="U2190" t="s">
        <v>22632</v>
      </c>
      <c r="V2190" s="4">
        <v>0.422232</v>
      </c>
      <c r="W2190" s="4">
        <v>7.2782000000000003E-3</v>
      </c>
      <c r="X2190" s="4">
        <v>4.02952E-3</v>
      </c>
      <c r="Z2190" s="10" t="str">
        <f>_xlfn.IFNA(IF(OR(R2190="Y",S2190="Y"),HYPERLINK(".\plots/daily_2016_smallegu_flat.png","daily flat"),HYPERLINK(VLOOKUP($AB2190,linkref!$A$2:$D$68,3,FALSE),VLOOKUP($AB2190,linkref!$A$2:$D$68,2,FALSE))),"")</f>
        <v/>
      </c>
      <c r="AA2190" s="10" t="str">
        <f>_xlfn.IFNA(IF(OR(R2190="Y",S2190="Y"),HYPERLINK(".\plots/diurnal_2016_smallegu_flat.png","diurnal flat"),HYPERLINK(VLOOKUP($AB2190,linkref!$A$2:$D$68,4,FALSE),VLOOKUP($AB2190,linkref!$A$2:$D$68,2,FALSE))),"")</f>
        <v/>
      </c>
      <c r="AB2190" t="str">
        <f>_xlfn.IFNA(VLOOKUP(I2190,units!A$2:B$1765,2,FALSE),"")</f>
        <v/>
      </c>
    </row>
    <row r="2191" spans="1:28" x14ac:dyDescent="0.3">
      <c r="A2191" s="1" t="s">
        <v>8915</v>
      </c>
      <c r="B2191" s="9" t="str">
        <f>_xlfn.IFNA(VLOOKUP(C2191,regions!A$1:B$49,2,FALSE),"")</f>
        <v>MANE-VU</v>
      </c>
      <c r="C2191" t="s">
        <v>20909</v>
      </c>
      <c r="D2191" s="1" t="s">
        <v>7077</v>
      </c>
      <c r="E2191" s="1" t="s">
        <v>8916</v>
      </c>
      <c r="F2191" s="1" t="s">
        <v>148</v>
      </c>
      <c r="G2191" t="s">
        <v>8921</v>
      </c>
      <c r="H2191" s="1" t="s">
        <v>8917</v>
      </c>
      <c r="I2191" s="1" t="s">
        <v>8918</v>
      </c>
      <c r="J2191" s="1" t="s">
        <v>8919</v>
      </c>
      <c r="K2191" s="1" t="s">
        <v>8920</v>
      </c>
      <c r="L2191" s="1" t="s">
        <v>253</v>
      </c>
      <c r="M2191" s="1" t="s">
        <v>110</v>
      </c>
      <c r="N2191" t="s">
        <v>128</v>
      </c>
      <c r="O2191" t="s">
        <v>219</v>
      </c>
      <c r="P2191" s="1" t="s">
        <v>111</v>
      </c>
      <c r="Q2191" s="1" t="s">
        <v>254</v>
      </c>
      <c r="R2191" t="s">
        <v>19</v>
      </c>
      <c r="S2191" t="str">
        <f t="shared" si="34"/>
        <v>N</v>
      </c>
      <c r="T2191" t="s">
        <v>19</v>
      </c>
      <c r="U2191" t="s">
        <v>22632</v>
      </c>
      <c r="V2191" s="12">
        <v>0.42209999999999998</v>
      </c>
      <c r="W2191" s="12">
        <v>0.16569999999999999</v>
      </c>
      <c r="X2191" s="12">
        <v>0.1338</v>
      </c>
      <c r="Y2191">
        <v>11</v>
      </c>
      <c r="Z2191" s="10" t="str">
        <f>_xlfn.IFNA(IF(OR(R2191="Y",S2191="Y"),HYPERLINK(".\plots/daily_2016_smallegu_flat.png","daily flat"),HYPERLINK(VLOOKUP($AB2191,linkref!$A$2:$D$68,3,FALSE),VLOOKUP($AB2191,linkref!$A$2:$D$68,2,FALSE))),"")</f>
        <v>MANE-VU Gas Peaking</v>
      </c>
      <c r="AA2191" s="10" t="str">
        <f>_xlfn.IFNA(IF(OR(R2191="Y",S2191="Y"),HYPERLINK(".\plots/diurnal_2016_smallegu_flat.png","diurnal flat"),HYPERLINK(VLOOKUP($AB2191,linkref!$A$2:$D$68,4,FALSE),VLOOKUP($AB2191,linkref!$A$2:$D$68,2,FALSE))),"")</f>
        <v>MANE-VU Gas Peaking</v>
      </c>
      <c r="AB2191" t="str">
        <f>_xlfn.IFNA(VLOOKUP(I2191,units!A$2:B$1765,2,FALSE),"")</f>
        <v>MANE-VU_gas_peak</v>
      </c>
    </row>
    <row r="2192" spans="1:28" hidden="1" x14ac:dyDescent="0.3">
      <c r="B2192" s="9" t="str">
        <f>_xlfn.IFNA(VLOOKUP(C2192,regions!A$1:B$49,2,FALSE),"")</f>
        <v>West North Central</v>
      </c>
      <c r="C2192" t="s">
        <v>20920</v>
      </c>
      <c r="D2192" s="1" t="s">
        <v>11109</v>
      </c>
      <c r="G2192" t="s">
        <v>13349</v>
      </c>
      <c r="H2192" s="1" t="s">
        <v>13345</v>
      </c>
      <c r="I2192" s="1" t="s">
        <v>13368</v>
      </c>
      <c r="J2192" s="1" t="s">
        <v>13369</v>
      </c>
      <c r="K2192" s="1" t="s">
        <v>13370</v>
      </c>
      <c r="L2192" s="1" t="s">
        <v>253</v>
      </c>
      <c r="M2192" s="1" t="s">
        <v>110</v>
      </c>
      <c r="P2192" s="1" t="s">
        <v>111</v>
      </c>
      <c r="Q2192" s="1" t="s">
        <v>254</v>
      </c>
      <c r="S2192" t="str">
        <f t="shared" si="34"/>
        <v>N</v>
      </c>
      <c r="T2192" t="s">
        <v>8</v>
      </c>
      <c r="U2192" t="s">
        <v>22632</v>
      </c>
      <c r="V2192" s="4">
        <v>0.42172199999999999</v>
      </c>
      <c r="W2192" s="4">
        <v>1.21122E-2</v>
      </c>
      <c r="X2192" s="4">
        <v>3.6099E-4</v>
      </c>
      <c r="Y2192">
        <v>22</v>
      </c>
      <c r="Z2192" s="10" t="str">
        <f>_xlfn.IFNA(IF(OR(R2192="Y",S2192="Y"),HYPERLINK(".\plots/daily_2016_smallegu_flat.png","daily flat"),HYPERLINK(VLOOKUP($AB2192,linkref!$A$2:$D$68,3,FALSE),VLOOKUP($AB2192,linkref!$A$2:$D$68,2,FALSE))),"")</f>
        <v/>
      </c>
      <c r="AA2192" s="10" t="str">
        <f>_xlfn.IFNA(IF(OR(R2192="Y",S2192="Y"),HYPERLINK(".\plots/diurnal_2016_smallegu_flat.png","diurnal flat"),HYPERLINK(VLOOKUP($AB2192,linkref!$A$2:$D$68,4,FALSE),VLOOKUP($AB2192,linkref!$A$2:$D$68,2,FALSE))),"")</f>
        <v/>
      </c>
      <c r="AB2192" t="str">
        <f>_xlfn.IFNA(VLOOKUP(I2192,units!A$2:B$1765,2,FALSE),"")</f>
        <v/>
      </c>
    </row>
    <row r="2193" spans="1:28" hidden="1" x14ac:dyDescent="0.3">
      <c r="B2193" s="9" t="str">
        <f>_xlfn.IFNA(VLOOKUP(C2193,regions!A$1:B$49,2,FALSE),"")</f>
        <v>South</v>
      </c>
      <c r="C2193" t="s">
        <v>20924</v>
      </c>
      <c r="D2193" s="1" t="s">
        <v>15496</v>
      </c>
      <c r="G2193" t="s">
        <v>15495</v>
      </c>
      <c r="H2193" s="1" t="s">
        <v>15491</v>
      </c>
      <c r="I2193" s="1" t="s">
        <v>15492</v>
      </c>
      <c r="J2193" s="1" t="s">
        <v>15493</v>
      </c>
      <c r="K2193" s="1" t="s">
        <v>15494</v>
      </c>
      <c r="L2193" s="1" t="s">
        <v>1205</v>
      </c>
      <c r="M2193" s="1" t="s">
        <v>110</v>
      </c>
      <c r="P2193" s="1" t="s">
        <v>111</v>
      </c>
      <c r="Q2193" s="1" t="s">
        <v>254</v>
      </c>
      <c r="S2193" t="str">
        <f t="shared" si="34"/>
        <v>N</v>
      </c>
      <c r="T2193" t="s">
        <v>8</v>
      </c>
      <c r="U2193" t="s">
        <v>22632</v>
      </c>
      <c r="V2193" s="4">
        <v>0.421371</v>
      </c>
      <c r="W2193" s="4">
        <v>7.3213200000000001E-3</v>
      </c>
      <c r="X2193" s="4">
        <v>1.99493E-4</v>
      </c>
      <c r="Y2193">
        <v>8760</v>
      </c>
      <c r="Z2193" s="10" t="str">
        <f>_xlfn.IFNA(IF(OR(R2193="Y",S2193="Y"),HYPERLINK(".\plots/daily_2016_smallegu_flat.png","daily flat"),HYPERLINK(VLOOKUP($AB2193,linkref!$A$2:$D$68,3,FALSE),VLOOKUP($AB2193,linkref!$A$2:$D$68,2,FALSE))),"")</f>
        <v/>
      </c>
      <c r="AA2193" s="10" t="str">
        <f>_xlfn.IFNA(IF(OR(R2193="Y",S2193="Y"),HYPERLINK(".\plots/diurnal_2016_smallegu_flat.png","diurnal flat"),HYPERLINK(VLOOKUP($AB2193,linkref!$A$2:$D$68,4,FALSE),VLOOKUP($AB2193,linkref!$A$2:$D$68,2,FALSE))),"")</f>
        <v/>
      </c>
      <c r="AB2193" t="str">
        <f>_xlfn.IFNA(VLOOKUP(I2193,units!A$2:B$1765,2,FALSE),"")</f>
        <v/>
      </c>
    </row>
    <row r="2194" spans="1:28" hidden="1" x14ac:dyDescent="0.3">
      <c r="B2194" s="9" t="str">
        <f>_xlfn.IFNA(VLOOKUP(C2194,regions!A$1:B$49,2,FALSE),"")</f>
        <v>LADCO</v>
      </c>
      <c r="C2194" t="s">
        <v>20903</v>
      </c>
      <c r="D2194" s="1" t="s">
        <v>8458</v>
      </c>
      <c r="G2194" t="s">
        <v>13331</v>
      </c>
      <c r="H2194" s="1" t="s">
        <v>13327</v>
      </c>
      <c r="I2194" s="1" t="s">
        <v>18325</v>
      </c>
      <c r="J2194" s="1" t="s">
        <v>18326</v>
      </c>
      <c r="K2194" s="1" t="s">
        <v>18327</v>
      </c>
      <c r="L2194" s="1" t="s">
        <v>1205</v>
      </c>
      <c r="M2194" s="1" t="s">
        <v>110</v>
      </c>
      <c r="P2194" s="1" t="s">
        <v>111</v>
      </c>
      <c r="Q2194" s="1" t="s">
        <v>254</v>
      </c>
      <c r="S2194" t="str">
        <f t="shared" si="34"/>
        <v>N</v>
      </c>
      <c r="T2194" t="s">
        <v>8</v>
      </c>
      <c r="U2194" t="s">
        <v>22632</v>
      </c>
      <c r="V2194" s="4">
        <v>0.42049999999999998</v>
      </c>
      <c r="W2194" s="4">
        <v>7.2480000000000001E-3</v>
      </c>
      <c r="X2194" s="4">
        <v>1.9870000000000001E-4</v>
      </c>
      <c r="Z2194" s="10" t="str">
        <f>_xlfn.IFNA(IF(OR(R2194="Y",S2194="Y"),HYPERLINK(".\plots/daily_2016_smallegu_flat.png","daily flat"),HYPERLINK(VLOOKUP($AB2194,linkref!$A$2:$D$68,3,FALSE),VLOOKUP($AB2194,linkref!$A$2:$D$68,2,FALSE))),"")</f>
        <v/>
      </c>
      <c r="AA2194" s="10" t="str">
        <f>_xlfn.IFNA(IF(OR(R2194="Y",S2194="Y"),HYPERLINK(".\plots/diurnal_2016_smallegu_flat.png","diurnal flat"),HYPERLINK(VLOOKUP($AB2194,linkref!$A$2:$D$68,4,FALSE),VLOOKUP($AB2194,linkref!$A$2:$D$68,2,FALSE))),"")</f>
        <v/>
      </c>
      <c r="AB2194" t="str">
        <f>_xlfn.IFNA(VLOOKUP(I2194,units!A$2:B$1765,2,FALSE),"")</f>
        <v/>
      </c>
    </row>
    <row r="2195" spans="1:28" x14ac:dyDescent="0.3">
      <c r="A2195" s="1" t="s">
        <v>7237</v>
      </c>
      <c r="B2195" s="9" t="str">
        <f>_xlfn.IFNA(VLOOKUP(C2195,regions!A$1:B$49,2,FALSE),"")</f>
        <v>West</v>
      </c>
      <c r="C2195" t="s">
        <v>20905</v>
      </c>
      <c r="D2195" s="1" t="s">
        <v>7220</v>
      </c>
      <c r="E2195" s="1" t="s">
        <v>7219</v>
      </c>
      <c r="F2195" s="1" t="s">
        <v>7238</v>
      </c>
      <c r="G2195" t="s">
        <v>7226</v>
      </c>
      <c r="H2195" s="1" t="s">
        <v>7221</v>
      </c>
      <c r="I2195" s="1" t="s">
        <v>7239</v>
      </c>
      <c r="J2195" s="1" t="s">
        <v>7240</v>
      </c>
      <c r="K2195" s="1" t="s">
        <v>7241</v>
      </c>
      <c r="L2195" s="1" t="s">
        <v>7225</v>
      </c>
      <c r="M2195" s="1" t="s">
        <v>590</v>
      </c>
      <c r="N2195" t="s">
        <v>128</v>
      </c>
      <c r="O2195" t="s">
        <v>9</v>
      </c>
      <c r="P2195" s="1" t="s">
        <v>111</v>
      </c>
      <c r="Q2195" s="1" t="s">
        <v>254</v>
      </c>
      <c r="R2195" t="s">
        <v>19</v>
      </c>
      <c r="S2195" t="str">
        <f t="shared" si="34"/>
        <v>N</v>
      </c>
      <c r="T2195" t="s">
        <v>19</v>
      </c>
      <c r="V2195" s="12">
        <v>0.42031000000000002</v>
      </c>
      <c r="Y2195">
        <v>8736</v>
      </c>
      <c r="Z2195" s="10" t="str">
        <f>_xlfn.IFNA(IF(OR(R2195="Y",S2195="Y"),HYPERLINK(".\plots/daily_2016_smallegu_flat.png","daily flat"),HYPERLINK(VLOOKUP($AB2195,linkref!$A$2:$D$68,3,FALSE),VLOOKUP($AB2195,linkref!$A$2:$D$68,2,FALSE))),"")</f>
        <v>West Other Nonpeaking</v>
      </c>
      <c r="AA2195" s="10" t="str">
        <f>_xlfn.IFNA(IF(OR(R2195="Y",S2195="Y"),HYPERLINK(".\plots/diurnal_2016_smallegu_flat.png","diurnal flat"),HYPERLINK(VLOOKUP($AB2195,linkref!$A$2:$D$68,4,FALSE),VLOOKUP($AB2195,linkref!$A$2:$D$68,2,FALSE))),"")</f>
        <v>West Other Nonpeaking</v>
      </c>
      <c r="AB2195" t="str">
        <f>_xlfn.IFNA(VLOOKUP(I2195,units!A$2:B$1765,2,FALSE),"")</f>
        <v>West_other_nonpeak</v>
      </c>
    </row>
    <row r="2196" spans="1:28" x14ac:dyDescent="0.3">
      <c r="A2196" s="1" t="s">
        <v>3459</v>
      </c>
      <c r="B2196" s="9" t="str">
        <f>_xlfn.IFNA(VLOOKUP(C2196,regions!A$1:B$49,2,FALSE),"")</f>
        <v>MANE-VU</v>
      </c>
      <c r="C2196" t="s">
        <v>20909</v>
      </c>
      <c r="D2196" s="1" t="s">
        <v>3462</v>
      </c>
      <c r="E2196" s="1" t="s">
        <v>3460</v>
      </c>
      <c r="F2196" s="1" t="s">
        <v>3461</v>
      </c>
      <c r="G2196" t="s">
        <v>3467</v>
      </c>
      <c r="H2196" s="1" t="s">
        <v>3463</v>
      </c>
      <c r="I2196" s="1" t="s">
        <v>3464</v>
      </c>
      <c r="J2196" s="1" t="s">
        <v>3465</v>
      </c>
      <c r="K2196" s="1" t="s">
        <v>3466</v>
      </c>
      <c r="L2196" s="1" t="s">
        <v>135</v>
      </c>
      <c r="M2196" s="1" t="s">
        <v>1064</v>
      </c>
      <c r="N2196" t="s">
        <v>128</v>
      </c>
      <c r="O2196" t="s">
        <v>130</v>
      </c>
      <c r="P2196" s="1" t="s">
        <v>111</v>
      </c>
      <c r="Q2196" s="1" t="s">
        <v>15</v>
      </c>
      <c r="R2196" t="s">
        <v>19</v>
      </c>
      <c r="S2196" t="str">
        <f t="shared" si="34"/>
        <v>N</v>
      </c>
      <c r="T2196" t="s">
        <v>19</v>
      </c>
      <c r="V2196" s="12">
        <v>0.42</v>
      </c>
      <c r="W2196" s="12">
        <v>9.9000000000000008E-3</v>
      </c>
      <c r="X2196" s="12">
        <v>0.04</v>
      </c>
      <c r="Y2196">
        <v>12</v>
      </c>
      <c r="Z2196" s="10" t="str">
        <f>_xlfn.IFNA(IF(OR(R2196="Y",S2196="Y"),HYPERLINK(".\plots/daily_2016_smallegu_flat.png","daily flat"),HYPERLINK(VLOOKUP($AB2196,linkref!$A$2:$D$68,3,FALSE),VLOOKUP($AB2196,linkref!$A$2:$D$68,2,FALSE))),"")</f>
        <v>MANE-VU Oil Nonpeaking</v>
      </c>
      <c r="AA2196" s="10" t="str">
        <f>_xlfn.IFNA(IF(OR(R2196="Y",S2196="Y"),HYPERLINK(".\plots/diurnal_2016_smallegu_flat.png","diurnal flat"),HYPERLINK(VLOOKUP($AB2196,linkref!$A$2:$D$68,4,FALSE),VLOOKUP($AB2196,linkref!$A$2:$D$68,2,FALSE))),"")</f>
        <v>MANE-VU Oil Nonpeaking</v>
      </c>
      <c r="AB2196" t="str">
        <f>_xlfn.IFNA(VLOOKUP(I2196,units!A$2:B$1765,2,FALSE),"")</f>
        <v>MANE-VU_oil_nonpeak</v>
      </c>
    </row>
    <row r="2197" spans="1:28" x14ac:dyDescent="0.3">
      <c r="A2197" s="1" t="s">
        <v>9314</v>
      </c>
      <c r="B2197" s="9" t="str">
        <f>_xlfn.IFNA(VLOOKUP(C2197,regions!A$1:B$49,2,FALSE),"")</f>
        <v>Southwest</v>
      </c>
      <c r="C2197" t="s">
        <v>20938</v>
      </c>
      <c r="D2197" s="1" t="s">
        <v>7209</v>
      </c>
      <c r="E2197" s="1" t="s">
        <v>9308</v>
      </c>
      <c r="F2197" s="1" t="s">
        <v>40</v>
      </c>
      <c r="G2197" t="s">
        <v>9313</v>
      </c>
      <c r="H2197" s="1" t="s">
        <v>9309</v>
      </c>
      <c r="I2197" s="1" t="s">
        <v>9315</v>
      </c>
      <c r="J2197" s="1" t="s">
        <v>9316</v>
      </c>
      <c r="K2197" s="1" t="s">
        <v>9317</v>
      </c>
      <c r="L2197" s="1" t="s">
        <v>229</v>
      </c>
      <c r="M2197" s="1" t="s">
        <v>110</v>
      </c>
      <c r="N2197" t="s">
        <v>128</v>
      </c>
      <c r="O2197" t="s">
        <v>9</v>
      </c>
      <c r="P2197" s="1" t="s">
        <v>111</v>
      </c>
      <c r="Q2197" s="1" t="s">
        <v>136</v>
      </c>
      <c r="R2197" t="s">
        <v>19</v>
      </c>
      <c r="S2197" t="str">
        <f t="shared" si="34"/>
        <v>N</v>
      </c>
      <c r="T2197" t="s">
        <v>19</v>
      </c>
      <c r="U2197" t="s">
        <v>112</v>
      </c>
      <c r="V2197" s="12">
        <v>0.42</v>
      </c>
      <c r="W2197" s="12">
        <v>8.9136000000000007E-2</v>
      </c>
      <c r="X2197" s="12">
        <v>4.3160000000000004E-3</v>
      </c>
      <c r="Y2197">
        <v>210</v>
      </c>
      <c r="Z2197" s="10" t="str">
        <f>_xlfn.IFNA(IF(OR(R2197="Y",S2197="Y"),HYPERLINK(".\plots/daily_2016_smallegu_flat.png","daily flat"),HYPERLINK(VLOOKUP($AB2197,linkref!$A$2:$D$68,3,FALSE),VLOOKUP($AB2197,linkref!$A$2:$D$68,2,FALSE))),"")</f>
        <v>Southwest Gas Peaking</v>
      </c>
      <c r="AA2197" s="10" t="str">
        <f>_xlfn.IFNA(IF(OR(R2197="Y",S2197="Y"),HYPERLINK(".\plots/diurnal_2016_smallegu_flat.png","diurnal flat"),HYPERLINK(VLOOKUP($AB2197,linkref!$A$2:$D$68,4,FALSE),VLOOKUP($AB2197,linkref!$A$2:$D$68,2,FALSE))),"")</f>
        <v>Southwest Gas Peaking</v>
      </c>
      <c r="AB2197" t="str">
        <f>_xlfn.IFNA(VLOOKUP(I2197,units!A$2:B$1765,2,FALSE),"")</f>
        <v>Southwest_gas_peak</v>
      </c>
    </row>
    <row r="2198" spans="1:28" hidden="1" x14ac:dyDescent="0.3">
      <c r="B2198" s="9" t="str">
        <f>_xlfn.IFNA(VLOOKUP(C2198,regions!A$1:B$49,2,FALSE),"")</f>
        <v>South</v>
      </c>
      <c r="C2198" t="s">
        <v>20934</v>
      </c>
      <c r="D2198" s="1" t="s">
        <v>3445</v>
      </c>
      <c r="G2198" t="s">
        <v>18362</v>
      </c>
      <c r="H2198" s="1" t="s">
        <v>18361</v>
      </c>
      <c r="I2198" s="1" t="s">
        <v>18363</v>
      </c>
      <c r="J2198" s="1" t="s">
        <v>18364</v>
      </c>
      <c r="K2198" s="1" t="s">
        <v>18365</v>
      </c>
      <c r="L2198" s="1" t="s">
        <v>253</v>
      </c>
      <c r="M2198" s="1" t="s">
        <v>110</v>
      </c>
      <c r="P2198" s="1" t="s">
        <v>111</v>
      </c>
      <c r="Q2198" s="1" t="s">
        <v>254</v>
      </c>
      <c r="S2198" t="str">
        <f t="shared" si="34"/>
        <v>N</v>
      </c>
      <c r="T2198" t="s">
        <v>8</v>
      </c>
      <c r="U2198" t="s">
        <v>22632</v>
      </c>
      <c r="V2198" s="4">
        <v>0.42</v>
      </c>
      <c r="W2198" s="4">
        <v>0.01</v>
      </c>
      <c r="X2198" s="4">
        <v>0.02</v>
      </c>
      <c r="Y2198">
        <v>4</v>
      </c>
      <c r="Z2198" s="10" t="str">
        <f>_xlfn.IFNA(IF(OR(R2198="Y",S2198="Y"),HYPERLINK(".\plots/daily_2016_smallegu_flat.png","daily flat"),HYPERLINK(VLOOKUP($AB2198,linkref!$A$2:$D$68,3,FALSE),VLOOKUP($AB2198,linkref!$A$2:$D$68,2,FALSE))),"")</f>
        <v/>
      </c>
      <c r="AA2198" s="10" t="str">
        <f>_xlfn.IFNA(IF(OR(R2198="Y",S2198="Y"),HYPERLINK(".\plots/diurnal_2016_smallegu_flat.png","diurnal flat"),HYPERLINK(VLOOKUP($AB2198,linkref!$A$2:$D$68,4,FALSE),VLOOKUP($AB2198,linkref!$A$2:$D$68,2,FALSE))),"")</f>
        <v/>
      </c>
      <c r="AB2198" t="str">
        <f>_xlfn.IFNA(VLOOKUP(I2198,units!A$2:B$1765,2,FALSE),"")</f>
        <v/>
      </c>
    </row>
    <row r="2199" spans="1:28" hidden="1" x14ac:dyDescent="0.3">
      <c r="B2199" s="9" t="str">
        <f>_xlfn.IFNA(VLOOKUP(C2199,regions!A$1:B$49,2,FALSE),"")</f>
        <v>West North Central</v>
      </c>
      <c r="C2199" t="s">
        <v>20927</v>
      </c>
      <c r="D2199" s="1" t="s">
        <v>2901</v>
      </c>
      <c r="G2199" t="s">
        <v>2906</v>
      </c>
      <c r="H2199" s="1" t="s">
        <v>2902</v>
      </c>
      <c r="I2199" s="1" t="s">
        <v>11517</v>
      </c>
      <c r="J2199" s="1" t="s">
        <v>2904</v>
      </c>
      <c r="K2199" s="1" t="s">
        <v>11518</v>
      </c>
      <c r="L2199" s="1" t="s">
        <v>253</v>
      </c>
      <c r="M2199" s="1" t="s">
        <v>110</v>
      </c>
      <c r="P2199" s="1" t="s">
        <v>111</v>
      </c>
      <c r="Q2199" s="1" t="s">
        <v>11519</v>
      </c>
      <c r="S2199" t="str">
        <f t="shared" si="34"/>
        <v>N</v>
      </c>
      <c r="T2199" t="s">
        <v>8</v>
      </c>
      <c r="U2199" t="s">
        <v>22632</v>
      </c>
      <c r="V2199" s="4">
        <v>0.42</v>
      </c>
      <c r="W2199" s="4">
        <v>1.0755839999999999E-2</v>
      </c>
      <c r="X2199" s="4"/>
      <c r="Z2199" s="10" t="str">
        <f>_xlfn.IFNA(IF(OR(R2199="Y",S2199="Y"),HYPERLINK(".\plots/daily_2016_smallegu_flat.png","daily flat"),HYPERLINK(VLOOKUP($AB2199,linkref!$A$2:$D$68,3,FALSE),VLOOKUP($AB2199,linkref!$A$2:$D$68,2,FALSE))),"")</f>
        <v/>
      </c>
      <c r="AA2199" s="10" t="str">
        <f>_xlfn.IFNA(IF(OR(R2199="Y",S2199="Y"),HYPERLINK(".\plots/diurnal_2016_smallegu_flat.png","diurnal flat"),HYPERLINK(VLOOKUP($AB2199,linkref!$A$2:$D$68,4,FALSE),VLOOKUP($AB2199,linkref!$A$2:$D$68,2,FALSE))),"")</f>
        <v/>
      </c>
      <c r="AB2199" t="str">
        <f>_xlfn.IFNA(VLOOKUP(I2199,units!A$2:B$1765,2,FALSE),"")</f>
        <v/>
      </c>
    </row>
    <row r="2200" spans="1:28" x14ac:dyDescent="0.3">
      <c r="A2200" s="1" t="s">
        <v>10725</v>
      </c>
      <c r="B2200" s="9" t="str">
        <f>_xlfn.IFNA(VLOOKUP(C2200,regions!A$1:B$49,2,FALSE),"")</f>
        <v>SESARM</v>
      </c>
      <c r="C2200" t="s">
        <v>20907</v>
      </c>
      <c r="D2200" s="1" t="s">
        <v>5575</v>
      </c>
      <c r="G2200" t="s">
        <v>5580</v>
      </c>
      <c r="H2200" s="1" t="s">
        <v>5576</v>
      </c>
      <c r="I2200" s="1" t="s">
        <v>10726</v>
      </c>
      <c r="J2200" s="1" t="s">
        <v>10727</v>
      </c>
      <c r="K2200" s="1" t="s">
        <v>10728</v>
      </c>
      <c r="L2200" s="1" t="s">
        <v>125</v>
      </c>
      <c r="M2200" s="1" t="s">
        <v>177</v>
      </c>
      <c r="P2200" s="1" t="s">
        <v>52</v>
      </c>
      <c r="Q2200" s="1" t="s">
        <v>49</v>
      </c>
      <c r="S2200" t="str">
        <f t="shared" si="34"/>
        <v>N</v>
      </c>
      <c r="T2200" t="s">
        <v>19</v>
      </c>
      <c r="V2200" s="12">
        <v>0.41993999999999998</v>
      </c>
      <c r="W2200" s="12">
        <v>0.138489</v>
      </c>
      <c r="X2200" s="12">
        <v>5.0390000000000001E-3</v>
      </c>
      <c r="Y2200">
        <v>8104</v>
      </c>
      <c r="Z2200" s="10" t="str">
        <f>_xlfn.IFNA(IF(OR(R2200="Y",S2200="Y"),HYPERLINK(".\plots/daily_2016_smallegu_flat.png","daily flat"),HYPERLINK(VLOOKUP($AB2200,linkref!$A$2:$D$68,3,FALSE),VLOOKUP($AB2200,linkref!$A$2:$D$68,2,FALSE))),"")</f>
        <v>SESARM Other Nonpeaking</v>
      </c>
      <c r="AA2200" s="10" t="str">
        <f>_xlfn.IFNA(IF(OR(R2200="Y",S2200="Y"),HYPERLINK(".\plots/diurnal_2016_smallegu_flat.png","diurnal flat"),HYPERLINK(VLOOKUP($AB2200,linkref!$A$2:$D$68,4,FALSE),VLOOKUP($AB2200,linkref!$A$2:$D$68,2,FALSE))),"")</f>
        <v>SESARM Other Nonpeaking</v>
      </c>
      <c r="AB2200" t="str">
        <f>_xlfn.IFNA(VLOOKUP(I2200,units!A$2:B$1765,2,FALSE),"")</f>
        <v>SESARM_other_nonpeak</v>
      </c>
    </row>
    <row r="2201" spans="1:28" hidden="1" x14ac:dyDescent="0.3">
      <c r="B2201" s="9" t="str">
        <f>_xlfn.IFNA(VLOOKUP(C2201,regions!A$1:B$49,2,FALSE),"")</f>
        <v>LADCO</v>
      </c>
      <c r="C2201" t="s">
        <v>20951</v>
      </c>
      <c r="D2201" s="1" t="s">
        <v>9474</v>
      </c>
      <c r="G2201" t="s">
        <v>9479</v>
      </c>
      <c r="H2201" s="1" t="s">
        <v>9475</v>
      </c>
      <c r="I2201" s="1" t="s">
        <v>17659</v>
      </c>
      <c r="J2201" s="1" t="s">
        <v>17660</v>
      </c>
      <c r="K2201" s="1" t="s">
        <v>17661</v>
      </c>
      <c r="L2201" s="1" t="s">
        <v>253</v>
      </c>
      <c r="M2201" s="1" t="s">
        <v>110</v>
      </c>
      <c r="P2201" s="1" t="s">
        <v>111</v>
      </c>
      <c r="Q2201" s="1" t="s">
        <v>254</v>
      </c>
      <c r="S2201" t="str">
        <f t="shared" si="34"/>
        <v>N</v>
      </c>
      <c r="T2201" t="s">
        <v>8</v>
      </c>
      <c r="U2201" t="s">
        <v>22632</v>
      </c>
      <c r="V2201" s="4">
        <v>0.41918299999999997</v>
      </c>
      <c r="W2201" s="4">
        <v>6.3E-3</v>
      </c>
      <c r="X2201" s="4">
        <v>2.3499999999999999E-4</v>
      </c>
      <c r="Y2201">
        <v>24</v>
      </c>
      <c r="Z2201" s="10" t="str">
        <f>_xlfn.IFNA(IF(OR(R2201="Y",S2201="Y"),HYPERLINK(".\plots/daily_2016_smallegu_flat.png","daily flat"),HYPERLINK(VLOOKUP($AB2201,linkref!$A$2:$D$68,3,FALSE),VLOOKUP($AB2201,linkref!$A$2:$D$68,2,FALSE))),"")</f>
        <v/>
      </c>
      <c r="AA2201" s="10" t="str">
        <f>_xlfn.IFNA(IF(OR(R2201="Y",S2201="Y"),HYPERLINK(".\plots/diurnal_2016_smallegu_flat.png","diurnal flat"),HYPERLINK(VLOOKUP($AB2201,linkref!$A$2:$D$68,4,FALSE),VLOOKUP($AB2201,linkref!$A$2:$D$68,2,FALSE))),"")</f>
        <v/>
      </c>
      <c r="AB2201" t="str">
        <f>_xlfn.IFNA(VLOOKUP(I2201,units!A$2:B$1765,2,FALSE),"")</f>
        <v/>
      </c>
    </row>
    <row r="2202" spans="1:28" x14ac:dyDescent="0.3">
      <c r="A2202" s="1" t="s">
        <v>5705</v>
      </c>
      <c r="B2202" s="9" t="str">
        <f>_xlfn.IFNA(VLOOKUP(C2202,regions!A$1:B$49,2,FALSE),"")</f>
        <v>MANE-VU</v>
      </c>
      <c r="C2202" t="s">
        <v>20912</v>
      </c>
      <c r="D2202" s="1" t="s">
        <v>5707</v>
      </c>
      <c r="E2202" s="1" t="s">
        <v>5706</v>
      </c>
      <c r="F2202" s="1" t="s">
        <v>60</v>
      </c>
      <c r="G2202" t="s">
        <v>5712</v>
      </c>
      <c r="H2202" s="1" t="s">
        <v>5708</v>
      </c>
      <c r="I2202" s="1" t="s">
        <v>5709</v>
      </c>
      <c r="J2202" s="1" t="s">
        <v>5710</v>
      </c>
      <c r="K2202" s="1" t="s">
        <v>5713</v>
      </c>
      <c r="L2202" s="1" t="s">
        <v>611</v>
      </c>
      <c r="M2202" s="1" t="s">
        <v>51</v>
      </c>
      <c r="N2202" t="s">
        <v>41</v>
      </c>
      <c r="O2202" t="s">
        <v>43</v>
      </c>
      <c r="P2202" s="1" t="s">
        <v>52</v>
      </c>
      <c r="Q2202" s="1" t="s">
        <v>49</v>
      </c>
      <c r="R2202" t="s">
        <v>19</v>
      </c>
      <c r="S2202" t="str">
        <f t="shared" si="34"/>
        <v>Y</v>
      </c>
      <c r="T2202" t="s">
        <v>19</v>
      </c>
      <c r="V2202" s="12">
        <v>0.41854999999999998</v>
      </c>
      <c r="W2202" s="12">
        <v>8.0117650000000006E-3</v>
      </c>
      <c r="X2202" s="12">
        <v>1.8E-3</v>
      </c>
      <c r="Z2202" s="10" t="str">
        <f>_xlfn.IFNA(IF(OR(R2202="Y",S2202="Y"),HYPERLINK(".\plots/daily_2016_smallegu_flat.png","daily flat"),HYPERLINK(VLOOKUP($AB2202,linkref!$A$2:$D$68,3,FALSE),VLOOKUP($AB2202,linkref!$A$2:$D$68,2,FALSE))),"")</f>
        <v>daily flat</v>
      </c>
      <c r="AA2202" s="10" t="str">
        <f>_xlfn.IFNA(IF(OR(R2202="Y",S2202="Y"),HYPERLINK(".\plots/diurnal_2016_smallegu_flat.png","diurnal flat"),HYPERLINK(VLOOKUP($AB2202,linkref!$A$2:$D$68,4,FALSE),VLOOKUP($AB2202,linkref!$A$2:$D$68,2,FALSE))),"")</f>
        <v>diurnal flat</v>
      </c>
      <c r="AB2202" t="str">
        <f>_xlfn.IFNA(VLOOKUP(I2202,units!A$2:B$1765,2,FALSE),"")</f>
        <v>MANE-VU_other_nonpeak</v>
      </c>
    </row>
    <row r="2203" spans="1:28" hidden="1" x14ac:dyDescent="0.3">
      <c r="B2203" s="9" t="str">
        <f>_xlfn.IFNA(VLOOKUP(C2203,regions!A$1:B$49,2,FALSE),"")</f>
        <v>LADCO</v>
      </c>
      <c r="C2203" t="s">
        <v>20951</v>
      </c>
      <c r="D2203" s="1" t="s">
        <v>9474</v>
      </c>
      <c r="G2203" t="s">
        <v>9479</v>
      </c>
      <c r="H2203" s="1" t="s">
        <v>9475</v>
      </c>
      <c r="I2203" s="1" t="s">
        <v>18616</v>
      </c>
      <c r="J2203" s="1" t="s">
        <v>18617</v>
      </c>
      <c r="K2203" s="1" t="s">
        <v>18618</v>
      </c>
      <c r="L2203" s="1" t="s">
        <v>253</v>
      </c>
      <c r="M2203" s="1" t="s">
        <v>110</v>
      </c>
      <c r="P2203" s="1" t="s">
        <v>111</v>
      </c>
      <c r="Q2203" s="1" t="s">
        <v>254</v>
      </c>
      <c r="S2203" t="str">
        <f t="shared" si="34"/>
        <v>N</v>
      </c>
      <c r="T2203" t="s">
        <v>8</v>
      </c>
      <c r="U2203" t="s">
        <v>22632</v>
      </c>
      <c r="V2203" s="4">
        <v>0.41808499999999998</v>
      </c>
      <c r="W2203" s="4">
        <v>6.3E-3</v>
      </c>
      <c r="X2203" s="4">
        <v>2.34E-4</v>
      </c>
      <c r="Y2203">
        <v>24</v>
      </c>
      <c r="Z2203" s="10" t="str">
        <f>_xlfn.IFNA(IF(OR(R2203="Y",S2203="Y"),HYPERLINK(".\plots/daily_2016_smallegu_flat.png","daily flat"),HYPERLINK(VLOOKUP($AB2203,linkref!$A$2:$D$68,3,FALSE),VLOOKUP($AB2203,linkref!$A$2:$D$68,2,FALSE))),"")</f>
        <v/>
      </c>
      <c r="AA2203" s="10" t="str">
        <f>_xlfn.IFNA(IF(OR(R2203="Y",S2203="Y"),HYPERLINK(".\plots/diurnal_2016_smallegu_flat.png","diurnal flat"),HYPERLINK(VLOOKUP($AB2203,linkref!$A$2:$D$68,4,FALSE),VLOOKUP($AB2203,linkref!$A$2:$D$68,2,FALSE))),"")</f>
        <v/>
      </c>
      <c r="AB2203" t="str">
        <f>_xlfn.IFNA(VLOOKUP(I2203,units!A$2:B$1765,2,FALSE),"")</f>
        <v/>
      </c>
    </row>
    <row r="2204" spans="1:28" x14ac:dyDescent="0.3">
      <c r="A2204" s="1" t="s">
        <v>1089</v>
      </c>
      <c r="B2204" s="9" t="str">
        <f>_xlfn.IFNA(VLOOKUP(C2204,regions!A$1:B$49,2,FALSE),"")</f>
        <v>West North Central</v>
      </c>
      <c r="C2204" t="s">
        <v>20920</v>
      </c>
      <c r="D2204" s="1" t="s">
        <v>1083</v>
      </c>
      <c r="E2204" s="1" t="s">
        <v>1082</v>
      </c>
      <c r="F2204" s="1" t="s">
        <v>40</v>
      </c>
      <c r="G2204" t="s">
        <v>1088</v>
      </c>
      <c r="H2204" s="1" t="s">
        <v>1084</v>
      </c>
      <c r="I2204" s="1" t="s">
        <v>1090</v>
      </c>
      <c r="J2204" s="1" t="s">
        <v>1091</v>
      </c>
      <c r="K2204" s="1" t="s">
        <v>1092</v>
      </c>
      <c r="L2204" s="1" t="s">
        <v>229</v>
      </c>
      <c r="M2204" s="1" t="s">
        <v>110</v>
      </c>
      <c r="N2204" t="s">
        <v>128</v>
      </c>
      <c r="O2204" t="s">
        <v>9</v>
      </c>
      <c r="P2204" s="1" t="s">
        <v>111</v>
      </c>
      <c r="Q2204" s="1" t="s">
        <v>136</v>
      </c>
      <c r="R2204" t="s">
        <v>19</v>
      </c>
      <c r="S2204" t="str">
        <f t="shared" si="34"/>
        <v>N</v>
      </c>
      <c r="T2204" t="s">
        <v>19</v>
      </c>
      <c r="U2204" t="s">
        <v>112</v>
      </c>
      <c r="V2204" s="12">
        <v>0.418016</v>
      </c>
      <c r="W2204" s="12">
        <v>8.6215800000000002E-3</v>
      </c>
      <c r="X2204" s="12">
        <v>7.68412E-4</v>
      </c>
      <c r="Y2204">
        <v>16</v>
      </c>
      <c r="Z2204" s="10" t="str">
        <f>_xlfn.IFNA(IF(OR(R2204="Y",S2204="Y"),HYPERLINK(".\plots/daily_2016_smallegu_flat.png","daily flat"),HYPERLINK(VLOOKUP($AB2204,linkref!$A$2:$D$68,3,FALSE),VLOOKUP($AB2204,linkref!$A$2:$D$68,2,FALSE))),"")</f>
        <v>West North Central Gas Peaking</v>
      </c>
      <c r="AA2204" s="10" t="str">
        <f>_xlfn.IFNA(IF(OR(R2204="Y",S2204="Y"),HYPERLINK(".\plots/diurnal_2016_smallegu_flat.png","diurnal flat"),HYPERLINK(VLOOKUP($AB2204,linkref!$A$2:$D$68,4,FALSE),VLOOKUP($AB2204,linkref!$A$2:$D$68,2,FALSE))),"")</f>
        <v>West North Central Gas Peaking</v>
      </c>
      <c r="AB2204" t="str">
        <f>_xlfn.IFNA(VLOOKUP(I2204,units!A$2:B$1765,2,FALSE),"")</f>
        <v>West North Central_gas_peak</v>
      </c>
    </row>
    <row r="2205" spans="1:28" hidden="1" x14ac:dyDescent="0.3">
      <c r="B2205" s="9" t="str">
        <f>_xlfn.IFNA(VLOOKUP(C2205,regions!A$1:B$49,2,FALSE),"")</f>
        <v>LADCO</v>
      </c>
      <c r="C2205" t="s">
        <v>20904</v>
      </c>
      <c r="D2205" s="1" t="s">
        <v>78</v>
      </c>
      <c r="G2205" t="s">
        <v>17905</v>
      </c>
      <c r="H2205" s="1" t="s">
        <v>17901</v>
      </c>
      <c r="I2205" s="1" t="s">
        <v>17902</v>
      </c>
      <c r="J2205" s="1" t="s">
        <v>17903</v>
      </c>
      <c r="K2205" s="1" t="s">
        <v>17904</v>
      </c>
      <c r="L2205" s="1" t="s">
        <v>730</v>
      </c>
      <c r="M2205" s="1" t="s">
        <v>110</v>
      </c>
      <c r="P2205" s="1" t="s">
        <v>111</v>
      </c>
      <c r="Q2205" s="1" t="s">
        <v>254</v>
      </c>
      <c r="S2205" t="str">
        <f t="shared" si="34"/>
        <v>N</v>
      </c>
      <c r="T2205" t="s">
        <v>8</v>
      </c>
      <c r="U2205" t="s">
        <v>22632</v>
      </c>
      <c r="V2205" s="4">
        <v>0.41749999999999998</v>
      </c>
      <c r="W2205" s="4">
        <v>4.8858060000000004E-3</v>
      </c>
      <c r="X2205" s="4">
        <v>3.7000000000000002E-3</v>
      </c>
      <c r="Y2205">
        <v>13</v>
      </c>
      <c r="Z2205" s="10" t="str">
        <f>_xlfn.IFNA(IF(OR(R2205="Y",S2205="Y"),HYPERLINK(".\plots/daily_2016_smallegu_flat.png","daily flat"),HYPERLINK(VLOOKUP($AB2205,linkref!$A$2:$D$68,3,FALSE),VLOOKUP($AB2205,linkref!$A$2:$D$68,2,FALSE))),"")</f>
        <v/>
      </c>
      <c r="AA2205" s="10" t="str">
        <f>_xlfn.IFNA(IF(OR(R2205="Y",S2205="Y"),HYPERLINK(".\plots/diurnal_2016_smallegu_flat.png","diurnal flat"),HYPERLINK(VLOOKUP($AB2205,linkref!$A$2:$D$68,4,FALSE),VLOOKUP($AB2205,linkref!$A$2:$D$68,2,FALSE))),"")</f>
        <v/>
      </c>
      <c r="AB2205" t="str">
        <f>_xlfn.IFNA(VLOOKUP(I2205,units!A$2:B$1765,2,FALSE),"")</f>
        <v/>
      </c>
    </row>
    <row r="2206" spans="1:28" x14ac:dyDescent="0.3">
      <c r="A2206" s="1" t="s">
        <v>9993</v>
      </c>
      <c r="B2206" s="9" t="str">
        <f>_xlfn.IFNA(VLOOKUP(C2206,regions!A$1:B$49,2,FALSE),"")</f>
        <v>Southwest</v>
      </c>
      <c r="C2206" t="s">
        <v>20938</v>
      </c>
      <c r="D2206" s="1" t="s">
        <v>7307</v>
      </c>
      <c r="G2206" t="s">
        <v>9986</v>
      </c>
      <c r="H2206" s="1" t="s">
        <v>9982</v>
      </c>
      <c r="I2206" s="1" t="s">
        <v>9994</v>
      </c>
      <c r="J2206" s="1" t="s">
        <v>9995</v>
      </c>
      <c r="K2206" s="1" t="s">
        <v>9996</v>
      </c>
      <c r="L2206" s="1" t="s">
        <v>253</v>
      </c>
      <c r="M2206" s="1" t="s">
        <v>110</v>
      </c>
      <c r="P2206" s="1" t="s">
        <v>111</v>
      </c>
      <c r="Q2206" s="1" t="s">
        <v>254</v>
      </c>
      <c r="S2206" t="str">
        <f t="shared" si="34"/>
        <v>N</v>
      </c>
      <c r="T2206" t="s">
        <v>19</v>
      </c>
      <c r="U2206" t="s">
        <v>22632</v>
      </c>
      <c r="V2206" s="12">
        <v>0.41699999999999998</v>
      </c>
      <c r="W2206" s="12">
        <v>3.1399999999999997E-2</v>
      </c>
      <c r="X2206" s="12">
        <v>0</v>
      </c>
      <c r="Y2206">
        <v>71</v>
      </c>
      <c r="Z2206" s="10" t="str">
        <f>_xlfn.IFNA(IF(OR(R2206="Y",S2206="Y"),HYPERLINK(".\plots/daily_2016_smallegu_flat.png","daily flat"),HYPERLINK(VLOOKUP($AB2206,linkref!$A$2:$D$68,3,FALSE),VLOOKUP($AB2206,linkref!$A$2:$D$68,2,FALSE))),"")</f>
        <v>Southwest Gas Peaking</v>
      </c>
      <c r="AA2206" s="10" t="str">
        <f>_xlfn.IFNA(IF(OR(R2206="Y",S2206="Y"),HYPERLINK(".\plots/diurnal_2016_smallegu_flat.png","diurnal flat"),HYPERLINK(VLOOKUP($AB2206,linkref!$A$2:$D$68,4,FALSE),VLOOKUP($AB2206,linkref!$A$2:$D$68,2,FALSE))),"")</f>
        <v>Southwest Gas Peaking</v>
      </c>
      <c r="AB2206" t="str">
        <f>_xlfn.IFNA(VLOOKUP(I2206,units!A$2:B$1765,2,FALSE),"")</f>
        <v>Southwest_gas_peak</v>
      </c>
    </row>
    <row r="2207" spans="1:28" hidden="1" x14ac:dyDescent="0.3">
      <c r="B2207" s="9" t="str">
        <f>_xlfn.IFNA(VLOOKUP(C2207,regions!A$1:B$49,2,FALSE),"")</f>
        <v>South</v>
      </c>
      <c r="C2207" t="s">
        <v>20908</v>
      </c>
      <c r="D2207" s="1" t="s">
        <v>7909</v>
      </c>
      <c r="G2207" t="s">
        <v>7914</v>
      </c>
      <c r="H2207" s="1" t="s">
        <v>7910</v>
      </c>
      <c r="I2207" s="1" t="s">
        <v>11739</v>
      </c>
      <c r="J2207" s="1" t="s">
        <v>11740</v>
      </c>
      <c r="K2207" s="1" t="s">
        <v>11741</v>
      </c>
      <c r="L2207" s="1" t="s">
        <v>730</v>
      </c>
      <c r="M2207" s="1" t="s">
        <v>2366</v>
      </c>
      <c r="P2207" s="1" t="s">
        <v>111</v>
      </c>
      <c r="Q2207" s="1" t="s">
        <v>254</v>
      </c>
      <c r="S2207" t="str">
        <f t="shared" si="34"/>
        <v>N</v>
      </c>
      <c r="T2207" t="s">
        <v>8</v>
      </c>
      <c r="U2207" t="s">
        <v>22632</v>
      </c>
      <c r="V2207" s="4">
        <v>0.4168</v>
      </c>
      <c r="W2207" s="4">
        <v>1.3899999999999999E-2</v>
      </c>
      <c r="X2207" s="4">
        <v>1.01E-2</v>
      </c>
      <c r="Y2207">
        <v>38</v>
      </c>
      <c r="Z2207" s="10" t="str">
        <f>_xlfn.IFNA(IF(OR(R2207="Y",S2207="Y"),HYPERLINK(".\plots/daily_2016_smallegu_flat.png","daily flat"),HYPERLINK(VLOOKUP($AB2207,linkref!$A$2:$D$68,3,FALSE),VLOOKUP($AB2207,linkref!$A$2:$D$68,2,FALSE))),"")</f>
        <v/>
      </c>
      <c r="AA2207" s="10" t="str">
        <f>_xlfn.IFNA(IF(OR(R2207="Y",S2207="Y"),HYPERLINK(".\plots/diurnal_2016_smallegu_flat.png","diurnal flat"),HYPERLINK(VLOOKUP($AB2207,linkref!$A$2:$D$68,4,FALSE),VLOOKUP($AB2207,linkref!$A$2:$D$68,2,FALSE))),"")</f>
        <v/>
      </c>
      <c r="AB2207" t="str">
        <f>_xlfn.IFNA(VLOOKUP(I2207,units!A$2:B$1765,2,FALSE),"")</f>
        <v/>
      </c>
    </row>
    <row r="2208" spans="1:28" hidden="1" x14ac:dyDescent="0.3">
      <c r="B2208" s="9" t="str">
        <f>_xlfn.IFNA(VLOOKUP(C2208,regions!A$1:B$49,2,FALSE),"")</f>
        <v>South</v>
      </c>
      <c r="C2208" t="s">
        <v>20908</v>
      </c>
      <c r="D2208" s="1" t="s">
        <v>11176</v>
      </c>
      <c r="G2208" t="s">
        <v>17705</v>
      </c>
      <c r="H2208" s="1" t="s">
        <v>17701</v>
      </c>
      <c r="I2208" s="1" t="s">
        <v>17706</v>
      </c>
      <c r="J2208" s="1" t="s">
        <v>17707</v>
      </c>
      <c r="K2208" s="1" t="s">
        <v>17708</v>
      </c>
      <c r="L2208" s="1" t="s">
        <v>730</v>
      </c>
      <c r="M2208" s="1" t="s">
        <v>2366</v>
      </c>
      <c r="P2208" s="1" t="s">
        <v>111</v>
      </c>
      <c r="Q2208" s="1" t="s">
        <v>254</v>
      </c>
      <c r="S2208" t="str">
        <f t="shared" si="34"/>
        <v>N</v>
      </c>
      <c r="T2208" t="s">
        <v>8</v>
      </c>
      <c r="U2208" t="s">
        <v>22632</v>
      </c>
      <c r="V2208" s="4">
        <v>0.41660000000000003</v>
      </c>
      <c r="W2208" s="4">
        <v>2.9600000000000001E-2</v>
      </c>
      <c r="X2208" s="4">
        <v>2.76E-2</v>
      </c>
      <c r="Y2208">
        <v>192</v>
      </c>
      <c r="Z2208" s="10" t="str">
        <f>_xlfn.IFNA(IF(OR(R2208="Y",S2208="Y"),HYPERLINK(".\plots/daily_2016_smallegu_flat.png","daily flat"),HYPERLINK(VLOOKUP($AB2208,linkref!$A$2:$D$68,3,FALSE),VLOOKUP($AB2208,linkref!$A$2:$D$68,2,FALSE))),"")</f>
        <v/>
      </c>
      <c r="AA2208" s="10" t="str">
        <f>_xlfn.IFNA(IF(OR(R2208="Y",S2208="Y"),HYPERLINK(".\plots/diurnal_2016_smallegu_flat.png","diurnal flat"),HYPERLINK(VLOOKUP($AB2208,linkref!$A$2:$D$68,4,FALSE),VLOOKUP($AB2208,linkref!$A$2:$D$68,2,FALSE))),"")</f>
        <v/>
      </c>
      <c r="AB2208" t="str">
        <f>_xlfn.IFNA(VLOOKUP(I2208,units!A$2:B$1765,2,FALSE),"")</f>
        <v/>
      </c>
    </row>
    <row r="2209" spans="1:28" x14ac:dyDescent="0.3">
      <c r="A2209" s="1" t="s">
        <v>3135</v>
      </c>
      <c r="B2209" s="9" t="str">
        <f>_xlfn.IFNA(VLOOKUP(C2209,regions!A$1:B$49,2,FALSE),"")</f>
        <v>West North Central</v>
      </c>
      <c r="C2209" t="s">
        <v>20927</v>
      </c>
      <c r="D2209" s="1" t="s">
        <v>3123</v>
      </c>
      <c r="E2209" s="1" t="s">
        <v>3122</v>
      </c>
      <c r="F2209" s="1" t="s">
        <v>148</v>
      </c>
      <c r="G2209" t="s">
        <v>3128</v>
      </c>
      <c r="H2209" s="1" t="s">
        <v>3124</v>
      </c>
      <c r="I2209" s="1" t="s">
        <v>3136</v>
      </c>
      <c r="J2209" s="1" t="s">
        <v>3126</v>
      </c>
      <c r="K2209" s="1" t="s">
        <v>3137</v>
      </c>
      <c r="L2209" s="1" t="s">
        <v>253</v>
      </c>
      <c r="M2209" s="1" t="s">
        <v>110</v>
      </c>
      <c r="N2209" t="s">
        <v>128</v>
      </c>
      <c r="O2209" t="s">
        <v>219</v>
      </c>
      <c r="P2209" s="1" t="s">
        <v>111</v>
      </c>
      <c r="Q2209" s="1" t="s">
        <v>254</v>
      </c>
      <c r="R2209" t="s">
        <v>19</v>
      </c>
      <c r="S2209" t="str">
        <f t="shared" si="34"/>
        <v>N</v>
      </c>
      <c r="T2209" t="s">
        <v>19</v>
      </c>
      <c r="U2209" t="s">
        <v>22632</v>
      </c>
      <c r="V2209" s="12">
        <v>0.41599999999999998</v>
      </c>
      <c r="W2209" s="12">
        <v>4.113675E-2</v>
      </c>
      <c r="X2209" s="12">
        <v>3.9E-2</v>
      </c>
      <c r="Z2209" s="10" t="str">
        <f>_xlfn.IFNA(IF(OR(R2209="Y",S2209="Y"),HYPERLINK(".\plots/daily_2016_smallegu_flat.png","daily flat"),HYPERLINK(VLOOKUP($AB2209,linkref!$A$2:$D$68,3,FALSE),VLOOKUP($AB2209,linkref!$A$2:$D$68,2,FALSE))),"")</f>
        <v>West North Central Oil Peaking</v>
      </c>
      <c r="AA2209" s="10" t="str">
        <f>_xlfn.IFNA(IF(OR(R2209="Y",S2209="Y"),HYPERLINK(".\plots/diurnal_2016_smallegu_flat.png","diurnal flat"),HYPERLINK(VLOOKUP($AB2209,linkref!$A$2:$D$68,4,FALSE),VLOOKUP($AB2209,linkref!$A$2:$D$68,2,FALSE))),"")</f>
        <v>West North Central Oil Peaking</v>
      </c>
      <c r="AB2209" t="str">
        <f>_xlfn.IFNA(VLOOKUP(I2209,units!A$2:B$1765,2,FALSE),"")</f>
        <v>West North Central_oil_peak</v>
      </c>
    </row>
    <row r="2210" spans="1:28" hidden="1" x14ac:dyDescent="0.3">
      <c r="B2210" s="9" t="str">
        <f>_xlfn.IFNA(VLOOKUP(C2210,regions!A$1:B$49,2,FALSE),"")</f>
        <v>South</v>
      </c>
      <c r="C2210" t="s">
        <v>20908</v>
      </c>
      <c r="D2210" s="1" t="s">
        <v>11176</v>
      </c>
      <c r="G2210" t="s">
        <v>17891</v>
      </c>
      <c r="H2210" s="1" t="s">
        <v>17887</v>
      </c>
      <c r="I2210" s="1" t="s">
        <v>17888</v>
      </c>
      <c r="J2210" s="1" t="s">
        <v>17889</v>
      </c>
      <c r="K2210" s="1" t="s">
        <v>17890</v>
      </c>
      <c r="L2210" s="1" t="s">
        <v>730</v>
      </c>
      <c r="M2210" s="1" t="s">
        <v>2366</v>
      </c>
      <c r="P2210" s="1" t="s">
        <v>111</v>
      </c>
      <c r="Q2210" s="1" t="s">
        <v>254</v>
      </c>
      <c r="S2210" t="str">
        <f t="shared" si="34"/>
        <v>N</v>
      </c>
      <c r="T2210" t="s">
        <v>8</v>
      </c>
      <c r="U2210" t="s">
        <v>22632</v>
      </c>
      <c r="V2210" s="4">
        <v>0.41570000000000001</v>
      </c>
      <c r="W2210" s="4">
        <v>1.21E-2</v>
      </c>
      <c r="X2210" s="4">
        <v>7.0000000000000001E-3</v>
      </c>
      <c r="Y2210">
        <v>284</v>
      </c>
      <c r="Z2210" s="10" t="str">
        <f>_xlfn.IFNA(IF(OR(R2210="Y",S2210="Y"),HYPERLINK(".\plots/daily_2016_smallegu_flat.png","daily flat"),HYPERLINK(VLOOKUP($AB2210,linkref!$A$2:$D$68,3,FALSE),VLOOKUP($AB2210,linkref!$A$2:$D$68,2,FALSE))),"")</f>
        <v/>
      </c>
      <c r="AA2210" s="10" t="str">
        <f>_xlfn.IFNA(IF(OR(R2210="Y",S2210="Y"),HYPERLINK(".\plots/diurnal_2016_smallegu_flat.png","diurnal flat"),HYPERLINK(VLOOKUP($AB2210,linkref!$A$2:$D$68,4,FALSE),VLOOKUP($AB2210,linkref!$A$2:$D$68,2,FALSE))),"")</f>
        <v/>
      </c>
      <c r="AB2210" t="str">
        <f>_xlfn.IFNA(VLOOKUP(I2210,units!A$2:B$1765,2,FALSE),"")</f>
        <v/>
      </c>
    </row>
    <row r="2211" spans="1:28" x14ac:dyDescent="0.3">
      <c r="A2211" s="1" t="s">
        <v>3883</v>
      </c>
      <c r="B2211" s="9" t="str">
        <f>_xlfn.IFNA(VLOOKUP(C2211,regions!A$1:B$49,2,FALSE),"")</f>
        <v>SESARM</v>
      </c>
      <c r="C2211" t="s">
        <v>20935</v>
      </c>
      <c r="D2211" s="1" t="s">
        <v>3876</v>
      </c>
      <c r="E2211" s="1" t="s">
        <v>3875</v>
      </c>
      <c r="F2211" s="1" t="s">
        <v>919</v>
      </c>
      <c r="G2211" t="s">
        <v>3881</v>
      </c>
      <c r="H2211" s="1" t="s">
        <v>3877</v>
      </c>
      <c r="I2211" s="1" t="s">
        <v>3884</v>
      </c>
      <c r="J2211" s="1" t="s">
        <v>3885</v>
      </c>
      <c r="K2211" s="1" t="s">
        <v>3887</v>
      </c>
      <c r="L2211" s="1" t="s">
        <v>229</v>
      </c>
      <c r="M2211" s="1" t="s">
        <v>110</v>
      </c>
      <c r="N2211" t="s">
        <v>128</v>
      </c>
      <c r="O2211" t="s">
        <v>219</v>
      </c>
      <c r="P2211" s="1" t="s">
        <v>111</v>
      </c>
      <c r="Q2211" s="1" t="s">
        <v>136</v>
      </c>
      <c r="R2211" t="s">
        <v>19</v>
      </c>
      <c r="S2211" t="str">
        <f t="shared" si="34"/>
        <v>N</v>
      </c>
      <c r="T2211" t="s">
        <v>19</v>
      </c>
      <c r="U2211" t="s">
        <v>112</v>
      </c>
      <c r="V2211" s="12">
        <v>0.41411799999999999</v>
      </c>
      <c r="W2211" s="12">
        <v>8.5411800000000006E-3</v>
      </c>
      <c r="X2211" s="12">
        <v>4.4000000000000003E-3</v>
      </c>
      <c r="Y2211">
        <v>14</v>
      </c>
      <c r="Z2211" s="10" t="str">
        <f>_xlfn.IFNA(IF(OR(R2211="Y",S2211="Y"),HYPERLINK(".\plots/daily_2016_smallegu_flat.png","daily flat"),HYPERLINK(VLOOKUP($AB2211,linkref!$A$2:$D$68,3,FALSE),VLOOKUP($AB2211,linkref!$A$2:$D$68,2,FALSE))),"")</f>
        <v>SESARM Gas Peaking</v>
      </c>
      <c r="AA2211" s="10" t="str">
        <f>_xlfn.IFNA(IF(OR(R2211="Y",S2211="Y"),HYPERLINK(".\plots/diurnal_2016_smallegu_flat.png","diurnal flat"),HYPERLINK(VLOOKUP($AB2211,linkref!$A$2:$D$68,4,FALSE),VLOOKUP($AB2211,linkref!$A$2:$D$68,2,FALSE))),"")</f>
        <v>SESARM Gas Peaking</v>
      </c>
      <c r="AB2211" t="str">
        <f>_xlfn.IFNA(VLOOKUP(I2211,units!A$2:B$1765,2,FALSE),"")</f>
        <v>SESARM_gas_peak</v>
      </c>
    </row>
    <row r="2212" spans="1:28" hidden="1" x14ac:dyDescent="0.3">
      <c r="B2212" s="9" t="str">
        <f>_xlfn.IFNA(VLOOKUP(C2212,regions!A$1:B$49,2,FALSE),"")</f>
        <v>LADCO</v>
      </c>
      <c r="C2212" t="s">
        <v>20951</v>
      </c>
      <c r="D2212" s="1" t="s">
        <v>7809</v>
      </c>
      <c r="G2212" t="s">
        <v>9511</v>
      </c>
      <c r="H2212" s="1" t="s">
        <v>9507</v>
      </c>
      <c r="I2212" s="1" t="s">
        <v>18230</v>
      </c>
      <c r="J2212" s="1" t="s">
        <v>18231</v>
      </c>
      <c r="K2212" s="1" t="s">
        <v>18232</v>
      </c>
      <c r="L2212" s="1" t="s">
        <v>135</v>
      </c>
      <c r="M2212" s="1" t="s">
        <v>110</v>
      </c>
      <c r="P2212" s="1" t="s">
        <v>111</v>
      </c>
      <c r="Q2212" s="1" t="s">
        <v>254</v>
      </c>
      <c r="S2212" t="str">
        <f t="shared" si="34"/>
        <v>N</v>
      </c>
      <c r="T2212" t="s">
        <v>8</v>
      </c>
      <c r="U2212" t="s">
        <v>22632</v>
      </c>
      <c r="V2212" s="4">
        <v>0.41392000000000001</v>
      </c>
      <c r="W2212" s="4">
        <v>7.1000000000000004E-3</v>
      </c>
      <c r="X2212" s="4">
        <v>1.95E-4</v>
      </c>
      <c r="Y2212">
        <v>26</v>
      </c>
      <c r="Z2212" s="10" t="str">
        <f>_xlfn.IFNA(IF(OR(R2212="Y",S2212="Y"),HYPERLINK(".\plots/daily_2016_smallegu_flat.png","daily flat"),HYPERLINK(VLOOKUP($AB2212,linkref!$A$2:$D$68,3,FALSE),VLOOKUP($AB2212,linkref!$A$2:$D$68,2,FALSE))),"")</f>
        <v/>
      </c>
      <c r="AA2212" s="10" t="str">
        <f>_xlfn.IFNA(IF(OR(R2212="Y",S2212="Y"),HYPERLINK(".\plots/diurnal_2016_smallegu_flat.png","diurnal flat"),HYPERLINK(VLOOKUP($AB2212,linkref!$A$2:$D$68,4,FALSE),VLOOKUP($AB2212,linkref!$A$2:$D$68,2,FALSE))),"")</f>
        <v/>
      </c>
      <c r="AB2212" t="str">
        <f>_xlfn.IFNA(VLOOKUP(I2212,units!A$2:B$1765,2,FALSE),"")</f>
        <v/>
      </c>
    </row>
    <row r="2213" spans="1:28" x14ac:dyDescent="0.3">
      <c r="A2213" s="1" t="s">
        <v>5061</v>
      </c>
      <c r="B2213" s="9" t="str">
        <f>_xlfn.IFNA(VLOOKUP(C2213,regions!A$1:B$49,2,FALSE),"")</f>
        <v>MANE-VU</v>
      </c>
      <c r="C2213" t="s">
        <v>20912</v>
      </c>
      <c r="D2213" s="1" t="s">
        <v>5063</v>
      </c>
      <c r="E2213" s="1" t="s">
        <v>5062</v>
      </c>
      <c r="F2213" s="1" t="s">
        <v>101</v>
      </c>
      <c r="G2213" t="s">
        <v>5069</v>
      </c>
      <c r="H2213" s="1" t="s">
        <v>5064</v>
      </c>
      <c r="I2213" s="1" t="s">
        <v>5065</v>
      </c>
      <c r="J2213" s="1" t="s">
        <v>5066</v>
      </c>
      <c r="K2213" s="1" t="s">
        <v>5067</v>
      </c>
      <c r="L2213" s="1" t="s">
        <v>5068</v>
      </c>
      <c r="M2213" s="1" t="s">
        <v>110</v>
      </c>
      <c r="N2213" t="s">
        <v>102</v>
      </c>
      <c r="O2213" t="s">
        <v>219</v>
      </c>
      <c r="P2213" s="1" t="s">
        <v>111</v>
      </c>
      <c r="Q2213" s="1" t="s">
        <v>377</v>
      </c>
      <c r="R2213" t="s">
        <v>8</v>
      </c>
      <c r="S2213" t="str">
        <f t="shared" si="34"/>
        <v>N</v>
      </c>
      <c r="T2213" t="s">
        <v>19</v>
      </c>
      <c r="V2213" s="12">
        <v>0.41308499999999998</v>
      </c>
      <c r="W2213" s="12">
        <v>3.3373149999999997E-2</v>
      </c>
      <c r="X2213" s="12">
        <v>2.65E-6</v>
      </c>
      <c r="Z2213" s="10" t="str">
        <f>_xlfn.IFNA(IF(OR(R2213="Y",S2213="Y"),HYPERLINK(".\plots/daily_2016_smallegu_flat.png","daily flat"),HYPERLINK(VLOOKUP($AB2213,linkref!$A$2:$D$68,3,FALSE),VLOOKUP($AB2213,linkref!$A$2:$D$68,2,FALSE))),"")</f>
        <v>daily flat</v>
      </c>
      <c r="AA2213" s="10" t="str">
        <f>_xlfn.IFNA(IF(OR(R2213="Y",S2213="Y"),HYPERLINK(".\plots/diurnal_2016_smallegu_flat.png","diurnal flat"),HYPERLINK(VLOOKUP($AB2213,linkref!$A$2:$D$68,4,FALSE),VLOOKUP($AB2213,linkref!$A$2:$D$68,2,FALSE))),"")</f>
        <v>diurnal flat</v>
      </c>
      <c r="AB2213" t="str">
        <f>_xlfn.IFNA(VLOOKUP(I2213,units!A$2:B$1765,2,FALSE),"")</f>
        <v>MANE-VU_comp_peak</v>
      </c>
    </row>
    <row r="2214" spans="1:28" hidden="1" x14ac:dyDescent="0.3">
      <c r="B2214" s="9" t="str">
        <f>_xlfn.IFNA(VLOOKUP(C2214,regions!A$1:B$49,2,FALSE),"")</f>
        <v>LADCO</v>
      </c>
      <c r="C2214" t="s">
        <v>20951</v>
      </c>
      <c r="D2214" s="1" t="s">
        <v>15450</v>
      </c>
      <c r="G2214" t="s">
        <v>15449</v>
      </c>
      <c r="H2214" s="1" t="s">
        <v>15445</v>
      </c>
      <c r="I2214" s="1" t="s">
        <v>16148</v>
      </c>
      <c r="J2214" s="1" t="s">
        <v>16149</v>
      </c>
      <c r="K2214" s="1" t="s">
        <v>21910</v>
      </c>
      <c r="L2214" s="1" t="s">
        <v>1946</v>
      </c>
      <c r="M2214" s="1" t="s">
        <v>110</v>
      </c>
      <c r="P2214" s="1" t="s">
        <v>111</v>
      </c>
      <c r="Q2214" s="1" t="s">
        <v>254</v>
      </c>
      <c r="S2214" t="str">
        <f t="shared" si="34"/>
        <v>N</v>
      </c>
      <c r="T2214" t="s">
        <v>8</v>
      </c>
      <c r="U2214" t="s">
        <v>112</v>
      </c>
      <c r="V2214" s="4">
        <v>0.411522</v>
      </c>
      <c r="W2214" s="4">
        <v>2.24E-2</v>
      </c>
      <c r="X2214" s="4">
        <v>1.1E-5</v>
      </c>
      <c r="Y2214">
        <v>19</v>
      </c>
      <c r="Z2214" s="10" t="str">
        <f>_xlfn.IFNA(IF(OR(R2214="Y",S2214="Y"),HYPERLINK(".\plots/daily_2016_smallegu_flat.png","daily flat"),HYPERLINK(VLOOKUP($AB2214,linkref!$A$2:$D$68,3,FALSE),VLOOKUP($AB2214,linkref!$A$2:$D$68,2,FALSE))),"")</f>
        <v/>
      </c>
      <c r="AA2214" s="10" t="str">
        <f>_xlfn.IFNA(IF(OR(R2214="Y",S2214="Y"),HYPERLINK(".\plots/diurnal_2016_smallegu_flat.png","diurnal flat"),HYPERLINK(VLOOKUP($AB2214,linkref!$A$2:$D$68,4,FALSE),VLOOKUP($AB2214,linkref!$A$2:$D$68,2,FALSE))),"")</f>
        <v/>
      </c>
      <c r="AB2214" t="str">
        <f>_xlfn.IFNA(VLOOKUP(I2214,units!A$2:B$1765,2,FALSE),"")</f>
        <v/>
      </c>
    </row>
    <row r="2215" spans="1:28" hidden="1" x14ac:dyDescent="0.3">
      <c r="B2215" s="9" t="str">
        <f>_xlfn.IFNA(VLOOKUP(C2215,regions!A$1:B$49,2,FALSE),"")</f>
        <v>LADCO</v>
      </c>
      <c r="C2215" t="s">
        <v>20904</v>
      </c>
      <c r="D2215" s="1" t="s">
        <v>2125</v>
      </c>
      <c r="G2215" t="s">
        <v>19956</v>
      </c>
      <c r="H2215" s="1" t="s">
        <v>19952</v>
      </c>
      <c r="I2215" s="1" t="s">
        <v>19959</v>
      </c>
      <c r="J2215" s="1" t="s">
        <v>19954</v>
      </c>
      <c r="K2215" s="1" t="s">
        <v>19960</v>
      </c>
      <c r="L2215" s="1" t="s">
        <v>1205</v>
      </c>
      <c r="M2215" s="1" t="s">
        <v>110</v>
      </c>
      <c r="P2215" s="1" t="s">
        <v>111</v>
      </c>
      <c r="Q2215" s="1" t="s">
        <v>254</v>
      </c>
      <c r="S2215" t="str">
        <f t="shared" si="34"/>
        <v>N</v>
      </c>
      <c r="T2215" t="s">
        <v>8</v>
      </c>
      <c r="U2215" t="s">
        <v>22632</v>
      </c>
      <c r="V2215" s="4">
        <v>0.41105000000000003</v>
      </c>
      <c r="W2215" s="4">
        <v>7.0850000000000002E-3</v>
      </c>
      <c r="X2215" s="4">
        <v>1.95E-4</v>
      </c>
      <c r="Y2215">
        <v>10</v>
      </c>
      <c r="Z2215" s="10" t="str">
        <f>_xlfn.IFNA(IF(OR(R2215="Y",S2215="Y"),HYPERLINK(".\plots/daily_2016_smallegu_flat.png","daily flat"),HYPERLINK(VLOOKUP($AB2215,linkref!$A$2:$D$68,3,FALSE),VLOOKUP($AB2215,linkref!$A$2:$D$68,2,FALSE))),"")</f>
        <v/>
      </c>
      <c r="AA2215" s="10" t="str">
        <f>_xlfn.IFNA(IF(OR(R2215="Y",S2215="Y"),HYPERLINK(".\plots/diurnal_2016_smallegu_flat.png","diurnal flat"),HYPERLINK(VLOOKUP($AB2215,linkref!$A$2:$D$68,4,FALSE),VLOOKUP($AB2215,linkref!$A$2:$D$68,2,FALSE))),"")</f>
        <v/>
      </c>
      <c r="AB2215" t="str">
        <f>_xlfn.IFNA(VLOOKUP(I2215,units!A$2:B$1765,2,FALSE),"")</f>
        <v/>
      </c>
    </row>
    <row r="2216" spans="1:28" hidden="1" x14ac:dyDescent="0.3">
      <c r="B2216" s="9" t="str">
        <f>_xlfn.IFNA(VLOOKUP(C2216,regions!A$1:B$49,2,FALSE),"")</f>
        <v>LADCO</v>
      </c>
      <c r="C2216" t="s">
        <v>20904</v>
      </c>
      <c r="D2216" s="1" t="s">
        <v>2125</v>
      </c>
      <c r="G2216" t="s">
        <v>19956</v>
      </c>
      <c r="H2216" s="1" t="s">
        <v>19952</v>
      </c>
      <c r="I2216" s="1" t="s">
        <v>19961</v>
      </c>
      <c r="J2216" s="1" t="s">
        <v>19954</v>
      </c>
      <c r="K2216" s="1" t="s">
        <v>19962</v>
      </c>
      <c r="L2216" s="1" t="s">
        <v>1205</v>
      </c>
      <c r="M2216" s="1" t="s">
        <v>110</v>
      </c>
      <c r="P2216" s="1" t="s">
        <v>111</v>
      </c>
      <c r="Q2216" s="1" t="s">
        <v>254</v>
      </c>
      <c r="S2216" t="str">
        <f t="shared" si="34"/>
        <v>N</v>
      </c>
      <c r="T2216" t="s">
        <v>8</v>
      </c>
      <c r="U2216" t="s">
        <v>22632</v>
      </c>
      <c r="V2216" s="4">
        <v>0.41105000000000003</v>
      </c>
      <c r="W2216" s="4">
        <v>7.0850000000000002E-3</v>
      </c>
      <c r="X2216" s="4">
        <v>1.95E-4</v>
      </c>
      <c r="Y2216">
        <v>10</v>
      </c>
      <c r="Z2216" s="10" t="str">
        <f>_xlfn.IFNA(IF(OR(R2216="Y",S2216="Y"),HYPERLINK(".\plots/daily_2016_smallegu_flat.png","daily flat"),HYPERLINK(VLOOKUP($AB2216,linkref!$A$2:$D$68,3,FALSE),VLOOKUP($AB2216,linkref!$A$2:$D$68,2,FALSE))),"")</f>
        <v/>
      </c>
      <c r="AA2216" s="10" t="str">
        <f>_xlfn.IFNA(IF(OR(R2216="Y",S2216="Y"),HYPERLINK(".\plots/diurnal_2016_smallegu_flat.png","diurnal flat"),HYPERLINK(VLOOKUP($AB2216,linkref!$A$2:$D$68,4,FALSE),VLOOKUP($AB2216,linkref!$A$2:$D$68,2,FALSE))),"")</f>
        <v/>
      </c>
      <c r="AB2216" t="str">
        <f>_xlfn.IFNA(VLOOKUP(I2216,units!A$2:B$1765,2,FALSE),"")</f>
        <v/>
      </c>
    </row>
    <row r="2217" spans="1:28" x14ac:dyDescent="0.3">
      <c r="A2217" s="1" t="s">
        <v>3567</v>
      </c>
      <c r="B2217" s="9" t="str">
        <f>_xlfn.IFNA(VLOOKUP(C2217,regions!A$1:B$49,2,FALSE),"")</f>
        <v>MANE-VU</v>
      </c>
      <c r="C2217" t="s">
        <v>20909</v>
      </c>
      <c r="D2217" s="1" t="s">
        <v>3569</v>
      </c>
      <c r="E2217" s="1" t="s">
        <v>3568</v>
      </c>
      <c r="F2217" s="1" t="s">
        <v>143</v>
      </c>
      <c r="G2217" t="s">
        <v>3574</v>
      </c>
      <c r="H2217" s="1" t="s">
        <v>3570</v>
      </c>
      <c r="I2217" s="1" t="s">
        <v>3571</v>
      </c>
      <c r="J2217" s="1" t="s">
        <v>3572</v>
      </c>
      <c r="K2217" s="1" t="s">
        <v>3573</v>
      </c>
      <c r="L2217" s="1" t="s">
        <v>135</v>
      </c>
      <c r="M2217" s="1" t="s">
        <v>110</v>
      </c>
      <c r="N2217" t="s">
        <v>128</v>
      </c>
      <c r="O2217" t="s">
        <v>130</v>
      </c>
      <c r="P2217" s="1" t="s">
        <v>111</v>
      </c>
      <c r="Q2217" s="1" t="s">
        <v>136</v>
      </c>
      <c r="R2217" t="s">
        <v>19</v>
      </c>
      <c r="S2217" t="str">
        <f t="shared" si="34"/>
        <v>N</v>
      </c>
      <c r="T2217" t="s">
        <v>19</v>
      </c>
      <c r="U2217" t="s">
        <v>22632</v>
      </c>
      <c r="V2217" s="12">
        <v>0.41</v>
      </c>
      <c r="W2217" s="12">
        <v>1.0755839999999999E-2</v>
      </c>
      <c r="Y2217">
        <v>8</v>
      </c>
      <c r="Z2217" s="10" t="str">
        <f>_xlfn.IFNA(IF(OR(R2217="Y",S2217="Y"),HYPERLINK(".\plots/daily_2016_smallegu_flat.png","daily flat"),HYPERLINK(VLOOKUP($AB2217,linkref!$A$2:$D$68,3,FALSE),VLOOKUP($AB2217,linkref!$A$2:$D$68,2,FALSE))),"")</f>
        <v>MANE-VU Oil Peaking</v>
      </c>
      <c r="AA2217" s="10" t="str">
        <f>_xlfn.IFNA(IF(OR(R2217="Y",S2217="Y"),HYPERLINK(".\plots/diurnal_2016_smallegu_flat.png","diurnal flat"),HYPERLINK(VLOOKUP($AB2217,linkref!$A$2:$D$68,4,FALSE),VLOOKUP($AB2217,linkref!$A$2:$D$68,2,FALSE))),"")</f>
        <v>MANE-VU Oil Peaking</v>
      </c>
      <c r="AB2217" t="str">
        <f>_xlfn.IFNA(VLOOKUP(I2217,units!A$2:B$1765,2,FALSE),"")</f>
        <v>MANE-VU_oil_peak</v>
      </c>
    </row>
    <row r="2218" spans="1:28" x14ac:dyDescent="0.3">
      <c r="A2218" s="1" t="s">
        <v>3583</v>
      </c>
      <c r="B2218" s="9" t="str">
        <f>_xlfn.IFNA(VLOOKUP(C2218,regions!A$1:B$49,2,FALSE),"")</f>
        <v>MANE-VU</v>
      </c>
      <c r="C2218" t="s">
        <v>20909</v>
      </c>
      <c r="D2218" s="1" t="s">
        <v>3569</v>
      </c>
      <c r="E2218" s="1" t="s">
        <v>3568</v>
      </c>
      <c r="F2218" s="1" t="s">
        <v>153</v>
      </c>
      <c r="G2218" t="s">
        <v>3574</v>
      </c>
      <c r="H2218" s="1" t="s">
        <v>3570</v>
      </c>
      <c r="I2218" s="1" t="s">
        <v>3584</v>
      </c>
      <c r="J2218" s="1" t="s">
        <v>3585</v>
      </c>
      <c r="K2218" s="1" t="s">
        <v>3586</v>
      </c>
      <c r="L2218" s="1" t="s">
        <v>135</v>
      </c>
      <c r="M2218" s="1" t="s">
        <v>110</v>
      </c>
      <c r="N2218" t="s">
        <v>128</v>
      </c>
      <c r="O2218" t="s">
        <v>130</v>
      </c>
      <c r="P2218" s="1" t="s">
        <v>111</v>
      </c>
      <c r="Q2218" s="1" t="s">
        <v>136</v>
      </c>
      <c r="R2218" t="s">
        <v>19</v>
      </c>
      <c r="S2218" t="str">
        <f t="shared" si="34"/>
        <v>N</v>
      </c>
      <c r="T2218" t="s">
        <v>19</v>
      </c>
      <c r="U2218" t="s">
        <v>22632</v>
      </c>
      <c r="V2218" s="12">
        <v>0.41</v>
      </c>
      <c r="W2218" s="12">
        <v>1.0755839999999999E-2</v>
      </c>
      <c r="Y2218">
        <v>9</v>
      </c>
      <c r="Z2218" s="10" t="str">
        <f>_xlfn.IFNA(IF(OR(R2218="Y",S2218="Y"),HYPERLINK(".\plots/daily_2016_smallegu_flat.png","daily flat"),HYPERLINK(VLOOKUP($AB2218,linkref!$A$2:$D$68,3,FALSE),VLOOKUP($AB2218,linkref!$A$2:$D$68,2,FALSE))),"")</f>
        <v>MANE-VU Oil Peaking</v>
      </c>
      <c r="AA2218" s="10" t="str">
        <f>_xlfn.IFNA(IF(OR(R2218="Y",S2218="Y"),HYPERLINK(".\plots/diurnal_2016_smallegu_flat.png","diurnal flat"),HYPERLINK(VLOOKUP($AB2218,linkref!$A$2:$D$68,4,FALSE),VLOOKUP($AB2218,linkref!$A$2:$D$68,2,FALSE))),"")</f>
        <v>MANE-VU Oil Peaking</v>
      </c>
      <c r="AB2218" t="str">
        <f>_xlfn.IFNA(VLOOKUP(I2218,units!A$2:B$1765,2,FALSE),"")</f>
        <v>MANE-VU_oil_peak</v>
      </c>
    </row>
    <row r="2219" spans="1:28" hidden="1" x14ac:dyDescent="0.3">
      <c r="B2219" s="9" t="str">
        <f>_xlfn.IFNA(VLOOKUP(C2219,regions!A$1:B$49,2,FALSE),"")</f>
        <v>LADCO</v>
      </c>
      <c r="C2219" t="s">
        <v>20904</v>
      </c>
      <c r="D2219" s="1" t="s">
        <v>78</v>
      </c>
      <c r="G2219" t="s">
        <v>17905</v>
      </c>
      <c r="H2219" s="1" t="s">
        <v>17901</v>
      </c>
      <c r="I2219" s="1" t="s">
        <v>17906</v>
      </c>
      <c r="J2219" s="1" t="s">
        <v>17907</v>
      </c>
      <c r="K2219" s="1" t="s">
        <v>17908</v>
      </c>
      <c r="L2219" s="1" t="s">
        <v>730</v>
      </c>
      <c r="M2219" s="1" t="s">
        <v>110</v>
      </c>
      <c r="P2219" s="1" t="s">
        <v>111</v>
      </c>
      <c r="Q2219" s="1" t="s">
        <v>254</v>
      </c>
      <c r="S2219" t="str">
        <f t="shared" si="34"/>
        <v>N</v>
      </c>
      <c r="T2219" t="s">
        <v>8</v>
      </c>
      <c r="U2219" t="s">
        <v>22632</v>
      </c>
      <c r="V2219" s="4">
        <v>0.41</v>
      </c>
      <c r="W2219" s="4">
        <v>4.7823229999999998E-3</v>
      </c>
      <c r="X2219" s="4">
        <v>3.5999999999999999E-3</v>
      </c>
      <c r="Y2219">
        <v>13</v>
      </c>
      <c r="Z2219" s="10" t="str">
        <f>_xlfn.IFNA(IF(OR(R2219="Y",S2219="Y"),HYPERLINK(".\plots/daily_2016_smallegu_flat.png","daily flat"),HYPERLINK(VLOOKUP($AB2219,linkref!$A$2:$D$68,3,FALSE),VLOOKUP($AB2219,linkref!$A$2:$D$68,2,FALSE))),"")</f>
        <v/>
      </c>
      <c r="AA2219" s="10" t="str">
        <f>_xlfn.IFNA(IF(OR(R2219="Y",S2219="Y"),HYPERLINK(".\plots/diurnal_2016_smallegu_flat.png","diurnal flat"),HYPERLINK(VLOOKUP($AB2219,linkref!$A$2:$D$68,4,FALSE),VLOOKUP($AB2219,linkref!$A$2:$D$68,2,FALSE))),"")</f>
        <v/>
      </c>
      <c r="AB2219" t="str">
        <f>_xlfn.IFNA(VLOOKUP(I2219,units!A$2:B$1765,2,FALSE),"")</f>
        <v/>
      </c>
    </row>
    <row r="2220" spans="1:28" hidden="1" x14ac:dyDescent="0.3">
      <c r="B2220" s="9" t="str">
        <f>_xlfn.IFNA(VLOOKUP(C2220,regions!A$1:B$49,2,FALSE),"")</f>
        <v>West North Central</v>
      </c>
      <c r="C2220" t="s">
        <v>20927</v>
      </c>
      <c r="D2220" s="1" t="s">
        <v>2901</v>
      </c>
      <c r="G2220" t="s">
        <v>2906</v>
      </c>
      <c r="H2220" s="1" t="s">
        <v>2902</v>
      </c>
      <c r="I2220" s="1" t="s">
        <v>11520</v>
      </c>
      <c r="J2220" s="1" t="s">
        <v>2904</v>
      </c>
      <c r="K2220" s="1" t="s">
        <v>11521</v>
      </c>
      <c r="L2220" s="1" t="s">
        <v>253</v>
      </c>
      <c r="M2220" s="1" t="s">
        <v>110</v>
      </c>
      <c r="P2220" s="1" t="s">
        <v>111</v>
      </c>
      <c r="Q2220" s="1" t="s">
        <v>11519</v>
      </c>
      <c r="S2220" t="str">
        <f t="shared" si="34"/>
        <v>N</v>
      </c>
      <c r="T2220" t="s">
        <v>8</v>
      </c>
      <c r="U2220" t="s">
        <v>22632</v>
      </c>
      <c r="V2220" s="4">
        <v>0.41</v>
      </c>
      <c r="W2220" s="4">
        <v>1.0755839999999999E-2</v>
      </c>
      <c r="X2220" s="4"/>
      <c r="Z2220" s="10" t="str">
        <f>_xlfn.IFNA(IF(OR(R2220="Y",S2220="Y"),HYPERLINK(".\plots/daily_2016_smallegu_flat.png","daily flat"),HYPERLINK(VLOOKUP($AB2220,linkref!$A$2:$D$68,3,FALSE),VLOOKUP($AB2220,linkref!$A$2:$D$68,2,FALSE))),"")</f>
        <v/>
      </c>
      <c r="AA2220" s="10" t="str">
        <f>_xlfn.IFNA(IF(OR(R2220="Y",S2220="Y"),HYPERLINK(".\plots/diurnal_2016_smallegu_flat.png","diurnal flat"),HYPERLINK(VLOOKUP($AB2220,linkref!$A$2:$D$68,4,FALSE),VLOOKUP($AB2220,linkref!$A$2:$D$68,2,FALSE))),"")</f>
        <v/>
      </c>
      <c r="AB2220" t="str">
        <f>_xlfn.IFNA(VLOOKUP(I2220,units!A$2:B$1765,2,FALSE),"")</f>
        <v/>
      </c>
    </row>
    <row r="2221" spans="1:28" hidden="1" x14ac:dyDescent="0.3">
      <c r="B2221" s="9" t="str">
        <f>_xlfn.IFNA(VLOOKUP(C2221,regions!A$1:B$49,2,FALSE),"")</f>
        <v>West North Central</v>
      </c>
      <c r="C2221" t="s">
        <v>20920</v>
      </c>
      <c r="D2221" s="1" t="s">
        <v>9836</v>
      </c>
      <c r="G2221" t="s">
        <v>12506</v>
      </c>
      <c r="H2221" s="1" t="s">
        <v>12502</v>
      </c>
      <c r="I2221" s="1" t="s">
        <v>12503</v>
      </c>
      <c r="J2221" s="1" t="s">
        <v>12504</v>
      </c>
      <c r="K2221" s="1" t="s">
        <v>12505</v>
      </c>
      <c r="L2221" s="1" t="s">
        <v>253</v>
      </c>
      <c r="M2221" s="1" t="s">
        <v>110</v>
      </c>
      <c r="Q2221" s="1" t="s">
        <v>254</v>
      </c>
      <c r="S2221" t="str">
        <f t="shared" si="34"/>
        <v>N</v>
      </c>
      <c r="T2221" t="s">
        <v>8</v>
      </c>
      <c r="U2221" t="s">
        <v>22632</v>
      </c>
      <c r="V2221" s="4">
        <v>0.40803800000000001</v>
      </c>
      <c r="W2221" s="4">
        <v>7.0896700000000002E-3</v>
      </c>
      <c r="X2221" s="4">
        <v>1.9318100000000001E-4</v>
      </c>
      <c r="Y2221">
        <v>25</v>
      </c>
      <c r="Z2221" s="10" t="str">
        <f>_xlfn.IFNA(IF(OR(R2221="Y",S2221="Y"),HYPERLINK(".\plots/daily_2016_smallegu_flat.png","daily flat"),HYPERLINK(VLOOKUP($AB2221,linkref!$A$2:$D$68,3,FALSE),VLOOKUP($AB2221,linkref!$A$2:$D$68,2,FALSE))),"")</f>
        <v/>
      </c>
      <c r="AA2221" s="10" t="str">
        <f>_xlfn.IFNA(IF(OR(R2221="Y",S2221="Y"),HYPERLINK(".\plots/diurnal_2016_smallegu_flat.png","diurnal flat"),HYPERLINK(VLOOKUP($AB2221,linkref!$A$2:$D$68,4,FALSE),VLOOKUP($AB2221,linkref!$A$2:$D$68,2,FALSE))),"")</f>
        <v/>
      </c>
      <c r="AB2221" t="str">
        <f>_xlfn.IFNA(VLOOKUP(I2221,units!A$2:B$1765,2,FALSE),"")</f>
        <v/>
      </c>
    </row>
    <row r="2222" spans="1:28" x14ac:dyDescent="0.3">
      <c r="A2222" s="1" t="s">
        <v>9557</v>
      </c>
      <c r="B2222" s="9" t="str">
        <f>_xlfn.IFNA(VLOOKUP(C2222,regions!A$1:B$49,2,FALSE),"")</f>
        <v>LADCO</v>
      </c>
      <c r="C2222" t="s">
        <v>20951</v>
      </c>
      <c r="D2222" s="1" t="s">
        <v>9559</v>
      </c>
      <c r="E2222" s="1" t="s">
        <v>9558</v>
      </c>
      <c r="F2222" s="1" t="s">
        <v>871</v>
      </c>
      <c r="G2222" t="s">
        <v>9564</v>
      </c>
      <c r="H2222" s="1" t="s">
        <v>9560</v>
      </c>
      <c r="I2222" s="1" t="s">
        <v>9561</v>
      </c>
      <c r="J2222" s="1" t="s">
        <v>9562</v>
      </c>
      <c r="K2222" s="1" t="s">
        <v>9565</v>
      </c>
      <c r="L2222" s="1" t="s">
        <v>229</v>
      </c>
      <c r="M2222" s="1" t="s">
        <v>110</v>
      </c>
      <c r="N2222" t="s">
        <v>128</v>
      </c>
      <c r="O2222" t="s">
        <v>219</v>
      </c>
      <c r="P2222" s="1" t="s">
        <v>111</v>
      </c>
      <c r="Q2222" s="1" t="s">
        <v>136</v>
      </c>
      <c r="R2222" t="s">
        <v>19</v>
      </c>
      <c r="S2222" t="str">
        <f t="shared" si="34"/>
        <v>N</v>
      </c>
      <c r="T2222" t="s">
        <v>19</v>
      </c>
      <c r="U2222" t="s">
        <v>112</v>
      </c>
      <c r="V2222" s="12">
        <v>0.40456399999999998</v>
      </c>
      <c r="W2222" s="12">
        <v>2.1999999999999999E-2</v>
      </c>
      <c r="X2222" s="12">
        <v>1.1E-5</v>
      </c>
      <c r="Y2222">
        <v>15</v>
      </c>
      <c r="Z2222" s="10" t="str">
        <f>_xlfn.IFNA(IF(OR(R2222="Y",S2222="Y"),HYPERLINK(".\plots/daily_2016_smallegu_flat.png","daily flat"),HYPERLINK(VLOOKUP($AB2222,linkref!$A$2:$D$68,3,FALSE),VLOOKUP($AB2222,linkref!$A$2:$D$68,2,FALSE))),"")</f>
        <v>LADCO Gas Peaking</v>
      </c>
      <c r="AA2222" s="10" t="str">
        <f>_xlfn.IFNA(IF(OR(R2222="Y",S2222="Y"),HYPERLINK(".\plots/diurnal_2016_smallegu_flat.png","diurnal flat"),HYPERLINK(VLOOKUP($AB2222,linkref!$A$2:$D$68,4,FALSE),VLOOKUP($AB2222,linkref!$A$2:$D$68,2,FALSE))),"")</f>
        <v>LADCO Gas Peaking</v>
      </c>
      <c r="AB2222" t="str">
        <f>_xlfn.IFNA(VLOOKUP(I2222,units!A$2:B$1765,2,FALSE),"")</f>
        <v>LADCO_gas_peak</v>
      </c>
    </row>
    <row r="2223" spans="1:28" hidden="1" x14ac:dyDescent="0.3">
      <c r="B2223" s="9" t="str">
        <f>_xlfn.IFNA(VLOOKUP(C2223,regions!A$1:B$49,2,FALSE),"")</f>
        <v>South</v>
      </c>
      <c r="C2223" t="s">
        <v>20924</v>
      </c>
      <c r="D2223" s="1" t="s">
        <v>9324</v>
      </c>
      <c r="G2223" t="s">
        <v>15504</v>
      </c>
      <c r="H2223" s="1" t="s">
        <v>15500</v>
      </c>
      <c r="I2223" s="1" t="s">
        <v>15501</v>
      </c>
      <c r="J2223" s="1" t="s">
        <v>15502</v>
      </c>
      <c r="K2223" s="1" t="s">
        <v>15505</v>
      </c>
      <c r="L2223" s="1" t="s">
        <v>1377</v>
      </c>
      <c r="M2223" s="1" t="s">
        <v>110</v>
      </c>
      <c r="P2223" s="1" t="s">
        <v>111</v>
      </c>
      <c r="Q2223" s="1" t="s">
        <v>254</v>
      </c>
      <c r="S2223" t="str">
        <f t="shared" si="34"/>
        <v>N</v>
      </c>
      <c r="T2223" t="s">
        <v>8</v>
      </c>
      <c r="U2223" t="s">
        <v>22632</v>
      </c>
      <c r="V2223" s="4">
        <v>0.40248200000000001</v>
      </c>
      <c r="W2223" s="4">
        <v>1.2069450000000001E-2</v>
      </c>
      <c r="X2223" s="4">
        <v>1.33604E-5</v>
      </c>
      <c r="Y2223">
        <v>1</v>
      </c>
      <c r="Z2223" s="10" t="str">
        <f>_xlfn.IFNA(IF(OR(R2223="Y",S2223="Y"),HYPERLINK(".\plots/daily_2016_smallegu_flat.png","daily flat"),HYPERLINK(VLOOKUP($AB2223,linkref!$A$2:$D$68,3,FALSE),VLOOKUP($AB2223,linkref!$A$2:$D$68,2,FALSE))),"")</f>
        <v/>
      </c>
      <c r="AA2223" s="10" t="str">
        <f>_xlfn.IFNA(IF(OR(R2223="Y",S2223="Y"),HYPERLINK(".\plots/diurnal_2016_smallegu_flat.png","diurnal flat"),HYPERLINK(VLOOKUP($AB2223,linkref!$A$2:$D$68,4,FALSE),VLOOKUP($AB2223,linkref!$A$2:$D$68,2,FALSE))),"")</f>
        <v/>
      </c>
      <c r="AB2223" t="str">
        <f>_xlfn.IFNA(VLOOKUP(I2223,units!A$2:B$1765,2,FALSE),"")</f>
        <v/>
      </c>
    </row>
    <row r="2224" spans="1:28" hidden="1" x14ac:dyDescent="0.3">
      <c r="B2224" s="9" t="str">
        <f>_xlfn.IFNA(VLOOKUP(C2224,regions!A$1:B$49,2,FALSE),"")</f>
        <v>West</v>
      </c>
      <c r="C2224" t="s">
        <v>20905</v>
      </c>
      <c r="D2224" s="1" t="s">
        <v>5220</v>
      </c>
      <c r="G2224" t="s">
        <v>18108</v>
      </c>
      <c r="H2224" s="1" t="s">
        <v>18104</v>
      </c>
      <c r="I2224" s="1" t="s">
        <v>18105</v>
      </c>
      <c r="J2224" s="1" t="s">
        <v>18106</v>
      </c>
      <c r="K2224" s="1" t="s">
        <v>18107</v>
      </c>
      <c r="L2224" s="1" t="s">
        <v>253</v>
      </c>
      <c r="M2224" s="1" t="s">
        <v>110</v>
      </c>
      <c r="Q2224" s="1" t="s">
        <v>254</v>
      </c>
      <c r="S2224" t="str">
        <f t="shared" si="34"/>
        <v>N</v>
      </c>
      <c r="T2224" t="s">
        <v>8</v>
      </c>
      <c r="U2224" t="s">
        <v>22632</v>
      </c>
      <c r="V2224" s="4">
        <v>0.40200200000000003</v>
      </c>
      <c r="W2224" s="4">
        <v>8.5833999999999893E-3</v>
      </c>
      <c r="X2224" s="4">
        <v>4.1760000000000001E-4</v>
      </c>
      <c r="Y2224">
        <v>12</v>
      </c>
      <c r="Z2224" s="10" t="str">
        <f>_xlfn.IFNA(IF(OR(R2224="Y",S2224="Y"),HYPERLINK(".\plots/daily_2016_smallegu_flat.png","daily flat"),HYPERLINK(VLOOKUP($AB2224,linkref!$A$2:$D$68,3,FALSE),VLOOKUP($AB2224,linkref!$A$2:$D$68,2,FALSE))),"")</f>
        <v/>
      </c>
      <c r="AA2224" s="10" t="str">
        <f>_xlfn.IFNA(IF(OR(R2224="Y",S2224="Y"),HYPERLINK(".\plots/diurnal_2016_smallegu_flat.png","diurnal flat"),HYPERLINK(VLOOKUP($AB2224,linkref!$A$2:$D$68,4,FALSE),VLOOKUP($AB2224,linkref!$A$2:$D$68,2,FALSE))),"")</f>
        <v/>
      </c>
      <c r="AB2224" t="str">
        <f>_xlfn.IFNA(VLOOKUP(I2224,units!A$2:B$1765,2,FALSE),"")</f>
        <v/>
      </c>
    </row>
    <row r="2225" spans="1:28" x14ac:dyDescent="0.3">
      <c r="A2225" s="1" t="s">
        <v>6722</v>
      </c>
      <c r="B2225" s="9" t="str">
        <f>_xlfn.IFNA(VLOOKUP(C2225,regions!A$1:B$49,2,FALSE),"")</f>
        <v>South</v>
      </c>
      <c r="C2225" t="s">
        <v>20917</v>
      </c>
      <c r="D2225" s="1" t="s">
        <v>6725</v>
      </c>
      <c r="E2225" s="1" t="s">
        <v>6723</v>
      </c>
      <c r="F2225" s="1" t="s">
        <v>6724</v>
      </c>
      <c r="G2225" t="s">
        <v>6730</v>
      </c>
      <c r="H2225" s="1" t="s">
        <v>6726</v>
      </c>
      <c r="I2225" s="1" t="s">
        <v>6727</v>
      </c>
      <c r="J2225" s="1" t="s">
        <v>6728</v>
      </c>
      <c r="K2225" s="1" t="s">
        <v>6729</v>
      </c>
      <c r="L2225" s="1" t="s">
        <v>229</v>
      </c>
      <c r="M2225" s="1" t="s">
        <v>110</v>
      </c>
      <c r="N2225" t="s">
        <v>128</v>
      </c>
      <c r="O2225" t="s">
        <v>9</v>
      </c>
      <c r="P2225" s="1" t="s">
        <v>111</v>
      </c>
      <c r="Q2225" s="1" t="s">
        <v>136</v>
      </c>
      <c r="R2225" t="s">
        <v>19</v>
      </c>
      <c r="S2225" t="str">
        <f t="shared" si="34"/>
        <v>N</v>
      </c>
      <c r="T2225" t="s">
        <v>19</v>
      </c>
      <c r="U2225" t="s">
        <v>112</v>
      </c>
      <c r="V2225" s="12">
        <v>0.401231</v>
      </c>
      <c r="W2225" s="12">
        <v>1.6053000000000001E-2</v>
      </c>
      <c r="X2225" s="12">
        <v>8.2699999999999892E-3</v>
      </c>
      <c r="Y2225">
        <v>8736</v>
      </c>
      <c r="Z2225" s="10" t="str">
        <f>_xlfn.IFNA(IF(OR(R2225="Y",S2225="Y"),HYPERLINK(".\plots/daily_2016_smallegu_flat.png","daily flat"),HYPERLINK(VLOOKUP($AB2225,linkref!$A$2:$D$68,3,FALSE),VLOOKUP($AB2225,linkref!$A$2:$D$68,2,FALSE))),"")</f>
        <v>South Gas Peaking</v>
      </c>
      <c r="AA2225" s="10" t="str">
        <f>_xlfn.IFNA(IF(OR(R2225="Y",S2225="Y"),HYPERLINK(".\plots/diurnal_2016_smallegu_flat.png","diurnal flat"),HYPERLINK(VLOOKUP($AB2225,linkref!$A$2:$D$68,4,FALSE),VLOOKUP($AB2225,linkref!$A$2:$D$68,2,FALSE))),"")</f>
        <v>South Gas Peaking</v>
      </c>
      <c r="AB2225" t="str">
        <f>_xlfn.IFNA(VLOOKUP(I2225,units!A$2:B$1765,2,FALSE),"")</f>
        <v>South_gas_peak</v>
      </c>
    </row>
    <row r="2226" spans="1:28" x14ac:dyDescent="0.3">
      <c r="A2226" s="1" t="s">
        <v>8327</v>
      </c>
      <c r="B2226" s="9" t="str">
        <f>_xlfn.IFNA(VLOOKUP(C2226,regions!A$1:B$49,2,FALSE),"")</f>
        <v>Northwest</v>
      </c>
      <c r="C2226" t="s">
        <v>20947</v>
      </c>
      <c r="D2226" s="1" t="s">
        <v>7359</v>
      </c>
      <c r="E2226" s="1" t="s">
        <v>8320</v>
      </c>
      <c r="F2226" s="1" t="s">
        <v>40</v>
      </c>
      <c r="G2226" t="s">
        <v>8325</v>
      </c>
      <c r="H2226" s="1" t="s">
        <v>8321</v>
      </c>
      <c r="I2226" s="1" t="s">
        <v>8328</v>
      </c>
      <c r="J2226" s="1" t="s">
        <v>8329</v>
      </c>
      <c r="K2226" s="1" t="s">
        <v>8331</v>
      </c>
      <c r="L2226" s="1" t="s">
        <v>135</v>
      </c>
      <c r="M2226" s="1" t="s">
        <v>110</v>
      </c>
      <c r="N2226" t="s">
        <v>128</v>
      </c>
      <c r="O2226" t="s">
        <v>219</v>
      </c>
      <c r="P2226" s="1" t="s">
        <v>111</v>
      </c>
      <c r="Q2226" s="1" t="s">
        <v>136</v>
      </c>
      <c r="R2226" t="s">
        <v>19</v>
      </c>
      <c r="S2226" t="str">
        <f t="shared" si="34"/>
        <v>N</v>
      </c>
      <c r="T2226" t="s">
        <v>19</v>
      </c>
      <c r="U2226" t="s">
        <v>22632</v>
      </c>
      <c r="V2226" s="12">
        <v>0.4</v>
      </c>
      <c r="W2226" s="12">
        <v>0</v>
      </c>
      <c r="X2226" s="12">
        <v>0</v>
      </c>
      <c r="Y2226">
        <v>840</v>
      </c>
      <c r="Z2226" s="10" t="str">
        <f>_xlfn.IFNA(IF(OR(R2226="Y",S2226="Y"),HYPERLINK(".\plots/daily_2016_smallegu_flat.png","daily flat"),HYPERLINK(VLOOKUP($AB2226,linkref!$A$2:$D$68,3,FALSE),VLOOKUP($AB2226,linkref!$A$2:$D$68,2,FALSE))),"")</f>
        <v>Northwest Gas Peaking</v>
      </c>
      <c r="AA2226" s="10" t="str">
        <f>_xlfn.IFNA(IF(OR(R2226="Y",S2226="Y"),HYPERLINK(".\plots/diurnal_2016_smallegu_flat.png","diurnal flat"),HYPERLINK(VLOOKUP($AB2226,linkref!$A$2:$D$68,4,FALSE),VLOOKUP($AB2226,linkref!$A$2:$D$68,2,FALSE))),"")</f>
        <v>Northwest Gas Peaking</v>
      </c>
      <c r="AB2226" t="str">
        <f>_xlfn.IFNA(VLOOKUP(I2226,units!A$2:B$1765,2,FALSE),"")</f>
        <v>Northwest_gas_peak</v>
      </c>
    </row>
    <row r="2227" spans="1:28" hidden="1" x14ac:dyDescent="0.3">
      <c r="B2227" s="9" t="str">
        <f>_xlfn.IFNA(VLOOKUP(C2227,regions!A$1:B$49,2,FALSE),"")</f>
        <v>South</v>
      </c>
      <c r="C2227" t="s">
        <v>20934</v>
      </c>
      <c r="D2227" s="1" t="s">
        <v>12899</v>
      </c>
      <c r="G2227" t="s">
        <v>12898</v>
      </c>
      <c r="H2227" s="1" t="s">
        <v>12894</v>
      </c>
      <c r="I2227" s="1" t="s">
        <v>12900</v>
      </c>
      <c r="J2227" s="1" t="s">
        <v>12901</v>
      </c>
      <c r="K2227" s="1" t="s">
        <v>12902</v>
      </c>
      <c r="L2227" s="1" t="s">
        <v>730</v>
      </c>
      <c r="M2227" s="1" t="s">
        <v>110</v>
      </c>
      <c r="Q2227" s="1" t="s">
        <v>254</v>
      </c>
      <c r="S2227" t="str">
        <f t="shared" si="34"/>
        <v>N</v>
      </c>
      <c r="T2227" t="s">
        <v>8</v>
      </c>
      <c r="U2227" t="s">
        <v>22632</v>
      </c>
      <c r="V2227" s="4">
        <v>0.4</v>
      </c>
      <c r="W2227" s="4">
        <v>0.02</v>
      </c>
      <c r="X2227" s="4">
        <v>2.5</v>
      </c>
      <c r="Y2227">
        <v>8760</v>
      </c>
      <c r="Z2227" s="10" t="str">
        <f>_xlfn.IFNA(IF(OR(R2227="Y",S2227="Y"),HYPERLINK(".\plots/daily_2016_smallegu_flat.png","daily flat"),HYPERLINK(VLOOKUP($AB2227,linkref!$A$2:$D$68,3,FALSE),VLOOKUP($AB2227,linkref!$A$2:$D$68,2,FALSE))),"")</f>
        <v/>
      </c>
      <c r="AA2227" s="10" t="str">
        <f>_xlfn.IFNA(IF(OR(R2227="Y",S2227="Y"),HYPERLINK(".\plots/diurnal_2016_smallegu_flat.png","diurnal flat"),HYPERLINK(VLOOKUP($AB2227,linkref!$A$2:$D$68,4,FALSE),VLOOKUP($AB2227,linkref!$A$2:$D$68,2,FALSE))),"")</f>
        <v/>
      </c>
      <c r="AB2227" t="str">
        <f>_xlfn.IFNA(VLOOKUP(I2227,units!A$2:B$1765,2,FALSE),"")</f>
        <v/>
      </c>
    </row>
    <row r="2228" spans="1:28" hidden="1" x14ac:dyDescent="0.3">
      <c r="B2228" s="9" t="str">
        <f>_xlfn.IFNA(VLOOKUP(C2228,regions!A$1:B$49,2,FALSE),"")</f>
        <v>South</v>
      </c>
      <c r="C2228" t="s">
        <v>20908</v>
      </c>
      <c r="D2228" s="1" t="s">
        <v>12635</v>
      </c>
      <c r="G2228" t="s">
        <v>12634</v>
      </c>
      <c r="H2228" s="1" t="s">
        <v>12630</v>
      </c>
      <c r="I2228" s="1" t="s">
        <v>17110</v>
      </c>
      <c r="J2228" s="1" t="s">
        <v>17111</v>
      </c>
      <c r="K2228" s="1" t="s">
        <v>17112</v>
      </c>
      <c r="L2228" s="1" t="s">
        <v>11087</v>
      </c>
      <c r="M2228" s="1" t="s">
        <v>2366</v>
      </c>
      <c r="P2228" s="1" t="s">
        <v>111</v>
      </c>
      <c r="Q2228" s="1" t="s">
        <v>254</v>
      </c>
      <c r="S2228" t="str">
        <f t="shared" si="34"/>
        <v>N</v>
      </c>
      <c r="T2228" t="s">
        <v>8</v>
      </c>
      <c r="U2228" t="s">
        <v>22632</v>
      </c>
      <c r="V2228" s="4">
        <v>0.4</v>
      </c>
      <c r="W2228" s="4">
        <v>0.02</v>
      </c>
      <c r="X2228" s="4">
        <v>2.9999999999999997E-4</v>
      </c>
      <c r="Y2228">
        <v>16</v>
      </c>
      <c r="Z2228" s="10" t="str">
        <f>_xlfn.IFNA(IF(OR(R2228="Y",S2228="Y"),HYPERLINK(".\plots/daily_2016_smallegu_flat.png","daily flat"),HYPERLINK(VLOOKUP($AB2228,linkref!$A$2:$D$68,3,FALSE),VLOOKUP($AB2228,linkref!$A$2:$D$68,2,FALSE))),"")</f>
        <v/>
      </c>
      <c r="AA2228" s="10" t="str">
        <f>_xlfn.IFNA(IF(OR(R2228="Y",S2228="Y"),HYPERLINK(".\plots/diurnal_2016_smallegu_flat.png","diurnal flat"),HYPERLINK(VLOOKUP($AB2228,linkref!$A$2:$D$68,4,FALSE),VLOOKUP($AB2228,linkref!$A$2:$D$68,2,FALSE))),"")</f>
        <v/>
      </c>
      <c r="AB2228" t="str">
        <f>_xlfn.IFNA(VLOOKUP(I2228,units!A$2:B$1765,2,FALSE),"")</f>
        <v/>
      </c>
    </row>
    <row r="2229" spans="1:28" hidden="1" x14ac:dyDescent="0.3">
      <c r="B2229" s="9" t="str">
        <f>_xlfn.IFNA(VLOOKUP(C2229,regions!A$1:B$49,2,FALSE),"")</f>
        <v/>
      </c>
      <c r="C2229" t="s">
        <v>20952</v>
      </c>
      <c r="D2229" s="1" t="s">
        <v>13048</v>
      </c>
      <c r="G2229" t="s">
        <v>13047</v>
      </c>
      <c r="H2229" s="1" t="s">
        <v>13046</v>
      </c>
      <c r="I2229" s="1" t="s">
        <v>13052</v>
      </c>
      <c r="J2229" s="1" t="s">
        <v>13053</v>
      </c>
      <c r="K2229" s="1" t="s">
        <v>13054</v>
      </c>
      <c r="L2229" s="1" t="s">
        <v>253</v>
      </c>
      <c r="M2229" s="1" t="s">
        <v>2366</v>
      </c>
      <c r="Q2229" s="1" t="s">
        <v>254</v>
      </c>
      <c r="S2229" t="str">
        <f t="shared" si="34"/>
        <v>N</v>
      </c>
      <c r="T2229" t="s">
        <v>8</v>
      </c>
      <c r="U2229" t="s">
        <v>22632</v>
      </c>
      <c r="V2229" s="4">
        <v>0.4</v>
      </c>
      <c r="W2229" s="4">
        <v>0</v>
      </c>
      <c r="X2229" s="4">
        <v>0</v>
      </c>
      <c r="Z2229" s="10" t="str">
        <f>_xlfn.IFNA(IF(OR(R2229="Y",S2229="Y"),HYPERLINK(".\plots/daily_2016_smallegu_flat.png","daily flat"),HYPERLINK(VLOOKUP($AB2229,linkref!$A$2:$D$68,3,FALSE),VLOOKUP($AB2229,linkref!$A$2:$D$68,2,FALSE))),"")</f>
        <v/>
      </c>
      <c r="AA2229" s="10" t="str">
        <f>_xlfn.IFNA(IF(OR(R2229="Y",S2229="Y"),HYPERLINK(".\plots/diurnal_2016_smallegu_flat.png","diurnal flat"),HYPERLINK(VLOOKUP($AB2229,linkref!$A$2:$D$68,4,FALSE),VLOOKUP($AB2229,linkref!$A$2:$D$68,2,FALSE))),"")</f>
        <v/>
      </c>
      <c r="AB2229" t="str">
        <f>_xlfn.IFNA(VLOOKUP(I2229,units!A$2:B$1765,2,FALSE),"")</f>
        <v/>
      </c>
    </row>
    <row r="2230" spans="1:28" hidden="1" x14ac:dyDescent="0.3">
      <c r="B2230" s="9" t="str">
        <f>_xlfn.IFNA(VLOOKUP(C2230,regions!A$1:B$49,2,FALSE),"")</f>
        <v/>
      </c>
      <c r="C2230" t="s">
        <v>20952</v>
      </c>
      <c r="D2230" s="1" t="s">
        <v>13048</v>
      </c>
      <c r="G2230" t="s">
        <v>13047</v>
      </c>
      <c r="H2230" s="1" t="s">
        <v>13046</v>
      </c>
      <c r="I2230" s="1" t="s">
        <v>13055</v>
      </c>
      <c r="J2230" s="1" t="s">
        <v>13056</v>
      </c>
      <c r="K2230" s="1" t="s">
        <v>13057</v>
      </c>
      <c r="L2230" s="1" t="s">
        <v>253</v>
      </c>
      <c r="M2230" s="1" t="s">
        <v>2366</v>
      </c>
      <c r="Q2230" s="1" t="s">
        <v>254</v>
      </c>
      <c r="S2230" t="str">
        <f t="shared" si="34"/>
        <v>N</v>
      </c>
      <c r="T2230" t="s">
        <v>8</v>
      </c>
      <c r="U2230" t="s">
        <v>22632</v>
      </c>
      <c r="V2230" s="4">
        <v>0.4</v>
      </c>
      <c r="W2230" s="4">
        <v>0</v>
      </c>
      <c r="X2230" s="4">
        <v>0</v>
      </c>
      <c r="Z2230" s="10" t="str">
        <f>_xlfn.IFNA(IF(OR(R2230="Y",S2230="Y"),HYPERLINK(".\plots/daily_2016_smallegu_flat.png","daily flat"),HYPERLINK(VLOOKUP($AB2230,linkref!$A$2:$D$68,3,FALSE),VLOOKUP($AB2230,linkref!$A$2:$D$68,2,FALSE))),"")</f>
        <v/>
      </c>
      <c r="AA2230" s="10" t="str">
        <f>_xlfn.IFNA(IF(OR(R2230="Y",S2230="Y"),HYPERLINK(".\plots/diurnal_2016_smallegu_flat.png","diurnal flat"),HYPERLINK(VLOOKUP($AB2230,linkref!$A$2:$D$68,4,FALSE),VLOOKUP($AB2230,linkref!$A$2:$D$68,2,FALSE))),"")</f>
        <v/>
      </c>
      <c r="AB2230" t="str">
        <f>_xlfn.IFNA(VLOOKUP(I2230,units!A$2:B$1765,2,FALSE),"")</f>
        <v/>
      </c>
    </row>
    <row r="2231" spans="1:28" hidden="1" x14ac:dyDescent="0.3">
      <c r="B2231" s="9" t="str">
        <f>_xlfn.IFNA(VLOOKUP(C2231,regions!A$1:B$49,2,FALSE),"")</f>
        <v>West North Central</v>
      </c>
      <c r="C2231" t="s">
        <v>20936</v>
      </c>
      <c r="D2231" s="1" t="s">
        <v>3908</v>
      </c>
      <c r="G2231" t="s">
        <v>3913</v>
      </c>
      <c r="H2231" s="1" t="s">
        <v>3909</v>
      </c>
      <c r="I2231" s="1" t="s">
        <v>14591</v>
      </c>
      <c r="J2231" s="1" t="s">
        <v>14592</v>
      </c>
      <c r="K2231" s="1" t="s">
        <v>14593</v>
      </c>
      <c r="L2231" s="1" t="s">
        <v>1205</v>
      </c>
      <c r="M2231" s="1" t="s">
        <v>110</v>
      </c>
      <c r="P2231" s="1" t="s">
        <v>111</v>
      </c>
      <c r="Q2231" s="1" t="s">
        <v>254</v>
      </c>
      <c r="S2231" t="str">
        <f t="shared" si="34"/>
        <v>N</v>
      </c>
      <c r="T2231" t="s">
        <v>8</v>
      </c>
      <c r="U2231" t="s">
        <v>22632</v>
      </c>
      <c r="V2231" s="4">
        <v>0.4</v>
      </c>
      <c r="W2231" s="4">
        <v>0</v>
      </c>
      <c r="X2231" s="4">
        <v>0</v>
      </c>
      <c r="Z2231" s="10" t="str">
        <f>_xlfn.IFNA(IF(OR(R2231="Y",S2231="Y"),HYPERLINK(".\plots/daily_2016_smallegu_flat.png","daily flat"),HYPERLINK(VLOOKUP($AB2231,linkref!$A$2:$D$68,3,FALSE),VLOOKUP($AB2231,linkref!$A$2:$D$68,2,FALSE))),"")</f>
        <v/>
      </c>
      <c r="AA2231" s="10" t="str">
        <f>_xlfn.IFNA(IF(OR(R2231="Y",S2231="Y"),HYPERLINK(".\plots/diurnal_2016_smallegu_flat.png","diurnal flat"),HYPERLINK(VLOOKUP($AB2231,linkref!$A$2:$D$68,4,FALSE),VLOOKUP($AB2231,linkref!$A$2:$D$68,2,FALSE))),"")</f>
        <v/>
      </c>
      <c r="AB2231" t="str">
        <f>_xlfn.IFNA(VLOOKUP(I2231,units!A$2:B$1765,2,FALSE),"")</f>
        <v/>
      </c>
    </row>
    <row r="2232" spans="1:28" hidden="1" x14ac:dyDescent="0.3">
      <c r="B2232" s="9" t="str">
        <f>_xlfn.IFNA(VLOOKUP(C2232,regions!A$1:B$49,2,FALSE),"")</f>
        <v>Northwest</v>
      </c>
      <c r="C2232" t="s">
        <v>20947</v>
      </c>
      <c r="D2232" s="1" t="s">
        <v>12141</v>
      </c>
      <c r="G2232" t="s">
        <v>12140</v>
      </c>
      <c r="H2232" s="1" t="s">
        <v>12136</v>
      </c>
      <c r="I2232" s="1" t="s">
        <v>20529</v>
      </c>
      <c r="J2232" s="1" t="s">
        <v>20530</v>
      </c>
      <c r="K2232" s="1" t="s">
        <v>20531</v>
      </c>
      <c r="L2232" s="1" t="s">
        <v>730</v>
      </c>
      <c r="M2232" s="1" t="s">
        <v>110</v>
      </c>
      <c r="P2232" s="1" t="s">
        <v>111</v>
      </c>
      <c r="Q2232" s="1" t="s">
        <v>254</v>
      </c>
      <c r="S2232" t="str">
        <f t="shared" si="34"/>
        <v>N</v>
      </c>
      <c r="T2232" t="s">
        <v>8</v>
      </c>
      <c r="U2232" t="s">
        <v>22632</v>
      </c>
      <c r="V2232" s="4">
        <v>0.4</v>
      </c>
      <c r="W2232" s="4">
        <v>0.01</v>
      </c>
      <c r="X2232" s="4">
        <v>0</v>
      </c>
      <c r="Z2232" s="10" t="str">
        <f>_xlfn.IFNA(IF(OR(R2232="Y",S2232="Y"),HYPERLINK(".\plots/daily_2016_smallegu_flat.png","daily flat"),HYPERLINK(VLOOKUP($AB2232,linkref!$A$2:$D$68,3,FALSE),VLOOKUP($AB2232,linkref!$A$2:$D$68,2,FALSE))),"")</f>
        <v/>
      </c>
      <c r="AA2232" s="10" t="str">
        <f>_xlfn.IFNA(IF(OR(R2232="Y",S2232="Y"),HYPERLINK(".\plots/diurnal_2016_smallegu_flat.png","diurnal flat"),HYPERLINK(VLOOKUP($AB2232,linkref!$A$2:$D$68,4,FALSE),VLOOKUP($AB2232,linkref!$A$2:$D$68,2,FALSE))),"")</f>
        <v/>
      </c>
      <c r="AB2232" t="str">
        <f>_xlfn.IFNA(VLOOKUP(I2232,units!A$2:B$1765,2,FALSE),"")</f>
        <v/>
      </c>
    </row>
    <row r="2233" spans="1:28" hidden="1" x14ac:dyDescent="0.3">
      <c r="B2233" s="9" t="str">
        <f>_xlfn.IFNA(VLOOKUP(C2233,regions!A$1:B$49,2,FALSE),"")</f>
        <v>West North Central</v>
      </c>
      <c r="C2233" t="s">
        <v>20927</v>
      </c>
      <c r="D2233" s="1" t="s">
        <v>2901</v>
      </c>
      <c r="G2233" t="s">
        <v>2906</v>
      </c>
      <c r="H2233" s="1" t="s">
        <v>2902</v>
      </c>
      <c r="I2233" s="1" t="s">
        <v>11522</v>
      </c>
      <c r="J2233" s="1" t="s">
        <v>2904</v>
      </c>
      <c r="K2233" s="1" t="s">
        <v>11523</v>
      </c>
      <c r="L2233" s="1" t="s">
        <v>253</v>
      </c>
      <c r="M2233" s="1" t="s">
        <v>110</v>
      </c>
      <c r="P2233" s="1" t="s">
        <v>111</v>
      </c>
      <c r="Q2233" s="1" t="s">
        <v>11519</v>
      </c>
      <c r="S2233" t="str">
        <f t="shared" si="34"/>
        <v>N</v>
      </c>
      <c r="T2233" t="s">
        <v>8</v>
      </c>
      <c r="U2233" t="s">
        <v>22632</v>
      </c>
      <c r="V2233" s="4">
        <v>0.4</v>
      </c>
      <c r="W2233" s="4">
        <v>1.0755839999999999E-2</v>
      </c>
      <c r="X2233" s="4"/>
      <c r="Z2233" s="10" t="str">
        <f>_xlfn.IFNA(IF(OR(R2233="Y",S2233="Y"),HYPERLINK(".\plots/daily_2016_smallegu_flat.png","daily flat"),HYPERLINK(VLOOKUP($AB2233,linkref!$A$2:$D$68,3,FALSE),VLOOKUP($AB2233,linkref!$A$2:$D$68,2,FALSE))),"")</f>
        <v/>
      </c>
      <c r="AA2233" s="10" t="str">
        <f>_xlfn.IFNA(IF(OR(R2233="Y",S2233="Y"),HYPERLINK(".\plots/diurnal_2016_smallegu_flat.png","diurnal flat"),HYPERLINK(VLOOKUP($AB2233,linkref!$A$2:$D$68,4,FALSE),VLOOKUP($AB2233,linkref!$A$2:$D$68,2,FALSE))),"")</f>
        <v/>
      </c>
      <c r="AB2233" t="str">
        <f>_xlfn.IFNA(VLOOKUP(I2233,units!A$2:B$1765,2,FALSE),"")</f>
        <v/>
      </c>
    </row>
    <row r="2234" spans="1:28" hidden="1" x14ac:dyDescent="0.3">
      <c r="B2234" s="9" t="str">
        <f>_xlfn.IFNA(VLOOKUP(C2234,regions!A$1:B$49,2,FALSE),"")</f>
        <v>SESARM</v>
      </c>
      <c r="C2234" t="s">
        <v>20931</v>
      </c>
      <c r="D2234" s="1" t="s">
        <v>13540</v>
      </c>
      <c r="G2234" t="s">
        <v>13539</v>
      </c>
      <c r="H2234" s="1" t="s">
        <v>13535</v>
      </c>
      <c r="I2234" s="1" t="s">
        <v>13536</v>
      </c>
      <c r="J2234" s="1" t="s">
        <v>13537</v>
      </c>
      <c r="K2234" s="1" t="s">
        <v>13538</v>
      </c>
      <c r="L2234" s="1" t="s">
        <v>253</v>
      </c>
      <c r="M2234" s="1" t="s">
        <v>110</v>
      </c>
      <c r="P2234" s="1" t="s">
        <v>111</v>
      </c>
      <c r="Q2234" s="1" t="s">
        <v>254</v>
      </c>
      <c r="S2234" t="str">
        <f t="shared" si="34"/>
        <v>N</v>
      </c>
      <c r="T2234" t="s">
        <v>8</v>
      </c>
      <c r="U2234" t="s">
        <v>22632</v>
      </c>
      <c r="V2234" s="4">
        <v>0.4</v>
      </c>
      <c r="W2234" s="4">
        <v>0.03</v>
      </c>
      <c r="X2234" s="4"/>
      <c r="Y2234">
        <v>39</v>
      </c>
      <c r="Z2234" s="10" t="str">
        <f>_xlfn.IFNA(IF(OR(R2234="Y",S2234="Y"),HYPERLINK(".\plots/daily_2016_smallegu_flat.png","daily flat"),HYPERLINK(VLOOKUP($AB2234,linkref!$A$2:$D$68,3,FALSE),VLOOKUP($AB2234,linkref!$A$2:$D$68,2,FALSE))),"")</f>
        <v/>
      </c>
      <c r="AA2234" s="10" t="str">
        <f>_xlfn.IFNA(IF(OR(R2234="Y",S2234="Y"),HYPERLINK(".\plots/diurnal_2016_smallegu_flat.png","diurnal flat"),HYPERLINK(VLOOKUP($AB2234,linkref!$A$2:$D$68,4,FALSE),VLOOKUP($AB2234,linkref!$A$2:$D$68,2,FALSE))),"")</f>
        <v/>
      </c>
      <c r="AB2234" t="str">
        <f>_xlfn.IFNA(VLOOKUP(I2234,units!A$2:B$1765,2,FALSE),"")</f>
        <v/>
      </c>
    </row>
    <row r="2235" spans="1:28" hidden="1" x14ac:dyDescent="0.3">
      <c r="B2235" s="9" t="str">
        <f>_xlfn.IFNA(VLOOKUP(C2235,regions!A$1:B$49,2,FALSE),"")</f>
        <v>LADCO</v>
      </c>
      <c r="C2235" t="s">
        <v>20951</v>
      </c>
      <c r="D2235" s="1" t="s">
        <v>9667</v>
      </c>
      <c r="G2235" t="s">
        <v>9672</v>
      </c>
      <c r="H2235" s="1" t="s">
        <v>9668</v>
      </c>
      <c r="I2235" s="1" t="s">
        <v>15734</v>
      </c>
      <c r="J2235" s="1" t="s">
        <v>15735</v>
      </c>
      <c r="K2235" s="1" t="s">
        <v>15736</v>
      </c>
      <c r="L2235" s="1" t="s">
        <v>135</v>
      </c>
      <c r="M2235" s="1" t="s">
        <v>110</v>
      </c>
      <c r="P2235" s="1" t="s">
        <v>111</v>
      </c>
      <c r="Q2235" s="1" t="s">
        <v>254</v>
      </c>
      <c r="S2235" t="str">
        <f t="shared" si="34"/>
        <v>N</v>
      </c>
      <c r="T2235" t="s">
        <v>8</v>
      </c>
      <c r="U2235" t="s">
        <v>22632</v>
      </c>
      <c r="V2235" s="4">
        <v>0.39946500000000001</v>
      </c>
      <c r="W2235" s="4">
        <v>6.0000000000000001E-3</v>
      </c>
      <c r="X2235" s="4">
        <v>2.2100000000000001E-4</v>
      </c>
      <c r="Y2235">
        <v>20</v>
      </c>
      <c r="Z2235" s="10" t="str">
        <f>_xlfn.IFNA(IF(OR(R2235="Y",S2235="Y"),HYPERLINK(".\plots/daily_2016_smallegu_flat.png","daily flat"),HYPERLINK(VLOOKUP($AB2235,linkref!$A$2:$D$68,3,FALSE),VLOOKUP($AB2235,linkref!$A$2:$D$68,2,FALSE))),"")</f>
        <v/>
      </c>
      <c r="AA2235" s="10" t="str">
        <f>_xlfn.IFNA(IF(OR(R2235="Y",S2235="Y"),HYPERLINK(".\plots/diurnal_2016_smallegu_flat.png","diurnal flat"),HYPERLINK(VLOOKUP($AB2235,linkref!$A$2:$D$68,4,FALSE),VLOOKUP($AB2235,linkref!$A$2:$D$68,2,FALSE))),"")</f>
        <v/>
      </c>
      <c r="AB2235" t="str">
        <f>_xlfn.IFNA(VLOOKUP(I2235,units!A$2:B$1765,2,FALSE),"")</f>
        <v/>
      </c>
    </row>
    <row r="2236" spans="1:28" x14ac:dyDescent="0.3">
      <c r="A2236" s="1" t="s">
        <v>8895</v>
      </c>
      <c r="B2236" s="9" t="str">
        <f>_xlfn.IFNA(VLOOKUP(C2236,regions!A$1:B$49,2,FALSE),"")</f>
        <v>South</v>
      </c>
      <c r="C2236" t="s">
        <v>20926</v>
      </c>
      <c r="D2236" s="1" t="s">
        <v>8888</v>
      </c>
      <c r="E2236" s="1" t="s">
        <v>8887</v>
      </c>
      <c r="F2236" s="1" t="s">
        <v>40</v>
      </c>
      <c r="G2236" t="s">
        <v>8893</v>
      </c>
      <c r="H2236" s="1" t="s">
        <v>8889</v>
      </c>
      <c r="I2236" s="1" t="s">
        <v>8896</v>
      </c>
      <c r="J2236" s="1" t="s">
        <v>8897</v>
      </c>
      <c r="K2236" s="1" t="s">
        <v>8898</v>
      </c>
      <c r="L2236" s="1" t="s">
        <v>253</v>
      </c>
      <c r="M2236" s="1" t="s">
        <v>110</v>
      </c>
      <c r="N2236" t="s">
        <v>128</v>
      </c>
      <c r="O2236" t="s">
        <v>219</v>
      </c>
      <c r="P2236" s="1" t="s">
        <v>111</v>
      </c>
      <c r="Q2236" s="1" t="s">
        <v>254</v>
      </c>
      <c r="R2236" t="s">
        <v>19</v>
      </c>
      <c r="S2236" t="str">
        <f t="shared" si="34"/>
        <v>N</v>
      </c>
      <c r="T2236" t="s">
        <v>19</v>
      </c>
      <c r="U2236" t="s">
        <v>22632</v>
      </c>
      <c r="V2236" s="12">
        <v>0.39860000000000001</v>
      </c>
      <c r="W2236" s="12">
        <v>9.1999999999999998E-3</v>
      </c>
      <c r="X2236" s="12">
        <v>2.6200000000000001E-2</v>
      </c>
      <c r="Z2236" s="10" t="str">
        <f>_xlfn.IFNA(IF(OR(R2236="Y",S2236="Y"),HYPERLINK(".\plots/daily_2016_smallegu_flat.png","daily flat"),HYPERLINK(VLOOKUP($AB2236,linkref!$A$2:$D$68,3,FALSE),VLOOKUP($AB2236,linkref!$A$2:$D$68,2,FALSE))),"")</f>
        <v>South Gas Peaking</v>
      </c>
      <c r="AA2236" s="10" t="str">
        <f>_xlfn.IFNA(IF(OR(R2236="Y",S2236="Y"),HYPERLINK(".\plots/diurnal_2016_smallegu_flat.png","diurnal flat"),HYPERLINK(VLOOKUP($AB2236,linkref!$A$2:$D$68,4,FALSE),VLOOKUP($AB2236,linkref!$A$2:$D$68,2,FALSE))),"")</f>
        <v>South Gas Peaking</v>
      </c>
      <c r="AB2236" t="str">
        <f>_xlfn.IFNA(VLOOKUP(I2236,units!A$2:B$1765,2,FALSE),"")</f>
        <v>South_gas_peak</v>
      </c>
    </row>
    <row r="2237" spans="1:28" x14ac:dyDescent="0.3">
      <c r="A2237" s="1" t="s">
        <v>1925</v>
      </c>
      <c r="B2237" s="9" t="str">
        <f>_xlfn.IFNA(VLOOKUP(C2237,regions!A$1:B$49,2,FALSE),"")</f>
        <v>MANE-VU</v>
      </c>
      <c r="C2237" t="s">
        <v>20921</v>
      </c>
      <c r="D2237" s="1" t="s">
        <v>1918</v>
      </c>
      <c r="E2237" s="1" t="s">
        <v>1917</v>
      </c>
      <c r="F2237" s="1" t="s">
        <v>94</v>
      </c>
      <c r="G2237" t="s">
        <v>1924</v>
      </c>
      <c r="H2237" s="1" t="s">
        <v>1919</v>
      </c>
      <c r="I2237" s="1" t="s">
        <v>1926</v>
      </c>
      <c r="J2237" s="1" t="s">
        <v>1927</v>
      </c>
      <c r="K2237" s="1" t="s">
        <v>1928</v>
      </c>
      <c r="L2237" s="1" t="s">
        <v>1923</v>
      </c>
      <c r="M2237" s="1" t="s">
        <v>110</v>
      </c>
      <c r="N2237" t="s">
        <v>128</v>
      </c>
      <c r="O2237" t="s">
        <v>130</v>
      </c>
      <c r="P2237" s="1" t="s">
        <v>111</v>
      </c>
      <c r="Q2237" s="1" t="s">
        <v>136</v>
      </c>
      <c r="R2237" t="s">
        <v>19</v>
      </c>
      <c r="S2237" t="str">
        <f t="shared" si="34"/>
        <v>N</v>
      </c>
      <c r="T2237" t="s">
        <v>19</v>
      </c>
      <c r="U2237" t="s">
        <v>22632</v>
      </c>
      <c r="V2237" s="12">
        <v>0.39810000000000001</v>
      </c>
      <c r="W2237" s="12">
        <v>6.7328299999999994E-2</v>
      </c>
      <c r="X2237" s="12">
        <v>8.0699999999999994E-2</v>
      </c>
      <c r="Z2237" s="10" t="str">
        <f>_xlfn.IFNA(IF(OR(R2237="Y",S2237="Y"),HYPERLINK(".\plots/daily_2016_smallegu_flat.png","daily flat"),HYPERLINK(VLOOKUP($AB2237,linkref!$A$2:$D$68,3,FALSE),VLOOKUP($AB2237,linkref!$A$2:$D$68,2,FALSE))),"")</f>
        <v>MANE-VU Oil Peaking</v>
      </c>
      <c r="AA2237" s="10" t="str">
        <f>_xlfn.IFNA(IF(OR(R2237="Y",S2237="Y"),HYPERLINK(".\plots/diurnal_2016_smallegu_flat.png","diurnal flat"),HYPERLINK(VLOOKUP($AB2237,linkref!$A$2:$D$68,4,FALSE),VLOOKUP($AB2237,linkref!$A$2:$D$68,2,FALSE))),"")</f>
        <v>MANE-VU Oil Peaking</v>
      </c>
      <c r="AB2237" t="str">
        <f>_xlfn.IFNA(VLOOKUP(I2237,units!A$2:B$1765,2,FALSE),"")</f>
        <v>MANE-VU_oil_peak</v>
      </c>
    </row>
    <row r="2238" spans="1:28" hidden="1" x14ac:dyDescent="0.3">
      <c r="B2238" s="9" t="str">
        <f>_xlfn.IFNA(VLOOKUP(C2238,regions!A$1:B$49,2,FALSE),"")</f>
        <v>South</v>
      </c>
      <c r="C2238" t="s">
        <v>20908</v>
      </c>
      <c r="D2238" s="1" t="s">
        <v>11729</v>
      </c>
      <c r="G2238" t="s">
        <v>11728</v>
      </c>
      <c r="H2238" s="1" t="s">
        <v>11724</v>
      </c>
      <c r="I2238" s="1" t="s">
        <v>16678</v>
      </c>
      <c r="J2238" s="1" t="s">
        <v>16679</v>
      </c>
      <c r="K2238" s="1" t="s">
        <v>16680</v>
      </c>
      <c r="L2238" s="1" t="s">
        <v>730</v>
      </c>
      <c r="M2238" s="1" t="s">
        <v>2366</v>
      </c>
      <c r="Q2238" s="1" t="s">
        <v>254</v>
      </c>
      <c r="S2238" t="str">
        <f t="shared" si="34"/>
        <v>N</v>
      </c>
      <c r="T2238" t="s">
        <v>8</v>
      </c>
      <c r="U2238" t="s">
        <v>22632</v>
      </c>
      <c r="V2238" s="4">
        <v>0.39779999999999999</v>
      </c>
      <c r="W2238" s="4">
        <v>8.6999999999999907E-3</v>
      </c>
      <c r="X2238" s="4">
        <v>2.9999999999999997E-4</v>
      </c>
      <c r="Y2238">
        <v>96</v>
      </c>
      <c r="Z2238" s="10" t="str">
        <f>_xlfn.IFNA(IF(OR(R2238="Y",S2238="Y"),HYPERLINK(".\plots/daily_2016_smallegu_flat.png","daily flat"),HYPERLINK(VLOOKUP($AB2238,linkref!$A$2:$D$68,3,FALSE),VLOOKUP($AB2238,linkref!$A$2:$D$68,2,FALSE))),"")</f>
        <v/>
      </c>
      <c r="AA2238" s="10" t="str">
        <f>_xlfn.IFNA(IF(OR(R2238="Y",S2238="Y"),HYPERLINK(".\plots/diurnal_2016_smallegu_flat.png","diurnal flat"),HYPERLINK(VLOOKUP($AB2238,linkref!$A$2:$D$68,4,FALSE),VLOOKUP($AB2238,linkref!$A$2:$D$68,2,FALSE))),"")</f>
        <v/>
      </c>
      <c r="AB2238" t="str">
        <f>_xlfn.IFNA(VLOOKUP(I2238,units!A$2:B$1765,2,FALSE),"")</f>
        <v/>
      </c>
    </row>
    <row r="2239" spans="1:28" hidden="1" x14ac:dyDescent="0.3">
      <c r="B2239" s="9" t="str">
        <f>_xlfn.IFNA(VLOOKUP(C2239,regions!A$1:B$49,2,FALSE),"")</f>
        <v>South</v>
      </c>
      <c r="C2239" t="s">
        <v>20924</v>
      </c>
      <c r="D2239" s="1" t="s">
        <v>11198</v>
      </c>
      <c r="G2239" t="s">
        <v>11197</v>
      </c>
      <c r="H2239" s="1" t="s">
        <v>11193</v>
      </c>
      <c r="I2239" s="1" t="s">
        <v>16657</v>
      </c>
      <c r="J2239" s="1" t="s">
        <v>16658</v>
      </c>
      <c r="K2239" s="1" t="s">
        <v>16659</v>
      </c>
      <c r="L2239" s="1" t="s">
        <v>1205</v>
      </c>
      <c r="M2239" s="1" t="s">
        <v>110</v>
      </c>
      <c r="P2239" s="1" t="s">
        <v>111</v>
      </c>
      <c r="Q2239" s="1" t="s">
        <v>254</v>
      </c>
      <c r="S2239" t="str">
        <f t="shared" si="34"/>
        <v>N</v>
      </c>
      <c r="T2239" t="s">
        <v>8</v>
      </c>
      <c r="U2239" t="s">
        <v>22632</v>
      </c>
      <c r="V2239" s="4">
        <v>0.39730399999999999</v>
      </c>
      <c r="W2239" s="4">
        <v>6.9031530000000004E-3</v>
      </c>
      <c r="X2239" s="4">
        <v>1.88099E-4</v>
      </c>
      <c r="Y2239">
        <v>8760</v>
      </c>
      <c r="Z2239" s="10" t="str">
        <f>_xlfn.IFNA(IF(OR(R2239="Y",S2239="Y"),HYPERLINK(".\plots/daily_2016_smallegu_flat.png","daily flat"),HYPERLINK(VLOOKUP($AB2239,linkref!$A$2:$D$68,3,FALSE),VLOOKUP($AB2239,linkref!$A$2:$D$68,2,FALSE))),"")</f>
        <v/>
      </c>
      <c r="AA2239" s="10" t="str">
        <f>_xlfn.IFNA(IF(OR(R2239="Y",S2239="Y"),HYPERLINK(".\plots/diurnal_2016_smallegu_flat.png","diurnal flat"),HYPERLINK(VLOOKUP($AB2239,linkref!$A$2:$D$68,4,FALSE),VLOOKUP($AB2239,linkref!$A$2:$D$68,2,FALSE))),"")</f>
        <v/>
      </c>
      <c r="AB2239" t="str">
        <f>_xlfn.IFNA(VLOOKUP(I2239,units!A$2:B$1765,2,FALSE),"")</f>
        <v/>
      </c>
    </row>
    <row r="2240" spans="1:28" x14ac:dyDescent="0.3">
      <c r="A2240" s="1" t="s">
        <v>8923</v>
      </c>
      <c r="B2240" s="9" t="str">
        <f>_xlfn.IFNA(VLOOKUP(C2240,regions!A$1:B$49,2,FALSE),"")</f>
        <v>MANE-VU</v>
      </c>
      <c r="C2240" t="s">
        <v>20909</v>
      </c>
      <c r="D2240" s="1" t="s">
        <v>7077</v>
      </c>
      <c r="E2240" s="1" t="s">
        <v>8916</v>
      </c>
      <c r="F2240" s="1" t="s">
        <v>153</v>
      </c>
      <c r="G2240" t="s">
        <v>8921</v>
      </c>
      <c r="H2240" s="1" t="s">
        <v>8917</v>
      </c>
      <c r="I2240" s="1" t="s">
        <v>8924</v>
      </c>
      <c r="J2240" s="1" t="s">
        <v>8925</v>
      </c>
      <c r="K2240" s="1" t="s">
        <v>8927</v>
      </c>
      <c r="L2240" s="1" t="s">
        <v>253</v>
      </c>
      <c r="M2240" s="1" t="s">
        <v>110</v>
      </c>
      <c r="N2240" t="s">
        <v>128</v>
      </c>
      <c r="O2240" t="s">
        <v>219</v>
      </c>
      <c r="P2240" s="1" t="s">
        <v>111</v>
      </c>
      <c r="Q2240" s="1" t="s">
        <v>254</v>
      </c>
      <c r="R2240" t="s">
        <v>19</v>
      </c>
      <c r="S2240" t="str">
        <f t="shared" si="34"/>
        <v>N</v>
      </c>
      <c r="T2240" t="s">
        <v>19</v>
      </c>
      <c r="U2240" t="s">
        <v>22632</v>
      </c>
      <c r="V2240" s="12">
        <v>0.39650000000000002</v>
      </c>
      <c r="W2240" s="12">
        <v>3.0200000000000001E-2</v>
      </c>
      <c r="X2240" s="12">
        <v>0.13339999999999999</v>
      </c>
      <c r="Y2240">
        <v>11</v>
      </c>
      <c r="Z2240" s="10" t="str">
        <f>_xlfn.IFNA(IF(OR(R2240="Y",S2240="Y"),HYPERLINK(".\plots/daily_2016_smallegu_flat.png","daily flat"),HYPERLINK(VLOOKUP($AB2240,linkref!$A$2:$D$68,3,FALSE),VLOOKUP($AB2240,linkref!$A$2:$D$68,2,FALSE))),"")</f>
        <v>MANE-VU Gas Peaking</v>
      </c>
      <c r="AA2240" s="10" t="str">
        <f>_xlfn.IFNA(IF(OR(R2240="Y",S2240="Y"),HYPERLINK(".\plots/diurnal_2016_smallegu_flat.png","diurnal flat"),HYPERLINK(VLOOKUP($AB2240,linkref!$A$2:$D$68,4,FALSE),VLOOKUP($AB2240,linkref!$A$2:$D$68,2,FALSE))),"")</f>
        <v>MANE-VU Gas Peaking</v>
      </c>
      <c r="AB2240" t="str">
        <f>_xlfn.IFNA(VLOOKUP(I2240,units!A$2:B$1765,2,FALSE),"")</f>
        <v>MANE-VU_gas_peak</v>
      </c>
    </row>
    <row r="2241" spans="1:28" hidden="1" x14ac:dyDescent="0.3">
      <c r="B2241" s="9" t="str">
        <f>_xlfn.IFNA(VLOOKUP(C2241,regions!A$1:B$49,2,FALSE),"")</f>
        <v>West North Central</v>
      </c>
      <c r="C2241" t="s">
        <v>20920</v>
      </c>
      <c r="D2241" s="1" t="s">
        <v>12405</v>
      </c>
      <c r="G2241" t="s">
        <v>12404</v>
      </c>
      <c r="H2241" s="1" t="s">
        <v>12400</v>
      </c>
      <c r="I2241" s="1" t="s">
        <v>16489</v>
      </c>
      <c r="J2241" s="1" t="s">
        <v>16490</v>
      </c>
      <c r="K2241" s="1" t="s">
        <v>16491</v>
      </c>
      <c r="L2241" s="1" t="s">
        <v>1205</v>
      </c>
      <c r="M2241" s="1" t="s">
        <v>110</v>
      </c>
      <c r="P2241" s="1" t="s">
        <v>111</v>
      </c>
      <c r="Q2241" s="1" t="s">
        <v>254</v>
      </c>
      <c r="S2241" t="str">
        <f t="shared" si="34"/>
        <v>N</v>
      </c>
      <c r="T2241" t="s">
        <v>8</v>
      </c>
      <c r="U2241" t="s">
        <v>22632</v>
      </c>
      <c r="V2241" s="4">
        <v>0.39591500000000002</v>
      </c>
      <c r="W2241" s="4">
        <v>4.5165500000000003E-3</v>
      </c>
      <c r="X2241" s="4">
        <v>1.22955E-4</v>
      </c>
      <c r="Y2241">
        <v>13</v>
      </c>
      <c r="Z2241" s="10" t="str">
        <f>_xlfn.IFNA(IF(OR(R2241="Y",S2241="Y"),HYPERLINK(".\plots/daily_2016_smallegu_flat.png","daily flat"),HYPERLINK(VLOOKUP($AB2241,linkref!$A$2:$D$68,3,FALSE),VLOOKUP($AB2241,linkref!$A$2:$D$68,2,FALSE))),"")</f>
        <v/>
      </c>
      <c r="AA2241" s="10" t="str">
        <f>_xlfn.IFNA(IF(OR(R2241="Y",S2241="Y"),HYPERLINK(".\plots/diurnal_2016_smallegu_flat.png","diurnal flat"),HYPERLINK(VLOOKUP($AB2241,linkref!$A$2:$D$68,4,FALSE),VLOOKUP($AB2241,linkref!$A$2:$D$68,2,FALSE))),"")</f>
        <v/>
      </c>
      <c r="AB2241" t="str">
        <f>_xlfn.IFNA(VLOOKUP(I2241,units!A$2:B$1765,2,FALSE),"")</f>
        <v/>
      </c>
    </row>
    <row r="2242" spans="1:28" hidden="1" x14ac:dyDescent="0.3">
      <c r="B2242" s="9" t="str">
        <f>_xlfn.IFNA(VLOOKUP(C2242,regions!A$1:B$49,2,FALSE),"")</f>
        <v>West North Central</v>
      </c>
      <c r="C2242" t="s">
        <v>20920</v>
      </c>
      <c r="D2242" s="1" t="s">
        <v>9836</v>
      </c>
      <c r="G2242" t="s">
        <v>12506</v>
      </c>
      <c r="H2242" s="1" t="s">
        <v>12502</v>
      </c>
      <c r="I2242" s="1" t="s">
        <v>12513</v>
      </c>
      <c r="J2242" s="1" t="s">
        <v>12514</v>
      </c>
      <c r="K2242" s="1" t="s">
        <v>12515</v>
      </c>
      <c r="L2242" s="1" t="s">
        <v>253</v>
      </c>
      <c r="M2242" s="1" t="s">
        <v>110</v>
      </c>
      <c r="Q2242" s="1" t="s">
        <v>254</v>
      </c>
      <c r="S2242" t="str">
        <f t="shared" si="34"/>
        <v>N</v>
      </c>
      <c r="T2242" t="s">
        <v>8</v>
      </c>
      <c r="U2242" t="s">
        <v>22632</v>
      </c>
      <c r="V2242" s="4">
        <v>0.39456999999999998</v>
      </c>
      <c r="W2242" s="4">
        <v>6.8556499999999996E-3</v>
      </c>
      <c r="X2242" s="4">
        <v>1.86804E-4</v>
      </c>
      <c r="Y2242">
        <v>25</v>
      </c>
      <c r="Z2242" s="10" t="str">
        <f>_xlfn.IFNA(IF(OR(R2242="Y",S2242="Y"),HYPERLINK(".\plots/daily_2016_smallegu_flat.png","daily flat"),HYPERLINK(VLOOKUP($AB2242,linkref!$A$2:$D$68,3,FALSE),VLOOKUP($AB2242,linkref!$A$2:$D$68,2,FALSE))),"")</f>
        <v/>
      </c>
      <c r="AA2242" s="10" t="str">
        <f>_xlfn.IFNA(IF(OR(R2242="Y",S2242="Y"),HYPERLINK(".\plots/diurnal_2016_smallegu_flat.png","diurnal flat"),HYPERLINK(VLOOKUP($AB2242,linkref!$A$2:$D$68,4,FALSE),VLOOKUP($AB2242,linkref!$A$2:$D$68,2,FALSE))),"")</f>
        <v/>
      </c>
      <c r="AB2242" t="str">
        <f>_xlfn.IFNA(VLOOKUP(I2242,units!A$2:B$1765,2,FALSE),"")</f>
        <v/>
      </c>
    </row>
    <row r="2243" spans="1:28" x14ac:dyDescent="0.3">
      <c r="A2243" s="1" t="s">
        <v>7232</v>
      </c>
      <c r="B2243" s="9" t="str">
        <f>_xlfn.IFNA(VLOOKUP(C2243,regions!A$1:B$49,2,FALSE),"")</f>
        <v>West</v>
      </c>
      <c r="C2243" t="s">
        <v>20905</v>
      </c>
      <c r="D2243" s="1" t="s">
        <v>7220</v>
      </c>
      <c r="E2243" s="1" t="s">
        <v>7219</v>
      </c>
      <c r="F2243" s="1" t="s">
        <v>7233</v>
      </c>
      <c r="G2243" t="s">
        <v>7226</v>
      </c>
      <c r="H2243" s="1" t="s">
        <v>7221</v>
      </c>
      <c r="I2243" s="1" t="s">
        <v>7234</v>
      </c>
      <c r="J2243" s="1" t="s">
        <v>7235</v>
      </c>
      <c r="K2243" s="1" t="s">
        <v>7236</v>
      </c>
      <c r="L2243" s="1" t="s">
        <v>7225</v>
      </c>
      <c r="M2243" s="1" t="s">
        <v>590</v>
      </c>
      <c r="N2243" t="s">
        <v>128</v>
      </c>
      <c r="O2243" t="s">
        <v>9</v>
      </c>
      <c r="P2243" s="1" t="s">
        <v>111</v>
      </c>
      <c r="Q2243" s="1" t="s">
        <v>254</v>
      </c>
      <c r="R2243" t="s">
        <v>19</v>
      </c>
      <c r="S2243" t="str">
        <f t="shared" ref="S2243:S2306" si="35">IF(O2243="MSW","Y","N")</f>
        <v>N</v>
      </c>
      <c r="T2243" t="s">
        <v>19</v>
      </c>
      <c r="V2243" s="12">
        <v>0.39398499999999997</v>
      </c>
      <c r="Y2243">
        <v>8736</v>
      </c>
      <c r="Z2243" s="10" t="str">
        <f>_xlfn.IFNA(IF(OR(R2243="Y",S2243="Y"),HYPERLINK(".\plots/daily_2016_smallegu_flat.png","daily flat"),HYPERLINK(VLOOKUP($AB2243,linkref!$A$2:$D$68,3,FALSE),VLOOKUP($AB2243,linkref!$A$2:$D$68,2,FALSE))),"")</f>
        <v>West Other Nonpeaking</v>
      </c>
      <c r="AA2243" s="10" t="str">
        <f>_xlfn.IFNA(IF(OR(R2243="Y",S2243="Y"),HYPERLINK(".\plots/diurnal_2016_smallegu_flat.png","diurnal flat"),HYPERLINK(VLOOKUP($AB2243,linkref!$A$2:$D$68,4,FALSE),VLOOKUP($AB2243,linkref!$A$2:$D$68,2,FALSE))),"")</f>
        <v>West Other Nonpeaking</v>
      </c>
      <c r="AB2243" t="str">
        <f>_xlfn.IFNA(VLOOKUP(I2243,units!A$2:B$1765,2,FALSE),"")</f>
        <v>West_other_nonpeak</v>
      </c>
    </row>
    <row r="2244" spans="1:28" hidden="1" x14ac:dyDescent="0.3">
      <c r="B2244" s="9" t="str">
        <f>_xlfn.IFNA(VLOOKUP(C2244,regions!A$1:B$49,2,FALSE),"")</f>
        <v>LADCO</v>
      </c>
      <c r="C2244" t="s">
        <v>20906</v>
      </c>
      <c r="D2244" s="1" t="s">
        <v>17627</v>
      </c>
      <c r="G2244" t="s">
        <v>17626</v>
      </c>
      <c r="H2244" s="1" t="s">
        <v>17622</v>
      </c>
      <c r="I2244" s="1" t="s">
        <v>17628</v>
      </c>
      <c r="J2244" s="1" t="s">
        <v>17629</v>
      </c>
      <c r="K2244" s="1" t="s">
        <v>17630</v>
      </c>
      <c r="L2244" s="1" t="s">
        <v>1205</v>
      </c>
      <c r="M2244" s="1" t="s">
        <v>110</v>
      </c>
      <c r="P2244" s="1" t="s">
        <v>111</v>
      </c>
      <c r="Q2244" s="1" t="s">
        <v>7060</v>
      </c>
      <c r="S2244" t="str">
        <f t="shared" si="35"/>
        <v>N</v>
      </c>
      <c r="T2244" t="s">
        <v>8</v>
      </c>
      <c r="U2244" t="s">
        <v>22632</v>
      </c>
      <c r="V2244" s="4">
        <v>0.39398100000000003</v>
      </c>
      <c r="W2244" s="4">
        <v>6.7912299999999997E-3</v>
      </c>
      <c r="X2244" s="4">
        <v>3.75991E-3</v>
      </c>
      <c r="Z2244" s="10" t="str">
        <f>_xlfn.IFNA(IF(OR(R2244="Y",S2244="Y"),HYPERLINK(".\plots/daily_2016_smallegu_flat.png","daily flat"),HYPERLINK(VLOOKUP($AB2244,linkref!$A$2:$D$68,3,FALSE),VLOOKUP($AB2244,linkref!$A$2:$D$68,2,FALSE))),"")</f>
        <v/>
      </c>
      <c r="AA2244" s="10" t="str">
        <f>_xlfn.IFNA(IF(OR(R2244="Y",S2244="Y"),HYPERLINK(".\plots/diurnal_2016_smallegu_flat.png","diurnal flat"),HYPERLINK(VLOOKUP($AB2244,linkref!$A$2:$D$68,4,FALSE),VLOOKUP($AB2244,linkref!$A$2:$D$68,2,FALSE))),"")</f>
        <v/>
      </c>
      <c r="AB2244" t="str">
        <f>_xlfn.IFNA(VLOOKUP(I2244,units!A$2:B$1765,2,FALSE),"")</f>
        <v/>
      </c>
    </row>
    <row r="2245" spans="1:28" hidden="1" x14ac:dyDescent="0.3">
      <c r="B2245" s="9" t="str">
        <f>_xlfn.IFNA(VLOOKUP(C2245,regions!A$1:B$49,2,FALSE),"")</f>
        <v>LADCO</v>
      </c>
      <c r="C2245" t="s">
        <v>20933</v>
      </c>
      <c r="D2245" s="1" t="s">
        <v>16241</v>
      </c>
      <c r="G2245" t="s">
        <v>16240</v>
      </c>
      <c r="H2245" s="1" t="s">
        <v>16236</v>
      </c>
      <c r="I2245" s="1" t="s">
        <v>16242</v>
      </c>
      <c r="J2245" s="1" t="s">
        <v>16243</v>
      </c>
      <c r="K2245" s="1" t="s">
        <v>16244</v>
      </c>
      <c r="L2245" s="1" t="s">
        <v>253</v>
      </c>
      <c r="M2245" s="1" t="s">
        <v>110</v>
      </c>
      <c r="P2245" s="1" t="s">
        <v>111</v>
      </c>
      <c r="Q2245" s="1" t="s">
        <v>7060</v>
      </c>
      <c r="S2245" t="str">
        <f t="shared" si="35"/>
        <v>N</v>
      </c>
      <c r="T2245" t="s">
        <v>8</v>
      </c>
      <c r="U2245" t="s">
        <v>22632</v>
      </c>
      <c r="V2245" s="4">
        <v>0.3926</v>
      </c>
      <c r="W2245" s="4">
        <v>1.5100000000000001E-2</v>
      </c>
      <c r="X2245" s="4">
        <v>2.581E-2</v>
      </c>
      <c r="Y2245">
        <v>78</v>
      </c>
      <c r="Z2245" s="10" t="str">
        <f>_xlfn.IFNA(IF(OR(R2245="Y",S2245="Y"),HYPERLINK(".\plots/daily_2016_smallegu_flat.png","daily flat"),HYPERLINK(VLOOKUP($AB2245,linkref!$A$2:$D$68,3,FALSE),VLOOKUP($AB2245,linkref!$A$2:$D$68,2,FALSE))),"")</f>
        <v/>
      </c>
      <c r="AA2245" s="10" t="str">
        <f>_xlfn.IFNA(IF(OR(R2245="Y",S2245="Y"),HYPERLINK(".\plots/diurnal_2016_smallegu_flat.png","diurnal flat"),HYPERLINK(VLOOKUP($AB2245,linkref!$A$2:$D$68,4,FALSE),VLOOKUP($AB2245,linkref!$A$2:$D$68,2,FALSE))),"")</f>
        <v/>
      </c>
      <c r="AB2245" t="str">
        <f>_xlfn.IFNA(VLOOKUP(I2245,units!A$2:B$1765,2,FALSE),"")</f>
        <v/>
      </c>
    </row>
    <row r="2246" spans="1:28" hidden="1" x14ac:dyDescent="0.3">
      <c r="B2246" s="9" t="str">
        <f>_xlfn.IFNA(VLOOKUP(C2246,regions!A$1:B$49,2,FALSE),"")</f>
        <v>LADCO</v>
      </c>
      <c r="C2246" t="s">
        <v>20906</v>
      </c>
      <c r="D2246" s="1" t="s">
        <v>11213</v>
      </c>
      <c r="G2246" t="s">
        <v>11212</v>
      </c>
      <c r="H2246" s="1" t="s">
        <v>11211</v>
      </c>
      <c r="I2246" s="1" t="s">
        <v>18692</v>
      </c>
      <c r="J2246" s="1" t="s">
        <v>18693</v>
      </c>
      <c r="K2246" s="1" t="s">
        <v>18694</v>
      </c>
      <c r="L2246" s="1" t="s">
        <v>253</v>
      </c>
      <c r="M2246" s="1" t="s">
        <v>110</v>
      </c>
      <c r="P2246" s="1" t="s">
        <v>111</v>
      </c>
      <c r="Q2246" s="1" t="s">
        <v>7060</v>
      </c>
      <c r="S2246" t="str">
        <f t="shared" si="35"/>
        <v>N</v>
      </c>
      <c r="T2246" t="s">
        <v>8</v>
      </c>
      <c r="U2246" t="s">
        <v>22632</v>
      </c>
      <c r="V2246" s="4">
        <v>0.39169399999999999</v>
      </c>
      <c r="W2246" s="4">
        <v>9.7652309999999992E-3</v>
      </c>
      <c r="X2246" s="4">
        <v>2.5745400000000002E-2</v>
      </c>
      <c r="Z2246" s="10" t="str">
        <f>_xlfn.IFNA(IF(OR(R2246="Y",S2246="Y"),HYPERLINK(".\plots/daily_2016_smallegu_flat.png","daily flat"),HYPERLINK(VLOOKUP($AB2246,linkref!$A$2:$D$68,3,FALSE),VLOOKUP($AB2246,linkref!$A$2:$D$68,2,FALSE))),"")</f>
        <v/>
      </c>
      <c r="AA2246" s="10" t="str">
        <f>_xlfn.IFNA(IF(OR(R2246="Y",S2246="Y"),HYPERLINK(".\plots/diurnal_2016_smallegu_flat.png","diurnal flat"),HYPERLINK(VLOOKUP($AB2246,linkref!$A$2:$D$68,4,FALSE),VLOOKUP($AB2246,linkref!$A$2:$D$68,2,FALSE))),"")</f>
        <v/>
      </c>
      <c r="AB2246" t="str">
        <f>_xlfn.IFNA(VLOOKUP(I2246,units!A$2:B$1765,2,FALSE),"")</f>
        <v/>
      </c>
    </row>
    <row r="2247" spans="1:28" hidden="1" x14ac:dyDescent="0.3">
      <c r="B2247" s="9" t="str">
        <f>_xlfn.IFNA(VLOOKUP(C2247,regions!A$1:B$49,2,FALSE),"")</f>
        <v>SESARM</v>
      </c>
      <c r="C2247" t="s">
        <v>20930</v>
      </c>
      <c r="D2247" s="1" t="s">
        <v>18253</v>
      </c>
      <c r="G2247" t="s">
        <v>18252</v>
      </c>
      <c r="H2247" s="1" t="s">
        <v>18248</v>
      </c>
      <c r="I2247" s="1" t="s">
        <v>18249</v>
      </c>
      <c r="J2247" s="1" t="s">
        <v>18250</v>
      </c>
      <c r="K2247" s="1" t="s">
        <v>18251</v>
      </c>
      <c r="L2247" s="1" t="s">
        <v>253</v>
      </c>
      <c r="M2247" s="1" t="s">
        <v>110</v>
      </c>
      <c r="Q2247" s="1" t="s">
        <v>7060</v>
      </c>
      <c r="S2247" t="str">
        <f t="shared" si="35"/>
        <v>N</v>
      </c>
      <c r="T2247" t="s">
        <v>8</v>
      </c>
      <c r="U2247" t="s">
        <v>22632</v>
      </c>
      <c r="V2247" s="4">
        <v>0.39140000000000003</v>
      </c>
      <c r="W2247" s="4">
        <v>9.1062469999999996E-3</v>
      </c>
      <c r="X2247" s="4">
        <v>4.1799999999999997E-2</v>
      </c>
      <c r="Z2247" s="10" t="str">
        <f>_xlfn.IFNA(IF(OR(R2247="Y",S2247="Y"),HYPERLINK(".\plots/daily_2016_smallegu_flat.png","daily flat"),HYPERLINK(VLOOKUP($AB2247,linkref!$A$2:$D$68,3,FALSE),VLOOKUP($AB2247,linkref!$A$2:$D$68,2,FALSE))),"")</f>
        <v/>
      </c>
      <c r="AA2247" s="10" t="str">
        <f>_xlfn.IFNA(IF(OR(R2247="Y",S2247="Y"),HYPERLINK(".\plots/diurnal_2016_smallegu_flat.png","diurnal flat"),HYPERLINK(VLOOKUP($AB2247,linkref!$A$2:$D$68,4,FALSE),VLOOKUP($AB2247,linkref!$A$2:$D$68,2,FALSE))),"")</f>
        <v/>
      </c>
      <c r="AB2247" t="str">
        <f>_xlfn.IFNA(VLOOKUP(I2247,units!A$2:B$1765,2,FALSE),"")</f>
        <v/>
      </c>
    </row>
    <row r="2248" spans="1:28" x14ac:dyDescent="0.3">
      <c r="A2248" s="1" t="s">
        <v>2943</v>
      </c>
      <c r="B2248" s="9" t="str">
        <f>_xlfn.IFNA(VLOOKUP(C2248,regions!A$1:B$49,2,FALSE),"")</f>
        <v>West North Central</v>
      </c>
      <c r="C2248" t="s">
        <v>20927</v>
      </c>
      <c r="D2248" s="1" t="s">
        <v>2934</v>
      </c>
      <c r="E2248" s="1" t="s">
        <v>2933</v>
      </c>
      <c r="F2248" s="1" t="s">
        <v>143</v>
      </c>
      <c r="G2248" t="s">
        <v>2939</v>
      </c>
      <c r="H2248" s="1" t="s">
        <v>2935</v>
      </c>
      <c r="I2248" s="1" t="s">
        <v>2944</v>
      </c>
      <c r="J2248" s="1" t="s">
        <v>2937</v>
      </c>
      <c r="K2248" s="1" t="s">
        <v>2945</v>
      </c>
      <c r="L2248" s="1" t="s">
        <v>1377</v>
      </c>
      <c r="M2248" s="1" t="s">
        <v>2789</v>
      </c>
      <c r="N2248" t="s">
        <v>128</v>
      </c>
      <c r="O2248" t="s">
        <v>219</v>
      </c>
      <c r="P2248" s="1" t="s">
        <v>111</v>
      </c>
      <c r="Q2248" s="1" t="s">
        <v>254</v>
      </c>
      <c r="R2248" t="s">
        <v>19</v>
      </c>
      <c r="S2248" t="str">
        <f t="shared" si="35"/>
        <v>N</v>
      </c>
      <c r="T2248" t="s">
        <v>19</v>
      </c>
      <c r="V2248" s="12">
        <v>0.39082499999999998</v>
      </c>
      <c r="W2248" s="12">
        <v>6.9480000000000002E-3</v>
      </c>
      <c r="X2248" s="12">
        <v>4.3425E-3</v>
      </c>
      <c r="Z2248" s="10" t="str">
        <f>_xlfn.IFNA(IF(OR(R2248="Y",S2248="Y"),HYPERLINK(".\plots/daily_2016_smallegu_flat.png","daily flat"),HYPERLINK(VLOOKUP($AB2248,linkref!$A$2:$D$68,3,FALSE),VLOOKUP($AB2248,linkref!$A$2:$D$68,2,FALSE))),"")</f>
        <v>West North Central Composite Nonpeaking</v>
      </c>
      <c r="AA2248" s="10" t="str">
        <f>_xlfn.IFNA(IF(OR(R2248="Y",S2248="Y"),HYPERLINK(".\plots/diurnal_2016_smallegu_flat.png","diurnal flat"),HYPERLINK(VLOOKUP($AB2248,linkref!$A$2:$D$68,4,FALSE),VLOOKUP($AB2248,linkref!$A$2:$D$68,2,FALSE))),"")</f>
        <v>West North Central Composite Nonpeaking</v>
      </c>
      <c r="AB2248" t="str">
        <f>_xlfn.IFNA(VLOOKUP(I2248,units!A$2:B$1765,2,FALSE),"")</f>
        <v>West North Central_comp_nonpeak</v>
      </c>
    </row>
    <row r="2249" spans="1:28" hidden="1" x14ac:dyDescent="0.3">
      <c r="B2249" s="9" t="str">
        <f>_xlfn.IFNA(VLOOKUP(C2249,regions!A$1:B$49,2,FALSE),"")</f>
        <v>West North Central</v>
      </c>
      <c r="C2249" t="s">
        <v>20920</v>
      </c>
      <c r="D2249" s="1" t="s">
        <v>9836</v>
      </c>
      <c r="G2249" t="s">
        <v>12506</v>
      </c>
      <c r="H2249" s="1" t="s">
        <v>12502</v>
      </c>
      <c r="I2249" s="1" t="s">
        <v>12510</v>
      </c>
      <c r="J2249" s="1" t="s">
        <v>12511</v>
      </c>
      <c r="K2249" s="1" t="s">
        <v>12512</v>
      </c>
      <c r="L2249" s="1" t="s">
        <v>253</v>
      </c>
      <c r="M2249" s="1" t="s">
        <v>110</v>
      </c>
      <c r="Q2249" s="1" t="s">
        <v>254</v>
      </c>
      <c r="S2249" t="str">
        <f t="shared" si="35"/>
        <v>N</v>
      </c>
      <c r="T2249" t="s">
        <v>8</v>
      </c>
      <c r="U2249" t="s">
        <v>22632</v>
      </c>
      <c r="V2249" s="4">
        <v>0.390154</v>
      </c>
      <c r="W2249" s="4">
        <v>6.7789199999999999E-3</v>
      </c>
      <c r="X2249" s="4">
        <v>1.8471300000000001E-4</v>
      </c>
      <c r="Y2249">
        <v>24</v>
      </c>
      <c r="Z2249" s="10" t="str">
        <f>_xlfn.IFNA(IF(OR(R2249="Y",S2249="Y"),HYPERLINK(".\plots/daily_2016_smallegu_flat.png","daily flat"),HYPERLINK(VLOOKUP($AB2249,linkref!$A$2:$D$68,3,FALSE),VLOOKUP($AB2249,linkref!$A$2:$D$68,2,FALSE))),"")</f>
        <v/>
      </c>
      <c r="AA2249" s="10" t="str">
        <f>_xlfn.IFNA(IF(OR(R2249="Y",S2249="Y"),HYPERLINK(".\plots/diurnal_2016_smallegu_flat.png","diurnal flat"),HYPERLINK(VLOOKUP($AB2249,linkref!$A$2:$D$68,4,FALSE),VLOOKUP($AB2249,linkref!$A$2:$D$68,2,FALSE))),"")</f>
        <v/>
      </c>
      <c r="AB2249" t="str">
        <f>_xlfn.IFNA(VLOOKUP(I2249,units!A$2:B$1765,2,FALSE),"")</f>
        <v/>
      </c>
    </row>
    <row r="2250" spans="1:28" x14ac:dyDescent="0.3">
      <c r="A2250" s="1" t="s">
        <v>5761</v>
      </c>
      <c r="B2250" s="9" t="str">
        <f>_xlfn.IFNA(VLOOKUP(C2250,regions!A$1:B$49,2,FALSE),"")</f>
        <v>MANE-VU</v>
      </c>
      <c r="C2250" t="s">
        <v>20902</v>
      </c>
      <c r="D2250" s="1" t="s">
        <v>5261</v>
      </c>
      <c r="E2250" s="1" t="s">
        <v>5762</v>
      </c>
      <c r="F2250" s="1" t="s">
        <v>21</v>
      </c>
      <c r="G2250" t="s">
        <v>5767</v>
      </c>
      <c r="H2250" s="1" t="s">
        <v>5763</v>
      </c>
      <c r="I2250" s="1" t="s">
        <v>5764</v>
      </c>
      <c r="J2250" s="1" t="s">
        <v>5768</v>
      </c>
      <c r="K2250" s="1" t="s">
        <v>5771</v>
      </c>
      <c r="L2250" s="1" t="s">
        <v>35</v>
      </c>
      <c r="M2250" s="1" t="s">
        <v>51</v>
      </c>
      <c r="N2250" t="s">
        <v>41</v>
      </c>
      <c r="O2250" t="s">
        <v>43</v>
      </c>
      <c r="P2250" s="1" t="s">
        <v>52</v>
      </c>
      <c r="Q2250" s="1" t="s">
        <v>15</v>
      </c>
      <c r="R2250" t="s">
        <v>19</v>
      </c>
      <c r="S2250" t="str">
        <f t="shared" si="35"/>
        <v>Y</v>
      </c>
      <c r="T2250" t="s">
        <v>19</v>
      </c>
      <c r="V2250" s="12">
        <v>0.39</v>
      </c>
      <c r="W2250" s="12">
        <v>0.03</v>
      </c>
      <c r="X2250" s="12">
        <v>5.0000000000000001E-3</v>
      </c>
      <c r="Z2250" s="10" t="str">
        <f>_xlfn.IFNA(IF(OR(R2250="Y",S2250="Y"),HYPERLINK(".\plots/daily_2016_smallegu_flat.png","daily flat"),HYPERLINK(VLOOKUP($AB2250,linkref!$A$2:$D$68,3,FALSE),VLOOKUP($AB2250,linkref!$A$2:$D$68,2,FALSE))),"")</f>
        <v>daily flat</v>
      </c>
      <c r="AA2250" s="10" t="str">
        <f>_xlfn.IFNA(IF(OR(R2250="Y",S2250="Y"),HYPERLINK(".\plots/diurnal_2016_smallegu_flat.png","diurnal flat"),HYPERLINK(VLOOKUP($AB2250,linkref!$A$2:$D$68,4,FALSE),VLOOKUP($AB2250,linkref!$A$2:$D$68,2,FALSE))),"")</f>
        <v>diurnal flat</v>
      </c>
      <c r="AB2250" t="str">
        <f>_xlfn.IFNA(VLOOKUP(I2250,units!A$2:B$1765,2,FALSE),"")</f>
        <v>MANE-VU_other_nonpeak</v>
      </c>
    </row>
    <row r="2251" spans="1:28" hidden="1" x14ac:dyDescent="0.3">
      <c r="B2251" s="9" t="str">
        <f>_xlfn.IFNA(VLOOKUP(C2251,regions!A$1:B$49,2,FALSE),"")</f>
        <v>South</v>
      </c>
      <c r="C2251" t="s">
        <v>20908</v>
      </c>
      <c r="D2251" s="1" t="s">
        <v>12635</v>
      </c>
      <c r="G2251" t="s">
        <v>12634</v>
      </c>
      <c r="H2251" s="1" t="s">
        <v>12630</v>
      </c>
      <c r="I2251" s="1" t="s">
        <v>17104</v>
      </c>
      <c r="J2251" s="1" t="s">
        <v>17105</v>
      </c>
      <c r="K2251" s="1" t="s">
        <v>17106</v>
      </c>
      <c r="L2251" s="1" t="s">
        <v>11087</v>
      </c>
      <c r="M2251" s="1" t="s">
        <v>2366</v>
      </c>
      <c r="P2251" s="1" t="s">
        <v>111</v>
      </c>
      <c r="Q2251" s="1" t="s">
        <v>254</v>
      </c>
      <c r="S2251" t="str">
        <f t="shared" si="35"/>
        <v>N</v>
      </c>
      <c r="T2251" t="s">
        <v>8</v>
      </c>
      <c r="U2251" t="s">
        <v>22632</v>
      </c>
      <c r="V2251" s="4">
        <v>0.39</v>
      </c>
      <c r="W2251" s="4">
        <v>0.02</v>
      </c>
      <c r="X2251" s="4">
        <v>2.9999999999999997E-4</v>
      </c>
      <c r="Y2251">
        <v>14</v>
      </c>
      <c r="Z2251" s="10" t="str">
        <f>_xlfn.IFNA(IF(OR(R2251="Y",S2251="Y"),HYPERLINK(".\plots/daily_2016_smallegu_flat.png","daily flat"),HYPERLINK(VLOOKUP($AB2251,linkref!$A$2:$D$68,3,FALSE),VLOOKUP($AB2251,linkref!$A$2:$D$68,2,FALSE))),"")</f>
        <v/>
      </c>
      <c r="AA2251" s="10" t="str">
        <f>_xlfn.IFNA(IF(OR(R2251="Y",S2251="Y"),HYPERLINK(".\plots/diurnal_2016_smallegu_flat.png","diurnal flat"),HYPERLINK(VLOOKUP($AB2251,linkref!$A$2:$D$68,4,FALSE),VLOOKUP($AB2251,linkref!$A$2:$D$68,2,FALSE))),"")</f>
        <v/>
      </c>
      <c r="AB2251" t="str">
        <f>_xlfn.IFNA(VLOOKUP(I2251,units!A$2:B$1765,2,FALSE),"")</f>
        <v/>
      </c>
    </row>
    <row r="2252" spans="1:28" hidden="1" x14ac:dyDescent="0.3">
      <c r="B2252" s="9" t="str">
        <f>_xlfn.IFNA(VLOOKUP(C2252,regions!A$1:B$49,2,FALSE),"")</f>
        <v>MANE-VU</v>
      </c>
      <c r="C2252" t="s">
        <v>20909</v>
      </c>
      <c r="D2252" s="1" t="s">
        <v>218</v>
      </c>
      <c r="G2252" t="s">
        <v>3529</v>
      </c>
      <c r="H2252" s="1" t="s">
        <v>3525</v>
      </c>
      <c r="I2252" s="1" t="s">
        <v>16195</v>
      </c>
      <c r="J2252" s="1" t="s">
        <v>16196</v>
      </c>
      <c r="K2252" s="1" t="s">
        <v>16197</v>
      </c>
      <c r="L2252" s="1" t="s">
        <v>253</v>
      </c>
      <c r="M2252" s="1" t="s">
        <v>110</v>
      </c>
      <c r="P2252" s="1" t="s">
        <v>111</v>
      </c>
      <c r="Q2252" s="1" t="s">
        <v>254</v>
      </c>
      <c r="S2252" t="str">
        <f t="shared" si="35"/>
        <v>N</v>
      </c>
      <c r="T2252" t="s">
        <v>8</v>
      </c>
      <c r="U2252" t="s">
        <v>22632</v>
      </c>
      <c r="V2252" s="4">
        <v>0.39</v>
      </c>
      <c r="W2252" s="4">
        <v>1.0755839999999999E-2</v>
      </c>
      <c r="X2252" s="4"/>
      <c r="Y2252">
        <v>12</v>
      </c>
      <c r="Z2252" s="10" t="str">
        <f>_xlfn.IFNA(IF(OR(R2252="Y",S2252="Y"),HYPERLINK(".\plots/daily_2016_smallegu_flat.png","daily flat"),HYPERLINK(VLOOKUP($AB2252,linkref!$A$2:$D$68,3,FALSE),VLOOKUP($AB2252,linkref!$A$2:$D$68,2,FALSE))),"")</f>
        <v/>
      </c>
      <c r="AA2252" s="10" t="str">
        <f>_xlfn.IFNA(IF(OR(R2252="Y",S2252="Y"),HYPERLINK(".\plots/diurnal_2016_smallegu_flat.png","diurnal flat"),HYPERLINK(VLOOKUP($AB2252,linkref!$A$2:$D$68,4,FALSE),VLOOKUP($AB2252,linkref!$A$2:$D$68,2,FALSE))),"")</f>
        <v/>
      </c>
      <c r="AB2252" t="str">
        <f>_xlfn.IFNA(VLOOKUP(I2252,units!A$2:B$1765,2,FALSE),"")</f>
        <v/>
      </c>
    </row>
    <row r="2253" spans="1:28" hidden="1" x14ac:dyDescent="0.3">
      <c r="B2253" s="9" t="str">
        <f>_xlfn.IFNA(VLOOKUP(C2253,regions!A$1:B$49,2,FALSE),"")</f>
        <v>LADCO</v>
      </c>
      <c r="C2253" t="s">
        <v>20951</v>
      </c>
      <c r="D2253" s="1" t="s">
        <v>9559</v>
      </c>
      <c r="G2253" t="s">
        <v>9564</v>
      </c>
      <c r="H2253" s="1" t="s">
        <v>9560</v>
      </c>
      <c r="I2253" s="1" t="s">
        <v>17132</v>
      </c>
      <c r="J2253" s="1" t="s">
        <v>17133</v>
      </c>
      <c r="K2253" s="1" t="s">
        <v>22071</v>
      </c>
      <c r="L2253" s="1" t="s">
        <v>229</v>
      </c>
      <c r="M2253" s="1" t="s">
        <v>110</v>
      </c>
      <c r="P2253" s="1" t="s">
        <v>111</v>
      </c>
      <c r="Q2253" s="1" t="s">
        <v>254</v>
      </c>
      <c r="S2253" t="str">
        <f t="shared" si="35"/>
        <v>N</v>
      </c>
      <c r="T2253" t="s">
        <v>8</v>
      </c>
      <c r="U2253" t="s">
        <v>112</v>
      </c>
      <c r="V2253" s="4">
        <v>0.38936100000000001</v>
      </c>
      <c r="W2253" s="4">
        <v>2.1100000000000001E-2</v>
      </c>
      <c r="X2253" s="4">
        <v>1.1E-5</v>
      </c>
      <c r="Y2253">
        <v>10</v>
      </c>
      <c r="Z2253" s="10" t="str">
        <f>_xlfn.IFNA(IF(OR(R2253="Y",S2253="Y"),HYPERLINK(".\plots/daily_2016_smallegu_flat.png","daily flat"),HYPERLINK(VLOOKUP($AB2253,linkref!$A$2:$D$68,3,FALSE),VLOOKUP($AB2253,linkref!$A$2:$D$68,2,FALSE))),"")</f>
        <v/>
      </c>
      <c r="AA2253" s="10" t="str">
        <f>_xlfn.IFNA(IF(OR(R2253="Y",S2253="Y"),HYPERLINK(".\plots/diurnal_2016_smallegu_flat.png","diurnal flat"),HYPERLINK(VLOOKUP($AB2253,linkref!$A$2:$D$68,4,FALSE),VLOOKUP($AB2253,linkref!$A$2:$D$68,2,FALSE))),"")</f>
        <v/>
      </c>
      <c r="AB2253" t="str">
        <f>_xlfn.IFNA(VLOOKUP(I2253,units!A$2:B$1765,2,FALSE),"")</f>
        <v/>
      </c>
    </row>
    <row r="2254" spans="1:28" hidden="1" x14ac:dyDescent="0.3">
      <c r="B2254" s="9" t="str">
        <f>_xlfn.IFNA(VLOOKUP(C2254,regions!A$1:B$49,2,FALSE),"")</f>
        <v>SESARM</v>
      </c>
      <c r="C2254" t="s">
        <v>20925</v>
      </c>
      <c r="D2254" s="1" t="s">
        <v>15393</v>
      </c>
      <c r="G2254" t="s">
        <v>15392</v>
      </c>
      <c r="H2254" s="1" t="s">
        <v>15388</v>
      </c>
      <c r="I2254" s="1" t="s">
        <v>15389</v>
      </c>
      <c r="J2254" s="1" t="s">
        <v>15390</v>
      </c>
      <c r="K2254" s="1" t="s">
        <v>15506</v>
      </c>
      <c r="L2254" s="1" t="s">
        <v>1789</v>
      </c>
      <c r="M2254" s="1" t="s">
        <v>110</v>
      </c>
      <c r="P2254" s="1" t="s">
        <v>111</v>
      </c>
      <c r="Q2254" s="1" t="s">
        <v>7060</v>
      </c>
      <c r="S2254" t="str">
        <f t="shared" si="35"/>
        <v>N</v>
      </c>
      <c r="T2254" t="s">
        <v>8</v>
      </c>
      <c r="U2254" t="s">
        <v>22632</v>
      </c>
      <c r="V2254" s="4">
        <v>0.38931199999999999</v>
      </c>
      <c r="W2254" s="4">
        <v>4.8720500000000002E-3</v>
      </c>
      <c r="X2254" s="4">
        <v>0.44363200000000003</v>
      </c>
      <c r="Z2254" s="10" t="str">
        <f>_xlfn.IFNA(IF(OR(R2254="Y",S2254="Y"),HYPERLINK(".\plots/daily_2016_smallegu_flat.png","daily flat"),HYPERLINK(VLOOKUP($AB2254,linkref!$A$2:$D$68,3,FALSE),VLOOKUP($AB2254,linkref!$A$2:$D$68,2,FALSE))),"")</f>
        <v/>
      </c>
      <c r="AA2254" s="10" t="str">
        <f>_xlfn.IFNA(IF(OR(R2254="Y",S2254="Y"),HYPERLINK(".\plots/diurnal_2016_smallegu_flat.png","diurnal flat"),HYPERLINK(VLOOKUP($AB2254,linkref!$A$2:$D$68,4,FALSE),VLOOKUP($AB2254,linkref!$A$2:$D$68,2,FALSE))),"")</f>
        <v/>
      </c>
      <c r="AB2254" t="str">
        <f>_xlfn.IFNA(VLOOKUP(I2254,units!A$2:B$1765,2,FALSE),"")</f>
        <v/>
      </c>
    </row>
    <row r="2255" spans="1:28" x14ac:dyDescent="0.3">
      <c r="A2255" s="1" t="s">
        <v>9630</v>
      </c>
      <c r="B2255" s="9" t="str">
        <f>_xlfn.IFNA(VLOOKUP(C2255,regions!A$1:B$49,2,FALSE),"")</f>
        <v>LADCO</v>
      </c>
      <c r="C2255" t="s">
        <v>20951</v>
      </c>
      <c r="D2255" s="1" t="s">
        <v>9619</v>
      </c>
      <c r="E2255" s="1" t="s">
        <v>9618</v>
      </c>
      <c r="F2255" s="1" t="s">
        <v>88</v>
      </c>
      <c r="G2255" t="s">
        <v>9624</v>
      </c>
      <c r="H2255" s="1" t="s">
        <v>9620</v>
      </c>
      <c r="I2255" s="1" t="s">
        <v>9631</v>
      </c>
      <c r="J2255" s="1" t="s">
        <v>9632</v>
      </c>
      <c r="K2255" s="1" t="s">
        <v>9634</v>
      </c>
      <c r="L2255" s="1" t="s">
        <v>1205</v>
      </c>
      <c r="M2255" s="1" t="s">
        <v>110</v>
      </c>
      <c r="N2255" t="s">
        <v>128</v>
      </c>
      <c r="O2255" t="s">
        <v>219</v>
      </c>
      <c r="P2255" s="1" t="s">
        <v>111</v>
      </c>
      <c r="Q2255" s="1" t="s">
        <v>254</v>
      </c>
      <c r="R2255" t="s">
        <v>19</v>
      </c>
      <c r="S2255" t="str">
        <f t="shared" si="35"/>
        <v>N</v>
      </c>
      <c r="T2255" t="s">
        <v>19</v>
      </c>
      <c r="U2255" t="s">
        <v>22632</v>
      </c>
      <c r="V2255" s="12">
        <v>0.388764</v>
      </c>
      <c r="W2255" s="12">
        <v>6.6E-3</v>
      </c>
      <c r="X2255" s="12">
        <v>1.8200000000000001E-4</v>
      </c>
      <c r="Y2255">
        <v>12</v>
      </c>
      <c r="Z2255" s="10" t="str">
        <f>_xlfn.IFNA(IF(OR(R2255="Y",S2255="Y"),HYPERLINK(".\plots/daily_2016_smallegu_flat.png","daily flat"),HYPERLINK(VLOOKUP($AB2255,linkref!$A$2:$D$68,3,FALSE),VLOOKUP($AB2255,linkref!$A$2:$D$68,2,FALSE))),"")</f>
        <v>LADCO Oil Peaking</v>
      </c>
      <c r="AA2255" s="10" t="str">
        <f>_xlfn.IFNA(IF(OR(R2255="Y",S2255="Y"),HYPERLINK(".\plots/diurnal_2016_smallegu_flat.png","diurnal flat"),HYPERLINK(VLOOKUP($AB2255,linkref!$A$2:$D$68,4,FALSE),VLOOKUP($AB2255,linkref!$A$2:$D$68,2,FALSE))),"")</f>
        <v>LADCO Oil Peaking</v>
      </c>
      <c r="AB2255" t="str">
        <f>_xlfn.IFNA(VLOOKUP(I2255,units!A$2:B$1765,2,FALSE),"")</f>
        <v>LADCO_oil_peak</v>
      </c>
    </row>
    <row r="2256" spans="1:28" hidden="1" x14ac:dyDescent="0.3">
      <c r="B2256" s="9" t="str">
        <f>_xlfn.IFNA(VLOOKUP(C2256,regions!A$1:B$49,2,FALSE),"")</f>
        <v>SESARM</v>
      </c>
      <c r="C2256" t="s">
        <v>20940</v>
      </c>
      <c r="D2256" s="1" t="s">
        <v>4383</v>
      </c>
      <c r="G2256" t="s">
        <v>4388</v>
      </c>
      <c r="H2256" s="1" t="s">
        <v>4384</v>
      </c>
      <c r="I2256" s="1" t="s">
        <v>17019</v>
      </c>
      <c r="J2256" s="1" t="s">
        <v>4386</v>
      </c>
      <c r="K2256" s="1" t="s">
        <v>17020</v>
      </c>
      <c r="L2256" s="1" t="s">
        <v>253</v>
      </c>
      <c r="M2256" s="1" t="s">
        <v>110</v>
      </c>
      <c r="P2256" s="1" t="s">
        <v>111</v>
      </c>
      <c r="Q2256" s="1" t="s">
        <v>7060</v>
      </c>
      <c r="S2256" t="str">
        <f t="shared" si="35"/>
        <v>N</v>
      </c>
      <c r="T2256" t="s">
        <v>8</v>
      </c>
      <c r="U2256" t="s">
        <v>22632</v>
      </c>
      <c r="V2256" s="4">
        <v>0.38784000000000002</v>
      </c>
      <c r="W2256" s="4">
        <v>6.7387200000000001E-3</v>
      </c>
      <c r="X2256" s="4">
        <v>2.4482400000000001E-2</v>
      </c>
      <c r="Y2256">
        <v>1</v>
      </c>
      <c r="Z2256" s="10" t="str">
        <f>_xlfn.IFNA(IF(OR(R2256="Y",S2256="Y"),HYPERLINK(".\plots/daily_2016_smallegu_flat.png","daily flat"),HYPERLINK(VLOOKUP($AB2256,linkref!$A$2:$D$68,3,FALSE),VLOOKUP($AB2256,linkref!$A$2:$D$68,2,FALSE))),"")</f>
        <v/>
      </c>
      <c r="AA2256" s="10" t="str">
        <f>_xlfn.IFNA(IF(OR(R2256="Y",S2256="Y"),HYPERLINK(".\plots/diurnal_2016_smallegu_flat.png","diurnal flat"),HYPERLINK(VLOOKUP($AB2256,linkref!$A$2:$D$68,4,FALSE),VLOOKUP($AB2256,linkref!$A$2:$D$68,2,FALSE))),"")</f>
        <v/>
      </c>
      <c r="AB2256" t="str">
        <f>_xlfn.IFNA(VLOOKUP(I2256,units!A$2:B$1765,2,FALSE),"")</f>
        <v/>
      </c>
    </row>
    <row r="2257" spans="1:28" x14ac:dyDescent="0.3">
      <c r="A2257" s="1" t="s">
        <v>7291</v>
      </c>
      <c r="B2257" s="9" t="str">
        <f>_xlfn.IFNA(VLOOKUP(C2257,regions!A$1:B$49,2,FALSE),"")</f>
        <v>West</v>
      </c>
      <c r="C2257" t="s">
        <v>20905</v>
      </c>
      <c r="D2257" s="1" t="s">
        <v>7220</v>
      </c>
      <c r="E2257" s="1" t="s">
        <v>7219</v>
      </c>
      <c r="F2257" s="1" t="s">
        <v>7292</v>
      </c>
      <c r="G2257" t="s">
        <v>7226</v>
      </c>
      <c r="H2257" s="1" t="s">
        <v>7221</v>
      </c>
      <c r="I2257" s="1" t="s">
        <v>7293</v>
      </c>
      <c r="J2257" s="1" t="s">
        <v>7294</v>
      </c>
      <c r="K2257" s="1" t="s">
        <v>7295</v>
      </c>
      <c r="L2257" s="1" t="s">
        <v>7225</v>
      </c>
      <c r="M2257" s="1" t="s">
        <v>590</v>
      </c>
      <c r="N2257" t="s">
        <v>128</v>
      </c>
      <c r="O2257" t="s">
        <v>9</v>
      </c>
      <c r="P2257" s="1" t="s">
        <v>111</v>
      </c>
      <c r="Q2257" s="1" t="s">
        <v>254</v>
      </c>
      <c r="R2257" t="s">
        <v>19</v>
      </c>
      <c r="S2257" t="str">
        <f t="shared" si="35"/>
        <v>N</v>
      </c>
      <c r="T2257" t="s">
        <v>19</v>
      </c>
      <c r="V2257" s="12">
        <v>0.38746999999999998</v>
      </c>
      <c r="Y2257">
        <v>8736</v>
      </c>
      <c r="Z2257" s="10" t="str">
        <f>_xlfn.IFNA(IF(OR(R2257="Y",S2257="Y"),HYPERLINK(".\plots/daily_2016_smallegu_flat.png","daily flat"),HYPERLINK(VLOOKUP($AB2257,linkref!$A$2:$D$68,3,FALSE),VLOOKUP($AB2257,linkref!$A$2:$D$68,2,FALSE))),"")</f>
        <v>West Other Nonpeaking</v>
      </c>
      <c r="AA2257" s="10" t="str">
        <f>_xlfn.IFNA(IF(OR(R2257="Y",S2257="Y"),HYPERLINK(".\plots/diurnal_2016_smallegu_flat.png","diurnal flat"),HYPERLINK(VLOOKUP($AB2257,linkref!$A$2:$D$68,4,FALSE),VLOOKUP($AB2257,linkref!$A$2:$D$68,2,FALSE))),"")</f>
        <v>West Other Nonpeaking</v>
      </c>
      <c r="AB2257" t="str">
        <f>_xlfn.IFNA(VLOOKUP(I2257,units!A$2:B$1765,2,FALSE),"")</f>
        <v>West_other_nonpeak</v>
      </c>
    </row>
    <row r="2258" spans="1:28" x14ac:dyDescent="0.3">
      <c r="A2258" s="1" t="s">
        <v>4306</v>
      </c>
      <c r="B2258" s="9" t="str">
        <f>_xlfn.IFNA(VLOOKUP(C2258,regions!A$1:B$49,2,FALSE),"")</f>
        <v>MANE-VU</v>
      </c>
      <c r="C2258" t="s">
        <v>20939</v>
      </c>
      <c r="D2258" s="1" t="s">
        <v>4300</v>
      </c>
      <c r="E2258" s="1" t="s">
        <v>4299</v>
      </c>
      <c r="F2258" s="1" t="s">
        <v>919</v>
      </c>
      <c r="G2258" t="s">
        <v>4305</v>
      </c>
      <c r="H2258" s="1" t="s">
        <v>4301</v>
      </c>
      <c r="I2258" s="1" t="s">
        <v>4307</v>
      </c>
      <c r="J2258" s="1" t="s">
        <v>4303</v>
      </c>
      <c r="K2258" s="1" t="s">
        <v>4308</v>
      </c>
      <c r="L2258" s="1" t="s">
        <v>135</v>
      </c>
      <c r="M2258" s="1" t="s">
        <v>110</v>
      </c>
      <c r="N2258" t="s">
        <v>128</v>
      </c>
      <c r="O2258" t="s">
        <v>130</v>
      </c>
      <c r="P2258" s="1" t="s">
        <v>111</v>
      </c>
      <c r="Q2258" s="1" t="s">
        <v>136</v>
      </c>
      <c r="R2258" t="s">
        <v>19</v>
      </c>
      <c r="S2258" t="str">
        <f t="shared" si="35"/>
        <v>N</v>
      </c>
      <c r="T2258" t="s">
        <v>19</v>
      </c>
      <c r="U2258" t="s">
        <v>22632</v>
      </c>
      <c r="V2258" s="12">
        <v>0.38675999999999999</v>
      </c>
      <c r="W2258" s="12">
        <v>5.274E-3</v>
      </c>
      <c r="X2258" s="12">
        <v>8.87789999999999E-2</v>
      </c>
      <c r="Z2258" s="10" t="str">
        <f>_xlfn.IFNA(IF(OR(R2258="Y",S2258="Y"),HYPERLINK(".\plots/daily_2016_smallegu_flat.png","daily flat"),HYPERLINK(VLOOKUP($AB2258,linkref!$A$2:$D$68,3,FALSE),VLOOKUP($AB2258,linkref!$A$2:$D$68,2,FALSE))),"")</f>
        <v>MANE-VU Oil Peaking</v>
      </c>
      <c r="AA2258" s="10" t="str">
        <f>_xlfn.IFNA(IF(OR(R2258="Y",S2258="Y"),HYPERLINK(".\plots/diurnal_2016_smallegu_flat.png","diurnal flat"),HYPERLINK(VLOOKUP($AB2258,linkref!$A$2:$D$68,4,FALSE),VLOOKUP($AB2258,linkref!$A$2:$D$68,2,FALSE))),"")</f>
        <v>MANE-VU Oil Peaking</v>
      </c>
      <c r="AB2258" t="str">
        <f>_xlfn.IFNA(VLOOKUP(I2258,units!A$2:B$1765,2,FALSE),"")</f>
        <v>MANE-VU_oil_peak</v>
      </c>
    </row>
    <row r="2259" spans="1:28" hidden="1" x14ac:dyDescent="0.3">
      <c r="B2259" s="9" t="str">
        <f>_xlfn.IFNA(VLOOKUP(C2259,regions!A$1:B$49,2,FALSE),"")</f>
        <v>SESARM</v>
      </c>
      <c r="C2259" t="s">
        <v>20907</v>
      </c>
      <c r="D2259" s="1" t="s">
        <v>4601</v>
      </c>
      <c r="G2259" t="s">
        <v>8599</v>
      </c>
      <c r="H2259" s="1" t="s">
        <v>8595</v>
      </c>
      <c r="I2259" s="1" t="s">
        <v>19436</v>
      </c>
      <c r="J2259" s="1" t="s">
        <v>19437</v>
      </c>
      <c r="K2259" s="1" t="s">
        <v>19438</v>
      </c>
      <c r="L2259" s="1" t="s">
        <v>730</v>
      </c>
      <c r="M2259" s="1" t="s">
        <v>110</v>
      </c>
      <c r="P2259" s="1" t="s">
        <v>111</v>
      </c>
      <c r="Q2259" s="1" t="s">
        <v>7060</v>
      </c>
      <c r="S2259" t="str">
        <f t="shared" si="35"/>
        <v>N</v>
      </c>
      <c r="T2259" t="s">
        <v>8</v>
      </c>
      <c r="U2259" t="s">
        <v>22632</v>
      </c>
      <c r="V2259" s="4">
        <v>0.38649600000000001</v>
      </c>
      <c r="W2259" s="4">
        <v>1.160365E-2</v>
      </c>
      <c r="X2259" s="4">
        <v>1.84E-4</v>
      </c>
      <c r="Y2259">
        <v>66</v>
      </c>
      <c r="Z2259" s="10" t="str">
        <f>_xlfn.IFNA(IF(OR(R2259="Y",S2259="Y"),HYPERLINK(".\plots/daily_2016_smallegu_flat.png","daily flat"),HYPERLINK(VLOOKUP($AB2259,linkref!$A$2:$D$68,3,FALSE),VLOOKUP($AB2259,linkref!$A$2:$D$68,2,FALSE))),"")</f>
        <v/>
      </c>
      <c r="AA2259" s="10" t="str">
        <f>_xlfn.IFNA(IF(OR(R2259="Y",S2259="Y"),HYPERLINK(".\plots/diurnal_2016_smallegu_flat.png","diurnal flat"),HYPERLINK(VLOOKUP($AB2259,linkref!$A$2:$D$68,4,FALSE),VLOOKUP($AB2259,linkref!$A$2:$D$68,2,FALSE))),"")</f>
        <v/>
      </c>
      <c r="AB2259" t="str">
        <f>_xlfn.IFNA(VLOOKUP(I2259,units!A$2:B$1765,2,FALSE),"")</f>
        <v/>
      </c>
    </row>
    <row r="2260" spans="1:28" x14ac:dyDescent="0.3">
      <c r="A2260" s="1" t="s">
        <v>2408</v>
      </c>
      <c r="B2260" s="9" t="str">
        <f>_xlfn.IFNA(VLOOKUP(C2260,regions!A$1:B$49,2,FALSE),"")</f>
        <v>LADCO</v>
      </c>
      <c r="C2260" t="s">
        <v>20903</v>
      </c>
      <c r="D2260" s="1" t="s">
        <v>2393</v>
      </c>
      <c r="E2260" s="1" t="s">
        <v>2392</v>
      </c>
      <c r="F2260" s="1" t="s">
        <v>143</v>
      </c>
      <c r="G2260" t="s">
        <v>2398</v>
      </c>
      <c r="H2260" s="1" t="s">
        <v>2394</v>
      </c>
      <c r="I2260" s="1" t="s">
        <v>2409</v>
      </c>
      <c r="J2260" s="1" t="s">
        <v>2396</v>
      </c>
      <c r="K2260" s="1" t="s">
        <v>2413</v>
      </c>
      <c r="L2260" s="1" t="s">
        <v>35</v>
      </c>
      <c r="M2260" s="1" t="s">
        <v>51</v>
      </c>
      <c r="N2260" t="s">
        <v>41</v>
      </c>
      <c r="O2260" t="s">
        <v>43</v>
      </c>
      <c r="P2260" s="1" t="s">
        <v>52</v>
      </c>
      <c r="Q2260" s="1" t="s">
        <v>49</v>
      </c>
      <c r="R2260" t="s">
        <v>19</v>
      </c>
      <c r="S2260" t="str">
        <f t="shared" si="35"/>
        <v>Y</v>
      </c>
      <c r="T2260" t="s">
        <v>19</v>
      </c>
      <c r="V2260" s="12">
        <v>0.38640000000000002</v>
      </c>
      <c r="W2260" s="12">
        <v>4.4311799999999999E-4</v>
      </c>
      <c r="X2260" s="12">
        <v>2.4840000000000002E-4</v>
      </c>
      <c r="Z2260" s="10" t="str">
        <f>_xlfn.IFNA(IF(OR(R2260="Y",S2260="Y"),HYPERLINK(".\plots/daily_2016_smallegu_flat.png","daily flat"),HYPERLINK(VLOOKUP($AB2260,linkref!$A$2:$D$68,3,FALSE),VLOOKUP($AB2260,linkref!$A$2:$D$68,2,FALSE))),"")</f>
        <v>daily flat</v>
      </c>
      <c r="AA2260" s="10" t="str">
        <f>_xlfn.IFNA(IF(OR(R2260="Y",S2260="Y"),HYPERLINK(".\plots/diurnal_2016_smallegu_flat.png","diurnal flat"),HYPERLINK(VLOOKUP($AB2260,linkref!$A$2:$D$68,4,FALSE),VLOOKUP($AB2260,linkref!$A$2:$D$68,2,FALSE))),"")</f>
        <v>diurnal flat</v>
      </c>
      <c r="AB2260" t="str">
        <f>_xlfn.IFNA(VLOOKUP(I2260,units!A$2:B$1765,2,FALSE),"")</f>
        <v>LADCO_other_nonpeak</v>
      </c>
    </row>
    <row r="2261" spans="1:28" hidden="1" x14ac:dyDescent="0.3">
      <c r="B2261" s="9" t="str">
        <f>_xlfn.IFNA(VLOOKUP(C2261,regions!A$1:B$49,2,FALSE),"")</f>
        <v>LADCO</v>
      </c>
      <c r="C2261" t="s">
        <v>20906</v>
      </c>
      <c r="D2261" s="1" t="s">
        <v>17627</v>
      </c>
      <c r="G2261" t="s">
        <v>17626</v>
      </c>
      <c r="H2261" s="1" t="s">
        <v>17622</v>
      </c>
      <c r="I2261" s="1" t="s">
        <v>17623</v>
      </c>
      <c r="J2261" s="1" t="s">
        <v>17624</v>
      </c>
      <c r="K2261" s="1" t="s">
        <v>17625</v>
      </c>
      <c r="L2261" s="1" t="s">
        <v>1205</v>
      </c>
      <c r="M2261" s="1" t="s">
        <v>110</v>
      </c>
      <c r="P2261" s="1" t="s">
        <v>111</v>
      </c>
      <c r="Q2261" s="1" t="s">
        <v>7060</v>
      </c>
      <c r="S2261" t="str">
        <f t="shared" si="35"/>
        <v>N</v>
      </c>
      <c r="T2261" t="s">
        <v>8</v>
      </c>
      <c r="U2261" t="s">
        <v>22632</v>
      </c>
      <c r="V2261" s="4">
        <v>0.38609700000000002</v>
      </c>
      <c r="W2261" s="4">
        <v>6.6553300000000001E-3</v>
      </c>
      <c r="X2261" s="4">
        <v>3.6846700000000001E-3</v>
      </c>
      <c r="Z2261" s="10" t="str">
        <f>_xlfn.IFNA(IF(OR(R2261="Y",S2261="Y"),HYPERLINK(".\plots/daily_2016_smallegu_flat.png","daily flat"),HYPERLINK(VLOOKUP($AB2261,linkref!$A$2:$D$68,3,FALSE),VLOOKUP($AB2261,linkref!$A$2:$D$68,2,FALSE))),"")</f>
        <v/>
      </c>
      <c r="AA2261" s="10" t="str">
        <f>_xlfn.IFNA(IF(OR(R2261="Y",S2261="Y"),HYPERLINK(".\plots/diurnal_2016_smallegu_flat.png","diurnal flat"),HYPERLINK(VLOOKUP($AB2261,linkref!$A$2:$D$68,4,FALSE),VLOOKUP($AB2261,linkref!$A$2:$D$68,2,FALSE))),"")</f>
        <v/>
      </c>
      <c r="AB2261" t="str">
        <f>_xlfn.IFNA(VLOOKUP(I2261,units!A$2:B$1765,2,FALSE),"")</f>
        <v/>
      </c>
    </row>
    <row r="2262" spans="1:28" hidden="1" x14ac:dyDescent="0.3">
      <c r="B2262" s="9" t="str">
        <f>_xlfn.IFNA(VLOOKUP(C2262,regions!A$1:B$49,2,FALSE),"")</f>
        <v>LADCO</v>
      </c>
      <c r="C2262" t="s">
        <v>20951</v>
      </c>
      <c r="D2262" s="1" t="s">
        <v>15450</v>
      </c>
      <c r="G2262" t="s">
        <v>15449</v>
      </c>
      <c r="H2262" s="1" t="s">
        <v>15445</v>
      </c>
      <c r="I2262" s="1" t="s">
        <v>16154</v>
      </c>
      <c r="J2262" s="1" t="s">
        <v>16155</v>
      </c>
      <c r="K2262" s="1" t="s">
        <v>21912</v>
      </c>
      <c r="L2262" s="1" t="s">
        <v>1946</v>
      </c>
      <c r="M2262" s="1" t="s">
        <v>110</v>
      </c>
      <c r="P2262" s="1" t="s">
        <v>111</v>
      </c>
      <c r="Q2262" s="1" t="s">
        <v>254</v>
      </c>
      <c r="S2262" t="str">
        <f t="shared" si="35"/>
        <v>N</v>
      </c>
      <c r="T2262" t="s">
        <v>8</v>
      </c>
      <c r="U2262" t="s">
        <v>112</v>
      </c>
      <c r="V2262" s="4">
        <v>0.38228299999999998</v>
      </c>
      <c r="W2262" s="4">
        <v>2.0799999999999999E-2</v>
      </c>
      <c r="X2262" s="4">
        <v>1.1E-5</v>
      </c>
      <c r="Y2262">
        <v>12</v>
      </c>
      <c r="Z2262" s="10" t="str">
        <f>_xlfn.IFNA(IF(OR(R2262="Y",S2262="Y"),HYPERLINK(".\plots/daily_2016_smallegu_flat.png","daily flat"),HYPERLINK(VLOOKUP($AB2262,linkref!$A$2:$D$68,3,FALSE),VLOOKUP($AB2262,linkref!$A$2:$D$68,2,FALSE))),"")</f>
        <v/>
      </c>
      <c r="AA2262" s="10" t="str">
        <f>_xlfn.IFNA(IF(OR(R2262="Y",S2262="Y"),HYPERLINK(".\plots/diurnal_2016_smallegu_flat.png","diurnal flat"),HYPERLINK(VLOOKUP($AB2262,linkref!$A$2:$D$68,4,FALSE),VLOOKUP($AB2262,linkref!$A$2:$D$68,2,FALSE))),"")</f>
        <v/>
      </c>
      <c r="AB2262" t="str">
        <f>_xlfn.IFNA(VLOOKUP(I2262,units!A$2:B$1765,2,FALSE),"")</f>
        <v/>
      </c>
    </row>
    <row r="2263" spans="1:28" x14ac:dyDescent="0.3">
      <c r="A2263" s="1" t="s">
        <v>4073</v>
      </c>
      <c r="B2263" s="9" t="str">
        <f>_xlfn.IFNA(VLOOKUP(C2263,regions!A$1:B$49,2,FALSE),"")</f>
        <v>South</v>
      </c>
      <c r="C2263" t="s">
        <v>20908</v>
      </c>
      <c r="D2263" s="1" t="s">
        <v>4062</v>
      </c>
      <c r="E2263" s="1" t="s">
        <v>4060</v>
      </c>
      <c r="F2263" s="1" t="s">
        <v>4074</v>
      </c>
      <c r="G2263" t="s">
        <v>4067</v>
      </c>
      <c r="H2263" s="1" t="s">
        <v>4063</v>
      </c>
      <c r="I2263" s="1" t="s">
        <v>4075</v>
      </c>
      <c r="J2263" s="1" t="s">
        <v>4076</v>
      </c>
      <c r="K2263" s="1" t="s">
        <v>4077</v>
      </c>
      <c r="L2263" s="1" t="s">
        <v>253</v>
      </c>
      <c r="M2263" s="1" t="s">
        <v>2366</v>
      </c>
      <c r="N2263" t="s">
        <v>128</v>
      </c>
      <c r="O2263" t="s">
        <v>130</v>
      </c>
      <c r="P2263" s="1" t="s">
        <v>111</v>
      </c>
      <c r="Q2263" s="1" t="s">
        <v>254</v>
      </c>
      <c r="R2263" t="s">
        <v>19</v>
      </c>
      <c r="S2263" t="str">
        <f t="shared" si="35"/>
        <v>N</v>
      </c>
      <c r="T2263" t="s">
        <v>19</v>
      </c>
      <c r="U2263" t="s">
        <v>22632</v>
      </c>
      <c r="V2263" s="12">
        <v>0.3821</v>
      </c>
      <c r="W2263" s="12">
        <v>6.4000000000000003E-3</v>
      </c>
      <c r="X2263" s="12">
        <v>5.3499999999999999E-2</v>
      </c>
      <c r="Y2263">
        <v>22</v>
      </c>
      <c r="Z2263" s="10" t="str">
        <f>_xlfn.IFNA(IF(OR(R2263="Y",S2263="Y"),HYPERLINK(".\plots/daily_2016_smallegu_flat.png","daily flat"),HYPERLINK(VLOOKUP($AB2263,linkref!$A$2:$D$68,3,FALSE),VLOOKUP($AB2263,linkref!$A$2:$D$68,2,FALSE))),"")</f>
        <v>South Oil Peaking</v>
      </c>
      <c r="AA2263" s="10" t="str">
        <f>_xlfn.IFNA(IF(OR(R2263="Y",S2263="Y"),HYPERLINK(".\plots/diurnal_2016_smallegu_flat.png","diurnal flat"),HYPERLINK(VLOOKUP($AB2263,linkref!$A$2:$D$68,4,FALSE),VLOOKUP($AB2263,linkref!$A$2:$D$68,2,FALSE))),"")</f>
        <v>South Oil Peaking</v>
      </c>
      <c r="AB2263" t="str">
        <f>_xlfn.IFNA(VLOOKUP(I2263,units!A$2:B$1765,2,FALSE),"")</f>
        <v>South_oil_peak</v>
      </c>
    </row>
    <row r="2264" spans="1:28" hidden="1" x14ac:dyDescent="0.3">
      <c r="B2264" s="9" t="str">
        <f>_xlfn.IFNA(VLOOKUP(C2264,regions!A$1:B$49,2,FALSE),"")</f>
        <v>LADCO</v>
      </c>
      <c r="C2264" t="s">
        <v>20933</v>
      </c>
      <c r="D2264" s="1" t="s">
        <v>16241</v>
      </c>
      <c r="G2264" t="s">
        <v>16240</v>
      </c>
      <c r="H2264" s="1" t="s">
        <v>16236</v>
      </c>
      <c r="I2264" s="1" t="s">
        <v>16257</v>
      </c>
      <c r="J2264" s="1" t="s">
        <v>16258</v>
      </c>
      <c r="K2264" s="1" t="s">
        <v>16260</v>
      </c>
      <c r="L2264" s="1" t="s">
        <v>1377</v>
      </c>
      <c r="M2264" s="1" t="s">
        <v>110</v>
      </c>
      <c r="P2264" s="1" t="s">
        <v>111</v>
      </c>
      <c r="Q2264" s="1" t="s">
        <v>7060</v>
      </c>
      <c r="S2264" t="str">
        <f t="shared" si="35"/>
        <v>N</v>
      </c>
      <c r="T2264" t="s">
        <v>8</v>
      </c>
      <c r="U2264" t="s">
        <v>22632</v>
      </c>
      <c r="V2264" s="4">
        <v>0.38100000000000001</v>
      </c>
      <c r="W2264" s="4">
        <v>2.9970000000000001E-3</v>
      </c>
      <c r="X2264" s="4">
        <v>1.4420000000000001E-7</v>
      </c>
      <c r="Y2264">
        <v>76</v>
      </c>
      <c r="Z2264" s="10" t="str">
        <f>_xlfn.IFNA(IF(OR(R2264="Y",S2264="Y"),HYPERLINK(".\plots/daily_2016_smallegu_flat.png","daily flat"),HYPERLINK(VLOOKUP($AB2264,linkref!$A$2:$D$68,3,FALSE),VLOOKUP($AB2264,linkref!$A$2:$D$68,2,FALSE))),"")</f>
        <v/>
      </c>
      <c r="AA2264" s="10" t="str">
        <f>_xlfn.IFNA(IF(OR(R2264="Y",S2264="Y"),HYPERLINK(".\plots/diurnal_2016_smallegu_flat.png","diurnal flat"),HYPERLINK(VLOOKUP($AB2264,linkref!$A$2:$D$68,4,FALSE),VLOOKUP($AB2264,linkref!$A$2:$D$68,2,FALSE))),"")</f>
        <v/>
      </c>
      <c r="AB2264" t="str">
        <f>_xlfn.IFNA(VLOOKUP(I2264,units!A$2:B$1765,2,FALSE),"")</f>
        <v/>
      </c>
    </row>
    <row r="2265" spans="1:28" hidden="1" x14ac:dyDescent="0.3">
      <c r="B2265" s="9" t="str">
        <f>_xlfn.IFNA(VLOOKUP(C2265,regions!A$1:B$49,2,FALSE),"")</f>
        <v>West North Central</v>
      </c>
      <c r="C2265" t="s">
        <v>20920</v>
      </c>
      <c r="D2265" s="1" t="s">
        <v>9836</v>
      </c>
      <c r="G2265" t="s">
        <v>12506</v>
      </c>
      <c r="H2265" s="1" t="s">
        <v>12502</v>
      </c>
      <c r="I2265" s="1" t="s">
        <v>12507</v>
      </c>
      <c r="J2265" s="1" t="s">
        <v>12508</v>
      </c>
      <c r="K2265" s="1" t="s">
        <v>12509</v>
      </c>
      <c r="L2265" s="1" t="s">
        <v>253</v>
      </c>
      <c r="M2265" s="1" t="s">
        <v>110</v>
      </c>
      <c r="Q2265" s="1" t="s">
        <v>254</v>
      </c>
      <c r="S2265" t="str">
        <f t="shared" si="35"/>
        <v>N</v>
      </c>
      <c r="T2265" t="s">
        <v>8</v>
      </c>
      <c r="U2265" t="s">
        <v>22632</v>
      </c>
      <c r="V2265" s="4">
        <v>0.380438</v>
      </c>
      <c r="W2265" s="4">
        <v>6.6101199999999997E-3</v>
      </c>
      <c r="X2265" s="4">
        <v>1.8011399999999999E-4</v>
      </c>
      <c r="Y2265">
        <v>22</v>
      </c>
      <c r="Z2265" s="10" t="str">
        <f>_xlfn.IFNA(IF(OR(R2265="Y",S2265="Y"),HYPERLINK(".\plots/daily_2016_smallegu_flat.png","daily flat"),HYPERLINK(VLOOKUP($AB2265,linkref!$A$2:$D$68,3,FALSE),VLOOKUP($AB2265,linkref!$A$2:$D$68,2,FALSE))),"")</f>
        <v/>
      </c>
      <c r="AA2265" s="10" t="str">
        <f>_xlfn.IFNA(IF(OR(R2265="Y",S2265="Y"),HYPERLINK(".\plots/diurnal_2016_smallegu_flat.png","diurnal flat"),HYPERLINK(VLOOKUP($AB2265,linkref!$A$2:$D$68,4,FALSE),VLOOKUP($AB2265,linkref!$A$2:$D$68,2,FALSE))),"")</f>
        <v/>
      </c>
      <c r="AB2265" t="str">
        <f>_xlfn.IFNA(VLOOKUP(I2265,units!A$2:B$1765,2,FALSE),"")</f>
        <v/>
      </c>
    </row>
    <row r="2266" spans="1:28" x14ac:dyDescent="0.3">
      <c r="A2266" s="1" t="s">
        <v>6141</v>
      </c>
      <c r="B2266" s="9" t="str">
        <f>_xlfn.IFNA(VLOOKUP(C2266,regions!A$1:B$49,2,FALSE),"")</f>
        <v>SESARM</v>
      </c>
      <c r="C2266" t="s">
        <v>20943</v>
      </c>
      <c r="D2266" s="1" t="s">
        <v>6135</v>
      </c>
      <c r="E2266" s="1" t="s">
        <v>6133</v>
      </c>
      <c r="F2266" s="1" t="s">
        <v>6142</v>
      </c>
      <c r="G2266" t="s">
        <v>6140</v>
      </c>
      <c r="H2266" s="1" t="s">
        <v>6136</v>
      </c>
      <c r="I2266" s="1" t="s">
        <v>6143</v>
      </c>
      <c r="J2266" s="1" t="s">
        <v>6144</v>
      </c>
      <c r="K2266" s="1" t="s">
        <v>6148</v>
      </c>
      <c r="L2266" s="1" t="s">
        <v>555</v>
      </c>
      <c r="M2266" s="1" t="s">
        <v>5305</v>
      </c>
      <c r="N2266" t="s">
        <v>272</v>
      </c>
      <c r="O2266" t="s">
        <v>272</v>
      </c>
      <c r="P2266" s="1" t="s">
        <v>280</v>
      </c>
      <c r="Q2266" s="1" t="s">
        <v>15</v>
      </c>
      <c r="R2266" t="s">
        <v>8</v>
      </c>
      <c r="S2266" t="str">
        <f t="shared" si="35"/>
        <v>N</v>
      </c>
      <c r="T2266" t="s">
        <v>19</v>
      </c>
      <c r="V2266" s="12">
        <v>0.38</v>
      </c>
      <c r="W2266" s="12">
        <v>3.2600000000000001E-4</v>
      </c>
      <c r="X2266" s="12">
        <v>0.28299999999999997</v>
      </c>
      <c r="Y2266">
        <v>8222</v>
      </c>
      <c r="Z2266" s="10" t="str">
        <f>_xlfn.IFNA(IF(OR(R2266="Y",S2266="Y"),HYPERLINK(".\plots/daily_2016_smallegu_flat.png","daily flat"),HYPERLINK(VLOOKUP($AB2266,linkref!$A$2:$D$68,3,FALSE),VLOOKUP($AB2266,linkref!$A$2:$D$68,2,FALSE))),"")</f>
        <v>daily flat</v>
      </c>
      <c r="AA2266" s="10" t="str">
        <f>_xlfn.IFNA(IF(OR(R2266="Y",S2266="Y"),HYPERLINK(".\plots/diurnal_2016_smallegu_flat.png","diurnal flat"),HYPERLINK(VLOOKUP($AB2266,linkref!$A$2:$D$68,4,FALSE),VLOOKUP($AB2266,linkref!$A$2:$D$68,2,FALSE))),"")</f>
        <v>diurnal flat</v>
      </c>
      <c r="AB2266" t="str">
        <f>_xlfn.IFNA(VLOOKUP(I2266,units!A$2:B$1765,2,FALSE),"")</f>
        <v>SESARM_comp_nonpeak</v>
      </c>
    </row>
    <row r="2267" spans="1:28" x14ac:dyDescent="0.3">
      <c r="A2267" s="1" t="s">
        <v>3251</v>
      </c>
      <c r="B2267" s="9" t="str">
        <f>_xlfn.IFNA(VLOOKUP(C2267,regions!A$1:B$49,2,FALSE),"")</f>
        <v>West</v>
      </c>
      <c r="C2267" t="s">
        <v>20928</v>
      </c>
      <c r="D2267" s="1" t="s">
        <v>3253</v>
      </c>
      <c r="E2267" s="1" t="s">
        <v>3252</v>
      </c>
      <c r="F2267" s="1" t="s">
        <v>933</v>
      </c>
      <c r="G2267" t="s">
        <v>3258</v>
      </c>
      <c r="H2267" s="1" t="s">
        <v>3254</v>
      </c>
      <c r="I2267" s="1" t="s">
        <v>3255</v>
      </c>
      <c r="J2267" s="1" t="s">
        <v>3256</v>
      </c>
      <c r="K2267" s="1" t="s">
        <v>3257</v>
      </c>
      <c r="L2267" s="1" t="s">
        <v>229</v>
      </c>
      <c r="M2267" s="1" t="s">
        <v>2366</v>
      </c>
      <c r="N2267" t="s">
        <v>128</v>
      </c>
      <c r="O2267" t="s">
        <v>9</v>
      </c>
      <c r="P2267" s="1" t="s">
        <v>111</v>
      </c>
      <c r="Q2267" s="1" t="s">
        <v>136</v>
      </c>
      <c r="R2267" t="s">
        <v>19</v>
      </c>
      <c r="S2267" t="str">
        <f t="shared" si="35"/>
        <v>N</v>
      </c>
      <c r="T2267" t="s">
        <v>19</v>
      </c>
      <c r="U2267" t="s">
        <v>112</v>
      </c>
      <c r="V2267" s="12">
        <v>0.38</v>
      </c>
      <c r="W2267" s="12">
        <v>0.14000000000000001</v>
      </c>
      <c r="X2267" s="12">
        <v>0.01</v>
      </c>
      <c r="Z2267" s="10" t="str">
        <f>_xlfn.IFNA(IF(OR(R2267="Y",S2267="Y"),HYPERLINK(".\plots/daily_2016_smallegu_flat.png","daily flat"),HYPERLINK(VLOOKUP($AB2267,linkref!$A$2:$D$68,3,FALSE),VLOOKUP($AB2267,linkref!$A$2:$D$68,2,FALSE))),"")</f>
        <v>West Gas Peaking</v>
      </c>
      <c r="AA2267" s="10" t="str">
        <f>_xlfn.IFNA(IF(OR(R2267="Y",S2267="Y"),HYPERLINK(".\plots/diurnal_2016_smallegu_flat.png","diurnal flat"),HYPERLINK(VLOOKUP($AB2267,linkref!$A$2:$D$68,4,FALSE),VLOOKUP($AB2267,linkref!$A$2:$D$68,2,FALSE))),"")</f>
        <v>West Gas Peaking</v>
      </c>
      <c r="AB2267" t="str">
        <f>_xlfn.IFNA(VLOOKUP(I2267,units!A$2:B$1765,2,FALSE),"")</f>
        <v>West_gas_peak</v>
      </c>
    </row>
    <row r="2268" spans="1:28" x14ac:dyDescent="0.3">
      <c r="A2268" s="1" t="s">
        <v>9318</v>
      </c>
      <c r="B2268" s="9" t="str">
        <f>_xlfn.IFNA(VLOOKUP(C2268,regions!A$1:B$49,2,FALSE),"")</f>
        <v>Southwest</v>
      </c>
      <c r="C2268" t="s">
        <v>20938</v>
      </c>
      <c r="D2268" s="1" t="s">
        <v>7209</v>
      </c>
      <c r="E2268" s="1" t="s">
        <v>9308</v>
      </c>
      <c r="F2268" s="1" t="s">
        <v>143</v>
      </c>
      <c r="G2268" t="s">
        <v>9313</v>
      </c>
      <c r="H2268" s="1" t="s">
        <v>9309</v>
      </c>
      <c r="I2268" s="1" t="s">
        <v>9319</v>
      </c>
      <c r="J2268" s="1" t="s">
        <v>9320</v>
      </c>
      <c r="K2268" s="1" t="s">
        <v>9321</v>
      </c>
      <c r="L2268" s="1" t="s">
        <v>229</v>
      </c>
      <c r="M2268" s="1" t="s">
        <v>110</v>
      </c>
      <c r="N2268" t="s">
        <v>128</v>
      </c>
      <c r="O2268" t="s">
        <v>9</v>
      </c>
      <c r="P2268" s="1" t="s">
        <v>111</v>
      </c>
      <c r="Q2268" s="1" t="s">
        <v>136</v>
      </c>
      <c r="R2268" t="s">
        <v>19</v>
      </c>
      <c r="S2268" t="str">
        <f t="shared" si="35"/>
        <v>N</v>
      </c>
      <c r="T2268" t="s">
        <v>19</v>
      </c>
      <c r="U2268" t="s">
        <v>112</v>
      </c>
      <c r="V2268" s="12">
        <v>0.38</v>
      </c>
      <c r="W2268" s="12">
        <v>7.3127999999999999E-2</v>
      </c>
      <c r="X2268" s="12">
        <v>3.5409999999999999E-3</v>
      </c>
      <c r="Y2268">
        <v>174</v>
      </c>
      <c r="Z2268" s="10" t="str">
        <f>_xlfn.IFNA(IF(OR(R2268="Y",S2268="Y"),HYPERLINK(".\plots/daily_2016_smallegu_flat.png","daily flat"),HYPERLINK(VLOOKUP($AB2268,linkref!$A$2:$D$68,3,FALSE),VLOOKUP($AB2268,linkref!$A$2:$D$68,2,FALSE))),"")</f>
        <v>Southwest Gas Peaking</v>
      </c>
      <c r="AA2268" s="10" t="str">
        <f>_xlfn.IFNA(IF(OR(R2268="Y",S2268="Y"),HYPERLINK(".\plots/diurnal_2016_smallegu_flat.png","diurnal flat"),HYPERLINK(VLOOKUP($AB2268,linkref!$A$2:$D$68,4,FALSE),VLOOKUP($AB2268,linkref!$A$2:$D$68,2,FALSE))),"")</f>
        <v>Southwest Gas Peaking</v>
      </c>
      <c r="AB2268" t="str">
        <f>_xlfn.IFNA(VLOOKUP(I2268,units!A$2:B$1765,2,FALSE),"")</f>
        <v>Southwest_gas_peak</v>
      </c>
    </row>
    <row r="2269" spans="1:28" x14ac:dyDescent="0.3">
      <c r="A2269" s="1" t="s">
        <v>10205</v>
      </c>
      <c r="B2269" s="9" t="str">
        <f>_xlfn.IFNA(VLOOKUP(C2269,regions!A$1:B$49,2,FALSE),"")</f>
        <v>South</v>
      </c>
      <c r="C2269" t="s">
        <v>20934</v>
      </c>
      <c r="D2269" s="1" t="s">
        <v>3445</v>
      </c>
      <c r="G2269" t="s">
        <v>3450</v>
      </c>
      <c r="H2269" s="1" t="s">
        <v>3446</v>
      </c>
      <c r="I2269" s="1" t="s">
        <v>10206</v>
      </c>
      <c r="J2269" s="1" t="s">
        <v>10207</v>
      </c>
      <c r="K2269" s="1" t="s">
        <v>10208</v>
      </c>
      <c r="L2269" s="1" t="s">
        <v>35</v>
      </c>
      <c r="M2269" s="1" t="s">
        <v>110</v>
      </c>
      <c r="P2269" s="1" t="s">
        <v>111</v>
      </c>
      <c r="Q2269" s="1" t="s">
        <v>15</v>
      </c>
      <c r="S2269" t="str">
        <f t="shared" si="35"/>
        <v>N</v>
      </c>
      <c r="T2269" t="s">
        <v>19</v>
      </c>
      <c r="U2269" t="s">
        <v>112</v>
      </c>
      <c r="V2269" s="12">
        <v>0.38</v>
      </c>
      <c r="W2269" s="12">
        <v>4.2000000000000003E-2</v>
      </c>
      <c r="X2269" s="12">
        <v>3.0000000000000001E-3</v>
      </c>
      <c r="Y2269">
        <v>210</v>
      </c>
      <c r="Z2269" s="10" t="str">
        <f>_xlfn.IFNA(IF(OR(R2269="Y",S2269="Y"),HYPERLINK(".\plots/daily_2016_smallegu_flat.png","daily flat"),HYPERLINK(VLOOKUP($AB2269,linkref!$A$2:$D$68,3,FALSE),VLOOKUP($AB2269,linkref!$A$2:$D$68,2,FALSE))),"")</f>
        <v>South Gas Peaking</v>
      </c>
      <c r="AA2269" s="10" t="str">
        <f>_xlfn.IFNA(IF(OR(R2269="Y",S2269="Y"),HYPERLINK(".\plots/diurnal_2016_smallegu_flat.png","diurnal flat"),HYPERLINK(VLOOKUP($AB2269,linkref!$A$2:$D$68,4,FALSE),VLOOKUP($AB2269,linkref!$A$2:$D$68,2,FALSE))),"")</f>
        <v>South Gas Peaking</v>
      </c>
      <c r="AB2269" t="str">
        <f>_xlfn.IFNA(VLOOKUP(I2269,units!A$2:B$1765,2,FALSE),"")</f>
        <v>South_gas_peak</v>
      </c>
    </row>
    <row r="2270" spans="1:28" x14ac:dyDescent="0.3">
      <c r="A2270" s="1" t="s">
        <v>5925</v>
      </c>
      <c r="B2270" s="9" t="str">
        <f>_xlfn.IFNA(VLOOKUP(C2270,regions!A$1:B$49,2,FALSE),"")</f>
        <v>SESARM</v>
      </c>
      <c r="C2270" t="s">
        <v>20907</v>
      </c>
      <c r="D2270" s="1" t="s">
        <v>5917</v>
      </c>
      <c r="E2270" s="1" t="s">
        <v>5916</v>
      </c>
      <c r="F2270" s="1" t="s">
        <v>21</v>
      </c>
      <c r="G2270" t="s">
        <v>5922</v>
      </c>
      <c r="H2270" s="1" t="s">
        <v>5918</v>
      </c>
      <c r="I2270" s="1" t="s">
        <v>5926</v>
      </c>
      <c r="J2270" s="1" t="s">
        <v>5927</v>
      </c>
      <c r="K2270" s="1" t="s">
        <v>5929</v>
      </c>
      <c r="L2270" s="1" t="s">
        <v>5924</v>
      </c>
      <c r="M2270" s="1" t="s">
        <v>177</v>
      </c>
      <c r="N2270" t="s">
        <v>41</v>
      </c>
      <c r="O2270" t="s">
        <v>43</v>
      </c>
      <c r="P2270" s="1" t="s">
        <v>52</v>
      </c>
      <c r="Q2270" s="1" t="s">
        <v>49</v>
      </c>
      <c r="R2270" t="s">
        <v>19</v>
      </c>
      <c r="S2270" t="str">
        <f t="shared" si="35"/>
        <v>Y</v>
      </c>
      <c r="T2270" t="s">
        <v>19</v>
      </c>
      <c r="V2270" s="12">
        <v>0.38</v>
      </c>
      <c r="W2270" s="12">
        <v>2.8516130000000001E-2</v>
      </c>
      <c r="X2270" s="12">
        <v>3.0000000000000001E-5</v>
      </c>
      <c r="Y2270">
        <v>8114</v>
      </c>
      <c r="Z2270" s="10" t="str">
        <f>_xlfn.IFNA(IF(OR(R2270="Y",S2270="Y"),HYPERLINK(".\plots/daily_2016_smallegu_flat.png","daily flat"),HYPERLINK(VLOOKUP($AB2270,linkref!$A$2:$D$68,3,FALSE),VLOOKUP($AB2270,linkref!$A$2:$D$68,2,FALSE))),"")</f>
        <v>daily flat</v>
      </c>
      <c r="AA2270" s="10" t="str">
        <f>_xlfn.IFNA(IF(OR(R2270="Y",S2270="Y"),HYPERLINK(".\plots/diurnal_2016_smallegu_flat.png","diurnal flat"),HYPERLINK(VLOOKUP($AB2270,linkref!$A$2:$D$68,4,FALSE),VLOOKUP($AB2270,linkref!$A$2:$D$68,2,FALSE))),"")</f>
        <v>diurnal flat</v>
      </c>
      <c r="AB2270" t="str">
        <f>_xlfn.IFNA(VLOOKUP(I2270,units!A$2:B$1765,2,FALSE),"")</f>
        <v>SESARM_other_nonpeak</v>
      </c>
    </row>
    <row r="2271" spans="1:28" hidden="1" x14ac:dyDescent="0.3">
      <c r="B2271" s="9" t="str">
        <f>_xlfn.IFNA(VLOOKUP(C2271,regions!A$1:B$49,2,FALSE),"")</f>
        <v>South</v>
      </c>
      <c r="C2271" t="s">
        <v>20908</v>
      </c>
      <c r="D2271" s="1" t="s">
        <v>12635</v>
      </c>
      <c r="G2271" t="s">
        <v>12634</v>
      </c>
      <c r="H2271" s="1" t="s">
        <v>12630</v>
      </c>
      <c r="I2271" s="1" t="s">
        <v>17107</v>
      </c>
      <c r="J2271" s="1" t="s">
        <v>17108</v>
      </c>
      <c r="K2271" s="1" t="s">
        <v>17109</v>
      </c>
      <c r="L2271" s="1" t="s">
        <v>11087</v>
      </c>
      <c r="M2271" s="1" t="s">
        <v>2366</v>
      </c>
      <c r="P2271" s="1" t="s">
        <v>111</v>
      </c>
      <c r="Q2271" s="1" t="s">
        <v>254</v>
      </c>
      <c r="S2271" t="str">
        <f t="shared" si="35"/>
        <v>N</v>
      </c>
      <c r="T2271" t="s">
        <v>8</v>
      </c>
      <c r="U2271" t="s">
        <v>22632</v>
      </c>
      <c r="V2271" s="4">
        <v>0.38</v>
      </c>
      <c r="W2271" s="4">
        <v>0.02</v>
      </c>
      <c r="X2271" s="4">
        <v>2.9999999999999997E-4</v>
      </c>
      <c r="Y2271">
        <v>14</v>
      </c>
      <c r="Z2271" s="10" t="str">
        <f>_xlfn.IFNA(IF(OR(R2271="Y",S2271="Y"),HYPERLINK(".\plots/daily_2016_smallegu_flat.png","daily flat"),HYPERLINK(VLOOKUP($AB2271,linkref!$A$2:$D$68,3,FALSE),VLOOKUP($AB2271,linkref!$A$2:$D$68,2,FALSE))),"")</f>
        <v/>
      </c>
      <c r="AA2271" s="10" t="str">
        <f>_xlfn.IFNA(IF(OR(R2271="Y",S2271="Y"),HYPERLINK(".\plots/diurnal_2016_smallegu_flat.png","diurnal flat"),HYPERLINK(VLOOKUP($AB2271,linkref!$A$2:$D$68,4,FALSE),VLOOKUP($AB2271,linkref!$A$2:$D$68,2,FALSE))),"")</f>
        <v/>
      </c>
      <c r="AB2271" t="str">
        <f>_xlfn.IFNA(VLOOKUP(I2271,units!A$2:B$1765,2,FALSE),"")</f>
        <v/>
      </c>
    </row>
    <row r="2272" spans="1:28" hidden="1" x14ac:dyDescent="0.3">
      <c r="B2272" s="9" t="str">
        <f>_xlfn.IFNA(VLOOKUP(C2272,regions!A$1:B$49,2,FALSE),"")</f>
        <v>MANE-VU</v>
      </c>
      <c r="C2272" t="s">
        <v>20902</v>
      </c>
      <c r="D2272" s="1" t="s">
        <v>7711</v>
      </c>
      <c r="G2272" t="s">
        <v>21768</v>
      </c>
      <c r="H2272" s="1" t="s">
        <v>21764</v>
      </c>
      <c r="I2272" s="1" t="s">
        <v>21765</v>
      </c>
      <c r="J2272" s="1" t="s">
        <v>21766</v>
      </c>
      <c r="K2272" s="1" t="s">
        <v>21767</v>
      </c>
      <c r="L2272" s="1" t="s">
        <v>2040</v>
      </c>
      <c r="M2272" s="1" t="s">
        <v>110</v>
      </c>
      <c r="P2272" s="1" t="s">
        <v>111</v>
      </c>
      <c r="Q2272" s="1" t="s">
        <v>11177</v>
      </c>
      <c r="S2272" t="str">
        <f t="shared" si="35"/>
        <v>N</v>
      </c>
      <c r="T2272" t="s">
        <v>8</v>
      </c>
      <c r="U2272" t="s">
        <v>112</v>
      </c>
      <c r="V2272" s="4">
        <v>0.38</v>
      </c>
      <c r="W2272" s="4">
        <v>0.08</v>
      </c>
      <c r="X2272" s="4">
        <v>2.5999999999999999E-3</v>
      </c>
      <c r="Z2272" s="10" t="str">
        <f>_xlfn.IFNA(IF(OR(R2272="Y",S2272="Y"),HYPERLINK(".\plots/daily_2016_smallegu_flat.png","daily flat"),HYPERLINK(VLOOKUP($AB2272,linkref!$A$2:$D$68,3,FALSE),VLOOKUP($AB2272,linkref!$A$2:$D$68,2,FALSE))),"")</f>
        <v/>
      </c>
      <c r="AA2272" s="10" t="str">
        <f>_xlfn.IFNA(IF(OR(R2272="Y",S2272="Y"),HYPERLINK(".\plots/diurnal_2016_smallegu_flat.png","diurnal flat"),HYPERLINK(VLOOKUP($AB2272,linkref!$A$2:$D$68,4,FALSE),VLOOKUP($AB2272,linkref!$A$2:$D$68,2,FALSE))),"")</f>
        <v/>
      </c>
      <c r="AB2272" t="str">
        <f>_xlfn.IFNA(VLOOKUP(I2272,units!A$2:B$1765,2,FALSE),"")</f>
        <v/>
      </c>
    </row>
    <row r="2273" spans="1:28" hidden="1" x14ac:dyDescent="0.3">
      <c r="B2273" s="9" t="str">
        <f>_xlfn.IFNA(VLOOKUP(C2273,regions!A$1:B$49,2,FALSE),"")</f>
        <v>West North Central</v>
      </c>
      <c r="C2273" t="s">
        <v>20920</v>
      </c>
      <c r="D2273" s="1" t="s">
        <v>11516</v>
      </c>
      <c r="G2273" t="s">
        <v>11515</v>
      </c>
      <c r="H2273" s="1" t="s">
        <v>11514</v>
      </c>
      <c r="I2273" s="1" t="s">
        <v>15012</v>
      </c>
      <c r="J2273" s="1" t="s">
        <v>15013</v>
      </c>
      <c r="K2273" s="1" t="s">
        <v>15014</v>
      </c>
      <c r="L2273" s="1" t="s">
        <v>1377</v>
      </c>
      <c r="M2273" s="1" t="s">
        <v>110</v>
      </c>
      <c r="P2273" s="1" t="s">
        <v>111</v>
      </c>
      <c r="Q2273" s="1" t="s">
        <v>254</v>
      </c>
      <c r="S2273" t="str">
        <f t="shared" si="35"/>
        <v>N</v>
      </c>
      <c r="T2273" t="s">
        <v>8</v>
      </c>
      <c r="U2273" t="s">
        <v>22632</v>
      </c>
      <c r="V2273" s="4">
        <v>0.37976900000000002</v>
      </c>
      <c r="W2273" s="4">
        <v>7.8204199999999998E-3</v>
      </c>
      <c r="X2273" s="4">
        <v>1.40655E-4</v>
      </c>
      <c r="Y2273">
        <v>12</v>
      </c>
      <c r="Z2273" s="10" t="str">
        <f>_xlfn.IFNA(IF(OR(R2273="Y",S2273="Y"),HYPERLINK(".\plots/daily_2016_smallegu_flat.png","daily flat"),HYPERLINK(VLOOKUP($AB2273,linkref!$A$2:$D$68,3,FALSE),VLOOKUP($AB2273,linkref!$A$2:$D$68,2,FALSE))),"")</f>
        <v/>
      </c>
      <c r="AA2273" s="10" t="str">
        <f>_xlfn.IFNA(IF(OR(R2273="Y",S2273="Y"),HYPERLINK(".\plots/diurnal_2016_smallegu_flat.png","diurnal flat"),HYPERLINK(VLOOKUP($AB2273,linkref!$A$2:$D$68,4,FALSE),VLOOKUP($AB2273,linkref!$A$2:$D$68,2,FALSE))),"")</f>
        <v/>
      </c>
      <c r="AB2273" t="str">
        <f>_xlfn.IFNA(VLOOKUP(I2273,units!A$2:B$1765,2,FALSE),"")</f>
        <v/>
      </c>
    </row>
    <row r="2274" spans="1:28" x14ac:dyDescent="0.3">
      <c r="A2274" s="1" t="s">
        <v>5615</v>
      </c>
      <c r="B2274" s="9" t="str">
        <f>_xlfn.IFNA(VLOOKUP(C2274,regions!A$1:B$49,2,FALSE),"")</f>
        <v>LADCO</v>
      </c>
      <c r="C2274" t="s">
        <v>20904</v>
      </c>
      <c r="D2274" s="1" t="s">
        <v>1031</v>
      </c>
      <c r="E2274" s="1" t="s">
        <v>5616</v>
      </c>
      <c r="F2274" s="1" t="s">
        <v>5</v>
      </c>
      <c r="G2274" t="s">
        <v>5614</v>
      </c>
      <c r="H2274" s="1" t="s">
        <v>5617</v>
      </c>
      <c r="I2274" s="1" t="s">
        <v>5618</v>
      </c>
      <c r="J2274" s="1" t="s">
        <v>5619</v>
      </c>
      <c r="K2274" s="1" t="s">
        <v>5620</v>
      </c>
      <c r="L2274" s="1" t="s">
        <v>108</v>
      </c>
      <c r="M2274" s="1" t="s">
        <v>51</v>
      </c>
      <c r="N2274" t="s">
        <v>41</v>
      </c>
      <c r="O2274" t="s">
        <v>43</v>
      </c>
      <c r="P2274" s="1" t="s">
        <v>52</v>
      </c>
      <c r="Q2274" s="1" t="s">
        <v>49</v>
      </c>
      <c r="R2274" t="s">
        <v>19</v>
      </c>
      <c r="S2274" t="str">
        <f t="shared" si="35"/>
        <v>Y</v>
      </c>
      <c r="T2274" t="s">
        <v>19</v>
      </c>
      <c r="V2274" s="12">
        <v>0.37835000000000002</v>
      </c>
      <c r="W2274" s="12">
        <v>2.8754999999999999E-2</v>
      </c>
      <c r="X2274" s="12">
        <v>2.2699999999999999E-3</v>
      </c>
      <c r="Y2274">
        <v>52</v>
      </c>
      <c r="Z2274" s="10" t="str">
        <f>_xlfn.IFNA(IF(OR(R2274="Y",S2274="Y"),HYPERLINK(".\plots/daily_2016_smallegu_flat.png","daily flat"),HYPERLINK(VLOOKUP($AB2274,linkref!$A$2:$D$68,3,FALSE),VLOOKUP($AB2274,linkref!$A$2:$D$68,2,FALSE))),"")</f>
        <v>daily flat</v>
      </c>
      <c r="AA2274" s="10" t="str">
        <f>_xlfn.IFNA(IF(OR(R2274="Y",S2274="Y"),HYPERLINK(".\plots/diurnal_2016_smallegu_flat.png","diurnal flat"),HYPERLINK(VLOOKUP($AB2274,linkref!$A$2:$D$68,4,FALSE),VLOOKUP($AB2274,linkref!$A$2:$D$68,2,FALSE))),"")</f>
        <v>diurnal flat</v>
      </c>
      <c r="AB2274" t="str">
        <f>_xlfn.IFNA(VLOOKUP(I2274,units!A$2:B$1765,2,FALSE),"")</f>
        <v>LADCO_other_nonpeak</v>
      </c>
    </row>
    <row r="2275" spans="1:28" x14ac:dyDescent="0.3">
      <c r="A2275" s="1" t="s">
        <v>5622</v>
      </c>
      <c r="B2275" s="9" t="str">
        <f>_xlfn.IFNA(VLOOKUP(C2275,regions!A$1:B$49,2,FALSE),"")</f>
        <v>LADCO</v>
      </c>
      <c r="C2275" t="s">
        <v>20904</v>
      </c>
      <c r="D2275" s="1" t="s">
        <v>1031</v>
      </c>
      <c r="E2275" s="1" t="s">
        <v>5616</v>
      </c>
      <c r="F2275" s="1" t="s">
        <v>21</v>
      </c>
      <c r="G2275" t="s">
        <v>5614</v>
      </c>
      <c r="H2275" s="1" t="s">
        <v>5617</v>
      </c>
      <c r="I2275" s="1" t="s">
        <v>5623</v>
      </c>
      <c r="J2275" s="1" t="s">
        <v>5624</v>
      </c>
      <c r="K2275" s="1" t="s">
        <v>5625</v>
      </c>
      <c r="L2275" s="1" t="s">
        <v>108</v>
      </c>
      <c r="M2275" s="1" t="s">
        <v>51</v>
      </c>
      <c r="N2275" t="s">
        <v>41</v>
      </c>
      <c r="O2275" t="s">
        <v>43</v>
      </c>
      <c r="P2275" s="1" t="s">
        <v>52</v>
      </c>
      <c r="Q2275" s="1" t="s">
        <v>49</v>
      </c>
      <c r="R2275" t="s">
        <v>19</v>
      </c>
      <c r="S2275" t="str">
        <f t="shared" si="35"/>
        <v>Y</v>
      </c>
      <c r="T2275" t="s">
        <v>19</v>
      </c>
      <c r="V2275" s="12">
        <v>0.37830000000000003</v>
      </c>
      <c r="W2275" s="12">
        <v>2.8750000000000001E-2</v>
      </c>
      <c r="X2275" s="12">
        <v>2.2699999999999999E-3</v>
      </c>
      <c r="Y2275">
        <v>52</v>
      </c>
      <c r="Z2275" s="10" t="str">
        <f>_xlfn.IFNA(IF(OR(R2275="Y",S2275="Y"),HYPERLINK(".\plots/daily_2016_smallegu_flat.png","daily flat"),HYPERLINK(VLOOKUP($AB2275,linkref!$A$2:$D$68,3,FALSE),VLOOKUP($AB2275,linkref!$A$2:$D$68,2,FALSE))),"")</f>
        <v>daily flat</v>
      </c>
      <c r="AA2275" s="10" t="str">
        <f>_xlfn.IFNA(IF(OR(R2275="Y",S2275="Y"),HYPERLINK(".\plots/diurnal_2016_smallegu_flat.png","diurnal flat"),HYPERLINK(VLOOKUP($AB2275,linkref!$A$2:$D$68,4,FALSE),VLOOKUP($AB2275,linkref!$A$2:$D$68,2,FALSE))),"")</f>
        <v>diurnal flat</v>
      </c>
      <c r="AB2275" t="str">
        <f>_xlfn.IFNA(VLOOKUP(I2275,units!A$2:B$1765,2,FALSE),"")</f>
        <v>LADCO_other_nonpeak</v>
      </c>
    </row>
    <row r="2276" spans="1:28" hidden="1" x14ac:dyDescent="0.3">
      <c r="B2276" s="9" t="str">
        <f>_xlfn.IFNA(VLOOKUP(C2276,regions!A$1:B$49,2,FALSE),"")</f>
        <v>LADCO</v>
      </c>
      <c r="C2276" t="s">
        <v>20906</v>
      </c>
      <c r="D2276" s="1" t="s">
        <v>17786</v>
      </c>
      <c r="G2276" t="s">
        <v>17785</v>
      </c>
      <c r="H2276" s="1" t="s">
        <v>17781</v>
      </c>
      <c r="I2276" s="1" t="s">
        <v>17782</v>
      </c>
      <c r="J2276" s="1" t="s">
        <v>17783</v>
      </c>
      <c r="K2276" s="1" t="s">
        <v>17784</v>
      </c>
      <c r="L2276" s="1" t="s">
        <v>253</v>
      </c>
      <c r="M2276" s="1" t="s">
        <v>110</v>
      </c>
      <c r="P2276" s="1" t="s">
        <v>111</v>
      </c>
      <c r="Q2276" s="1" t="s">
        <v>7060</v>
      </c>
      <c r="S2276" t="str">
        <f t="shared" si="35"/>
        <v>N</v>
      </c>
      <c r="T2276" t="s">
        <v>8</v>
      </c>
      <c r="U2276" t="s">
        <v>22632</v>
      </c>
      <c r="V2276" s="4">
        <v>0.3775</v>
      </c>
      <c r="W2276" s="4">
        <v>9.4113640000000002E-3</v>
      </c>
      <c r="X2276" s="4">
        <v>2.4812500000000001E-2</v>
      </c>
      <c r="Z2276" s="10" t="str">
        <f>_xlfn.IFNA(IF(OR(R2276="Y",S2276="Y"),HYPERLINK(".\plots/daily_2016_smallegu_flat.png","daily flat"),HYPERLINK(VLOOKUP($AB2276,linkref!$A$2:$D$68,3,FALSE),VLOOKUP($AB2276,linkref!$A$2:$D$68,2,FALSE))),"")</f>
        <v/>
      </c>
      <c r="AA2276" s="10" t="str">
        <f>_xlfn.IFNA(IF(OR(R2276="Y",S2276="Y"),HYPERLINK(".\plots/diurnal_2016_smallegu_flat.png","diurnal flat"),HYPERLINK(VLOOKUP($AB2276,linkref!$A$2:$D$68,4,FALSE),VLOOKUP($AB2276,linkref!$A$2:$D$68,2,FALSE))),"")</f>
        <v/>
      </c>
      <c r="AB2276" t="str">
        <f>_xlfn.IFNA(VLOOKUP(I2276,units!A$2:B$1765,2,FALSE),"")</f>
        <v/>
      </c>
    </row>
    <row r="2277" spans="1:28" hidden="1" x14ac:dyDescent="0.3">
      <c r="B2277" s="9" t="str">
        <f>_xlfn.IFNA(VLOOKUP(C2277,regions!A$1:B$49,2,FALSE),"")</f>
        <v>LADCO</v>
      </c>
      <c r="C2277" t="s">
        <v>20951</v>
      </c>
      <c r="D2277" s="1" t="s">
        <v>7809</v>
      </c>
      <c r="G2277" t="s">
        <v>9511</v>
      </c>
      <c r="H2277" s="1" t="s">
        <v>9507</v>
      </c>
      <c r="I2277" s="1" t="s">
        <v>18239</v>
      </c>
      <c r="J2277" s="1" t="s">
        <v>18240</v>
      </c>
      <c r="K2277" s="1" t="s">
        <v>18241</v>
      </c>
      <c r="L2277" s="1" t="s">
        <v>135</v>
      </c>
      <c r="M2277" s="1" t="s">
        <v>110</v>
      </c>
      <c r="P2277" s="1" t="s">
        <v>111</v>
      </c>
      <c r="Q2277" s="1" t="s">
        <v>254</v>
      </c>
      <c r="S2277" t="str">
        <f t="shared" si="35"/>
        <v>N</v>
      </c>
      <c r="T2277" t="s">
        <v>8</v>
      </c>
      <c r="U2277" t="s">
        <v>22632</v>
      </c>
      <c r="V2277" s="4">
        <v>0.37642500000000001</v>
      </c>
      <c r="W2277" s="4">
        <v>6.4000000000000003E-3</v>
      </c>
      <c r="X2277" s="4">
        <v>1.7899999999999901E-4</v>
      </c>
      <c r="Y2277">
        <v>21</v>
      </c>
      <c r="Z2277" s="10" t="str">
        <f>_xlfn.IFNA(IF(OR(R2277="Y",S2277="Y"),HYPERLINK(".\plots/daily_2016_smallegu_flat.png","daily flat"),HYPERLINK(VLOOKUP($AB2277,linkref!$A$2:$D$68,3,FALSE),VLOOKUP($AB2277,linkref!$A$2:$D$68,2,FALSE))),"")</f>
        <v/>
      </c>
      <c r="AA2277" s="10" t="str">
        <f>_xlfn.IFNA(IF(OR(R2277="Y",S2277="Y"),HYPERLINK(".\plots/diurnal_2016_smallegu_flat.png","diurnal flat"),HYPERLINK(VLOOKUP($AB2277,linkref!$A$2:$D$68,4,FALSE),VLOOKUP($AB2277,linkref!$A$2:$D$68,2,FALSE))),"")</f>
        <v/>
      </c>
      <c r="AB2277" t="str">
        <f>_xlfn.IFNA(VLOOKUP(I2277,units!A$2:B$1765,2,FALSE),"")</f>
        <v/>
      </c>
    </row>
    <row r="2278" spans="1:28" x14ac:dyDescent="0.3">
      <c r="A2278" s="1" t="s">
        <v>1572</v>
      </c>
      <c r="B2278" s="9" t="str">
        <f>_xlfn.IFNA(VLOOKUP(C2278,regions!A$1:B$49,2,FALSE),"")</f>
        <v>South</v>
      </c>
      <c r="C2278" t="s">
        <v>20924</v>
      </c>
      <c r="D2278" s="1" t="s">
        <v>1574</v>
      </c>
      <c r="E2278" s="1" t="s">
        <v>1573</v>
      </c>
      <c r="F2278" s="1" t="s">
        <v>835</v>
      </c>
      <c r="G2278" t="s">
        <v>1579</v>
      </c>
      <c r="H2278" s="1" t="s">
        <v>1575</v>
      </c>
      <c r="I2278" s="1" t="s">
        <v>1576</v>
      </c>
      <c r="J2278" s="1" t="s">
        <v>1577</v>
      </c>
      <c r="K2278" s="1" t="s">
        <v>1578</v>
      </c>
      <c r="L2278" s="1" t="s">
        <v>35</v>
      </c>
      <c r="M2278" s="1" t="s">
        <v>110</v>
      </c>
      <c r="N2278" t="s">
        <v>6</v>
      </c>
      <c r="O2278" t="s">
        <v>9</v>
      </c>
      <c r="P2278" s="1" t="s">
        <v>111</v>
      </c>
      <c r="Q2278" s="1" t="s">
        <v>15</v>
      </c>
      <c r="R2278" t="s">
        <v>19</v>
      </c>
      <c r="S2278" t="str">
        <f t="shared" si="35"/>
        <v>N</v>
      </c>
      <c r="T2278" t="s">
        <v>19</v>
      </c>
      <c r="U2278" t="s">
        <v>112</v>
      </c>
      <c r="V2278" s="12">
        <v>0.37597000000000003</v>
      </c>
      <c r="W2278" s="12">
        <v>2.040985E-2</v>
      </c>
      <c r="X2278" s="12">
        <v>1.6113E-3</v>
      </c>
      <c r="Y2278">
        <v>234</v>
      </c>
      <c r="Z2278" s="10" t="str">
        <f>_xlfn.IFNA(IF(OR(R2278="Y",S2278="Y"),HYPERLINK(".\plots/daily_2016_smallegu_flat.png","daily flat"),HYPERLINK(VLOOKUP($AB2278,linkref!$A$2:$D$68,3,FALSE),VLOOKUP($AB2278,linkref!$A$2:$D$68,2,FALSE))),"")</f>
        <v>South Gas Peaking</v>
      </c>
      <c r="AA2278" s="10" t="str">
        <f>_xlfn.IFNA(IF(OR(R2278="Y",S2278="Y"),HYPERLINK(".\plots/diurnal_2016_smallegu_flat.png","diurnal flat"),HYPERLINK(VLOOKUP($AB2278,linkref!$A$2:$D$68,4,FALSE),VLOOKUP($AB2278,linkref!$A$2:$D$68,2,FALSE))),"")</f>
        <v>South Gas Peaking</v>
      </c>
      <c r="AB2278" t="str">
        <f>_xlfn.IFNA(VLOOKUP(I2278,units!A$2:B$1765,2,FALSE),"")</f>
        <v>South_gas_peak</v>
      </c>
    </row>
    <row r="2279" spans="1:28" hidden="1" x14ac:dyDescent="0.3">
      <c r="B2279" s="9" t="str">
        <f>_xlfn.IFNA(VLOOKUP(C2279,regions!A$1:B$49,2,FALSE),"")</f>
        <v>LADCO</v>
      </c>
      <c r="C2279" t="s">
        <v>20951</v>
      </c>
      <c r="D2279" s="1" t="s">
        <v>9667</v>
      </c>
      <c r="G2279" t="s">
        <v>9672</v>
      </c>
      <c r="H2279" s="1" t="s">
        <v>9668</v>
      </c>
      <c r="I2279" s="1" t="s">
        <v>15731</v>
      </c>
      <c r="J2279" s="1" t="s">
        <v>15732</v>
      </c>
      <c r="K2279" s="1" t="s">
        <v>15733</v>
      </c>
      <c r="L2279" s="1" t="s">
        <v>135</v>
      </c>
      <c r="M2279" s="1" t="s">
        <v>110</v>
      </c>
      <c r="P2279" s="1" t="s">
        <v>111</v>
      </c>
      <c r="Q2279" s="1" t="s">
        <v>254</v>
      </c>
      <c r="S2279" t="str">
        <f t="shared" si="35"/>
        <v>N</v>
      </c>
      <c r="T2279" t="s">
        <v>8</v>
      </c>
      <c r="U2279" t="s">
        <v>22632</v>
      </c>
      <c r="V2279" s="4">
        <v>0.37542300000000001</v>
      </c>
      <c r="W2279" s="4">
        <v>5.5999999999999999E-3</v>
      </c>
      <c r="X2279" s="4">
        <v>2.0799999999999999E-4</v>
      </c>
      <c r="Y2279">
        <v>19</v>
      </c>
      <c r="Z2279" s="10" t="str">
        <f>_xlfn.IFNA(IF(OR(R2279="Y",S2279="Y"),HYPERLINK(".\plots/daily_2016_smallegu_flat.png","daily flat"),HYPERLINK(VLOOKUP($AB2279,linkref!$A$2:$D$68,3,FALSE),VLOOKUP($AB2279,linkref!$A$2:$D$68,2,FALSE))),"")</f>
        <v/>
      </c>
      <c r="AA2279" s="10" t="str">
        <f>_xlfn.IFNA(IF(OR(R2279="Y",S2279="Y"),HYPERLINK(".\plots/diurnal_2016_smallegu_flat.png","diurnal flat"),HYPERLINK(VLOOKUP($AB2279,linkref!$A$2:$D$68,4,FALSE),VLOOKUP($AB2279,linkref!$A$2:$D$68,2,FALSE))),"")</f>
        <v/>
      </c>
      <c r="AB2279" t="str">
        <f>_xlfn.IFNA(VLOOKUP(I2279,units!A$2:B$1765,2,FALSE),"")</f>
        <v/>
      </c>
    </row>
    <row r="2280" spans="1:28" hidden="1" x14ac:dyDescent="0.3">
      <c r="B2280" s="9" t="str">
        <f>_xlfn.IFNA(VLOOKUP(C2280,regions!A$1:B$49,2,FALSE),"")</f>
        <v>LADCO</v>
      </c>
      <c r="C2280" t="s">
        <v>20951</v>
      </c>
      <c r="D2280" s="1" t="s">
        <v>9667</v>
      </c>
      <c r="G2280" t="s">
        <v>9672</v>
      </c>
      <c r="H2280" s="1" t="s">
        <v>9668</v>
      </c>
      <c r="I2280" s="1" t="s">
        <v>15737</v>
      </c>
      <c r="J2280" s="1" t="s">
        <v>15738</v>
      </c>
      <c r="K2280" s="1" t="s">
        <v>15739</v>
      </c>
      <c r="L2280" s="1" t="s">
        <v>135</v>
      </c>
      <c r="M2280" s="1" t="s">
        <v>110</v>
      </c>
      <c r="P2280" s="1" t="s">
        <v>111</v>
      </c>
      <c r="Q2280" s="1" t="s">
        <v>254</v>
      </c>
      <c r="S2280" t="str">
        <f t="shared" si="35"/>
        <v>N</v>
      </c>
      <c r="T2280" t="s">
        <v>8</v>
      </c>
      <c r="U2280" t="s">
        <v>22632</v>
      </c>
      <c r="V2280" s="4">
        <v>0.37475000000000003</v>
      </c>
      <c r="W2280" s="4">
        <v>5.5999999999999999E-3</v>
      </c>
      <c r="X2280" s="4">
        <v>2.0699999999999999E-4</v>
      </c>
      <c r="Y2280">
        <v>19</v>
      </c>
      <c r="Z2280" s="10" t="str">
        <f>_xlfn.IFNA(IF(OR(R2280="Y",S2280="Y"),HYPERLINK(".\plots/daily_2016_smallegu_flat.png","daily flat"),HYPERLINK(VLOOKUP($AB2280,linkref!$A$2:$D$68,3,FALSE),VLOOKUP($AB2280,linkref!$A$2:$D$68,2,FALSE))),"")</f>
        <v/>
      </c>
      <c r="AA2280" s="10" t="str">
        <f>_xlfn.IFNA(IF(OR(R2280="Y",S2280="Y"),HYPERLINK(".\plots/diurnal_2016_smallegu_flat.png","diurnal flat"),HYPERLINK(VLOOKUP($AB2280,linkref!$A$2:$D$68,4,FALSE),VLOOKUP($AB2280,linkref!$A$2:$D$68,2,FALSE))),"")</f>
        <v/>
      </c>
      <c r="AB2280" t="str">
        <f>_xlfn.IFNA(VLOOKUP(I2280,units!A$2:B$1765,2,FALSE),"")</f>
        <v/>
      </c>
    </row>
    <row r="2281" spans="1:28" hidden="1" x14ac:dyDescent="0.3">
      <c r="B2281" s="9" t="str">
        <f>_xlfn.IFNA(VLOOKUP(C2281,regions!A$1:B$49,2,FALSE),"")</f>
        <v>West North Central</v>
      </c>
      <c r="C2281" t="s">
        <v>20920</v>
      </c>
      <c r="D2281" s="1" t="s">
        <v>11516</v>
      </c>
      <c r="G2281" t="s">
        <v>11515</v>
      </c>
      <c r="H2281" s="1" t="s">
        <v>11514</v>
      </c>
      <c r="I2281" s="1" t="s">
        <v>15016</v>
      </c>
      <c r="J2281" s="1" t="s">
        <v>15017</v>
      </c>
      <c r="K2281" s="1" t="s">
        <v>15018</v>
      </c>
      <c r="L2281" s="1" t="s">
        <v>1377</v>
      </c>
      <c r="M2281" s="1" t="s">
        <v>110</v>
      </c>
      <c r="P2281" s="1" t="s">
        <v>111</v>
      </c>
      <c r="Q2281" s="1" t="s">
        <v>254</v>
      </c>
      <c r="S2281" t="str">
        <f t="shared" si="35"/>
        <v>N</v>
      </c>
      <c r="T2281" t="s">
        <v>8</v>
      </c>
      <c r="U2281" t="s">
        <v>22632</v>
      </c>
      <c r="V2281" s="4">
        <v>0.37396400000000002</v>
      </c>
      <c r="W2281" s="4">
        <v>3.2410199999999998E-3</v>
      </c>
      <c r="X2281" s="4">
        <v>1.38505E-4</v>
      </c>
      <c r="Y2281">
        <v>12</v>
      </c>
      <c r="Z2281" s="10" t="str">
        <f>_xlfn.IFNA(IF(OR(R2281="Y",S2281="Y"),HYPERLINK(".\plots/daily_2016_smallegu_flat.png","daily flat"),HYPERLINK(VLOOKUP($AB2281,linkref!$A$2:$D$68,3,FALSE),VLOOKUP($AB2281,linkref!$A$2:$D$68,2,FALSE))),"")</f>
        <v/>
      </c>
      <c r="AA2281" s="10" t="str">
        <f>_xlfn.IFNA(IF(OR(R2281="Y",S2281="Y"),HYPERLINK(".\plots/diurnal_2016_smallegu_flat.png","diurnal flat"),HYPERLINK(VLOOKUP($AB2281,linkref!$A$2:$D$68,4,FALSE),VLOOKUP($AB2281,linkref!$A$2:$D$68,2,FALSE))),"")</f>
        <v/>
      </c>
      <c r="AB2281" t="str">
        <f>_xlfn.IFNA(VLOOKUP(I2281,units!A$2:B$1765,2,FALSE),"")</f>
        <v/>
      </c>
    </row>
    <row r="2282" spans="1:28" x14ac:dyDescent="0.3">
      <c r="A2282" s="1" t="s">
        <v>8646</v>
      </c>
      <c r="B2282" s="9" t="str">
        <f>_xlfn.IFNA(VLOOKUP(C2282,regions!A$1:B$49,2,FALSE),"")</f>
        <v>SESARM</v>
      </c>
      <c r="C2282" t="s">
        <v>20907</v>
      </c>
      <c r="D2282" s="1" t="s">
        <v>6092</v>
      </c>
      <c r="E2282" s="1" t="s">
        <v>8639</v>
      </c>
      <c r="F2282" s="1" t="s">
        <v>1371</v>
      </c>
      <c r="G2282" t="s">
        <v>8644</v>
      </c>
      <c r="H2282" s="1" t="s">
        <v>8640</v>
      </c>
      <c r="I2282" s="1" t="s">
        <v>8647</v>
      </c>
      <c r="J2282" s="1" t="s">
        <v>8648</v>
      </c>
      <c r="K2282" s="1" t="s">
        <v>8649</v>
      </c>
      <c r="L2282" s="1" t="s">
        <v>253</v>
      </c>
      <c r="M2282" s="1" t="s">
        <v>2277</v>
      </c>
      <c r="N2282" t="s">
        <v>128</v>
      </c>
      <c r="O2282" t="s">
        <v>130</v>
      </c>
      <c r="P2282" s="1" t="s">
        <v>111</v>
      </c>
      <c r="Q2282" s="1" t="s">
        <v>254</v>
      </c>
      <c r="R2282" t="s">
        <v>19</v>
      </c>
      <c r="S2282" t="str">
        <f t="shared" si="35"/>
        <v>N</v>
      </c>
      <c r="T2282" t="s">
        <v>19</v>
      </c>
      <c r="V2282" s="12">
        <v>0.37387599999999999</v>
      </c>
      <c r="W2282" s="12">
        <v>9.3210150000000002E-3</v>
      </c>
      <c r="X2282" s="12">
        <v>4.6769999999999997E-3</v>
      </c>
      <c r="Y2282">
        <v>7</v>
      </c>
      <c r="Z2282" s="10" t="str">
        <f>_xlfn.IFNA(IF(OR(R2282="Y",S2282="Y"),HYPERLINK(".\plots/daily_2016_smallegu_flat.png","daily flat"),HYPERLINK(VLOOKUP($AB2282,linkref!$A$2:$D$68,3,FALSE),VLOOKUP($AB2282,linkref!$A$2:$D$68,2,FALSE))),"")</f>
        <v>SESARM Composite Nonpeaking</v>
      </c>
      <c r="AA2282" s="10" t="str">
        <f>_xlfn.IFNA(IF(OR(R2282="Y",S2282="Y"),HYPERLINK(".\plots/diurnal_2016_smallegu_flat.png","diurnal flat"),HYPERLINK(VLOOKUP($AB2282,linkref!$A$2:$D$68,4,FALSE),VLOOKUP($AB2282,linkref!$A$2:$D$68,2,FALSE))),"")</f>
        <v>SESARM Composite Nonpeaking</v>
      </c>
      <c r="AB2282" t="str">
        <f>_xlfn.IFNA(VLOOKUP(I2282,units!A$2:B$1765,2,FALSE),"")</f>
        <v>SESARM_comp_nonpeak</v>
      </c>
    </row>
    <row r="2283" spans="1:28" x14ac:dyDescent="0.3">
      <c r="A2283" s="1" t="s">
        <v>2075</v>
      </c>
      <c r="B2283" s="9" t="str">
        <f>_xlfn.IFNA(VLOOKUP(C2283,regions!A$1:B$49,2,FALSE),"")</f>
        <v>LADCO</v>
      </c>
      <c r="C2283" t="s">
        <v>20904</v>
      </c>
      <c r="D2283" s="1" t="s">
        <v>2059</v>
      </c>
      <c r="E2283" s="1" t="s">
        <v>2058</v>
      </c>
      <c r="F2283" s="1" t="s">
        <v>148</v>
      </c>
      <c r="G2283" t="s">
        <v>2064</v>
      </c>
      <c r="H2283" s="1" t="s">
        <v>2060</v>
      </c>
      <c r="I2283" s="1" t="s">
        <v>2076</v>
      </c>
      <c r="J2283" s="1" t="s">
        <v>2077</v>
      </c>
      <c r="K2283" s="1" t="s">
        <v>2078</v>
      </c>
      <c r="L2283" s="1" t="s">
        <v>253</v>
      </c>
      <c r="M2283" s="1" t="s">
        <v>110</v>
      </c>
      <c r="N2283" t="s">
        <v>128</v>
      </c>
      <c r="O2283" t="s">
        <v>219</v>
      </c>
      <c r="P2283" s="1" t="s">
        <v>111</v>
      </c>
      <c r="Q2283" s="1" t="s">
        <v>254</v>
      </c>
      <c r="R2283" t="s">
        <v>19</v>
      </c>
      <c r="S2283" t="str">
        <f t="shared" si="35"/>
        <v>N</v>
      </c>
      <c r="T2283" t="s">
        <v>19</v>
      </c>
      <c r="U2283" t="s">
        <v>22632</v>
      </c>
      <c r="V2283" s="12">
        <v>0.37354999999999999</v>
      </c>
      <c r="W2283" s="12">
        <v>2.827174E-2</v>
      </c>
      <c r="X2283" s="12">
        <v>2.4555E-2</v>
      </c>
      <c r="Y2283">
        <v>16</v>
      </c>
      <c r="Z2283" s="10" t="str">
        <f>_xlfn.IFNA(IF(OR(R2283="Y",S2283="Y"),HYPERLINK(".\plots/daily_2016_smallegu_flat.png","daily flat"),HYPERLINK(VLOOKUP($AB2283,linkref!$A$2:$D$68,3,FALSE),VLOOKUP($AB2283,linkref!$A$2:$D$68,2,FALSE))),"")</f>
        <v>LADCO Gas Peaking</v>
      </c>
      <c r="AA2283" s="10" t="str">
        <f>_xlfn.IFNA(IF(OR(R2283="Y",S2283="Y"),HYPERLINK(".\plots/diurnal_2016_smallegu_flat.png","diurnal flat"),HYPERLINK(VLOOKUP($AB2283,linkref!$A$2:$D$68,4,FALSE),VLOOKUP($AB2283,linkref!$A$2:$D$68,2,FALSE))),"")</f>
        <v>LADCO Gas Peaking</v>
      </c>
      <c r="AB2283" t="str">
        <f>_xlfn.IFNA(VLOOKUP(I2283,units!A$2:B$1765,2,FALSE),"")</f>
        <v>LADCO_gas_peak</v>
      </c>
    </row>
    <row r="2284" spans="1:28" x14ac:dyDescent="0.3">
      <c r="A2284" s="1" t="s">
        <v>9500</v>
      </c>
      <c r="B2284" s="9" t="str">
        <f>_xlfn.IFNA(VLOOKUP(C2284,regions!A$1:B$49,2,FALSE),"")</f>
        <v>LADCO</v>
      </c>
      <c r="C2284" t="s">
        <v>20951</v>
      </c>
      <c r="D2284" s="1" t="s">
        <v>9474</v>
      </c>
      <c r="E2284" s="1" t="s">
        <v>9473</v>
      </c>
      <c r="F2284" s="1" t="s">
        <v>871</v>
      </c>
      <c r="G2284" t="s">
        <v>9479</v>
      </c>
      <c r="H2284" s="1" t="s">
        <v>9475</v>
      </c>
      <c r="I2284" s="1" t="s">
        <v>9501</v>
      </c>
      <c r="J2284" s="1" t="s">
        <v>9502</v>
      </c>
      <c r="K2284" s="1" t="s">
        <v>9503</v>
      </c>
      <c r="L2284" s="1" t="s">
        <v>253</v>
      </c>
      <c r="M2284" s="1" t="s">
        <v>110</v>
      </c>
      <c r="N2284" t="s">
        <v>128</v>
      </c>
      <c r="O2284" t="s">
        <v>130</v>
      </c>
      <c r="P2284" s="1" t="s">
        <v>111</v>
      </c>
      <c r="Q2284" s="1" t="s">
        <v>254</v>
      </c>
      <c r="R2284" t="s">
        <v>19</v>
      </c>
      <c r="S2284" t="str">
        <f t="shared" si="35"/>
        <v>N</v>
      </c>
      <c r="T2284" t="s">
        <v>19</v>
      </c>
      <c r="U2284" t="s">
        <v>22632</v>
      </c>
      <c r="V2284" s="12">
        <v>0.37346699999999999</v>
      </c>
      <c r="W2284" s="12">
        <v>5.5999999999999999E-3</v>
      </c>
      <c r="X2284" s="12">
        <v>2.065E-4</v>
      </c>
      <c r="Y2284">
        <v>37</v>
      </c>
      <c r="Z2284" s="10" t="str">
        <f>_xlfn.IFNA(IF(OR(R2284="Y",S2284="Y"),HYPERLINK(".\plots/daily_2016_smallegu_flat.png","daily flat"),HYPERLINK(VLOOKUP($AB2284,linkref!$A$2:$D$68,3,FALSE),VLOOKUP($AB2284,linkref!$A$2:$D$68,2,FALSE))),"")</f>
        <v>LADCO Oil Peaking</v>
      </c>
      <c r="AA2284" s="10" t="str">
        <f>_xlfn.IFNA(IF(OR(R2284="Y",S2284="Y"),HYPERLINK(".\plots/diurnal_2016_smallegu_flat.png","diurnal flat"),HYPERLINK(VLOOKUP($AB2284,linkref!$A$2:$D$68,4,FALSE),VLOOKUP($AB2284,linkref!$A$2:$D$68,2,FALSE))),"")</f>
        <v>LADCO Oil Peaking</v>
      </c>
      <c r="AB2284" t="str">
        <f>_xlfn.IFNA(VLOOKUP(I2284,units!A$2:B$1765,2,FALSE),"")</f>
        <v>LADCO_oil_peak</v>
      </c>
    </row>
    <row r="2285" spans="1:28" x14ac:dyDescent="0.3">
      <c r="A2285" s="1" t="s">
        <v>9500</v>
      </c>
      <c r="B2285" s="9" t="str">
        <f>_xlfn.IFNA(VLOOKUP(C2285,regions!A$1:B$49,2,FALSE),"")</f>
        <v>LADCO</v>
      </c>
      <c r="C2285" t="s">
        <v>20951</v>
      </c>
      <c r="D2285" s="1" t="s">
        <v>9474</v>
      </c>
      <c r="E2285" s="1" t="s">
        <v>9473</v>
      </c>
      <c r="F2285" s="1" t="s">
        <v>871</v>
      </c>
      <c r="G2285" t="s">
        <v>9479</v>
      </c>
      <c r="H2285" s="1" t="s">
        <v>9475</v>
      </c>
      <c r="I2285" s="1" t="s">
        <v>9501</v>
      </c>
      <c r="J2285" s="1" t="s">
        <v>9504</v>
      </c>
      <c r="K2285" s="1" t="s">
        <v>9503</v>
      </c>
      <c r="L2285" s="1" t="s">
        <v>253</v>
      </c>
      <c r="M2285" s="1" t="s">
        <v>110</v>
      </c>
      <c r="N2285" t="s">
        <v>128</v>
      </c>
      <c r="O2285" t="s">
        <v>130</v>
      </c>
      <c r="P2285" s="1" t="s">
        <v>111</v>
      </c>
      <c r="Q2285" s="1" t="s">
        <v>254</v>
      </c>
      <c r="R2285" t="s">
        <v>19</v>
      </c>
      <c r="S2285" t="str">
        <f t="shared" si="35"/>
        <v>N</v>
      </c>
      <c r="T2285" t="s">
        <v>19</v>
      </c>
      <c r="U2285" t="s">
        <v>22632</v>
      </c>
      <c r="V2285" s="12">
        <v>0.37346699999999999</v>
      </c>
      <c r="W2285" s="12">
        <v>5.5999999999999999E-3</v>
      </c>
      <c r="X2285" s="12">
        <v>2.065E-4</v>
      </c>
      <c r="Y2285">
        <v>37</v>
      </c>
      <c r="Z2285" s="10" t="str">
        <f>_xlfn.IFNA(IF(OR(R2285="Y",S2285="Y"),HYPERLINK(".\plots/daily_2016_smallegu_flat.png","daily flat"),HYPERLINK(VLOOKUP($AB2285,linkref!$A$2:$D$68,3,FALSE),VLOOKUP($AB2285,linkref!$A$2:$D$68,2,FALSE))),"")</f>
        <v>LADCO Oil Peaking</v>
      </c>
      <c r="AA2285" s="10" t="str">
        <f>_xlfn.IFNA(IF(OR(R2285="Y",S2285="Y"),HYPERLINK(".\plots/diurnal_2016_smallegu_flat.png","diurnal flat"),HYPERLINK(VLOOKUP($AB2285,linkref!$A$2:$D$68,4,FALSE),VLOOKUP($AB2285,linkref!$A$2:$D$68,2,FALSE))),"")</f>
        <v>LADCO Oil Peaking</v>
      </c>
      <c r="AB2285" t="str">
        <f>_xlfn.IFNA(VLOOKUP(I2285,units!A$2:B$1765,2,FALSE),"")</f>
        <v>LADCO_oil_peak</v>
      </c>
    </row>
    <row r="2286" spans="1:28" x14ac:dyDescent="0.3">
      <c r="A2286" s="1" t="s">
        <v>6932</v>
      </c>
      <c r="B2286" s="9" t="str">
        <f>_xlfn.IFNA(VLOOKUP(C2286,regions!A$1:B$49,2,FALSE),"")</f>
        <v>South</v>
      </c>
      <c r="C2286" t="s">
        <v>20945</v>
      </c>
      <c r="D2286" s="1" t="s">
        <v>6934</v>
      </c>
      <c r="E2286" s="1" t="s">
        <v>6933</v>
      </c>
      <c r="F2286" s="1" t="s">
        <v>4551</v>
      </c>
      <c r="G2286" t="s">
        <v>6939</v>
      </c>
      <c r="H2286" s="1" t="s">
        <v>6935</v>
      </c>
      <c r="I2286" s="1" t="s">
        <v>6936</v>
      </c>
      <c r="J2286" s="1" t="s">
        <v>6937</v>
      </c>
      <c r="K2286" s="1" t="s">
        <v>6938</v>
      </c>
      <c r="L2286" s="1" t="s">
        <v>125</v>
      </c>
      <c r="M2286" s="1" t="s">
        <v>110</v>
      </c>
      <c r="N2286" t="s">
        <v>102</v>
      </c>
      <c r="O2286" t="s">
        <v>9</v>
      </c>
      <c r="P2286" s="1" t="s">
        <v>111</v>
      </c>
      <c r="Q2286" s="1" t="s">
        <v>15</v>
      </c>
      <c r="R2286" t="s">
        <v>19</v>
      </c>
      <c r="S2286" t="str">
        <f t="shared" si="35"/>
        <v>N</v>
      </c>
      <c r="T2286" t="s">
        <v>19</v>
      </c>
      <c r="U2286" t="s">
        <v>112</v>
      </c>
      <c r="V2286" s="12">
        <v>0.37331900000000001</v>
      </c>
      <c r="W2286" s="12">
        <v>2.6022050000000001E-2</v>
      </c>
      <c r="X2286" s="12">
        <v>2.7999999999999998E-4</v>
      </c>
      <c r="Y2286">
        <v>203</v>
      </c>
      <c r="Z2286" s="10" t="str">
        <f>_xlfn.IFNA(IF(OR(R2286="Y",S2286="Y"),HYPERLINK(".\plots/daily_2016_smallegu_flat.png","daily flat"),HYPERLINK(VLOOKUP($AB2286,linkref!$A$2:$D$68,3,FALSE),VLOOKUP($AB2286,linkref!$A$2:$D$68,2,FALSE))),"")</f>
        <v>South Gas Peaking</v>
      </c>
      <c r="AA2286" s="10" t="str">
        <f>_xlfn.IFNA(IF(OR(R2286="Y",S2286="Y"),HYPERLINK(".\plots/diurnal_2016_smallegu_flat.png","diurnal flat"),HYPERLINK(VLOOKUP($AB2286,linkref!$A$2:$D$68,4,FALSE),VLOOKUP($AB2286,linkref!$A$2:$D$68,2,FALSE))),"")</f>
        <v>South Gas Peaking</v>
      </c>
      <c r="AB2286" t="str">
        <f>_xlfn.IFNA(VLOOKUP(I2286,units!A$2:B$1765,2,FALSE),"")</f>
        <v>South_gas_peak</v>
      </c>
    </row>
    <row r="2287" spans="1:28" hidden="1" x14ac:dyDescent="0.3">
      <c r="B2287" s="9" t="str">
        <f>_xlfn.IFNA(VLOOKUP(C2287,regions!A$1:B$49,2,FALSE),"")</f>
        <v>South</v>
      </c>
      <c r="C2287" t="s">
        <v>20945</v>
      </c>
      <c r="D2287" s="1" t="s">
        <v>17857</v>
      </c>
      <c r="G2287" t="s">
        <v>17856</v>
      </c>
      <c r="H2287" s="1" t="s">
        <v>17852</v>
      </c>
      <c r="I2287" s="1" t="s">
        <v>17853</v>
      </c>
      <c r="J2287" s="1" t="s">
        <v>17854</v>
      </c>
      <c r="K2287" s="1" t="s">
        <v>17855</v>
      </c>
      <c r="L2287" s="1" t="s">
        <v>11087</v>
      </c>
      <c r="M2287" s="1" t="s">
        <v>110</v>
      </c>
      <c r="P2287" s="1" t="s">
        <v>111</v>
      </c>
      <c r="Q2287" s="1" t="s">
        <v>254</v>
      </c>
      <c r="S2287" t="str">
        <f t="shared" si="35"/>
        <v>N</v>
      </c>
      <c r="T2287" t="s">
        <v>8</v>
      </c>
      <c r="U2287" t="s">
        <v>22632</v>
      </c>
      <c r="V2287" s="4">
        <v>0.37310500000000002</v>
      </c>
      <c r="W2287" s="4">
        <v>2.16499E-2</v>
      </c>
      <c r="X2287" s="4">
        <v>2.9701100000000002E-4</v>
      </c>
      <c r="Y2287">
        <v>24</v>
      </c>
      <c r="Z2287" s="10" t="str">
        <f>_xlfn.IFNA(IF(OR(R2287="Y",S2287="Y"),HYPERLINK(".\plots/daily_2016_smallegu_flat.png","daily flat"),HYPERLINK(VLOOKUP($AB2287,linkref!$A$2:$D$68,3,FALSE),VLOOKUP($AB2287,linkref!$A$2:$D$68,2,FALSE))),"")</f>
        <v/>
      </c>
      <c r="AA2287" s="10" t="str">
        <f>_xlfn.IFNA(IF(OR(R2287="Y",S2287="Y"),HYPERLINK(".\plots/diurnal_2016_smallegu_flat.png","diurnal flat"),HYPERLINK(VLOOKUP($AB2287,linkref!$A$2:$D$68,4,FALSE),VLOOKUP($AB2287,linkref!$A$2:$D$68,2,FALSE))),"")</f>
        <v/>
      </c>
      <c r="AB2287" t="str">
        <f>_xlfn.IFNA(VLOOKUP(I2287,units!A$2:B$1765,2,FALSE),"")</f>
        <v/>
      </c>
    </row>
    <row r="2288" spans="1:28" hidden="1" x14ac:dyDescent="0.3">
      <c r="B2288" s="9" t="str">
        <f>_xlfn.IFNA(VLOOKUP(C2288,regions!A$1:B$49,2,FALSE),"")</f>
        <v>LADCO</v>
      </c>
      <c r="C2288" t="s">
        <v>20933</v>
      </c>
      <c r="D2288" s="1" t="s">
        <v>3385</v>
      </c>
      <c r="G2288" t="s">
        <v>11874</v>
      </c>
      <c r="H2288" s="1" t="s">
        <v>11870</v>
      </c>
      <c r="I2288" s="1" t="s">
        <v>11875</v>
      </c>
      <c r="J2288" s="1" t="s">
        <v>11876</v>
      </c>
      <c r="K2288" s="1" t="s">
        <v>11877</v>
      </c>
      <c r="L2288" s="1" t="s">
        <v>253</v>
      </c>
      <c r="M2288" s="1" t="s">
        <v>110</v>
      </c>
      <c r="P2288" s="1" t="s">
        <v>111</v>
      </c>
      <c r="Q2288" s="1" t="s">
        <v>7060</v>
      </c>
      <c r="S2288" t="str">
        <f t="shared" si="35"/>
        <v>N</v>
      </c>
      <c r="T2288" t="s">
        <v>8</v>
      </c>
      <c r="U2288" t="s">
        <v>22632</v>
      </c>
      <c r="V2288" s="4">
        <v>0.373</v>
      </c>
      <c r="W2288" s="4">
        <v>2.9020000000000001E-2</v>
      </c>
      <c r="X2288" s="4">
        <v>2.9999999999999997E-4</v>
      </c>
      <c r="Y2288">
        <v>18</v>
      </c>
      <c r="Z2288" s="10" t="str">
        <f>_xlfn.IFNA(IF(OR(R2288="Y",S2288="Y"),HYPERLINK(".\plots/daily_2016_smallegu_flat.png","daily flat"),HYPERLINK(VLOOKUP($AB2288,linkref!$A$2:$D$68,3,FALSE),VLOOKUP($AB2288,linkref!$A$2:$D$68,2,FALSE))),"")</f>
        <v/>
      </c>
      <c r="AA2288" s="10" t="str">
        <f>_xlfn.IFNA(IF(OR(R2288="Y",S2288="Y"),HYPERLINK(".\plots/diurnal_2016_smallegu_flat.png","diurnal flat"),HYPERLINK(VLOOKUP($AB2288,linkref!$A$2:$D$68,4,FALSE),VLOOKUP($AB2288,linkref!$A$2:$D$68,2,FALSE))),"")</f>
        <v/>
      </c>
      <c r="AB2288" t="str">
        <f>_xlfn.IFNA(VLOOKUP(I2288,units!A$2:B$1765,2,FALSE),"")</f>
        <v/>
      </c>
    </row>
    <row r="2289" spans="1:28" hidden="1" x14ac:dyDescent="0.3">
      <c r="B2289" s="9" t="str">
        <f>_xlfn.IFNA(VLOOKUP(C2289,regions!A$1:B$49,2,FALSE),"")</f>
        <v>SESARM</v>
      </c>
      <c r="C2289" t="s">
        <v>20925</v>
      </c>
      <c r="D2289" s="1" t="s">
        <v>12584</v>
      </c>
      <c r="G2289" t="s">
        <v>12583</v>
      </c>
      <c r="H2289" s="1" t="s">
        <v>12579</v>
      </c>
      <c r="I2289" s="1" t="s">
        <v>20430</v>
      </c>
      <c r="J2289" s="1" t="s">
        <v>20431</v>
      </c>
      <c r="K2289" s="1" t="s">
        <v>20432</v>
      </c>
      <c r="L2289" s="1" t="s">
        <v>730</v>
      </c>
      <c r="M2289" s="1" t="s">
        <v>110</v>
      </c>
      <c r="P2289" s="1" t="s">
        <v>111</v>
      </c>
      <c r="Q2289" s="1" t="s">
        <v>7060</v>
      </c>
      <c r="S2289" t="str">
        <f t="shared" si="35"/>
        <v>N</v>
      </c>
      <c r="T2289" t="s">
        <v>8</v>
      </c>
      <c r="U2289" t="s">
        <v>22632</v>
      </c>
      <c r="V2289" s="4">
        <v>0.37176199999999998</v>
      </c>
      <c r="W2289" s="4">
        <v>2.6997799999999999E-2</v>
      </c>
      <c r="X2289" s="4">
        <v>1.2721E-4</v>
      </c>
      <c r="Z2289" s="10" t="str">
        <f>_xlfn.IFNA(IF(OR(R2289="Y",S2289="Y"),HYPERLINK(".\plots/daily_2016_smallegu_flat.png","daily flat"),HYPERLINK(VLOOKUP($AB2289,linkref!$A$2:$D$68,3,FALSE),VLOOKUP($AB2289,linkref!$A$2:$D$68,2,FALSE))),"")</f>
        <v/>
      </c>
      <c r="AA2289" s="10" t="str">
        <f>_xlfn.IFNA(IF(OR(R2289="Y",S2289="Y"),HYPERLINK(".\plots/diurnal_2016_smallegu_flat.png","diurnal flat"),HYPERLINK(VLOOKUP($AB2289,linkref!$A$2:$D$68,4,FALSE),VLOOKUP($AB2289,linkref!$A$2:$D$68,2,FALSE))),"")</f>
        <v/>
      </c>
      <c r="AB2289" t="str">
        <f>_xlfn.IFNA(VLOOKUP(I2289,units!A$2:B$1765,2,FALSE),"")</f>
        <v/>
      </c>
    </row>
    <row r="2290" spans="1:28" x14ac:dyDescent="0.3">
      <c r="A2290" s="1" t="s">
        <v>2978</v>
      </c>
      <c r="B2290" s="9" t="str">
        <f>_xlfn.IFNA(VLOOKUP(C2290,regions!A$1:B$49,2,FALSE),"")</f>
        <v>West North Central</v>
      </c>
      <c r="C2290" t="s">
        <v>20927</v>
      </c>
      <c r="D2290" s="1" t="s">
        <v>2980</v>
      </c>
      <c r="E2290" s="1" t="s">
        <v>2979</v>
      </c>
      <c r="F2290" s="1" t="s">
        <v>845</v>
      </c>
      <c r="G2290" t="s">
        <v>2985</v>
      </c>
      <c r="H2290" s="1" t="s">
        <v>2981</v>
      </c>
      <c r="I2290" s="1" t="s">
        <v>2982</v>
      </c>
      <c r="J2290" s="1" t="s">
        <v>2983</v>
      </c>
      <c r="K2290" s="1" t="s">
        <v>2984</v>
      </c>
      <c r="L2290" s="1" t="s">
        <v>229</v>
      </c>
      <c r="M2290" s="1" t="s">
        <v>110</v>
      </c>
      <c r="N2290" t="s">
        <v>128</v>
      </c>
      <c r="O2290" t="s">
        <v>219</v>
      </c>
      <c r="P2290" s="1" t="s">
        <v>111</v>
      </c>
      <c r="Q2290" s="1" t="s">
        <v>136</v>
      </c>
      <c r="R2290" t="s">
        <v>19</v>
      </c>
      <c r="S2290" t="str">
        <f t="shared" si="35"/>
        <v>N</v>
      </c>
      <c r="T2290" t="s">
        <v>19</v>
      </c>
      <c r="U2290" t="s">
        <v>112</v>
      </c>
      <c r="V2290" s="12">
        <v>0.37</v>
      </c>
      <c r="W2290" s="12">
        <v>1.8199999999999999E-7</v>
      </c>
      <c r="X2290" s="12">
        <v>0.02</v>
      </c>
      <c r="Z2290" s="10" t="str">
        <f>_xlfn.IFNA(IF(OR(R2290="Y",S2290="Y"),HYPERLINK(".\plots/daily_2016_smallegu_flat.png","daily flat"),HYPERLINK(VLOOKUP($AB2290,linkref!$A$2:$D$68,3,FALSE),VLOOKUP($AB2290,linkref!$A$2:$D$68,2,FALSE))),"")</f>
        <v>West North Central Gas Peaking</v>
      </c>
      <c r="AA2290" s="10" t="str">
        <f>_xlfn.IFNA(IF(OR(R2290="Y",S2290="Y"),HYPERLINK(".\plots/diurnal_2016_smallegu_flat.png","diurnal flat"),HYPERLINK(VLOOKUP($AB2290,linkref!$A$2:$D$68,4,FALSE),VLOOKUP($AB2290,linkref!$A$2:$D$68,2,FALSE))),"")</f>
        <v>West North Central Gas Peaking</v>
      </c>
      <c r="AB2290" t="str">
        <f>_xlfn.IFNA(VLOOKUP(I2290,units!A$2:B$1765,2,FALSE),"")</f>
        <v>West North Central_gas_peak</v>
      </c>
    </row>
    <row r="2291" spans="1:28" x14ac:dyDescent="0.3">
      <c r="A2291" s="1" t="s">
        <v>9178</v>
      </c>
      <c r="B2291" s="9" t="str">
        <f>_xlfn.IFNA(VLOOKUP(C2291,regions!A$1:B$49,2,FALSE),"")</f>
        <v>SESARM</v>
      </c>
      <c r="C2291" t="s">
        <v>20937</v>
      </c>
      <c r="D2291" s="1" t="s">
        <v>9172</v>
      </c>
      <c r="E2291" s="1" t="s">
        <v>9171</v>
      </c>
      <c r="F2291" s="1" t="s">
        <v>1812</v>
      </c>
      <c r="G2291" t="s">
        <v>9177</v>
      </c>
      <c r="H2291" s="1" t="s">
        <v>9173</v>
      </c>
      <c r="I2291" s="1" t="s">
        <v>9179</v>
      </c>
      <c r="J2291" s="1" t="s">
        <v>9180</v>
      </c>
      <c r="K2291" s="1" t="s">
        <v>9181</v>
      </c>
      <c r="L2291" s="1" t="s">
        <v>86</v>
      </c>
      <c r="M2291" s="1" t="s">
        <v>110</v>
      </c>
      <c r="N2291" t="s">
        <v>128</v>
      </c>
      <c r="O2291" t="s">
        <v>130</v>
      </c>
      <c r="P2291" s="1" t="s">
        <v>111</v>
      </c>
      <c r="Q2291" s="1" t="s">
        <v>254</v>
      </c>
      <c r="R2291" t="s">
        <v>19</v>
      </c>
      <c r="S2291" t="str">
        <f t="shared" si="35"/>
        <v>N</v>
      </c>
      <c r="T2291" t="s">
        <v>19</v>
      </c>
      <c r="U2291" t="s">
        <v>22632</v>
      </c>
      <c r="V2291" s="12">
        <v>0.37</v>
      </c>
      <c r="W2291" s="12">
        <v>8.2200000000000003E-4</v>
      </c>
      <c r="X2291" s="12">
        <v>6.4000000000000003E-3</v>
      </c>
      <c r="Z2291" s="10" t="str">
        <f>_xlfn.IFNA(IF(OR(R2291="Y",S2291="Y"),HYPERLINK(".\plots/daily_2016_smallegu_flat.png","daily flat"),HYPERLINK(VLOOKUP($AB2291,linkref!$A$2:$D$68,3,FALSE),VLOOKUP($AB2291,linkref!$A$2:$D$68,2,FALSE))),"")</f>
        <v>SESARM Oil Peaking</v>
      </c>
      <c r="AA2291" s="10" t="str">
        <f>_xlfn.IFNA(IF(OR(R2291="Y",S2291="Y"),HYPERLINK(".\plots/diurnal_2016_smallegu_flat.png","diurnal flat"),HYPERLINK(VLOOKUP($AB2291,linkref!$A$2:$D$68,4,FALSE),VLOOKUP($AB2291,linkref!$A$2:$D$68,2,FALSE))),"")</f>
        <v>SESARM Oil Peaking</v>
      </c>
      <c r="AB2291" t="str">
        <f>_xlfn.IFNA(VLOOKUP(I2291,units!A$2:B$1765,2,FALSE),"")</f>
        <v>SESARM_oil_peak</v>
      </c>
    </row>
    <row r="2292" spans="1:28" x14ac:dyDescent="0.3">
      <c r="A2292" s="1" t="s">
        <v>9182</v>
      </c>
      <c r="B2292" s="9" t="str">
        <f>_xlfn.IFNA(VLOOKUP(C2292,regions!A$1:B$49,2,FALSE),"")</f>
        <v>SESARM</v>
      </c>
      <c r="C2292" t="s">
        <v>20937</v>
      </c>
      <c r="D2292" s="1" t="s">
        <v>9172</v>
      </c>
      <c r="E2292" s="1" t="s">
        <v>9171</v>
      </c>
      <c r="F2292" s="1" t="s">
        <v>77</v>
      </c>
      <c r="G2292" t="s">
        <v>9177</v>
      </c>
      <c r="H2292" s="1" t="s">
        <v>9173</v>
      </c>
      <c r="I2292" s="1" t="s">
        <v>9183</v>
      </c>
      <c r="J2292" s="1" t="s">
        <v>9184</v>
      </c>
      <c r="K2292" s="1" t="s">
        <v>9185</v>
      </c>
      <c r="L2292" s="1" t="s">
        <v>86</v>
      </c>
      <c r="M2292" s="1" t="s">
        <v>110</v>
      </c>
      <c r="N2292" t="s">
        <v>128</v>
      </c>
      <c r="O2292" t="s">
        <v>130</v>
      </c>
      <c r="P2292" s="1" t="s">
        <v>111</v>
      </c>
      <c r="Q2292" s="1" t="s">
        <v>254</v>
      </c>
      <c r="R2292" t="s">
        <v>19</v>
      </c>
      <c r="S2292" t="str">
        <f t="shared" si="35"/>
        <v>N</v>
      </c>
      <c r="T2292" t="s">
        <v>19</v>
      </c>
      <c r="U2292" t="s">
        <v>22632</v>
      </c>
      <c r="V2292" s="12">
        <v>0.37</v>
      </c>
      <c r="W2292" s="12">
        <v>8.2200000000000003E-4</v>
      </c>
      <c r="X2292" s="12">
        <v>6.4000000000000003E-3</v>
      </c>
      <c r="Z2292" s="10" t="str">
        <f>_xlfn.IFNA(IF(OR(R2292="Y",S2292="Y"),HYPERLINK(".\plots/daily_2016_smallegu_flat.png","daily flat"),HYPERLINK(VLOOKUP($AB2292,linkref!$A$2:$D$68,3,FALSE),VLOOKUP($AB2292,linkref!$A$2:$D$68,2,FALSE))),"")</f>
        <v>SESARM Oil Peaking</v>
      </c>
      <c r="AA2292" s="10" t="str">
        <f>_xlfn.IFNA(IF(OR(R2292="Y",S2292="Y"),HYPERLINK(".\plots/diurnal_2016_smallegu_flat.png","diurnal flat"),HYPERLINK(VLOOKUP($AB2292,linkref!$A$2:$D$68,4,FALSE),VLOOKUP($AB2292,linkref!$A$2:$D$68,2,FALSE))),"")</f>
        <v>SESARM Oil Peaking</v>
      </c>
      <c r="AB2292" t="str">
        <f>_xlfn.IFNA(VLOOKUP(I2292,units!A$2:B$1765,2,FALSE),"")</f>
        <v>SESARM_oil_peak</v>
      </c>
    </row>
    <row r="2293" spans="1:28" hidden="1" x14ac:dyDescent="0.3">
      <c r="B2293" s="9" t="str">
        <f>_xlfn.IFNA(VLOOKUP(C2293,regions!A$1:B$49,2,FALSE),"")</f>
        <v>LADCO</v>
      </c>
      <c r="C2293" t="s">
        <v>20904</v>
      </c>
      <c r="D2293" s="1" t="s">
        <v>2125</v>
      </c>
      <c r="G2293" t="s">
        <v>19956</v>
      </c>
      <c r="H2293" s="1" t="s">
        <v>19952</v>
      </c>
      <c r="I2293" s="1" t="s">
        <v>19957</v>
      </c>
      <c r="J2293" s="1" t="s">
        <v>19954</v>
      </c>
      <c r="K2293" s="1" t="s">
        <v>19958</v>
      </c>
      <c r="L2293" s="1" t="s">
        <v>1205</v>
      </c>
      <c r="M2293" s="1" t="s">
        <v>110</v>
      </c>
      <c r="P2293" s="1" t="s">
        <v>111</v>
      </c>
      <c r="Q2293" s="1" t="s">
        <v>254</v>
      </c>
      <c r="S2293" t="str">
        <f t="shared" si="35"/>
        <v>N</v>
      </c>
      <c r="T2293" t="s">
        <v>8</v>
      </c>
      <c r="U2293" t="s">
        <v>22632</v>
      </c>
      <c r="V2293" s="4">
        <v>0.36990000000000001</v>
      </c>
      <c r="W2293" s="4">
        <v>6.3749999999999996E-3</v>
      </c>
      <c r="X2293" s="4">
        <v>1.75E-4</v>
      </c>
      <c r="Y2293">
        <v>9</v>
      </c>
      <c r="Z2293" s="10" t="str">
        <f>_xlfn.IFNA(IF(OR(R2293="Y",S2293="Y"),HYPERLINK(".\plots/daily_2016_smallegu_flat.png","daily flat"),HYPERLINK(VLOOKUP($AB2293,linkref!$A$2:$D$68,3,FALSE),VLOOKUP($AB2293,linkref!$A$2:$D$68,2,FALSE))),"")</f>
        <v/>
      </c>
      <c r="AA2293" s="10" t="str">
        <f>_xlfn.IFNA(IF(OR(R2293="Y",S2293="Y"),HYPERLINK(".\plots/diurnal_2016_smallegu_flat.png","diurnal flat"),HYPERLINK(VLOOKUP($AB2293,linkref!$A$2:$D$68,4,FALSE),VLOOKUP($AB2293,linkref!$A$2:$D$68,2,FALSE))),"")</f>
        <v/>
      </c>
      <c r="AB2293" t="str">
        <f>_xlfn.IFNA(VLOOKUP(I2293,units!A$2:B$1765,2,FALSE),"")</f>
        <v/>
      </c>
    </row>
    <row r="2294" spans="1:28" x14ac:dyDescent="0.3">
      <c r="A2294" s="1" t="s">
        <v>3883</v>
      </c>
      <c r="B2294" s="9" t="str">
        <f>_xlfn.IFNA(VLOOKUP(C2294,regions!A$1:B$49,2,FALSE),"")</f>
        <v>SESARM</v>
      </c>
      <c r="C2294" t="s">
        <v>20935</v>
      </c>
      <c r="D2294" s="1" t="s">
        <v>3876</v>
      </c>
      <c r="E2294" s="1" t="s">
        <v>3875</v>
      </c>
      <c r="F2294" s="1" t="s">
        <v>919</v>
      </c>
      <c r="G2294" t="s">
        <v>3881</v>
      </c>
      <c r="H2294" s="1" t="s">
        <v>3877</v>
      </c>
      <c r="I2294" s="1" t="s">
        <v>3884</v>
      </c>
      <c r="J2294" s="1" t="s">
        <v>3885</v>
      </c>
      <c r="K2294" s="1" t="s">
        <v>3886</v>
      </c>
      <c r="L2294" s="1" t="s">
        <v>135</v>
      </c>
      <c r="M2294" s="1" t="s">
        <v>110</v>
      </c>
      <c r="N2294" t="s">
        <v>128</v>
      </c>
      <c r="O2294" t="s">
        <v>219</v>
      </c>
      <c r="P2294" s="1" t="s">
        <v>111</v>
      </c>
      <c r="Q2294" s="1" t="s">
        <v>136</v>
      </c>
      <c r="R2294" t="s">
        <v>19</v>
      </c>
      <c r="S2294" t="str">
        <f t="shared" si="35"/>
        <v>N</v>
      </c>
      <c r="T2294" t="s">
        <v>19</v>
      </c>
      <c r="U2294" t="s">
        <v>22632</v>
      </c>
      <c r="V2294" s="12">
        <v>0.36803999999999998</v>
      </c>
      <c r="W2294" s="12">
        <v>4.6297700000000001E-3</v>
      </c>
      <c r="X2294" s="12">
        <v>6.3361400000000001E-4</v>
      </c>
      <c r="Y2294">
        <v>6</v>
      </c>
      <c r="Z2294" s="10" t="str">
        <f>_xlfn.IFNA(IF(OR(R2294="Y",S2294="Y"),HYPERLINK(".\plots/daily_2016_smallegu_flat.png","daily flat"),HYPERLINK(VLOOKUP($AB2294,linkref!$A$2:$D$68,3,FALSE),VLOOKUP($AB2294,linkref!$A$2:$D$68,2,FALSE))),"")</f>
        <v>SESARM Gas Peaking</v>
      </c>
      <c r="AA2294" s="10" t="str">
        <f>_xlfn.IFNA(IF(OR(R2294="Y",S2294="Y"),HYPERLINK(".\plots/diurnal_2016_smallegu_flat.png","diurnal flat"),HYPERLINK(VLOOKUP($AB2294,linkref!$A$2:$D$68,4,FALSE),VLOOKUP($AB2294,linkref!$A$2:$D$68,2,FALSE))),"")</f>
        <v>SESARM Gas Peaking</v>
      </c>
      <c r="AB2294" t="str">
        <f>_xlfn.IFNA(VLOOKUP(I2294,units!A$2:B$1765,2,FALSE),"")</f>
        <v>SESARM_gas_peak</v>
      </c>
    </row>
    <row r="2295" spans="1:28" hidden="1" x14ac:dyDescent="0.3">
      <c r="B2295" s="9" t="str">
        <f>_xlfn.IFNA(VLOOKUP(C2295,regions!A$1:B$49,2,FALSE),"")</f>
        <v>Southwest</v>
      </c>
      <c r="C2295" t="s">
        <v>20923</v>
      </c>
      <c r="D2295" s="1" t="s">
        <v>7579</v>
      </c>
      <c r="G2295" t="s">
        <v>13095</v>
      </c>
      <c r="H2295" s="1" t="s">
        <v>13091</v>
      </c>
      <c r="I2295" s="1" t="s">
        <v>13096</v>
      </c>
      <c r="J2295" s="1" t="s">
        <v>13093</v>
      </c>
      <c r="K2295" s="1" t="s">
        <v>13097</v>
      </c>
      <c r="L2295" s="1" t="s">
        <v>730</v>
      </c>
      <c r="M2295" s="1" t="s">
        <v>110</v>
      </c>
      <c r="P2295" s="1" t="s">
        <v>111</v>
      </c>
      <c r="Q2295" s="1" t="s">
        <v>254</v>
      </c>
      <c r="S2295" t="str">
        <f t="shared" si="35"/>
        <v>N</v>
      </c>
      <c r="T2295" t="s">
        <v>8</v>
      </c>
      <c r="U2295" t="s">
        <v>22632</v>
      </c>
      <c r="V2295" s="4">
        <v>0.36791299999999999</v>
      </c>
      <c r="W2295" s="4">
        <v>2.5862400000000001E-2</v>
      </c>
      <c r="X2295" s="4">
        <v>2.4193800000000001E-2</v>
      </c>
      <c r="Y2295">
        <v>24</v>
      </c>
      <c r="Z2295" s="10" t="str">
        <f>_xlfn.IFNA(IF(OR(R2295="Y",S2295="Y"),HYPERLINK(".\plots/daily_2016_smallegu_flat.png","daily flat"),HYPERLINK(VLOOKUP($AB2295,linkref!$A$2:$D$68,3,FALSE),VLOOKUP($AB2295,linkref!$A$2:$D$68,2,FALSE))),"")</f>
        <v/>
      </c>
      <c r="AA2295" s="10" t="str">
        <f>_xlfn.IFNA(IF(OR(R2295="Y",S2295="Y"),HYPERLINK(".\plots/diurnal_2016_smallegu_flat.png","diurnal flat"),HYPERLINK(VLOOKUP($AB2295,linkref!$A$2:$D$68,4,FALSE),VLOOKUP($AB2295,linkref!$A$2:$D$68,2,FALSE))),"")</f>
        <v/>
      </c>
      <c r="AB2295" t="str">
        <f>_xlfn.IFNA(VLOOKUP(I2295,units!A$2:B$1765,2,FALSE),"")</f>
        <v/>
      </c>
    </row>
    <row r="2296" spans="1:28" x14ac:dyDescent="0.3">
      <c r="A2296" s="1" t="s">
        <v>4357</v>
      </c>
      <c r="B2296" s="9" t="str">
        <f>_xlfn.IFNA(VLOOKUP(C2296,regions!A$1:B$49,2,FALSE),"")</f>
        <v>MANE-VU</v>
      </c>
      <c r="C2296" t="s">
        <v>20939</v>
      </c>
      <c r="D2296" s="1" t="s">
        <v>4359</v>
      </c>
      <c r="E2296" s="1" t="s">
        <v>4358</v>
      </c>
      <c r="F2296" s="1" t="s">
        <v>845</v>
      </c>
      <c r="G2296" t="s">
        <v>4364</v>
      </c>
      <c r="H2296" s="1" t="s">
        <v>4360</v>
      </c>
      <c r="I2296" s="1" t="s">
        <v>4361</v>
      </c>
      <c r="J2296" s="1" t="s">
        <v>4362</v>
      </c>
      <c r="K2296" s="1" t="s">
        <v>4363</v>
      </c>
      <c r="L2296" s="1" t="s">
        <v>135</v>
      </c>
      <c r="M2296" s="1" t="s">
        <v>110</v>
      </c>
      <c r="N2296" t="s">
        <v>128</v>
      </c>
      <c r="O2296" t="s">
        <v>130</v>
      </c>
      <c r="P2296" s="1" t="s">
        <v>111</v>
      </c>
      <c r="Q2296" s="1" t="s">
        <v>136</v>
      </c>
      <c r="R2296" t="s">
        <v>19</v>
      </c>
      <c r="S2296" t="str">
        <f t="shared" si="35"/>
        <v>N</v>
      </c>
      <c r="T2296" t="s">
        <v>19</v>
      </c>
      <c r="U2296" t="s">
        <v>22632</v>
      </c>
      <c r="V2296" s="12">
        <v>0.36732100000000001</v>
      </c>
      <c r="W2296" s="12">
        <v>5.00892E-3</v>
      </c>
      <c r="X2296" s="12">
        <v>2.1079199999999999E-2</v>
      </c>
      <c r="Z2296" s="10" t="str">
        <f>_xlfn.IFNA(IF(OR(R2296="Y",S2296="Y"),HYPERLINK(".\plots/daily_2016_smallegu_flat.png","daily flat"),HYPERLINK(VLOOKUP($AB2296,linkref!$A$2:$D$68,3,FALSE),VLOOKUP($AB2296,linkref!$A$2:$D$68,2,FALSE))),"")</f>
        <v>MANE-VU Oil Peaking</v>
      </c>
      <c r="AA2296" s="10" t="str">
        <f>_xlfn.IFNA(IF(OR(R2296="Y",S2296="Y"),HYPERLINK(".\plots/diurnal_2016_smallegu_flat.png","diurnal flat"),HYPERLINK(VLOOKUP($AB2296,linkref!$A$2:$D$68,4,FALSE),VLOOKUP($AB2296,linkref!$A$2:$D$68,2,FALSE))),"")</f>
        <v>MANE-VU Oil Peaking</v>
      </c>
      <c r="AB2296" t="str">
        <f>_xlfn.IFNA(VLOOKUP(I2296,units!A$2:B$1765,2,FALSE),"")</f>
        <v>MANE-VU_oil_peak</v>
      </c>
    </row>
    <row r="2297" spans="1:28" x14ac:dyDescent="0.3">
      <c r="A2297" s="1" t="s">
        <v>4377</v>
      </c>
      <c r="B2297" s="9" t="str">
        <f>_xlfn.IFNA(VLOOKUP(C2297,regions!A$1:B$49,2,FALSE),"")</f>
        <v>MANE-VU</v>
      </c>
      <c r="C2297" t="s">
        <v>20939</v>
      </c>
      <c r="D2297" s="1" t="s">
        <v>4359</v>
      </c>
      <c r="E2297" s="1" t="s">
        <v>4358</v>
      </c>
      <c r="F2297" s="1" t="s">
        <v>1737</v>
      </c>
      <c r="G2297" t="s">
        <v>4364</v>
      </c>
      <c r="H2297" s="1" t="s">
        <v>4360</v>
      </c>
      <c r="I2297" s="1" t="s">
        <v>4378</v>
      </c>
      <c r="J2297" s="1" t="s">
        <v>4362</v>
      </c>
      <c r="K2297" s="1" t="s">
        <v>4379</v>
      </c>
      <c r="L2297" s="1" t="s">
        <v>135</v>
      </c>
      <c r="M2297" s="1" t="s">
        <v>110</v>
      </c>
      <c r="N2297" t="s">
        <v>128</v>
      </c>
      <c r="O2297" t="s">
        <v>130</v>
      </c>
      <c r="P2297" s="1" t="s">
        <v>111</v>
      </c>
      <c r="Q2297" s="1" t="s">
        <v>136</v>
      </c>
      <c r="R2297" t="s">
        <v>19</v>
      </c>
      <c r="S2297" t="str">
        <f t="shared" si="35"/>
        <v>N</v>
      </c>
      <c r="T2297" t="s">
        <v>19</v>
      </c>
      <c r="U2297" t="s">
        <v>22632</v>
      </c>
      <c r="V2297" s="12">
        <v>0.36732100000000001</v>
      </c>
      <c r="W2297" s="12">
        <v>5.00892E-3</v>
      </c>
      <c r="X2297" s="12">
        <v>2.1079199999999999E-2</v>
      </c>
      <c r="Z2297" s="10" t="str">
        <f>_xlfn.IFNA(IF(OR(R2297="Y",S2297="Y"),HYPERLINK(".\plots/daily_2016_smallegu_flat.png","daily flat"),HYPERLINK(VLOOKUP($AB2297,linkref!$A$2:$D$68,3,FALSE),VLOOKUP($AB2297,linkref!$A$2:$D$68,2,FALSE))),"")</f>
        <v>MANE-VU Oil Peaking</v>
      </c>
      <c r="AA2297" s="10" t="str">
        <f>_xlfn.IFNA(IF(OR(R2297="Y",S2297="Y"),HYPERLINK(".\plots/diurnal_2016_smallegu_flat.png","diurnal flat"),HYPERLINK(VLOOKUP($AB2297,linkref!$A$2:$D$68,4,FALSE),VLOOKUP($AB2297,linkref!$A$2:$D$68,2,FALSE))),"")</f>
        <v>MANE-VU Oil Peaking</v>
      </c>
      <c r="AB2297" t="str">
        <f>_xlfn.IFNA(VLOOKUP(I2297,units!A$2:B$1765,2,FALSE),"")</f>
        <v>MANE-VU_oil_peak</v>
      </c>
    </row>
    <row r="2298" spans="1:28" x14ac:dyDescent="0.3">
      <c r="A2298" s="1" t="s">
        <v>1598</v>
      </c>
      <c r="B2298" s="9" t="str">
        <f>_xlfn.IFNA(VLOOKUP(C2298,regions!A$1:B$49,2,FALSE),"")</f>
        <v>SESARM</v>
      </c>
      <c r="C2298" t="s">
        <v>20925</v>
      </c>
      <c r="D2298" s="1" t="s">
        <v>1591</v>
      </c>
      <c r="E2298" s="1" t="s">
        <v>1599</v>
      </c>
      <c r="F2298" s="1" t="s">
        <v>77</v>
      </c>
      <c r="G2298" t="s">
        <v>1604</v>
      </c>
      <c r="H2298" s="1" t="s">
        <v>1600</v>
      </c>
      <c r="I2298" s="1" t="s">
        <v>1601</v>
      </c>
      <c r="J2298" s="1" t="s">
        <v>1602</v>
      </c>
      <c r="K2298" s="1" t="s">
        <v>1603</v>
      </c>
      <c r="L2298" s="1" t="s">
        <v>229</v>
      </c>
      <c r="M2298" s="1" t="s">
        <v>298</v>
      </c>
      <c r="N2298" t="s">
        <v>128</v>
      </c>
      <c r="O2298" t="s">
        <v>9</v>
      </c>
      <c r="P2298" s="1" t="s">
        <v>111</v>
      </c>
      <c r="Q2298" s="1" t="s">
        <v>136</v>
      </c>
      <c r="R2298" t="s">
        <v>19</v>
      </c>
      <c r="S2298" t="str">
        <f t="shared" si="35"/>
        <v>N</v>
      </c>
      <c r="T2298" t="s">
        <v>19</v>
      </c>
      <c r="V2298" s="12">
        <v>0.36720000000000003</v>
      </c>
      <c r="W2298" s="12">
        <v>2.1374999999999999E-4</v>
      </c>
      <c r="X2298" s="12">
        <v>7.5487500000000001E-4</v>
      </c>
      <c r="Z2298" s="10" t="str">
        <f>_xlfn.IFNA(IF(OR(R2298="Y",S2298="Y"),HYPERLINK(".\plots/daily_2016_smallegu_flat.png","daily flat"),HYPERLINK(VLOOKUP($AB2298,linkref!$A$2:$D$68,3,FALSE),VLOOKUP($AB2298,linkref!$A$2:$D$68,2,FALSE))),"")</f>
        <v>SESARM Gas Nonpeaking</v>
      </c>
      <c r="AA2298" s="10" t="str">
        <f>_xlfn.IFNA(IF(OR(R2298="Y",S2298="Y"),HYPERLINK(".\plots/diurnal_2016_smallegu_flat.png","diurnal flat"),HYPERLINK(VLOOKUP($AB2298,linkref!$A$2:$D$68,4,FALSE),VLOOKUP($AB2298,linkref!$A$2:$D$68,2,FALSE))),"")</f>
        <v>SESARM Gas Nonpeaking</v>
      </c>
      <c r="AB2298" t="str">
        <f>_xlfn.IFNA(VLOOKUP(I2298,units!A$2:B$1765,2,FALSE),"")</f>
        <v>SESARM_gas_nonpeak</v>
      </c>
    </row>
    <row r="2299" spans="1:28" hidden="1" x14ac:dyDescent="0.3">
      <c r="B2299" s="9" t="str">
        <f>_xlfn.IFNA(VLOOKUP(C2299,regions!A$1:B$49,2,FALSE),"")</f>
        <v>LADCO</v>
      </c>
      <c r="C2299" t="s">
        <v>20951</v>
      </c>
      <c r="D2299" s="1" t="s">
        <v>9559</v>
      </c>
      <c r="G2299" t="s">
        <v>9564</v>
      </c>
      <c r="H2299" s="1" t="s">
        <v>9560</v>
      </c>
      <c r="I2299" s="1" t="s">
        <v>17144</v>
      </c>
      <c r="J2299" s="1" t="s">
        <v>17145</v>
      </c>
      <c r="K2299" s="1" t="s">
        <v>17146</v>
      </c>
      <c r="L2299" s="1" t="s">
        <v>135</v>
      </c>
      <c r="M2299" s="1" t="s">
        <v>110</v>
      </c>
      <c r="P2299" s="1" t="s">
        <v>111</v>
      </c>
      <c r="Q2299" s="1" t="s">
        <v>254</v>
      </c>
      <c r="S2299" t="str">
        <f t="shared" si="35"/>
        <v>N</v>
      </c>
      <c r="T2299" t="s">
        <v>8</v>
      </c>
      <c r="U2299" t="s">
        <v>22632</v>
      </c>
      <c r="V2299" s="4">
        <v>0.366178</v>
      </c>
      <c r="W2299" s="4">
        <v>6.3E-3</v>
      </c>
      <c r="X2299" s="4">
        <v>1.7200000000000001E-4</v>
      </c>
      <c r="Y2299">
        <v>5</v>
      </c>
      <c r="Z2299" s="10" t="str">
        <f>_xlfn.IFNA(IF(OR(R2299="Y",S2299="Y"),HYPERLINK(".\plots/daily_2016_smallegu_flat.png","daily flat"),HYPERLINK(VLOOKUP($AB2299,linkref!$A$2:$D$68,3,FALSE),VLOOKUP($AB2299,linkref!$A$2:$D$68,2,FALSE))),"")</f>
        <v/>
      </c>
      <c r="AA2299" s="10" t="str">
        <f>_xlfn.IFNA(IF(OR(R2299="Y",S2299="Y"),HYPERLINK(".\plots/diurnal_2016_smallegu_flat.png","diurnal flat"),HYPERLINK(VLOOKUP($AB2299,linkref!$A$2:$D$68,4,FALSE),VLOOKUP($AB2299,linkref!$A$2:$D$68,2,FALSE))),"")</f>
        <v/>
      </c>
      <c r="AB2299" t="str">
        <f>_xlfn.IFNA(VLOOKUP(I2299,units!A$2:B$1765,2,FALSE),"")</f>
        <v/>
      </c>
    </row>
    <row r="2300" spans="1:28" hidden="1" x14ac:dyDescent="0.3">
      <c r="B2300" s="9" t="str">
        <f>_xlfn.IFNA(VLOOKUP(C2300,regions!A$1:B$49,2,FALSE),"")</f>
        <v>West North Central</v>
      </c>
      <c r="C2300" t="s">
        <v>20920</v>
      </c>
      <c r="D2300" s="1" t="s">
        <v>11109</v>
      </c>
      <c r="G2300" t="s">
        <v>13349</v>
      </c>
      <c r="H2300" s="1" t="s">
        <v>13345</v>
      </c>
      <c r="I2300" s="1" t="s">
        <v>13353</v>
      </c>
      <c r="J2300" s="1" t="s">
        <v>13354</v>
      </c>
      <c r="K2300" s="1" t="s">
        <v>13355</v>
      </c>
      <c r="L2300" s="1" t="s">
        <v>253</v>
      </c>
      <c r="M2300" s="1" t="s">
        <v>110</v>
      </c>
      <c r="P2300" s="1" t="s">
        <v>111</v>
      </c>
      <c r="Q2300" s="1" t="s">
        <v>254</v>
      </c>
      <c r="S2300" t="str">
        <f t="shared" si="35"/>
        <v>N</v>
      </c>
      <c r="T2300" t="s">
        <v>8</v>
      </c>
      <c r="U2300" t="s">
        <v>22632</v>
      </c>
      <c r="V2300" s="4">
        <v>0.36578699999999997</v>
      </c>
      <c r="W2300" s="4">
        <v>1.05057E-2</v>
      </c>
      <c r="X2300" s="4">
        <v>3.1311000000000002E-4</v>
      </c>
      <c r="Y2300">
        <v>24</v>
      </c>
      <c r="Z2300" s="10" t="str">
        <f>_xlfn.IFNA(IF(OR(R2300="Y",S2300="Y"),HYPERLINK(".\plots/daily_2016_smallegu_flat.png","daily flat"),HYPERLINK(VLOOKUP($AB2300,linkref!$A$2:$D$68,3,FALSE),VLOOKUP($AB2300,linkref!$A$2:$D$68,2,FALSE))),"")</f>
        <v/>
      </c>
      <c r="AA2300" s="10" t="str">
        <f>_xlfn.IFNA(IF(OR(R2300="Y",S2300="Y"),HYPERLINK(".\plots/diurnal_2016_smallegu_flat.png","diurnal flat"),HYPERLINK(VLOOKUP($AB2300,linkref!$A$2:$D$68,4,FALSE),VLOOKUP($AB2300,linkref!$A$2:$D$68,2,FALSE))),"")</f>
        <v/>
      </c>
      <c r="AB2300" t="str">
        <f>_xlfn.IFNA(VLOOKUP(I2300,units!A$2:B$1765,2,FALSE),"")</f>
        <v/>
      </c>
    </row>
    <row r="2301" spans="1:28" hidden="1" x14ac:dyDescent="0.3">
      <c r="B2301" s="9" t="str">
        <f>_xlfn.IFNA(VLOOKUP(C2301,regions!A$1:B$49,2,FALSE),"")</f>
        <v>West North Central</v>
      </c>
      <c r="C2301" t="s">
        <v>20920</v>
      </c>
      <c r="D2301" s="1" t="s">
        <v>11109</v>
      </c>
      <c r="G2301" t="s">
        <v>13349</v>
      </c>
      <c r="H2301" s="1" t="s">
        <v>13345</v>
      </c>
      <c r="I2301" s="1" t="s">
        <v>13356</v>
      </c>
      <c r="J2301" s="1" t="s">
        <v>13357</v>
      </c>
      <c r="K2301" s="1" t="s">
        <v>13358</v>
      </c>
      <c r="L2301" s="1" t="s">
        <v>253</v>
      </c>
      <c r="M2301" s="1" t="s">
        <v>110</v>
      </c>
      <c r="P2301" s="1" t="s">
        <v>111</v>
      </c>
      <c r="Q2301" s="1" t="s">
        <v>254</v>
      </c>
      <c r="S2301" t="str">
        <f t="shared" si="35"/>
        <v>N</v>
      </c>
      <c r="T2301" t="s">
        <v>8</v>
      </c>
      <c r="U2301" t="s">
        <v>22632</v>
      </c>
      <c r="V2301" s="4">
        <v>0.36578699999999997</v>
      </c>
      <c r="W2301" s="4">
        <v>1.05057E-2</v>
      </c>
      <c r="X2301" s="4">
        <v>3.1311000000000002E-4</v>
      </c>
      <c r="Y2301">
        <v>18</v>
      </c>
      <c r="Z2301" s="10" t="str">
        <f>_xlfn.IFNA(IF(OR(R2301="Y",S2301="Y"),HYPERLINK(".\plots/daily_2016_smallegu_flat.png","daily flat"),HYPERLINK(VLOOKUP($AB2301,linkref!$A$2:$D$68,3,FALSE),VLOOKUP($AB2301,linkref!$A$2:$D$68,2,FALSE))),"")</f>
        <v/>
      </c>
      <c r="AA2301" s="10" t="str">
        <f>_xlfn.IFNA(IF(OR(R2301="Y",S2301="Y"),HYPERLINK(".\plots/diurnal_2016_smallegu_flat.png","diurnal flat"),HYPERLINK(VLOOKUP($AB2301,linkref!$A$2:$D$68,4,FALSE),VLOOKUP($AB2301,linkref!$A$2:$D$68,2,FALSE))),"")</f>
        <v/>
      </c>
      <c r="AB2301" t="str">
        <f>_xlfn.IFNA(VLOOKUP(I2301,units!A$2:B$1765,2,FALSE),"")</f>
        <v/>
      </c>
    </row>
    <row r="2302" spans="1:28" hidden="1" x14ac:dyDescent="0.3">
      <c r="B2302" s="9" t="str">
        <f>_xlfn.IFNA(VLOOKUP(C2302,regions!A$1:B$49,2,FALSE),"")</f>
        <v>South</v>
      </c>
      <c r="C2302" t="s">
        <v>20908</v>
      </c>
      <c r="D2302" s="1" t="s">
        <v>21327</v>
      </c>
      <c r="G2302" t="s">
        <v>21326</v>
      </c>
      <c r="H2302" s="1" t="s">
        <v>21322</v>
      </c>
      <c r="I2302" s="1" t="s">
        <v>21328</v>
      </c>
      <c r="J2302" s="1" t="s">
        <v>21329</v>
      </c>
      <c r="K2302" s="1" t="s">
        <v>21330</v>
      </c>
      <c r="L2302" s="1" t="s">
        <v>7482</v>
      </c>
      <c r="M2302" s="1" t="s">
        <v>2366</v>
      </c>
      <c r="Q2302" s="1" t="s">
        <v>254</v>
      </c>
      <c r="S2302" t="str">
        <f t="shared" si="35"/>
        <v>N</v>
      </c>
      <c r="T2302" t="s">
        <v>8</v>
      </c>
      <c r="U2302" t="s">
        <v>112</v>
      </c>
      <c r="V2302" s="4">
        <v>0.36570000000000003</v>
      </c>
      <c r="W2302" s="4">
        <v>0.2636</v>
      </c>
      <c r="X2302" s="4">
        <v>5.9299999999999999E-2</v>
      </c>
      <c r="Y2302">
        <v>659</v>
      </c>
      <c r="Z2302" s="10" t="str">
        <f>_xlfn.IFNA(IF(OR(R2302="Y",S2302="Y"),HYPERLINK(".\plots/daily_2016_smallegu_flat.png","daily flat"),HYPERLINK(VLOOKUP($AB2302,linkref!$A$2:$D$68,3,FALSE),VLOOKUP($AB2302,linkref!$A$2:$D$68,2,FALSE))),"")</f>
        <v/>
      </c>
      <c r="AA2302" s="10" t="str">
        <f>_xlfn.IFNA(IF(OR(R2302="Y",S2302="Y"),HYPERLINK(".\plots/diurnal_2016_smallegu_flat.png","diurnal flat"),HYPERLINK(VLOOKUP($AB2302,linkref!$A$2:$D$68,4,FALSE),VLOOKUP($AB2302,linkref!$A$2:$D$68,2,FALSE))),"")</f>
        <v/>
      </c>
      <c r="AB2302" t="str">
        <f>_xlfn.IFNA(VLOOKUP(I2302,units!A$2:B$1765,2,FALSE),"")</f>
        <v/>
      </c>
    </row>
    <row r="2303" spans="1:28" hidden="1" x14ac:dyDescent="0.3">
      <c r="B2303" s="9" t="str">
        <f>_xlfn.IFNA(VLOOKUP(C2303,regions!A$1:B$49,2,FALSE),"")</f>
        <v>South</v>
      </c>
      <c r="C2303" t="s">
        <v>20908</v>
      </c>
      <c r="D2303" s="1" t="s">
        <v>21327</v>
      </c>
      <c r="G2303" t="s">
        <v>21326</v>
      </c>
      <c r="H2303" s="1" t="s">
        <v>21322</v>
      </c>
      <c r="I2303" s="1" t="s">
        <v>21331</v>
      </c>
      <c r="J2303" s="1" t="s">
        <v>21332</v>
      </c>
      <c r="K2303" s="1" t="s">
        <v>21333</v>
      </c>
      <c r="L2303" s="1" t="s">
        <v>7482</v>
      </c>
      <c r="M2303" s="1" t="s">
        <v>2366</v>
      </c>
      <c r="Q2303" s="1" t="s">
        <v>254</v>
      </c>
      <c r="S2303" t="str">
        <f t="shared" si="35"/>
        <v>N</v>
      </c>
      <c r="T2303" t="s">
        <v>8</v>
      </c>
      <c r="U2303" t="s">
        <v>112</v>
      </c>
      <c r="V2303" s="4">
        <v>0.36559999999999998</v>
      </c>
      <c r="W2303" s="4">
        <v>0.26119999999999999</v>
      </c>
      <c r="X2303" s="4">
        <v>5.8700000000000002E-2</v>
      </c>
      <c r="Y2303">
        <v>653</v>
      </c>
      <c r="Z2303" s="10" t="str">
        <f>_xlfn.IFNA(IF(OR(R2303="Y",S2303="Y"),HYPERLINK(".\plots/daily_2016_smallegu_flat.png","daily flat"),HYPERLINK(VLOOKUP($AB2303,linkref!$A$2:$D$68,3,FALSE),VLOOKUP($AB2303,linkref!$A$2:$D$68,2,FALSE))),"")</f>
        <v/>
      </c>
      <c r="AA2303" s="10" t="str">
        <f>_xlfn.IFNA(IF(OR(R2303="Y",S2303="Y"),HYPERLINK(".\plots/diurnal_2016_smallegu_flat.png","diurnal flat"),HYPERLINK(VLOOKUP($AB2303,linkref!$A$2:$D$68,4,FALSE),VLOOKUP($AB2303,linkref!$A$2:$D$68,2,FALSE))),"")</f>
        <v/>
      </c>
      <c r="AB2303" t="str">
        <f>_xlfn.IFNA(VLOOKUP(I2303,units!A$2:B$1765,2,FALSE),"")</f>
        <v/>
      </c>
    </row>
    <row r="2304" spans="1:28" x14ac:dyDescent="0.3">
      <c r="A2304" s="1" t="s">
        <v>4078</v>
      </c>
      <c r="B2304" s="9" t="str">
        <f>_xlfn.IFNA(VLOOKUP(C2304,regions!A$1:B$49,2,FALSE),"")</f>
        <v>South</v>
      </c>
      <c r="C2304" t="s">
        <v>20908</v>
      </c>
      <c r="D2304" s="1" t="s">
        <v>4062</v>
      </c>
      <c r="E2304" s="1" t="s">
        <v>4060</v>
      </c>
      <c r="F2304" s="1" t="s">
        <v>4079</v>
      </c>
      <c r="G2304" t="s">
        <v>4067</v>
      </c>
      <c r="H2304" s="1" t="s">
        <v>4063</v>
      </c>
      <c r="I2304" s="1" t="s">
        <v>4080</v>
      </c>
      <c r="J2304" s="1" t="s">
        <v>4081</v>
      </c>
      <c r="K2304" s="1" t="s">
        <v>4082</v>
      </c>
      <c r="L2304" s="1" t="s">
        <v>253</v>
      </c>
      <c r="M2304" s="1" t="s">
        <v>2366</v>
      </c>
      <c r="N2304" t="s">
        <v>128</v>
      </c>
      <c r="O2304" t="s">
        <v>130</v>
      </c>
      <c r="P2304" s="1" t="s">
        <v>111</v>
      </c>
      <c r="Q2304" s="1" t="s">
        <v>254</v>
      </c>
      <c r="R2304" t="s">
        <v>19</v>
      </c>
      <c r="S2304" t="str">
        <f t="shared" si="35"/>
        <v>N</v>
      </c>
      <c r="T2304" t="s">
        <v>19</v>
      </c>
      <c r="U2304" t="s">
        <v>22632</v>
      </c>
      <c r="V2304" s="12">
        <v>0.36509999999999998</v>
      </c>
      <c r="W2304" s="12">
        <v>6.1000000000000004E-3</v>
      </c>
      <c r="X2304" s="12">
        <v>5.11E-2</v>
      </c>
      <c r="Y2304">
        <v>21</v>
      </c>
      <c r="Z2304" s="10" t="str">
        <f>_xlfn.IFNA(IF(OR(R2304="Y",S2304="Y"),HYPERLINK(".\plots/daily_2016_smallegu_flat.png","daily flat"),HYPERLINK(VLOOKUP($AB2304,linkref!$A$2:$D$68,3,FALSE),VLOOKUP($AB2304,linkref!$A$2:$D$68,2,FALSE))),"")</f>
        <v>South Oil Peaking</v>
      </c>
      <c r="AA2304" s="10" t="str">
        <f>_xlfn.IFNA(IF(OR(R2304="Y",S2304="Y"),HYPERLINK(".\plots/diurnal_2016_smallegu_flat.png","diurnal flat"),HYPERLINK(VLOOKUP($AB2304,linkref!$A$2:$D$68,4,FALSE),VLOOKUP($AB2304,linkref!$A$2:$D$68,2,FALSE))),"")</f>
        <v>South Oil Peaking</v>
      </c>
      <c r="AB2304" t="str">
        <f>_xlfn.IFNA(VLOOKUP(I2304,units!A$2:B$1765,2,FALSE),"")</f>
        <v>South_oil_peak</v>
      </c>
    </row>
    <row r="2305" spans="1:28" hidden="1" x14ac:dyDescent="0.3">
      <c r="B2305" s="9" t="str">
        <f>_xlfn.IFNA(VLOOKUP(C2305,regions!A$1:B$49,2,FALSE),"")</f>
        <v>Southwest</v>
      </c>
      <c r="C2305" t="s">
        <v>20938</v>
      </c>
      <c r="D2305" s="1" t="s">
        <v>7209</v>
      </c>
      <c r="G2305" t="s">
        <v>13224</v>
      </c>
      <c r="H2305" s="1" t="s">
        <v>13220</v>
      </c>
      <c r="I2305" s="1" t="s">
        <v>19605</v>
      </c>
      <c r="J2305" s="1" t="s">
        <v>19606</v>
      </c>
      <c r="K2305" s="1" t="s">
        <v>19607</v>
      </c>
      <c r="L2305" s="1" t="s">
        <v>730</v>
      </c>
      <c r="M2305" s="1" t="s">
        <v>2366</v>
      </c>
      <c r="P2305" s="1" t="s">
        <v>111</v>
      </c>
      <c r="Q2305" s="1" t="s">
        <v>11177</v>
      </c>
      <c r="S2305" t="str">
        <f t="shared" si="35"/>
        <v>N</v>
      </c>
      <c r="T2305" t="s">
        <v>8</v>
      </c>
      <c r="U2305" t="s">
        <v>22632</v>
      </c>
      <c r="V2305" s="4">
        <v>0.36449999999999999</v>
      </c>
      <c r="W2305" s="4">
        <v>3.3412999999999998E-2</v>
      </c>
      <c r="X2305" s="4">
        <v>3.1133999999999998E-2</v>
      </c>
      <c r="Y2305">
        <v>22</v>
      </c>
      <c r="Z2305" s="10" t="str">
        <f>_xlfn.IFNA(IF(OR(R2305="Y",S2305="Y"),HYPERLINK(".\plots/daily_2016_smallegu_flat.png","daily flat"),HYPERLINK(VLOOKUP($AB2305,linkref!$A$2:$D$68,3,FALSE),VLOOKUP($AB2305,linkref!$A$2:$D$68,2,FALSE))),"")</f>
        <v/>
      </c>
      <c r="AA2305" s="10" t="str">
        <f>_xlfn.IFNA(IF(OR(R2305="Y",S2305="Y"),HYPERLINK(".\plots/diurnal_2016_smallegu_flat.png","diurnal flat"),HYPERLINK(VLOOKUP($AB2305,linkref!$A$2:$D$68,4,FALSE),VLOOKUP($AB2305,linkref!$A$2:$D$68,2,FALSE))),"")</f>
        <v/>
      </c>
      <c r="AB2305" t="str">
        <f>_xlfn.IFNA(VLOOKUP(I2305,units!A$2:B$1765,2,FALSE),"")</f>
        <v/>
      </c>
    </row>
    <row r="2306" spans="1:28" hidden="1" x14ac:dyDescent="0.3">
      <c r="B2306" s="9" t="str">
        <f>_xlfn.IFNA(VLOOKUP(C2306,regions!A$1:B$49,2,FALSE),"")</f>
        <v>LADCO</v>
      </c>
      <c r="C2306" t="s">
        <v>20951</v>
      </c>
      <c r="D2306" s="1" t="s">
        <v>7809</v>
      </c>
      <c r="G2306" t="s">
        <v>9511</v>
      </c>
      <c r="H2306" s="1" t="s">
        <v>9507</v>
      </c>
      <c r="I2306" s="1" t="s">
        <v>18242</v>
      </c>
      <c r="J2306" s="1" t="s">
        <v>18243</v>
      </c>
      <c r="K2306" s="1" t="s">
        <v>18244</v>
      </c>
      <c r="L2306" s="1" t="s">
        <v>135</v>
      </c>
      <c r="M2306" s="1" t="s">
        <v>110</v>
      </c>
      <c r="P2306" s="1" t="s">
        <v>111</v>
      </c>
      <c r="Q2306" s="1" t="s">
        <v>254</v>
      </c>
      <c r="S2306" t="str">
        <f t="shared" si="35"/>
        <v>N</v>
      </c>
      <c r="T2306" t="s">
        <v>8</v>
      </c>
      <c r="U2306" t="s">
        <v>22632</v>
      </c>
      <c r="V2306" s="4">
        <v>0.36347000000000002</v>
      </c>
      <c r="W2306" s="4">
        <v>6.1999999999999998E-3</v>
      </c>
      <c r="X2306" s="4">
        <v>1.7100000000000001E-4</v>
      </c>
      <c r="Y2306">
        <v>19</v>
      </c>
      <c r="Z2306" s="10" t="str">
        <f>_xlfn.IFNA(IF(OR(R2306="Y",S2306="Y"),HYPERLINK(".\plots/daily_2016_smallegu_flat.png","daily flat"),HYPERLINK(VLOOKUP($AB2306,linkref!$A$2:$D$68,3,FALSE),VLOOKUP($AB2306,linkref!$A$2:$D$68,2,FALSE))),"")</f>
        <v/>
      </c>
      <c r="AA2306" s="10" t="str">
        <f>_xlfn.IFNA(IF(OR(R2306="Y",S2306="Y"),HYPERLINK(".\plots/diurnal_2016_smallegu_flat.png","diurnal flat"),HYPERLINK(VLOOKUP($AB2306,linkref!$A$2:$D$68,4,FALSE),VLOOKUP($AB2306,linkref!$A$2:$D$68,2,FALSE))),"")</f>
        <v/>
      </c>
      <c r="AB2306" t="str">
        <f>_xlfn.IFNA(VLOOKUP(I2306,units!A$2:B$1765,2,FALSE),"")</f>
        <v/>
      </c>
    </row>
    <row r="2307" spans="1:28" hidden="1" x14ac:dyDescent="0.3">
      <c r="B2307" s="9" t="str">
        <f>_xlfn.IFNA(VLOOKUP(C2307,regions!A$1:B$49,2,FALSE),"")</f>
        <v>LADCO</v>
      </c>
      <c r="C2307" t="s">
        <v>20951</v>
      </c>
      <c r="D2307" s="1" t="s">
        <v>17154</v>
      </c>
      <c r="G2307" t="s">
        <v>17153</v>
      </c>
      <c r="H2307" s="1" t="s">
        <v>17150</v>
      </c>
      <c r="I2307" s="1" t="s">
        <v>17159</v>
      </c>
      <c r="J2307" s="1" t="s">
        <v>17160</v>
      </c>
      <c r="K2307" s="1" t="s">
        <v>17161</v>
      </c>
      <c r="L2307" s="1" t="s">
        <v>135</v>
      </c>
      <c r="M2307" s="1" t="s">
        <v>110</v>
      </c>
      <c r="P2307" s="1" t="s">
        <v>111</v>
      </c>
      <c r="Q2307" s="1" t="s">
        <v>254</v>
      </c>
      <c r="S2307" t="str">
        <f t="shared" ref="S2307:S2370" si="36">IF(O2307="MSW","Y","N")</f>
        <v>N</v>
      </c>
      <c r="T2307" t="s">
        <v>8</v>
      </c>
      <c r="U2307" t="s">
        <v>22632</v>
      </c>
      <c r="V2307" s="4">
        <v>0.36215399999999998</v>
      </c>
      <c r="W2307" s="4">
        <v>2.5399999999999999E-2</v>
      </c>
      <c r="X2307" s="4">
        <v>2.3816E-2</v>
      </c>
      <c r="Y2307">
        <v>13</v>
      </c>
      <c r="Z2307" s="10" t="str">
        <f>_xlfn.IFNA(IF(OR(R2307="Y",S2307="Y"),HYPERLINK(".\plots/daily_2016_smallegu_flat.png","daily flat"),HYPERLINK(VLOOKUP($AB2307,linkref!$A$2:$D$68,3,FALSE),VLOOKUP($AB2307,linkref!$A$2:$D$68,2,FALSE))),"")</f>
        <v/>
      </c>
      <c r="AA2307" s="10" t="str">
        <f>_xlfn.IFNA(IF(OR(R2307="Y",S2307="Y"),HYPERLINK(".\plots/diurnal_2016_smallegu_flat.png","diurnal flat"),HYPERLINK(VLOOKUP($AB2307,linkref!$A$2:$D$68,4,FALSE),VLOOKUP($AB2307,linkref!$A$2:$D$68,2,FALSE))),"")</f>
        <v/>
      </c>
      <c r="AB2307" t="str">
        <f>_xlfn.IFNA(VLOOKUP(I2307,units!A$2:B$1765,2,FALSE),"")</f>
        <v/>
      </c>
    </row>
    <row r="2308" spans="1:28" x14ac:dyDescent="0.3">
      <c r="A2308" s="1" t="s">
        <v>10531</v>
      </c>
      <c r="B2308" s="9" t="str">
        <f>_xlfn.IFNA(VLOOKUP(C2308,regions!A$1:B$49,2,FALSE),"")</f>
        <v>SESARM</v>
      </c>
      <c r="C2308" t="s">
        <v>20907</v>
      </c>
      <c r="D2308" s="1" t="s">
        <v>170</v>
      </c>
      <c r="G2308" t="s">
        <v>10536</v>
      </c>
      <c r="H2308" s="1" t="s">
        <v>10532</v>
      </c>
      <c r="I2308" s="1" t="s">
        <v>10533</v>
      </c>
      <c r="J2308" s="1" t="s">
        <v>10534</v>
      </c>
      <c r="K2308" s="1" t="s">
        <v>10535</v>
      </c>
      <c r="L2308" s="1" t="s">
        <v>253</v>
      </c>
      <c r="M2308" s="1" t="s">
        <v>2277</v>
      </c>
      <c r="P2308" s="1" t="s">
        <v>111</v>
      </c>
      <c r="Q2308" s="1" t="s">
        <v>254</v>
      </c>
      <c r="S2308" t="str">
        <f t="shared" si="36"/>
        <v>N</v>
      </c>
      <c r="T2308" t="s">
        <v>19</v>
      </c>
      <c r="V2308" s="12">
        <v>0.36210500000000001</v>
      </c>
      <c r="W2308" s="12">
        <v>2.5787049999999999E-2</v>
      </c>
      <c r="X2308" s="12">
        <v>2.3812E-2</v>
      </c>
      <c r="Y2308">
        <v>79</v>
      </c>
      <c r="Z2308" s="10" t="str">
        <f>_xlfn.IFNA(IF(OR(R2308="Y",S2308="Y"),HYPERLINK(".\plots/daily_2016_smallegu_flat.png","daily flat"),HYPERLINK(VLOOKUP($AB2308,linkref!$A$2:$D$68,3,FALSE),VLOOKUP($AB2308,linkref!$A$2:$D$68,2,FALSE))),"")</f>
        <v>SESARM Composite Nonpeaking</v>
      </c>
      <c r="AA2308" s="10" t="str">
        <f>_xlfn.IFNA(IF(OR(R2308="Y",S2308="Y"),HYPERLINK(".\plots/diurnal_2016_smallegu_flat.png","diurnal flat"),HYPERLINK(VLOOKUP($AB2308,linkref!$A$2:$D$68,4,FALSE),VLOOKUP($AB2308,linkref!$A$2:$D$68,2,FALSE))),"")</f>
        <v>SESARM Composite Nonpeaking</v>
      </c>
      <c r="AB2308" t="str">
        <f>_xlfn.IFNA(VLOOKUP(I2308,units!A$2:B$1765,2,FALSE),"")</f>
        <v>SESARM_comp_nonpeak</v>
      </c>
    </row>
    <row r="2309" spans="1:28" x14ac:dyDescent="0.3">
      <c r="A2309" s="1" t="s">
        <v>9640</v>
      </c>
      <c r="B2309" s="9" t="str">
        <f>_xlfn.IFNA(VLOOKUP(C2309,regions!A$1:B$49,2,FALSE),"")</f>
        <v>LADCO</v>
      </c>
      <c r="C2309" t="s">
        <v>20951</v>
      </c>
      <c r="D2309" s="1" t="s">
        <v>9619</v>
      </c>
      <c r="E2309" s="1" t="s">
        <v>9618</v>
      </c>
      <c r="F2309" s="1" t="s">
        <v>143</v>
      </c>
      <c r="G2309" t="s">
        <v>9624</v>
      </c>
      <c r="H2309" s="1" t="s">
        <v>9620</v>
      </c>
      <c r="I2309" s="1" t="s">
        <v>9641</v>
      </c>
      <c r="J2309" s="1" t="s">
        <v>9642</v>
      </c>
      <c r="K2309" s="1" t="s">
        <v>9643</v>
      </c>
      <c r="L2309" s="1" t="s">
        <v>1205</v>
      </c>
      <c r="M2309" s="1" t="s">
        <v>110</v>
      </c>
      <c r="N2309" t="s">
        <v>128</v>
      </c>
      <c r="O2309" t="s">
        <v>219</v>
      </c>
      <c r="P2309" s="1" t="s">
        <v>111</v>
      </c>
      <c r="Q2309" s="1" t="s">
        <v>254</v>
      </c>
      <c r="R2309" t="s">
        <v>19</v>
      </c>
      <c r="S2309" t="str">
        <f t="shared" si="36"/>
        <v>N</v>
      </c>
      <c r="T2309" t="s">
        <v>19</v>
      </c>
      <c r="U2309" t="s">
        <v>22632</v>
      </c>
      <c r="V2309" s="12">
        <v>0.36080299999999998</v>
      </c>
      <c r="W2309" s="12">
        <v>6.1999999999999998E-3</v>
      </c>
      <c r="X2309" s="12">
        <v>1.6899999999999901E-4</v>
      </c>
      <c r="Y2309">
        <v>11</v>
      </c>
      <c r="Z2309" s="10" t="str">
        <f>_xlfn.IFNA(IF(OR(R2309="Y",S2309="Y"),HYPERLINK(".\plots/daily_2016_smallegu_flat.png","daily flat"),HYPERLINK(VLOOKUP($AB2309,linkref!$A$2:$D$68,3,FALSE),VLOOKUP($AB2309,linkref!$A$2:$D$68,2,FALSE))),"")</f>
        <v>LADCO Oil Peaking</v>
      </c>
      <c r="AA2309" s="10" t="str">
        <f>_xlfn.IFNA(IF(OR(R2309="Y",S2309="Y"),HYPERLINK(".\plots/diurnal_2016_smallegu_flat.png","diurnal flat"),HYPERLINK(VLOOKUP($AB2309,linkref!$A$2:$D$68,4,FALSE),VLOOKUP($AB2309,linkref!$A$2:$D$68,2,FALSE))),"")</f>
        <v>LADCO Oil Peaking</v>
      </c>
      <c r="AB2309" t="str">
        <f>_xlfn.IFNA(VLOOKUP(I2309,units!A$2:B$1765,2,FALSE),"")</f>
        <v>LADCO_oil_peak</v>
      </c>
    </row>
    <row r="2310" spans="1:28" hidden="1" x14ac:dyDescent="0.3">
      <c r="B2310" s="9" t="str">
        <f>_xlfn.IFNA(VLOOKUP(C2310,regions!A$1:B$49,2,FALSE),"")</f>
        <v>Southwest</v>
      </c>
      <c r="C2310" t="s">
        <v>20938</v>
      </c>
      <c r="D2310" s="1" t="s">
        <v>13216</v>
      </c>
      <c r="G2310" t="s">
        <v>15199</v>
      </c>
      <c r="H2310" s="1" t="s">
        <v>15195</v>
      </c>
      <c r="I2310" s="1" t="s">
        <v>15206</v>
      </c>
      <c r="J2310" s="1" t="s">
        <v>15207</v>
      </c>
      <c r="K2310" s="1" t="s">
        <v>15208</v>
      </c>
      <c r="L2310" s="1" t="s">
        <v>730</v>
      </c>
      <c r="M2310" s="1" t="s">
        <v>110</v>
      </c>
      <c r="P2310" s="1" t="s">
        <v>111</v>
      </c>
      <c r="Q2310" s="1" t="s">
        <v>11177</v>
      </c>
      <c r="S2310" t="str">
        <f t="shared" si="36"/>
        <v>N</v>
      </c>
      <c r="T2310" t="s">
        <v>8</v>
      </c>
      <c r="U2310" t="s">
        <v>22632</v>
      </c>
      <c r="V2310" s="4">
        <v>0.36036000000000001</v>
      </c>
      <c r="W2310" s="4">
        <v>1.0511E-2</v>
      </c>
      <c r="X2310" s="4">
        <v>6.0740000000000004E-3</v>
      </c>
      <c r="Y2310">
        <v>26</v>
      </c>
      <c r="Z2310" s="10" t="str">
        <f>_xlfn.IFNA(IF(OR(R2310="Y",S2310="Y"),HYPERLINK(".\plots/daily_2016_smallegu_flat.png","daily flat"),HYPERLINK(VLOOKUP($AB2310,linkref!$A$2:$D$68,3,FALSE),VLOOKUP($AB2310,linkref!$A$2:$D$68,2,FALSE))),"")</f>
        <v/>
      </c>
      <c r="AA2310" s="10" t="str">
        <f>_xlfn.IFNA(IF(OR(R2310="Y",S2310="Y"),HYPERLINK(".\plots/diurnal_2016_smallegu_flat.png","diurnal flat"),HYPERLINK(VLOOKUP($AB2310,linkref!$A$2:$D$68,4,FALSE),VLOOKUP($AB2310,linkref!$A$2:$D$68,2,FALSE))),"")</f>
        <v/>
      </c>
      <c r="AB2310" t="str">
        <f>_xlfn.IFNA(VLOOKUP(I2310,units!A$2:B$1765,2,FALSE),"")</f>
        <v/>
      </c>
    </row>
    <row r="2311" spans="1:28" hidden="1" x14ac:dyDescent="0.3">
      <c r="B2311" s="9" t="str">
        <f>_xlfn.IFNA(VLOOKUP(C2311,regions!A$1:B$49,2,FALSE),"")</f>
        <v>LADCO</v>
      </c>
      <c r="C2311" t="s">
        <v>20903</v>
      </c>
      <c r="D2311" s="1" t="s">
        <v>8458</v>
      </c>
      <c r="G2311" t="s">
        <v>13331</v>
      </c>
      <c r="H2311" s="1" t="s">
        <v>13327</v>
      </c>
      <c r="I2311" s="1" t="s">
        <v>13328</v>
      </c>
      <c r="J2311" s="1" t="s">
        <v>13329</v>
      </c>
      <c r="K2311" s="1" t="s">
        <v>13330</v>
      </c>
      <c r="L2311" s="1" t="s">
        <v>1205</v>
      </c>
      <c r="M2311" s="1" t="s">
        <v>110</v>
      </c>
      <c r="P2311" s="1" t="s">
        <v>111</v>
      </c>
      <c r="Q2311" s="1" t="s">
        <v>254</v>
      </c>
      <c r="S2311" t="str">
        <f t="shared" si="36"/>
        <v>N</v>
      </c>
      <c r="T2311" t="s">
        <v>8</v>
      </c>
      <c r="U2311" t="s">
        <v>22632</v>
      </c>
      <c r="V2311" s="4">
        <v>0.35920000000000002</v>
      </c>
      <c r="W2311" s="4">
        <v>6.1910000000000003E-3</v>
      </c>
      <c r="X2311" s="4">
        <v>1.697E-4</v>
      </c>
      <c r="Z2311" s="10" t="str">
        <f>_xlfn.IFNA(IF(OR(R2311="Y",S2311="Y"),HYPERLINK(".\plots/daily_2016_smallegu_flat.png","daily flat"),HYPERLINK(VLOOKUP($AB2311,linkref!$A$2:$D$68,3,FALSE),VLOOKUP($AB2311,linkref!$A$2:$D$68,2,FALSE))),"")</f>
        <v/>
      </c>
      <c r="AA2311" s="10" t="str">
        <f>_xlfn.IFNA(IF(OR(R2311="Y",S2311="Y"),HYPERLINK(".\plots/diurnal_2016_smallegu_flat.png","diurnal flat"),HYPERLINK(VLOOKUP($AB2311,linkref!$A$2:$D$68,4,FALSE),VLOOKUP($AB2311,linkref!$A$2:$D$68,2,FALSE))),"")</f>
        <v/>
      </c>
      <c r="AB2311" t="str">
        <f>_xlfn.IFNA(VLOOKUP(I2311,units!A$2:B$1765,2,FALSE),"")</f>
        <v/>
      </c>
    </row>
    <row r="2312" spans="1:28" x14ac:dyDescent="0.3">
      <c r="A2312" s="1" t="s">
        <v>4368</v>
      </c>
      <c r="B2312" s="9" t="str">
        <f>_xlfn.IFNA(VLOOKUP(C2312,regions!A$1:B$49,2,FALSE),"")</f>
        <v>MANE-VU</v>
      </c>
      <c r="C2312" t="s">
        <v>20939</v>
      </c>
      <c r="D2312" s="1" t="s">
        <v>4359</v>
      </c>
      <c r="E2312" s="1" t="s">
        <v>4358</v>
      </c>
      <c r="F2312" s="1" t="s">
        <v>928</v>
      </c>
      <c r="G2312" t="s">
        <v>4364</v>
      </c>
      <c r="H2312" s="1" t="s">
        <v>4360</v>
      </c>
      <c r="I2312" s="1" t="s">
        <v>4369</v>
      </c>
      <c r="J2312" s="1" t="s">
        <v>4362</v>
      </c>
      <c r="K2312" s="1" t="s">
        <v>4370</v>
      </c>
      <c r="L2312" s="1" t="s">
        <v>135</v>
      </c>
      <c r="M2312" s="1" t="s">
        <v>110</v>
      </c>
      <c r="N2312" t="s">
        <v>128</v>
      </c>
      <c r="O2312" t="s">
        <v>130</v>
      </c>
      <c r="P2312" s="1" t="s">
        <v>111</v>
      </c>
      <c r="Q2312" s="1" t="s">
        <v>136</v>
      </c>
      <c r="R2312" t="s">
        <v>19</v>
      </c>
      <c r="S2312" t="str">
        <f t="shared" si="36"/>
        <v>N</v>
      </c>
      <c r="T2312" t="s">
        <v>19</v>
      </c>
      <c r="U2312" t="s">
        <v>22632</v>
      </c>
      <c r="V2312" s="12">
        <v>0.35819099999999998</v>
      </c>
      <c r="W2312" s="12">
        <v>4.8844200000000004E-3</v>
      </c>
      <c r="X2312" s="12">
        <v>2.0555299999999999E-2</v>
      </c>
      <c r="Z2312" s="10" t="str">
        <f>_xlfn.IFNA(IF(OR(R2312="Y",S2312="Y"),HYPERLINK(".\plots/daily_2016_smallegu_flat.png","daily flat"),HYPERLINK(VLOOKUP($AB2312,linkref!$A$2:$D$68,3,FALSE),VLOOKUP($AB2312,linkref!$A$2:$D$68,2,FALSE))),"")</f>
        <v>MANE-VU Oil Peaking</v>
      </c>
      <c r="AA2312" s="10" t="str">
        <f>_xlfn.IFNA(IF(OR(R2312="Y",S2312="Y"),HYPERLINK(".\plots/diurnal_2016_smallegu_flat.png","diurnal flat"),HYPERLINK(VLOOKUP($AB2312,linkref!$A$2:$D$68,4,FALSE),VLOOKUP($AB2312,linkref!$A$2:$D$68,2,FALSE))),"")</f>
        <v>MANE-VU Oil Peaking</v>
      </c>
      <c r="AB2312" t="str">
        <f>_xlfn.IFNA(VLOOKUP(I2312,units!A$2:B$1765,2,FALSE),"")</f>
        <v>MANE-VU_oil_peak</v>
      </c>
    </row>
    <row r="2313" spans="1:28" x14ac:dyDescent="0.3">
      <c r="A2313" s="1" t="s">
        <v>7262</v>
      </c>
      <c r="B2313" s="9" t="str">
        <f>_xlfn.IFNA(VLOOKUP(C2313,regions!A$1:B$49,2,FALSE),"")</f>
        <v>West</v>
      </c>
      <c r="C2313" t="s">
        <v>20905</v>
      </c>
      <c r="D2313" s="1" t="s">
        <v>7220</v>
      </c>
      <c r="E2313" s="1" t="s">
        <v>7219</v>
      </c>
      <c r="F2313" s="1" t="s">
        <v>1381</v>
      </c>
      <c r="G2313" t="s">
        <v>7226</v>
      </c>
      <c r="H2313" s="1" t="s">
        <v>7221</v>
      </c>
      <c r="I2313" s="1" t="s">
        <v>7263</v>
      </c>
      <c r="J2313" s="1" t="s">
        <v>7264</v>
      </c>
      <c r="K2313" s="1" t="s">
        <v>7265</v>
      </c>
      <c r="L2313" s="1" t="s">
        <v>7225</v>
      </c>
      <c r="M2313" s="1" t="s">
        <v>590</v>
      </c>
      <c r="N2313" t="s">
        <v>128</v>
      </c>
      <c r="O2313" t="s">
        <v>9</v>
      </c>
      <c r="P2313" s="1" t="s">
        <v>111</v>
      </c>
      <c r="Q2313" s="1" t="s">
        <v>254</v>
      </c>
      <c r="R2313" t="s">
        <v>19</v>
      </c>
      <c r="S2313" t="str">
        <f t="shared" si="36"/>
        <v>N</v>
      </c>
      <c r="T2313" t="s">
        <v>19</v>
      </c>
      <c r="V2313" s="12">
        <v>0.35802499999999998</v>
      </c>
      <c r="Y2313">
        <v>8736</v>
      </c>
      <c r="Z2313" s="10" t="str">
        <f>_xlfn.IFNA(IF(OR(R2313="Y",S2313="Y"),HYPERLINK(".\plots/daily_2016_smallegu_flat.png","daily flat"),HYPERLINK(VLOOKUP($AB2313,linkref!$A$2:$D$68,3,FALSE),VLOOKUP($AB2313,linkref!$A$2:$D$68,2,FALSE))),"")</f>
        <v>West Other Nonpeaking</v>
      </c>
      <c r="AA2313" s="10" t="str">
        <f>_xlfn.IFNA(IF(OR(R2313="Y",S2313="Y"),HYPERLINK(".\plots/diurnal_2016_smallegu_flat.png","diurnal flat"),HYPERLINK(VLOOKUP($AB2313,linkref!$A$2:$D$68,4,FALSE),VLOOKUP($AB2313,linkref!$A$2:$D$68,2,FALSE))),"")</f>
        <v>West Other Nonpeaking</v>
      </c>
      <c r="AB2313" t="str">
        <f>_xlfn.IFNA(VLOOKUP(I2313,units!A$2:B$1765,2,FALSE),"")</f>
        <v>West_other_nonpeak</v>
      </c>
    </row>
    <row r="2314" spans="1:28" x14ac:dyDescent="0.3">
      <c r="A2314" s="1" t="s">
        <v>2761</v>
      </c>
      <c r="B2314" s="9" t="str">
        <f>_xlfn.IFNA(VLOOKUP(C2314,regions!A$1:B$49,2,FALSE),"")</f>
        <v>South</v>
      </c>
      <c r="C2314" t="s">
        <v>20926</v>
      </c>
      <c r="D2314" s="1" t="s">
        <v>2739</v>
      </c>
      <c r="E2314" s="1" t="s">
        <v>2738</v>
      </c>
      <c r="F2314" s="1" t="s">
        <v>845</v>
      </c>
      <c r="G2314" t="s">
        <v>2744</v>
      </c>
      <c r="H2314" s="1" t="s">
        <v>2740</v>
      </c>
      <c r="I2314" s="1" t="s">
        <v>2762</v>
      </c>
      <c r="J2314" s="1" t="s">
        <v>2763</v>
      </c>
      <c r="K2314" s="1" t="s">
        <v>2764</v>
      </c>
      <c r="L2314" s="1" t="s">
        <v>229</v>
      </c>
      <c r="M2314" s="1" t="s">
        <v>110</v>
      </c>
      <c r="N2314" t="s">
        <v>128</v>
      </c>
      <c r="O2314" t="s">
        <v>219</v>
      </c>
      <c r="P2314" s="1" t="s">
        <v>111</v>
      </c>
      <c r="Q2314" s="1" t="s">
        <v>136</v>
      </c>
      <c r="R2314" t="s">
        <v>19</v>
      </c>
      <c r="S2314" t="str">
        <f t="shared" si="36"/>
        <v>N</v>
      </c>
      <c r="T2314" t="s">
        <v>19</v>
      </c>
      <c r="U2314" t="s">
        <v>112</v>
      </c>
      <c r="V2314" s="12">
        <v>0.35770000000000002</v>
      </c>
      <c r="W2314" s="12">
        <v>1.06E-2</v>
      </c>
      <c r="X2314" s="12">
        <v>5.4999999999999997E-3</v>
      </c>
      <c r="Z2314" s="10" t="str">
        <f>_xlfn.IFNA(IF(OR(R2314="Y",S2314="Y"),HYPERLINK(".\plots/daily_2016_smallegu_flat.png","daily flat"),HYPERLINK(VLOOKUP($AB2314,linkref!$A$2:$D$68,3,FALSE),VLOOKUP($AB2314,linkref!$A$2:$D$68,2,FALSE))),"")</f>
        <v>South Gas Peaking</v>
      </c>
      <c r="AA2314" s="10" t="str">
        <f>_xlfn.IFNA(IF(OR(R2314="Y",S2314="Y"),HYPERLINK(".\plots/diurnal_2016_smallegu_flat.png","diurnal flat"),HYPERLINK(VLOOKUP($AB2314,linkref!$A$2:$D$68,4,FALSE),VLOOKUP($AB2314,linkref!$A$2:$D$68,2,FALSE))),"")</f>
        <v>South Gas Peaking</v>
      </c>
      <c r="AB2314" t="str">
        <f>_xlfn.IFNA(VLOOKUP(I2314,units!A$2:B$1765,2,FALSE),"")</f>
        <v>South_gas_peak</v>
      </c>
    </row>
    <row r="2315" spans="1:28" hidden="1" x14ac:dyDescent="0.3">
      <c r="B2315" s="9" t="str">
        <f>_xlfn.IFNA(VLOOKUP(C2315,regions!A$1:B$49,2,FALSE),"")</f>
        <v>West</v>
      </c>
      <c r="C2315" t="s">
        <v>20905</v>
      </c>
      <c r="D2315" s="1" t="s">
        <v>12253</v>
      </c>
      <c r="G2315" t="s">
        <v>21682</v>
      </c>
      <c r="H2315" s="1" t="s">
        <v>21678</v>
      </c>
      <c r="I2315" s="1" t="s">
        <v>21689</v>
      </c>
      <c r="J2315" s="1" t="s">
        <v>21690</v>
      </c>
      <c r="K2315" s="1" t="s">
        <v>21691</v>
      </c>
      <c r="L2315" s="1" t="s">
        <v>21026</v>
      </c>
      <c r="M2315" s="1" t="s">
        <v>110</v>
      </c>
      <c r="Q2315" s="1" t="s">
        <v>254</v>
      </c>
      <c r="S2315" t="str">
        <f t="shared" si="36"/>
        <v>N</v>
      </c>
      <c r="T2315" t="s">
        <v>8</v>
      </c>
      <c r="U2315" t="s">
        <v>112</v>
      </c>
      <c r="V2315" s="4">
        <v>0.35752600000000001</v>
      </c>
      <c r="W2315" s="4">
        <v>2.0987200000000001E-2</v>
      </c>
      <c r="X2315" s="4">
        <v>1.1950000000000001E-3</v>
      </c>
      <c r="Y2315">
        <v>8736</v>
      </c>
      <c r="Z2315" s="10" t="str">
        <f>_xlfn.IFNA(IF(OR(R2315="Y",S2315="Y"),HYPERLINK(".\plots/daily_2016_smallegu_flat.png","daily flat"),HYPERLINK(VLOOKUP($AB2315,linkref!$A$2:$D$68,3,FALSE),VLOOKUP($AB2315,linkref!$A$2:$D$68,2,FALSE))),"")</f>
        <v/>
      </c>
      <c r="AA2315" s="10" t="str">
        <f>_xlfn.IFNA(IF(OR(R2315="Y",S2315="Y"),HYPERLINK(".\plots/diurnal_2016_smallegu_flat.png","diurnal flat"),HYPERLINK(VLOOKUP($AB2315,linkref!$A$2:$D$68,4,FALSE),VLOOKUP($AB2315,linkref!$A$2:$D$68,2,FALSE))),"")</f>
        <v/>
      </c>
      <c r="AB2315" t="str">
        <f>_xlfn.IFNA(VLOOKUP(I2315,units!A$2:B$1765,2,FALSE),"")</f>
        <v/>
      </c>
    </row>
    <row r="2316" spans="1:28" x14ac:dyDescent="0.3">
      <c r="A2316" s="1" t="s">
        <v>9210</v>
      </c>
      <c r="B2316" s="9" t="str">
        <f>_xlfn.IFNA(VLOOKUP(C2316,regions!A$1:B$49,2,FALSE),"")</f>
        <v>SESARM</v>
      </c>
      <c r="C2316" t="s">
        <v>20937</v>
      </c>
      <c r="D2316" s="1" t="s">
        <v>9172</v>
      </c>
      <c r="E2316" s="1" t="s">
        <v>9171</v>
      </c>
      <c r="F2316" s="1" t="s">
        <v>871</v>
      </c>
      <c r="G2316" t="s">
        <v>9177</v>
      </c>
      <c r="H2316" s="1" t="s">
        <v>9173</v>
      </c>
      <c r="I2316" s="1" t="s">
        <v>9211</v>
      </c>
      <c r="J2316" s="1" t="s">
        <v>9212</v>
      </c>
      <c r="K2316" s="1" t="s">
        <v>9213</v>
      </c>
      <c r="L2316" s="1" t="s">
        <v>86</v>
      </c>
      <c r="M2316" s="1" t="s">
        <v>110</v>
      </c>
      <c r="N2316" t="s">
        <v>128</v>
      </c>
      <c r="O2316" t="s">
        <v>130</v>
      </c>
      <c r="P2316" s="1" t="s">
        <v>111</v>
      </c>
      <c r="Q2316" s="1" t="s">
        <v>254</v>
      </c>
      <c r="R2316" t="s">
        <v>19</v>
      </c>
      <c r="S2316" t="str">
        <f t="shared" si="36"/>
        <v>N</v>
      </c>
      <c r="T2316" t="s">
        <v>19</v>
      </c>
      <c r="U2316" t="s">
        <v>22632</v>
      </c>
      <c r="V2316" s="12">
        <v>0.35699999999999998</v>
      </c>
      <c r="W2316" s="12">
        <v>8.2200000000000003E-4</v>
      </c>
      <c r="X2316" s="12">
        <v>6.1799999999999997E-3</v>
      </c>
      <c r="Z2316" s="10" t="str">
        <f>_xlfn.IFNA(IF(OR(R2316="Y",S2316="Y"),HYPERLINK(".\plots/daily_2016_smallegu_flat.png","daily flat"),HYPERLINK(VLOOKUP($AB2316,linkref!$A$2:$D$68,3,FALSE),VLOOKUP($AB2316,linkref!$A$2:$D$68,2,FALSE))),"")</f>
        <v>SESARM Oil Peaking</v>
      </c>
      <c r="AA2316" s="10" t="str">
        <f>_xlfn.IFNA(IF(OR(R2316="Y",S2316="Y"),HYPERLINK(".\plots/diurnal_2016_smallegu_flat.png","diurnal flat"),HYPERLINK(VLOOKUP($AB2316,linkref!$A$2:$D$68,4,FALSE),VLOOKUP($AB2316,linkref!$A$2:$D$68,2,FALSE))),"")</f>
        <v>SESARM Oil Peaking</v>
      </c>
      <c r="AB2316" t="str">
        <f>_xlfn.IFNA(VLOOKUP(I2316,units!A$2:B$1765,2,FALSE),"")</f>
        <v>SESARM_oil_peak</v>
      </c>
    </row>
    <row r="2317" spans="1:28" hidden="1" x14ac:dyDescent="0.3">
      <c r="B2317" s="9" t="str">
        <f>_xlfn.IFNA(VLOOKUP(C2317,regions!A$1:B$49,2,FALSE),"")</f>
        <v>South</v>
      </c>
      <c r="C2317" t="s">
        <v>20934</v>
      </c>
      <c r="D2317" s="1" t="s">
        <v>6771</v>
      </c>
      <c r="G2317" t="s">
        <v>14895</v>
      </c>
      <c r="H2317" s="1" t="s">
        <v>14891</v>
      </c>
      <c r="I2317" s="1" t="s">
        <v>14892</v>
      </c>
      <c r="J2317" s="1" t="s">
        <v>14893</v>
      </c>
      <c r="K2317" s="1" t="s">
        <v>14894</v>
      </c>
      <c r="L2317" s="1" t="s">
        <v>253</v>
      </c>
      <c r="M2317" s="1" t="s">
        <v>110</v>
      </c>
      <c r="P2317" s="1" t="s">
        <v>111</v>
      </c>
      <c r="Q2317" s="1" t="s">
        <v>254</v>
      </c>
      <c r="S2317" t="str">
        <f t="shared" si="36"/>
        <v>N</v>
      </c>
      <c r="T2317" t="s">
        <v>8</v>
      </c>
      <c r="U2317" t="s">
        <v>22632</v>
      </c>
      <c r="V2317" s="4">
        <v>0.35699999999999998</v>
      </c>
      <c r="W2317" s="4">
        <v>6.0000000000000001E-3</v>
      </c>
      <c r="X2317" s="4">
        <v>1.4999999999999999E-2</v>
      </c>
      <c r="Y2317">
        <v>24</v>
      </c>
      <c r="Z2317" s="10" t="str">
        <f>_xlfn.IFNA(IF(OR(R2317="Y",S2317="Y"),HYPERLINK(".\plots/daily_2016_smallegu_flat.png","daily flat"),HYPERLINK(VLOOKUP($AB2317,linkref!$A$2:$D$68,3,FALSE),VLOOKUP($AB2317,linkref!$A$2:$D$68,2,FALSE))),"")</f>
        <v/>
      </c>
      <c r="AA2317" s="10" t="str">
        <f>_xlfn.IFNA(IF(OR(R2317="Y",S2317="Y"),HYPERLINK(".\plots/diurnal_2016_smallegu_flat.png","diurnal flat"),HYPERLINK(VLOOKUP($AB2317,linkref!$A$2:$D$68,4,FALSE),VLOOKUP($AB2317,linkref!$A$2:$D$68,2,FALSE))),"")</f>
        <v/>
      </c>
      <c r="AB2317" t="str">
        <f>_xlfn.IFNA(VLOOKUP(I2317,units!A$2:B$1765,2,FALSE),"")</f>
        <v/>
      </c>
    </row>
    <row r="2318" spans="1:28" x14ac:dyDescent="0.3">
      <c r="A2318" s="1" t="s">
        <v>9438</v>
      </c>
      <c r="B2318" s="9" t="str">
        <f>_xlfn.IFNA(VLOOKUP(C2318,regions!A$1:B$49,2,FALSE),"")</f>
        <v>LADCO</v>
      </c>
      <c r="C2318" t="s">
        <v>20951</v>
      </c>
      <c r="D2318" s="1" t="s">
        <v>9432</v>
      </c>
      <c r="E2318" s="1" t="s">
        <v>9431</v>
      </c>
      <c r="F2318" s="1" t="s">
        <v>544</v>
      </c>
      <c r="G2318" t="s">
        <v>9437</v>
      </c>
      <c r="H2318" s="1" t="s">
        <v>9433</v>
      </c>
      <c r="I2318" s="1" t="s">
        <v>9439</v>
      </c>
      <c r="J2318" s="1" t="s">
        <v>9440</v>
      </c>
      <c r="K2318" s="1" t="s">
        <v>9441</v>
      </c>
      <c r="L2318" s="1" t="s">
        <v>1205</v>
      </c>
      <c r="M2318" s="1" t="s">
        <v>110</v>
      </c>
      <c r="N2318" t="s">
        <v>128</v>
      </c>
      <c r="O2318" t="s">
        <v>130</v>
      </c>
      <c r="P2318" s="1" t="s">
        <v>111</v>
      </c>
      <c r="Q2318" s="1" t="s">
        <v>254</v>
      </c>
      <c r="R2318" t="s">
        <v>19</v>
      </c>
      <c r="S2318" t="str">
        <f t="shared" si="36"/>
        <v>N</v>
      </c>
      <c r="T2318" t="s">
        <v>19</v>
      </c>
      <c r="U2318" t="s">
        <v>22632</v>
      </c>
      <c r="V2318" s="12">
        <v>0.356464</v>
      </c>
      <c r="W2318" s="12">
        <v>6.1000000000000004E-3</v>
      </c>
      <c r="X2318" s="12">
        <v>1.6699999999999999E-4</v>
      </c>
      <c r="Y2318">
        <v>9</v>
      </c>
      <c r="Z2318" s="10" t="str">
        <f>_xlfn.IFNA(IF(OR(R2318="Y",S2318="Y"),HYPERLINK(".\plots/daily_2016_smallegu_flat.png","daily flat"),HYPERLINK(VLOOKUP($AB2318,linkref!$A$2:$D$68,3,FALSE),VLOOKUP($AB2318,linkref!$A$2:$D$68,2,FALSE))),"")</f>
        <v>LADCO Oil Peaking</v>
      </c>
      <c r="AA2318" s="10" t="str">
        <f>_xlfn.IFNA(IF(OR(R2318="Y",S2318="Y"),HYPERLINK(".\plots/diurnal_2016_smallegu_flat.png","diurnal flat"),HYPERLINK(VLOOKUP($AB2318,linkref!$A$2:$D$68,4,FALSE),VLOOKUP($AB2318,linkref!$A$2:$D$68,2,FALSE))),"")</f>
        <v>LADCO Oil Peaking</v>
      </c>
      <c r="AB2318" t="str">
        <f>_xlfn.IFNA(VLOOKUP(I2318,units!A$2:B$1765,2,FALSE),"")</f>
        <v>LADCO_oil_peak</v>
      </c>
    </row>
    <row r="2319" spans="1:28" hidden="1" x14ac:dyDescent="0.3">
      <c r="B2319" s="9" t="str">
        <f>_xlfn.IFNA(VLOOKUP(C2319,regions!A$1:B$49,2,FALSE),"")</f>
        <v>MANE-VU</v>
      </c>
      <c r="C2319" t="s">
        <v>20912</v>
      </c>
      <c r="D2319" s="1" t="s">
        <v>737</v>
      </c>
      <c r="G2319" t="s">
        <v>13257</v>
      </c>
      <c r="H2319" s="1" t="s">
        <v>13253</v>
      </c>
      <c r="I2319" s="1" t="s">
        <v>13254</v>
      </c>
      <c r="J2319" s="1" t="s">
        <v>13255</v>
      </c>
      <c r="K2319" s="1" t="s">
        <v>13256</v>
      </c>
      <c r="L2319" s="1" t="s">
        <v>253</v>
      </c>
      <c r="M2319" s="1" t="s">
        <v>110</v>
      </c>
      <c r="P2319" s="1" t="s">
        <v>111</v>
      </c>
      <c r="Q2319" s="1" t="s">
        <v>254</v>
      </c>
      <c r="S2319" t="str">
        <f t="shared" si="36"/>
        <v>N</v>
      </c>
      <c r="T2319" t="s">
        <v>8</v>
      </c>
      <c r="U2319" t="s">
        <v>22632</v>
      </c>
      <c r="V2319" s="4">
        <v>0.356153</v>
      </c>
      <c r="W2319" s="4">
        <v>2.504E-2</v>
      </c>
      <c r="X2319" s="4">
        <v>5.0000000000000002E-5</v>
      </c>
      <c r="Z2319" s="10" t="str">
        <f>_xlfn.IFNA(IF(OR(R2319="Y",S2319="Y"),HYPERLINK(".\plots/daily_2016_smallegu_flat.png","daily flat"),HYPERLINK(VLOOKUP($AB2319,linkref!$A$2:$D$68,3,FALSE),VLOOKUP($AB2319,linkref!$A$2:$D$68,2,FALSE))),"")</f>
        <v/>
      </c>
      <c r="AA2319" s="10" t="str">
        <f>_xlfn.IFNA(IF(OR(R2319="Y",S2319="Y"),HYPERLINK(".\plots/diurnal_2016_smallegu_flat.png","diurnal flat"),HYPERLINK(VLOOKUP($AB2319,linkref!$A$2:$D$68,4,FALSE),VLOOKUP($AB2319,linkref!$A$2:$D$68,2,FALSE))),"")</f>
        <v/>
      </c>
      <c r="AB2319" t="str">
        <f>_xlfn.IFNA(VLOOKUP(I2319,units!A$2:B$1765,2,FALSE),"")</f>
        <v/>
      </c>
    </row>
    <row r="2320" spans="1:28" hidden="1" x14ac:dyDescent="0.3">
      <c r="B2320" s="9" t="str">
        <f>_xlfn.IFNA(VLOOKUP(C2320,regions!A$1:B$49,2,FALSE),"")</f>
        <v>West North Central</v>
      </c>
      <c r="C2320" t="s">
        <v>20920</v>
      </c>
      <c r="D2320" s="1" t="s">
        <v>11109</v>
      </c>
      <c r="G2320" t="s">
        <v>13349</v>
      </c>
      <c r="H2320" s="1" t="s">
        <v>13345</v>
      </c>
      <c r="I2320" s="1" t="s">
        <v>13346</v>
      </c>
      <c r="J2320" s="1" t="s">
        <v>13347</v>
      </c>
      <c r="K2320" s="1" t="s">
        <v>13348</v>
      </c>
      <c r="L2320" s="1" t="s">
        <v>253</v>
      </c>
      <c r="M2320" s="1" t="s">
        <v>110</v>
      </c>
      <c r="P2320" s="1" t="s">
        <v>111</v>
      </c>
      <c r="Q2320" s="1" t="s">
        <v>254</v>
      </c>
      <c r="S2320" t="str">
        <f t="shared" si="36"/>
        <v>N</v>
      </c>
      <c r="T2320" t="s">
        <v>8</v>
      </c>
      <c r="U2320" t="s">
        <v>22632</v>
      </c>
      <c r="V2320" s="4">
        <v>0.35597400000000001</v>
      </c>
      <c r="W2320" s="4">
        <v>1.0223899999999999E-2</v>
      </c>
      <c r="X2320" s="4">
        <v>3.0470999999999997E-4</v>
      </c>
      <c r="Y2320">
        <v>16</v>
      </c>
      <c r="Z2320" s="10" t="str">
        <f>_xlfn.IFNA(IF(OR(R2320="Y",S2320="Y"),HYPERLINK(".\plots/daily_2016_smallegu_flat.png","daily flat"),HYPERLINK(VLOOKUP($AB2320,linkref!$A$2:$D$68,3,FALSE),VLOOKUP($AB2320,linkref!$A$2:$D$68,2,FALSE))),"")</f>
        <v/>
      </c>
      <c r="AA2320" s="10" t="str">
        <f>_xlfn.IFNA(IF(OR(R2320="Y",S2320="Y"),HYPERLINK(".\plots/diurnal_2016_smallegu_flat.png","diurnal flat"),HYPERLINK(VLOOKUP($AB2320,linkref!$A$2:$D$68,4,FALSE),VLOOKUP($AB2320,linkref!$A$2:$D$68,2,FALSE))),"")</f>
        <v/>
      </c>
      <c r="AB2320" t="str">
        <f>_xlfn.IFNA(VLOOKUP(I2320,units!A$2:B$1765,2,FALSE),"")</f>
        <v/>
      </c>
    </row>
    <row r="2321" spans="1:28" hidden="1" x14ac:dyDescent="0.3">
      <c r="B2321" s="9" t="str">
        <f>_xlfn.IFNA(VLOOKUP(C2321,regions!A$1:B$49,2,FALSE),"")</f>
        <v>South</v>
      </c>
      <c r="C2321" t="s">
        <v>20908</v>
      </c>
      <c r="D2321" s="1" t="s">
        <v>21327</v>
      </c>
      <c r="G2321" t="s">
        <v>21326</v>
      </c>
      <c r="H2321" s="1" t="s">
        <v>21322</v>
      </c>
      <c r="I2321" s="1" t="s">
        <v>21337</v>
      </c>
      <c r="J2321" s="1" t="s">
        <v>21338</v>
      </c>
      <c r="K2321" s="1" t="s">
        <v>21339</v>
      </c>
      <c r="L2321" s="1" t="s">
        <v>7482</v>
      </c>
      <c r="M2321" s="1" t="s">
        <v>2366</v>
      </c>
      <c r="Q2321" s="1" t="s">
        <v>254</v>
      </c>
      <c r="S2321" t="str">
        <f t="shared" si="36"/>
        <v>N</v>
      </c>
      <c r="T2321" t="s">
        <v>8</v>
      </c>
      <c r="U2321" t="s">
        <v>112</v>
      </c>
      <c r="V2321" s="4">
        <v>0.35570000000000002</v>
      </c>
      <c r="W2321" s="4">
        <v>0.26600000000000001</v>
      </c>
      <c r="X2321" s="4">
        <v>5.9799999999999999E-2</v>
      </c>
      <c r="Y2321">
        <v>665</v>
      </c>
      <c r="Z2321" s="10" t="str">
        <f>_xlfn.IFNA(IF(OR(R2321="Y",S2321="Y"),HYPERLINK(".\plots/daily_2016_smallegu_flat.png","daily flat"),HYPERLINK(VLOOKUP($AB2321,linkref!$A$2:$D$68,3,FALSE),VLOOKUP($AB2321,linkref!$A$2:$D$68,2,FALSE))),"")</f>
        <v/>
      </c>
      <c r="AA2321" s="10" t="str">
        <f>_xlfn.IFNA(IF(OR(R2321="Y",S2321="Y"),HYPERLINK(".\plots/diurnal_2016_smallegu_flat.png","diurnal flat"),HYPERLINK(VLOOKUP($AB2321,linkref!$A$2:$D$68,4,FALSE),VLOOKUP($AB2321,linkref!$A$2:$D$68,2,FALSE))),"")</f>
        <v/>
      </c>
      <c r="AB2321" t="str">
        <f>_xlfn.IFNA(VLOOKUP(I2321,units!A$2:B$1765,2,FALSE),"")</f>
        <v/>
      </c>
    </row>
    <row r="2322" spans="1:28" x14ac:dyDescent="0.3">
      <c r="A2322" s="1" t="s">
        <v>3431</v>
      </c>
      <c r="B2322" s="9" t="str">
        <f>_xlfn.IFNA(VLOOKUP(C2322,regions!A$1:B$49,2,FALSE),"")</f>
        <v>LADCO</v>
      </c>
      <c r="C2322" t="s">
        <v>20933</v>
      </c>
      <c r="D2322" s="1" t="s">
        <v>3424</v>
      </c>
      <c r="E2322" s="1" t="s">
        <v>3423</v>
      </c>
      <c r="F2322" s="1" t="s">
        <v>148</v>
      </c>
      <c r="G2322" t="s">
        <v>3429</v>
      </c>
      <c r="H2322" s="1" t="s">
        <v>3425</v>
      </c>
      <c r="I2322" s="1" t="s">
        <v>3432</v>
      </c>
      <c r="J2322" s="1" t="s">
        <v>3427</v>
      </c>
      <c r="K2322" s="1" t="s">
        <v>3433</v>
      </c>
      <c r="L2322" s="1" t="s">
        <v>3416</v>
      </c>
      <c r="M2322" s="1" t="s">
        <v>110</v>
      </c>
      <c r="N2322" t="s">
        <v>289</v>
      </c>
      <c r="O2322" t="s">
        <v>291</v>
      </c>
      <c r="P2322" s="1" t="s">
        <v>111</v>
      </c>
      <c r="Q2322" s="1" t="s">
        <v>15</v>
      </c>
      <c r="R2322" t="s">
        <v>19</v>
      </c>
      <c r="S2322" t="str">
        <f t="shared" si="36"/>
        <v>N</v>
      </c>
      <c r="T2322" t="s">
        <v>19</v>
      </c>
      <c r="U2322" t="s">
        <v>1000</v>
      </c>
      <c r="V2322" s="12">
        <v>0.3543</v>
      </c>
      <c r="W2322" s="12">
        <v>9.9132999999999999E-2</v>
      </c>
      <c r="X2322" s="12">
        <v>1.635</v>
      </c>
      <c r="Y2322">
        <v>567</v>
      </c>
      <c r="Z2322" s="10" t="str">
        <f>_xlfn.IFNA(IF(OR(R2322="Y",S2322="Y"),HYPERLINK(".\plots/daily_2016_smallegu_flat.png","daily flat"),HYPERLINK(VLOOKUP($AB2322,linkref!$A$2:$D$68,3,FALSE),VLOOKUP($AB2322,linkref!$A$2:$D$68,2,FALSE))),"")</f>
        <v>LADCO Coal Peaking</v>
      </c>
      <c r="AA2322" s="10" t="str">
        <f>_xlfn.IFNA(IF(OR(R2322="Y",S2322="Y"),HYPERLINK(".\plots/diurnal_2016_smallegu_flat.png","diurnal flat"),HYPERLINK(VLOOKUP($AB2322,linkref!$A$2:$D$68,4,FALSE),VLOOKUP($AB2322,linkref!$A$2:$D$68,2,FALSE))),"")</f>
        <v>LADCO Coal Peaking</v>
      </c>
      <c r="AB2322" t="str">
        <f>_xlfn.IFNA(VLOOKUP(I2322,units!A$2:B$1765,2,FALSE),"")</f>
        <v>LADCO_coal_peak</v>
      </c>
    </row>
    <row r="2323" spans="1:28" x14ac:dyDescent="0.3">
      <c r="A2323" s="1" t="s">
        <v>4068</v>
      </c>
      <c r="B2323" s="9" t="str">
        <f>_xlfn.IFNA(VLOOKUP(C2323,regions!A$1:B$49,2,FALSE),"")</f>
        <v>South</v>
      </c>
      <c r="C2323" t="s">
        <v>20908</v>
      </c>
      <c r="D2323" s="1" t="s">
        <v>4062</v>
      </c>
      <c r="E2323" s="1" t="s">
        <v>4060</v>
      </c>
      <c r="F2323" s="1" t="s">
        <v>4069</v>
      </c>
      <c r="G2323" t="s">
        <v>4067</v>
      </c>
      <c r="H2323" s="1" t="s">
        <v>4063</v>
      </c>
      <c r="I2323" s="1" t="s">
        <v>4070</v>
      </c>
      <c r="J2323" s="1" t="s">
        <v>4071</v>
      </c>
      <c r="K2323" s="1" t="s">
        <v>4072</v>
      </c>
      <c r="L2323" s="1" t="s">
        <v>253</v>
      </c>
      <c r="M2323" s="1" t="s">
        <v>2366</v>
      </c>
      <c r="N2323" t="s">
        <v>128</v>
      </c>
      <c r="O2323" t="s">
        <v>130</v>
      </c>
      <c r="P2323" s="1" t="s">
        <v>111</v>
      </c>
      <c r="Q2323" s="1" t="s">
        <v>254</v>
      </c>
      <c r="R2323" t="s">
        <v>19</v>
      </c>
      <c r="S2323" t="str">
        <f t="shared" si="36"/>
        <v>N</v>
      </c>
      <c r="T2323" t="s">
        <v>19</v>
      </c>
      <c r="U2323" t="s">
        <v>22632</v>
      </c>
      <c r="V2323" s="12">
        <v>0.3523</v>
      </c>
      <c r="W2323" s="12">
        <v>5.8999999999999999E-3</v>
      </c>
      <c r="X2323" s="12">
        <v>4.9299999999999997E-2</v>
      </c>
      <c r="Y2323">
        <v>19</v>
      </c>
      <c r="Z2323" s="10" t="str">
        <f>_xlfn.IFNA(IF(OR(R2323="Y",S2323="Y"),HYPERLINK(".\plots/daily_2016_smallegu_flat.png","daily flat"),HYPERLINK(VLOOKUP($AB2323,linkref!$A$2:$D$68,3,FALSE),VLOOKUP($AB2323,linkref!$A$2:$D$68,2,FALSE))),"")</f>
        <v>South Oil Peaking</v>
      </c>
      <c r="AA2323" s="10" t="str">
        <f>_xlfn.IFNA(IF(OR(R2323="Y",S2323="Y"),HYPERLINK(".\plots/diurnal_2016_smallegu_flat.png","diurnal flat"),HYPERLINK(VLOOKUP($AB2323,linkref!$A$2:$D$68,4,FALSE),VLOOKUP($AB2323,linkref!$A$2:$D$68,2,FALSE))),"")</f>
        <v>South Oil Peaking</v>
      </c>
      <c r="AB2323" t="str">
        <f>_xlfn.IFNA(VLOOKUP(I2323,units!A$2:B$1765,2,FALSE),"")</f>
        <v>South_oil_peak</v>
      </c>
    </row>
    <row r="2324" spans="1:28" x14ac:dyDescent="0.3">
      <c r="A2324" s="1" t="s">
        <v>7227</v>
      </c>
      <c r="B2324" s="9" t="str">
        <f>_xlfn.IFNA(VLOOKUP(C2324,regions!A$1:B$49,2,FALSE),"")</f>
        <v>West</v>
      </c>
      <c r="C2324" t="s">
        <v>20905</v>
      </c>
      <c r="D2324" s="1" t="s">
        <v>7220</v>
      </c>
      <c r="E2324" s="1" t="s">
        <v>7219</v>
      </c>
      <c r="F2324" s="1" t="s">
        <v>7228</v>
      </c>
      <c r="G2324" t="s">
        <v>7226</v>
      </c>
      <c r="H2324" s="1" t="s">
        <v>7221</v>
      </c>
      <c r="I2324" s="1" t="s">
        <v>7229</v>
      </c>
      <c r="J2324" s="1" t="s">
        <v>7230</v>
      </c>
      <c r="K2324" s="1" t="s">
        <v>7231</v>
      </c>
      <c r="L2324" s="1" t="s">
        <v>7225</v>
      </c>
      <c r="M2324" s="1" t="s">
        <v>590</v>
      </c>
      <c r="N2324" t="s">
        <v>128</v>
      </c>
      <c r="O2324" t="s">
        <v>9</v>
      </c>
      <c r="P2324" s="1" t="s">
        <v>111</v>
      </c>
      <c r="Q2324" s="1" t="s">
        <v>254</v>
      </c>
      <c r="R2324" t="s">
        <v>19</v>
      </c>
      <c r="S2324" t="str">
        <f t="shared" si="36"/>
        <v>N</v>
      </c>
      <c r="T2324" t="s">
        <v>19</v>
      </c>
      <c r="V2324" s="12">
        <v>0.35186000000000001</v>
      </c>
      <c r="Y2324">
        <v>8736</v>
      </c>
      <c r="Z2324" s="10" t="str">
        <f>_xlfn.IFNA(IF(OR(R2324="Y",S2324="Y"),HYPERLINK(".\plots/daily_2016_smallegu_flat.png","daily flat"),HYPERLINK(VLOOKUP($AB2324,linkref!$A$2:$D$68,3,FALSE),VLOOKUP($AB2324,linkref!$A$2:$D$68,2,FALSE))),"")</f>
        <v>West Other Nonpeaking</v>
      </c>
      <c r="AA2324" s="10" t="str">
        <f>_xlfn.IFNA(IF(OR(R2324="Y",S2324="Y"),HYPERLINK(".\plots/diurnal_2016_smallegu_flat.png","diurnal flat"),HYPERLINK(VLOOKUP($AB2324,linkref!$A$2:$D$68,4,FALSE),VLOOKUP($AB2324,linkref!$A$2:$D$68,2,FALSE))),"")</f>
        <v>West Other Nonpeaking</v>
      </c>
      <c r="AB2324" t="str">
        <f>_xlfn.IFNA(VLOOKUP(I2324,units!A$2:B$1765,2,FALSE),"")</f>
        <v>West_other_nonpeak</v>
      </c>
    </row>
    <row r="2325" spans="1:28" hidden="1" x14ac:dyDescent="0.3">
      <c r="B2325" s="9" t="str">
        <f>_xlfn.IFNA(VLOOKUP(C2325,regions!A$1:B$49,2,FALSE),"")</f>
        <v>LADCO</v>
      </c>
      <c r="C2325" t="s">
        <v>20951</v>
      </c>
      <c r="D2325" s="1" t="s">
        <v>11405</v>
      </c>
      <c r="G2325" t="s">
        <v>17439</v>
      </c>
      <c r="H2325" s="1" t="s">
        <v>17435</v>
      </c>
      <c r="I2325" s="1" t="s">
        <v>17436</v>
      </c>
      <c r="J2325" s="1" t="s">
        <v>17437</v>
      </c>
      <c r="K2325" s="1" t="s">
        <v>17438</v>
      </c>
      <c r="L2325" s="1" t="s">
        <v>730</v>
      </c>
      <c r="M2325" s="1" t="s">
        <v>110</v>
      </c>
      <c r="P2325" s="1" t="s">
        <v>111</v>
      </c>
      <c r="Q2325" s="1" t="s">
        <v>254</v>
      </c>
      <c r="S2325" t="str">
        <f t="shared" si="36"/>
        <v>N</v>
      </c>
      <c r="T2325" t="s">
        <v>8</v>
      </c>
      <c r="U2325" t="s">
        <v>22632</v>
      </c>
      <c r="V2325" s="4">
        <v>0.35142899999999999</v>
      </c>
      <c r="W2325" s="4">
        <v>1.09E-2</v>
      </c>
      <c r="X2325" s="4">
        <v>3.1843999999999997E-2</v>
      </c>
      <c r="Y2325">
        <v>23</v>
      </c>
      <c r="Z2325" s="10" t="str">
        <f>_xlfn.IFNA(IF(OR(R2325="Y",S2325="Y"),HYPERLINK(".\plots/daily_2016_smallegu_flat.png","daily flat"),HYPERLINK(VLOOKUP($AB2325,linkref!$A$2:$D$68,3,FALSE),VLOOKUP($AB2325,linkref!$A$2:$D$68,2,FALSE))),"")</f>
        <v/>
      </c>
      <c r="AA2325" s="10" t="str">
        <f>_xlfn.IFNA(IF(OR(R2325="Y",S2325="Y"),HYPERLINK(".\plots/diurnal_2016_smallegu_flat.png","diurnal flat"),HYPERLINK(VLOOKUP($AB2325,linkref!$A$2:$D$68,4,FALSE),VLOOKUP($AB2325,linkref!$A$2:$D$68,2,FALSE))),"")</f>
        <v/>
      </c>
      <c r="AB2325" t="str">
        <f>_xlfn.IFNA(VLOOKUP(I2325,units!A$2:B$1765,2,FALSE),"")</f>
        <v/>
      </c>
    </row>
    <row r="2326" spans="1:28" x14ac:dyDescent="0.3">
      <c r="A2326" s="1" t="s">
        <v>4337</v>
      </c>
      <c r="B2326" s="9" t="str">
        <f>_xlfn.IFNA(VLOOKUP(C2326,regions!A$1:B$49,2,FALSE),"")</f>
        <v>MANE-VU</v>
      </c>
      <c r="C2326" t="s">
        <v>20939</v>
      </c>
      <c r="D2326" s="1" t="s">
        <v>4339</v>
      </c>
      <c r="E2326" s="1" t="s">
        <v>4338</v>
      </c>
      <c r="F2326" s="1" t="s">
        <v>153</v>
      </c>
      <c r="G2326" t="s">
        <v>4344</v>
      </c>
      <c r="H2326" s="1" t="s">
        <v>4340</v>
      </c>
      <c r="I2326" s="1" t="s">
        <v>4341</v>
      </c>
      <c r="J2326" s="1" t="s">
        <v>4342</v>
      </c>
      <c r="K2326" s="1" t="s">
        <v>4343</v>
      </c>
      <c r="L2326" s="1" t="s">
        <v>164</v>
      </c>
      <c r="M2326" s="1" t="s">
        <v>110</v>
      </c>
      <c r="N2326" t="s">
        <v>128</v>
      </c>
      <c r="O2326" t="s">
        <v>130</v>
      </c>
      <c r="P2326" s="1" t="s">
        <v>111</v>
      </c>
      <c r="Q2326" s="1" t="s">
        <v>136</v>
      </c>
      <c r="R2326" t="s">
        <v>19</v>
      </c>
      <c r="S2326" t="str">
        <f t="shared" si="36"/>
        <v>N</v>
      </c>
      <c r="T2326" t="s">
        <v>19</v>
      </c>
      <c r="U2326" t="s">
        <v>22632</v>
      </c>
      <c r="V2326" s="12">
        <v>0.35017999999999999</v>
      </c>
      <c r="W2326" s="12">
        <v>2.9829800000000001E-3</v>
      </c>
      <c r="X2326" s="12">
        <v>4.2200799999999997E-2</v>
      </c>
      <c r="Z2326" s="10" t="str">
        <f>_xlfn.IFNA(IF(OR(R2326="Y",S2326="Y"),HYPERLINK(".\plots/daily_2016_smallegu_flat.png","daily flat"),HYPERLINK(VLOOKUP($AB2326,linkref!$A$2:$D$68,3,FALSE),VLOOKUP($AB2326,linkref!$A$2:$D$68,2,FALSE))),"")</f>
        <v>MANE-VU Oil Peaking</v>
      </c>
      <c r="AA2326" s="10" t="str">
        <f>_xlfn.IFNA(IF(OR(R2326="Y",S2326="Y"),HYPERLINK(".\plots/diurnal_2016_smallegu_flat.png","diurnal flat"),HYPERLINK(VLOOKUP($AB2326,linkref!$A$2:$D$68,4,FALSE),VLOOKUP($AB2326,linkref!$A$2:$D$68,2,FALSE))),"")</f>
        <v>MANE-VU Oil Peaking</v>
      </c>
      <c r="AB2326" t="str">
        <f>_xlfn.IFNA(VLOOKUP(I2326,units!A$2:B$1765,2,FALSE),"")</f>
        <v>MANE-VU_oil_peak</v>
      </c>
    </row>
    <row r="2327" spans="1:28" x14ac:dyDescent="0.3">
      <c r="A2327" s="1" t="s">
        <v>5915</v>
      </c>
      <c r="B2327" s="9" t="str">
        <f>_xlfn.IFNA(VLOOKUP(C2327,regions!A$1:B$49,2,FALSE),"")</f>
        <v>SESARM</v>
      </c>
      <c r="C2327" t="s">
        <v>20907</v>
      </c>
      <c r="D2327" s="1" t="s">
        <v>5917</v>
      </c>
      <c r="E2327" s="1" t="s">
        <v>5916</v>
      </c>
      <c r="F2327" s="1" t="s">
        <v>5</v>
      </c>
      <c r="G2327" t="s">
        <v>5922</v>
      </c>
      <c r="H2327" s="1" t="s">
        <v>5918</v>
      </c>
      <c r="I2327" s="1" t="s">
        <v>5919</v>
      </c>
      <c r="J2327" s="1" t="s">
        <v>5920</v>
      </c>
      <c r="K2327" s="1" t="s">
        <v>5923</v>
      </c>
      <c r="L2327" s="1" t="s">
        <v>5924</v>
      </c>
      <c r="M2327" s="1" t="s">
        <v>177</v>
      </c>
      <c r="N2327" t="s">
        <v>41</v>
      </c>
      <c r="O2327" t="s">
        <v>43</v>
      </c>
      <c r="P2327" s="1" t="s">
        <v>52</v>
      </c>
      <c r="Q2327" s="1" t="s">
        <v>49</v>
      </c>
      <c r="R2327" t="s">
        <v>19</v>
      </c>
      <c r="S2327" t="str">
        <f t="shared" si="36"/>
        <v>Y</v>
      </c>
      <c r="T2327" t="s">
        <v>19</v>
      </c>
      <c r="V2327" s="12">
        <v>0.35</v>
      </c>
      <c r="W2327" s="12">
        <v>2.6790319999999999E-2</v>
      </c>
      <c r="X2327" s="12">
        <v>3.0000000000000001E-5</v>
      </c>
      <c r="Y2327">
        <v>8229</v>
      </c>
      <c r="Z2327" s="10" t="str">
        <f>_xlfn.IFNA(IF(OR(R2327="Y",S2327="Y"),HYPERLINK(".\plots/daily_2016_smallegu_flat.png","daily flat"),HYPERLINK(VLOOKUP($AB2327,linkref!$A$2:$D$68,3,FALSE),VLOOKUP($AB2327,linkref!$A$2:$D$68,2,FALSE))),"")</f>
        <v>daily flat</v>
      </c>
      <c r="AA2327" s="10" t="str">
        <f>_xlfn.IFNA(IF(OR(R2327="Y",S2327="Y"),HYPERLINK(".\plots/diurnal_2016_smallegu_flat.png","diurnal flat"),HYPERLINK(VLOOKUP($AB2327,linkref!$A$2:$D$68,4,FALSE),VLOOKUP($AB2327,linkref!$A$2:$D$68,2,FALSE))),"")</f>
        <v>diurnal flat</v>
      </c>
      <c r="AB2327" t="str">
        <f>_xlfn.IFNA(VLOOKUP(I2327,units!A$2:B$1765,2,FALSE),"")</f>
        <v>SESARM_other_nonpeak</v>
      </c>
    </row>
    <row r="2328" spans="1:28" x14ac:dyDescent="0.3">
      <c r="A2328" s="1" t="s">
        <v>9045</v>
      </c>
      <c r="B2328" s="9" t="str">
        <f>_xlfn.IFNA(VLOOKUP(C2328,regions!A$1:B$49,2,FALSE),"")</f>
        <v>West North Central</v>
      </c>
      <c r="C2328" t="s">
        <v>20927</v>
      </c>
      <c r="D2328" s="1" t="s">
        <v>9048</v>
      </c>
      <c r="E2328" s="1" t="s">
        <v>9046</v>
      </c>
      <c r="F2328" s="1" t="s">
        <v>9047</v>
      </c>
      <c r="G2328" t="s">
        <v>9053</v>
      </c>
      <c r="H2328" s="1" t="s">
        <v>9049</v>
      </c>
      <c r="I2328" s="1" t="s">
        <v>9050</v>
      </c>
      <c r="J2328" s="1" t="s">
        <v>9051</v>
      </c>
      <c r="K2328" s="1" t="s">
        <v>9052</v>
      </c>
      <c r="L2328" s="1" t="s">
        <v>1205</v>
      </c>
      <c r="M2328" s="1" t="s">
        <v>110</v>
      </c>
      <c r="N2328" t="s">
        <v>128</v>
      </c>
      <c r="O2328" t="s">
        <v>219</v>
      </c>
      <c r="P2328" s="1" t="s">
        <v>111</v>
      </c>
      <c r="Q2328" s="1" t="s">
        <v>254</v>
      </c>
      <c r="R2328" t="s">
        <v>19</v>
      </c>
      <c r="S2328" t="str">
        <f t="shared" si="36"/>
        <v>N</v>
      </c>
      <c r="T2328" t="s">
        <v>19</v>
      </c>
      <c r="U2328" t="s">
        <v>22632</v>
      </c>
      <c r="V2328" s="12">
        <v>0.35</v>
      </c>
      <c r="W2328" s="12">
        <v>1.1552420000000001E-2</v>
      </c>
      <c r="X2328" s="12">
        <v>9.9999999999999995E-8</v>
      </c>
      <c r="Z2328" s="10" t="str">
        <f>_xlfn.IFNA(IF(OR(R2328="Y",S2328="Y"),HYPERLINK(".\plots/daily_2016_smallegu_flat.png","daily flat"),HYPERLINK(VLOOKUP($AB2328,linkref!$A$2:$D$68,3,FALSE),VLOOKUP($AB2328,linkref!$A$2:$D$68,2,FALSE))),"")</f>
        <v>West North Central Oil Peaking</v>
      </c>
      <c r="AA2328" s="10" t="str">
        <f>_xlfn.IFNA(IF(OR(R2328="Y",S2328="Y"),HYPERLINK(".\plots/diurnal_2016_smallegu_flat.png","diurnal flat"),HYPERLINK(VLOOKUP($AB2328,linkref!$A$2:$D$68,4,FALSE),VLOOKUP($AB2328,linkref!$A$2:$D$68,2,FALSE))),"")</f>
        <v>West North Central Oil Peaking</v>
      </c>
      <c r="AB2328" t="str">
        <f>_xlfn.IFNA(VLOOKUP(I2328,units!A$2:B$1765,2,FALSE),"")</f>
        <v>West North Central_oil_peak</v>
      </c>
    </row>
    <row r="2329" spans="1:28" hidden="1" x14ac:dyDescent="0.3">
      <c r="B2329" s="9" t="str">
        <f>_xlfn.IFNA(VLOOKUP(C2329,regions!A$1:B$49,2,FALSE),"")</f>
        <v>SESARM</v>
      </c>
      <c r="C2329" t="s">
        <v>20913</v>
      </c>
      <c r="D2329" s="1" t="s">
        <v>16192</v>
      </c>
      <c r="G2329" t="s">
        <v>16191</v>
      </c>
      <c r="H2329" s="1" t="s">
        <v>16187</v>
      </c>
      <c r="I2329" s="1" t="s">
        <v>16193</v>
      </c>
      <c r="J2329" s="1" t="s">
        <v>16189</v>
      </c>
      <c r="K2329" s="1" t="s">
        <v>16194</v>
      </c>
      <c r="L2329" s="1" t="s">
        <v>730</v>
      </c>
      <c r="M2329" s="1" t="s">
        <v>110</v>
      </c>
      <c r="P2329" s="1" t="s">
        <v>111</v>
      </c>
      <c r="Q2329" s="1" t="s">
        <v>254</v>
      </c>
      <c r="S2329" t="str">
        <f t="shared" si="36"/>
        <v>N</v>
      </c>
      <c r="T2329" t="s">
        <v>8</v>
      </c>
      <c r="U2329" t="s">
        <v>22632</v>
      </c>
      <c r="V2329" s="4">
        <v>0.35</v>
      </c>
      <c r="W2329" s="4">
        <v>2.04645E-2</v>
      </c>
      <c r="X2329" s="4">
        <v>0.03</v>
      </c>
      <c r="Y2329">
        <v>500</v>
      </c>
      <c r="Z2329" s="10" t="str">
        <f>_xlfn.IFNA(IF(OR(R2329="Y",S2329="Y"),HYPERLINK(".\plots/daily_2016_smallegu_flat.png","daily flat"),HYPERLINK(VLOOKUP($AB2329,linkref!$A$2:$D$68,3,FALSE),VLOOKUP($AB2329,linkref!$A$2:$D$68,2,FALSE))),"")</f>
        <v/>
      </c>
      <c r="AA2329" s="10" t="str">
        <f>_xlfn.IFNA(IF(OR(R2329="Y",S2329="Y"),HYPERLINK(".\plots/diurnal_2016_smallegu_flat.png","diurnal flat"),HYPERLINK(VLOOKUP($AB2329,linkref!$A$2:$D$68,4,FALSE),VLOOKUP($AB2329,linkref!$A$2:$D$68,2,FALSE))),"")</f>
        <v/>
      </c>
      <c r="AB2329" t="str">
        <f>_xlfn.IFNA(VLOOKUP(I2329,units!A$2:B$1765,2,FALSE),"")</f>
        <v/>
      </c>
    </row>
    <row r="2330" spans="1:28" hidden="1" x14ac:dyDescent="0.3">
      <c r="B2330" s="9" t="str">
        <f>_xlfn.IFNA(VLOOKUP(C2330,regions!A$1:B$49,2,FALSE),"")</f>
        <v>West</v>
      </c>
      <c r="C2330" t="s">
        <v>20928</v>
      </c>
      <c r="D2330" s="1" t="s">
        <v>3253</v>
      </c>
      <c r="G2330" t="s">
        <v>15604</v>
      </c>
      <c r="H2330" s="1" t="s">
        <v>15600</v>
      </c>
      <c r="I2330" s="1" t="s">
        <v>15608</v>
      </c>
      <c r="J2330" s="1" t="s">
        <v>15609</v>
      </c>
      <c r="K2330" s="1" t="s">
        <v>15610</v>
      </c>
      <c r="L2330" s="1" t="s">
        <v>253</v>
      </c>
      <c r="M2330" s="1" t="s">
        <v>110</v>
      </c>
      <c r="P2330" s="1" t="s">
        <v>111</v>
      </c>
      <c r="Q2330" s="1" t="s">
        <v>254</v>
      </c>
      <c r="S2330" t="str">
        <f t="shared" si="36"/>
        <v>N</v>
      </c>
      <c r="T2330" t="s">
        <v>8</v>
      </c>
      <c r="U2330" t="s">
        <v>22632</v>
      </c>
      <c r="V2330" s="4">
        <v>0.35</v>
      </c>
      <c r="W2330" s="4">
        <v>0.01</v>
      </c>
      <c r="X2330" s="4">
        <v>0.01</v>
      </c>
      <c r="Z2330" s="10" t="str">
        <f>_xlfn.IFNA(IF(OR(R2330="Y",S2330="Y"),HYPERLINK(".\plots/daily_2016_smallegu_flat.png","daily flat"),HYPERLINK(VLOOKUP($AB2330,linkref!$A$2:$D$68,3,FALSE),VLOOKUP($AB2330,linkref!$A$2:$D$68,2,FALSE))),"")</f>
        <v/>
      </c>
      <c r="AA2330" s="10" t="str">
        <f>_xlfn.IFNA(IF(OR(R2330="Y",S2330="Y"),HYPERLINK(".\plots/diurnal_2016_smallegu_flat.png","diurnal flat"),HYPERLINK(VLOOKUP($AB2330,linkref!$A$2:$D$68,4,FALSE),VLOOKUP($AB2330,linkref!$A$2:$D$68,2,FALSE))),"")</f>
        <v/>
      </c>
      <c r="AB2330" t="str">
        <f>_xlfn.IFNA(VLOOKUP(I2330,units!A$2:B$1765,2,FALSE),"")</f>
        <v/>
      </c>
    </row>
    <row r="2331" spans="1:28" x14ac:dyDescent="0.3">
      <c r="A2331" s="1" t="s">
        <v>543</v>
      </c>
      <c r="B2331" s="9" t="str">
        <f>_xlfn.IFNA(VLOOKUP(C2331,regions!A$1:B$49,2,FALSE),"")</f>
        <v>MANE-VU</v>
      </c>
      <c r="C2331" t="s">
        <v>20915</v>
      </c>
      <c r="D2331" s="1" t="s">
        <v>529</v>
      </c>
      <c r="E2331" s="1" t="s">
        <v>527</v>
      </c>
      <c r="F2331" s="1" t="s">
        <v>544</v>
      </c>
      <c r="G2331" t="s">
        <v>535</v>
      </c>
      <c r="H2331" s="1" t="s">
        <v>530</v>
      </c>
      <c r="I2331" s="1" t="s">
        <v>545</v>
      </c>
      <c r="J2331" s="1" t="s">
        <v>532</v>
      </c>
      <c r="K2331" s="1" t="s">
        <v>546</v>
      </c>
      <c r="L2331" s="1" t="s">
        <v>534</v>
      </c>
      <c r="M2331" s="1" t="s">
        <v>536</v>
      </c>
      <c r="N2331" t="s">
        <v>528</v>
      </c>
      <c r="O2331" t="s">
        <v>528</v>
      </c>
      <c r="P2331" s="1" t="s">
        <v>280</v>
      </c>
      <c r="Q2331" s="1" t="s">
        <v>15</v>
      </c>
      <c r="R2331" t="s">
        <v>8</v>
      </c>
      <c r="S2331" t="str">
        <f t="shared" si="36"/>
        <v>N</v>
      </c>
      <c r="T2331" t="s">
        <v>19</v>
      </c>
      <c r="V2331" s="12">
        <v>0.34954000000000002</v>
      </c>
      <c r="W2331" s="12">
        <v>4.84E-4</v>
      </c>
      <c r="X2331" s="12">
        <v>1.62</v>
      </c>
      <c r="Z2331" s="10" t="str">
        <f>_xlfn.IFNA(IF(OR(R2331="Y",S2331="Y"),HYPERLINK(".\plots/daily_2016_smallegu_flat.png","daily flat"),HYPERLINK(VLOOKUP($AB2331,linkref!$A$2:$D$68,3,FALSE),VLOOKUP($AB2331,linkref!$A$2:$D$68,2,FALSE))),"")</f>
        <v>daily flat</v>
      </c>
      <c r="AA2331" s="10" t="str">
        <f>_xlfn.IFNA(IF(OR(R2331="Y",S2331="Y"),HYPERLINK(".\plots/diurnal_2016_smallegu_flat.png","diurnal flat"),HYPERLINK(VLOOKUP($AB2331,linkref!$A$2:$D$68,4,FALSE),VLOOKUP($AB2331,linkref!$A$2:$D$68,2,FALSE))),"")</f>
        <v>diurnal flat</v>
      </c>
      <c r="AB2331" t="str">
        <f>_xlfn.IFNA(VLOOKUP(I2331,units!A$2:B$1765,2,FALSE),"")</f>
        <v>MANE-VU_other_nonpeak</v>
      </c>
    </row>
    <row r="2332" spans="1:28" hidden="1" x14ac:dyDescent="0.3">
      <c r="B2332" s="9" t="str">
        <f>_xlfn.IFNA(VLOOKUP(C2332,regions!A$1:B$49,2,FALSE),"")</f>
        <v>LADCO</v>
      </c>
      <c r="C2332" t="s">
        <v>20941</v>
      </c>
      <c r="D2332" s="1" t="s">
        <v>17200</v>
      </c>
      <c r="G2332" t="s">
        <v>17199</v>
      </c>
      <c r="H2332" s="1" t="s">
        <v>17195</v>
      </c>
      <c r="I2332" s="1" t="s">
        <v>17196</v>
      </c>
      <c r="J2332" s="1" t="s">
        <v>17197</v>
      </c>
      <c r="K2332" s="1" t="s">
        <v>17198</v>
      </c>
      <c r="L2332" s="1" t="s">
        <v>522</v>
      </c>
      <c r="M2332" s="1" t="s">
        <v>110</v>
      </c>
      <c r="P2332" s="1" t="s">
        <v>111</v>
      </c>
      <c r="Q2332" s="1" t="s">
        <v>254</v>
      </c>
      <c r="S2332" t="str">
        <f t="shared" si="36"/>
        <v>N</v>
      </c>
      <c r="T2332" t="s">
        <v>8</v>
      </c>
      <c r="U2332" t="s">
        <v>22632</v>
      </c>
      <c r="V2332" s="4">
        <v>0.34944399999999998</v>
      </c>
      <c r="W2332" s="4">
        <v>2.4013880000000001E-2</v>
      </c>
      <c r="X2332" s="4">
        <v>2.2968450000000001E-2</v>
      </c>
      <c r="Z2332" s="10" t="str">
        <f>_xlfn.IFNA(IF(OR(R2332="Y",S2332="Y"),HYPERLINK(".\plots/daily_2016_smallegu_flat.png","daily flat"),HYPERLINK(VLOOKUP($AB2332,linkref!$A$2:$D$68,3,FALSE),VLOOKUP($AB2332,linkref!$A$2:$D$68,2,FALSE))),"")</f>
        <v/>
      </c>
      <c r="AA2332" s="10" t="str">
        <f>_xlfn.IFNA(IF(OR(R2332="Y",S2332="Y"),HYPERLINK(".\plots/diurnal_2016_smallegu_flat.png","diurnal flat"),HYPERLINK(VLOOKUP($AB2332,linkref!$A$2:$D$68,4,FALSE),VLOOKUP($AB2332,linkref!$A$2:$D$68,2,FALSE))),"")</f>
        <v/>
      </c>
      <c r="AB2332" t="str">
        <f>_xlfn.IFNA(VLOOKUP(I2332,units!A$2:B$1765,2,FALSE),"")</f>
        <v/>
      </c>
    </row>
    <row r="2333" spans="1:28" hidden="1" x14ac:dyDescent="0.3">
      <c r="B2333" s="9" t="str">
        <f>_xlfn.IFNA(VLOOKUP(C2333,regions!A$1:B$49,2,FALSE),"")</f>
        <v>South</v>
      </c>
      <c r="C2333" t="s">
        <v>20924</v>
      </c>
      <c r="D2333" s="1" t="s">
        <v>14085</v>
      </c>
      <c r="G2333" t="s">
        <v>14084</v>
      </c>
      <c r="H2333" s="1" t="s">
        <v>14080</v>
      </c>
      <c r="I2333" s="1" t="s">
        <v>14081</v>
      </c>
      <c r="J2333" s="1" t="s">
        <v>14082</v>
      </c>
      <c r="K2333" s="1" t="s">
        <v>14083</v>
      </c>
      <c r="L2333" s="1" t="s">
        <v>1377</v>
      </c>
      <c r="M2333" s="1" t="s">
        <v>110</v>
      </c>
      <c r="P2333" s="1" t="s">
        <v>111</v>
      </c>
      <c r="Q2333" s="1" t="s">
        <v>254</v>
      </c>
      <c r="S2333" t="str">
        <f t="shared" si="36"/>
        <v>N</v>
      </c>
      <c r="T2333" t="s">
        <v>8</v>
      </c>
      <c r="U2333" t="s">
        <v>22632</v>
      </c>
      <c r="V2333" s="4">
        <v>0.34920899999999999</v>
      </c>
      <c r="W2333" s="4">
        <v>1.0471919999999999E-2</v>
      </c>
      <c r="X2333" s="4">
        <v>3.1530199999999999E-3</v>
      </c>
      <c r="Y2333">
        <v>1</v>
      </c>
      <c r="Z2333" s="10" t="str">
        <f>_xlfn.IFNA(IF(OR(R2333="Y",S2333="Y"),HYPERLINK(".\plots/daily_2016_smallegu_flat.png","daily flat"),HYPERLINK(VLOOKUP($AB2333,linkref!$A$2:$D$68,3,FALSE),VLOOKUP($AB2333,linkref!$A$2:$D$68,2,FALSE))),"")</f>
        <v/>
      </c>
      <c r="AA2333" s="10" t="str">
        <f>_xlfn.IFNA(IF(OR(R2333="Y",S2333="Y"),HYPERLINK(".\plots/diurnal_2016_smallegu_flat.png","diurnal flat"),HYPERLINK(VLOOKUP($AB2333,linkref!$A$2:$D$68,4,FALSE),VLOOKUP($AB2333,linkref!$A$2:$D$68,2,FALSE))),"")</f>
        <v/>
      </c>
      <c r="AB2333" t="str">
        <f>_xlfn.IFNA(VLOOKUP(I2333,units!A$2:B$1765,2,FALSE),"")</f>
        <v/>
      </c>
    </row>
    <row r="2334" spans="1:28" x14ac:dyDescent="0.3">
      <c r="A2334" s="1" t="s">
        <v>9430</v>
      </c>
      <c r="B2334" s="9" t="str">
        <f>_xlfn.IFNA(VLOOKUP(C2334,regions!A$1:B$49,2,FALSE),"")</f>
        <v>LADCO</v>
      </c>
      <c r="C2334" t="s">
        <v>20951</v>
      </c>
      <c r="D2334" s="1" t="s">
        <v>9432</v>
      </c>
      <c r="E2334" s="1" t="s">
        <v>9431</v>
      </c>
      <c r="F2334" s="1" t="s">
        <v>60</v>
      </c>
      <c r="G2334" t="s">
        <v>9437</v>
      </c>
      <c r="H2334" s="1" t="s">
        <v>9433</v>
      </c>
      <c r="I2334" s="1" t="s">
        <v>9434</v>
      </c>
      <c r="J2334" s="1" t="s">
        <v>9435</v>
      </c>
      <c r="K2334" s="1" t="s">
        <v>9436</v>
      </c>
      <c r="L2334" s="1" t="s">
        <v>1205</v>
      </c>
      <c r="M2334" s="1" t="s">
        <v>110</v>
      </c>
      <c r="N2334" t="s">
        <v>128</v>
      </c>
      <c r="O2334" t="s">
        <v>130</v>
      </c>
      <c r="P2334" s="1" t="s">
        <v>111</v>
      </c>
      <c r="Q2334" s="1" t="s">
        <v>254</v>
      </c>
      <c r="R2334" t="s">
        <v>19</v>
      </c>
      <c r="S2334" t="str">
        <f t="shared" si="36"/>
        <v>N</v>
      </c>
      <c r="T2334" t="s">
        <v>19</v>
      </c>
      <c r="U2334" t="s">
        <v>22632</v>
      </c>
      <c r="V2334" s="12">
        <v>0.34748200000000001</v>
      </c>
      <c r="W2334" s="12">
        <v>5.8999999999999999E-3</v>
      </c>
      <c r="X2334" s="12">
        <v>1.63E-4</v>
      </c>
      <c r="Y2334">
        <v>9</v>
      </c>
      <c r="Z2334" s="10" t="str">
        <f>_xlfn.IFNA(IF(OR(R2334="Y",S2334="Y"),HYPERLINK(".\plots/daily_2016_smallegu_flat.png","daily flat"),HYPERLINK(VLOOKUP($AB2334,linkref!$A$2:$D$68,3,FALSE),VLOOKUP($AB2334,linkref!$A$2:$D$68,2,FALSE))),"")</f>
        <v>LADCO Oil Peaking</v>
      </c>
      <c r="AA2334" s="10" t="str">
        <f>_xlfn.IFNA(IF(OR(R2334="Y",S2334="Y"),HYPERLINK(".\plots/diurnal_2016_smallegu_flat.png","diurnal flat"),HYPERLINK(VLOOKUP($AB2334,linkref!$A$2:$D$68,4,FALSE),VLOOKUP($AB2334,linkref!$A$2:$D$68,2,FALSE))),"")</f>
        <v>LADCO Oil Peaking</v>
      </c>
      <c r="AB2334" t="str">
        <f>_xlfn.IFNA(VLOOKUP(I2334,units!A$2:B$1765,2,FALSE),"")</f>
        <v>LADCO_oil_peak</v>
      </c>
    </row>
    <row r="2335" spans="1:28" x14ac:dyDescent="0.3">
      <c r="A2335" s="1" t="s">
        <v>1860</v>
      </c>
      <c r="B2335" s="9" t="str">
        <f>_xlfn.IFNA(VLOOKUP(C2335,regions!A$1:B$49,2,FALSE),"")</f>
        <v>MANE-VU</v>
      </c>
      <c r="C2335" t="s">
        <v>20918</v>
      </c>
      <c r="D2335" s="1" t="s">
        <v>1841</v>
      </c>
      <c r="E2335" s="1" t="s">
        <v>1840</v>
      </c>
      <c r="F2335" s="1" t="s">
        <v>77</v>
      </c>
      <c r="G2335" t="s">
        <v>1846</v>
      </c>
      <c r="H2335" s="1" t="s">
        <v>1842</v>
      </c>
      <c r="I2335" s="1" t="s">
        <v>1861</v>
      </c>
      <c r="J2335" s="1" t="s">
        <v>1862</v>
      </c>
      <c r="K2335" s="1" t="s">
        <v>1863</v>
      </c>
      <c r="L2335" s="1" t="s">
        <v>253</v>
      </c>
      <c r="M2335" s="1" t="s">
        <v>110</v>
      </c>
      <c r="N2335" t="s">
        <v>128</v>
      </c>
      <c r="O2335" t="s">
        <v>130</v>
      </c>
      <c r="P2335" s="1" t="s">
        <v>111</v>
      </c>
      <c r="Q2335" s="1" t="s">
        <v>254</v>
      </c>
      <c r="R2335" t="s">
        <v>19</v>
      </c>
      <c r="S2335" t="str">
        <f t="shared" si="36"/>
        <v>N</v>
      </c>
      <c r="T2335" t="s">
        <v>19</v>
      </c>
      <c r="U2335" t="s">
        <v>22632</v>
      </c>
      <c r="V2335" s="12">
        <v>0.3468</v>
      </c>
      <c r="W2335" s="12">
        <v>6.0299999999999998E-3</v>
      </c>
      <c r="X2335" s="12">
        <v>5.4749999999999998E-3</v>
      </c>
      <c r="Y2335">
        <v>2080</v>
      </c>
      <c r="Z2335" s="10" t="str">
        <f>_xlfn.IFNA(IF(OR(R2335="Y",S2335="Y"),HYPERLINK(".\plots/daily_2016_smallegu_flat.png","daily flat"),HYPERLINK(VLOOKUP($AB2335,linkref!$A$2:$D$68,3,FALSE),VLOOKUP($AB2335,linkref!$A$2:$D$68,2,FALSE))),"")</f>
        <v>MANE-VU Oil Peaking</v>
      </c>
      <c r="AA2335" s="10" t="str">
        <f>_xlfn.IFNA(IF(OR(R2335="Y",S2335="Y"),HYPERLINK(".\plots/diurnal_2016_smallegu_flat.png","diurnal flat"),HYPERLINK(VLOOKUP($AB2335,linkref!$A$2:$D$68,4,FALSE),VLOOKUP($AB2335,linkref!$A$2:$D$68,2,FALSE))),"")</f>
        <v>MANE-VU Oil Peaking</v>
      </c>
      <c r="AB2335" t="str">
        <f>_xlfn.IFNA(VLOOKUP(I2335,units!A$2:B$1765,2,FALSE),"")</f>
        <v>MANE-VU_oil_peak</v>
      </c>
    </row>
    <row r="2336" spans="1:28" x14ac:dyDescent="0.3">
      <c r="A2336" s="1" t="s">
        <v>1860</v>
      </c>
      <c r="B2336" s="9" t="str">
        <f>_xlfn.IFNA(VLOOKUP(C2336,regions!A$1:B$49,2,FALSE),"")</f>
        <v>MANE-VU</v>
      </c>
      <c r="C2336" t="s">
        <v>20918</v>
      </c>
      <c r="D2336" s="1" t="s">
        <v>1841</v>
      </c>
      <c r="E2336" s="1" t="s">
        <v>1840</v>
      </c>
      <c r="F2336" s="1" t="s">
        <v>77</v>
      </c>
      <c r="G2336" t="s">
        <v>1846</v>
      </c>
      <c r="H2336" s="1" t="s">
        <v>1842</v>
      </c>
      <c r="I2336" s="1" t="s">
        <v>1861</v>
      </c>
      <c r="J2336" s="1" t="s">
        <v>1864</v>
      </c>
      <c r="K2336" s="1" t="s">
        <v>1863</v>
      </c>
      <c r="L2336" s="1" t="s">
        <v>253</v>
      </c>
      <c r="M2336" s="1" t="s">
        <v>110</v>
      </c>
      <c r="N2336" t="s">
        <v>128</v>
      </c>
      <c r="O2336" t="s">
        <v>130</v>
      </c>
      <c r="P2336" s="1" t="s">
        <v>111</v>
      </c>
      <c r="Q2336" s="1" t="s">
        <v>254</v>
      </c>
      <c r="R2336" t="s">
        <v>19</v>
      </c>
      <c r="S2336" t="str">
        <f t="shared" si="36"/>
        <v>N</v>
      </c>
      <c r="T2336" t="s">
        <v>19</v>
      </c>
      <c r="U2336" t="s">
        <v>22632</v>
      </c>
      <c r="V2336" s="12">
        <v>0.3468</v>
      </c>
      <c r="W2336" s="12">
        <v>6.0299999999999998E-3</v>
      </c>
      <c r="X2336" s="12">
        <v>5.4749999999999998E-3</v>
      </c>
      <c r="Y2336">
        <v>2080</v>
      </c>
      <c r="Z2336" s="10" t="str">
        <f>_xlfn.IFNA(IF(OR(R2336="Y",S2336="Y"),HYPERLINK(".\plots/daily_2016_smallegu_flat.png","daily flat"),HYPERLINK(VLOOKUP($AB2336,linkref!$A$2:$D$68,3,FALSE),VLOOKUP($AB2336,linkref!$A$2:$D$68,2,FALSE))),"")</f>
        <v>MANE-VU Oil Peaking</v>
      </c>
      <c r="AA2336" s="10" t="str">
        <f>_xlfn.IFNA(IF(OR(R2336="Y",S2336="Y"),HYPERLINK(".\plots/diurnal_2016_smallegu_flat.png","diurnal flat"),HYPERLINK(VLOOKUP($AB2336,linkref!$A$2:$D$68,4,FALSE),VLOOKUP($AB2336,linkref!$A$2:$D$68,2,FALSE))),"")</f>
        <v>MANE-VU Oil Peaking</v>
      </c>
      <c r="AB2336" t="str">
        <f>_xlfn.IFNA(VLOOKUP(I2336,units!A$2:B$1765,2,FALSE),"")</f>
        <v>MANE-VU_oil_peak</v>
      </c>
    </row>
    <row r="2337" spans="1:28" hidden="1" x14ac:dyDescent="0.3">
      <c r="B2337" s="9" t="str">
        <f>_xlfn.IFNA(VLOOKUP(C2337,regions!A$1:B$49,2,FALSE),"")</f>
        <v>LADCO</v>
      </c>
      <c r="C2337" t="s">
        <v>20951</v>
      </c>
      <c r="D2337" s="1" t="s">
        <v>17154</v>
      </c>
      <c r="G2337" t="s">
        <v>17153</v>
      </c>
      <c r="H2337" s="1" t="s">
        <v>17150</v>
      </c>
      <c r="I2337" s="1" t="s">
        <v>17156</v>
      </c>
      <c r="J2337" s="1" t="s">
        <v>17157</v>
      </c>
      <c r="K2337" s="1" t="s">
        <v>17158</v>
      </c>
      <c r="L2337" s="1" t="s">
        <v>135</v>
      </c>
      <c r="M2337" s="1" t="s">
        <v>110</v>
      </c>
      <c r="P2337" s="1" t="s">
        <v>111</v>
      </c>
      <c r="Q2337" s="1" t="s">
        <v>254</v>
      </c>
      <c r="S2337" t="str">
        <f t="shared" si="36"/>
        <v>N</v>
      </c>
      <c r="T2337" t="s">
        <v>8</v>
      </c>
      <c r="U2337" t="s">
        <v>22632</v>
      </c>
      <c r="V2337" s="4">
        <v>0.346524</v>
      </c>
      <c r="W2337" s="4">
        <v>2.4299999999999999E-2</v>
      </c>
      <c r="X2337" s="4">
        <v>2.2787999999999999E-2</v>
      </c>
      <c r="Y2337">
        <v>6</v>
      </c>
      <c r="Z2337" s="10" t="str">
        <f>_xlfn.IFNA(IF(OR(R2337="Y",S2337="Y"),HYPERLINK(".\plots/daily_2016_smallegu_flat.png","daily flat"),HYPERLINK(VLOOKUP($AB2337,linkref!$A$2:$D$68,3,FALSE),VLOOKUP($AB2337,linkref!$A$2:$D$68,2,FALSE))),"")</f>
        <v/>
      </c>
      <c r="AA2337" s="10" t="str">
        <f>_xlfn.IFNA(IF(OR(R2337="Y",S2337="Y"),HYPERLINK(".\plots/diurnal_2016_smallegu_flat.png","diurnal flat"),HYPERLINK(VLOOKUP($AB2337,linkref!$A$2:$D$68,4,FALSE),VLOOKUP($AB2337,linkref!$A$2:$D$68,2,FALSE))),"")</f>
        <v/>
      </c>
      <c r="AB2337" t="str">
        <f>_xlfn.IFNA(VLOOKUP(I2337,units!A$2:B$1765,2,FALSE),"")</f>
        <v/>
      </c>
    </row>
    <row r="2338" spans="1:28" x14ac:dyDescent="0.3">
      <c r="A2338" s="1" t="s">
        <v>1916</v>
      </c>
      <c r="B2338" s="9" t="str">
        <f>_xlfn.IFNA(VLOOKUP(C2338,regions!A$1:B$49,2,FALSE),"")</f>
        <v>MANE-VU</v>
      </c>
      <c r="C2338" t="s">
        <v>20921</v>
      </c>
      <c r="D2338" s="1" t="s">
        <v>1918</v>
      </c>
      <c r="E2338" s="1" t="s">
        <v>1917</v>
      </c>
      <c r="F2338" s="1" t="s">
        <v>88</v>
      </c>
      <c r="G2338" t="s">
        <v>1924</v>
      </c>
      <c r="H2338" s="1" t="s">
        <v>1919</v>
      </c>
      <c r="I2338" s="1" t="s">
        <v>1920</v>
      </c>
      <c r="J2338" s="1" t="s">
        <v>1921</v>
      </c>
      <c r="K2338" s="1" t="s">
        <v>1922</v>
      </c>
      <c r="L2338" s="1" t="s">
        <v>1923</v>
      </c>
      <c r="M2338" s="1" t="s">
        <v>110</v>
      </c>
      <c r="N2338" t="s">
        <v>128</v>
      </c>
      <c r="O2338" t="s">
        <v>130</v>
      </c>
      <c r="P2338" s="1" t="s">
        <v>111</v>
      </c>
      <c r="Q2338" s="1" t="s">
        <v>136</v>
      </c>
      <c r="R2338" t="s">
        <v>19</v>
      </c>
      <c r="S2338" t="str">
        <f t="shared" si="36"/>
        <v>N</v>
      </c>
      <c r="T2338" t="s">
        <v>19</v>
      </c>
      <c r="U2338" t="s">
        <v>22632</v>
      </c>
      <c r="V2338" s="12">
        <v>0.3448</v>
      </c>
      <c r="W2338" s="12">
        <v>6.4463199999999998E-2</v>
      </c>
      <c r="X2338" s="12">
        <v>7.7100000000000002E-2</v>
      </c>
      <c r="Z2338" s="10" t="str">
        <f>_xlfn.IFNA(IF(OR(R2338="Y",S2338="Y"),HYPERLINK(".\plots/daily_2016_smallegu_flat.png","daily flat"),HYPERLINK(VLOOKUP($AB2338,linkref!$A$2:$D$68,3,FALSE),VLOOKUP($AB2338,linkref!$A$2:$D$68,2,FALSE))),"")</f>
        <v>MANE-VU Oil Peaking</v>
      </c>
      <c r="AA2338" s="10" t="str">
        <f>_xlfn.IFNA(IF(OR(R2338="Y",S2338="Y"),HYPERLINK(".\plots/diurnal_2016_smallegu_flat.png","diurnal flat"),HYPERLINK(VLOOKUP($AB2338,linkref!$A$2:$D$68,4,FALSE),VLOOKUP($AB2338,linkref!$A$2:$D$68,2,FALSE))),"")</f>
        <v>MANE-VU Oil Peaking</v>
      </c>
      <c r="AB2338" t="str">
        <f>_xlfn.IFNA(VLOOKUP(I2338,units!A$2:B$1765,2,FALSE),"")</f>
        <v>MANE-VU_oil_peak</v>
      </c>
    </row>
    <row r="2339" spans="1:28" x14ac:dyDescent="0.3">
      <c r="A2339" s="1" t="s">
        <v>9198</v>
      </c>
      <c r="B2339" s="9" t="str">
        <f>_xlfn.IFNA(VLOOKUP(C2339,regions!A$1:B$49,2,FALSE),"")</f>
        <v>SESARM</v>
      </c>
      <c r="C2339" t="s">
        <v>20937</v>
      </c>
      <c r="D2339" s="1" t="s">
        <v>9172</v>
      </c>
      <c r="E2339" s="1" t="s">
        <v>9171</v>
      </c>
      <c r="F2339" s="1" t="s">
        <v>148</v>
      </c>
      <c r="G2339" t="s">
        <v>9177</v>
      </c>
      <c r="H2339" s="1" t="s">
        <v>9173</v>
      </c>
      <c r="I2339" s="1" t="s">
        <v>9199</v>
      </c>
      <c r="J2339" s="1" t="s">
        <v>9200</v>
      </c>
      <c r="K2339" s="1" t="s">
        <v>9201</v>
      </c>
      <c r="L2339" s="1" t="s">
        <v>86</v>
      </c>
      <c r="M2339" s="1" t="s">
        <v>110</v>
      </c>
      <c r="N2339" t="s">
        <v>128</v>
      </c>
      <c r="O2339" t="s">
        <v>130</v>
      </c>
      <c r="P2339" s="1" t="s">
        <v>111</v>
      </c>
      <c r="Q2339" s="1" t="s">
        <v>254</v>
      </c>
      <c r="R2339" t="s">
        <v>19</v>
      </c>
      <c r="S2339" t="str">
        <f t="shared" si="36"/>
        <v>N</v>
      </c>
      <c r="T2339" t="s">
        <v>19</v>
      </c>
      <c r="U2339" t="s">
        <v>22632</v>
      </c>
      <c r="V2339" s="12">
        <v>0.34399999999999997</v>
      </c>
      <c r="W2339" s="12">
        <v>6.9300000000000004E-4</v>
      </c>
      <c r="X2339" s="12">
        <v>5.96E-3</v>
      </c>
      <c r="Z2339" s="10" t="str">
        <f>_xlfn.IFNA(IF(OR(R2339="Y",S2339="Y"),HYPERLINK(".\plots/daily_2016_smallegu_flat.png","daily flat"),HYPERLINK(VLOOKUP($AB2339,linkref!$A$2:$D$68,3,FALSE),VLOOKUP($AB2339,linkref!$A$2:$D$68,2,FALSE))),"")</f>
        <v>SESARM Oil Peaking</v>
      </c>
      <c r="AA2339" s="10" t="str">
        <f>_xlfn.IFNA(IF(OR(R2339="Y",S2339="Y"),HYPERLINK(".\plots/diurnal_2016_smallegu_flat.png","diurnal flat"),HYPERLINK(VLOOKUP($AB2339,linkref!$A$2:$D$68,4,FALSE),VLOOKUP($AB2339,linkref!$A$2:$D$68,2,FALSE))),"")</f>
        <v>SESARM Oil Peaking</v>
      </c>
      <c r="AB2339" t="str">
        <f>_xlfn.IFNA(VLOOKUP(I2339,units!A$2:B$1765,2,FALSE),"")</f>
        <v>SESARM_oil_peak</v>
      </c>
    </row>
    <row r="2340" spans="1:28" hidden="1" x14ac:dyDescent="0.3">
      <c r="B2340" s="9" t="str">
        <f>_xlfn.IFNA(VLOOKUP(C2340,regions!A$1:B$49,2,FALSE),"")</f>
        <v>LADCO</v>
      </c>
      <c r="C2340" t="s">
        <v>20951</v>
      </c>
      <c r="D2340" s="1" t="s">
        <v>14641</v>
      </c>
      <c r="G2340" t="s">
        <v>14640</v>
      </c>
      <c r="H2340" s="1" t="s">
        <v>14636</v>
      </c>
      <c r="I2340" s="1" t="s">
        <v>14637</v>
      </c>
      <c r="J2340" s="1" t="s">
        <v>14638</v>
      </c>
      <c r="K2340" s="1" t="s">
        <v>14639</v>
      </c>
      <c r="L2340" s="1" t="s">
        <v>1205</v>
      </c>
      <c r="M2340" s="1" t="s">
        <v>110</v>
      </c>
      <c r="P2340" s="1" t="s">
        <v>111</v>
      </c>
      <c r="Q2340" s="1" t="s">
        <v>254</v>
      </c>
      <c r="S2340" t="str">
        <f t="shared" si="36"/>
        <v>N</v>
      </c>
      <c r="T2340" t="s">
        <v>8</v>
      </c>
      <c r="U2340" t="s">
        <v>22632</v>
      </c>
      <c r="V2340" s="4">
        <v>0.343615</v>
      </c>
      <c r="W2340" s="4">
        <v>5.1000000000000004E-3</v>
      </c>
      <c r="X2340" s="4">
        <v>1.9000000000000001E-4</v>
      </c>
      <c r="Y2340">
        <v>19</v>
      </c>
      <c r="Z2340" s="10" t="str">
        <f>_xlfn.IFNA(IF(OR(R2340="Y",S2340="Y"),HYPERLINK(".\plots/daily_2016_smallegu_flat.png","daily flat"),HYPERLINK(VLOOKUP($AB2340,linkref!$A$2:$D$68,3,FALSE),VLOOKUP($AB2340,linkref!$A$2:$D$68,2,FALSE))),"")</f>
        <v/>
      </c>
      <c r="AA2340" s="10" t="str">
        <f>_xlfn.IFNA(IF(OR(R2340="Y",S2340="Y"),HYPERLINK(".\plots/diurnal_2016_smallegu_flat.png","diurnal flat"),HYPERLINK(VLOOKUP($AB2340,linkref!$A$2:$D$68,4,FALSE),VLOOKUP($AB2340,linkref!$A$2:$D$68,2,FALSE))),"")</f>
        <v/>
      </c>
      <c r="AB2340" t="str">
        <f>_xlfn.IFNA(VLOOKUP(I2340,units!A$2:B$1765,2,FALSE),"")</f>
        <v/>
      </c>
    </row>
    <row r="2341" spans="1:28" hidden="1" x14ac:dyDescent="0.3">
      <c r="B2341" s="9" t="str">
        <f>_xlfn.IFNA(VLOOKUP(C2341,regions!A$1:B$49,2,FALSE),"")</f>
        <v>West North Central</v>
      </c>
      <c r="C2341" t="s">
        <v>20920</v>
      </c>
      <c r="D2341" s="1" t="s">
        <v>1241</v>
      </c>
      <c r="G2341" t="s">
        <v>15401</v>
      </c>
      <c r="H2341" s="1" t="s">
        <v>15400</v>
      </c>
      <c r="I2341" s="1" t="s">
        <v>15408</v>
      </c>
      <c r="J2341" s="1" t="s">
        <v>15409</v>
      </c>
      <c r="K2341" s="1" t="s">
        <v>15410</v>
      </c>
      <c r="L2341" s="1" t="s">
        <v>253</v>
      </c>
      <c r="M2341" s="1" t="s">
        <v>110</v>
      </c>
      <c r="P2341" s="1" t="s">
        <v>111</v>
      </c>
      <c r="Q2341" s="1" t="s">
        <v>254</v>
      </c>
      <c r="S2341" t="str">
        <f t="shared" si="36"/>
        <v>N</v>
      </c>
      <c r="T2341" t="s">
        <v>8</v>
      </c>
      <c r="U2341" t="s">
        <v>22632</v>
      </c>
      <c r="V2341" s="4">
        <v>0.34346199999999999</v>
      </c>
      <c r="W2341" s="4">
        <v>9.8645399999999998E-3</v>
      </c>
      <c r="X2341" s="4">
        <v>2.9399999999999999E-4</v>
      </c>
      <c r="Y2341">
        <v>21</v>
      </c>
      <c r="Z2341" s="10" t="str">
        <f>_xlfn.IFNA(IF(OR(R2341="Y",S2341="Y"),HYPERLINK(".\plots/daily_2016_smallegu_flat.png","daily flat"),HYPERLINK(VLOOKUP($AB2341,linkref!$A$2:$D$68,3,FALSE),VLOOKUP($AB2341,linkref!$A$2:$D$68,2,FALSE))),"")</f>
        <v/>
      </c>
      <c r="AA2341" s="10" t="str">
        <f>_xlfn.IFNA(IF(OR(R2341="Y",S2341="Y"),HYPERLINK(".\plots/diurnal_2016_smallegu_flat.png","diurnal flat"),HYPERLINK(VLOOKUP($AB2341,linkref!$A$2:$D$68,4,FALSE),VLOOKUP($AB2341,linkref!$A$2:$D$68,2,FALSE))),"")</f>
        <v/>
      </c>
      <c r="AB2341" t="str">
        <f>_xlfn.IFNA(VLOOKUP(I2341,units!A$2:B$1765,2,FALSE),"")</f>
        <v/>
      </c>
    </row>
    <row r="2342" spans="1:28" x14ac:dyDescent="0.3">
      <c r="A2342" s="1" t="s">
        <v>1607</v>
      </c>
      <c r="B2342" s="9" t="str">
        <f>_xlfn.IFNA(VLOOKUP(C2342,regions!A$1:B$49,2,FALSE),"")</f>
        <v>SESARM</v>
      </c>
      <c r="C2342" t="s">
        <v>20925</v>
      </c>
      <c r="D2342" s="1" t="s">
        <v>1591</v>
      </c>
      <c r="E2342" s="1" t="s">
        <v>1608</v>
      </c>
      <c r="F2342" s="1" t="s">
        <v>60</v>
      </c>
      <c r="G2342" t="s">
        <v>1613</v>
      </c>
      <c r="H2342" s="1" t="s">
        <v>1609</v>
      </c>
      <c r="I2342" s="1" t="s">
        <v>1610</v>
      </c>
      <c r="J2342" s="1" t="s">
        <v>1611</v>
      </c>
      <c r="K2342" s="1" t="s">
        <v>1612</v>
      </c>
      <c r="L2342" s="1" t="s">
        <v>229</v>
      </c>
      <c r="M2342" s="1" t="s">
        <v>298</v>
      </c>
      <c r="N2342" t="s">
        <v>128</v>
      </c>
      <c r="O2342" t="s">
        <v>9</v>
      </c>
      <c r="P2342" s="1" t="s">
        <v>111</v>
      </c>
      <c r="Q2342" s="1" t="s">
        <v>136</v>
      </c>
      <c r="R2342" t="s">
        <v>19</v>
      </c>
      <c r="S2342" t="str">
        <f t="shared" si="36"/>
        <v>N</v>
      </c>
      <c r="T2342" t="s">
        <v>19</v>
      </c>
      <c r="V2342" s="12">
        <v>0.34174100000000002</v>
      </c>
      <c r="W2342" s="12">
        <v>1.9892999999999999E-4</v>
      </c>
      <c r="X2342" s="12">
        <v>7.0149000000000003E-4</v>
      </c>
      <c r="Z2342" s="10" t="str">
        <f>_xlfn.IFNA(IF(OR(R2342="Y",S2342="Y"),HYPERLINK(".\plots/daily_2016_smallegu_flat.png","daily flat"),HYPERLINK(VLOOKUP($AB2342,linkref!$A$2:$D$68,3,FALSE),VLOOKUP($AB2342,linkref!$A$2:$D$68,2,FALSE))),"")</f>
        <v>SESARM Gas Nonpeaking</v>
      </c>
      <c r="AA2342" s="10" t="str">
        <f>_xlfn.IFNA(IF(OR(R2342="Y",S2342="Y"),HYPERLINK(".\plots/diurnal_2016_smallegu_flat.png","diurnal flat"),HYPERLINK(VLOOKUP($AB2342,linkref!$A$2:$D$68,4,FALSE),VLOOKUP($AB2342,linkref!$A$2:$D$68,2,FALSE))),"")</f>
        <v>SESARM Gas Nonpeaking</v>
      </c>
      <c r="AB2342" t="str">
        <f>_xlfn.IFNA(VLOOKUP(I2342,units!A$2:B$1765,2,FALSE),"")</f>
        <v>SESARM_gas_nonpeak</v>
      </c>
    </row>
    <row r="2343" spans="1:28" hidden="1" x14ac:dyDescent="0.3">
      <c r="B2343" s="9" t="str">
        <f>_xlfn.IFNA(VLOOKUP(C2343,regions!A$1:B$49,2,FALSE),"")</f>
        <v>West</v>
      </c>
      <c r="C2343" t="s">
        <v>20928</v>
      </c>
      <c r="D2343" s="1" t="s">
        <v>12012</v>
      </c>
      <c r="G2343" t="s">
        <v>12011</v>
      </c>
      <c r="H2343" s="1" t="s">
        <v>12007</v>
      </c>
      <c r="I2343" s="1" t="s">
        <v>12008</v>
      </c>
      <c r="J2343" s="1" t="s">
        <v>12009</v>
      </c>
      <c r="K2343" s="1" t="s">
        <v>12010</v>
      </c>
      <c r="L2343" s="1" t="s">
        <v>730</v>
      </c>
      <c r="M2343" s="1" t="s">
        <v>110</v>
      </c>
      <c r="P2343" s="1" t="s">
        <v>111</v>
      </c>
      <c r="Q2343" s="1" t="s">
        <v>254</v>
      </c>
      <c r="S2343" t="str">
        <f t="shared" si="36"/>
        <v>N</v>
      </c>
      <c r="T2343" t="s">
        <v>8</v>
      </c>
      <c r="U2343" t="s">
        <v>22632</v>
      </c>
      <c r="V2343" s="4">
        <v>0.34173999999999999</v>
      </c>
      <c r="W2343" s="4">
        <v>7.2807799999999902E-3</v>
      </c>
      <c r="X2343" s="4">
        <v>1.05E-4</v>
      </c>
      <c r="Z2343" s="10" t="str">
        <f>_xlfn.IFNA(IF(OR(R2343="Y",S2343="Y"),HYPERLINK(".\plots/daily_2016_smallegu_flat.png","daily flat"),HYPERLINK(VLOOKUP($AB2343,linkref!$A$2:$D$68,3,FALSE),VLOOKUP($AB2343,linkref!$A$2:$D$68,2,FALSE))),"")</f>
        <v/>
      </c>
      <c r="AA2343" s="10" t="str">
        <f>_xlfn.IFNA(IF(OR(R2343="Y",S2343="Y"),HYPERLINK(".\plots/diurnal_2016_smallegu_flat.png","diurnal flat"),HYPERLINK(VLOOKUP($AB2343,linkref!$A$2:$D$68,4,FALSE),VLOOKUP($AB2343,linkref!$A$2:$D$68,2,FALSE))),"")</f>
        <v/>
      </c>
      <c r="AB2343" t="str">
        <f>_xlfn.IFNA(VLOOKUP(I2343,units!A$2:B$1765,2,FALSE),"")</f>
        <v/>
      </c>
    </row>
    <row r="2344" spans="1:28" hidden="1" x14ac:dyDescent="0.3">
      <c r="B2344" s="9" t="str">
        <f>_xlfn.IFNA(VLOOKUP(C2344,regions!A$1:B$49,2,FALSE),"")</f>
        <v>South</v>
      </c>
      <c r="C2344" t="s">
        <v>20908</v>
      </c>
      <c r="D2344" s="1" t="s">
        <v>11729</v>
      </c>
      <c r="G2344" t="s">
        <v>11728</v>
      </c>
      <c r="H2344" s="1" t="s">
        <v>11724</v>
      </c>
      <c r="I2344" s="1" t="s">
        <v>11725</v>
      </c>
      <c r="J2344" s="1" t="s">
        <v>11726</v>
      </c>
      <c r="K2344" s="1" t="s">
        <v>11727</v>
      </c>
      <c r="L2344" s="1" t="s">
        <v>730</v>
      </c>
      <c r="M2344" s="1" t="s">
        <v>2366</v>
      </c>
      <c r="Q2344" s="1" t="s">
        <v>254</v>
      </c>
      <c r="S2344" t="str">
        <f t="shared" si="36"/>
        <v>N</v>
      </c>
      <c r="T2344" t="s">
        <v>8</v>
      </c>
      <c r="U2344" t="s">
        <v>22632</v>
      </c>
      <c r="V2344" s="4">
        <v>0.34060000000000001</v>
      </c>
      <c r="W2344" s="4">
        <v>7.4000000000000003E-3</v>
      </c>
      <c r="X2344" s="4">
        <v>2.9999999999999997E-4</v>
      </c>
      <c r="Y2344">
        <v>28</v>
      </c>
      <c r="Z2344" s="10" t="str">
        <f>_xlfn.IFNA(IF(OR(R2344="Y",S2344="Y"),HYPERLINK(".\plots/daily_2016_smallegu_flat.png","daily flat"),HYPERLINK(VLOOKUP($AB2344,linkref!$A$2:$D$68,3,FALSE),VLOOKUP($AB2344,linkref!$A$2:$D$68,2,FALSE))),"")</f>
        <v/>
      </c>
      <c r="AA2344" s="10" t="str">
        <f>_xlfn.IFNA(IF(OR(R2344="Y",S2344="Y"),HYPERLINK(".\plots/diurnal_2016_smallegu_flat.png","diurnal flat"),HYPERLINK(VLOOKUP($AB2344,linkref!$A$2:$D$68,4,FALSE),VLOOKUP($AB2344,linkref!$A$2:$D$68,2,FALSE))),"")</f>
        <v/>
      </c>
      <c r="AB2344" t="str">
        <f>_xlfn.IFNA(VLOOKUP(I2344,units!A$2:B$1765,2,FALSE),"")</f>
        <v/>
      </c>
    </row>
    <row r="2345" spans="1:28" hidden="1" x14ac:dyDescent="0.3">
      <c r="B2345" s="9" t="str">
        <f>_xlfn.IFNA(VLOOKUP(C2345,regions!A$1:B$49,2,FALSE),"")</f>
        <v>LADCO</v>
      </c>
      <c r="C2345" t="s">
        <v>20951</v>
      </c>
      <c r="D2345" s="1" t="s">
        <v>6829</v>
      </c>
      <c r="G2345" t="s">
        <v>14116</v>
      </c>
      <c r="H2345" s="1" t="s">
        <v>14112</v>
      </c>
      <c r="I2345" s="1" t="s">
        <v>14113</v>
      </c>
      <c r="J2345" s="1" t="s">
        <v>14114</v>
      </c>
      <c r="K2345" s="1" t="s">
        <v>14115</v>
      </c>
      <c r="L2345" s="1" t="s">
        <v>135</v>
      </c>
      <c r="M2345" s="1" t="s">
        <v>110</v>
      </c>
      <c r="P2345" s="1" t="s">
        <v>111</v>
      </c>
      <c r="Q2345" s="1" t="s">
        <v>136</v>
      </c>
      <c r="S2345" t="str">
        <f t="shared" si="36"/>
        <v>N</v>
      </c>
      <c r="T2345" t="s">
        <v>8</v>
      </c>
      <c r="U2345" t="s">
        <v>22632</v>
      </c>
      <c r="V2345" s="4">
        <v>0.340312</v>
      </c>
      <c r="W2345" s="4">
        <v>2.3900000000000001E-2</v>
      </c>
      <c r="X2345" s="4">
        <v>2.24E-2</v>
      </c>
      <c r="Y2345">
        <v>112</v>
      </c>
      <c r="Z2345" s="10" t="str">
        <f>_xlfn.IFNA(IF(OR(R2345="Y",S2345="Y"),HYPERLINK(".\plots/daily_2016_smallegu_flat.png","daily flat"),HYPERLINK(VLOOKUP($AB2345,linkref!$A$2:$D$68,3,FALSE),VLOOKUP($AB2345,linkref!$A$2:$D$68,2,FALSE))),"")</f>
        <v/>
      </c>
      <c r="AA2345" s="10" t="str">
        <f>_xlfn.IFNA(IF(OR(R2345="Y",S2345="Y"),HYPERLINK(".\plots/diurnal_2016_smallegu_flat.png","diurnal flat"),HYPERLINK(VLOOKUP($AB2345,linkref!$A$2:$D$68,4,FALSE),VLOOKUP($AB2345,linkref!$A$2:$D$68,2,FALSE))),"")</f>
        <v/>
      </c>
      <c r="AB2345" t="str">
        <f>_xlfn.IFNA(VLOOKUP(I2345,units!A$2:B$1765,2,FALSE),"")</f>
        <v/>
      </c>
    </row>
    <row r="2346" spans="1:28" x14ac:dyDescent="0.3">
      <c r="A2346" s="1" t="s">
        <v>3579</v>
      </c>
      <c r="B2346" s="9" t="str">
        <f>_xlfn.IFNA(VLOOKUP(C2346,regions!A$1:B$49,2,FALSE),"")</f>
        <v>MANE-VU</v>
      </c>
      <c r="C2346" t="s">
        <v>20909</v>
      </c>
      <c r="D2346" s="1" t="s">
        <v>3569</v>
      </c>
      <c r="E2346" s="1" t="s">
        <v>3568</v>
      </c>
      <c r="F2346" s="1" t="s">
        <v>148</v>
      </c>
      <c r="G2346" t="s">
        <v>3574</v>
      </c>
      <c r="H2346" s="1" t="s">
        <v>3570</v>
      </c>
      <c r="I2346" s="1" t="s">
        <v>3580</v>
      </c>
      <c r="J2346" s="1" t="s">
        <v>3581</v>
      </c>
      <c r="K2346" s="1" t="s">
        <v>3582</v>
      </c>
      <c r="L2346" s="1" t="s">
        <v>135</v>
      </c>
      <c r="M2346" s="1" t="s">
        <v>110</v>
      </c>
      <c r="N2346" t="s">
        <v>128</v>
      </c>
      <c r="O2346" t="s">
        <v>130</v>
      </c>
      <c r="P2346" s="1" t="s">
        <v>111</v>
      </c>
      <c r="Q2346" s="1" t="s">
        <v>136</v>
      </c>
      <c r="R2346" t="s">
        <v>19</v>
      </c>
      <c r="S2346" t="str">
        <f t="shared" si="36"/>
        <v>N</v>
      </c>
      <c r="T2346" t="s">
        <v>19</v>
      </c>
      <c r="U2346" t="s">
        <v>22632</v>
      </c>
      <c r="V2346" s="12">
        <v>0.34</v>
      </c>
      <c r="W2346" s="12">
        <v>1.0755839999999999E-2</v>
      </c>
      <c r="Y2346">
        <v>7</v>
      </c>
      <c r="Z2346" s="10" t="str">
        <f>_xlfn.IFNA(IF(OR(R2346="Y",S2346="Y"),HYPERLINK(".\plots/daily_2016_smallegu_flat.png","daily flat"),HYPERLINK(VLOOKUP($AB2346,linkref!$A$2:$D$68,3,FALSE),VLOOKUP($AB2346,linkref!$A$2:$D$68,2,FALSE))),"")</f>
        <v>MANE-VU Oil Peaking</v>
      </c>
      <c r="AA2346" s="10" t="str">
        <f>_xlfn.IFNA(IF(OR(R2346="Y",S2346="Y"),HYPERLINK(".\plots/diurnal_2016_smallegu_flat.png","diurnal flat"),HYPERLINK(VLOOKUP($AB2346,linkref!$A$2:$D$68,4,FALSE),VLOOKUP($AB2346,linkref!$A$2:$D$68,2,FALSE))),"")</f>
        <v>MANE-VU Oil Peaking</v>
      </c>
      <c r="AB2346" t="str">
        <f>_xlfn.IFNA(VLOOKUP(I2346,units!A$2:B$1765,2,FALSE),"")</f>
        <v>MANE-VU_oil_peak</v>
      </c>
    </row>
    <row r="2347" spans="1:28" hidden="1" x14ac:dyDescent="0.3">
      <c r="B2347" s="9" t="str">
        <f>_xlfn.IFNA(VLOOKUP(C2347,regions!A$1:B$49,2,FALSE),"")</f>
        <v>Southwest</v>
      </c>
      <c r="C2347" t="s">
        <v>20929</v>
      </c>
      <c r="D2347" s="1" t="s">
        <v>16269</v>
      </c>
      <c r="G2347" t="s">
        <v>19461</v>
      </c>
      <c r="H2347" s="1" t="s">
        <v>19457</v>
      </c>
      <c r="I2347" s="1" t="s">
        <v>19465</v>
      </c>
      <c r="J2347" s="1" t="s">
        <v>19466</v>
      </c>
      <c r="K2347" s="1" t="s">
        <v>19467</v>
      </c>
      <c r="L2347" s="1" t="s">
        <v>253</v>
      </c>
      <c r="M2347" s="1" t="s">
        <v>110</v>
      </c>
      <c r="P2347" s="1" t="s">
        <v>111</v>
      </c>
      <c r="Q2347" s="1" t="s">
        <v>254</v>
      </c>
      <c r="S2347" t="str">
        <f t="shared" si="36"/>
        <v>N</v>
      </c>
      <c r="T2347" t="s">
        <v>8</v>
      </c>
      <c r="U2347" t="s">
        <v>22632</v>
      </c>
      <c r="V2347" s="4">
        <v>0.34</v>
      </c>
      <c r="W2347" s="4"/>
      <c r="X2347" s="4">
        <v>0.02</v>
      </c>
      <c r="Y2347">
        <v>33</v>
      </c>
      <c r="Z2347" s="10" t="str">
        <f>_xlfn.IFNA(IF(OR(R2347="Y",S2347="Y"),HYPERLINK(".\plots/daily_2016_smallegu_flat.png","daily flat"),HYPERLINK(VLOOKUP($AB2347,linkref!$A$2:$D$68,3,FALSE),VLOOKUP($AB2347,linkref!$A$2:$D$68,2,FALSE))),"")</f>
        <v/>
      </c>
      <c r="AA2347" s="10" t="str">
        <f>_xlfn.IFNA(IF(OR(R2347="Y",S2347="Y"),HYPERLINK(".\plots/diurnal_2016_smallegu_flat.png","diurnal flat"),HYPERLINK(VLOOKUP($AB2347,linkref!$A$2:$D$68,4,FALSE),VLOOKUP($AB2347,linkref!$A$2:$D$68,2,FALSE))),"")</f>
        <v/>
      </c>
      <c r="AB2347" t="str">
        <f>_xlfn.IFNA(VLOOKUP(I2347,units!A$2:B$1765,2,FALSE),"")</f>
        <v/>
      </c>
    </row>
    <row r="2348" spans="1:28" x14ac:dyDescent="0.3">
      <c r="A2348" s="1" t="s">
        <v>7252</v>
      </c>
      <c r="B2348" s="9" t="str">
        <f>_xlfn.IFNA(VLOOKUP(C2348,regions!A$1:B$49,2,FALSE),"")</f>
        <v>West</v>
      </c>
      <c r="C2348" t="s">
        <v>20905</v>
      </c>
      <c r="D2348" s="1" t="s">
        <v>7220</v>
      </c>
      <c r="E2348" s="1" t="s">
        <v>7219</v>
      </c>
      <c r="F2348" s="1" t="s">
        <v>7253</v>
      </c>
      <c r="G2348" t="s">
        <v>7226</v>
      </c>
      <c r="H2348" s="1" t="s">
        <v>7221</v>
      </c>
      <c r="I2348" s="1" t="s">
        <v>7254</v>
      </c>
      <c r="J2348" s="1" t="s">
        <v>7255</v>
      </c>
      <c r="K2348" s="1" t="s">
        <v>7256</v>
      </c>
      <c r="L2348" s="1" t="s">
        <v>7225</v>
      </c>
      <c r="M2348" s="1" t="s">
        <v>590</v>
      </c>
      <c r="N2348" t="s">
        <v>128</v>
      </c>
      <c r="O2348" t="s">
        <v>9</v>
      </c>
      <c r="P2348" s="1" t="s">
        <v>111</v>
      </c>
      <c r="Q2348" s="1" t="s">
        <v>254</v>
      </c>
      <c r="R2348" t="s">
        <v>19</v>
      </c>
      <c r="S2348" t="str">
        <f t="shared" si="36"/>
        <v>N</v>
      </c>
      <c r="T2348" t="s">
        <v>19</v>
      </c>
      <c r="V2348" s="12">
        <v>0.339615</v>
      </c>
      <c r="Y2348">
        <v>8736</v>
      </c>
      <c r="Z2348" s="10" t="str">
        <f>_xlfn.IFNA(IF(OR(R2348="Y",S2348="Y"),HYPERLINK(".\plots/daily_2016_smallegu_flat.png","daily flat"),HYPERLINK(VLOOKUP($AB2348,linkref!$A$2:$D$68,3,FALSE),VLOOKUP($AB2348,linkref!$A$2:$D$68,2,FALSE))),"")</f>
        <v>West Other Nonpeaking</v>
      </c>
      <c r="AA2348" s="10" t="str">
        <f>_xlfn.IFNA(IF(OR(R2348="Y",S2348="Y"),HYPERLINK(".\plots/diurnal_2016_smallegu_flat.png","diurnal flat"),HYPERLINK(VLOOKUP($AB2348,linkref!$A$2:$D$68,4,FALSE),VLOOKUP($AB2348,linkref!$A$2:$D$68,2,FALSE))),"")</f>
        <v>West Other Nonpeaking</v>
      </c>
      <c r="AB2348" t="str">
        <f>_xlfn.IFNA(VLOOKUP(I2348,units!A$2:B$1765,2,FALSE),"")</f>
        <v>West_other_nonpeak</v>
      </c>
    </row>
    <row r="2349" spans="1:28" hidden="1" x14ac:dyDescent="0.3">
      <c r="B2349" s="9" t="str">
        <f>_xlfn.IFNA(VLOOKUP(C2349,regions!A$1:B$49,2,FALSE),"")</f>
        <v>LADCO</v>
      </c>
      <c r="C2349" t="s">
        <v>20933</v>
      </c>
      <c r="D2349" s="1" t="s">
        <v>16241</v>
      </c>
      <c r="G2349" t="s">
        <v>16240</v>
      </c>
      <c r="H2349" s="1" t="s">
        <v>16236</v>
      </c>
      <c r="I2349" s="1" t="s">
        <v>16249</v>
      </c>
      <c r="J2349" s="1" t="s">
        <v>16250</v>
      </c>
      <c r="K2349" s="1" t="s">
        <v>16251</v>
      </c>
      <c r="L2349" s="1" t="s">
        <v>253</v>
      </c>
      <c r="M2349" s="1" t="s">
        <v>110</v>
      </c>
      <c r="P2349" s="1" t="s">
        <v>111</v>
      </c>
      <c r="Q2349" s="1" t="s">
        <v>7060</v>
      </c>
      <c r="S2349" t="str">
        <f t="shared" si="36"/>
        <v>N</v>
      </c>
      <c r="T2349" t="s">
        <v>8</v>
      </c>
      <c r="U2349" t="s">
        <v>22632</v>
      </c>
      <c r="V2349" s="4">
        <v>0.3382</v>
      </c>
      <c r="W2349" s="4">
        <v>1.2840000000000001E-2</v>
      </c>
      <c r="X2349" s="4">
        <v>2.223E-2</v>
      </c>
      <c r="Y2349">
        <v>47</v>
      </c>
      <c r="Z2349" s="10" t="str">
        <f>_xlfn.IFNA(IF(OR(R2349="Y",S2349="Y"),HYPERLINK(".\plots/daily_2016_smallegu_flat.png","daily flat"),HYPERLINK(VLOOKUP($AB2349,linkref!$A$2:$D$68,3,FALSE),VLOOKUP($AB2349,linkref!$A$2:$D$68,2,FALSE))),"")</f>
        <v/>
      </c>
      <c r="AA2349" s="10" t="str">
        <f>_xlfn.IFNA(IF(OR(R2349="Y",S2349="Y"),HYPERLINK(".\plots/diurnal_2016_smallegu_flat.png","diurnal flat"),HYPERLINK(VLOOKUP($AB2349,linkref!$A$2:$D$68,4,FALSE),VLOOKUP($AB2349,linkref!$A$2:$D$68,2,FALSE))),"")</f>
        <v/>
      </c>
      <c r="AB2349" t="str">
        <f>_xlfn.IFNA(VLOOKUP(I2349,units!A$2:B$1765,2,FALSE),"")</f>
        <v/>
      </c>
    </row>
    <row r="2350" spans="1:28" x14ac:dyDescent="0.3">
      <c r="A2350" s="1" t="s">
        <v>6744</v>
      </c>
      <c r="B2350" s="9" t="str">
        <f>_xlfn.IFNA(VLOOKUP(C2350,regions!A$1:B$49,2,FALSE),"")</f>
        <v>South</v>
      </c>
      <c r="C2350" t="s">
        <v>20917</v>
      </c>
      <c r="D2350" s="1" t="s">
        <v>6725</v>
      </c>
      <c r="E2350" s="1" t="s">
        <v>6723</v>
      </c>
      <c r="F2350" s="1" t="s">
        <v>6745</v>
      </c>
      <c r="G2350" t="s">
        <v>6730</v>
      </c>
      <c r="H2350" s="1" t="s">
        <v>6726</v>
      </c>
      <c r="I2350" s="1" t="s">
        <v>6746</v>
      </c>
      <c r="J2350" s="1" t="s">
        <v>6747</v>
      </c>
      <c r="K2350" s="1" t="s">
        <v>6748</v>
      </c>
      <c r="L2350" s="1" t="s">
        <v>229</v>
      </c>
      <c r="M2350" s="1" t="s">
        <v>110</v>
      </c>
      <c r="N2350" t="s">
        <v>128</v>
      </c>
      <c r="O2350" t="s">
        <v>9</v>
      </c>
      <c r="P2350" s="1" t="s">
        <v>111</v>
      </c>
      <c r="Q2350" s="1" t="s">
        <v>136</v>
      </c>
      <c r="R2350" t="s">
        <v>19</v>
      </c>
      <c r="S2350" t="str">
        <f t="shared" si="36"/>
        <v>N</v>
      </c>
      <c r="T2350" t="s">
        <v>19</v>
      </c>
      <c r="U2350" t="s">
        <v>112</v>
      </c>
      <c r="V2350" s="12">
        <v>0.33810099999999998</v>
      </c>
      <c r="W2350" s="12">
        <v>1.6930000000000001E-2</v>
      </c>
      <c r="X2350" s="12">
        <v>8.7209999999999892E-3</v>
      </c>
      <c r="Y2350">
        <v>8736</v>
      </c>
      <c r="Z2350" s="10" t="str">
        <f>_xlfn.IFNA(IF(OR(R2350="Y",S2350="Y"),HYPERLINK(".\plots/daily_2016_smallegu_flat.png","daily flat"),HYPERLINK(VLOOKUP($AB2350,linkref!$A$2:$D$68,3,FALSE),VLOOKUP($AB2350,linkref!$A$2:$D$68,2,FALSE))),"")</f>
        <v>South Gas Peaking</v>
      </c>
      <c r="AA2350" s="10" t="str">
        <f>_xlfn.IFNA(IF(OR(R2350="Y",S2350="Y"),HYPERLINK(".\plots/diurnal_2016_smallegu_flat.png","diurnal flat"),HYPERLINK(VLOOKUP($AB2350,linkref!$A$2:$D$68,4,FALSE),VLOOKUP($AB2350,linkref!$A$2:$D$68,2,FALSE))),"")</f>
        <v>South Gas Peaking</v>
      </c>
      <c r="AB2350" t="str">
        <f>_xlfn.IFNA(VLOOKUP(I2350,units!A$2:B$1765,2,FALSE),"")</f>
        <v>South_gas_peak</v>
      </c>
    </row>
    <row r="2351" spans="1:28" hidden="1" x14ac:dyDescent="0.3">
      <c r="B2351" s="9" t="str">
        <f>_xlfn.IFNA(VLOOKUP(C2351,regions!A$1:B$49,2,FALSE),"")</f>
        <v>South</v>
      </c>
      <c r="C2351" t="s">
        <v>20908</v>
      </c>
      <c r="D2351" s="1" t="s">
        <v>5972</v>
      </c>
      <c r="G2351" t="s">
        <v>5978</v>
      </c>
      <c r="H2351" s="1" t="s">
        <v>5973</v>
      </c>
      <c r="I2351" s="1" t="s">
        <v>21846</v>
      </c>
      <c r="J2351" s="1" t="s">
        <v>21847</v>
      </c>
      <c r="K2351" s="1" t="s">
        <v>21848</v>
      </c>
      <c r="L2351" s="1" t="s">
        <v>21718</v>
      </c>
      <c r="M2351" s="1" t="s">
        <v>2366</v>
      </c>
      <c r="P2351" s="1" t="s">
        <v>111</v>
      </c>
      <c r="Q2351" s="1" t="s">
        <v>254</v>
      </c>
      <c r="S2351" t="str">
        <f t="shared" si="36"/>
        <v>N</v>
      </c>
      <c r="T2351" t="s">
        <v>8</v>
      </c>
      <c r="U2351" t="s">
        <v>112</v>
      </c>
      <c r="V2351" s="4">
        <v>0.33810000000000001</v>
      </c>
      <c r="W2351" s="4">
        <v>1.4E-2</v>
      </c>
      <c r="X2351" s="4">
        <v>5.4000000000000003E-3</v>
      </c>
      <c r="Y2351">
        <v>22</v>
      </c>
      <c r="Z2351" s="10" t="str">
        <f>_xlfn.IFNA(IF(OR(R2351="Y",S2351="Y"),HYPERLINK(".\plots/daily_2016_smallegu_flat.png","daily flat"),HYPERLINK(VLOOKUP($AB2351,linkref!$A$2:$D$68,3,FALSE),VLOOKUP($AB2351,linkref!$A$2:$D$68,2,FALSE))),"")</f>
        <v/>
      </c>
      <c r="AA2351" s="10" t="str">
        <f>_xlfn.IFNA(IF(OR(R2351="Y",S2351="Y"),HYPERLINK(".\plots/diurnal_2016_smallegu_flat.png","diurnal flat"),HYPERLINK(VLOOKUP($AB2351,linkref!$A$2:$D$68,4,FALSE),VLOOKUP($AB2351,linkref!$A$2:$D$68,2,FALSE))),"")</f>
        <v/>
      </c>
      <c r="AB2351" t="str">
        <f>_xlfn.IFNA(VLOOKUP(I2351,units!A$2:B$1765,2,FALSE),"")</f>
        <v/>
      </c>
    </row>
    <row r="2352" spans="1:28" x14ac:dyDescent="0.3">
      <c r="A2352" s="1" t="s">
        <v>7282</v>
      </c>
      <c r="B2352" s="9" t="str">
        <f>_xlfn.IFNA(VLOOKUP(C2352,regions!A$1:B$49,2,FALSE),"")</f>
        <v>West</v>
      </c>
      <c r="C2352" t="s">
        <v>20905</v>
      </c>
      <c r="D2352" s="1" t="s">
        <v>7220</v>
      </c>
      <c r="E2352" s="1" t="s">
        <v>7219</v>
      </c>
      <c r="F2352" s="1" t="s">
        <v>1557</v>
      </c>
      <c r="G2352" t="s">
        <v>7226</v>
      </c>
      <c r="H2352" s="1" t="s">
        <v>7221</v>
      </c>
      <c r="I2352" s="1" t="s">
        <v>7283</v>
      </c>
      <c r="J2352" s="1" t="s">
        <v>7284</v>
      </c>
      <c r="K2352" s="1" t="s">
        <v>7285</v>
      </c>
      <c r="L2352" s="1" t="s">
        <v>7225</v>
      </c>
      <c r="M2352" s="1" t="s">
        <v>590</v>
      </c>
      <c r="N2352" t="s">
        <v>128</v>
      </c>
      <c r="O2352" t="s">
        <v>9</v>
      </c>
      <c r="P2352" s="1" t="s">
        <v>111</v>
      </c>
      <c r="Q2352" s="1" t="s">
        <v>254</v>
      </c>
      <c r="R2352" t="s">
        <v>19</v>
      </c>
      <c r="S2352" t="str">
        <f t="shared" si="36"/>
        <v>N</v>
      </c>
      <c r="T2352" t="s">
        <v>19</v>
      </c>
      <c r="V2352" s="12">
        <v>0.33798499999999998</v>
      </c>
      <c r="Y2352">
        <v>8736</v>
      </c>
      <c r="Z2352" s="10" t="str">
        <f>_xlfn.IFNA(IF(OR(R2352="Y",S2352="Y"),HYPERLINK(".\plots/daily_2016_smallegu_flat.png","daily flat"),HYPERLINK(VLOOKUP($AB2352,linkref!$A$2:$D$68,3,FALSE),VLOOKUP($AB2352,linkref!$A$2:$D$68,2,FALSE))),"")</f>
        <v>West Other Nonpeaking</v>
      </c>
      <c r="AA2352" s="10" t="str">
        <f>_xlfn.IFNA(IF(OR(R2352="Y",S2352="Y"),HYPERLINK(".\plots/diurnal_2016_smallegu_flat.png","diurnal flat"),HYPERLINK(VLOOKUP($AB2352,linkref!$A$2:$D$68,4,FALSE),VLOOKUP($AB2352,linkref!$A$2:$D$68,2,FALSE))),"")</f>
        <v>West Other Nonpeaking</v>
      </c>
      <c r="AB2352" t="str">
        <f>_xlfn.IFNA(VLOOKUP(I2352,units!A$2:B$1765,2,FALSE),"")</f>
        <v>West_other_nonpeak</v>
      </c>
    </row>
    <row r="2353" spans="1:28" hidden="1" x14ac:dyDescent="0.3">
      <c r="B2353" s="9" t="str">
        <f>_xlfn.IFNA(VLOOKUP(C2353,regions!A$1:B$49,2,FALSE),"")</f>
        <v>South</v>
      </c>
      <c r="C2353" t="s">
        <v>20908</v>
      </c>
      <c r="D2353" s="1" t="s">
        <v>11729</v>
      </c>
      <c r="G2353" t="s">
        <v>11728</v>
      </c>
      <c r="H2353" s="1" t="s">
        <v>11724</v>
      </c>
      <c r="I2353" s="1" t="s">
        <v>11733</v>
      </c>
      <c r="J2353" s="1" t="s">
        <v>11734</v>
      </c>
      <c r="K2353" s="1" t="s">
        <v>11735</v>
      </c>
      <c r="L2353" s="1" t="s">
        <v>730</v>
      </c>
      <c r="M2353" s="1" t="s">
        <v>2366</v>
      </c>
      <c r="Q2353" s="1" t="s">
        <v>254</v>
      </c>
      <c r="S2353" t="str">
        <f t="shared" si="36"/>
        <v>N</v>
      </c>
      <c r="T2353" t="s">
        <v>8</v>
      </c>
      <c r="U2353" t="s">
        <v>22632</v>
      </c>
      <c r="V2353" s="4">
        <v>0.33760000000000001</v>
      </c>
      <c r="W2353" s="4">
        <v>7.4000000000000003E-3</v>
      </c>
      <c r="X2353" s="4">
        <v>2.9999999999999997E-4</v>
      </c>
      <c r="Y2353">
        <v>28</v>
      </c>
      <c r="Z2353" s="10" t="str">
        <f>_xlfn.IFNA(IF(OR(R2353="Y",S2353="Y"),HYPERLINK(".\plots/daily_2016_smallegu_flat.png","daily flat"),HYPERLINK(VLOOKUP($AB2353,linkref!$A$2:$D$68,3,FALSE),VLOOKUP($AB2353,linkref!$A$2:$D$68,2,FALSE))),"")</f>
        <v/>
      </c>
      <c r="AA2353" s="10" t="str">
        <f>_xlfn.IFNA(IF(OR(R2353="Y",S2353="Y"),HYPERLINK(".\plots/diurnal_2016_smallegu_flat.png","diurnal flat"),HYPERLINK(VLOOKUP($AB2353,linkref!$A$2:$D$68,4,FALSE),VLOOKUP($AB2353,linkref!$A$2:$D$68,2,FALSE))),"")</f>
        <v/>
      </c>
      <c r="AB2353" t="str">
        <f>_xlfn.IFNA(VLOOKUP(I2353,units!A$2:B$1765,2,FALSE),"")</f>
        <v/>
      </c>
    </row>
    <row r="2354" spans="1:28" x14ac:dyDescent="0.3">
      <c r="A2354" s="1" t="s">
        <v>4353</v>
      </c>
      <c r="B2354" s="9" t="str">
        <f>_xlfn.IFNA(VLOOKUP(C2354,regions!A$1:B$49,2,FALSE),"")</f>
        <v>MANE-VU</v>
      </c>
      <c r="C2354" t="s">
        <v>20939</v>
      </c>
      <c r="D2354" s="1" t="s">
        <v>4339</v>
      </c>
      <c r="E2354" s="1" t="s">
        <v>4338</v>
      </c>
      <c r="F2354" s="1" t="s">
        <v>933</v>
      </c>
      <c r="G2354" t="s">
        <v>4344</v>
      </c>
      <c r="H2354" s="1" t="s">
        <v>4340</v>
      </c>
      <c r="I2354" s="1" t="s">
        <v>4354</v>
      </c>
      <c r="J2354" s="1" t="s">
        <v>4355</v>
      </c>
      <c r="K2354" s="1" t="s">
        <v>4356</v>
      </c>
      <c r="L2354" s="1" t="s">
        <v>164</v>
      </c>
      <c r="M2354" s="1" t="s">
        <v>110</v>
      </c>
      <c r="N2354" t="s">
        <v>128</v>
      </c>
      <c r="O2354" t="s">
        <v>130</v>
      </c>
      <c r="P2354" s="1" t="s">
        <v>111</v>
      </c>
      <c r="Q2354" s="1" t="s">
        <v>136</v>
      </c>
      <c r="R2354" t="s">
        <v>19</v>
      </c>
      <c r="S2354" t="str">
        <f t="shared" si="36"/>
        <v>N</v>
      </c>
      <c r="T2354" t="s">
        <v>19</v>
      </c>
      <c r="U2354" t="s">
        <v>22632</v>
      </c>
      <c r="V2354" s="12">
        <v>0.33711400000000002</v>
      </c>
      <c r="W2354" s="12">
        <v>2.9162200000000002E-3</v>
      </c>
      <c r="X2354" s="12">
        <v>4.0626700000000002E-2</v>
      </c>
      <c r="Z2354" s="10" t="str">
        <f>_xlfn.IFNA(IF(OR(R2354="Y",S2354="Y"),HYPERLINK(".\plots/daily_2016_smallegu_flat.png","daily flat"),HYPERLINK(VLOOKUP($AB2354,linkref!$A$2:$D$68,3,FALSE),VLOOKUP($AB2354,linkref!$A$2:$D$68,2,FALSE))),"")</f>
        <v>MANE-VU Oil Peaking</v>
      </c>
      <c r="AA2354" s="10" t="str">
        <f>_xlfn.IFNA(IF(OR(R2354="Y",S2354="Y"),HYPERLINK(".\plots/diurnal_2016_smallegu_flat.png","diurnal flat"),HYPERLINK(VLOOKUP($AB2354,linkref!$A$2:$D$68,4,FALSE),VLOOKUP($AB2354,linkref!$A$2:$D$68,2,FALSE))),"")</f>
        <v>MANE-VU Oil Peaking</v>
      </c>
      <c r="AB2354" t="str">
        <f>_xlfn.IFNA(VLOOKUP(I2354,units!A$2:B$1765,2,FALSE),"")</f>
        <v>MANE-VU_oil_peak</v>
      </c>
    </row>
    <row r="2355" spans="1:28" hidden="1" x14ac:dyDescent="0.3">
      <c r="B2355" s="9" t="str">
        <f>_xlfn.IFNA(VLOOKUP(C2355,regions!A$1:B$49,2,FALSE),"")</f>
        <v>South</v>
      </c>
      <c r="C2355" t="s">
        <v>20908</v>
      </c>
      <c r="D2355" s="1" t="s">
        <v>6788</v>
      </c>
      <c r="G2355" t="s">
        <v>11352</v>
      </c>
      <c r="H2355" s="1" t="s">
        <v>11348</v>
      </c>
      <c r="I2355" s="1" t="s">
        <v>17811</v>
      </c>
      <c r="J2355" s="1" t="s">
        <v>17812</v>
      </c>
      <c r="K2355" s="1" t="s">
        <v>17813</v>
      </c>
      <c r="L2355" s="1" t="s">
        <v>730</v>
      </c>
      <c r="M2355" s="1" t="s">
        <v>2366</v>
      </c>
      <c r="P2355" s="1" t="s">
        <v>111</v>
      </c>
      <c r="Q2355" s="1" t="s">
        <v>254</v>
      </c>
      <c r="S2355" t="str">
        <f t="shared" si="36"/>
        <v>N</v>
      </c>
      <c r="T2355" t="s">
        <v>8</v>
      </c>
      <c r="U2355" t="s">
        <v>22632</v>
      </c>
      <c r="V2355" s="4">
        <v>0.33710000000000001</v>
      </c>
      <c r="W2355" s="4">
        <v>2.3999999999999998E-3</v>
      </c>
      <c r="X2355" s="4">
        <v>2.2000000000000001E-3</v>
      </c>
      <c r="Y2355">
        <v>15</v>
      </c>
      <c r="Z2355" s="10" t="str">
        <f>_xlfn.IFNA(IF(OR(R2355="Y",S2355="Y"),HYPERLINK(".\plots/daily_2016_smallegu_flat.png","daily flat"),HYPERLINK(VLOOKUP($AB2355,linkref!$A$2:$D$68,3,FALSE),VLOOKUP($AB2355,linkref!$A$2:$D$68,2,FALSE))),"")</f>
        <v/>
      </c>
      <c r="AA2355" s="10" t="str">
        <f>_xlfn.IFNA(IF(OR(R2355="Y",S2355="Y"),HYPERLINK(".\plots/diurnal_2016_smallegu_flat.png","diurnal flat"),HYPERLINK(VLOOKUP($AB2355,linkref!$A$2:$D$68,4,FALSE),VLOOKUP($AB2355,linkref!$A$2:$D$68,2,FALSE))),"")</f>
        <v/>
      </c>
      <c r="AB2355" t="str">
        <f>_xlfn.IFNA(VLOOKUP(I2355,units!A$2:B$1765,2,FALSE),"")</f>
        <v/>
      </c>
    </row>
    <row r="2356" spans="1:28" hidden="1" x14ac:dyDescent="0.3">
      <c r="B2356" s="9" t="str">
        <f>_xlfn.IFNA(VLOOKUP(C2356,regions!A$1:B$49,2,FALSE),"")</f>
        <v>West</v>
      </c>
      <c r="C2356" t="s">
        <v>20905</v>
      </c>
      <c r="D2356" s="1" t="s">
        <v>12253</v>
      </c>
      <c r="G2356" t="s">
        <v>21682</v>
      </c>
      <c r="H2356" s="1" t="s">
        <v>21678</v>
      </c>
      <c r="I2356" s="1" t="s">
        <v>21683</v>
      </c>
      <c r="J2356" s="1" t="s">
        <v>21684</v>
      </c>
      <c r="K2356" s="1" t="s">
        <v>21685</v>
      </c>
      <c r="L2356" s="1" t="s">
        <v>21026</v>
      </c>
      <c r="M2356" s="1" t="s">
        <v>110</v>
      </c>
      <c r="Q2356" s="1" t="s">
        <v>254</v>
      </c>
      <c r="S2356" t="str">
        <f t="shared" si="36"/>
        <v>N</v>
      </c>
      <c r="T2356" t="s">
        <v>8</v>
      </c>
      <c r="U2356" t="s">
        <v>112</v>
      </c>
      <c r="V2356" s="4">
        <v>0.33706000000000003</v>
      </c>
      <c r="W2356" s="4">
        <v>1.9785799999999999E-2</v>
      </c>
      <c r="X2356" s="4">
        <v>1.12659E-3</v>
      </c>
      <c r="Y2356">
        <v>8736</v>
      </c>
      <c r="Z2356" s="10" t="str">
        <f>_xlfn.IFNA(IF(OR(R2356="Y",S2356="Y"),HYPERLINK(".\plots/daily_2016_smallegu_flat.png","daily flat"),HYPERLINK(VLOOKUP($AB2356,linkref!$A$2:$D$68,3,FALSE),VLOOKUP($AB2356,linkref!$A$2:$D$68,2,FALSE))),"")</f>
        <v/>
      </c>
      <c r="AA2356" s="10" t="str">
        <f>_xlfn.IFNA(IF(OR(R2356="Y",S2356="Y"),HYPERLINK(".\plots/diurnal_2016_smallegu_flat.png","diurnal flat"),HYPERLINK(VLOOKUP($AB2356,linkref!$A$2:$D$68,4,FALSE),VLOOKUP($AB2356,linkref!$A$2:$D$68,2,FALSE))),"")</f>
        <v/>
      </c>
      <c r="AB2356" t="str">
        <f>_xlfn.IFNA(VLOOKUP(I2356,units!A$2:B$1765,2,FALSE),"")</f>
        <v/>
      </c>
    </row>
    <row r="2357" spans="1:28" hidden="1" x14ac:dyDescent="0.3">
      <c r="B2357" s="9" t="str">
        <f>_xlfn.IFNA(VLOOKUP(C2357,regions!A$1:B$49,2,FALSE),"")</f>
        <v>South</v>
      </c>
      <c r="C2357" t="s">
        <v>20908</v>
      </c>
      <c r="D2357" s="1" t="s">
        <v>4658</v>
      </c>
      <c r="G2357" t="s">
        <v>13183</v>
      </c>
      <c r="H2357" s="1" t="s">
        <v>13179</v>
      </c>
      <c r="I2357" s="1" t="s">
        <v>14260</v>
      </c>
      <c r="J2357" s="1" t="s">
        <v>14261</v>
      </c>
      <c r="K2357" s="1" t="s">
        <v>14262</v>
      </c>
      <c r="L2357" s="1" t="s">
        <v>253</v>
      </c>
      <c r="M2357" s="1" t="s">
        <v>2366</v>
      </c>
      <c r="P2357" s="1" t="s">
        <v>111</v>
      </c>
      <c r="Q2357" s="1" t="s">
        <v>254</v>
      </c>
      <c r="S2357" t="str">
        <f t="shared" si="36"/>
        <v>N</v>
      </c>
      <c r="T2357" t="s">
        <v>8</v>
      </c>
      <c r="U2357" t="s">
        <v>22632</v>
      </c>
      <c r="V2357" s="4">
        <v>0.33700000000000002</v>
      </c>
      <c r="W2357" s="4">
        <v>1.6000000000000001E-3</v>
      </c>
      <c r="X2357" s="4">
        <v>5.8999999999999999E-3</v>
      </c>
      <c r="Y2357">
        <v>60</v>
      </c>
      <c r="Z2357" s="10" t="str">
        <f>_xlfn.IFNA(IF(OR(R2357="Y",S2357="Y"),HYPERLINK(".\plots/daily_2016_smallegu_flat.png","daily flat"),HYPERLINK(VLOOKUP($AB2357,linkref!$A$2:$D$68,3,FALSE),VLOOKUP($AB2357,linkref!$A$2:$D$68,2,FALSE))),"")</f>
        <v/>
      </c>
      <c r="AA2357" s="10" t="str">
        <f>_xlfn.IFNA(IF(OR(R2357="Y",S2357="Y"),HYPERLINK(".\plots/diurnal_2016_smallegu_flat.png","diurnal flat"),HYPERLINK(VLOOKUP($AB2357,linkref!$A$2:$D$68,4,FALSE),VLOOKUP($AB2357,linkref!$A$2:$D$68,2,FALSE))),"")</f>
        <v/>
      </c>
      <c r="AB2357" t="str">
        <f>_xlfn.IFNA(VLOOKUP(I2357,units!A$2:B$1765,2,FALSE),"")</f>
        <v/>
      </c>
    </row>
    <row r="2358" spans="1:28" x14ac:dyDescent="0.3">
      <c r="A2358" s="1" t="s">
        <v>9660</v>
      </c>
      <c r="B2358" s="9" t="str">
        <f>_xlfn.IFNA(VLOOKUP(C2358,regions!A$1:B$49,2,FALSE),"")</f>
        <v>LADCO</v>
      </c>
      <c r="C2358" t="s">
        <v>20951</v>
      </c>
      <c r="D2358" s="1" t="s">
        <v>9619</v>
      </c>
      <c r="E2358" s="1" t="s">
        <v>9618</v>
      </c>
      <c r="F2358" s="1" t="s">
        <v>1892</v>
      </c>
      <c r="G2358" t="s">
        <v>9624</v>
      </c>
      <c r="H2358" s="1" t="s">
        <v>9620</v>
      </c>
      <c r="I2358" s="1" t="s">
        <v>9661</v>
      </c>
      <c r="J2358" s="1" t="s">
        <v>9662</v>
      </c>
      <c r="K2358" s="1" t="s">
        <v>9664</v>
      </c>
      <c r="L2358" s="1" t="s">
        <v>1205</v>
      </c>
      <c r="M2358" s="1" t="s">
        <v>110</v>
      </c>
      <c r="N2358" t="s">
        <v>128</v>
      </c>
      <c r="O2358" t="s">
        <v>219</v>
      </c>
      <c r="P2358" s="1" t="s">
        <v>111</v>
      </c>
      <c r="Q2358" s="1" t="s">
        <v>254</v>
      </c>
      <c r="R2358" t="s">
        <v>19</v>
      </c>
      <c r="S2358" t="str">
        <f t="shared" si="36"/>
        <v>N</v>
      </c>
      <c r="T2358" t="s">
        <v>19</v>
      </c>
      <c r="U2358" t="s">
        <v>22632</v>
      </c>
      <c r="V2358" s="12">
        <v>0.33699299999999999</v>
      </c>
      <c r="W2358" s="12">
        <v>5.7999999999999996E-3</v>
      </c>
      <c r="X2358" s="12">
        <v>1.5799999999999999E-4</v>
      </c>
      <c r="Y2358">
        <v>10</v>
      </c>
      <c r="Z2358" s="10" t="str">
        <f>_xlfn.IFNA(IF(OR(R2358="Y",S2358="Y"),HYPERLINK(".\plots/daily_2016_smallegu_flat.png","daily flat"),HYPERLINK(VLOOKUP($AB2358,linkref!$A$2:$D$68,3,FALSE),VLOOKUP($AB2358,linkref!$A$2:$D$68,2,FALSE))),"")</f>
        <v>LADCO Oil Peaking</v>
      </c>
      <c r="AA2358" s="10" t="str">
        <f>_xlfn.IFNA(IF(OR(R2358="Y",S2358="Y"),HYPERLINK(".\plots/diurnal_2016_smallegu_flat.png","diurnal flat"),HYPERLINK(VLOOKUP($AB2358,linkref!$A$2:$D$68,4,FALSE),VLOOKUP($AB2358,linkref!$A$2:$D$68,2,FALSE))),"")</f>
        <v>LADCO Oil Peaking</v>
      </c>
      <c r="AB2358" t="str">
        <f>_xlfn.IFNA(VLOOKUP(I2358,units!A$2:B$1765,2,FALSE),"")</f>
        <v>LADCO_oil_peak</v>
      </c>
    </row>
    <row r="2359" spans="1:28" x14ac:dyDescent="0.3">
      <c r="A2359" s="1" t="s">
        <v>7218</v>
      </c>
      <c r="B2359" s="9" t="str">
        <f>_xlfn.IFNA(VLOOKUP(C2359,regions!A$1:B$49,2,FALSE),"")</f>
        <v>West</v>
      </c>
      <c r="C2359" t="s">
        <v>20905</v>
      </c>
      <c r="D2359" s="1" t="s">
        <v>7220</v>
      </c>
      <c r="E2359" s="1" t="s">
        <v>7219</v>
      </c>
      <c r="F2359" s="1" t="s">
        <v>1371</v>
      </c>
      <c r="G2359" t="s">
        <v>7226</v>
      </c>
      <c r="H2359" s="1" t="s">
        <v>7221</v>
      </c>
      <c r="I2359" s="1" t="s">
        <v>7222</v>
      </c>
      <c r="J2359" s="1" t="s">
        <v>7223</v>
      </c>
      <c r="K2359" s="1" t="s">
        <v>7224</v>
      </c>
      <c r="L2359" s="1" t="s">
        <v>7225</v>
      </c>
      <c r="M2359" s="1" t="s">
        <v>590</v>
      </c>
      <c r="N2359" t="s">
        <v>128</v>
      </c>
      <c r="O2359" t="s">
        <v>9</v>
      </c>
      <c r="P2359" s="1" t="s">
        <v>111</v>
      </c>
      <c r="Q2359" s="1" t="s">
        <v>254</v>
      </c>
      <c r="R2359" t="s">
        <v>19</v>
      </c>
      <c r="S2359" t="str">
        <f t="shared" si="36"/>
        <v>N</v>
      </c>
      <c r="T2359" t="s">
        <v>19</v>
      </c>
      <c r="V2359" s="12">
        <v>0.33598</v>
      </c>
      <c r="Y2359">
        <v>8736</v>
      </c>
      <c r="Z2359" s="10" t="str">
        <f>_xlfn.IFNA(IF(OR(R2359="Y",S2359="Y"),HYPERLINK(".\plots/daily_2016_smallegu_flat.png","daily flat"),HYPERLINK(VLOOKUP($AB2359,linkref!$A$2:$D$68,3,FALSE),VLOOKUP($AB2359,linkref!$A$2:$D$68,2,FALSE))),"")</f>
        <v>West Other Nonpeaking</v>
      </c>
      <c r="AA2359" s="10" t="str">
        <f>_xlfn.IFNA(IF(OR(R2359="Y",S2359="Y"),HYPERLINK(".\plots/diurnal_2016_smallegu_flat.png","diurnal flat"),HYPERLINK(VLOOKUP($AB2359,linkref!$A$2:$D$68,4,FALSE),VLOOKUP($AB2359,linkref!$A$2:$D$68,2,FALSE))),"")</f>
        <v>West Other Nonpeaking</v>
      </c>
      <c r="AB2359" t="str">
        <f>_xlfn.IFNA(VLOOKUP(I2359,units!A$2:B$1765,2,FALSE),"")</f>
        <v>West_other_nonpeak</v>
      </c>
    </row>
    <row r="2360" spans="1:28" x14ac:dyDescent="0.3">
      <c r="A2360" s="1" t="s">
        <v>1109</v>
      </c>
      <c r="B2360" s="9" t="str">
        <f>_xlfn.IFNA(VLOOKUP(C2360,regions!A$1:B$49,2,FALSE),"")</f>
        <v>West North Central</v>
      </c>
      <c r="C2360" t="s">
        <v>20920</v>
      </c>
      <c r="D2360" s="1" t="s">
        <v>1083</v>
      </c>
      <c r="E2360" s="1" t="s">
        <v>1082</v>
      </c>
      <c r="F2360" s="1" t="s">
        <v>544</v>
      </c>
      <c r="G2360" t="s">
        <v>1088</v>
      </c>
      <c r="H2360" s="1" t="s">
        <v>1084</v>
      </c>
      <c r="I2360" s="1" t="s">
        <v>1110</v>
      </c>
      <c r="J2360" s="1" t="s">
        <v>1111</v>
      </c>
      <c r="K2360" s="1" t="s">
        <v>1112</v>
      </c>
      <c r="L2360" s="1" t="s">
        <v>229</v>
      </c>
      <c r="M2360" s="1" t="s">
        <v>110</v>
      </c>
      <c r="N2360" t="s">
        <v>128</v>
      </c>
      <c r="O2360" t="s">
        <v>9</v>
      </c>
      <c r="P2360" s="1" t="s">
        <v>111</v>
      </c>
      <c r="Q2360" s="1" t="s">
        <v>136</v>
      </c>
      <c r="R2360" t="s">
        <v>19</v>
      </c>
      <c r="S2360" t="str">
        <f t="shared" si="36"/>
        <v>N</v>
      </c>
      <c r="T2360" t="s">
        <v>19</v>
      </c>
      <c r="U2360" t="s">
        <v>112</v>
      </c>
      <c r="V2360" s="12">
        <v>0.33571800000000002</v>
      </c>
      <c r="W2360" s="12">
        <v>6.9241800000000003E-3</v>
      </c>
      <c r="X2360" s="12">
        <v>6.1712900000000001E-4</v>
      </c>
      <c r="Y2360">
        <v>10</v>
      </c>
      <c r="Z2360" s="10" t="str">
        <f>_xlfn.IFNA(IF(OR(R2360="Y",S2360="Y"),HYPERLINK(".\plots/daily_2016_smallegu_flat.png","daily flat"),HYPERLINK(VLOOKUP($AB2360,linkref!$A$2:$D$68,3,FALSE),VLOOKUP($AB2360,linkref!$A$2:$D$68,2,FALSE))),"")</f>
        <v>West North Central Gas Peaking</v>
      </c>
      <c r="AA2360" s="10" t="str">
        <f>_xlfn.IFNA(IF(OR(R2360="Y",S2360="Y"),HYPERLINK(".\plots/diurnal_2016_smallegu_flat.png","diurnal flat"),HYPERLINK(VLOOKUP($AB2360,linkref!$A$2:$D$68,4,FALSE),VLOOKUP($AB2360,linkref!$A$2:$D$68,2,FALSE))),"")</f>
        <v>West North Central Gas Peaking</v>
      </c>
      <c r="AB2360" t="str">
        <f>_xlfn.IFNA(VLOOKUP(I2360,units!A$2:B$1765,2,FALSE),"")</f>
        <v>West North Central_gas_peak</v>
      </c>
    </row>
    <row r="2361" spans="1:28" x14ac:dyDescent="0.3">
      <c r="A2361" s="1" t="s">
        <v>4711</v>
      </c>
      <c r="B2361" s="9" t="str">
        <f>_xlfn.IFNA(VLOOKUP(C2361,regions!A$1:B$49,2,FALSE),"")</f>
        <v>West</v>
      </c>
      <c r="C2361" t="s">
        <v>20905</v>
      </c>
      <c r="D2361" s="1" t="s">
        <v>561</v>
      </c>
      <c r="E2361" s="1" t="s">
        <v>4697</v>
      </c>
      <c r="F2361" s="1" t="s">
        <v>578</v>
      </c>
      <c r="G2361" t="s">
        <v>4702</v>
      </c>
      <c r="H2361" s="1" t="s">
        <v>4698</v>
      </c>
      <c r="I2361" s="1" t="s">
        <v>4712</v>
      </c>
      <c r="J2361" s="1" t="s">
        <v>4713</v>
      </c>
      <c r="K2361" s="1" t="s">
        <v>4714</v>
      </c>
      <c r="L2361" s="1" t="s">
        <v>229</v>
      </c>
      <c r="M2361" s="1" t="s">
        <v>110</v>
      </c>
      <c r="N2361" t="s">
        <v>128</v>
      </c>
      <c r="O2361" t="s">
        <v>9</v>
      </c>
      <c r="P2361" s="1" t="s">
        <v>111</v>
      </c>
      <c r="Q2361" s="1" t="s">
        <v>136</v>
      </c>
      <c r="R2361" t="s">
        <v>8</v>
      </c>
      <c r="S2361" t="str">
        <f t="shared" si="36"/>
        <v>N</v>
      </c>
      <c r="T2361" t="s">
        <v>19</v>
      </c>
      <c r="U2361" t="s">
        <v>112</v>
      </c>
      <c r="V2361" s="12">
        <v>0.33524999999999999</v>
      </c>
      <c r="W2361" s="12">
        <v>9.9837300000000004E-2</v>
      </c>
      <c r="X2361" s="12">
        <v>5.6322000000000004E-3</v>
      </c>
      <c r="Y2361">
        <v>8736</v>
      </c>
      <c r="Z2361" s="10" t="str">
        <f>_xlfn.IFNA(IF(OR(R2361="Y",S2361="Y"),HYPERLINK(".\plots/daily_2016_smallegu_flat.png","daily flat"),HYPERLINK(VLOOKUP($AB2361,linkref!$A$2:$D$68,3,FALSE),VLOOKUP($AB2361,linkref!$A$2:$D$68,2,FALSE))),"")</f>
        <v>daily flat</v>
      </c>
      <c r="AA2361" s="10" t="str">
        <f>_xlfn.IFNA(IF(OR(R2361="Y",S2361="Y"),HYPERLINK(".\plots/diurnal_2016_smallegu_flat.png","diurnal flat"),HYPERLINK(VLOOKUP($AB2361,linkref!$A$2:$D$68,4,FALSE),VLOOKUP($AB2361,linkref!$A$2:$D$68,2,FALSE))),"")</f>
        <v>diurnal flat</v>
      </c>
      <c r="AB2361" t="str">
        <f>_xlfn.IFNA(VLOOKUP(I2361,units!A$2:B$1765,2,FALSE),"")</f>
        <v>West_gas_peak</v>
      </c>
    </row>
    <row r="2362" spans="1:28" x14ac:dyDescent="0.3">
      <c r="A2362" s="1" t="s">
        <v>6978</v>
      </c>
      <c r="B2362" s="9" t="str">
        <f>_xlfn.IFNA(VLOOKUP(C2362,regions!A$1:B$49,2,FALSE),"")</f>
        <v>MANE-VU</v>
      </c>
      <c r="C2362" t="s">
        <v>20914</v>
      </c>
      <c r="D2362" s="1" t="s">
        <v>6796</v>
      </c>
      <c r="E2362" s="1" t="s">
        <v>6979</v>
      </c>
      <c r="F2362" s="1" t="s">
        <v>6980</v>
      </c>
      <c r="G2362" t="s">
        <v>6985</v>
      </c>
      <c r="H2362" s="1" t="s">
        <v>6981</v>
      </c>
      <c r="I2362" s="1" t="s">
        <v>6982</v>
      </c>
      <c r="J2362" s="1" t="s">
        <v>6983</v>
      </c>
      <c r="K2362" s="1" t="s">
        <v>6984</v>
      </c>
      <c r="L2362" s="1" t="s">
        <v>266</v>
      </c>
      <c r="M2362" s="1" t="s">
        <v>110</v>
      </c>
      <c r="N2362" t="s">
        <v>102</v>
      </c>
      <c r="O2362" t="s">
        <v>219</v>
      </c>
      <c r="P2362" s="1" t="s">
        <v>111</v>
      </c>
      <c r="Q2362" s="1" t="s">
        <v>15</v>
      </c>
      <c r="R2362" t="s">
        <v>19</v>
      </c>
      <c r="S2362" t="str">
        <f t="shared" si="36"/>
        <v>N</v>
      </c>
      <c r="T2362" t="s">
        <v>19</v>
      </c>
      <c r="U2362" t="s">
        <v>112</v>
      </c>
      <c r="V2362" s="12">
        <v>0.33500000000000002</v>
      </c>
      <c r="W2362" s="12">
        <v>2.547E-2</v>
      </c>
      <c r="X2362" s="12">
        <v>2.0100000000000001E-3</v>
      </c>
      <c r="Z2362" s="10" t="str">
        <f>_xlfn.IFNA(IF(OR(R2362="Y",S2362="Y"),HYPERLINK(".\plots/daily_2016_smallegu_flat.png","daily flat"),HYPERLINK(VLOOKUP($AB2362,linkref!$A$2:$D$68,3,FALSE),VLOOKUP($AB2362,linkref!$A$2:$D$68,2,FALSE))),"")</f>
        <v>MANE-VU Gas Peaking</v>
      </c>
      <c r="AA2362" s="10" t="str">
        <f>_xlfn.IFNA(IF(OR(R2362="Y",S2362="Y"),HYPERLINK(".\plots/diurnal_2016_smallegu_flat.png","diurnal flat"),HYPERLINK(VLOOKUP($AB2362,linkref!$A$2:$D$68,4,FALSE),VLOOKUP($AB2362,linkref!$A$2:$D$68,2,FALSE))),"")</f>
        <v>MANE-VU Gas Peaking</v>
      </c>
      <c r="AB2362" t="str">
        <f>_xlfn.IFNA(VLOOKUP(I2362,units!A$2:B$1765,2,FALSE),"")</f>
        <v>MANE-VU_gas_peak</v>
      </c>
    </row>
    <row r="2363" spans="1:28" hidden="1" x14ac:dyDescent="0.3">
      <c r="B2363" s="9" t="str">
        <f>_xlfn.IFNA(VLOOKUP(C2363,regions!A$1:B$49,2,FALSE),"")</f>
        <v>MANE-VU</v>
      </c>
      <c r="C2363" t="s">
        <v>20912</v>
      </c>
      <c r="D2363" s="1" t="s">
        <v>261</v>
      </c>
      <c r="G2363" t="s">
        <v>19370</v>
      </c>
      <c r="H2363" s="1" t="s">
        <v>19366</v>
      </c>
      <c r="I2363" s="1" t="s">
        <v>19367</v>
      </c>
      <c r="J2363" s="1" t="s">
        <v>19368</v>
      </c>
      <c r="K2363" s="1" t="s">
        <v>19369</v>
      </c>
      <c r="L2363" s="1" t="s">
        <v>253</v>
      </c>
      <c r="M2363" s="1" t="s">
        <v>110</v>
      </c>
      <c r="P2363" s="1" t="s">
        <v>111</v>
      </c>
      <c r="Q2363" s="1" t="s">
        <v>11072</v>
      </c>
      <c r="S2363" t="str">
        <f t="shared" si="36"/>
        <v>N</v>
      </c>
      <c r="T2363" t="s">
        <v>8</v>
      </c>
      <c r="U2363" t="s">
        <v>22632</v>
      </c>
      <c r="V2363" s="4">
        <v>0.33389999999999997</v>
      </c>
      <c r="W2363" s="4">
        <v>8.1499999999999993E-3</v>
      </c>
      <c r="X2363" s="4">
        <v>3.5E-4</v>
      </c>
      <c r="Z2363" s="10" t="str">
        <f>_xlfn.IFNA(IF(OR(R2363="Y",S2363="Y"),HYPERLINK(".\plots/daily_2016_smallegu_flat.png","daily flat"),HYPERLINK(VLOOKUP($AB2363,linkref!$A$2:$D$68,3,FALSE),VLOOKUP($AB2363,linkref!$A$2:$D$68,2,FALSE))),"")</f>
        <v/>
      </c>
      <c r="AA2363" s="10" t="str">
        <f>_xlfn.IFNA(IF(OR(R2363="Y",S2363="Y"),HYPERLINK(".\plots/diurnal_2016_smallegu_flat.png","diurnal flat"),HYPERLINK(VLOOKUP($AB2363,linkref!$A$2:$D$68,4,FALSE),VLOOKUP($AB2363,linkref!$A$2:$D$68,2,FALSE))),"")</f>
        <v/>
      </c>
      <c r="AB2363" t="str">
        <f>_xlfn.IFNA(VLOOKUP(I2363,units!A$2:B$1765,2,FALSE),"")</f>
        <v/>
      </c>
    </row>
    <row r="2364" spans="1:28" x14ac:dyDescent="0.3">
      <c r="A2364" s="1" t="s">
        <v>9380</v>
      </c>
      <c r="B2364" s="9" t="str">
        <f>_xlfn.IFNA(VLOOKUP(C2364,regions!A$1:B$49,2,FALSE),"")</f>
        <v>LADCO</v>
      </c>
      <c r="C2364" t="s">
        <v>20951</v>
      </c>
      <c r="D2364" s="1" t="s">
        <v>6820</v>
      </c>
      <c r="E2364" s="1" t="s">
        <v>9363</v>
      </c>
      <c r="F2364" s="1" t="s">
        <v>933</v>
      </c>
      <c r="G2364" t="s">
        <v>9368</v>
      </c>
      <c r="H2364" s="1" t="s">
        <v>9364</v>
      </c>
      <c r="I2364" s="1" t="s">
        <v>9381</v>
      </c>
      <c r="J2364" s="1" t="s">
        <v>9382</v>
      </c>
      <c r="K2364" s="1" t="s">
        <v>9384</v>
      </c>
      <c r="L2364" s="1" t="s">
        <v>229</v>
      </c>
      <c r="M2364" s="1" t="s">
        <v>110</v>
      </c>
      <c r="N2364" t="s">
        <v>128</v>
      </c>
      <c r="O2364" t="s">
        <v>9</v>
      </c>
      <c r="P2364" s="1" t="s">
        <v>111</v>
      </c>
      <c r="Q2364" s="1" t="s">
        <v>136</v>
      </c>
      <c r="R2364" t="s">
        <v>19</v>
      </c>
      <c r="S2364" t="str">
        <f t="shared" si="36"/>
        <v>N</v>
      </c>
      <c r="T2364" t="s">
        <v>19</v>
      </c>
      <c r="U2364" t="s">
        <v>112</v>
      </c>
      <c r="V2364" s="12">
        <v>0.33344499999999999</v>
      </c>
      <c r="W2364" s="12">
        <v>5.7000000000000002E-3</v>
      </c>
      <c r="X2364" s="12">
        <v>4.55E-4</v>
      </c>
      <c r="Y2364">
        <v>7</v>
      </c>
      <c r="Z2364" s="10" t="str">
        <f>_xlfn.IFNA(IF(OR(R2364="Y",S2364="Y"),HYPERLINK(".\plots/daily_2016_smallegu_flat.png","daily flat"),HYPERLINK(VLOOKUP($AB2364,linkref!$A$2:$D$68,3,FALSE),VLOOKUP($AB2364,linkref!$A$2:$D$68,2,FALSE))),"")</f>
        <v>LADCO Gas Peaking</v>
      </c>
      <c r="AA2364" s="10" t="str">
        <f>_xlfn.IFNA(IF(OR(R2364="Y",S2364="Y"),HYPERLINK(".\plots/diurnal_2016_smallegu_flat.png","diurnal flat"),HYPERLINK(VLOOKUP($AB2364,linkref!$A$2:$D$68,4,FALSE),VLOOKUP($AB2364,linkref!$A$2:$D$68,2,FALSE))),"")</f>
        <v>LADCO Gas Peaking</v>
      </c>
      <c r="AB2364" t="str">
        <f>_xlfn.IFNA(VLOOKUP(I2364,units!A$2:B$1765,2,FALSE),"")</f>
        <v>LADCO_gas_peak</v>
      </c>
    </row>
    <row r="2365" spans="1:28" x14ac:dyDescent="0.3">
      <c r="A2365" s="1" t="s">
        <v>2509</v>
      </c>
      <c r="B2365" s="9" t="str">
        <f>_xlfn.IFNA(VLOOKUP(C2365,regions!A$1:B$49,2,FALSE),"")</f>
        <v>South</v>
      </c>
      <c r="C2365" t="s">
        <v>20926</v>
      </c>
      <c r="D2365" s="1" t="s">
        <v>2511</v>
      </c>
      <c r="E2365" s="1" t="s">
        <v>2510</v>
      </c>
      <c r="F2365" s="1" t="s">
        <v>60</v>
      </c>
      <c r="G2365" t="s">
        <v>2516</v>
      </c>
      <c r="H2365" s="1" t="s">
        <v>2512</v>
      </c>
      <c r="I2365" s="1" t="s">
        <v>2513</v>
      </c>
      <c r="J2365" s="1" t="s">
        <v>2514</v>
      </c>
      <c r="K2365" s="1" t="s">
        <v>2515</v>
      </c>
      <c r="L2365" s="1" t="s">
        <v>229</v>
      </c>
      <c r="M2365" s="1" t="s">
        <v>110</v>
      </c>
      <c r="N2365" t="s">
        <v>128</v>
      </c>
      <c r="O2365" t="s">
        <v>9</v>
      </c>
      <c r="P2365" s="1" t="s">
        <v>111</v>
      </c>
      <c r="Q2365" s="1" t="s">
        <v>136</v>
      </c>
      <c r="R2365" t="s">
        <v>19</v>
      </c>
      <c r="S2365" t="str">
        <f t="shared" si="36"/>
        <v>N</v>
      </c>
      <c r="T2365" t="s">
        <v>19</v>
      </c>
      <c r="U2365" t="s">
        <v>112</v>
      </c>
      <c r="V2365" s="12">
        <v>0.33289999999999997</v>
      </c>
      <c r="W2365" s="12">
        <v>4.8999999999999998E-3</v>
      </c>
      <c r="X2365" s="12">
        <v>4.0000000000000002E-4</v>
      </c>
      <c r="Z2365" s="10" t="str">
        <f>_xlfn.IFNA(IF(OR(R2365="Y",S2365="Y"),HYPERLINK(".\plots/daily_2016_smallegu_flat.png","daily flat"),HYPERLINK(VLOOKUP($AB2365,linkref!$A$2:$D$68,3,FALSE),VLOOKUP($AB2365,linkref!$A$2:$D$68,2,FALSE))),"")</f>
        <v>South Gas Peaking</v>
      </c>
      <c r="AA2365" s="10" t="str">
        <f>_xlfn.IFNA(IF(OR(R2365="Y",S2365="Y"),HYPERLINK(".\plots/diurnal_2016_smallegu_flat.png","diurnal flat"),HYPERLINK(VLOOKUP($AB2365,linkref!$A$2:$D$68,4,FALSE),VLOOKUP($AB2365,linkref!$A$2:$D$68,2,FALSE))),"")</f>
        <v>South Gas Peaking</v>
      </c>
      <c r="AB2365" t="str">
        <f>_xlfn.IFNA(VLOOKUP(I2365,units!A$2:B$1765,2,FALSE),"")</f>
        <v>South_gas_peak</v>
      </c>
    </row>
    <row r="2366" spans="1:28" hidden="1" x14ac:dyDescent="0.3">
      <c r="B2366" s="9" t="str">
        <f>_xlfn.IFNA(VLOOKUP(C2366,regions!A$1:B$49,2,FALSE),"")</f>
        <v>LADCO</v>
      </c>
      <c r="C2366" t="s">
        <v>20904</v>
      </c>
      <c r="D2366" s="1" t="s">
        <v>78</v>
      </c>
      <c r="G2366" t="s">
        <v>11557</v>
      </c>
      <c r="H2366" s="1" t="s">
        <v>11553</v>
      </c>
      <c r="I2366" s="1" t="s">
        <v>11558</v>
      </c>
      <c r="J2366" s="1" t="s">
        <v>11555</v>
      </c>
      <c r="K2366" s="1" t="s">
        <v>11559</v>
      </c>
      <c r="L2366" s="1" t="s">
        <v>1205</v>
      </c>
      <c r="M2366" s="1" t="s">
        <v>110</v>
      </c>
      <c r="P2366" s="1" t="s">
        <v>111</v>
      </c>
      <c r="Q2366" s="1" t="s">
        <v>254</v>
      </c>
      <c r="S2366" t="str">
        <f t="shared" si="36"/>
        <v>N</v>
      </c>
      <c r="T2366" t="s">
        <v>8</v>
      </c>
      <c r="U2366" t="s">
        <v>22632</v>
      </c>
      <c r="V2366" s="4">
        <v>0.33289999999999997</v>
      </c>
      <c r="W2366" s="4">
        <v>5.7400000000000003E-3</v>
      </c>
      <c r="X2366" s="4">
        <v>1.55E-4</v>
      </c>
      <c r="Y2366">
        <v>12</v>
      </c>
      <c r="Z2366" s="10" t="str">
        <f>_xlfn.IFNA(IF(OR(R2366="Y",S2366="Y"),HYPERLINK(".\plots/daily_2016_smallegu_flat.png","daily flat"),HYPERLINK(VLOOKUP($AB2366,linkref!$A$2:$D$68,3,FALSE),VLOOKUP($AB2366,linkref!$A$2:$D$68,2,FALSE))),"")</f>
        <v/>
      </c>
      <c r="AA2366" s="10" t="str">
        <f>_xlfn.IFNA(IF(OR(R2366="Y",S2366="Y"),HYPERLINK(".\plots/diurnal_2016_smallegu_flat.png","diurnal flat"),HYPERLINK(VLOOKUP($AB2366,linkref!$A$2:$D$68,4,FALSE),VLOOKUP($AB2366,linkref!$A$2:$D$68,2,FALSE))),"")</f>
        <v/>
      </c>
      <c r="AB2366" t="str">
        <f>_xlfn.IFNA(VLOOKUP(I2366,units!A$2:B$1765,2,FALSE),"")</f>
        <v/>
      </c>
    </row>
    <row r="2367" spans="1:28" hidden="1" x14ac:dyDescent="0.3">
      <c r="B2367" s="9" t="str">
        <f>_xlfn.IFNA(VLOOKUP(C2367,regions!A$1:B$49,2,FALSE),"")</f>
        <v>Southwest</v>
      </c>
      <c r="C2367" t="s">
        <v>20938</v>
      </c>
      <c r="D2367" s="1" t="s">
        <v>13216</v>
      </c>
      <c r="G2367" t="s">
        <v>15199</v>
      </c>
      <c r="H2367" s="1" t="s">
        <v>15195</v>
      </c>
      <c r="I2367" s="1" t="s">
        <v>15209</v>
      </c>
      <c r="J2367" s="1" t="s">
        <v>15210</v>
      </c>
      <c r="K2367" s="1" t="s">
        <v>15211</v>
      </c>
      <c r="L2367" s="1" t="s">
        <v>730</v>
      </c>
      <c r="M2367" s="1" t="s">
        <v>110</v>
      </c>
      <c r="P2367" s="1" t="s">
        <v>111</v>
      </c>
      <c r="Q2367" s="1" t="s">
        <v>11177</v>
      </c>
      <c r="S2367" t="str">
        <f t="shared" si="36"/>
        <v>N</v>
      </c>
      <c r="T2367" t="s">
        <v>8</v>
      </c>
      <c r="U2367" t="s">
        <v>22632</v>
      </c>
      <c r="V2367" s="4">
        <v>0.33263999999999999</v>
      </c>
      <c r="W2367" s="4">
        <v>9.7020000000000006E-3</v>
      </c>
      <c r="X2367" s="4">
        <v>5.6059999999999999E-3</v>
      </c>
      <c r="Y2367">
        <v>24</v>
      </c>
      <c r="Z2367" s="10" t="str">
        <f>_xlfn.IFNA(IF(OR(R2367="Y",S2367="Y"),HYPERLINK(".\plots/daily_2016_smallegu_flat.png","daily flat"),HYPERLINK(VLOOKUP($AB2367,linkref!$A$2:$D$68,3,FALSE),VLOOKUP($AB2367,linkref!$A$2:$D$68,2,FALSE))),"")</f>
        <v/>
      </c>
      <c r="AA2367" s="10" t="str">
        <f>_xlfn.IFNA(IF(OR(R2367="Y",S2367="Y"),HYPERLINK(".\plots/diurnal_2016_smallegu_flat.png","diurnal flat"),HYPERLINK(VLOOKUP($AB2367,linkref!$A$2:$D$68,4,FALSE),VLOOKUP($AB2367,linkref!$A$2:$D$68,2,FALSE))),"")</f>
        <v/>
      </c>
      <c r="AB2367" t="str">
        <f>_xlfn.IFNA(VLOOKUP(I2367,units!A$2:B$1765,2,FALSE),"")</f>
        <v/>
      </c>
    </row>
    <row r="2368" spans="1:28" hidden="1" x14ac:dyDescent="0.3">
      <c r="B2368" s="9" t="str">
        <f>_xlfn.IFNA(VLOOKUP(C2368,regions!A$1:B$49,2,FALSE),"")</f>
        <v>South</v>
      </c>
      <c r="C2368" t="s">
        <v>20908</v>
      </c>
      <c r="D2368" s="1" t="s">
        <v>21327</v>
      </c>
      <c r="G2368" t="s">
        <v>21326</v>
      </c>
      <c r="H2368" s="1" t="s">
        <v>21322</v>
      </c>
      <c r="I2368" s="1" t="s">
        <v>21340</v>
      </c>
      <c r="J2368" s="1" t="s">
        <v>21341</v>
      </c>
      <c r="K2368" s="1" t="s">
        <v>21342</v>
      </c>
      <c r="L2368" s="1" t="s">
        <v>7482</v>
      </c>
      <c r="M2368" s="1" t="s">
        <v>2366</v>
      </c>
      <c r="Q2368" s="1" t="s">
        <v>254</v>
      </c>
      <c r="S2368" t="str">
        <f t="shared" si="36"/>
        <v>N</v>
      </c>
      <c r="T2368" t="s">
        <v>8</v>
      </c>
      <c r="U2368" t="s">
        <v>112</v>
      </c>
      <c r="V2368" s="4">
        <v>0.33260000000000001</v>
      </c>
      <c r="W2368" s="4">
        <v>0.26879999999999998</v>
      </c>
      <c r="X2368" s="4">
        <v>6.0400000000000002E-2</v>
      </c>
      <c r="Y2368">
        <v>672</v>
      </c>
      <c r="Z2368" s="10" t="str">
        <f>_xlfn.IFNA(IF(OR(R2368="Y",S2368="Y"),HYPERLINK(".\plots/daily_2016_smallegu_flat.png","daily flat"),HYPERLINK(VLOOKUP($AB2368,linkref!$A$2:$D$68,3,FALSE),VLOOKUP($AB2368,linkref!$A$2:$D$68,2,FALSE))),"")</f>
        <v/>
      </c>
      <c r="AA2368" s="10" t="str">
        <f>_xlfn.IFNA(IF(OR(R2368="Y",S2368="Y"),HYPERLINK(".\plots/diurnal_2016_smallegu_flat.png","diurnal flat"),HYPERLINK(VLOOKUP($AB2368,linkref!$A$2:$D$68,4,FALSE),VLOOKUP($AB2368,linkref!$A$2:$D$68,2,FALSE))),"")</f>
        <v/>
      </c>
      <c r="AB2368" t="str">
        <f>_xlfn.IFNA(VLOOKUP(I2368,units!A$2:B$1765,2,FALSE),"")</f>
        <v/>
      </c>
    </row>
    <row r="2369" spans="1:28" x14ac:dyDescent="0.3">
      <c r="A2369" s="1" t="s">
        <v>4371</v>
      </c>
      <c r="B2369" s="9" t="str">
        <f>_xlfn.IFNA(VLOOKUP(C2369,regions!A$1:B$49,2,FALSE),"")</f>
        <v>MANE-VU</v>
      </c>
      <c r="C2369" t="s">
        <v>20939</v>
      </c>
      <c r="D2369" s="1" t="s">
        <v>4359</v>
      </c>
      <c r="E2369" s="1" t="s">
        <v>4358</v>
      </c>
      <c r="F2369" s="1" t="s">
        <v>933</v>
      </c>
      <c r="G2369" t="s">
        <v>4364</v>
      </c>
      <c r="H2369" s="1" t="s">
        <v>4360</v>
      </c>
      <c r="I2369" s="1" t="s">
        <v>4372</v>
      </c>
      <c r="J2369" s="1" t="s">
        <v>4362</v>
      </c>
      <c r="K2369" s="1" t="s">
        <v>4373</v>
      </c>
      <c r="L2369" s="1" t="s">
        <v>135</v>
      </c>
      <c r="M2369" s="1" t="s">
        <v>110</v>
      </c>
      <c r="N2369" t="s">
        <v>128</v>
      </c>
      <c r="O2369" t="s">
        <v>130</v>
      </c>
      <c r="P2369" s="1" t="s">
        <v>111</v>
      </c>
      <c r="Q2369" s="1" t="s">
        <v>136</v>
      </c>
      <c r="R2369" t="s">
        <v>19</v>
      </c>
      <c r="S2369" t="str">
        <f t="shared" si="36"/>
        <v>N</v>
      </c>
      <c r="T2369" t="s">
        <v>19</v>
      </c>
      <c r="U2369" t="s">
        <v>22632</v>
      </c>
      <c r="V2369" s="12">
        <v>0.33230599999999999</v>
      </c>
      <c r="W2369" s="12">
        <v>4.5314400000000003E-3</v>
      </c>
      <c r="X2369" s="12">
        <v>1.9069800000000001E-2</v>
      </c>
      <c r="Z2369" s="10" t="str">
        <f>_xlfn.IFNA(IF(OR(R2369="Y",S2369="Y"),HYPERLINK(".\plots/daily_2016_smallegu_flat.png","daily flat"),HYPERLINK(VLOOKUP($AB2369,linkref!$A$2:$D$68,3,FALSE),VLOOKUP($AB2369,linkref!$A$2:$D$68,2,FALSE))),"")</f>
        <v>MANE-VU Oil Peaking</v>
      </c>
      <c r="AA2369" s="10" t="str">
        <f>_xlfn.IFNA(IF(OR(R2369="Y",S2369="Y"),HYPERLINK(".\plots/diurnal_2016_smallegu_flat.png","diurnal flat"),HYPERLINK(VLOOKUP($AB2369,linkref!$A$2:$D$68,4,FALSE),VLOOKUP($AB2369,linkref!$A$2:$D$68,2,FALSE))),"")</f>
        <v>MANE-VU Oil Peaking</v>
      </c>
      <c r="AB2369" t="str">
        <f>_xlfn.IFNA(VLOOKUP(I2369,units!A$2:B$1765,2,FALSE),"")</f>
        <v>MANE-VU_oil_peak</v>
      </c>
    </row>
    <row r="2370" spans="1:28" x14ac:dyDescent="0.3">
      <c r="A2370" s="1" t="s">
        <v>7257</v>
      </c>
      <c r="B2370" s="9" t="str">
        <f>_xlfn.IFNA(VLOOKUP(C2370,regions!A$1:B$49,2,FALSE),"")</f>
        <v>West</v>
      </c>
      <c r="C2370" t="s">
        <v>20905</v>
      </c>
      <c r="D2370" s="1" t="s">
        <v>7220</v>
      </c>
      <c r="E2370" s="1" t="s">
        <v>7219</v>
      </c>
      <c r="F2370" s="1" t="s">
        <v>7258</v>
      </c>
      <c r="G2370" t="s">
        <v>7226</v>
      </c>
      <c r="H2370" s="1" t="s">
        <v>7221</v>
      </c>
      <c r="I2370" s="1" t="s">
        <v>7259</v>
      </c>
      <c r="J2370" s="1" t="s">
        <v>7260</v>
      </c>
      <c r="K2370" s="1" t="s">
        <v>7261</v>
      </c>
      <c r="L2370" s="1" t="s">
        <v>7225</v>
      </c>
      <c r="M2370" s="1" t="s">
        <v>590</v>
      </c>
      <c r="N2370" t="s">
        <v>128</v>
      </c>
      <c r="O2370" t="s">
        <v>9</v>
      </c>
      <c r="P2370" s="1" t="s">
        <v>111</v>
      </c>
      <c r="Q2370" s="1" t="s">
        <v>254</v>
      </c>
      <c r="R2370" t="s">
        <v>19</v>
      </c>
      <c r="S2370" t="str">
        <f t="shared" si="36"/>
        <v>N</v>
      </c>
      <c r="T2370" t="s">
        <v>19</v>
      </c>
      <c r="V2370" s="12">
        <v>0.332125</v>
      </c>
      <c r="Y2370">
        <v>8736</v>
      </c>
      <c r="Z2370" s="10" t="str">
        <f>_xlfn.IFNA(IF(OR(R2370="Y",S2370="Y"),HYPERLINK(".\plots/daily_2016_smallegu_flat.png","daily flat"),HYPERLINK(VLOOKUP($AB2370,linkref!$A$2:$D$68,3,FALSE),VLOOKUP($AB2370,linkref!$A$2:$D$68,2,FALSE))),"")</f>
        <v>West Other Nonpeaking</v>
      </c>
      <c r="AA2370" s="10" t="str">
        <f>_xlfn.IFNA(IF(OR(R2370="Y",S2370="Y"),HYPERLINK(".\plots/diurnal_2016_smallegu_flat.png","diurnal flat"),HYPERLINK(VLOOKUP($AB2370,linkref!$A$2:$D$68,4,FALSE),VLOOKUP($AB2370,linkref!$A$2:$D$68,2,FALSE))),"")</f>
        <v>West Other Nonpeaking</v>
      </c>
      <c r="AB2370" t="str">
        <f>_xlfn.IFNA(VLOOKUP(I2370,units!A$2:B$1765,2,FALSE),"")</f>
        <v>West_other_nonpeak</v>
      </c>
    </row>
    <row r="2371" spans="1:28" x14ac:dyDescent="0.3">
      <c r="A2371" s="1" t="s">
        <v>9186</v>
      </c>
      <c r="B2371" s="9" t="str">
        <f>_xlfn.IFNA(VLOOKUP(C2371,regions!A$1:B$49,2,FALSE),"")</f>
        <v>SESARM</v>
      </c>
      <c r="C2371" t="s">
        <v>20937</v>
      </c>
      <c r="D2371" s="1" t="s">
        <v>9172</v>
      </c>
      <c r="E2371" s="1" t="s">
        <v>9171</v>
      </c>
      <c r="F2371" s="1" t="s">
        <v>40</v>
      </c>
      <c r="G2371" t="s">
        <v>9177</v>
      </c>
      <c r="H2371" s="1" t="s">
        <v>9173</v>
      </c>
      <c r="I2371" s="1" t="s">
        <v>9187</v>
      </c>
      <c r="J2371" s="1" t="s">
        <v>9188</v>
      </c>
      <c r="K2371" s="1" t="s">
        <v>9189</v>
      </c>
      <c r="L2371" s="1" t="s">
        <v>86</v>
      </c>
      <c r="M2371" s="1" t="s">
        <v>110</v>
      </c>
      <c r="N2371" t="s">
        <v>128</v>
      </c>
      <c r="O2371" t="s">
        <v>130</v>
      </c>
      <c r="P2371" s="1" t="s">
        <v>111</v>
      </c>
      <c r="Q2371" s="1" t="s">
        <v>254</v>
      </c>
      <c r="R2371" t="s">
        <v>19</v>
      </c>
      <c r="S2371" t="str">
        <f t="shared" ref="S2371:S2434" si="37">IF(O2371="MSW","Y","N")</f>
        <v>N</v>
      </c>
      <c r="T2371" t="s">
        <v>19</v>
      </c>
      <c r="U2371" t="s">
        <v>22632</v>
      </c>
      <c r="V2371" s="12">
        <v>0.33200000000000002</v>
      </c>
      <c r="W2371" s="12">
        <v>6.9300000000000004E-4</v>
      </c>
      <c r="X2371" s="12">
        <v>5.7299999999999999E-3</v>
      </c>
      <c r="Z2371" s="10" t="str">
        <f>_xlfn.IFNA(IF(OR(R2371="Y",S2371="Y"),HYPERLINK(".\plots/daily_2016_smallegu_flat.png","daily flat"),HYPERLINK(VLOOKUP($AB2371,linkref!$A$2:$D$68,3,FALSE),VLOOKUP($AB2371,linkref!$A$2:$D$68,2,FALSE))),"")</f>
        <v>SESARM Oil Peaking</v>
      </c>
      <c r="AA2371" s="10" t="str">
        <f>_xlfn.IFNA(IF(OR(R2371="Y",S2371="Y"),HYPERLINK(".\plots/diurnal_2016_smallegu_flat.png","diurnal flat"),HYPERLINK(VLOOKUP($AB2371,linkref!$A$2:$D$68,4,FALSE),VLOOKUP($AB2371,linkref!$A$2:$D$68,2,FALSE))),"")</f>
        <v>SESARM Oil Peaking</v>
      </c>
      <c r="AB2371" t="str">
        <f>_xlfn.IFNA(VLOOKUP(I2371,units!A$2:B$1765,2,FALSE),"")</f>
        <v>SESARM_oil_peak</v>
      </c>
    </row>
    <row r="2372" spans="1:28" x14ac:dyDescent="0.3">
      <c r="A2372" s="1" t="s">
        <v>9194</v>
      </c>
      <c r="B2372" s="9" t="str">
        <f>_xlfn.IFNA(VLOOKUP(C2372,regions!A$1:B$49,2,FALSE),"")</f>
        <v>SESARM</v>
      </c>
      <c r="C2372" t="s">
        <v>20937</v>
      </c>
      <c r="D2372" s="1" t="s">
        <v>9172</v>
      </c>
      <c r="E2372" s="1" t="s">
        <v>9171</v>
      </c>
      <c r="F2372" s="1" t="s">
        <v>835</v>
      </c>
      <c r="G2372" t="s">
        <v>9177</v>
      </c>
      <c r="H2372" s="1" t="s">
        <v>9173</v>
      </c>
      <c r="I2372" s="1" t="s">
        <v>9195</v>
      </c>
      <c r="J2372" s="1" t="s">
        <v>9196</v>
      </c>
      <c r="K2372" s="1" t="s">
        <v>9197</v>
      </c>
      <c r="L2372" s="1" t="s">
        <v>86</v>
      </c>
      <c r="M2372" s="1" t="s">
        <v>110</v>
      </c>
      <c r="N2372" t="s">
        <v>128</v>
      </c>
      <c r="O2372" t="s">
        <v>130</v>
      </c>
      <c r="P2372" s="1" t="s">
        <v>111</v>
      </c>
      <c r="Q2372" s="1" t="s">
        <v>254</v>
      </c>
      <c r="R2372" t="s">
        <v>19</v>
      </c>
      <c r="S2372" t="str">
        <f t="shared" si="37"/>
        <v>N</v>
      </c>
      <c r="T2372" t="s">
        <v>19</v>
      </c>
      <c r="U2372" t="s">
        <v>22632</v>
      </c>
      <c r="V2372" s="12">
        <v>0.33200000000000002</v>
      </c>
      <c r="W2372" s="12">
        <v>6.9300000000000004E-4</v>
      </c>
      <c r="X2372" s="12">
        <v>5.7299999999999999E-3</v>
      </c>
      <c r="Z2372" s="10" t="str">
        <f>_xlfn.IFNA(IF(OR(R2372="Y",S2372="Y"),HYPERLINK(".\plots/daily_2016_smallegu_flat.png","daily flat"),HYPERLINK(VLOOKUP($AB2372,linkref!$A$2:$D$68,3,FALSE),VLOOKUP($AB2372,linkref!$A$2:$D$68,2,FALSE))),"")</f>
        <v>SESARM Oil Peaking</v>
      </c>
      <c r="AA2372" s="10" t="str">
        <f>_xlfn.IFNA(IF(OR(R2372="Y",S2372="Y"),HYPERLINK(".\plots/diurnal_2016_smallegu_flat.png","diurnal flat"),HYPERLINK(VLOOKUP($AB2372,linkref!$A$2:$D$68,4,FALSE),VLOOKUP($AB2372,linkref!$A$2:$D$68,2,FALSE))),"")</f>
        <v>SESARM Oil Peaking</v>
      </c>
      <c r="AB2372" t="str">
        <f>_xlfn.IFNA(VLOOKUP(I2372,units!A$2:B$1765,2,FALSE),"")</f>
        <v>SESARM_oil_peak</v>
      </c>
    </row>
    <row r="2373" spans="1:28" x14ac:dyDescent="0.3">
      <c r="A2373" s="1" t="s">
        <v>9202</v>
      </c>
      <c r="B2373" s="9" t="str">
        <f>_xlfn.IFNA(VLOOKUP(C2373,regions!A$1:B$49,2,FALSE),"")</f>
        <v>SESARM</v>
      </c>
      <c r="C2373" t="s">
        <v>20937</v>
      </c>
      <c r="D2373" s="1" t="s">
        <v>9172</v>
      </c>
      <c r="E2373" s="1" t="s">
        <v>9171</v>
      </c>
      <c r="F2373" s="1" t="s">
        <v>153</v>
      </c>
      <c r="G2373" t="s">
        <v>9177</v>
      </c>
      <c r="H2373" s="1" t="s">
        <v>9173</v>
      </c>
      <c r="I2373" s="1" t="s">
        <v>9203</v>
      </c>
      <c r="J2373" s="1" t="s">
        <v>9204</v>
      </c>
      <c r="K2373" s="1" t="s">
        <v>9205</v>
      </c>
      <c r="L2373" s="1" t="s">
        <v>86</v>
      </c>
      <c r="M2373" s="1" t="s">
        <v>110</v>
      </c>
      <c r="N2373" t="s">
        <v>128</v>
      </c>
      <c r="O2373" t="s">
        <v>130</v>
      </c>
      <c r="P2373" s="1" t="s">
        <v>111</v>
      </c>
      <c r="Q2373" s="1" t="s">
        <v>254</v>
      </c>
      <c r="R2373" t="s">
        <v>19</v>
      </c>
      <c r="S2373" t="str">
        <f t="shared" si="37"/>
        <v>N</v>
      </c>
      <c r="T2373" t="s">
        <v>19</v>
      </c>
      <c r="U2373" t="s">
        <v>22632</v>
      </c>
      <c r="V2373" s="12">
        <v>0.33200000000000002</v>
      </c>
      <c r="W2373" s="12">
        <v>6.9300000000000004E-4</v>
      </c>
      <c r="X2373" s="12">
        <v>5.7299999999999999E-3</v>
      </c>
      <c r="Z2373" s="10" t="str">
        <f>_xlfn.IFNA(IF(OR(R2373="Y",S2373="Y"),HYPERLINK(".\plots/daily_2016_smallegu_flat.png","daily flat"),HYPERLINK(VLOOKUP($AB2373,linkref!$A$2:$D$68,3,FALSE),VLOOKUP($AB2373,linkref!$A$2:$D$68,2,FALSE))),"")</f>
        <v>SESARM Oil Peaking</v>
      </c>
      <c r="AA2373" s="10" t="str">
        <f>_xlfn.IFNA(IF(OR(R2373="Y",S2373="Y"),HYPERLINK(".\plots/diurnal_2016_smallegu_flat.png","diurnal flat"),HYPERLINK(VLOOKUP($AB2373,linkref!$A$2:$D$68,4,FALSE),VLOOKUP($AB2373,linkref!$A$2:$D$68,2,FALSE))),"")</f>
        <v>SESARM Oil Peaking</v>
      </c>
      <c r="AB2373" t="str">
        <f>_xlfn.IFNA(VLOOKUP(I2373,units!A$2:B$1765,2,FALSE),"")</f>
        <v>SESARM_oil_peak</v>
      </c>
    </row>
    <row r="2374" spans="1:28" x14ac:dyDescent="0.3">
      <c r="A2374" s="1" t="s">
        <v>9206</v>
      </c>
      <c r="B2374" s="9" t="str">
        <f>_xlfn.IFNA(VLOOKUP(C2374,regions!A$1:B$49,2,FALSE),"")</f>
        <v>SESARM</v>
      </c>
      <c r="C2374" t="s">
        <v>20937</v>
      </c>
      <c r="D2374" s="1" t="s">
        <v>9172</v>
      </c>
      <c r="E2374" s="1" t="s">
        <v>9171</v>
      </c>
      <c r="F2374" s="1" t="s">
        <v>544</v>
      </c>
      <c r="G2374" t="s">
        <v>9177</v>
      </c>
      <c r="H2374" s="1" t="s">
        <v>9173</v>
      </c>
      <c r="I2374" s="1" t="s">
        <v>9207</v>
      </c>
      <c r="J2374" s="1" t="s">
        <v>9208</v>
      </c>
      <c r="K2374" s="1" t="s">
        <v>9209</v>
      </c>
      <c r="L2374" s="1" t="s">
        <v>86</v>
      </c>
      <c r="M2374" s="1" t="s">
        <v>110</v>
      </c>
      <c r="N2374" t="s">
        <v>128</v>
      </c>
      <c r="O2374" t="s">
        <v>130</v>
      </c>
      <c r="P2374" s="1" t="s">
        <v>111</v>
      </c>
      <c r="Q2374" s="1" t="s">
        <v>254</v>
      </c>
      <c r="R2374" t="s">
        <v>19</v>
      </c>
      <c r="S2374" t="str">
        <f t="shared" si="37"/>
        <v>N</v>
      </c>
      <c r="T2374" t="s">
        <v>19</v>
      </c>
      <c r="U2374" t="s">
        <v>22632</v>
      </c>
      <c r="V2374" s="12">
        <v>0.33200000000000002</v>
      </c>
      <c r="W2374" s="12">
        <v>6.9300000000000004E-4</v>
      </c>
      <c r="X2374" s="12">
        <v>5.7299999999999999E-3</v>
      </c>
      <c r="Z2374" s="10" t="str">
        <f>_xlfn.IFNA(IF(OR(R2374="Y",S2374="Y"),HYPERLINK(".\plots/daily_2016_smallegu_flat.png","daily flat"),HYPERLINK(VLOOKUP($AB2374,linkref!$A$2:$D$68,3,FALSE),VLOOKUP($AB2374,linkref!$A$2:$D$68,2,FALSE))),"")</f>
        <v>SESARM Oil Peaking</v>
      </c>
      <c r="AA2374" s="10" t="str">
        <f>_xlfn.IFNA(IF(OR(R2374="Y",S2374="Y"),HYPERLINK(".\plots/diurnal_2016_smallegu_flat.png","diurnal flat"),HYPERLINK(VLOOKUP($AB2374,linkref!$A$2:$D$68,4,FALSE),VLOOKUP($AB2374,linkref!$A$2:$D$68,2,FALSE))),"")</f>
        <v>SESARM Oil Peaking</v>
      </c>
      <c r="AB2374" t="str">
        <f>_xlfn.IFNA(VLOOKUP(I2374,units!A$2:B$1765,2,FALSE),"")</f>
        <v>SESARM_oil_peak</v>
      </c>
    </row>
    <row r="2375" spans="1:28" x14ac:dyDescent="0.3">
      <c r="A2375" s="1" t="s">
        <v>1589</v>
      </c>
      <c r="B2375" s="9" t="str">
        <f>_xlfn.IFNA(VLOOKUP(C2375,regions!A$1:B$49,2,FALSE),"")</f>
        <v>SESARM</v>
      </c>
      <c r="C2375" t="s">
        <v>20925</v>
      </c>
      <c r="D2375" s="1" t="s">
        <v>1591</v>
      </c>
      <c r="E2375" s="1" t="s">
        <v>1590</v>
      </c>
      <c r="F2375" s="1" t="s">
        <v>77</v>
      </c>
      <c r="G2375" t="s">
        <v>1597</v>
      </c>
      <c r="H2375" s="1" t="s">
        <v>1592</v>
      </c>
      <c r="I2375" s="1" t="s">
        <v>1593</v>
      </c>
      <c r="J2375" s="1" t="s">
        <v>1594</v>
      </c>
      <c r="K2375" s="1" t="s">
        <v>1595</v>
      </c>
      <c r="L2375" s="1" t="s">
        <v>1596</v>
      </c>
      <c r="M2375" s="1" t="s">
        <v>298</v>
      </c>
      <c r="N2375" t="s">
        <v>128</v>
      </c>
      <c r="O2375" t="s">
        <v>219</v>
      </c>
      <c r="P2375" s="1" t="s">
        <v>111</v>
      </c>
      <c r="Q2375" s="1" t="s">
        <v>136</v>
      </c>
      <c r="R2375" t="s">
        <v>19</v>
      </c>
      <c r="S2375" t="str">
        <f t="shared" si="37"/>
        <v>N</v>
      </c>
      <c r="T2375" t="s">
        <v>19</v>
      </c>
      <c r="V2375" s="12">
        <v>0.33176499999999998</v>
      </c>
      <c r="W2375" s="12">
        <v>1.4265899999999999E-3</v>
      </c>
      <c r="X2375" s="12">
        <v>1.99059E-3</v>
      </c>
      <c r="Z2375" s="10" t="str">
        <f>_xlfn.IFNA(IF(OR(R2375="Y",S2375="Y"),HYPERLINK(".\plots/daily_2016_smallegu_flat.png","daily flat"),HYPERLINK(VLOOKUP($AB2375,linkref!$A$2:$D$68,3,FALSE),VLOOKUP($AB2375,linkref!$A$2:$D$68,2,FALSE))),"")</f>
        <v>SESARM Gas Nonpeaking</v>
      </c>
      <c r="AA2375" s="10" t="str">
        <f>_xlfn.IFNA(IF(OR(R2375="Y",S2375="Y"),HYPERLINK(".\plots/diurnal_2016_smallegu_flat.png","diurnal flat"),HYPERLINK(VLOOKUP($AB2375,linkref!$A$2:$D$68,4,FALSE),VLOOKUP($AB2375,linkref!$A$2:$D$68,2,FALSE))),"")</f>
        <v>SESARM Gas Nonpeaking</v>
      </c>
      <c r="AB2375" t="str">
        <f>_xlfn.IFNA(VLOOKUP(I2375,units!A$2:B$1765,2,FALSE),"")</f>
        <v>SESARM_gas_nonpeak</v>
      </c>
    </row>
    <row r="2376" spans="1:28" hidden="1" x14ac:dyDescent="0.3">
      <c r="B2376" s="9" t="str">
        <f>_xlfn.IFNA(VLOOKUP(C2376,regions!A$1:B$49,2,FALSE),"")</f>
        <v>LADCO</v>
      </c>
      <c r="C2376" t="s">
        <v>20906</v>
      </c>
      <c r="D2376" s="1" t="s">
        <v>12608</v>
      </c>
      <c r="G2376" t="s">
        <v>12607</v>
      </c>
      <c r="H2376" s="1" t="s">
        <v>12603</v>
      </c>
      <c r="I2376" s="1" t="s">
        <v>14132</v>
      </c>
      <c r="J2376" s="1" t="s">
        <v>14130</v>
      </c>
      <c r="K2376" s="1" t="s">
        <v>14133</v>
      </c>
      <c r="L2376" s="1" t="s">
        <v>730</v>
      </c>
      <c r="M2376" s="1" t="s">
        <v>110</v>
      </c>
      <c r="P2376" s="1" t="s">
        <v>111</v>
      </c>
      <c r="Q2376" s="1" t="s">
        <v>7060</v>
      </c>
      <c r="S2376" t="str">
        <f t="shared" si="37"/>
        <v>N</v>
      </c>
      <c r="T2376" t="s">
        <v>8</v>
      </c>
      <c r="U2376" t="s">
        <v>22632</v>
      </c>
      <c r="V2376" s="4">
        <v>0.33129399999999998</v>
      </c>
      <c r="W2376" s="4">
        <v>2.3852620000000001E-2</v>
      </c>
      <c r="X2376" s="4">
        <v>2.17754E-2</v>
      </c>
      <c r="Z2376" s="10" t="str">
        <f>_xlfn.IFNA(IF(OR(R2376="Y",S2376="Y"),HYPERLINK(".\plots/daily_2016_smallegu_flat.png","daily flat"),HYPERLINK(VLOOKUP($AB2376,linkref!$A$2:$D$68,3,FALSE),VLOOKUP($AB2376,linkref!$A$2:$D$68,2,FALSE))),"")</f>
        <v/>
      </c>
      <c r="AA2376" s="10" t="str">
        <f>_xlfn.IFNA(IF(OR(R2376="Y",S2376="Y"),HYPERLINK(".\plots/diurnal_2016_smallegu_flat.png","diurnal flat"),HYPERLINK(VLOOKUP($AB2376,linkref!$A$2:$D$68,4,FALSE),VLOOKUP($AB2376,linkref!$A$2:$D$68,2,FALSE))),"")</f>
        <v/>
      </c>
      <c r="AB2376" t="str">
        <f>_xlfn.IFNA(VLOOKUP(I2376,units!A$2:B$1765,2,FALSE),"")</f>
        <v/>
      </c>
    </row>
    <row r="2377" spans="1:28" hidden="1" x14ac:dyDescent="0.3">
      <c r="B2377" s="9" t="str">
        <f>_xlfn.IFNA(VLOOKUP(C2377,regions!A$1:B$49,2,FALSE),"")</f>
        <v>West</v>
      </c>
      <c r="C2377" t="s">
        <v>20905</v>
      </c>
      <c r="D2377" s="1" t="s">
        <v>9877</v>
      </c>
      <c r="G2377" t="s">
        <v>9876</v>
      </c>
      <c r="H2377" s="1" t="s">
        <v>9872</v>
      </c>
      <c r="I2377" s="1" t="s">
        <v>13901</v>
      </c>
      <c r="J2377" s="1" t="s">
        <v>13902</v>
      </c>
      <c r="K2377" s="1" t="s">
        <v>13903</v>
      </c>
      <c r="L2377" s="1" t="s">
        <v>253</v>
      </c>
      <c r="M2377" s="1" t="s">
        <v>110</v>
      </c>
      <c r="P2377" s="1" t="s">
        <v>111</v>
      </c>
      <c r="Q2377" s="1" t="s">
        <v>254</v>
      </c>
      <c r="S2377" t="str">
        <f t="shared" si="37"/>
        <v>N</v>
      </c>
      <c r="T2377" t="s">
        <v>8</v>
      </c>
      <c r="U2377" t="s">
        <v>22632</v>
      </c>
      <c r="V2377" s="4">
        <v>0.33021</v>
      </c>
      <c r="W2377" s="4">
        <v>2.1766299999999999E-2</v>
      </c>
      <c r="X2377" s="4">
        <v>2.10569E-2</v>
      </c>
      <c r="Y2377">
        <v>29</v>
      </c>
      <c r="Z2377" s="10" t="str">
        <f>_xlfn.IFNA(IF(OR(R2377="Y",S2377="Y"),HYPERLINK(".\plots/daily_2016_smallegu_flat.png","daily flat"),HYPERLINK(VLOOKUP($AB2377,linkref!$A$2:$D$68,3,FALSE),VLOOKUP($AB2377,linkref!$A$2:$D$68,2,FALSE))),"")</f>
        <v/>
      </c>
      <c r="AA2377" s="10" t="str">
        <f>_xlfn.IFNA(IF(OR(R2377="Y",S2377="Y"),HYPERLINK(".\plots/diurnal_2016_smallegu_flat.png","diurnal flat"),HYPERLINK(VLOOKUP($AB2377,linkref!$A$2:$D$68,4,FALSE),VLOOKUP($AB2377,linkref!$A$2:$D$68,2,FALSE))),"")</f>
        <v/>
      </c>
      <c r="AB2377" t="str">
        <f>_xlfn.IFNA(VLOOKUP(I2377,units!A$2:B$1765,2,FALSE),"")</f>
        <v/>
      </c>
    </row>
    <row r="2378" spans="1:28" x14ac:dyDescent="0.3">
      <c r="A2378" s="1" t="s">
        <v>9021</v>
      </c>
      <c r="B2378" s="9" t="str">
        <f>_xlfn.IFNA(VLOOKUP(C2378,regions!A$1:B$49,2,FALSE),"")</f>
        <v>MANE-VU</v>
      </c>
      <c r="C2378" t="s">
        <v>20939</v>
      </c>
      <c r="D2378" s="1" t="s">
        <v>4359</v>
      </c>
      <c r="E2378" s="1" t="s">
        <v>9022</v>
      </c>
      <c r="F2378" s="1" t="s">
        <v>9023</v>
      </c>
      <c r="G2378" t="s">
        <v>9020</v>
      </c>
      <c r="H2378" s="1" t="s">
        <v>9016</v>
      </c>
      <c r="I2378" s="1" t="s">
        <v>9024</v>
      </c>
      <c r="J2378" s="1" t="s">
        <v>9025</v>
      </c>
      <c r="K2378" s="1" t="s">
        <v>9026</v>
      </c>
      <c r="L2378" s="1" t="s">
        <v>1205</v>
      </c>
      <c r="M2378" s="1" t="s">
        <v>110</v>
      </c>
      <c r="N2378" t="s">
        <v>128</v>
      </c>
      <c r="O2378" t="s">
        <v>130</v>
      </c>
      <c r="P2378" s="1" t="s">
        <v>111</v>
      </c>
      <c r="Q2378" s="1" t="s">
        <v>254</v>
      </c>
      <c r="R2378" t="s">
        <v>19</v>
      </c>
      <c r="S2378" t="str">
        <f t="shared" si="37"/>
        <v>N</v>
      </c>
      <c r="T2378" t="s">
        <v>19</v>
      </c>
      <c r="U2378" t="s">
        <v>22632</v>
      </c>
      <c r="V2378" s="12">
        <v>0.33003500000000002</v>
      </c>
      <c r="W2378" s="12">
        <v>2.4203900000000001E-3</v>
      </c>
      <c r="X2378" s="12">
        <v>5.2054900000000001E-3</v>
      </c>
      <c r="Z2378" s="10" t="str">
        <f>_xlfn.IFNA(IF(OR(R2378="Y",S2378="Y"),HYPERLINK(".\plots/daily_2016_smallegu_flat.png","daily flat"),HYPERLINK(VLOOKUP($AB2378,linkref!$A$2:$D$68,3,FALSE),VLOOKUP($AB2378,linkref!$A$2:$D$68,2,FALSE))),"")</f>
        <v>MANE-VU Oil Peaking</v>
      </c>
      <c r="AA2378" s="10" t="str">
        <f>_xlfn.IFNA(IF(OR(R2378="Y",S2378="Y"),HYPERLINK(".\plots/diurnal_2016_smallegu_flat.png","diurnal flat"),HYPERLINK(VLOOKUP($AB2378,linkref!$A$2:$D$68,4,FALSE),VLOOKUP($AB2378,linkref!$A$2:$D$68,2,FALSE))),"")</f>
        <v>MANE-VU Oil Peaking</v>
      </c>
      <c r="AB2378" t="str">
        <f>_xlfn.IFNA(VLOOKUP(I2378,units!A$2:B$1765,2,FALSE),"")</f>
        <v>MANE-VU_oil_peak</v>
      </c>
    </row>
    <row r="2379" spans="1:28" x14ac:dyDescent="0.3">
      <c r="A2379" s="1" t="s">
        <v>5761</v>
      </c>
      <c r="B2379" s="9" t="str">
        <f>_xlfn.IFNA(VLOOKUP(C2379,regions!A$1:B$49,2,FALSE),"")</f>
        <v>MANE-VU</v>
      </c>
      <c r="C2379" t="s">
        <v>20902</v>
      </c>
      <c r="D2379" s="1" t="s">
        <v>5261</v>
      </c>
      <c r="E2379" s="1" t="s">
        <v>5762</v>
      </c>
      <c r="F2379" s="1" t="s">
        <v>21</v>
      </c>
      <c r="G2379" t="s">
        <v>5767</v>
      </c>
      <c r="H2379" s="1" t="s">
        <v>5763</v>
      </c>
      <c r="I2379" s="1" t="s">
        <v>5764</v>
      </c>
      <c r="J2379" s="1" t="s">
        <v>5765</v>
      </c>
      <c r="K2379" s="1" t="s">
        <v>5770</v>
      </c>
      <c r="L2379" s="1" t="s">
        <v>35</v>
      </c>
      <c r="M2379" s="1" t="s">
        <v>51</v>
      </c>
      <c r="N2379" t="s">
        <v>41</v>
      </c>
      <c r="O2379" t="s">
        <v>43</v>
      </c>
      <c r="P2379" s="1" t="s">
        <v>52</v>
      </c>
      <c r="Q2379" s="1" t="s">
        <v>15</v>
      </c>
      <c r="R2379" t="s">
        <v>19</v>
      </c>
      <c r="S2379" t="str">
        <f t="shared" si="37"/>
        <v>Y</v>
      </c>
      <c r="T2379" t="s">
        <v>19</v>
      </c>
      <c r="V2379" s="12">
        <v>0.33</v>
      </c>
      <c r="W2379" s="12">
        <v>0.02</v>
      </c>
      <c r="X2379" s="12">
        <v>2E-3</v>
      </c>
      <c r="Z2379" s="10" t="str">
        <f>_xlfn.IFNA(IF(OR(R2379="Y",S2379="Y"),HYPERLINK(".\plots/daily_2016_smallegu_flat.png","daily flat"),HYPERLINK(VLOOKUP($AB2379,linkref!$A$2:$D$68,3,FALSE),VLOOKUP($AB2379,linkref!$A$2:$D$68,2,FALSE))),"")</f>
        <v>daily flat</v>
      </c>
      <c r="AA2379" s="10" t="str">
        <f>_xlfn.IFNA(IF(OR(R2379="Y",S2379="Y"),HYPERLINK(".\plots/diurnal_2016_smallegu_flat.png","diurnal flat"),HYPERLINK(VLOOKUP($AB2379,linkref!$A$2:$D$68,4,FALSE),VLOOKUP($AB2379,linkref!$A$2:$D$68,2,FALSE))),"")</f>
        <v>diurnal flat</v>
      </c>
      <c r="AB2379" t="str">
        <f>_xlfn.IFNA(VLOOKUP(I2379,units!A$2:B$1765,2,FALSE),"")</f>
        <v>MANE-VU_other_nonpeak</v>
      </c>
    </row>
    <row r="2380" spans="1:28" hidden="1" x14ac:dyDescent="0.3">
      <c r="B2380" s="9" t="str">
        <f>_xlfn.IFNA(VLOOKUP(C2380,regions!A$1:B$49,2,FALSE),"")</f>
        <v>SESARM</v>
      </c>
      <c r="C2380" t="s">
        <v>20913</v>
      </c>
      <c r="D2380" s="1" t="s">
        <v>13593</v>
      </c>
      <c r="G2380" t="s">
        <v>13592</v>
      </c>
      <c r="H2380" s="1" t="s">
        <v>13588</v>
      </c>
      <c r="I2380" s="1" t="s">
        <v>13835</v>
      </c>
      <c r="J2380" s="1" t="s">
        <v>13836</v>
      </c>
      <c r="K2380" s="1" t="s">
        <v>13837</v>
      </c>
      <c r="L2380" s="1" t="s">
        <v>253</v>
      </c>
      <c r="M2380" s="1" t="s">
        <v>110</v>
      </c>
      <c r="P2380" s="1" t="s">
        <v>111</v>
      </c>
      <c r="Q2380" s="1" t="s">
        <v>254</v>
      </c>
      <c r="S2380" t="str">
        <f t="shared" si="37"/>
        <v>N</v>
      </c>
      <c r="T2380" t="s">
        <v>8</v>
      </c>
      <c r="U2380" t="s">
        <v>22632</v>
      </c>
      <c r="V2380" s="4">
        <v>0.33</v>
      </c>
      <c r="W2380" s="4">
        <v>2.151169E-2</v>
      </c>
      <c r="X2380" s="4">
        <v>0.02</v>
      </c>
      <c r="Y2380">
        <v>52</v>
      </c>
      <c r="Z2380" s="10" t="str">
        <f>_xlfn.IFNA(IF(OR(R2380="Y",S2380="Y"),HYPERLINK(".\plots/daily_2016_smallegu_flat.png","daily flat"),HYPERLINK(VLOOKUP($AB2380,linkref!$A$2:$D$68,3,FALSE),VLOOKUP($AB2380,linkref!$A$2:$D$68,2,FALSE))),"")</f>
        <v/>
      </c>
      <c r="AA2380" s="10" t="str">
        <f>_xlfn.IFNA(IF(OR(R2380="Y",S2380="Y"),HYPERLINK(".\plots/diurnal_2016_smallegu_flat.png","diurnal flat"),HYPERLINK(VLOOKUP($AB2380,linkref!$A$2:$D$68,4,FALSE),VLOOKUP($AB2380,linkref!$A$2:$D$68,2,FALSE))),"")</f>
        <v/>
      </c>
      <c r="AB2380" t="str">
        <f>_xlfn.IFNA(VLOOKUP(I2380,units!A$2:B$1765,2,FALSE),"")</f>
        <v/>
      </c>
    </row>
    <row r="2381" spans="1:28" hidden="1" x14ac:dyDescent="0.3">
      <c r="B2381" s="9" t="str">
        <f>_xlfn.IFNA(VLOOKUP(C2381,regions!A$1:B$49,2,FALSE),"")</f>
        <v>South</v>
      </c>
      <c r="C2381" t="s">
        <v>20917</v>
      </c>
      <c r="D2381" s="1" t="s">
        <v>10684</v>
      </c>
      <c r="G2381" t="s">
        <v>12757</v>
      </c>
      <c r="H2381" s="1" t="s">
        <v>12756</v>
      </c>
      <c r="I2381" s="1" t="s">
        <v>12758</v>
      </c>
      <c r="J2381" s="1" t="s">
        <v>12759</v>
      </c>
      <c r="K2381" s="1" t="s">
        <v>12760</v>
      </c>
      <c r="L2381" s="1" t="s">
        <v>1205</v>
      </c>
      <c r="M2381" s="1" t="s">
        <v>110</v>
      </c>
      <c r="Q2381" s="1" t="s">
        <v>254</v>
      </c>
      <c r="S2381" t="str">
        <f t="shared" si="37"/>
        <v>N</v>
      </c>
      <c r="T2381" t="s">
        <v>8</v>
      </c>
      <c r="U2381" t="s">
        <v>22632</v>
      </c>
      <c r="V2381" s="4">
        <v>0.33</v>
      </c>
      <c r="W2381" s="4"/>
      <c r="X2381" s="4"/>
      <c r="Y2381">
        <v>30</v>
      </c>
      <c r="Z2381" s="10" t="str">
        <f>_xlfn.IFNA(IF(OR(R2381="Y",S2381="Y"),HYPERLINK(".\plots/daily_2016_smallegu_flat.png","daily flat"),HYPERLINK(VLOOKUP($AB2381,linkref!$A$2:$D$68,3,FALSE),VLOOKUP($AB2381,linkref!$A$2:$D$68,2,FALSE))),"")</f>
        <v/>
      </c>
      <c r="AA2381" s="10" t="str">
        <f>_xlfn.IFNA(IF(OR(R2381="Y",S2381="Y"),HYPERLINK(".\plots/diurnal_2016_smallegu_flat.png","diurnal flat"),HYPERLINK(VLOOKUP($AB2381,linkref!$A$2:$D$68,4,FALSE),VLOOKUP($AB2381,linkref!$A$2:$D$68,2,FALSE))),"")</f>
        <v/>
      </c>
      <c r="AB2381" t="str">
        <f>_xlfn.IFNA(VLOOKUP(I2381,units!A$2:B$1765,2,FALSE),"")</f>
        <v/>
      </c>
    </row>
    <row r="2382" spans="1:28" hidden="1" x14ac:dyDescent="0.3">
      <c r="B2382" s="9" t="str">
        <f>_xlfn.IFNA(VLOOKUP(C2382,regions!A$1:B$49,2,FALSE),"")</f>
        <v>MANE-VU</v>
      </c>
      <c r="C2382" t="s">
        <v>20909</v>
      </c>
      <c r="D2382" s="1" t="s">
        <v>3569</v>
      </c>
      <c r="G2382" t="s">
        <v>3574</v>
      </c>
      <c r="H2382" s="1" t="s">
        <v>3570</v>
      </c>
      <c r="I2382" s="1" t="s">
        <v>18745</v>
      </c>
      <c r="J2382" s="1" t="s">
        <v>18746</v>
      </c>
      <c r="K2382" s="1" t="s">
        <v>18747</v>
      </c>
      <c r="L2382" s="1" t="s">
        <v>253</v>
      </c>
      <c r="M2382" s="1" t="s">
        <v>110</v>
      </c>
      <c r="P2382" s="1" t="s">
        <v>111</v>
      </c>
      <c r="Q2382" s="1" t="s">
        <v>254</v>
      </c>
      <c r="S2382" t="str">
        <f t="shared" si="37"/>
        <v>N</v>
      </c>
      <c r="T2382" t="s">
        <v>8</v>
      </c>
      <c r="U2382" t="s">
        <v>22632</v>
      </c>
      <c r="V2382" s="4">
        <v>0.33</v>
      </c>
      <c r="W2382" s="4">
        <v>2.151169E-2</v>
      </c>
      <c r="X2382" s="4"/>
      <c r="Y2382">
        <v>3207</v>
      </c>
      <c r="Z2382" s="10" t="str">
        <f>_xlfn.IFNA(IF(OR(R2382="Y",S2382="Y"),HYPERLINK(".\plots/daily_2016_smallegu_flat.png","daily flat"),HYPERLINK(VLOOKUP($AB2382,linkref!$A$2:$D$68,3,FALSE),VLOOKUP($AB2382,linkref!$A$2:$D$68,2,FALSE))),"")</f>
        <v/>
      </c>
      <c r="AA2382" s="10" t="str">
        <f>_xlfn.IFNA(IF(OR(R2382="Y",S2382="Y"),HYPERLINK(".\plots/diurnal_2016_smallegu_flat.png","diurnal flat"),HYPERLINK(VLOOKUP($AB2382,linkref!$A$2:$D$68,4,FALSE),VLOOKUP($AB2382,linkref!$A$2:$D$68,2,FALSE))),"")</f>
        <v/>
      </c>
      <c r="AB2382" t="str">
        <f>_xlfn.IFNA(VLOOKUP(I2382,units!A$2:B$1765,2,FALSE),"")</f>
        <v/>
      </c>
    </row>
    <row r="2383" spans="1:28" hidden="1" x14ac:dyDescent="0.3">
      <c r="B2383" s="9" t="str">
        <f>_xlfn.IFNA(VLOOKUP(C2383,regions!A$1:B$49,2,FALSE),"")</f>
        <v>LADCO</v>
      </c>
      <c r="C2383" t="s">
        <v>20903</v>
      </c>
      <c r="D2383" s="1" t="s">
        <v>12228</v>
      </c>
      <c r="G2383" t="s">
        <v>12416</v>
      </c>
      <c r="H2383" s="1" t="s">
        <v>12412</v>
      </c>
      <c r="I2383" s="1" t="s">
        <v>12413</v>
      </c>
      <c r="J2383" s="1" t="s">
        <v>12414</v>
      </c>
      <c r="K2383" s="1" t="s">
        <v>12415</v>
      </c>
      <c r="L2383" s="1" t="s">
        <v>135</v>
      </c>
      <c r="M2383" s="1" t="s">
        <v>110</v>
      </c>
      <c r="Q2383" s="1" t="s">
        <v>7060</v>
      </c>
      <c r="S2383" t="str">
        <f t="shared" si="37"/>
        <v>N</v>
      </c>
      <c r="T2383" t="s">
        <v>8</v>
      </c>
      <c r="U2383" t="s">
        <v>22632</v>
      </c>
      <c r="V2383" s="4">
        <v>0.32979999999999998</v>
      </c>
      <c r="W2383" s="4">
        <v>1.6402999999999999E-3</v>
      </c>
      <c r="X2383" s="4">
        <v>8.5620000000000002E-2</v>
      </c>
      <c r="Z2383" s="10" t="str">
        <f>_xlfn.IFNA(IF(OR(R2383="Y",S2383="Y"),HYPERLINK(".\plots/daily_2016_smallegu_flat.png","daily flat"),HYPERLINK(VLOOKUP($AB2383,linkref!$A$2:$D$68,3,FALSE),VLOOKUP($AB2383,linkref!$A$2:$D$68,2,FALSE))),"")</f>
        <v/>
      </c>
      <c r="AA2383" s="10" t="str">
        <f>_xlfn.IFNA(IF(OR(R2383="Y",S2383="Y"),HYPERLINK(".\plots/diurnal_2016_smallegu_flat.png","diurnal flat"),HYPERLINK(VLOOKUP($AB2383,linkref!$A$2:$D$68,4,FALSE),VLOOKUP($AB2383,linkref!$A$2:$D$68,2,FALSE))),"")</f>
        <v/>
      </c>
      <c r="AB2383" t="str">
        <f>_xlfn.IFNA(VLOOKUP(I2383,units!A$2:B$1765,2,FALSE),"")</f>
        <v/>
      </c>
    </row>
    <row r="2384" spans="1:28" hidden="1" x14ac:dyDescent="0.3">
      <c r="B2384" s="9" t="str">
        <f>_xlfn.IFNA(VLOOKUP(C2384,regions!A$1:B$49,2,FALSE),"")</f>
        <v>LADCO</v>
      </c>
      <c r="C2384" t="s">
        <v>20951</v>
      </c>
      <c r="D2384" s="1" t="s">
        <v>15450</v>
      </c>
      <c r="G2384" t="s">
        <v>15449</v>
      </c>
      <c r="H2384" s="1" t="s">
        <v>15445</v>
      </c>
      <c r="I2384" s="1" t="s">
        <v>15446</v>
      </c>
      <c r="J2384" s="1" t="s">
        <v>15447</v>
      </c>
      <c r="K2384" s="1" t="s">
        <v>21914</v>
      </c>
      <c r="L2384" s="1" t="s">
        <v>1946</v>
      </c>
      <c r="M2384" s="1" t="s">
        <v>110</v>
      </c>
      <c r="P2384" s="1" t="s">
        <v>111</v>
      </c>
      <c r="Q2384" s="1" t="s">
        <v>254</v>
      </c>
      <c r="S2384" t="str">
        <f t="shared" si="37"/>
        <v>N</v>
      </c>
      <c r="T2384" t="s">
        <v>8</v>
      </c>
      <c r="U2384" t="s">
        <v>112</v>
      </c>
      <c r="V2384" s="4">
        <v>0.328843</v>
      </c>
      <c r="W2384" s="4">
        <v>1.7899999999999999E-2</v>
      </c>
      <c r="X2384" s="4">
        <v>9.0000000000000002E-6</v>
      </c>
      <c r="Y2384">
        <v>11</v>
      </c>
      <c r="Z2384" s="10" t="str">
        <f>_xlfn.IFNA(IF(OR(R2384="Y",S2384="Y"),HYPERLINK(".\plots/daily_2016_smallegu_flat.png","daily flat"),HYPERLINK(VLOOKUP($AB2384,linkref!$A$2:$D$68,3,FALSE),VLOOKUP($AB2384,linkref!$A$2:$D$68,2,FALSE))),"")</f>
        <v/>
      </c>
      <c r="AA2384" s="10" t="str">
        <f>_xlfn.IFNA(IF(OR(R2384="Y",S2384="Y"),HYPERLINK(".\plots/diurnal_2016_smallegu_flat.png","diurnal flat"),HYPERLINK(VLOOKUP($AB2384,linkref!$A$2:$D$68,4,FALSE),VLOOKUP($AB2384,linkref!$A$2:$D$68,2,FALSE))),"")</f>
        <v/>
      </c>
      <c r="AB2384" t="str">
        <f>_xlfn.IFNA(VLOOKUP(I2384,units!A$2:B$1765,2,FALSE),"")</f>
        <v/>
      </c>
    </row>
    <row r="2385" spans="1:28" hidden="1" x14ac:dyDescent="0.3">
      <c r="B2385" s="9" t="str">
        <f>_xlfn.IFNA(VLOOKUP(C2385,regions!A$1:B$49,2,FALSE),"")</f>
        <v>West North Central</v>
      </c>
      <c r="C2385" t="s">
        <v>20920</v>
      </c>
      <c r="D2385" s="1" t="s">
        <v>11109</v>
      </c>
      <c r="G2385" t="s">
        <v>13349</v>
      </c>
      <c r="H2385" s="1" t="s">
        <v>13345</v>
      </c>
      <c r="I2385" s="1" t="s">
        <v>13359</v>
      </c>
      <c r="J2385" s="1" t="s">
        <v>13360</v>
      </c>
      <c r="K2385" s="1" t="s">
        <v>13361</v>
      </c>
      <c r="L2385" s="1" t="s">
        <v>253</v>
      </c>
      <c r="M2385" s="1" t="s">
        <v>110</v>
      </c>
      <c r="P2385" s="1" t="s">
        <v>111</v>
      </c>
      <c r="Q2385" s="1" t="s">
        <v>254</v>
      </c>
      <c r="S2385" t="str">
        <f t="shared" si="37"/>
        <v>N</v>
      </c>
      <c r="T2385" t="s">
        <v>8</v>
      </c>
      <c r="U2385" t="s">
        <v>22632</v>
      </c>
      <c r="V2385" s="4">
        <v>0.32825199999999999</v>
      </c>
      <c r="W2385" s="4">
        <v>9.4276800000000008E-3</v>
      </c>
      <c r="X2385" s="4">
        <v>2.8098000000000001E-4</v>
      </c>
      <c r="Y2385">
        <v>18</v>
      </c>
      <c r="Z2385" s="10" t="str">
        <f>_xlfn.IFNA(IF(OR(R2385="Y",S2385="Y"),HYPERLINK(".\plots/daily_2016_smallegu_flat.png","daily flat"),HYPERLINK(VLOOKUP($AB2385,linkref!$A$2:$D$68,3,FALSE),VLOOKUP($AB2385,linkref!$A$2:$D$68,2,FALSE))),"")</f>
        <v/>
      </c>
      <c r="AA2385" s="10" t="str">
        <f>_xlfn.IFNA(IF(OR(R2385="Y",S2385="Y"),HYPERLINK(".\plots/diurnal_2016_smallegu_flat.png","diurnal flat"),HYPERLINK(VLOOKUP($AB2385,linkref!$A$2:$D$68,4,FALSE),VLOOKUP($AB2385,linkref!$A$2:$D$68,2,FALSE))),"")</f>
        <v/>
      </c>
      <c r="AB2385" t="str">
        <f>_xlfn.IFNA(VLOOKUP(I2385,units!A$2:B$1765,2,FALSE),"")</f>
        <v/>
      </c>
    </row>
    <row r="2386" spans="1:28" hidden="1" x14ac:dyDescent="0.3">
      <c r="B2386" s="9" t="str">
        <f>_xlfn.IFNA(VLOOKUP(C2386,regions!A$1:B$49,2,FALSE),"")</f>
        <v>West North Central</v>
      </c>
      <c r="C2386" t="s">
        <v>20920</v>
      </c>
      <c r="D2386" s="1" t="s">
        <v>11109</v>
      </c>
      <c r="G2386" t="s">
        <v>13349</v>
      </c>
      <c r="H2386" s="1" t="s">
        <v>13345</v>
      </c>
      <c r="I2386" s="1" t="s">
        <v>13350</v>
      </c>
      <c r="J2386" s="1" t="s">
        <v>13351</v>
      </c>
      <c r="K2386" s="1" t="s">
        <v>13352</v>
      </c>
      <c r="L2386" s="1" t="s">
        <v>253</v>
      </c>
      <c r="M2386" s="1" t="s">
        <v>110</v>
      </c>
      <c r="P2386" s="1" t="s">
        <v>111</v>
      </c>
      <c r="Q2386" s="1" t="s">
        <v>254</v>
      </c>
      <c r="S2386" t="str">
        <f t="shared" si="37"/>
        <v>N</v>
      </c>
      <c r="T2386" t="s">
        <v>8</v>
      </c>
      <c r="U2386" t="s">
        <v>22632</v>
      </c>
      <c r="V2386" s="4">
        <v>0.32690200000000003</v>
      </c>
      <c r="W2386" s="4">
        <v>9.3889300000000002E-3</v>
      </c>
      <c r="X2386" s="4">
        <v>2.7982499999999998E-4</v>
      </c>
      <c r="Y2386">
        <v>16</v>
      </c>
      <c r="Z2386" s="10" t="str">
        <f>_xlfn.IFNA(IF(OR(R2386="Y",S2386="Y"),HYPERLINK(".\plots/daily_2016_smallegu_flat.png","daily flat"),HYPERLINK(VLOOKUP($AB2386,linkref!$A$2:$D$68,3,FALSE),VLOOKUP($AB2386,linkref!$A$2:$D$68,2,FALSE))),"")</f>
        <v/>
      </c>
      <c r="AA2386" s="10" t="str">
        <f>_xlfn.IFNA(IF(OR(R2386="Y",S2386="Y"),HYPERLINK(".\plots/diurnal_2016_smallegu_flat.png","diurnal flat"),HYPERLINK(VLOOKUP($AB2386,linkref!$A$2:$D$68,4,FALSE),VLOOKUP($AB2386,linkref!$A$2:$D$68,2,FALSE))),"")</f>
        <v/>
      </c>
      <c r="AB2386" t="str">
        <f>_xlfn.IFNA(VLOOKUP(I2386,units!A$2:B$1765,2,FALSE),"")</f>
        <v/>
      </c>
    </row>
    <row r="2387" spans="1:28" x14ac:dyDescent="0.3">
      <c r="A2387" s="1" t="s">
        <v>10653</v>
      </c>
      <c r="B2387" s="9" t="str">
        <f>_xlfn.IFNA(VLOOKUP(C2387,regions!A$1:B$49,2,FALSE),"")</f>
        <v>MANE-VU</v>
      </c>
      <c r="C2387" t="s">
        <v>20902</v>
      </c>
      <c r="D2387" s="1" t="s">
        <v>5261</v>
      </c>
      <c r="G2387" t="s">
        <v>10658</v>
      </c>
      <c r="H2387" s="1" t="s">
        <v>10654</v>
      </c>
      <c r="I2387" s="1" t="s">
        <v>10655</v>
      </c>
      <c r="J2387" s="1" t="s">
        <v>10656</v>
      </c>
      <c r="K2387" s="1" t="s">
        <v>10657</v>
      </c>
      <c r="L2387" s="1" t="s">
        <v>135</v>
      </c>
      <c r="M2387" s="1" t="s">
        <v>110</v>
      </c>
      <c r="P2387" s="1" t="s">
        <v>111</v>
      </c>
      <c r="Q2387" s="1" t="s">
        <v>136</v>
      </c>
      <c r="S2387" t="str">
        <f t="shared" si="37"/>
        <v>N</v>
      </c>
      <c r="T2387" t="s">
        <v>19</v>
      </c>
      <c r="U2387" t="s">
        <v>22632</v>
      </c>
      <c r="V2387" s="12">
        <v>0.32600000000000001</v>
      </c>
      <c r="W2387" s="12">
        <v>6.7000000000000004E-2</v>
      </c>
      <c r="X2387" s="12">
        <v>7.6999999999999999E-2</v>
      </c>
      <c r="Z2387" s="10" t="str">
        <f>_xlfn.IFNA(IF(OR(R2387="Y",S2387="Y"),HYPERLINK(".\plots/daily_2016_smallegu_flat.png","daily flat"),HYPERLINK(VLOOKUP($AB2387,linkref!$A$2:$D$68,3,FALSE),VLOOKUP($AB2387,linkref!$A$2:$D$68,2,FALSE))),"")</f>
        <v>MANE-VU Oil Peaking</v>
      </c>
      <c r="AA2387" s="10" t="str">
        <f>_xlfn.IFNA(IF(OR(R2387="Y",S2387="Y"),HYPERLINK(".\plots/diurnal_2016_smallegu_flat.png","diurnal flat"),HYPERLINK(VLOOKUP($AB2387,linkref!$A$2:$D$68,4,FALSE),VLOOKUP($AB2387,linkref!$A$2:$D$68,2,FALSE))),"")</f>
        <v>MANE-VU Oil Peaking</v>
      </c>
      <c r="AB2387" t="str">
        <f>_xlfn.IFNA(VLOOKUP(I2387,units!A$2:B$1765,2,FALSE),"")</f>
        <v>MANE-VU_oil_peak</v>
      </c>
    </row>
    <row r="2388" spans="1:28" x14ac:dyDescent="0.3">
      <c r="A2388" s="1" t="s">
        <v>7242</v>
      </c>
      <c r="B2388" s="9" t="str">
        <f>_xlfn.IFNA(VLOOKUP(C2388,regions!A$1:B$49,2,FALSE),"")</f>
        <v>West</v>
      </c>
      <c r="C2388" t="s">
        <v>20905</v>
      </c>
      <c r="D2388" s="1" t="s">
        <v>7220</v>
      </c>
      <c r="E2388" s="1" t="s">
        <v>7219</v>
      </c>
      <c r="F2388" s="1" t="s">
        <v>7243</v>
      </c>
      <c r="G2388" t="s">
        <v>7226</v>
      </c>
      <c r="H2388" s="1" t="s">
        <v>7221</v>
      </c>
      <c r="I2388" s="1" t="s">
        <v>7244</v>
      </c>
      <c r="J2388" s="1" t="s">
        <v>7245</v>
      </c>
      <c r="K2388" s="1" t="s">
        <v>7246</v>
      </c>
      <c r="L2388" s="1" t="s">
        <v>7225</v>
      </c>
      <c r="M2388" s="1" t="s">
        <v>590</v>
      </c>
      <c r="N2388" t="s">
        <v>128</v>
      </c>
      <c r="O2388" t="s">
        <v>9</v>
      </c>
      <c r="P2388" s="1" t="s">
        <v>111</v>
      </c>
      <c r="Q2388" s="1" t="s">
        <v>254</v>
      </c>
      <c r="R2388" t="s">
        <v>19</v>
      </c>
      <c r="S2388" t="str">
        <f t="shared" si="37"/>
        <v>N</v>
      </c>
      <c r="T2388" t="s">
        <v>19</v>
      </c>
      <c r="V2388" s="12">
        <v>0.32595000000000002</v>
      </c>
      <c r="Y2388">
        <v>8736</v>
      </c>
      <c r="Z2388" s="10" t="str">
        <f>_xlfn.IFNA(IF(OR(R2388="Y",S2388="Y"),HYPERLINK(".\plots/daily_2016_smallegu_flat.png","daily flat"),HYPERLINK(VLOOKUP($AB2388,linkref!$A$2:$D$68,3,FALSE),VLOOKUP($AB2388,linkref!$A$2:$D$68,2,FALSE))),"")</f>
        <v>West Other Nonpeaking</v>
      </c>
      <c r="AA2388" s="10" t="str">
        <f>_xlfn.IFNA(IF(OR(R2388="Y",S2388="Y"),HYPERLINK(".\plots/diurnal_2016_smallegu_flat.png","diurnal flat"),HYPERLINK(VLOOKUP($AB2388,linkref!$A$2:$D$68,4,FALSE),VLOOKUP($AB2388,linkref!$A$2:$D$68,2,FALSE))),"")</f>
        <v>West Other Nonpeaking</v>
      </c>
      <c r="AB2388" t="str">
        <f>_xlfn.IFNA(VLOOKUP(I2388,units!A$2:B$1765,2,FALSE),"")</f>
        <v>West_other_nonpeak</v>
      </c>
    </row>
    <row r="2389" spans="1:28" hidden="1" x14ac:dyDescent="0.3">
      <c r="B2389" s="9" t="str">
        <f>_xlfn.IFNA(VLOOKUP(C2389,regions!A$1:B$49,2,FALSE),"")</f>
        <v>South</v>
      </c>
      <c r="C2389" t="s">
        <v>20945</v>
      </c>
      <c r="D2389" s="1" t="s">
        <v>12231</v>
      </c>
      <c r="G2389" t="s">
        <v>12230</v>
      </c>
      <c r="H2389" s="1" t="s">
        <v>12229</v>
      </c>
      <c r="I2389" s="1" t="s">
        <v>12232</v>
      </c>
      <c r="J2389" s="1" t="s">
        <v>12233</v>
      </c>
      <c r="K2389" s="1" t="s">
        <v>12234</v>
      </c>
      <c r="L2389" s="1" t="s">
        <v>253</v>
      </c>
      <c r="M2389" s="1" t="s">
        <v>110</v>
      </c>
      <c r="P2389" s="1" t="s">
        <v>111</v>
      </c>
      <c r="Q2389" s="1" t="s">
        <v>254</v>
      </c>
      <c r="S2389" t="str">
        <f t="shared" si="37"/>
        <v>N</v>
      </c>
      <c r="T2389" t="s">
        <v>8</v>
      </c>
      <c r="U2389" t="s">
        <v>22632</v>
      </c>
      <c r="V2389" s="4">
        <v>0.32567800000000002</v>
      </c>
      <c r="W2389" s="4">
        <v>2.23585E-2</v>
      </c>
      <c r="X2389" s="4">
        <v>2.1416500000000002E-2</v>
      </c>
      <c r="Y2389">
        <v>46</v>
      </c>
      <c r="Z2389" s="10" t="str">
        <f>_xlfn.IFNA(IF(OR(R2389="Y",S2389="Y"),HYPERLINK(".\plots/daily_2016_smallegu_flat.png","daily flat"),HYPERLINK(VLOOKUP($AB2389,linkref!$A$2:$D$68,3,FALSE),VLOOKUP($AB2389,linkref!$A$2:$D$68,2,FALSE))),"")</f>
        <v/>
      </c>
      <c r="AA2389" s="10" t="str">
        <f>_xlfn.IFNA(IF(OR(R2389="Y",S2389="Y"),HYPERLINK(".\plots/diurnal_2016_smallegu_flat.png","diurnal flat"),HYPERLINK(VLOOKUP($AB2389,linkref!$A$2:$D$68,4,FALSE),VLOOKUP($AB2389,linkref!$A$2:$D$68,2,FALSE))),"")</f>
        <v/>
      </c>
      <c r="AB2389" t="str">
        <f>_xlfn.IFNA(VLOOKUP(I2389,units!A$2:B$1765,2,FALSE),"")</f>
        <v/>
      </c>
    </row>
    <row r="2390" spans="1:28" x14ac:dyDescent="0.3">
      <c r="A2390" s="1" t="s">
        <v>6754</v>
      </c>
      <c r="B2390" s="9" t="str">
        <f>_xlfn.IFNA(VLOOKUP(C2390,regions!A$1:B$49,2,FALSE),"")</f>
        <v>South</v>
      </c>
      <c r="C2390" t="s">
        <v>20917</v>
      </c>
      <c r="D2390" s="1" t="s">
        <v>6725</v>
      </c>
      <c r="E2390" s="1" t="s">
        <v>6723</v>
      </c>
      <c r="F2390" s="1" t="s">
        <v>1812</v>
      </c>
      <c r="G2390" t="s">
        <v>6730</v>
      </c>
      <c r="H2390" s="1" t="s">
        <v>6726</v>
      </c>
      <c r="I2390" s="1" t="s">
        <v>6755</v>
      </c>
      <c r="J2390" s="1" t="s">
        <v>6756</v>
      </c>
      <c r="K2390" s="1" t="s">
        <v>6757</v>
      </c>
      <c r="L2390" s="1" t="s">
        <v>229</v>
      </c>
      <c r="M2390" s="1" t="s">
        <v>110</v>
      </c>
      <c r="N2390" t="s">
        <v>128</v>
      </c>
      <c r="O2390" t="s">
        <v>9</v>
      </c>
      <c r="P2390" s="1" t="s">
        <v>111</v>
      </c>
      <c r="Q2390" s="1" t="s">
        <v>136</v>
      </c>
      <c r="R2390" t="s">
        <v>19</v>
      </c>
      <c r="S2390" t="str">
        <f t="shared" si="37"/>
        <v>N</v>
      </c>
      <c r="T2390" t="s">
        <v>19</v>
      </c>
      <c r="U2390" t="s">
        <v>112</v>
      </c>
      <c r="V2390" s="12">
        <v>0.32531900000000002</v>
      </c>
      <c r="W2390" s="12">
        <v>2.4131E-2</v>
      </c>
      <c r="X2390" s="12">
        <v>1.2430999999999999E-2</v>
      </c>
      <c r="Y2390">
        <v>8736</v>
      </c>
      <c r="Z2390" s="10" t="str">
        <f>_xlfn.IFNA(IF(OR(R2390="Y",S2390="Y"),HYPERLINK(".\plots/daily_2016_smallegu_flat.png","daily flat"),HYPERLINK(VLOOKUP($AB2390,linkref!$A$2:$D$68,3,FALSE),VLOOKUP($AB2390,linkref!$A$2:$D$68,2,FALSE))),"")</f>
        <v>South Gas Peaking</v>
      </c>
      <c r="AA2390" s="10" t="str">
        <f>_xlfn.IFNA(IF(OR(R2390="Y",S2390="Y"),HYPERLINK(".\plots/diurnal_2016_smallegu_flat.png","diurnal flat"),HYPERLINK(VLOOKUP($AB2390,linkref!$A$2:$D$68,4,FALSE),VLOOKUP($AB2390,linkref!$A$2:$D$68,2,FALSE))),"")</f>
        <v>South Gas Peaking</v>
      </c>
      <c r="AB2390" t="str">
        <f>_xlfn.IFNA(VLOOKUP(I2390,units!A$2:B$1765,2,FALSE),"")</f>
        <v>South_gas_peak</v>
      </c>
    </row>
    <row r="2391" spans="1:28" x14ac:dyDescent="0.3">
      <c r="A2391" s="1" t="s">
        <v>9998</v>
      </c>
      <c r="B2391" s="9" t="str">
        <f>_xlfn.IFNA(VLOOKUP(C2391,regions!A$1:B$49,2,FALSE),"")</f>
        <v>MANE-VU</v>
      </c>
      <c r="C2391" t="s">
        <v>20909</v>
      </c>
      <c r="D2391" s="1" t="s">
        <v>3623</v>
      </c>
      <c r="G2391" t="s">
        <v>4968</v>
      </c>
      <c r="H2391" s="1" t="s">
        <v>4964</v>
      </c>
      <c r="I2391" s="1" t="s">
        <v>9999</v>
      </c>
      <c r="J2391" s="1" t="s">
        <v>10000</v>
      </c>
      <c r="K2391" s="1" t="s">
        <v>10002</v>
      </c>
      <c r="L2391" s="1" t="s">
        <v>691</v>
      </c>
      <c r="M2391" s="1" t="s">
        <v>536</v>
      </c>
      <c r="P2391" s="1" t="s">
        <v>280</v>
      </c>
      <c r="Q2391" s="1" t="s">
        <v>15</v>
      </c>
      <c r="S2391" t="str">
        <f t="shared" si="37"/>
        <v>N</v>
      </c>
      <c r="T2391" t="s">
        <v>19</v>
      </c>
      <c r="V2391" s="12">
        <v>0.32440000000000002</v>
      </c>
      <c r="W2391" s="12">
        <v>2.3433999999999999</v>
      </c>
      <c r="X2391" s="12">
        <v>0.40920000000000001</v>
      </c>
      <c r="Y2391">
        <v>1206</v>
      </c>
      <c r="Z2391" s="10" t="str">
        <f>_xlfn.IFNA(IF(OR(R2391="Y",S2391="Y"),HYPERLINK(".\plots/daily_2016_smallegu_flat.png","daily flat"),HYPERLINK(VLOOKUP($AB2391,linkref!$A$2:$D$68,3,FALSE),VLOOKUP($AB2391,linkref!$A$2:$D$68,2,FALSE))),"")</f>
        <v>MANE-VU Coal Nonpeaking</v>
      </c>
      <c r="AA2391" s="10" t="str">
        <f>_xlfn.IFNA(IF(OR(R2391="Y",S2391="Y"),HYPERLINK(".\plots/diurnal_2016_smallegu_flat.png","diurnal flat"),HYPERLINK(VLOOKUP($AB2391,linkref!$A$2:$D$68,4,FALSE),VLOOKUP($AB2391,linkref!$A$2:$D$68,2,FALSE))),"")</f>
        <v>MANE-VU Coal Nonpeaking</v>
      </c>
      <c r="AB2391" t="str">
        <f>_xlfn.IFNA(VLOOKUP(I2391,units!A$2:B$1765,2,FALSE),"")</f>
        <v>MANE-VU_coal_nonpeak</v>
      </c>
    </row>
    <row r="2392" spans="1:28" x14ac:dyDescent="0.3">
      <c r="A2392" s="1" t="s">
        <v>10249</v>
      </c>
      <c r="B2392" s="9" t="str">
        <f>_xlfn.IFNA(VLOOKUP(C2392,regions!A$1:B$49,2,FALSE),"")</f>
        <v>Southwest</v>
      </c>
      <c r="C2392" t="s">
        <v>20938</v>
      </c>
      <c r="D2392" s="1" t="s">
        <v>4257</v>
      </c>
      <c r="G2392" t="s">
        <v>4262</v>
      </c>
      <c r="H2392" s="1" t="s">
        <v>4258</v>
      </c>
      <c r="I2392" s="1" t="s">
        <v>10250</v>
      </c>
      <c r="J2392" s="1" t="s">
        <v>10251</v>
      </c>
      <c r="K2392" s="1" t="s">
        <v>10252</v>
      </c>
      <c r="L2392" s="1" t="s">
        <v>229</v>
      </c>
      <c r="M2392" s="1" t="s">
        <v>110</v>
      </c>
      <c r="P2392" s="1" t="s">
        <v>111</v>
      </c>
      <c r="Q2392" s="1" t="s">
        <v>254</v>
      </c>
      <c r="S2392" t="str">
        <f t="shared" si="37"/>
        <v>N</v>
      </c>
      <c r="T2392" t="s">
        <v>19</v>
      </c>
      <c r="U2392" t="s">
        <v>112</v>
      </c>
      <c r="V2392" s="12">
        <v>0.3241</v>
      </c>
      <c r="W2392" s="12">
        <v>1.5100000000000001E-2</v>
      </c>
      <c r="X2392" s="12">
        <v>8.5000000000000006E-3</v>
      </c>
      <c r="Y2392">
        <v>34</v>
      </c>
      <c r="Z2392" s="10" t="str">
        <f>_xlfn.IFNA(IF(OR(R2392="Y",S2392="Y"),HYPERLINK(".\plots/daily_2016_smallegu_flat.png","daily flat"),HYPERLINK(VLOOKUP($AB2392,linkref!$A$2:$D$68,3,FALSE),VLOOKUP($AB2392,linkref!$A$2:$D$68,2,FALSE))),"")</f>
        <v>Southwest Gas Peaking</v>
      </c>
      <c r="AA2392" s="10" t="str">
        <f>_xlfn.IFNA(IF(OR(R2392="Y",S2392="Y"),HYPERLINK(".\plots/diurnal_2016_smallegu_flat.png","diurnal flat"),HYPERLINK(VLOOKUP($AB2392,linkref!$A$2:$D$68,4,FALSE),VLOOKUP($AB2392,linkref!$A$2:$D$68,2,FALSE))),"")</f>
        <v>Southwest Gas Peaking</v>
      </c>
      <c r="AB2392" t="str">
        <f>_xlfn.IFNA(VLOOKUP(I2392,units!A$2:B$1765,2,FALSE),"")</f>
        <v>Southwest_gas_peak</v>
      </c>
    </row>
    <row r="2393" spans="1:28" x14ac:dyDescent="0.3">
      <c r="A2393" s="1" t="s">
        <v>5515</v>
      </c>
      <c r="B2393" s="9" t="str">
        <f>_xlfn.IFNA(VLOOKUP(C2393,regions!A$1:B$49,2,FALSE),"")</f>
        <v>SESARM</v>
      </c>
      <c r="C2393" t="s">
        <v>20935</v>
      </c>
      <c r="D2393" s="1" t="s">
        <v>5518</v>
      </c>
      <c r="E2393" s="1" t="s">
        <v>5516</v>
      </c>
      <c r="F2393" s="1" t="s">
        <v>5517</v>
      </c>
      <c r="G2393" t="s">
        <v>5523</v>
      </c>
      <c r="H2393" s="1" t="s">
        <v>5519</v>
      </c>
      <c r="I2393" s="1" t="s">
        <v>5520</v>
      </c>
      <c r="J2393" s="1" t="s">
        <v>5524</v>
      </c>
      <c r="K2393" s="1" t="s">
        <v>5526</v>
      </c>
      <c r="L2393" s="1" t="s">
        <v>555</v>
      </c>
      <c r="M2393" s="1" t="s">
        <v>279</v>
      </c>
      <c r="N2393" t="s">
        <v>115</v>
      </c>
      <c r="O2393" t="s">
        <v>115</v>
      </c>
      <c r="P2393" s="1" t="s">
        <v>280</v>
      </c>
      <c r="Q2393" s="1" t="s">
        <v>15</v>
      </c>
      <c r="R2393" t="s">
        <v>8</v>
      </c>
      <c r="S2393" t="str">
        <f t="shared" si="37"/>
        <v>N</v>
      </c>
      <c r="T2393" t="s">
        <v>19</v>
      </c>
      <c r="V2393" s="12">
        <v>0.32404100000000002</v>
      </c>
      <c r="W2393" s="12">
        <v>0.01</v>
      </c>
      <c r="X2393" s="12">
        <v>361.86</v>
      </c>
      <c r="Y2393">
        <v>8194</v>
      </c>
      <c r="Z2393" s="10" t="str">
        <f>_xlfn.IFNA(IF(OR(R2393="Y",S2393="Y"),HYPERLINK(".\plots/daily_2016_smallegu_flat.png","daily flat"),HYPERLINK(VLOOKUP($AB2393,linkref!$A$2:$D$68,3,FALSE),VLOOKUP($AB2393,linkref!$A$2:$D$68,2,FALSE))),"")</f>
        <v>daily flat</v>
      </c>
      <c r="AA2393" s="10" t="str">
        <f>_xlfn.IFNA(IF(OR(R2393="Y",S2393="Y"),HYPERLINK(".\plots/diurnal_2016_smallegu_flat.png","diurnal flat"),HYPERLINK(VLOOKUP($AB2393,linkref!$A$2:$D$68,4,FALSE),VLOOKUP($AB2393,linkref!$A$2:$D$68,2,FALSE))),"")</f>
        <v>diurnal flat</v>
      </c>
      <c r="AB2393" t="str">
        <f>_xlfn.IFNA(VLOOKUP(I2393,units!A$2:B$1765,2,FALSE),"")</f>
        <v>SESARM_other_nonpeak</v>
      </c>
    </row>
    <row r="2394" spans="1:28" hidden="1" x14ac:dyDescent="0.3">
      <c r="B2394" s="9" t="str">
        <f>_xlfn.IFNA(VLOOKUP(C2394,regions!A$1:B$49,2,FALSE),"")</f>
        <v>West</v>
      </c>
      <c r="C2394" t="s">
        <v>20905</v>
      </c>
      <c r="D2394" s="1" t="s">
        <v>5553</v>
      </c>
      <c r="G2394" t="s">
        <v>11463</v>
      </c>
      <c r="H2394" s="1" t="s">
        <v>11459</v>
      </c>
      <c r="I2394" s="1" t="s">
        <v>11460</v>
      </c>
      <c r="J2394" s="1" t="s">
        <v>11461</v>
      </c>
      <c r="K2394" s="1" t="s">
        <v>11462</v>
      </c>
      <c r="L2394" s="1" t="s">
        <v>253</v>
      </c>
      <c r="M2394" s="1" t="s">
        <v>110</v>
      </c>
      <c r="Q2394" s="1" t="s">
        <v>7060</v>
      </c>
      <c r="S2394" t="str">
        <f t="shared" si="37"/>
        <v>N</v>
      </c>
      <c r="T2394" t="s">
        <v>8</v>
      </c>
      <c r="U2394" t="s">
        <v>22632</v>
      </c>
      <c r="V2394" s="4">
        <v>0.32294499999999998</v>
      </c>
      <c r="W2394" s="4">
        <v>7.61884E-3</v>
      </c>
      <c r="X2394" s="4">
        <v>4.0716E-4</v>
      </c>
      <c r="Y2394">
        <v>50</v>
      </c>
      <c r="Z2394" s="10" t="str">
        <f>_xlfn.IFNA(IF(OR(R2394="Y",S2394="Y"),HYPERLINK(".\plots/daily_2016_smallegu_flat.png","daily flat"),HYPERLINK(VLOOKUP($AB2394,linkref!$A$2:$D$68,3,FALSE),VLOOKUP($AB2394,linkref!$A$2:$D$68,2,FALSE))),"")</f>
        <v/>
      </c>
      <c r="AA2394" s="10" t="str">
        <f>_xlfn.IFNA(IF(OR(R2394="Y",S2394="Y"),HYPERLINK(".\plots/diurnal_2016_smallegu_flat.png","diurnal flat"),HYPERLINK(VLOOKUP($AB2394,linkref!$A$2:$D$68,4,FALSE),VLOOKUP($AB2394,linkref!$A$2:$D$68,2,FALSE))),"")</f>
        <v/>
      </c>
      <c r="AB2394" t="str">
        <f>_xlfn.IFNA(VLOOKUP(I2394,units!A$2:B$1765,2,FALSE),"")</f>
        <v/>
      </c>
    </row>
    <row r="2395" spans="1:28" x14ac:dyDescent="0.3">
      <c r="A2395" s="1" t="s">
        <v>1937</v>
      </c>
      <c r="B2395" s="9" t="str">
        <f>_xlfn.IFNA(VLOOKUP(C2395,regions!A$1:B$49,2,FALSE),"")</f>
        <v>MANE-VU</v>
      </c>
      <c r="C2395" t="s">
        <v>20921</v>
      </c>
      <c r="D2395" s="1" t="s">
        <v>1939</v>
      </c>
      <c r="E2395" s="1" t="s">
        <v>1938</v>
      </c>
      <c r="F2395" s="1" t="s">
        <v>60</v>
      </c>
      <c r="G2395" t="s">
        <v>1944</v>
      </c>
      <c r="H2395" s="1" t="s">
        <v>1940</v>
      </c>
      <c r="I2395" s="1" t="s">
        <v>1941</v>
      </c>
      <c r="J2395" s="1" t="s">
        <v>1942</v>
      </c>
      <c r="K2395" s="1" t="s">
        <v>1943</v>
      </c>
      <c r="L2395" s="1" t="s">
        <v>253</v>
      </c>
      <c r="M2395" s="1" t="s">
        <v>110</v>
      </c>
      <c r="N2395" t="s">
        <v>128</v>
      </c>
      <c r="O2395" t="s">
        <v>219</v>
      </c>
      <c r="P2395" s="1" t="s">
        <v>111</v>
      </c>
      <c r="Q2395" s="1" t="s">
        <v>254</v>
      </c>
      <c r="R2395" t="s">
        <v>19</v>
      </c>
      <c r="S2395" t="str">
        <f t="shared" si="37"/>
        <v>N</v>
      </c>
      <c r="T2395" t="s">
        <v>19</v>
      </c>
      <c r="U2395" t="s">
        <v>22632</v>
      </c>
      <c r="V2395" s="12">
        <v>0.3226</v>
      </c>
      <c r="W2395" s="12">
        <v>9.0500300000000006E-3</v>
      </c>
      <c r="X2395" s="12">
        <v>2.9999999999999997E-4</v>
      </c>
      <c r="Z2395" s="10" t="str">
        <f>_xlfn.IFNA(IF(OR(R2395="Y",S2395="Y"),HYPERLINK(".\plots/daily_2016_smallegu_flat.png","daily flat"),HYPERLINK(VLOOKUP($AB2395,linkref!$A$2:$D$68,3,FALSE),VLOOKUP($AB2395,linkref!$A$2:$D$68,2,FALSE))),"")</f>
        <v>MANE-VU Oil Peaking</v>
      </c>
      <c r="AA2395" s="10" t="str">
        <f>_xlfn.IFNA(IF(OR(R2395="Y",S2395="Y"),HYPERLINK(".\plots/diurnal_2016_smallegu_flat.png","diurnal flat"),HYPERLINK(VLOOKUP($AB2395,linkref!$A$2:$D$68,4,FALSE),VLOOKUP($AB2395,linkref!$A$2:$D$68,2,FALSE))),"")</f>
        <v>MANE-VU Oil Peaking</v>
      </c>
      <c r="AB2395" t="str">
        <f>_xlfn.IFNA(VLOOKUP(I2395,units!A$2:B$1765,2,FALSE),"")</f>
        <v>MANE-VU_oil_peak</v>
      </c>
    </row>
    <row r="2396" spans="1:28" hidden="1" x14ac:dyDescent="0.3">
      <c r="B2396" s="9" t="str">
        <f>_xlfn.IFNA(VLOOKUP(C2396,regions!A$1:B$49,2,FALSE),"")</f>
        <v>South</v>
      </c>
      <c r="C2396" t="s">
        <v>20924</v>
      </c>
      <c r="D2396" s="1" t="s">
        <v>15376</v>
      </c>
      <c r="G2396" t="s">
        <v>15375</v>
      </c>
      <c r="H2396" s="1" t="s">
        <v>15371</v>
      </c>
      <c r="I2396" s="1" t="s">
        <v>15372</v>
      </c>
      <c r="J2396" s="1" t="s">
        <v>19870</v>
      </c>
      <c r="K2396" s="1" t="s">
        <v>19871</v>
      </c>
      <c r="L2396" s="1" t="s">
        <v>1205</v>
      </c>
      <c r="M2396" s="1" t="s">
        <v>110</v>
      </c>
      <c r="P2396" s="1" t="s">
        <v>111</v>
      </c>
      <c r="Q2396" s="1" t="s">
        <v>254</v>
      </c>
      <c r="S2396" t="str">
        <f t="shared" si="37"/>
        <v>N</v>
      </c>
      <c r="T2396" t="s">
        <v>8</v>
      </c>
      <c r="U2396" t="s">
        <v>22632</v>
      </c>
      <c r="V2396" s="4">
        <v>0.32200000000000001</v>
      </c>
      <c r="W2396" s="4">
        <v>7.2269999999999999E-3</v>
      </c>
      <c r="X2396" s="4">
        <v>1.6200000000000001E-4</v>
      </c>
      <c r="Y2396">
        <v>1</v>
      </c>
      <c r="Z2396" s="10" t="str">
        <f>_xlfn.IFNA(IF(OR(R2396="Y",S2396="Y"),HYPERLINK(".\plots/daily_2016_smallegu_flat.png","daily flat"),HYPERLINK(VLOOKUP($AB2396,linkref!$A$2:$D$68,3,FALSE),VLOOKUP($AB2396,linkref!$A$2:$D$68,2,FALSE))),"")</f>
        <v/>
      </c>
      <c r="AA2396" s="10" t="str">
        <f>_xlfn.IFNA(IF(OR(R2396="Y",S2396="Y"),HYPERLINK(".\plots/diurnal_2016_smallegu_flat.png","diurnal flat"),HYPERLINK(VLOOKUP($AB2396,linkref!$A$2:$D$68,4,FALSE),VLOOKUP($AB2396,linkref!$A$2:$D$68,2,FALSE))),"")</f>
        <v/>
      </c>
      <c r="AB2396" t="str">
        <f>_xlfn.IFNA(VLOOKUP(I2396,units!A$2:B$1765,2,FALSE),"")</f>
        <v/>
      </c>
    </row>
    <row r="2397" spans="1:28" x14ac:dyDescent="0.3">
      <c r="A2397" s="1" t="s">
        <v>4374</v>
      </c>
      <c r="B2397" s="9" t="str">
        <f>_xlfn.IFNA(VLOOKUP(C2397,regions!A$1:B$49,2,FALSE),"")</f>
        <v>MANE-VU</v>
      </c>
      <c r="C2397" t="s">
        <v>20939</v>
      </c>
      <c r="D2397" s="1" t="s">
        <v>4359</v>
      </c>
      <c r="E2397" s="1" t="s">
        <v>4358</v>
      </c>
      <c r="F2397" s="1" t="s">
        <v>1657</v>
      </c>
      <c r="G2397" t="s">
        <v>4364</v>
      </c>
      <c r="H2397" s="1" t="s">
        <v>4360</v>
      </c>
      <c r="I2397" s="1" t="s">
        <v>4375</v>
      </c>
      <c r="J2397" s="1" t="s">
        <v>4362</v>
      </c>
      <c r="K2397" s="1" t="s">
        <v>4376</v>
      </c>
      <c r="L2397" s="1" t="s">
        <v>135</v>
      </c>
      <c r="M2397" s="1" t="s">
        <v>110</v>
      </c>
      <c r="N2397" t="s">
        <v>128</v>
      </c>
      <c r="O2397" t="s">
        <v>130</v>
      </c>
      <c r="P2397" s="1" t="s">
        <v>111</v>
      </c>
      <c r="Q2397" s="1" t="s">
        <v>136</v>
      </c>
      <c r="R2397" t="s">
        <v>19</v>
      </c>
      <c r="S2397" t="str">
        <f t="shared" si="37"/>
        <v>N</v>
      </c>
      <c r="T2397" t="s">
        <v>19</v>
      </c>
      <c r="U2397" t="s">
        <v>22632</v>
      </c>
      <c r="V2397" s="12">
        <v>0.32087900000000003</v>
      </c>
      <c r="W2397" s="12">
        <v>4.3756200000000002E-3</v>
      </c>
      <c r="X2397" s="12">
        <v>1.8414099999999999E-2</v>
      </c>
      <c r="Z2397" s="10" t="str">
        <f>_xlfn.IFNA(IF(OR(R2397="Y",S2397="Y"),HYPERLINK(".\plots/daily_2016_smallegu_flat.png","daily flat"),HYPERLINK(VLOOKUP($AB2397,linkref!$A$2:$D$68,3,FALSE),VLOOKUP($AB2397,linkref!$A$2:$D$68,2,FALSE))),"")</f>
        <v>MANE-VU Oil Peaking</v>
      </c>
      <c r="AA2397" s="10" t="str">
        <f>_xlfn.IFNA(IF(OR(R2397="Y",S2397="Y"),HYPERLINK(".\plots/diurnal_2016_smallegu_flat.png","diurnal flat"),HYPERLINK(VLOOKUP($AB2397,linkref!$A$2:$D$68,4,FALSE),VLOOKUP($AB2397,linkref!$A$2:$D$68,2,FALSE))),"")</f>
        <v>MANE-VU Oil Peaking</v>
      </c>
      <c r="AB2397" t="str">
        <f>_xlfn.IFNA(VLOOKUP(I2397,units!A$2:B$1765,2,FALSE),"")</f>
        <v>MANE-VU_oil_peak</v>
      </c>
    </row>
    <row r="2398" spans="1:28" x14ac:dyDescent="0.3">
      <c r="A2398" s="1" t="s">
        <v>1180</v>
      </c>
      <c r="B2398" s="9" t="str">
        <f>_xlfn.IFNA(VLOOKUP(C2398,regions!A$1:B$49,2,FALSE),"")</f>
        <v>MANE-VU</v>
      </c>
      <c r="C2398" t="s">
        <v>20921</v>
      </c>
      <c r="D2398" s="1" t="s">
        <v>1044</v>
      </c>
      <c r="E2398" s="1" t="s">
        <v>1162</v>
      </c>
      <c r="F2398" s="1" t="s">
        <v>1181</v>
      </c>
      <c r="G2398" t="s">
        <v>1168</v>
      </c>
      <c r="H2398" s="1" t="s">
        <v>1164</v>
      </c>
      <c r="I2398" s="1" t="s">
        <v>1182</v>
      </c>
      <c r="J2398" s="1" t="s">
        <v>1166</v>
      </c>
      <c r="K2398" s="1" t="s">
        <v>1184</v>
      </c>
      <c r="L2398" s="1" t="s">
        <v>86</v>
      </c>
      <c r="M2398" s="1" t="s">
        <v>110</v>
      </c>
      <c r="N2398" t="s">
        <v>6</v>
      </c>
      <c r="O2398" t="s">
        <v>9</v>
      </c>
      <c r="P2398" s="1" t="s">
        <v>111</v>
      </c>
      <c r="Q2398" s="1" t="s">
        <v>15</v>
      </c>
      <c r="R2398" t="s">
        <v>8</v>
      </c>
      <c r="S2398" t="str">
        <f t="shared" si="37"/>
        <v>N</v>
      </c>
      <c r="T2398" t="s">
        <v>19</v>
      </c>
      <c r="U2398" t="s">
        <v>22632</v>
      </c>
      <c r="V2398" s="12">
        <v>0.32</v>
      </c>
      <c r="W2398" s="12">
        <v>0.10718</v>
      </c>
      <c r="X2398" s="12">
        <v>4.4999999999999997E-3</v>
      </c>
      <c r="Z2398" s="10" t="str">
        <f>_xlfn.IFNA(IF(OR(R2398="Y",S2398="Y"),HYPERLINK(".\plots/daily_2016_smallegu_flat.png","daily flat"),HYPERLINK(VLOOKUP($AB2398,linkref!$A$2:$D$68,3,FALSE),VLOOKUP($AB2398,linkref!$A$2:$D$68,2,FALSE))),"")</f>
        <v>daily flat</v>
      </c>
      <c r="AA2398" s="10" t="str">
        <f>_xlfn.IFNA(IF(OR(R2398="Y",S2398="Y"),HYPERLINK(".\plots/diurnal_2016_smallegu_flat.png","diurnal flat"),HYPERLINK(VLOOKUP($AB2398,linkref!$A$2:$D$68,4,FALSE),VLOOKUP($AB2398,linkref!$A$2:$D$68,2,FALSE))),"")</f>
        <v>diurnal flat</v>
      </c>
      <c r="AB2398" t="str">
        <f>_xlfn.IFNA(VLOOKUP(I2398,units!A$2:B$1765,2,FALSE),"")</f>
        <v>MANE-VU_gas_peak</v>
      </c>
    </row>
    <row r="2399" spans="1:28" hidden="1" x14ac:dyDescent="0.3">
      <c r="B2399" s="9" t="str">
        <f>_xlfn.IFNA(VLOOKUP(C2399,regions!A$1:B$49,2,FALSE),"")</f>
        <v>LADCO</v>
      </c>
      <c r="C2399" t="s">
        <v>20903</v>
      </c>
      <c r="D2399" s="1" t="s">
        <v>11650</v>
      </c>
      <c r="G2399" t="s">
        <v>11649</v>
      </c>
      <c r="H2399" s="1" t="s">
        <v>11645</v>
      </c>
      <c r="I2399" s="1" t="s">
        <v>11646</v>
      </c>
      <c r="J2399" s="1" t="s">
        <v>11647</v>
      </c>
      <c r="K2399" s="1" t="s">
        <v>11648</v>
      </c>
      <c r="L2399" s="1" t="s">
        <v>522</v>
      </c>
      <c r="M2399" s="1" t="s">
        <v>2366</v>
      </c>
      <c r="P2399" s="1" t="s">
        <v>111</v>
      </c>
      <c r="Q2399" s="1" t="s">
        <v>7060</v>
      </c>
      <c r="S2399" t="str">
        <f t="shared" si="37"/>
        <v>N</v>
      </c>
      <c r="T2399" t="s">
        <v>8</v>
      </c>
      <c r="U2399" t="s">
        <v>22632</v>
      </c>
      <c r="V2399" s="4">
        <v>0.31950000000000001</v>
      </c>
      <c r="W2399" s="4">
        <v>2.3037999999999999E-2</v>
      </c>
      <c r="X2399" s="4">
        <v>2.1000000000000001E-2</v>
      </c>
      <c r="Z2399" s="10" t="str">
        <f>_xlfn.IFNA(IF(OR(R2399="Y",S2399="Y"),HYPERLINK(".\plots/daily_2016_smallegu_flat.png","daily flat"),HYPERLINK(VLOOKUP($AB2399,linkref!$A$2:$D$68,3,FALSE),VLOOKUP($AB2399,linkref!$A$2:$D$68,2,FALSE))),"")</f>
        <v/>
      </c>
      <c r="AA2399" s="10" t="str">
        <f>_xlfn.IFNA(IF(OR(R2399="Y",S2399="Y"),HYPERLINK(".\plots/diurnal_2016_smallegu_flat.png","diurnal flat"),HYPERLINK(VLOOKUP($AB2399,linkref!$A$2:$D$68,4,FALSE),VLOOKUP($AB2399,linkref!$A$2:$D$68,2,FALSE))),"")</f>
        <v/>
      </c>
      <c r="AB2399" t="str">
        <f>_xlfn.IFNA(VLOOKUP(I2399,units!A$2:B$1765,2,FALSE),"")</f>
        <v/>
      </c>
    </row>
    <row r="2400" spans="1:28" x14ac:dyDescent="0.3">
      <c r="A2400" s="1" t="s">
        <v>9190</v>
      </c>
      <c r="B2400" s="9" t="str">
        <f>_xlfn.IFNA(VLOOKUP(C2400,regions!A$1:B$49,2,FALSE),"")</f>
        <v>SESARM</v>
      </c>
      <c r="C2400" t="s">
        <v>20937</v>
      </c>
      <c r="D2400" s="1" t="s">
        <v>9172</v>
      </c>
      <c r="E2400" s="1" t="s">
        <v>9171</v>
      </c>
      <c r="F2400" s="1" t="s">
        <v>143</v>
      </c>
      <c r="G2400" t="s">
        <v>9177</v>
      </c>
      <c r="H2400" s="1" t="s">
        <v>9173</v>
      </c>
      <c r="I2400" s="1" t="s">
        <v>9191</v>
      </c>
      <c r="J2400" s="1" t="s">
        <v>9192</v>
      </c>
      <c r="K2400" s="1" t="s">
        <v>9193</v>
      </c>
      <c r="L2400" s="1" t="s">
        <v>86</v>
      </c>
      <c r="M2400" s="1" t="s">
        <v>110</v>
      </c>
      <c r="N2400" t="s">
        <v>128</v>
      </c>
      <c r="O2400" t="s">
        <v>130</v>
      </c>
      <c r="P2400" s="1" t="s">
        <v>111</v>
      </c>
      <c r="Q2400" s="1" t="s">
        <v>254</v>
      </c>
      <c r="R2400" t="s">
        <v>19</v>
      </c>
      <c r="S2400" t="str">
        <f t="shared" si="37"/>
        <v>N</v>
      </c>
      <c r="T2400" t="s">
        <v>19</v>
      </c>
      <c r="U2400" t="s">
        <v>22632</v>
      </c>
      <c r="V2400" s="12">
        <v>0.31900000000000001</v>
      </c>
      <c r="W2400" s="12">
        <v>6.6500000000000001E-4</v>
      </c>
      <c r="X2400" s="12">
        <v>5.5100000000000001E-3</v>
      </c>
      <c r="Z2400" s="10" t="str">
        <f>_xlfn.IFNA(IF(OR(R2400="Y",S2400="Y"),HYPERLINK(".\plots/daily_2016_smallegu_flat.png","daily flat"),HYPERLINK(VLOOKUP($AB2400,linkref!$A$2:$D$68,3,FALSE),VLOOKUP($AB2400,linkref!$A$2:$D$68,2,FALSE))),"")</f>
        <v>SESARM Oil Peaking</v>
      </c>
      <c r="AA2400" s="10" t="str">
        <f>_xlfn.IFNA(IF(OR(R2400="Y",S2400="Y"),HYPERLINK(".\plots/diurnal_2016_smallegu_flat.png","diurnal flat"),HYPERLINK(VLOOKUP($AB2400,linkref!$A$2:$D$68,4,FALSE),VLOOKUP($AB2400,linkref!$A$2:$D$68,2,FALSE))),"")</f>
        <v>SESARM Oil Peaking</v>
      </c>
      <c r="AB2400" t="str">
        <f>_xlfn.IFNA(VLOOKUP(I2400,units!A$2:B$1765,2,FALSE),"")</f>
        <v>SESARM_oil_peak</v>
      </c>
    </row>
    <row r="2401" spans="1:28" hidden="1" x14ac:dyDescent="0.3">
      <c r="B2401" s="9" t="str">
        <f>_xlfn.IFNA(VLOOKUP(C2401,regions!A$1:B$49,2,FALSE),"")</f>
        <v>South</v>
      </c>
      <c r="C2401" t="s">
        <v>20924</v>
      </c>
      <c r="D2401" s="1" t="s">
        <v>15154</v>
      </c>
      <c r="G2401" t="s">
        <v>15153</v>
      </c>
      <c r="H2401" s="1" t="s">
        <v>15149</v>
      </c>
      <c r="I2401" s="1" t="s">
        <v>15150</v>
      </c>
      <c r="J2401" s="1" t="s">
        <v>15151</v>
      </c>
      <c r="K2401" s="1" t="s">
        <v>15152</v>
      </c>
      <c r="L2401" s="1" t="s">
        <v>1377</v>
      </c>
      <c r="M2401" s="1" t="s">
        <v>110</v>
      </c>
      <c r="P2401" s="1" t="s">
        <v>111</v>
      </c>
      <c r="Q2401" s="1" t="s">
        <v>254</v>
      </c>
      <c r="S2401" t="str">
        <f t="shared" si="37"/>
        <v>N</v>
      </c>
      <c r="T2401" t="s">
        <v>8</v>
      </c>
      <c r="U2401" t="s">
        <v>22632</v>
      </c>
      <c r="V2401" s="4">
        <v>0.31812000000000001</v>
      </c>
      <c r="W2401" s="4">
        <v>9.5396400000000003E-3</v>
      </c>
      <c r="X2401" s="4">
        <v>3.5904000000000001E-3</v>
      </c>
      <c r="Y2401">
        <v>1</v>
      </c>
      <c r="Z2401" s="10" t="str">
        <f>_xlfn.IFNA(IF(OR(R2401="Y",S2401="Y"),HYPERLINK(".\plots/daily_2016_smallegu_flat.png","daily flat"),HYPERLINK(VLOOKUP($AB2401,linkref!$A$2:$D$68,3,FALSE),VLOOKUP($AB2401,linkref!$A$2:$D$68,2,FALSE))),"")</f>
        <v/>
      </c>
      <c r="AA2401" s="10" t="str">
        <f>_xlfn.IFNA(IF(OR(R2401="Y",S2401="Y"),HYPERLINK(".\plots/diurnal_2016_smallegu_flat.png","diurnal flat"),HYPERLINK(VLOOKUP($AB2401,linkref!$A$2:$D$68,4,FALSE),VLOOKUP($AB2401,linkref!$A$2:$D$68,2,FALSE))),"")</f>
        <v/>
      </c>
      <c r="AB2401" t="str">
        <f>_xlfn.IFNA(VLOOKUP(I2401,units!A$2:B$1765,2,FALSE),"")</f>
        <v/>
      </c>
    </row>
    <row r="2402" spans="1:28" x14ac:dyDescent="0.3">
      <c r="A2402" s="1" t="s">
        <v>7266</v>
      </c>
      <c r="B2402" s="9" t="str">
        <f>_xlfn.IFNA(VLOOKUP(C2402,regions!A$1:B$49,2,FALSE),"")</f>
        <v>West</v>
      </c>
      <c r="C2402" t="s">
        <v>20905</v>
      </c>
      <c r="D2402" s="1" t="s">
        <v>7220</v>
      </c>
      <c r="E2402" s="1" t="s">
        <v>7219</v>
      </c>
      <c r="F2402" s="1" t="s">
        <v>1387</v>
      </c>
      <c r="G2402" t="s">
        <v>7226</v>
      </c>
      <c r="H2402" s="1" t="s">
        <v>7221</v>
      </c>
      <c r="I2402" s="1" t="s">
        <v>7267</v>
      </c>
      <c r="J2402" s="1" t="s">
        <v>7268</v>
      </c>
      <c r="K2402" s="1" t="s">
        <v>7269</v>
      </c>
      <c r="L2402" s="1" t="s">
        <v>7225</v>
      </c>
      <c r="M2402" s="1" t="s">
        <v>590</v>
      </c>
      <c r="N2402" t="s">
        <v>128</v>
      </c>
      <c r="O2402" t="s">
        <v>9</v>
      </c>
      <c r="P2402" s="1" t="s">
        <v>111</v>
      </c>
      <c r="Q2402" s="1" t="s">
        <v>254</v>
      </c>
      <c r="R2402" t="s">
        <v>19</v>
      </c>
      <c r="S2402" t="str">
        <f t="shared" si="37"/>
        <v>N</v>
      </c>
      <c r="T2402" t="s">
        <v>19</v>
      </c>
      <c r="V2402" s="12">
        <v>0.31522</v>
      </c>
      <c r="Y2402">
        <v>8736</v>
      </c>
      <c r="Z2402" s="10" t="str">
        <f>_xlfn.IFNA(IF(OR(R2402="Y",S2402="Y"),HYPERLINK(".\plots/daily_2016_smallegu_flat.png","daily flat"),HYPERLINK(VLOOKUP($AB2402,linkref!$A$2:$D$68,3,FALSE),VLOOKUP($AB2402,linkref!$A$2:$D$68,2,FALSE))),"")</f>
        <v>West Other Nonpeaking</v>
      </c>
      <c r="AA2402" s="10" t="str">
        <f>_xlfn.IFNA(IF(OR(R2402="Y",S2402="Y"),HYPERLINK(".\plots/diurnal_2016_smallegu_flat.png","diurnal flat"),HYPERLINK(VLOOKUP($AB2402,linkref!$A$2:$D$68,4,FALSE),VLOOKUP($AB2402,linkref!$A$2:$D$68,2,FALSE))),"")</f>
        <v>West Other Nonpeaking</v>
      </c>
      <c r="AB2402" t="str">
        <f>_xlfn.IFNA(VLOOKUP(I2402,units!A$2:B$1765,2,FALSE),"")</f>
        <v>West_other_nonpeak</v>
      </c>
    </row>
    <row r="2403" spans="1:28" x14ac:dyDescent="0.3">
      <c r="A2403" s="1" t="s">
        <v>5456</v>
      </c>
      <c r="B2403" s="9" t="str">
        <f>_xlfn.IFNA(VLOOKUP(C2403,regions!A$1:B$49,2,FALSE),"")</f>
        <v>SESARM</v>
      </c>
      <c r="C2403" t="s">
        <v>20907</v>
      </c>
      <c r="D2403" s="1" t="s">
        <v>5458</v>
      </c>
      <c r="E2403" s="1" t="s">
        <v>5457</v>
      </c>
      <c r="F2403" s="1" t="s">
        <v>1067</v>
      </c>
      <c r="G2403" t="s">
        <v>5463</v>
      </c>
      <c r="H2403" s="1" t="s">
        <v>5459</v>
      </c>
      <c r="I2403" s="1" t="s">
        <v>5460</v>
      </c>
      <c r="J2403" s="1" t="s">
        <v>5461</v>
      </c>
      <c r="K2403" s="1" t="s">
        <v>5465</v>
      </c>
      <c r="L2403" s="1" t="s">
        <v>35</v>
      </c>
      <c r="M2403" s="1" t="s">
        <v>177</v>
      </c>
      <c r="N2403" t="s">
        <v>41</v>
      </c>
      <c r="O2403" t="s">
        <v>43</v>
      </c>
      <c r="P2403" s="1" t="s">
        <v>52</v>
      </c>
      <c r="Q2403" s="1" t="s">
        <v>49</v>
      </c>
      <c r="R2403" t="s">
        <v>19</v>
      </c>
      <c r="S2403" t="str">
        <f t="shared" si="37"/>
        <v>Y</v>
      </c>
      <c r="T2403" t="s">
        <v>19</v>
      </c>
      <c r="V2403" s="12">
        <v>0.31254999999999999</v>
      </c>
      <c r="W2403" s="12">
        <v>3.2505199999999998E-2</v>
      </c>
      <c r="X2403" s="12">
        <v>9.8700000000000003E-4</v>
      </c>
      <c r="Y2403">
        <v>8171</v>
      </c>
      <c r="Z2403" s="10" t="str">
        <f>_xlfn.IFNA(IF(OR(R2403="Y",S2403="Y"),HYPERLINK(".\plots/daily_2016_smallegu_flat.png","daily flat"),HYPERLINK(VLOOKUP($AB2403,linkref!$A$2:$D$68,3,FALSE),VLOOKUP($AB2403,linkref!$A$2:$D$68,2,FALSE))),"")</f>
        <v>daily flat</v>
      </c>
      <c r="AA2403" s="10" t="str">
        <f>_xlfn.IFNA(IF(OR(R2403="Y",S2403="Y"),HYPERLINK(".\plots/diurnal_2016_smallegu_flat.png","diurnal flat"),HYPERLINK(VLOOKUP($AB2403,linkref!$A$2:$D$68,4,FALSE),VLOOKUP($AB2403,linkref!$A$2:$D$68,2,FALSE))),"")</f>
        <v>diurnal flat</v>
      </c>
      <c r="AB2403" t="str">
        <f>_xlfn.IFNA(VLOOKUP(I2403,units!A$2:B$1765,2,FALSE),"")</f>
        <v>SESARM_other_nonpeak</v>
      </c>
    </row>
    <row r="2404" spans="1:28" x14ac:dyDescent="0.3">
      <c r="A2404" s="1" t="s">
        <v>7084</v>
      </c>
      <c r="B2404" s="9" t="str">
        <f>_xlfn.IFNA(VLOOKUP(C2404,regions!A$1:B$49,2,FALSE),"")</f>
        <v>MANE-VU</v>
      </c>
      <c r="C2404" t="s">
        <v>20909</v>
      </c>
      <c r="D2404" s="1" t="s">
        <v>7077</v>
      </c>
      <c r="E2404" s="1" t="s">
        <v>7076</v>
      </c>
      <c r="F2404" s="1" t="s">
        <v>77</v>
      </c>
      <c r="G2404" t="s">
        <v>7082</v>
      </c>
      <c r="H2404" s="1" t="s">
        <v>7078</v>
      </c>
      <c r="I2404" s="1" t="s">
        <v>7085</v>
      </c>
      <c r="J2404" s="1" t="s">
        <v>7086</v>
      </c>
      <c r="K2404" s="1" t="s">
        <v>7088</v>
      </c>
      <c r="L2404" s="1" t="s">
        <v>253</v>
      </c>
      <c r="M2404" s="1" t="s">
        <v>110</v>
      </c>
      <c r="N2404" t="s">
        <v>128</v>
      </c>
      <c r="O2404" t="s">
        <v>219</v>
      </c>
      <c r="P2404" s="1" t="s">
        <v>111</v>
      </c>
      <c r="Q2404" s="1" t="s">
        <v>254</v>
      </c>
      <c r="R2404" t="s">
        <v>19</v>
      </c>
      <c r="S2404" t="str">
        <f t="shared" si="37"/>
        <v>N</v>
      </c>
      <c r="T2404" t="s">
        <v>19</v>
      </c>
      <c r="U2404" t="s">
        <v>22632</v>
      </c>
      <c r="V2404" s="12">
        <v>0.31109999999999999</v>
      </c>
      <c r="W2404" s="12">
        <v>0.1086</v>
      </c>
      <c r="X2404" s="12">
        <v>0.34160000000000001</v>
      </c>
      <c r="Y2404">
        <v>27</v>
      </c>
      <c r="Z2404" s="10" t="str">
        <f>_xlfn.IFNA(IF(OR(R2404="Y",S2404="Y"),HYPERLINK(".\plots/daily_2016_smallegu_flat.png","daily flat"),HYPERLINK(VLOOKUP($AB2404,linkref!$A$2:$D$68,3,FALSE),VLOOKUP($AB2404,linkref!$A$2:$D$68,2,FALSE))),"")</f>
        <v>MANE-VU Gas Peaking</v>
      </c>
      <c r="AA2404" s="10" t="str">
        <f>_xlfn.IFNA(IF(OR(R2404="Y",S2404="Y"),HYPERLINK(".\plots/diurnal_2016_smallegu_flat.png","diurnal flat"),HYPERLINK(VLOOKUP($AB2404,linkref!$A$2:$D$68,4,FALSE),VLOOKUP($AB2404,linkref!$A$2:$D$68,2,FALSE))),"")</f>
        <v>MANE-VU Gas Peaking</v>
      </c>
      <c r="AB2404" t="str">
        <f>_xlfn.IFNA(VLOOKUP(I2404,units!A$2:B$1765,2,FALSE),"")</f>
        <v>MANE-VU_gas_peak</v>
      </c>
    </row>
    <row r="2405" spans="1:28" x14ac:dyDescent="0.3">
      <c r="A2405" s="1" t="s">
        <v>2286</v>
      </c>
      <c r="B2405" s="9" t="str">
        <f>_xlfn.IFNA(VLOOKUP(C2405,regions!A$1:B$49,2,FALSE),"")</f>
        <v>LADCO</v>
      </c>
      <c r="C2405" t="s">
        <v>20903</v>
      </c>
      <c r="D2405" s="1" t="s">
        <v>2271</v>
      </c>
      <c r="E2405" s="1" t="s">
        <v>2270</v>
      </c>
      <c r="F2405" s="1" t="s">
        <v>871</v>
      </c>
      <c r="G2405" t="s">
        <v>2276</v>
      </c>
      <c r="H2405" s="1" t="s">
        <v>2272</v>
      </c>
      <c r="I2405" s="1" t="s">
        <v>2287</v>
      </c>
      <c r="J2405" s="1" t="s">
        <v>2288</v>
      </c>
      <c r="K2405" s="1" t="s">
        <v>2289</v>
      </c>
      <c r="L2405" s="1" t="s">
        <v>253</v>
      </c>
      <c r="M2405" s="1" t="s">
        <v>2277</v>
      </c>
      <c r="N2405" t="s">
        <v>128</v>
      </c>
      <c r="O2405" t="s">
        <v>130</v>
      </c>
      <c r="P2405" s="1" t="s">
        <v>111</v>
      </c>
      <c r="Q2405" s="1" t="s">
        <v>254</v>
      </c>
      <c r="R2405" t="s">
        <v>19</v>
      </c>
      <c r="S2405" t="str">
        <f t="shared" si="37"/>
        <v>N</v>
      </c>
      <c r="T2405" t="s">
        <v>19</v>
      </c>
      <c r="V2405" s="12">
        <v>0.31109999999999999</v>
      </c>
      <c r="W2405" s="12">
        <v>7.7533000000000003E-3</v>
      </c>
      <c r="X2405" s="12">
        <v>2.0449999999999999E-2</v>
      </c>
      <c r="Z2405" s="10" t="str">
        <f>_xlfn.IFNA(IF(OR(R2405="Y",S2405="Y"),HYPERLINK(".\plots/daily_2016_smallegu_flat.png","daily flat"),HYPERLINK(VLOOKUP($AB2405,linkref!$A$2:$D$68,3,FALSE),VLOOKUP($AB2405,linkref!$A$2:$D$68,2,FALSE))),"")</f>
        <v>LADCO Other Nonpeaking</v>
      </c>
      <c r="AA2405" s="10" t="str">
        <f>_xlfn.IFNA(IF(OR(R2405="Y",S2405="Y"),HYPERLINK(".\plots/diurnal_2016_smallegu_flat.png","diurnal flat"),HYPERLINK(VLOOKUP($AB2405,linkref!$A$2:$D$68,4,FALSE),VLOOKUP($AB2405,linkref!$A$2:$D$68,2,FALSE))),"")</f>
        <v>LADCO Other Nonpeaking</v>
      </c>
      <c r="AB2405" t="str">
        <f>_xlfn.IFNA(VLOOKUP(I2405,units!A$2:B$1765,2,FALSE),"")</f>
        <v>LADCO_comp_nonpeak</v>
      </c>
    </row>
    <row r="2406" spans="1:28" hidden="1" x14ac:dyDescent="0.3">
      <c r="B2406" s="9" t="str">
        <f>_xlfn.IFNA(VLOOKUP(C2406,regions!A$1:B$49,2,FALSE),"")</f>
        <v>South</v>
      </c>
      <c r="C2406" t="s">
        <v>20908</v>
      </c>
      <c r="D2406" s="1" t="s">
        <v>13498</v>
      </c>
      <c r="G2406" t="s">
        <v>13497</v>
      </c>
      <c r="H2406" s="1" t="s">
        <v>13493</v>
      </c>
      <c r="I2406" s="1" t="s">
        <v>13499</v>
      </c>
      <c r="J2406" s="1" t="s">
        <v>13500</v>
      </c>
      <c r="K2406" s="1" t="s">
        <v>13501</v>
      </c>
      <c r="L2406" s="1" t="s">
        <v>253</v>
      </c>
      <c r="M2406" s="1" t="s">
        <v>2366</v>
      </c>
      <c r="P2406" s="1" t="s">
        <v>111</v>
      </c>
      <c r="Q2406" s="1" t="s">
        <v>254</v>
      </c>
      <c r="S2406" t="str">
        <f t="shared" si="37"/>
        <v>N</v>
      </c>
      <c r="T2406" t="s">
        <v>8</v>
      </c>
      <c r="U2406" t="s">
        <v>22632</v>
      </c>
      <c r="V2406" s="4">
        <v>0.311</v>
      </c>
      <c r="W2406" s="4">
        <v>9.1000000000000004E-3</v>
      </c>
      <c r="X2406" s="4">
        <v>1.5699999999999902E-2</v>
      </c>
      <c r="Y2406">
        <v>18</v>
      </c>
      <c r="Z2406" s="10" t="str">
        <f>_xlfn.IFNA(IF(OR(R2406="Y",S2406="Y"),HYPERLINK(".\plots/daily_2016_smallegu_flat.png","daily flat"),HYPERLINK(VLOOKUP($AB2406,linkref!$A$2:$D$68,3,FALSE),VLOOKUP($AB2406,linkref!$A$2:$D$68,2,FALSE))),"")</f>
        <v/>
      </c>
      <c r="AA2406" s="10" t="str">
        <f>_xlfn.IFNA(IF(OR(R2406="Y",S2406="Y"),HYPERLINK(".\plots/diurnal_2016_smallegu_flat.png","diurnal flat"),HYPERLINK(VLOOKUP($AB2406,linkref!$A$2:$D$68,4,FALSE),VLOOKUP($AB2406,linkref!$A$2:$D$68,2,FALSE))),"")</f>
        <v/>
      </c>
      <c r="AB2406" t="str">
        <f>_xlfn.IFNA(VLOOKUP(I2406,units!A$2:B$1765,2,FALSE),"")</f>
        <v/>
      </c>
    </row>
    <row r="2407" spans="1:28" x14ac:dyDescent="0.3">
      <c r="A2407" s="1" t="s">
        <v>7270</v>
      </c>
      <c r="B2407" s="9" t="str">
        <f>_xlfn.IFNA(VLOOKUP(C2407,regions!A$1:B$49,2,FALSE),"")</f>
        <v>West</v>
      </c>
      <c r="C2407" t="s">
        <v>20905</v>
      </c>
      <c r="D2407" s="1" t="s">
        <v>7220</v>
      </c>
      <c r="E2407" s="1" t="s">
        <v>7219</v>
      </c>
      <c r="F2407" s="1" t="s">
        <v>1492</v>
      </c>
      <c r="G2407" t="s">
        <v>7226</v>
      </c>
      <c r="H2407" s="1" t="s">
        <v>7221</v>
      </c>
      <c r="I2407" s="1" t="s">
        <v>7271</v>
      </c>
      <c r="J2407" s="1" t="s">
        <v>7272</v>
      </c>
      <c r="K2407" s="1" t="s">
        <v>7273</v>
      </c>
      <c r="L2407" s="1" t="s">
        <v>7225</v>
      </c>
      <c r="M2407" s="1" t="s">
        <v>590</v>
      </c>
      <c r="N2407" t="s">
        <v>128</v>
      </c>
      <c r="O2407" t="s">
        <v>9</v>
      </c>
      <c r="P2407" s="1" t="s">
        <v>111</v>
      </c>
      <c r="Q2407" s="1" t="s">
        <v>254</v>
      </c>
      <c r="R2407" t="s">
        <v>19</v>
      </c>
      <c r="S2407" t="str">
        <f t="shared" si="37"/>
        <v>N</v>
      </c>
      <c r="T2407" t="s">
        <v>19</v>
      </c>
      <c r="V2407" s="12">
        <v>0.31097000000000002</v>
      </c>
      <c r="Y2407">
        <v>8736</v>
      </c>
      <c r="Z2407" s="10" t="str">
        <f>_xlfn.IFNA(IF(OR(R2407="Y",S2407="Y"),HYPERLINK(".\plots/daily_2016_smallegu_flat.png","daily flat"),HYPERLINK(VLOOKUP($AB2407,linkref!$A$2:$D$68,3,FALSE),VLOOKUP($AB2407,linkref!$A$2:$D$68,2,FALSE))),"")</f>
        <v>West Other Nonpeaking</v>
      </c>
      <c r="AA2407" s="10" t="str">
        <f>_xlfn.IFNA(IF(OR(R2407="Y",S2407="Y"),HYPERLINK(".\plots/diurnal_2016_smallegu_flat.png","diurnal flat"),HYPERLINK(VLOOKUP($AB2407,linkref!$A$2:$D$68,4,FALSE),VLOOKUP($AB2407,linkref!$A$2:$D$68,2,FALSE))),"")</f>
        <v>West Other Nonpeaking</v>
      </c>
      <c r="AB2407" t="str">
        <f>_xlfn.IFNA(VLOOKUP(I2407,units!A$2:B$1765,2,FALSE),"")</f>
        <v>West_other_nonpeak</v>
      </c>
    </row>
    <row r="2408" spans="1:28" x14ac:dyDescent="0.3">
      <c r="A2408" s="1" t="s">
        <v>9307</v>
      </c>
      <c r="B2408" s="9" t="str">
        <f>_xlfn.IFNA(VLOOKUP(C2408,regions!A$1:B$49,2,FALSE),"")</f>
        <v>Southwest</v>
      </c>
      <c r="C2408" t="s">
        <v>20938</v>
      </c>
      <c r="D2408" s="1" t="s">
        <v>7209</v>
      </c>
      <c r="E2408" s="1" t="s">
        <v>9308</v>
      </c>
      <c r="F2408" s="1" t="s">
        <v>60</v>
      </c>
      <c r="G2408" t="s">
        <v>9313</v>
      </c>
      <c r="H2408" s="1" t="s">
        <v>9309</v>
      </c>
      <c r="I2408" s="1" t="s">
        <v>9310</v>
      </c>
      <c r="J2408" s="1" t="s">
        <v>9311</v>
      </c>
      <c r="K2408" s="1" t="s">
        <v>9312</v>
      </c>
      <c r="L2408" s="1" t="s">
        <v>229</v>
      </c>
      <c r="M2408" s="1" t="s">
        <v>110</v>
      </c>
      <c r="N2408" t="s">
        <v>128</v>
      </c>
      <c r="O2408" t="s">
        <v>9</v>
      </c>
      <c r="P2408" s="1" t="s">
        <v>111</v>
      </c>
      <c r="Q2408" s="1" t="s">
        <v>136</v>
      </c>
      <c r="R2408" t="s">
        <v>19</v>
      </c>
      <c r="S2408" t="str">
        <f t="shared" si="37"/>
        <v>N</v>
      </c>
      <c r="T2408" t="s">
        <v>19</v>
      </c>
      <c r="U2408" t="s">
        <v>112</v>
      </c>
      <c r="V2408" s="12">
        <v>0.31</v>
      </c>
      <c r="W2408" s="12">
        <v>4.4332000000000003E-2</v>
      </c>
      <c r="X2408" s="12">
        <v>2.147E-3</v>
      </c>
      <c r="Y2408">
        <v>110</v>
      </c>
      <c r="Z2408" s="10" t="str">
        <f>_xlfn.IFNA(IF(OR(R2408="Y",S2408="Y"),HYPERLINK(".\plots/daily_2016_smallegu_flat.png","daily flat"),HYPERLINK(VLOOKUP($AB2408,linkref!$A$2:$D$68,3,FALSE),VLOOKUP($AB2408,linkref!$A$2:$D$68,2,FALSE))),"")</f>
        <v>Southwest Gas Peaking</v>
      </c>
      <c r="AA2408" s="10" t="str">
        <f>_xlfn.IFNA(IF(OR(R2408="Y",S2408="Y"),HYPERLINK(".\plots/diurnal_2016_smallegu_flat.png","diurnal flat"),HYPERLINK(VLOOKUP($AB2408,linkref!$A$2:$D$68,4,FALSE),VLOOKUP($AB2408,linkref!$A$2:$D$68,2,FALSE))),"")</f>
        <v>Southwest Gas Peaking</v>
      </c>
      <c r="AB2408" t="str">
        <f>_xlfn.IFNA(VLOOKUP(I2408,units!A$2:B$1765,2,FALSE),"")</f>
        <v>Southwest_gas_peak</v>
      </c>
    </row>
    <row r="2409" spans="1:28" hidden="1" x14ac:dyDescent="0.3">
      <c r="B2409" s="9" t="str">
        <f>_xlfn.IFNA(VLOOKUP(C2409,regions!A$1:B$49,2,FALSE),"")</f>
        <v>South</v>
      </c>
      <c r="C2409" t="s">
        <v>20917</v>
      </c>
      <c r="D2409" s="1" t="s">
        <v>11952</v>
      </c>
      <c r="G2409" t="s">
        <v>12926</v>
      </c>
      <c r="H2409" s="1" t="s">
        <v>12922</v>
      </c>
      <c r="I2409" s="1" t="s">
        <v>12923</v>
      </c>
      <c r="J2409" s="1" t="s">
        <v>12924</v>
      </c>
      <c r="K2409" s="1" t="s">
        <v>12925</v>
      </c>
      <c r="L2409" s="1" t="s">
        <v>12003</v>
      </c>
      <c r="M2409" s="1" t="s">
        <v>110</v>
      </c>
      <c r="P2409" s="1" t="s">
        <v>111</v>
      </c>
      <c r="Q2409" s="1" t="s">
        <v>254</v>
      </c>
      <c r="S2409" t="str">
        <f t="shared" si="37"/>
        <v>N</v>
      </c>
      <c r="T2409" t="s">
        <v>8</v>
      </c>
      <c r="U2409" t="s">
        <v>22632</v>
      </c>
      <c r="V2409" s="4">
        <v>0.31</v>
      </c>
      <c r="W2409" s="4">
        <v>0.02</v>
      </c>
      <c r="X2409" s="4">
        <v>0.02</v>
      </c>
      <c r="Y2409">
        <v>52</v>
      </c>
      <c r="Z2409" s="10" t="str">
        <f>_xlfn.IFNA(IF(OR(R2409="Y",S2409="Y"),HYPERLINK(".\plots/daily_2016_smallegu_flat.png","daily flat"),HYPERLINK(VLOOKUP($AB2409,linkref!$A$2:$D$68,3,FALSE),VLOOKUP($AB2409,linkref!$A$2:$D$68,2,FALSE))),"")</f>
        <v/>
      </c>
      <c r="AA2409" s="10" t="str">
        <f>_xlfn.IFNA(IF(OR(R2409="Y",S2409="Y"),HYPERLINK(".\plots/diurnal_2016_smallegu_flat.png","diurnal flat"),HYPERLINK(VLOOKUP($AB2409,linkref!$A$2:$D$68,4,FALSE),VLOOKUP($AB2409,linkref!$A$2:$D$68,2,FALSE))),"")</f>
        <v/>
      </c>
      <c r="AB2409" t="str">
        <f>_xlfn.IFNA(VLOOKUP(I2409,units!A$2:B$1765,2,FALSE),"")</f>
        <v/>
      </c>
    </row>
    <row r="2410" spans="1:28" hidden="1" x14ac:dyDescent="0.3">
      <c r="B2410" s="9" t="str">
        <f>_xlfn.IFNA(VLOOKUP(C2410,regions!A$1:B$49,2,FALSE),"")</f>
        <v>West North Central</v>
      </c>
      <c r="C2410" t="s">
        <v>20954</v>
      </c>
      <c r="D2410" s="1" t="s">
        <v>9847</v>
      </c>
      <c r="G2410" t="s">
        <v>12572</v>
      </c>
      <c r="H2410" s="1" t="s">
        <v>12568</v>
      </c>
      <c r="I2410" s="1" t="s">
        <v>12569</v>
      </c>
      <c r="J2410" s="1" t="s">
        <v>12570</v>
      </c>
      <c r="K2410" s="1" t="s">
        <v>12571</v>
      </c>
      <c r="L2410" s="1" t="s">
        <v>1205</v>
      </c>
      <c r="M2410" s="1" t="s">
        <v>110</v>
      </c>
      <c r="P2410" s="1" t="s">
        <v>111</v>
      </c>
      <c r="Q2410" s="1" t="s">
        <v>254</v>
      </c>
      <c r="S2410" t="str">
        <f t="shared" si="37"/>
        <v>N</v>
      </c>
      <c r="T2410" t="s">
        <v>8</v>
      </c>
      <c r="U2410" t="s">
        <v>22632</v>
      </c>
      <c r="V2410" s="4">
        <v>0.31</v>
      </c>
      <c r="W2410" s="4">
        <v>0.01</v>
      </c>
      <c r="X2410" s="4">
        <v>0.01</v>
      </c>
      <c r="Y2410">
        <v>36</v>
      </c>
      <c r="Z2410" s="10" t="str">
        <f>_xlfn.IFNA(IF(OR(R2410="Y",S2410="Y"),HYPERLINK(".\plots/daily_2016_smallegu_flat.png","daily flat"),HYPERLINK(VLOOKUP($AB2410,linkref!$A$2:$D$68,3,FALSE),VLOOKUP($AB2410,linkref!$A$2:$D$68,2,FALSE))),"")</f>
        <v/>
      </c>
      <c r="AA2410" s="10" t="str">
        <f>_xlfn.IFNA(IF(OR(R2410="Y",S2410="Y"),HYPERLINK(".\plots/diurnal_2016_smallegu_flat.png","diurnal flat"),HYPERLINK(VLOOKUP($AB2410,linkref!$A$2:$D$68,4,FALSE),VLOOKUP($AB2410,linkref!$A$2:$D$68,2,FALSE))),"")</f>
        <v/>
      </c>
      <c r="AB2410" t="str">
        <f>_xlfn.IFNA(VLOOKUP(I2410,units!A$2:B$1765,2,FALSE),"")</f>
        <v/>
      </c>
    </row>
    <row r="2411" spans="1:28" hidden="1" x14ac:dyDescent="0.3">
      <c r="B2411" s="9" t="str">
        <f>_xlfn.IFNA(VLOOKUP(C2411,regions!A$1:B$49,2,FALSE),"")</f>
        <v>West North Central</v>
      </c>
      <c r="C2411" t="s">
        <v>20927</v>
      </c>
      <c r="D2411" s="1" t="s">
        <v>2988</v>
      </c>
      <c r="G2411" t="s">
        <v>15241</v>
      </c>
      <c r="H2411" s="1" t="s">
        <v>15237</v>
      </c>
      <c r="I2411" s="1" t="s">
        <v>15238</v>
      </c>
      <c r="J2411" s="1" t="s">
        <v>15239</v>
      </c>
      <c r="K2411" s="1" t="s">
        <v>15240</v>
      </c>
      <c r="L2411" s="1" t="s">
        <v>730</v>
      </c>
      <c r="M2411" s="1" t="s">
        <v>110</v>
      </c>
      <c r="P2411" s="1" t="s">
        <v>111</v>
      </c>
      <c r="Q2411" s="1" t="s">
        <v>254</v>
      </c>
      <c r="S2411" t="str">
        <f t="shared" si="37"/>
        <v>N</v>
      </c>
      <c r="T2411" t="s">
        <v>8</v>
      </c>
      <c r="U2411" t="s">
        <v>22632</v>
      </c>
      <c r="V2411" s="4">
        <v>0.31</v>
      </c>
      <c r="W2411" s="4">
        <v>2.046452E-2</v>
      </c>
      <c r="X2411" s="4">
        <v>9.9999999999999995E-8</v>
      </c>
      <c r="Z2411" s="10" t="str">
        <f>_xlfn.IFNA(IF(OR(R2411="Y",S2411="Y"),HYPERLINK(".\plots/daily_2016_smallegu_flat.png","daily flat"),HYPERLINK(VLOOKUP($AB2411,linkref!$A$2:$D$68,3,FALSE),VLOOKUP($AB2411,linkref!$A$2:$D$68,2,FALSE))),"")</f>
        <v/>
      </c>
      <c r="AA2411" s="10" t="str">
        <f>_xlfn.IFNA(IF(OR(R2411="Y",S2411="Y"),HYPERLINK(".\plots/diurnal_2016_smallegu_flat.png","diurnal flat"),HYPERLINK(VLOOKUP($AB2411,linkref!$A$2:$D$68,4,FALSE),VLOOKUP($AB2411,linkref!$A$2:$D$68,2,FALSE))),"")</f>
        <v/>
      </c>
      <c r="AB2411" t="str">
        <f>_xlfn.IFNA(VLOOKUP(I2411,units!A$2:B$1765,2,FALSE),"")</f>
        <v/>
      </c>
    </row>
    <row r="2412" spans="1:28" x14ac:dyDescent="0.3">
      <c r="A2412" s="1" t="s">
        <v>7024</v>
      </c>
      <c r="B2412" s="9" t="str">
        <f>_xlfn.IFNA(VLOOKUP(C2412,regions!A$1:B$49,2,FALSE),"")</f>
        <v>West</v>
      </c>
      <c r="C2412" t="s">
        <v>20905</v>
      </c>
      <c r="D2412" s="1" t="s">
        <v>248</v>
      </c>
      <c r="E2412" s="1" t="s">
        <v>7025</v>
      </c>
      <c r="F2412" s="1" t="s">
        <v>871</v>
      </c>
      <c r="G2412" t="s">
        <v>7030</v>
      </c>
      <c r="H2412" s="1" t="s">
        <v>7026</v>
      </c>
      <c r="I2412" s="1" t="s">
        <v>7027</v>
      </c>
      <c r="J2412" s="1" t="s">
        <v>7028</v>
      </c>
      <c r="K2412" s="1" t="s">
        <v>7029</v>
      </c>
      <c r="L2412" s="1" t="s">
        <v>229</v>
      </c>
      <c r="M2412" s="1" t="s">
        <v>590</v>
      </c>
      <c r="N2412" t="s">
        <v>128</v>
      </c>
      <c r="O2412" t="s">
        <v>9</v>
      </c>
      <c r="P2412" s="1" t="s">
        <v>111</v>
      </c>
      <c r="Q2412" s="1" t="s">
        <v>136</v>
      </c>
      <c r="R2412" t="s">
        <v>19</v>
      </c>
      <c r="S2412" t="str">
        <f t="shared" si="37"/>
        <v>N</v>
      </c>
      <c r="T2412" t="s">
        <v>19</v>
      </c>
      <c r="V2412" s="12">
        <v>0.30995299999999998</v>
      </c>
      <c r="W2412" s="12">
        <v>0.22961899999999999</v>
      </c>
      <c r="X2412" s="12">
        <v>2.5764999999999998E-3</v>
      </c>
      <c r="Y2412">
        <v>416</v>
      </c>
      <c r="Z2412" s="10" t="str">
        <f>_xlfn.IFNA(IF(OR(R2412="Y",S2412="Y"),HYPERLINK(".\plots/daily_2016_smallegu_flat.png","daily flat"),HYPERLINK(VLOOKUP($AB2412,linkref!$A$2:$D$68,3,FALSE),VLOOKUP($AB2412,linkref!$A$2:$D$68,2,FALSE))),"")</f>
        <v>West Gas Nonpeaking</v>
      </c>
      <c r="AA2412" s="10" t="str">
        <f>_xlfn.IFNA(IF(OR(R2412="Y",S2412="Y"),HYPERLINK(".\plots/diurnal_2016_smallegu_flat.png","diurnal flat"),HYPERLINK(VLOOKUP($AB2412,linkref!$A$2:$D$68,4,FALSE),VLOOKUP($AB2412,linkref!$A$2:$D$68,2,FALSE))),"")</f>
        <v>West Gas Nonpeaking</v>
      </c>
      <c r="AB2412" t="str">
        <f>_xlfn.IFNA(VLOOKUP(I2412,units!A$2:B$1765,2,FALSE),"")</f>
        <v>West_gas_nonpeak</v>
      </c>
    </row>
    <row r="2413" spans="1:28" hidden="1" x14ac:dyDescent="0.3">
      <c r="B2413" s="9" t="str">
        <f>_xlfn.IFNA(VLOOKUP(C2413,regions!A$1:B$49,2,FALSE),"")</f>
        <v>South</v>
      </c>
      <c r="C2413" t="s">
        <v>20908</v>
      </c>
      <c r="D2413" s="1" t="s">
        <v>21327</v>
      </c>
      <c r="G2413" t="s">
        <v>21326</v>
      </c>
      <c r="H2413" s="1" t="s">
        <v>21322</v>
      </c>
      <c r="I2413" s="1" t="s">
        <v>21323</v>
      </c>
      <c r="J2413" s="1" t="s">
        <v>21324</v>
      </c>
      <c r="K2413" s="1" t="s">
        <v>21325</v>
      </c>
      <c r="L2413" s="1" t="s">
        <v>7482</v>
      </c>
      <c r="M2413" s="1" t="s">
        <v>2366</v>
      </c>
      <c r="Q2413" s="1" t="s">
        <v>254</v>
      </c>
      <c r="S2413" t="str">
        <f t="shared" si="37"/>
        <v>N</v>
      </c>
      <c r="T2413" t="s">
        <v>8</v>
      </c>
      <c r="U2413" t="s">
        <v>112</v>
      </c>
      <c r="V2413" s="4">
        <v>0.30909999999999999</v>
      </c>
      <c r="W2413" s="4">
        <v>0.25240000000000001</v>
      </c>
      <c r="X2413" s="4">
        <v>5.67E-2</v>
      </c>
      <c r="Y2413">
        <v>631</v>
      </c>
      <c r="Z2413" s="10" t="str">
        <f>_xlfn.IFNA(IF(OR(R2413="Y",S2413="Y"),HYPERLINK(".\plots/daily_2016_smallegu_flat.png","daily flat"),HYPERLINK(VLOOKUP($AB2413,linkref!$A$2:$D$68,3,FALSE),VLOOKUP($AB2413,linkref!$A$2:$D$68,2,FALSE))),"")</f>
        <v/>
      </c>
      <c r="AA2413" s="10" t="str">
        <f>_xlfn.IFNA(IF(OR(R2413="Y",S2413="Y"),HYPERLINK(".\plots/diurnal_2016_smallegu_flat.png","diurnal flat"),HYPERLINK(VLOOKUP($AB2413,linkref!$A$2:$D$68,4,FALSE),VLOOKUP($AB2413,linkref!$A$2:$D$68,2,FALSE))),"")</f>
        <v/>
      </c>
      <c r="AB2413" t="str">
        <f>_xlfn.IFNA(VLOOKUP(I2413,units!A$2:B$1765,2,FALSE),"")</f>
        <v/>
      </c>
    </row>
    <row r="2414" spans="1:28" hidden="1" x14ac:dyDescent="0.3">
      <c r="B2414" s="9" t="str">
        <f>_xlfn.IFNA(VLOOKUP(C2414,regions!A$1:B$49,2,FALSE),"")</f>
        <v>LADCO</v>
      </c>
      <c r="C2414" t="s">
        <v>20906</v>
      </c>
      <c r="D2414" s="1" t="s">
        <v>17260</v>
      </c>
      <c r="G2414" t="s">
        <v>17259</v>
      </c>
      <c r="H2414" s="1" t="s">
        <v>17255</v>
      </c>
      <c r="I2414" s="1" t="s">
        <v>17256</v>
      </c>
      <c r="J2414" s="1" t="s">
        <v>17257</v>
      </c>
      <c r="K2414" s="1" t="s">
        <v>17258</v>
      </c>
      <c r="L2414" s="1" t="s">
        <v>1205</v>
      </c>
      <c r="M2414" s="1" t="s">
        <v>110</v>
      </c>
      <c r="P2414" s="1" t="s">
        <v>111</v>
      </c>
      <c r="Q2414" s="1" t="s">
        <v>7060</v>
      </c>
      <c r="S2414" t="str">
        <f t="shared" si="37"/>
        <v>N</v>
      </c>
      <c r="T2414" t="s">
        <v>8</v>
      </c>
      <c r="U2414" t="s">
        <v>22632</v>
      </c>
      <c r="V2414" s="4">
        <v>0.3085</v>
      </c>
      <c r="W2414" s="4">
        <v>2.2425E-2</v>
      </c>
      <c r="X2414" s="4">
        <v>2.0400000000000001E-2</v>
      </c>
      <c r="Z2414" s="10" t="str">
        <f>_xlfn.IFNA(IF(OR(R2414="Y",S2414="Y"),HYPERLINK(".\plots/daily_2016_smallegu_flat.png","daily flat"),HYPERLINK(VLOOKUP($AB2414,linkref!$A$2:$D$68,3,FALSE),VLOOKUP($AB2414,linkref!$A$2:$D$68,2,FALSE))),"")</f>
        <v/>
      </c>
      <c r="AA2414" s="10" t="str">
        <f>_xlfn.IFNA(IF(OR(R2414="Y",S2414="Y"),HYPERLINK(".\plots/diurnal_2016_smallegu_flat.png","diurnal flat"),HYPERLINK(VLOOKUP($AB2414,linkref!$A$2:$D$68,4,FALSE),VLOOKUP($AB2414,linkref!$A$2:$D$68,2,FALSE))),"")</f>
        <v/>
      </c>
      <c r="AB2414" t="str">
        <f>_xlfn.IFNA(VLOOKUP(I2414,units!A$2:B$1765,2,FALSE),"")</f>
        <v/>
      </c>
    </row>
    <row r="2415" spans="1:28" hidden="1" x14ac:dyDescent="0.3">
      <c r="B2415" s="9" t="str">
        <f>_xlfn.IFNA(VLOOKUP(C2415,regions!A$1:B$49,2,FALSE),"")</f>
        <v>LADCO</v>
      </c>
      <c r="C2415" t="s">
        <v>20906</v>
      </c>
      <c r="D2415" s="1" t="s">
        <v>17260</v>
      </c>
      <c r="G2415" t="s">
        <v>17259</v>
      </c>
      <c r="H2415" s="1" t="s">
        <v>17255</v>
      </c>
      <c r="I2415" s="1" t="s">
        <v>17264</v>
      </c>
      <c r="J2415" s="1" t="s">
        <v>17265</v>
      </c>
      <c r="K2415" s="1" t="s">
        <v>17266</v>
      </c>
      <c r="L2415" s="1" t="s">
        <v>253</v>
      </c>
      <c r="M2415" s="1" t="s">
        <v>110</v>
      </c>
      <c r="P2415" s="1" t="s">
        <v>111</v>
      </c>
      <c r="Q2415" s="1" t="s">
        <v>7060</v>
      </c>
      <c r="S2415" t="str">
        <f t="shared" si="37"/>
        <v>N</v>
      </c>
      <c r="T2415" t="s">
        <v>8</v>
      </c>
      <c r="U2415" t="s">
        <v>22632</v>
      </c>
      <c r="V2415" s="4">
        <v>0.3085</v>
      </c>
      <c r="W2415" s="4">
        <v>2.3555300000000001E-2</v>
      </c>
      <c r="X2415" s="4">
        <v>2.0400000000000001E-2</v>
      </c>
      <c r="Z2415" s="10" t="str">
        <f>_xlfn.IFNA(IF(OR(R2415="Y",S2415="Y"),HYPERLINK(".\plots/daily_2016_smallegu_flat.png","daily flat"),HYPERLINK(VLOOKUP($AB2415,linkref!$A$2:$D$68,3,FALSE),VLOOKUP($AB2415,linkref!$A$2:$D$68,2,FALSE))),"")</f>
        <v/>
      </c>
      <c r="AA2415" s="10" t="str">
        <f>_xlfn.IFNA(IF(OR(R2415="Y",S2415="Y"),HYPERLINK(".\plots/diurnal_2016_smallegu_flat.png","diurnal flat"),HYPERLINK(VLOOKUP($AB2415,linkref!$A$2:$D$68,4,FALSE),VLOOKUP($AB2415,linkref!$A$2:$D$68,2,FALSE))),"")</f>
        <v/>
      </c>
      <c r="AB2415" t="str">
        <f>_xlfn.IFNA(VLOOKUP(I2415,units!A$2:B$1765,2,FALSE),"")</f>
        <v/>
      </c>
    </row>
    <row r="2416" spans="1:28" hidden="1" x14ac:dyDescent="0.3">
      <c r="B2416" s="9" t="str">
        <f>_xlfn.IFNA(VLOOKUP(C2416,regions!A$1:B$49,2,FALSE),"")</f>
        <v>LADCO</v>
      </c>
      <c r="C2416" t="s">
        <v>20906</v>
      </c>
      <c r="D2416" s="1" t="s">
        <v>17260</v>
      </c>
      <c r="G2416" t="s">
        <v>17259</v>
      </c>
      <c r="H2416" s="1" t="s">
        <v>17255</v>
      </c>
      <c r="I2416" s="1" t="s">
        <v>17267</v>
      </c>
      <c r="J2416" s="1" t="s">
        <v>17268</v>
      </c>
      <c r="K2416" s="1" t="s">
        <v>17269</v>
      </c>
      <c r="L2416" s="1" t="s">
        <v>253</v>
      </c>
      <c r="M2416" s="1" t="s">
        <v>110</v>
      </c>
      <c r="P2416" s="1" t="s">
        <v>111</v>
      </c>
      <c r="Q2416" s="1" t="s">
        <v>7060</v>
      </c>
      <c r="S2416" t="str">
        <f t="shared" si="37"/>
        <v>N</v>
      </c>
      <c r="T2416" t="s">
        <v>8</v>
      </c>
      <c r="U2416" t="s">
        <v>22632</v>
      </c>
      <c r="V2416" s="4">
        <v>0.3085</v>
      </c>
      <c r="W2416" s="4">
        <v>2.3555300000000001E-2</v>
      </c>
      <c r="X2416" s="4">
        <v>2.0400000000000001E-2</v>
      </c>
      <c r="Z2416" s="10" t="str">
        <f>_xlfn.IFNA(IF(OR(R2416="Y",S2416="Y"),HYPERLINK(".\plots/daily_2016_smallegu_flat.png","daily flat"),HYPERLINK(VLOOKUP($AB2416,linkref!$A$2:$D$68,3,FALSE),VLOOKUP($AB2416,linkref!$A$2:$D$68,2,FALSE))),"")</f>
        <v/>
      </c>
      <c r="AA2416" s="10" t="str">
        <f>_xlfn.IFNA(IF(OR(R2416="Y",S2416="Y"),HYPERLINK(".\plots/diurnal_2016_smallegu_flat.png","diurnal flat"),HYPERLINK(VLOOKUP($AB2416,linkref!$A$2:$D$68,4,FALSE),VLOOKUP($AB2416,linkref!$A$2:$D$68,2,FALSE))),"")</f>
        <v/>
      </c>
      <c r="AB2416" t="str">
        <f>_xlfn.IFNA(VLOOKUP(I2416,units!A$2:B$1765,2,FALSE),"")</f>
        <v/>
      </c>
    </row>
    <row r="2417" spans="1:28" x14ac:dyDescent="0.3">
      <c r="A2417" s="1" t="s">
        <v>8638</v>
      </c>
      <c r="B2417" s="9" t="str">
        <f>_xlfn.IFNA(VLOOKUP(C2417,regions!A$1:B$49,2,FALSE),"")</f>
        <v>SESARM</v>
      </c>
      <c r="C2417" t="s">
        <v>20907</v>
      </c>
      <c r="D2417" s="1" t="s">
        <v>6092</v>
      </c>
      <c r="E2417" s="1" t="s">
        <v>8639</v>
      </c>
      <c r="F2417" s="1" t="s">
        <v>845</v>
      </c>
      <c r="G2417" t="s">
        <v>8644</v>
      </c>
      <c r="H2417" s="1" t="s">
        <v>8640</v>
      </c>
      <c r="I2417" s="1" t="s">
        <v>8641</v>
      </c>
      <c r="J2417" s="1" t="s">
        <v>8642</v>
      </c>
      <c r="K2417" s="1" t="s">
        <v>8645</v>
      </c>
      <c r="L2417" s="1" t="s">
        <v>229</v>
      </c>
      <c r="M2417" s="1" t="s">
        <v>2277</v>
      </c>
      <c r="N2417" t="s">
        <v>128</v>
      </c>
      <c r="O2417" t="s">
        <v>219</v>
      </c>
      <c r="P2417" s="1" t="s">
        <v>111</v>
      </c>
      <c r="Q2417" s="1" t="s">
        <v>136</v>
      </c>
      <c r="R2417" t="s">
        <v>19</v>
      </c>
      <c r="S2417" t="str">
        <f t="shared" si="37"/>
        <v>N</v>
      </c>
      <c r="T2417" t="s">
        <v>19</v>
      </c>
      <c r="V2417" s="12">
        <v>0.30796000000000001</v>
      </c>
      <c r="W2417" s="12">
        <v>6.3509999999999999E-3</v>
      </c>
      <c r="X2417" s="12">
        <v>1.0900000000000001E-4</v>
      </c>
      <c r="Y2417">
        <v>10</v>
      </c>
      <c r="Z2417" s="10" t="str">
        <f>_xlfn.IFNA(IF(OR(R2417="Y",S2417="Y"),HYPERLINK(".\plots/daily_2016_smallegu_flat.png","daily flat"),HYPERLINK(VLOOKUP($AB2417,linkref!$A$2:$D$68,3,FALSE),VLOOKUP($AB2417,linkref!$A$2:$D$68,2,FALSE))),"")</f>
        <v>SESARM Gas Nonpeaking</v>
      </c>
      <c r="AA2417" s="10" t="str">
        <f>_xlfn.IFNA(IF(OR(R2417="Y",S2417="Y"),HYPERLINK(".\plots/diurnal_2016_smallegu_flat.png","diurnal flat"),HYPERLINK(VLOOKUP($AB2417,linkref!$A$2:$D$68,4,FALSE),VLOOKUP($AB2417,linkref!$A$2:$D$68,2,FALSE))),"")</f>
        <v>SESARM Gas Nonpeaking</v>
      </c>
      <c r="AB2417" t="str">
        <f>_xlfn.IFNA(VLOOKUP(I2417,units!A$2:B$1765,2,FALSE),"")</f>
        <v>SESARM_gas_nonpeak</v>
      </c>
    </row>
    <row r="2418" spans="1:28" hidden="1" x14ac:dyDescent="0.3">
      <c r="B2418" s="9" t="str">
        <f>_xlfn.IFNA(VLOOKUP(C2418,regions!A$1:B$49,2,FALSE),"")</f>
        <v>West</v>
      </c>
      <c r="C2418" t="s">
        <v>20928</v>
      </c>
      <c r="D2418" s="1" t="s">
        <v>12012</v>
      </c>
      <c r="G2418" t="s">
        <v>12011</v>
      </c>
      <c r="H2418" s="1" t="s">
        <v>12007</v>
      </c>
      <c r="I2418" s="1" t="s">
        <v>12013</v>
      </c>
      <c r="J2418" s="1" t="s">
        <v>12014</v>
      </c>
      <c r="K2418" s="1" t="s">
        <v>12015</v>
      </c>
      <c r="L2418" s="1" t="s">
        <v>730</v>
      </c>
      <c r="M2418" s="1" t="s">
        <v>110</v>
      </c>
      <c r="P2418" s="1" t="s">
        <v>111</v>
      </c>
      <c r="Q2418" s="1" t="s">
        <v>254</v>
      </c>
      <c r="S2418" t="str">
        <f t="shared" si="37"/>
        <v>N</v>
      </c>
      <c r="T2418" t="s">
        <v>8</v>
      </c>
      <c r="U2418" t="s">
        <v>22632</v>
      </c>
      <c r="V2418" s="4">
        <v>0.30756600000000001</v>
      </c>
      <c r="W2418" s="4">
        <v>6.5526999999999998E-3</v>
      </c>
      <c r="X2418" s="4">
        <v>9.4500000000000007E-5</v>
      </c>
      <c r="Z2418" s="10" t="str">
        <f>_xlfn.IFNA(IF(OR(R2418="Y",S2418="Y"),HYPERLINK(".\plots/daily_2016_smallegu_flat.png","daily flat"),HYPERLINK(VLOOKUP($AB2418,linkref!$A$2:$D$68,3,FALSE),VLOOKUP($AB2418,linkref!$A$2:$D$68,2,FALSE))),"")</f>
        <v/>
      </c>
      <c r="AA2418" s="10" t="str">
        <f>_xlfn.IFNA(IF(OR(R2418="Y",S2418="Y"),HYPERLINK(".\plots/diurnal_2016_smallegu_flat.png","diurnal flat"),HYPERLINK(VLOOKUP($AB2418,linkref!$A$2:$D$68,4,FALSE),VLOOKUP($AB2418,linkref!$A$2:$D$68,2,FALSE))),"")</f>
        <v/>
      </c>
      <c r="AB2418" t="str">
        <f>_xlfn.IFNA(VLOOKUP(I2418,units!A$2:B$1765,2,FALSE),"")</f>
        <v/>
      </c>
    </row>
    <row r="2419" spans="1:28" hidden="1" x14ac:dyDescent="0.3">
      <c r="B2419" s="9" t="str">
        <f>_xlfn.IFNA(VLOOKUP(C2419,regions!A$1:B$49,2,FALSE),"")</f>
        <v>South</v>
      </c>
      <c r="C2419" t="s">
        <v>20908</v>
      </c>
      <c r="D2419" s="1" t="s">
        <v>4658</v>
      </c>
      <c r="G2419" t="s">
        <v>13183</v>
      </c>
      <c r="H2419" s="1" t="s">
        <v>13179</v>
      </c>
      <c r="I2419" s="1" t="s">
        <v>15460</v>
      </c>
      <c r="J2419" s="1" t="s">
        <v>15461</v>
      </c>
      <c r="K2419" s="1" t="s">
        <v>15462</v>
      </c>
      <c r="L2419" s="1" t="s">
        <v>253</v>
      </c>
      <c r="M2419" s="1" t="s">
        <v>2366</v>
      </c>
      <c r="P2419" s="1" t="s">
        <v>111</v>
      </c>
      <c r="Q2419" s="1" t="s">
        <v>254</v>
      </c>
      <c r="S2419" t="str">
        <f t="shared" si="37"/>
        <v>N</v>
      </c>
      <c r="T2419" t="s">
        <v>8</v>
      </c>
      <c r="U2419" t="s">
        <v>22632</v>
      </c>
      <c r="V2419" s="4">
        <v>0.30680000000000002</v>
      </c>
      <c r="W2419" s="4">
        <v>1.4E-3</v>
      </c>
      <c r="X2419" s="4">
        <v>5.4000000000000003E-3</v>
      </c>
      <c r="Y2419">
        <v>55</v>
      </c>
      <c r="Z2419" s="10" t="str">
        <f>_xlfn.IFNA(IF(OR(R2419="Y",S2419="Y"),HYPERLINK(".\plots/daily_2016_smallegu_flat.png","daily flat"),HYPERLINK(VLOOKUP($AB2419,linkref!$A$2:$D$68,3,FALSE),VLOOKUP($AB2419,linkref!$A$2:$D$68,2,FALSE))),"")</f>
        <v/>
      </c>
      <c r="AA2419" s="10" t="str">
        <f>_xlfn.IFNA(IF(OR(R2419="Y",S2419="Y"),HYPERLINK(".\plots/diurnal_2016_smallegu_flat.png","diurnal flat"),HYPERLINK(VLOOKUP($AB2419,linkref!$A$2:$D$68,4,FALSE),VLOOKUP($AB2419,linkref!$A$2:$D$68,2,FALSE))),"")</f>
        <v/>
      </c>
      <c r="AB2419" t="str">
        <f>_xlfn.IFNA(VLOOKUP(I2419,units!A$2:B$1765,2,FALSE),"")</f>
        <v/>
      </c>
    </row>
    <row r="2420" spans="1:28" hidden="1" x14ac:dyDescent="0.3">
      <c r="B2420" s="9" t="str">
        <f>_xlfn.IFNA(VLOOKUP(C2420,regions!A$1:B$49,2,FALSE),"")</f>
        <v>West North Central</v>
      </c>
      <c r="C2420" t="s">
        <v>20920</v>
      </c>
      <c r="D2420" s="1" t="s">
        <v>11109</v>
      </c>
      <c r="G2420" t="s">
        <v>13349</v>
      </c>
      <c r="H2420" s="1" t="s">
        <v>13345</v>
      </c>
      <c r="I2420" s="1" t="s">
        <v>13365</v>
      </c>
      <c r="J2420" s="1" t="s">
        <v>13366</v>
      </c>
      <c r="K2420" s="1" t="s">
        <v>13367</v>
      </c>
      <c r="L2420" s="1" t="s">
        <v>253</v>
      </c>
      <c r="M2420" s="1" t="s">
        <v>110</v>
      </c>
      <c r="P2420" s="1" t="s">
        <v>111</v>
      </c>
      <c r="Q2420" s="1" t="s">
        <v>254</v>
      </c>
      <c r="S2420" t="str">
        <f t="shared" si="37"/>
        <v>N</v>
      </c>
      <c r="T2420" t="s">
        <v>8</v>
      </c>
      <c r="U2420" t="s">
        <v>22632</v>
      </c>
      <c r="V2420" s="4">
        <v>0.30666300000000002</v>
      </c>
      <c r="W2420" s="4">
        <v>8.8076200000000004E-3</v>
      </c>
      <c r="X2420" s="4">
        <v>2.6249999999999998E-4</v>
      </c>
      <c r="Y2420">
        <v>24</v>
      </c>
      <c r="Z2420" s="10" t="str">
        <f>_xlfn.IFNA(IF(OR(R2420="Y",S2420="Y"),HYPERLINK(".\plots/daily_2016_smallegu_flat.png","daily flat"),HYPERLINK(VLOOKUP($AB2420,linkref!$A$2:$D$68,3,FALSE),VLOOKUP($AB2420,linkref!$A$2:$D$68,2,FALSE))),"")</f>
        <v/>
      </c>
      <c r="AA2420" s="10" t="str">
        <f>_xlfn.IFNA(IF(OR(R2420="Y",S2420="Y"),HYPERLINK(".\plots/diurnal_2016_smallegu_flat.png","diurnal flat"),HYPERLINK(VLOOKUP($AB2420,linkref!$A$2:$D$68,4,FALSE),VLOOKUP($AB2420,linkref!$A$2:$D$68,2,FALSE))),"")</f>
        <v/>
      </c>
      <c r="AB2420" t="str">
        <f>_xlfn.IFNA(VLOOKUP(I2420,units!A$2:B$1765,2,FALSE),"")</f>
        <v/>
      </c>
    </row>
    <row r="2421" spans="1:28" x14ac:dyDescent="0.3">
      <c r="A2421" s="1" t="s">
        <v>9170</v>
      </c>
      <c r="B2421" s="9" t="str">
        <f>_xlfn.IFNA(VLOOKUP(C2421,regions!A$1:B$49,2,FALSE),"")</f>
        <v>SESARM</v>
      </c>
      <c r="C2421" t="s">
        <v>20937</v>
      </c>
      <c r="D2421" s="1" t="s">
        <v>9172</v>
      </c>
      <c r="E2421" s="1" t="s">
        <v>9171</v>
      </c>
      <c r="F2421" s="1" t="s">
        <v>60</v>
      </c>
      <c r="G2421" t="s">
        <v>9177</v>
      </c>
      <c r="H2421" s="1" t="s">
        <v>9173</v>
      </c>
      <c r="I2421" s="1" t="s">
        <v>9174</v>
      </c>
      <c r="J2421" s="1" t="s">
        <v>9175</v>
      </c>
      <c r="K2421" s="1" t="s">
        <v>9176</v>
      </c>
      <c r="L2421" s="1" t="s">
        <v>86</v>
      </c>
      <c r="M2421" s="1" t="s">
        <v>110</v>
      </c>
      <c r="N2421" t="s">
        <v>128</v>
      </c>
      <c r="O2421" t="s">
        <v>130</v>
      </c>
      <c r="P2421" s="1" t="s">
        <v>111</v>
      </c>
      <c r="Q2421" s="1" t="s">
        <v>254</v>
      </c>
      <c r="R2421" t="s">
        <v>19</v>
      </c>
      <c r="S2421" t="str">
        <f t="shared" si="37"/>
        <v>N</v>
      </c>
      <c r="T2421" t="s">
        <v>19</v>
      </c>
      <c r="U2421" t="s">
        <v>22632</v>
      </c>
      <c r="V2421" s="12">
        <v>0.30599999999999999</v>
      </c>
      <c r="W2421" s="12">
        <v>6.6500000000000001E-4</v>
      </c>
      <c r="X2421" s="12">
        <v>5.2900000000000004E-3</v>
      </c>
      <c r="Z2421" s="10" t="str">
        <f>_xlfn.IFNA(IF(OR(R2421="Y",S2421="Y"),HYPERLINK(".\plots/daily_2016_smallegu_flat.png","daily flat"),HYPERLINK(VLOOKUP($AB2421,linkref!$A$2:$D$68,3,FALSE),VLOOKUP($AB2421,linkref!$A$2:$D$68,2,FALSE))),"")</f>
        <v>SESARM Oil Peaking</v>
      </c>
      <c r="AA2421" s="10" t="str">
        <f>_xlfn.IFNA(IF(OR(R2421="Y",S2421="Y"),HYPERLINK(".\plots/diurnal_2016_smallegu_flat.png","diurnal flat"),HYPERLINK(VLOOKUP($AB2421,linkref!$A$2:$D$68,4,FALSE),VLOOKUP($AB2421,linkref!$A$2:$D$68,2,FALSE))),"")</f>
        <v>SESARM Oil Peaking</v>
      </c>
      <c r="AB2421" t="str">
        <f>_xlfn.IFNA(VLOOKUP(I2421,units!A$2:B$1765,2,FALSE),"")</f>
        <v>SESARM_oil_peak</v>
      </c>
    </row>
    <row r="2422" spans="1:28" hidden="1" x14ac:dyDescent="0.3">
      <c r="B2422" s="9" t="str">
        <f>_xlfn.IFNA(VLOOKUP(C2422,regions!A$1:B$49,2,FALSE),"")</f>
        <v>Southwest</v>
      </c>
      <c r="C2422" t="s">
        <v>20938</v>
      </c>
      <c r="D2422" s="1" t="s">
        <v>15205</v>
      </c>
      <c r="G2422" t="s">
        <v>15204</v>
      </c>
      <c r="H2422" s="1" t="s">
        <v>15200</v>
      </c>
      <c r="I2422" s="1" t="s">
        <v>17532</v>
      </c>
      <c r="J2422" s="1" t="s">
        <v>17533</v>
      </c>
      <c r="K2422" s="1" t="s">
        <v>17534</v>
      </c>
      <c r="L2422" s="1" t="s">
        <v>730</v>
      </c>
      <c r="M2422" s="1" t="s">
        <v>110</v>
      </c>
      <c r="P2422" s="1" t="s">
        <v>111</v>
      </c>
      <c r="Q2422" s="1" t="s">
        <v>11177</v>
      </c>
      <c r="S2422" t="str">
        <f t="shared" si="37"/>
        <v>N</v>
      </c>
      <c r="T2422" t="s">
        <v>8</v>
      </c>
      <c r="U2422" t="s">
        <v>22632</v>
      </c>
      <c r="V2422" s="4">
        <v>0.30594300000000002</v>
      </c>
      <c r="W2422" s="4">
        <v>2.1506000000000001E-2</v>
      </c>
      <c r="X2422" s="4">
        <v>2.0119000000000001E-2</v>
      </c>
      <c r="Y2422">
        <v>52</v>
      </c>
      <c r="Z2422" s="10" t="str">
        <f>_xlfn.IFNA(IF(OR(R2422="Y",S2422="Y"),HYPERLINK(".\plots/daily_2016_smallegu_flat.png","daily flat"),HYPERLINK(VLOOKUP($AB2422,linkref!$A$2:$D$68,3,FALSE),VLOOKUP($AB2422,linkref!$A$2:$D$68,2,FALSE))),"")</f>
        <v/>
      </c>
      <c r="AA2422" s="10" t="str">
        <f>_xlfn.IFNA(IF(OR(R2422="Y",S2422="Y"),HYPERLINK(".\plots/diurnal_2016_smallegu_flat.png","diurnal flat"),HYPERLINK(VLOOKUP($AB2422,linkref!$A$2:$D$68,4,FALSE),VLOOKUP($AB2422,linkref!$A$2:$D$68,2,FALSE))),"")</f>
        <v/>
      </c>
      <c r="AB2422" t="str">
        <f>_xlfn.IFNA(VLOOKUP(I2422,units!A$2:B$1765,2,FALSE),"")</f>
        <v/>
      </c>
    </row>
    <row r="2423" spans="1:28" x14ac:dyDescent="0.3">
      <c r="A2423" s="1" t="s">
        <v>2730</v>
      </c>
      <c r="B2423" s="9" t="str">
        <f>_xlfn.IFNA(VLOOKUP(C2423,regions!A$1:B$49,2,FALSE),"")</f>
        <v>South</v>
      </c>
      <c r="C2423" t="s">
        <v>20926</v>
      </c>
      <c r="D2423" s="1" t="s">
        <v>2712</v>
      </c>
      <c r="E2423" s="1" t="s">
        <v>2731</v>
      </c>
      <c r="F2423" s="1" t="s">
        <v>871</v>
      </c>
      <c r="G2423" t="s">
        <v>2736</v>
      </c>
      <c r="H2423" s="1" t="s">
        <v>2732</v>
      </c>
      <c r="I2423" s="1" t="s">
        <v>2733</v>
      </c>
      <c r="J2423" s="1" t="s">
        <v>2734</v>
      </c>
      <c r="K2423" s="1" t="s">
        <v>2735</v>
      </c>
      <c r="L2423" s="1" t="s">
        <v>253</v>
      </c>
      <c r="M2423" s="1" t="s">
        <v>110</v>
      </c>
      <c r="N2423" t="s">
        <v>128</v>
      </c>
      <c r="O2423" t="s">
        <v>219</v>
      </c>
      <c r="P2423" s="1" t="s">
        <v>111</v>
      </c>
      <c r="Q2423" s="1" t="s">
        <v>254</v>
      </c>
      <c r="R2423" t="s">
        <v>19</v>
      </c>
      <c r="S2423" t="str">
        <f t="shared" si="37"/>
        <v>N</v>
      </c>
      <c r="T2423" t="s">
        <v>19</v>
      </c>
      <c r="U2423" t="s">
        <v>22632</v>
      </c>
      <c r="V2423" s="12">
        <v>0.30499999999999999</v>
      </c>
      <c r="W2423" s="12">
        <v>7.1000000000000004E-3</v>
      </c>
      <c r="X2423" s="12">
        <v>0.02</v>
      </c>
      <c r="Z2423" s="10" t="str">
        <f>_xlfn.IFNA(IF(OR(R2423="Y",S2423="Y"),HYPERLINK(".\plots/daily_2016_smallegu_flat.png","daily flat"),HYPERLINK(VLOOKUP($AB2423,linkref!$A$2:$D$68,3,FALSE),VLOOKUP($AB2423,linkref!$A$2:$D$68,2,FALSE))),"")</f>
        <v>South Oil Peaking</v>
      </c>
      <c r="AA2423" s="10" t="str">
        <f>_xlfn.IFNA(IF(OR(R2423="Y",S2423="Y"),HYPERLINK(".\plots/diurnal_2016_smallegu_flat.png","diurnal flat"),HYPERLINK(VLOOKUP($AB2423,linkref!$A$2:$D$68,4,FALSE),VLOOKUP($AB2423,linkref!$A$2:$D$68,2,FALSE))),"")</f>
        <v>South Oil Peaking</v>
      </c>
      <c r="AB2423" t="str">
        <f>_xlfn.IFNA(VLOOKUP(I2423,units!A$2:B$1765,2,FALSE),"")</f>
        <v>South_oil_peak</v>
      </c>
    </row>
    <row r="2424" spans="1:28" hidden="1" x14ac:dyDescent="0.3">
      <c r="B2424" s="9" t="str">
        <f>_xlfn.IFNA(VLOOKUP(C2424,regions!A$1:B$49,2,FALSE),"")</f>
        <v>South</v>
      </c>
      <c r="C2424" t="s">
        <v>20945</v>
      </c>
      <c r="D2424" s="1" t="s">
        <v>17857</v>
      </c>
      <c r="G2424" t="s">
        <v>17856</v>
      </c>
      <c r="H2424" s="1" t="s">
        <v>17852</v>
      </c>
      <c r="I2424" s="1" t="s">
        <v>17858</v>
      </c>
      <c r="J2424" s="1" t="s">
        <v>17859</v>
      </c>
      <c r="K2424" s="1" t="s">
        <v>17860</v>
      </c>
      <c r="L2424" s="1" t="s">
        <v>11087</v>
      </c>
      <c r="M2424" s="1" t="s">
        <v>110</v>
      </c>
      <c r="P2424" s="1" t="s">
        <v>111</v>
      </c>
      <c r="Q2424" s="1" t="s">
        <v>254</v>
      </c>
      <c r="S2424" t="str">
        <f t="shared" si="37"/>
        <v>N</v>
      </c>
      <c r="T2424" t="s">
        <v>8</v>
      </c>
      <c r="U2424" t="s">
        <v>22632</v>
      </c>
      <c r="V2424" s="4">
        <v>0.30276599999999998</v>
      </c>
      <c r="W2424" s="4">
        <v>1.7568400000000001E-2</v>
      </c>
      <c r="X2424" s="4">
        <v>2.41017E-4</v>
      </c>
      <c r="Y2424">
        <v>20</v>
      </c>
      <c r="Z2424" s="10" t="str">
        <f>_xlfn.IFNA(IF(OR(R2424="Y",S2424="Y"),HYPERLINK(".\plots/daily_2016_smallegu_flat.png","daily flat"),HYPERLINK(VLOOKUP($AB2424,linkref!$A$2:$D$68,3,FALSE),VLOOKUP($AB2424,linkref!$A$2:$D$68,2,FALSE))),"")</f>
        <v/>
      </c>
      <c r="AA2424" s="10" t="str">
        <f>_xlfn.IFNA(IF(OR(R2424="Y",S2424="Y"),HYPERLINK(".\plots/diurnal_2016_smallegu_flat.png","diurnal flat"),HYPERLINK(VLOOKUP($AB2424,linkref!$A$2:$D$68,4,FALSE),VLOOKUP($AB2424,linkref!$A$2:$D$68,2,FALSE))),"")</f>
        <v/>
      </c>
      <c r="AB2424" t="str">
        <f>_xlfn.IFNA(VLOOKUP(I2424,units!A$2:B$1765,2,FALSE),"")</f>
        <v/>
      </c>
    </row>
    <row r="2425" spans="1:28" hidden="1" x14ac:dyDescent="0.3">
      <c r="B2425" s="9" t="str">
        <f>_xlfn.IFNA(VLOOKUP(C2425,regions!A$1:B$49,2,FALSE),"")</f>
        <v>West</v>
      </c>
      <c r="C2425" t="s">
        <v>20928</v>
      </c>
      <c r="D2425" s="1" t="s">
        <v>19387</v>
      </c>
      <c r="G2425" t="s">
        <v>19386</v>
      </c>
      <c r="H2425" s="1" t="s">
        <v>19382</v>
      </c>
      <c r="I2425" s="1" t="s">
        <v>19383</v>
      </c>
      <c r="J2425" s="1" t="s">
        <v>19384</v>
      </c>
      <c r="K2425" s="1" t="s">
        <v>19385</v>
      </c>
      <c r="L2425" s="1" t="s">
        <v>730</v>
      </c>
      <c r="M2425" s="1" t="s">
        <v>110</v>
      </c>
      <c r="P2425" s="1" t="s">
        <v>111</v>
      </c>
      <c r="Q2425" s="1" t="s">
        <v>254</v>
      </c>
      <c r="S2425" t="str">
        <f t="shared" si="37"/>
        <v>N</v>
      </c>
      <c r="T2425" t="s">
        <v>8</v>
      </c>
      <c r="U2425" t="s">
        <v>22632</v>
      </c>
      <c r="V2425" s="4">
        <v>0.30252600000000002</v>
      </c>
      <c r="W2425" s="4">
        <v>2.0769019999999999E-2</v>
      </c>
      <c r="X2425" s="4">
        <v>1.9893999999999998E-2</v>
      </c>
      <c r="Z2425" s="10" t="str">
        <f>_xlfn.IFNA(IF(OR(R2425="Y",S2425="Y"),HYPERLINK(".\plots/daily_2016_smallegu_flat.png","daily flat"),HYPERLINK(VLOOKUP($AB2425,linkref!$A$2:$D$68,3,FALSE),VLOOKUP($AB2425,linkref!$A$2:$D$68,2,FALSE))),"")</f>
        <v/>
      </c>
      <c r="AA2425" s="10" t="str">
        <f>_xlfn.IFNA(IF(OR(R2425="Y",S2425="Y"),HYPERLINK(".\plots/diurnal_2016_smallegu_flat.png","diurnal flat"),HYPERLINK(VLOOKUP($AB2425,linkref!$A$2:$D$68,4,FALSE),VLOOKUP($AB2425,linkref!$A$2:$D$68,2,FALSE))),"")</f>
        <v/>
      </c>
      <c r="AB2425" t="str">
        <f>_xlfn.IFNA(VLOOKUP(I2425,units!A$2:B$1765,2,FALSE),"")</f>
        <v/>
      </c>
    </row>
    <row r="2426" spans="1:28" x14ac:dyDescent="0.3">
      <c r="A2426" s="1" t="s">
        <v>1332</v>
      </c>
      <c r="B2426" s="9" t="str">
        <f>_xlfn.IFNA(VLOOKUP(C2426,regions!A$1:B$49,2,FALSE),"")</f>
        <v>Southwest</v>
      </c>
      <c r="C2426" t="s">
        <v>20923</v>
      </c>
      <c r="D2426" s="1" t="s">
        <v>1322</v>
      </c>
      <c r="E2426" s="1" t="s">
        <v>136</v>
      </c>
      <c r="F2426" s="1" t="s">
        <v>1333</v>
      </c>
      <c r="G2426" t="s">
        <v>1327</v>
      </c>
      <c r="H2426" s="1" t="s">
        <v>1323</v>
      </c>
      <c r="I2426" s="1" t="s">
        <v>1334</v>
      </c>
      <c r="J2426" s="1" t="s">
        <v>1335</v>
      </c>
      <c r="K2426" s="1" t="s">
        <v>1336</v>
      </c>
      <c r="L2426" s="1" t="s">
        <v>135</v>
      </c>
      <c r="M2426" s="1" t="s">
        <v>110</v>
      </c>
      <c r="N2426" t="s">
        <v>128</v>
      </c>
      <c r="O2426" t="s">
        <v>130</v>
      </c>
      <c r="P2426" s="1" t="s">
        <v>111</v>
      </c>
      <c r="Q2426" s="1" t="s">
        <v>136</v>
      </c>
      <c r="R2426" t="s">
        <v>19</v>
      </c>
      <c r="S2426" t="str">
        <f t="shared" si="37"/>
        <v>N</v>
      </c>
      <c r="T2426" t="s">
        <v>19</v>
      </c>
      <c r="U2426" t="s">
        <v>22632</v>
      </c>
      <c r="V2426" s="12">
        <v>0.30219200000000002</v>
      </c>
      <c r="W2426" s="12">
        <v>4.1208E-3</v>
      </c>
      <c r="X2426" s="12">
        <v>8.08123E-3</v>
      </c>
      <c r="Y2426">
        <v>5</v>
      </c>
      <c r="Z2426" s="10" t="str">
        <f>_xlfn.IFNA(IF(OR(R2426="Y",S2426="Y"),HYPERLINK(".\plots/daily_2016_smallegu_flat.png","daily flat"),HYPERLINK(VLOOKUP($AB2426,linkref!$A$2:$D$68,3,FALSE),VLOOKUP($AB2426,linkref!$A$2:$D$68,2,FALSE))),"")</f>
        <v>Southwest Composite Peaking</v>
      </c>
      <c r="AA2426" s="10" t="str">
        <f>_xlfn.IFNA(IF(OR(R2426="Y",S2426="Y"),HYPERLINK(".\plots/diurnal_2016_smallegu_flat.png","diurnal flat"),HYPERLINK(VLOOKUP($AB2426,linkref!$A$2:$D$68,4,FALSE),VLOOKUP($AB2426,linkref!$A$2:$D$68,2,FALSE))),"")</f>
        <v>Southwest Composite Peaking</v>
      </c>
      <c r="AB2426" t="str">
        <f>_xlfn.IFNA(VLOOKUP(I2426,units!A$2:B$1765,2,FALSE),"")</f>
        <v>Southwest_comp_peak</v>
      </c>
    </row>
    <row r="2427" spans="1:28" hidden="1" x14ac:dyDescent="0.3">
      <c r="B2427" s="9" t="str">
        <f>_xlfn.IFNA(VLOOKUP(C2427,regions!A$1:B$49,2,FALSE),"")</f>
        <v>LADCO</v>
      </c>
      <c r="C2427" t="s">
        <v>20906</v>
      </c>
      <c r="D2427" s="1" t="s">
        <v>17786</v>
      </c>
      <c r="G2427" t="s">
        <v>18679</v>
      </c>
      <c r="H2427" s="1" t="s">
        <v>18675</v>
      </c>
      <c r="I2427" s="1" t="s">
        <v>18676</v>
      </c>
      <c r="J2427" s="1" t="s">
        <v>18677</v>
      </c>
      <c r="K2427" s="1" t="s">
        <v>18678</v>
      </c>
      <c r="L2427" s="1" t="s">
        <v>253</v>
      </c>
      <c r="M2427" s="1" t="s">
        <v>110</v>
      </c>
      <c r="P2427" s="1" t="s">
        <v>111</v>
      </c>
      <c r="Q2427" s="1" t="s">
        <v>7060</v>
      </c>
      <c r="S2427" t="str">
        <f t="shared" si="37"/>
        <v>N</v>
      </c>
      <c r="T2427" t="s">
        <v>8</v>
      </c>
      <c r="U2427" t="s">
        <v>22632</v>
      </c>
      <c r="V2427" s="4">
        <v>0.30199999999999999</v>
      </c>
      <c r="W2427" s="4">
        <v>7.5290909999999999E-3</v>
      </c>
      <c r="X2427" s="4">
        <v>1.985E-2</v>
      </c>
      <c r="Z2427" s="10" t="str">
        <f>_xlfn.IFNA(IF(OR(R2427="Y",S2427="Y"),HYPERLINK(".\plots/daily_2016_smallegu_flat.png","daily flat"),HYPERLINK(VLOOKUP($AB2427,linkref!$A$2:$D$68,3,FALSE),VLOOKUP($AB2427,linkref!$A$2:$D$68,2,FALSE))),"")</f>
        <v/>
      </c>
      <c r="AA2427" s="10" t="str">
        <f>_xlfn.IFNA(IF(OR(R2427="Y",S2427="Y"),HYPERLINK(".\plots/diurnal_2016_smallegu_flat.png","diurnal flat"),HYPERLINK(VLOOKUP($AB2427,linkref!$A$2:$D$68,4,FALSE),VLOOKUP($AB2427,linkref!$A$2:$D$68,2,FALSE))),"")</f>
        <v/>
      </c>
      <c r="AB2427" t="str">
        <f>_xlfn.IFNA(VLOOKUP(I2427,units!A$2:B$1765,2,FALSE),"")</f>
        <v/>
      </c>
    </row>
    <row r="2428" spans="1:28" hidden="1" x14ac:dyDescent="0.3">
      <c r="B2428" s="9" t="str">
        <f>_xlfn.IFNA(VLOOKUP(C2428,regions!A$1:B$49,2,FALSE),"")</f>
        <v>LADCO</v>
      </c>
      <c r="C2428" t="s">
        <v>20906</v>
      </c>
      <c r="D2428" s="1" t="s">
        <v>17786</v>
      </c>
      <c r="G2428" t="s">
        <v>18679</v>
      </c>
      <c r="H2428" s="1" t="s">
        <v>18675</v>
      </c>
      <c r="I2428" s="1" t="s">
        <v>18686</v>
      </c>
      <c r="J2428" s="1" t="s">
        <v>18687</v>
      </c>
      <c r="K2428" s="1" t="s">
        <v>18688</v>
      </c>
      <c r="L2428" s="1" t="s">
        <v>253</v>
      </c>
      <c r="M2428" s="1" t="s">
        <v>110</v>
      </c>
      <c r="P2428" s="1" t="s">
        <v>111</v>
      </c>
      <c r="Q2428" s="1" t="s">
        <v>7060</v>
      </c>
      <c r="S2428" t="str">
        <f t="shared" si="37"/>
        <v>N</v>
      </c>
      <c r="T2428" t="s">
        <v>8</v>
      </c>
      <c r="U2428" t="s">
        <v>22632</v>
      </c>
      <c r="V2428" s="4">
        <v>0.30199999999999999</v>
      </c>
      <c r="W2428" s="4">
        <v>7.5290909999999999E-3</v>
      </c>
      <c r="X2428" s="4">
        <v>1.985E-2</v>
      </c>
      <c r="Z2428" s="10" t="str">
        <f>_xlfn.IFNA(IF(OR(R2428="Y",S2428="Y"),HYPERLINK(".\plots/daily_2016_smallegu_flat.png","daily flat"),HYPERLINK(VLOOKUP($AB2428,linkref!$A$2:$D$68,3,FALSE),VLOOKUP($AB2428,linkref!$A$2:$D$68,2,FALSE))),"")</f>
        <v/>
      </c>
      <c r="AA2428" s="10" t="str">
        <f>_xlfn.IFNA(IF(OR(R2428="Y",S2428="Y"),HYPERLINK(".\plots/diurnal_2016_smallegu_flat.png","diurnal flat"),HYPERLINK(VLOOKUP($AB2428,linkref!$A$2:$D$68,4,FALSE),VLOOKUP($AB2428,linkref!$A$2:$D$68,2,FALSE))),"")</f>
        <v/>
      </c>
      <c r="AB2428" t="str">
        <f>_xlfn.IFNA(VLOOKUP(I2428,units!A$2:B$1765,2,FALSE),"")</f>
        <v/>
      </c>
    </row>
    <row r="2429" spans="1:28" hidden="1" x14ac:dyDescent="0.3">
      <c r="B2429" s="9" t="str">
        <f>_xlfn.IFNA(VLOOKUP(C2429,regions!A$1:B$49,2,FALSE),"")</f>
        <v>Southwest</v>
      </c>
      <c r="C2429" t="s">
        <v>20938</v>
      </c>
      <c r="D2429" s="1" t="s">
        <v>17714</v>
      </c>
      <c r="G2429" t="s">
        <v>17713</v>
      </c>
      <c r="H2429" s="1" t="s">
        <v>17709</v>
      </c>
      <c r="I2429" s="1" t="s">
        <v>17718</v>
      </c>
      <c r="J2429" s="1" t="s">
        <v>17719</v>
      </c>
      <c r="K2429" s="1" t="s">
        <v>17720</v>
      </c>
      <c r="L2429" s="1" t="s">
        <v>730</v>
      </c>
      <c r="M2429" s="1" t="s">
        <v>110</v>
      </c>
      <c r="P2429" s="1" t="s">
        <v>111</v>
      </c>
      <c r="Q2429" s="1" t="s">
        <v>11177</v>
      </c>
      <c r="S2429" t="str">
        <f t="shared" si="37"/>
        <v>N</v>
      </c>
      <c r="T2429" t="s">
        <v>8</v>
      </c>
      <c r="U2429" t="s">
        <v>22632</v>
      </c>
      <c r="V2429" s="4">
        <v>0.30159900000000001</v>
      </c>
      <c r="W2429" s="4">
        <v>5.1605999999999999E-2</v>
      </c>
      <c r="X2429" s="4">
        <v>3.6378000000000001E-2</v>
      </c>
      <c r="Y2429">
        <v>846</v>
      </c>
      <c r="Z2429" s="10" t="str">
        <f>_xlfn.IFNA(IF(OR(R2429="Y",S2429="Y"),HYPERLINK(".\plots/daily_2016_smallegu_flat.png","daily flat"),HYPERLINK(VLOOKUP($AB2429,linkref!$A$2:$D$68,3,FALSE),VLOOKUP($AB2429,linkref!$A$2:$D$68,2,FALSE))),"")</f>
        <v/>
      </c>
      <c r="AA2429" s="10" t="str">
        <f>_xlfn.IFNA(IF(OR(R2429="Y",S2429="Y"),HYPERLINK(".\plots/diurnal_2016_smallegu_flat.png","diurnal flat"),HYPERLINK(VLOOKUP($AB2429,linkref!$A$2:$D$68,4,FALSE),VLOOKUP($AB2429,linkref!$A$2:$D$68,2,FALSE))),"")</f>
        <v/>
      </c>
      <c r="AB2429" t="str">
        <f>_xlfn.IFNA(VLOOKUP(I2429,units!A$2:B$1765,2,FALSE),"")</f>
        <v/>
      </c>
    </row>
    <row r="2430" spans="1:28" x14ac:dyDescent="0.3">
      <c r="A2430" s="1" t="s">
        <v>9786</v>
      </c>
      <c r="B2430" s="9" t="str">
        <f>_xlfn.IFNA(VLOOKUP(C2430,regions!A$1:B$49,2,FALSE),"")</f>
        <v>South</v>
      </c>
      <c r="C2430" t="s">
        <v>20926</v>
      </c>
      <c r="D2430" s="1" t="s">
        <v>2527</v>
      </c>
      <c r="E2430" s="1" t="s">
        <v>2526</v>
      </c>
      <c r="F2430" s="1" t="s">
        <v>835</v>
      </c>
      <c r="G2430" t="s">
        <v>2532</v>
      </c>
      <c r="H2430" s="1" t="s">
        <v>2528</v>
      </c>
      <c r="I2430" s="1" t="s">
        <v>9787</v>
      </c>
      <c r="J2430" s="1" t="s">
        <v>9788</v>
      </c>
      <c r="K2430" s="1" t="s">
        <v>9790</v>
      </c>
      <c r="L2430" s="1" t="s">
        <v>86</v>
      </c>
      <c r="M2430" s="1" t="s">
        <v>110</v>
      </c>
      <c r="N2430" t="s">
        <v>6</v>
      </c>
      <c r="O2430" t="s">
        <v>219</v>
      </c>
      <c r="P2430" s="1" t="s">
        <v>111</v>
      </c>
      <c r="Q2430" s="1" t="s">
        <v>15</v>
      </c>
      <c r="R2430" t="s">
        <v>8</v>
      </c>
      <c r="S2430" t="str">
        <f t="shared" si="37"/>
        <v>N</v>
      </c>
      <c r="T2430" t="s">
        <v>19</v>
      </c>
      <c r="U2430" t="s">
        <v>22632</v>
      </c>
      <c r="V2430" s="12">
        <v>0.30120000000000002</v>
      </c>
      <c r="W2430" s="12">
        <v>1.9400000000000001E-2</v>
      </c>
      <c r="X2430" s="12">
        <v>9.01E-2</v>
      </c>
      <c r="Z2430" s="10" t="str">
        <f>_xlfn.IFNA(IF(OR(R2430="Y",S2430="Y"),HYPERLINK(".\plots/daily_2016_smallegu_flat.png","daily flat"),HYPERLINK(VLOOKUP($AB2430,linkref!$A$2:$D$68,3,FALSE),VLOOKUP($AB2430,linkref!$A$2:$D$68,2,FALSE))),"")</f>
        <v>daily flat</v>
      </c>
      <c r="AA2430" s="10" t="str">
        <f>_xlfn.IFNA(IF(OR(R2430="Y",S2430="Y"),HYPERLINK(".\plots/diurnal_2016_smallegu_flat.png","diurnal flat"),HYPERLINK(VLOOKUP($AB2430,linkref!$A$2:$D$68,4,FALSE),VLOOKUP($AB2430,linkref!$A$2:$D$68,2,FALSE))),"")</f>
        <v>diurnal flat</v>
      </c>
      <c r="AB2430" t="str">
        <f>_xlfn.IFNA(VLOOKUP(I2430,units!A$2:B$1765,2,FALSE),"")</f>
        <v>South_gas_peak</v>
      </c>
    </row>
    <row r="2431" spans="1:28" x14ac:dyDescent="0.3">
      <c r="A2431" s="1" t="s">
        <v>7123</v>
      </c>
      <c r="B2431" s="9" t="str">
        <f>_xlfn.IFNA(VLOOKUP(C2431,regions!A$1:B$49,2,FALSE),"")</f>
        <v>MANE-VU</v>
      </c>
      <c r="C2431" t="s">
        <v>20918</v>
      </c>
      <c r="D2431" s="1" t="s">
        <v>1821</v>
      </c>
      <c r="E2431" s="1" t="s">
        <v>7115</v>
      </c>
      <c r="F2431" s="1" t="s">
        <v>40</v>
      </c>
      <c r="G2431" t="s">
        <v>7120</v>
      </c>
      <c r="H2431" s="1" t="s">
        <v>7116</v>
      </c>
      <c r="I2431" s="1" t="s">
        <v>7124</v>
      </c>
      <c r="J2431" s="1" t="s">
        <v>7125</v>
      </c>
      <c r="K2431" s="1" t="s">
        <v>7129</v>
      </c>
      <c r="L2431" s="1" t="s">
        <v>611</v>
      </c>
      <c r="M2431" s="1" t="s">
        <v>225</v>
      </c>
      <c r="N2431" t="s">
        <v>128</v>
      </c>
      <c r="O2431" t="s">
        <v>219</v>
      </c>
      <c r="P2431" s="1" t="s">
        <v>226</v>
      </c>
      <c r="Q2431" s="1" t="s">
        <v>136</v>
      </c>
      <c r="R2431" t="s">
        <v>8</v>
      </c>
      <c r="S2431" t="str">
        <f t="shared" si="37"/>
        <v>N</v>
      </c>
      <c r="T2431" t="s">
        <v>19</v>
      </c>
      <c r="V2431" s="12">
        <v>0.30011500000000002</v>
      </c>
      <c r="W2431" s="12">
        <v>0.55873499999999998</v>
      </c>
      <c r="X2431" s="12">
        <v>4.4100500000000001E-2</v>
      </c>
      <c r="Y2431">
        <v>2080</v>
      </c>
      <c r="Z2431" s="10" t="str">
        <f>_xlfn.IFNA(IF(OR(R2431="Y",S2431="Y"),HYPERLINK(".\plots/daily_2016_smallegu_flat.png","daily flat"),HYPERLINK(VLOOKUP($AB2431,linkref!$A$2:$D$68,3,FALSE),VLOOKUP($AB2431,linkref!$A$2:$D$68,2,FALSE))),"")</f>
        <v>daily flat</v>
      </c>
      <c r="AA2431" s="10" t="str">
        <f>_xlfn.IFNA(IF(OR(R2431="Y",S2431="Y"),HYPERLINK(".\plots/diurnal_2016_smallegu_flat.png","diurnal flat"),HYPERLINK(VLOOKUP($AB2431,linkref!$A$2:$D$68,4,FALSE),VLOOKUP($AB2431,linkref!$A$2:$D$68,2,FALSE))),"")</f>
        <v>diurnal flat</v>
      </c>
      <c r="AB2431" t="str">
        <f>_xlfn.IFNA(VLOOKUP(I2431,units!A$2:B$1765,2,FALSE),"")</f>
        <v>MANE-VU_gas_nonpeak</v>
      </c>
    </row>
    <row r="2432" spans="1:28" x14ac:dyDescent="0.3">
      <c r="A2432" s="1" t="s">
        <v>9350</v>
      </c>
      <c r="B2432" s="9" t="str">
        <f>_xlfn.IFNA(VLOOKUP(C2432,regions!A$1:B$49,2,FALSE),"")</f>
        <v>Northwest</v>
      </c>
      <c r="C2432" t="s">
        <v>20944</v>
      </c>
      <c r="D2432" s="1" t="s">
        <v>9343</v>
      </c>
      <c r="E2432" s="1" t="s">
        <v>9342</v>
      </c>
      <c r="F2432" s="1" t="s">
        <v>871</v>
      </c>
      <c r="G2432" t="s">
        <v>9348</v>
      </c>
      <c r="H2432" s="1" t="s">
        <v>9344</v>
      </c>
      <c r="I2432" s="1" t="s">
        <v>9351</v>
      </c>
      <c r="J2432" s="1" t="s">
        <v>9352</v>
      </c>
      <c r="K2432" s="1" t="s">
        <v>9353</v>
      </c>
      <c r="L2432" s="1" t="s">
        <v>1195</v>
      </c>
      <c r="M2432" s="1" t="s">
        <v>110</v>
      </c>
      <c r="N2432" t="s">
        <v>128</v>
      </c>
      <c r="O2432" t="s">
        <v>9</v>
      </c>
      <c r="P2432" s="1" t="s">
        <v>111</v>
      </c>
      <c r="Q2432" s="1" t="s">
        <v>136</v>
      </c>
      <c r="R2432" t="s">
        <v>19</v>
      </c>
      <c r="S2432" t="str">
        <f t="shared" si="37"/>
        <v>N</v>
      </c>
      <c r="T2432" t="s">
        <v>19</v>
      </c>
      <c r="U2432" t="s">
        <v>112</v>
      </c>
      <c r="V2432" s="12">
        <v>0.3</v>
      </c>
      <c r="W2432" s="12">
        <v>3.5949000000000002E-2</v>
      </c>
      <c r="X2432" s="12">
        <v>1.2999999999999999E-2</v>
      </c>
      <c r="Z2432" s="10" t="str">
        <f>_xlfn.IFNA(IF(OR(R2432="Y",S2432="Y"),HYPERLINK(".\plots/daily_2016_smallegu_flat.png","daily flat"),HYPERLINK(VLOOKUP($AB2432,linkref!$A$2:$D$68,3,FALSE),VLOOKUP($AB2432,linkref!$A$2:$D$68,2,FALSE))),"")</f>
        <v>Northwest Gas Peaking</v>
      </c>
      <c r="AA2432" s="10" t="str">
        <f>_xlfn.IFNA(IF(OR(R2432="Y",S2432="Y"),HYPERLINK(".\plots/diurnal_2016_smallegu_flat.png","diurnal flat"),HYPERLINK(VLOOKUP($AB2432,linkref!$A$2:$D$68,4,FALSE),VLOOKUP($AB2432,linkref!$A$2:$D$68,2,FALSE))),"")</f>
        <v>Northwest Gas Peaking</v>
      </c>
      <c r="AB2432" t="str">
        <f>_xlfn.IFNA(VLOOKUP(I2432,units!A$2:B$1765,2,FALSE),"")</f>
        <v>Northwest_gas_peak</v>
      </c>
    </row>
    <row r="2433" spans="1:28" x14ac:dyDescent="0.3">
      <c r="A2433" s="1" t="s">
        <v>9909</v>
      </c>
      <c r="B2433" s="9" t="str">
        <f>_xlfn.IFNA(VLOOKUP(C2433,regions!A$1:B$49,2,FALSE),"")</f>
        <v>MANE-VU</v>
      </c>
      <c r="C2433" t="s">
        <v>20902</v>
      </c>
      <c r="D2433" s="1" t="s">
        <v>9899</v>
      </c>
      <c r="G2433" t="s">
        <v>9898</v>
      </c>
      <c r="H2433" s="1" t="s">
        <v>9894</v>
      </c>
      <c r="I2433" s="1" t="s">
        <v>9910</v>
      </c>
      <c r="J2433" s="1" t="s">
        <v>9896</v>
      </c>
      <c r="K2433" s="1" t="s">
        <v>9911</v>
      </c>
      <c r="L2433" s="1" t="s">
        <v>135</v>
      </c>
      <c r="M2433" s="1" t="s">
        <v>110</v>
      </c>
      <c r="P2433" s="1" t="s">
        <v>111</v>
      </c>
      <c r="Q2433" s="1" t="s">
        <v>136</v>
      </c>
      <c r="S2433" t="str">
        <f t="shared" si="37"/>
        <v>N</v>
      </c>
      <c r="T2433" t="s">
        <v>19</v>
      </c>
      <c r="U2433" t="s">
        <v>22632</v>
      </c>
      <c r="V2433" s="12">
        <v>0.3</v>
      </c>
      <c r="W2433" s="12">
        <v>0.01</v>
      </c>
      <c r="X2433" s="12">
        <v>0.01</v>
      </c>
      <c r="Z2433" s="10" t="str">
        <f>_xlfn.IFNA(IF(OR(R2433="Y",S2433="Y"),HYPERLINK(".\plots/daily_2016_smallegu_flat.png","daily flat"),HYPERLINK(VLOOKUP($AB2433,linkref!$A$2:$D$68,3,FALSE),VLOOKUP($AB2433,linkref!$A$2:$D$68,2,FALSE))),"")</f>
        <v>MANE-VU Oil Peaking</v>
      </c>
      <c r="AA2433" s="10" t="str">
        <f>_xlfn.IFNA(IF(OR(R2433="Y",S2433="Y"),HYPERLINK(".\plots/diurnal_2016_smallegu_flat.png","diurnal flat"),HYPERLINK(VLOOKUP($AB2433,linkref!$A$2:$D$68,4,FALSE),VLOOKUP($AB2433,linkref!$A$2:$D$68,2,FALSE))),"")</f>
        <v>MANE-VU Oil Peaking</v>
      </c>
      <c r="AB2433" t="str">
        <f>_xlfn.IFNA(VLOOKUP(I2433,units!A$2:B$1765,2,FALSE),"")</f>
        <v>MANE-VU_oil_peak</v>
      </c>
    </row>
    <row r="2434" spans="1:28" x14ac:dyDescent="0.3">
      <c r="A2434" s="1" t="s">
        <v>2450</v>
      </c>
      <c r="B2434" s="9" t="str">
        <f>_xlfn.IFNA(VLOOKUP(C2434,regions!A$1:B$49,2,FALSE),"")</f>
        <v>SESARM</v>
      </c>
      <c r="C2434" t="s">
        <v>20913</v>
      </c>
      <c r="D2434" s="1" t="s">
        <v>2444</v>
      </c>
      <c r="E2434" s="1" t="s">
        <v>2443</v>
      </c>
      <c r="F2434" s="1" t="s">
        <v>1892</v>
      </c>
      <c r="G2434" t="s">
        <v>2449</v>
      </c>
      <c r="H2434" s="1" t="s">
        <v>2445</v>
      </c>
      <c r="I2434" s="1" t="s">
        <v>2451</v>
      </c>
      <c r="J2434" s="1" t="s">
        <v>2452</v>
      </c>
      <c r="K2434" s="1" t="s">
        <v>2453</v>
      </c>
      <c r="L2434" s="1" t="s">
        <v>229</v>
      </c>
      <c r="M2434" s="1" t="s">
        <v>110</v>
      </c>
      <c r="N2434" t="s">
        <v>102</v>
      </c>
      <c r="O2434" t="s">
        <v>219</v>
      </c>
      <c r="P2434" s="1" t="s">
        <v>111</v>
      </c>
      <c r="Q2434" s="1" t="s">
        <v>136</v>
      </c>
      <c r="R2434" t="s">
        <v>19</v>
      </c>
      <c r="S2434" t="str">
        <f t="shared" si="37"/>
        <v>N</v>
      </c>
      <c r="T2434" t="s">
        <v>19</v>
      </c>
      <c r="U2434" t="s">
        <v>112</v>
      </c>
      <c r="V2434" s="12">
        <v>0.3</v>
      </c>
      <c r="W2434" s="12">
        <v>0</v>
      </c>
      <c r="X2434" s="12">
        <v>0</v>
      </c>
      <c r="Y2434">
        <v>8760</v>
      </c>
      <c r="Z2434" s="10" t="str">
        <f>_xlfn.IFNA(IF(OR(R2434="Y",S2434="Y"),HYPERLINK(".\plots/daily_2016_smallegu_flat.png","daily flat"),HYPERLINK(VLOOKUP($AB2434,linkref!$A$2:$D$68,3,FALSE),VLOOKUP($AB2434,linkref!$A$2:$D$68,2,FALSE))),"")</f>
        <v>SESARM Gas Peaking</v>
      </c>
      <c r="AA2434" s="10" t="str">
        <f>_xlfn.IFNA(IF(OR(R2434="Y",S2434="Y"),HYPERLINK(".\plots/diurnal_2016_smallegu_flat.png","diurnal flat"),HYPERLINK(VLOOKUP($AB2434,linkref!$A$2:$D$68,4,FALSE),VLOOKUP($AB2434,linkref!$A$2:$D$68,2,FALSE))),"")</f>
        <v>SESARM Gas Peaking</v>
      </c>
      <c r="AB2434" t="str">
        <f>_xlfn.IFNA(VLOOKUP(I2434,units!A$2:B$1765,2,FALSE),"")</f>
        <v>SESARM_gas_peak</v>
      </c>
    </row>
    <row r="2435" spans="1:28" x14ac:dyDescent="0.3">
      <c r="A2435" s="1" t="s">
        <v>6590</v>
      </c>
      <c r="B2435" s="9" t="str">
        <f>_xlfn.IFNA(VLOOKUP(C2435,regions!A$1:B$49,2,FALSE),"")</f>
        <v>Northwest</v>
      </c>
      <c r="C2435" t="s">
        <v>20947</v>
      </c>
      <c r="D2435" s="1" t="s">
        <v>6592</v>
      </c>
      <c r="E2435" s="1" t="s">
        <v>6591</v>
      </c>
      <c r="F2435" s="1" t="s">
        <v>60</v>
      </c>
      <c r="G2435" t="s">
        <v>6597</v>
      </c>
      <c r="H2435" s="1" t="s">
        <v>6593</v>
      </c>
      <c r="I2435" s="1" t="s">
        <v>6594</v>
      </c>
      <c r="J2435" s="1" t="s">
        <v>6595</v>
      </c>
      <c r="K2435" s="1" t="s">
        <v>6598</v>
      </c>
      <c r="L2435" s="1" t="s">
        <v>35</v>
      </c>
      <c r="M2435" s="1" t="s">
        <v>123</v>
      </c>
      <c r="N2435" t="s">
        <v>115</v>
      </c>
      <c r="O2435" t="s">
        <v>115</v>
      </c>
      <c r="P2435" s="1" t="s">
        <v>111</v>
      </c>
      <c r="Q2435" s="1" t="s">
        <v>15</v>
      </c>
      <c r="R2435" t="s">
        <v>19</v>
      </c>
      <c r="S2435" t="str">
        <f t="shared" ref="S2435:S2498" si="38">IF(O2435="MSW","Y","N")</f>
        <v>N</v>
      </c>
      <c r="T2435" t="s">
        <v>19</v>
      </c>
      <c r="V2435" s="12">
        <v>0.3</v>
      </c>
      <c r="W2435" s="12">
        <v>0.01</v>
      </c>
      <c r="X2435" s="12">
        <v>0</v>
      </c>
      <c r="Z2435" s="10" t="str">
        <f>_xlfn.IFNA(IF(OR(R2435="Y",S2435="Y"),HYPERLINK(".\plots/daily_2016_smallegu_flat.png","daily flat"),HYPERLINK(VLOOKUP($AB2435,linkref!$A$2:$D$68,3,FALSE),VLOOKUP($AB2435,linkref!$A$2:$D$68,2,FALSE))),"")</f>
        <v>Northwest Composite Nonpeaking</v>
      </c>
      <c r="AA2435" s="10" t="str">
        <f>_xlfn.IFNA(IF(OR(R2435="Y",S2435="Y"),HYPERLINK(".\plots/diurnal_2016_smallegu_flat.png","diurnal flat"),HYPERLINK(VLOOKUP($AB2435,linkref!$A$2:$D$68,4,FALSE),VLOOKUP($AB2435,linkref!$A$2:$D$68,2,FALSE))),"")</f>
        <v>Northwest Composite Nonpeaking</v>
      </c>
      <c r="AB2435" t="str">
        <f>_xlfn.IFNA(VLOOKUP(I2435,units!A$2:B$1765,2,FALSE),"")</f>
        <v>Northwest_comp_nonpeak</v>
      </c>
    </row>
    <row r="2436" spans="1:28" hidden="1" x14ac:dyDescent="0.3">
      <c r="B2436" s="9" t="str">
        <f>_xlfn.IFNA(VLOOKUP(C2436,regions!A$1:B$49,2,FALSE),"")</f>
        <v>South</v>
      </c>
      <c r="C2436" t="s">
        <v>20917</v>
      </c>
      <c r="D2436" s="1" t="s">
        <v>11952</v>
      </c>
      <c r="G2436" t="s">
        <v>12926</v>
      </c>
      <c r="H2436" s="1" t="s">
        <v>12922</v>
      </c>
      <c r="I2436" s="1" t="s">
        <v>12930</v>
      </c>
      <c r="J2436" s="1" t="s">
        <v>12931</v>
      </c>
      <c r="K2436" s="1" t="s">
        <v>12932</v>
      </c>
      <c r="L2436" s="1" t="s">
        <v>12003</v>
      </c>
      <c r="M2436" s="1" t="s">
        <v>110</v>
      </c>
      <c r="P2436" s="1" t="s">
        <v>111</v>
      </c>
      <c r="Q2436" s="1" t="s">
        <v>254</v>
      </c>
      <c r="S2436" t="str">
        <f t="shared" si="38"/>
        <v>N</v>
      </c>
      <c r="T2436" t="s">
        <v>8</v>
      </c>
      <c r="U2436" t="s">
        <v>22632</v>
      </c>
      <c r="V2436" s="4">
        <v>0.3</v>
      </c>
      <c r="W2436" s="4">
        <v>0.02</v>
      </c>
      <c r="X2436" s="4">
        <v>0.02</v>
      </c>
      <c r="Y2436">
        <v>52</v>
      </c>
      <c r="Z2436" s="10" t="str">
        <f>_xlfn.IFNA(IF(OR(R2436="Y",S2436="Y"),HYPERLINK(".\plots/daily_2016_smallegu_flat.png","daily flat"),HYPERLINK(VLOOKUP($AB2436,linkref!$A$2:$D$68,3,FALSE),VLOOKUP($AB2436,linkref!$A$2:$D$68,2,FALSE))),"")</f>
        <v/>
      </c>
      <c r="AA2436" s="10" t="str">
        <f>_xlfn.IFNA(IF(OR(R2436="Y",S2436="Y"),HYPERLINK(".\plots/diurnal_2016_smallegu_flat.png","diurnal flat"),HYPERLINK(VLOOKUP($AB2436,linkref!$A$2:$D$68,4,FALSE),VLOOKUP($AB2436,linkref!$A$2:$D$68,2,FALSE))),"")</f>
        <v/>
      </c>
      <c r="AB2436" t="str">
        <f>_xlfn.IFNA(VLOOKUP(I2436,units!A$2:B$1765,2,FALSE),"")</f>
        <v/>
      </c>
    </row>
    <row r="2437" spans="1:28" hidden="1" x14ac:dyDescent="0.3">
      <c r="B2437" s="9" t="str">
        <f>_xlfn.IFNA(VLOOKUP(C2437,regions!A$1:B$49,2,FALSE),"")</f>
        <v>Northwest</v>
      </c>
      <c r="C2437" t="s">
        <v>20947</v>
      </c>
      <c r="D2437" s="1" t="s">
        <v>12141</v>
      </c>
      <c r="G2437" t="s">
        <v>12140</v>
      </c>
      <c r="H2437" s="1" t="s">
        <v>12136</v>
      </c>
      <c r="I2437" s="1" t="s">
        <v>12142</v>
      </c>
      <c r="J2437" s="1" t="s">
        <v>12143</v>
      </c>
      <c r="K2437" s="1" t="s">
        <v>12144</v>
      </c>
      <c r="L2437" s="1" t="s">
        <v>730</v>
      </c>
      <c r="M2437" s="1" t="s">
        <v>110</v>
      </c>
      <c r="P2437" s="1" t="s">
        <v>111</v>
      </c>
      <c r="Q2437" s="1" t="s">
        <v>254</v>
      </c>
      <c r="S2437" t="str">
        <f t="shared" si="38"/>
        <v>N</v>
      </c>
      <c r="T2437" t="s">
        <v>8</v>
      </c>
      <c r="U2437" t="s">
        <v>22632</v>
      </c>
      <c r="V2437" s="4">
        <v>0.3</v>
      </c>
      <c r="W2437" s="4">
        <v>0.02</v>
      </c>
      <c r="X2437" s="4">
        <v>0</v>
      </c>
      <c r="Z2437" s="10" t="str">
        <f>_xlfn.IFNA(IF(OR(R2437="Y",S2437="Y"),HYPERLINK(".\plots/daily_2016_smallegu_flat.png","daily flat"),HYPERLINK(VLOOKUP($AB2437,linkref!$A$2:$D$68,3,FALSE),VLOOKUP($AB2437,linkref!$A$2:$D$68,2,FALSE))),"")</f>
        <v/>
      </c>
      <c r="AA2437" s="10" t="str">
        <f>_xlfn.IFNA(IF(OR(R2437="Y",S2437="Y"),HYPERLINK(".\plots/diurnal_2016_smallegu_flat.png","diurnal flat"),HYPERLINK(VLOOKUP($AB2437,linkref!$A$2:$D$68,4,FALSE),VLOOKUP($AB2437,linkref!$A$2:$D$68,2,FALSE))),"")</f>
        <v/>
      </c>
      <c r="AB2437" t="str">
        <f>_xlfn.IFNA(VLOOKUP(I2437,units!A$2:B$1765,2,FALSE),"")</f>
        <v/>
      </c>
    </row>
    <row r="2438" spans="1:28" hidden="1" x14ac:dyDescent="0.3">
      <c r="B2438" s="9" t="str">
        <f>_xlfn.IFNA(VLOOKUP(C2438,regions!A$1:B$49,2,FALSE),"")</f>
        <v/>
      </c>
      <c r="C2438" t="s">
        <v>20952</v>
      </c>
      <c r="D2438" s="1" t="s">
        <v>13048</v>
      </c>
      <c r="G2438" t="s">
        <v>13047</v>
      </c>
      <c r="H2438" s="1" t="s">
        <v>13046</v>
      </c>
      <c r="I2438" s="1" t="s">
        <v>13049</v>
      </c>
      <c r="J2438" s="1" t="s">
        <v>13050</v>
      </c>
      <c r="K2438" s="1" t="s">
        <v>13051</v>
      </c>
      <c r="L2438" s="1" t="s">
        <v>253</v>
      </c>
      <c r="M2438" s="1" t="s">
        <v>2366</v>
      </c>
      <c r="Q2438" s="1" t="s">
        <v>254</v>
      </c>
      <c r="S2438" t="str">
        <f t="shared" si="38"/>
        <v>N</v>
      </c>
      <c r="T2438" t="s">
        <v>8</v>
      </c>
      <c r="U2438" t="s">
        <v>22632</v>
      </c>
      <c r="V2438" s="4">
        <v>0.3</v>
      </c>
      <c r="W2438" s="4">
        <v>0</v>
      </c>
      <c r="X2438" s="4">
        <v>0</v>
      </c>
      <c r="Z2438" s="10" t="str">
        <f>_xlfn.IFNA(IF(OR(R2438="Y",S2438="Y"),HYPERLINK(".\plots/daily_2016_smallegu_flat.png","daily flat"),HYPERLINK(VLOOKUP($AB2438,linkref!$A$2:$D$68,3,FALSE),VLOOKUP($AB2438,linkref!$A$2:$D$68,2,FALSE))),"")</f>
        <v/>
      </c>
      <c r="AA2438" s="10" t="str">
        <f>_xlfn.IFNA(IF(OR(R2438="Y",S2438="Y"),HYPERLINK(".\plots/diurnal_2016_smallegu_flat.png","diurnal flat"),HYPERLINK(VLOOKUP($AB2438,linkref!$A$2:$D$68,4,FALSE),VLOOKUP($AB2438,linkref!$A$2:$D$68,2,FALSE))),"")</f>
        <v/>
      </c>
      <c r="AB2438" t="str">
        <f>_xlfn.IFNA(VLOOKUP(I2438,units!A$2:B$1765,2,FALSE),"")</f>
        <v/>
      </c>
    </row>
    <row r="2439" spans="1:28" hidden="1" x14ac:dyDescent="0.3">
      <c r="B2439" s="9" t="str">
        <f>_xlfn.IFNA(VLOOKUP(C2439,regions!A$1:B$49,2,FALSE),"")</f>
        <v>South</v>
      </c>
      <c r="C2439" t="s">
        <v>20908</v>
      </c>
      <c r="D2439" s="1" t="s">
        <v>11729</v>
      </c>
      <c r="G2439" t="s">
        <v>11728</v>
      </c>
      <c r="H2439" s="1" t="s">
        <v>11724</v>
      </c>
      <c r="I2439" s="1" t="s">
        <v>11736</v>
      </c>
      <c r="J2439" s="1" t="s">
        <v>11737</v>
      </c>
      <c r="K2439" s="1" t="s">
        <v>11738</v>
      </c>
      <c r="L2439" s="1" t="s">
        <v>730</v>
      </c>
      <c r="M2439" s="1" t="s">
        <v>2366</v>
      </c>
      <c r="Q2439" s="1" t="s">
        <v>254</v>
      </c>
      <c r="S2439" t="str">
        <f t="shared" si="38"/>
        <v>N</v>
      </c>
      <c r="T2439" t="s">
        <v>8</v>
      </c>
      <c r="U2439" t="s">
        <v>22632</v>
      </c>
      <c r="V2439" s="4">
        <v>0.29899999999999999</v>
      </c>
      <c r="W2439" s="4">
        <v>6.4999999999999997E-3</v>
      </c>
      <c r="X2439" s="4">
        <v>2.9999999999999997E-4</v>
      </c>
      <c r="Y2439">
        <v>27</v>
      </c>
      <c r="Z2439" s="10" t="str">
        <f>_xlfn.IFNA(IF(OR(R2439="Y",S2439="Y"),HYPERLINK(".\plots/daily_2016_smallegu_flat.png","daily flat"),HYPERLINK(VLOOKUP($AB2439,linkref!$A$2:$D$68,3,FALSE),VLOOKUP($AB2439,linkref!$A$2:$D$68,2,FALSE))),"")</f>
        <v/>
      </c>
      <c r="AA2439" s="10" t="str">
        <f>_xlfn.IFNA(IF(OR(R2439="Y",S2439="Y"),HYPERLINK(".\plots/diurnal_2016_smallegu_flat.png","diurnal flat"),HYPERLINK(VLOOKUP($AB2439,linkref!$A$2:$D$68,4,FALSE),VLOOKUP($AB2439,linkref!$A$2:$D$68,2,FALSE))),"")</f>
        <v/>
      </c>
      <c r="AB2439" t="str">
        <f>_xlfn.IFNA(VLOOKUP(I2439,units!A$2:B$1765,2,FALSE),"")</f>
        <v/>
      </c>
    </row>
    <row r="2440" spans="1:28" hidden="1" x14ac:dyDescent="0.3">
      <c r="B2440" s="9" t="str">
        <f>_xlfn.IFNA(VLOOKUP(C2440,regions!A$1:B$49,2,FALSE),"")</f>
        <v>MANE-VU</v>
      </c>
      <c r="C2440" t="s">
        <v>20916</v>
      </c>
      <c r="D2440" s="1" t="s">
        <v>6951</v>
      </c>
      <c r="G2440" t="s">
        <v>11397</v>
      </c>
      <c r="H2440" s="1" t="s">
        <v>11393</v>
      </c>
      <c r="I2440" s="1" t="s">
        <v>19825</v>
      </c>
      <c r="J2440" s="1" t="s">
        <v>19826</v>
      </c>
      <c r="K2440" s="1" t="s">
        <v>19827</v>
      </c>
      <c r="L2440" s="1" t="s">
        <v>730</v>
      </c>
      <c r="M2440" s="1" t="s">
        <v>110</v>
      </c>
      <c r="P2440" s="1" t="s">
        <v>111</v>
      </c>
      <c r="Q2440" s="1" t="s">
        <v>254</v>
      </c>
      <c r="S2440" t="str">
        <f t="shared" si="38"/>
        <v>N</v>
      </c>
      <c r="T2440" t="s">
        <v>8</v>
      </c>
      <c r="U2440" t="s">
        <v>22632</v>
      </c>
      <c r="V2440" s="4">
        <v>0.298678</v>
      </c>
      <c r="W2440" s="4">
        <v>2.1016199999999999E-2</v>
      </c>
      <c r="X2440" s="4">
        <v>1.9631599999999999E-2</v>
      </c>
      <c r="Z2440" s="10" t="str">
        <f>_xlfn.IFNA(IF(OR(R2440="Y",S2440="Y"),HYPERLINK(".\plots/daily_2016_smallegu_flat.png","daily flat"),HYPERLINK(VLOOKUP($AB2440,linkref!$A$2:$D$68,3,FALSE),VLOOKUP($AB2440,linkref!$A$2:$D$68,2,FALSE))),"")</f>
        <v/>
      </c>
      <c r="AA2440" s="10" t="str">
        <f>_xlfn.IFNA(IF(OR(R2440="Y",S2440="Y"),HYPERLINK(".\plots/diurnal_2016_smallegu_flat.png","diurnal flat"),HYPERLINK(VLOOKUP($AB2440,linkref!$A$2:$D$68,4,FALSE),VLOOKUP($AB2440,linkref!$A$2:$D$68,2,FALSE))),"")</f>
        <v/>
      </c>
      <c r="AB2440" t="str">
        <f>_xlfn.IFNA(VLOOKUP(I2440,units!A$2:B$1765,2,FALSE),"")</f>
        <v/>
      </c>
    </row>
    <row r="2441" spans="1:28" hidden="1" x14ac:dyDescent="0.3">
      <c r="B2441" s="9" t="str">
        <f>_xlfn.IFNA(VLOOKUP(C2441,regions!A$1:B$49,2,FALSE),"")</f>
        <v>West</v>
      </c>
      <c r="C2441" t="s">
        <v>20928</v>
      </c>
      <c r="D2441" s="1" t="s">
        <v>12012</v>
      </c>
      <c r="G2441" t="s">
        <v>12011</v>
      </c>
      <c r="H2441" s="1" t="s">
        <v>12007</v>
      </c>
      <c r="I2441" s="1" t="s">
        <v>12016</v>
      </c>
      <c r="J2441" s="1" t="s">
        <v>12017</v>
      </c>
      <c r="K2441" s="1" t="s">
        <v>12018</v>
      </c>
      <c r="L2441" s="1" t="s">
        <v>730</v>
      </c>
      <c r="M2441" s="1" t="s">
        <v>110</v>
      </c>
      <c r="P2441" s="1" t="s">
        <v>111</v>
      </c>
      <c r="Q2441" s="1" t="s">
        <v>254</v>
      </c>
      <c r="S2441" t="str">
        <f t="shared" si="38"/>
        <v>N</v>
      </c>
      <c r="T2441" t="s">
        <v>8</v>
      </c>
      <c r="U2441" t="s">
        <v>22632</v>
      </c>
      <c r="V2441" s="4">
        <v>0.29780200000000001</v>
      </c>
      <c r="W2441" s="4">
        <v>6.3446800000000001E-3</v>
      </c>
      <c r="X2441" s="4">
        <v>9.1500000000000001E-5</v>
      </c>
      <c r="Z2441" s="10" t="str">
        <f>_xlfn.IFNA(IF(OR(R2441="Y",S2441="Y"),HYPERLINK(".\plots/daily_2016_smallegu_flat.png","daily flat"),HYPERLINK(VLOOKUP($AB2441,linkref!$A$2:$D$68,3,FALSE),VLOOKUP($AB2441,linkref!$A$2:$D$68,2,FALSE))),"")</f>
        <v/>
      </c>
      <c r="AA2441" s="10" t="str">
        <f>_xlfn.IFNA(IF(OR(R2441="Y",S2441="Y"),HYPERLINK(".\plots/diurnal_2016_smallegu_flat.png","diurnal flat"),HYPERLINK(VLOOKUP($AB2441,linkref!$A$2:$D$68,4,FALSE),VLOOKUP($AB2441,linkref!$A$2:$D$68,2,FALSE))),"")</f>
        <v/>
      </c>
      <c r="AB2441" t="str">
        <f>_xlfn.IFNA(VLOOKUP(I2441,units!A$2:B$1765,2,FALSE),"")</f>
        <v/>
      </c>
    </row>
    <row r="2442" spans="1:28" hidden="1" x14ac:dyDescent="0.3">
      <c r="B2442" s="9" t="str">
        <f>_xlfn.IFNA(VLOOKUP(C2442,regions!A$1:B$49,2,FALSE),"")</f>
        <v>South</v>
      </c>
      <c r="C2442" t="s">
        <v>20908</v>
      </c>
      <c r="D2442" s="1" t="s">
        <v>12287</v>
      </c>
      <c r="G2442" t="s">
        <v>12286</v>
      </c>
      <c r="H2442" s="1" t="s">
        <v>12285</v>
      </c>
      <c r="I2442" s="1" t="s">
        <v>16843</v>
      </c>
      <c r="J2442" s="1" t="s">
        <v>16844</v>
      </c>
      <c r="K2442" s="1" t="s">
        <v>16845</v>
      </c>
      <c r="L2442" s="1" t="s">
        <v>253</v>
      </c>
      <c r="M2442" s="1" t="s">
        <v>2366</v>
      </c>
      <c r="P2442" s="1" t="s">
        <v>111</v>
      </c>
      <c r="Q2442" s="1" t="s">
        <v>254</v>
      </c>
      <c r="S2442" t="str">
        <f t="shared" si="38"/>
        <v>N</v>
      </c>
      <c r="T2442" t="s">
        <v>8</v>
      </c>
      <c r="U2442" t="s">
        <v>22632</v>
      </c>
      <c r="V2442" s="4">
        <v>0.29780000000000001</v>
      </c>
      <c r="W2442" s="4">
        <v>1.7299999999999999E-2</v>
      </c>
      <c r="X2442" s="4">
        <v>2.0000000000000001E-4</v>
      </c>
      <c r="Y2442">
        <v>29</v>
      </c>
      <c r="Z2442" s="10" t="str">
        <f>_xlfn.IFNA(IF(OR(R2442="Y",S2442="Y"),HYPERLINK(".\plots/daily_2016_smallegu_flat.png","daily flat"),HYPERLINK(VLOOKUP($AB2442,linkref!$A$2:$D$68,3,FALSE),VLOOKUP($AB2442,linkref!$A$2:$D$68,2,FALSE))),"")</f>
        <v/>
      </c>
      <c r="AA2442" s="10" t="str">
        <f>_xlfn.IFNA(IF(OR(R2442="Y",S2442="Y"),HYPERLINK(".\plots/diurnal_2016_smallegu_flat.png","diurnal flat"),HYPERLINK(VLOOKUP($AB2442,linkref!$A$2:$D$68,4,FALSE),VLOOKUP($AB2442,linkref!$A$2:$D$68,2,FALSE))),"")</f>
        <v/>
      </c>
      <c r="AB2442" t="str">
        <f>_xlfn.IFNA(VLOOKUP(I2442,units!A$2:B$1765,2,FALSE),"")</f>
        <v/>
      </c>
    </row>
    <row r="2443" spans="1:28" x14ac:dyDescent="0.3">
      <c r="A2443" s="1" t="s">
        <v>241</v>
      </c>
      <c r="B2443" s="9" t="str">
        <f>_xlfn.IFNA(VLOOKUP(C2443,regions!A$1:B$49,2,FALSE),"")</f>
        <v>MANE-VU</v>
      </c>
      <c r="C2443" t="s">
        <v>20909</v>
      </c>
      <c r="D2443" s="1" t="s">
        <v>218</v>
      </c>
      <c r="E2443" s="1" t="s">
        <v>217</v>
      </c>
      <c r="F2443" s="1" t="s">
        <v>242</v>
      </c>
      <c r="G2443" t="s">
        <v>224</v>
      </c>
      <c r="H2443" s="1" t="s">
        <v>220</v>
      </c>
      <c r="I2443" s="1" t="s">
        <v>243</v>
      </c>
      <c r="J2443" s="1" t="s">
        <v>245</v>
      </c>
      <c r="K2443" s="1" t="s">
        <v>244</v>
      </c>
      <c r="L2443" s="1" t="s">
        <v>229</v>
      </c>
      <c r="M2443" s="1" t="s">
        <v>225</v>
      </c>
      <c r="N2443" t="s">
        <v>128</v>
      </c>
      <c r="O2443" t="s">
        <v>219</v>
      </c>
      <c r="P2443" s="1" t="s">
        <v>226</v>
      </c>
      <c r="Q2443" s="1" t="s">
        <v>136</v>
      </c>
      <c r="R2443" t="s">
        <v>8</v>
      </c>
      <c r="S2443" t="str">
        <f t="shared" si="38"/>
        <v>N</v>
      </c>
      <c r="T2443" t="s">
        <v>19</v>
      </c>
      <c r="V2443" s="12">
        <v>0.29748599999999997</v>
      </c>
      <c r="W2443" s="12">
        <v>1.8352899999999998E-2</v>
      </c>
      <c r="X2443" s="12">
        <v>6.3290000000000004E-3</v>
      </c>
      <c r="Y2443">
        <v>1503</v>
      </c>
      <c r="Z2443" s="10" t="str">
        <f>_xlfn.IFNA(IF(OR(R2443="Y",S2443="Y"),HYPERLINK(".\plots/daily_2016_smallegu_flat.png","daily flat"),HYPERLINK(VLOOKUP($AB2443,linkref!$A$2:$D$68,3,FALSE),VLOOKUP($AB2443,linkref!$A$2:$D$68,2,FALSE))),"")</f>
        <v>daily flat</v>
      </c>
      <c r="AA2443" s="10" t="str">
        <f>_xlfn.IFNA(IF(OR(R2443="Y",S2443="Y"),HYPERLINK(".\plots/diurnal_2016_smallegu_flat.png","diurnal flat"),HYPERLINK(VLOOKUP($AB2443,linkref!$A$2:$D$68,4,FALSE),VLOOKUP($AB2443,linkref!$A$2:$D$68,2,FALSE))),"")</f>
        <v>diurnal flat</v>
      </c>
      <c r="AB2443" t="str">
        <f>_xlfn.IFNA(VLOOKUP(I2443,units!A$2:B$1765,2,FALSE),"")</f>
        <v>MANE-VU_gas_nonpeak</v>
      </c>
    </row>
    <row r="2444" spans="1:28" x14ac:dyDescent="0.3">
      <c r="A2444" s="1" t="s">
        <v>4349</v>
      </c>
      <c r="B2444" s="9" t="str">
        <f>_xlfn.IFNA(VLOOKUP(C2444,regions!A$1:B$49,2,FALSE),"")</f>
        <v>MANE-VU</v>
      </c>
      <c r="C2444" t="s">
        <v>20939</v>
      </c>
      <c r="D2444" s="1" t="s">
        <v>4339</v>
      </c>
      <c r="E2444" s="1" t="s">
        <v>4338</v>
      </c>
      <c r="F2444" s="1" t="s">
        <v>919</v>
      </c>
      <c r="G2444" t="s">
        <v>4344</v>
      </c>
      <c r="H2444" s="1" t="s">
        <v>4340</v>
      </c>
      <c r="I2444" s="1" t="s">
        <v>4350</v>
      </c>
      <c r="J2444" s="1" t="s">
        <v>4351</v>
      </c>
      <c r="K2444" s="1" t="s">
        <v>4352</v>
      </c>
      <c r="L2444" s="1" t="s">
        <v>164</v>
      </c>
      <c r="M2444" s="1" t="s">
        <v>110</v>
      </c>
      <c r="N2444" t="s">
        <v>128</v>
      </c>
      <c r="O2444" t="s">
        <v>130</v>
      </c>
      <c r="P2444" s="1" t="s">
        <v>111</v>
      </c>
      <c r="Q2444" s="1" t="s">
        <v>136</v>
      </c>
      <c r="R2444" t="s">
        <v>19</v>
      </c>
      <c r="S2444" t="str">
        <f t="shared" si="38"/>
        <v>N</v>
      </c>
      <c r="T2444" t="s">
        <v>19</v>
      </c>
      <c r="U2444" t="s">
        <v>22632</v>
      </c>
      <c r="V2444" s="12">
        <v>0.29743900000000001</v>
      </c>
      <c r="W2444" s="12">
        <v>2.5975999999999998E-3</v>
      </c>
      <c r="X2444" s="12">
        <v>3.5844099999999997E-2</v>
      </c>
      <c r="Z2444" s="10" t="str">
        <f>_xlfn.IFNA(IF(OR(R2444="Y",S2444="Y"),HYPERLINK(".\plots/daily_2016_smallegu_flat.png","daily flat"),HYPERLINK(VLOOKUP($AB2444,linkref!$A$2:$D$68,3,FALSE),VLOOKUP($AB2444,linkref!$A$2:$D$68,2,FALSE))),"")</f>
        <v>MANE-VU Oil Peaking</v>
      </c>
      <c r="AA2444" s="10" t="str">
        <f>_xlfn.IFNA(IF(OR(R2444="Y",S2444="Y"),HYPERLINK(".\plots/diurnal_2016_smallegu_flat.png","diurnal flat"),HYPERLINK(VLOOKUP($AB2444,linkref!$A$2:$D$68,4,FALSE),VLOOKUP($AB2444,linkref!$A$2:$D$68,2,FALSE))),"")</f>
        <v>MANE-VU Oil Peaking</v>
      </c>
      <c r="AB2444" t="str">
        <f>_xlfn.IFNA(VLOOKUP(I2444,units!A$2:B$1765,2,FALSE),"")</f>
        <v>MANE-VU_oil_peak</v>
      </c>
    </row>
    <row r="2445" spans="1:28" x14ac:dyDescent="0.3">
      <c r="A2445" s="1" t="s">
        <v>230</v>
      </c>
      <c r="B2445" s="9" t="str">
        <f>_xlfn.IFNA(VLOOKUP(C2445,regions!A$1:B$49,2,FALSE),"")</f>
        <v>MANE-VU</v>
      </c>
      <c r="C2445" t="s">
        <v>20909</v>
      </c>
      <c r="D2445" s="1" t="s">
        <v>218</v>
      </c>
      <c r="E2445" s="1" t="s">
        <v>217</v>
      </c>
      <c r="F2445" s="1" t="s">
        <v>101</v>
      </c>
      <c r="G2445" t="s">
        <v>224</v>
      </c>
      <c r="H2445" s="1" t="s">
        <v>220</v>
      </c>
      <c r="I2445" s="1" t="s">
        <v>231</v>
      </c>
      <c r="J2445" s="1" t="s">
        <v>233</v>
      </c>
      <c r="K2445" s="1" t="s">
        <v>232</v>
      </c>
      <c r="L2445" s="1" t="s">
        <v>229</v>
      </c>
      <c r="M2445" s="1" t="s">
        <v>225</v>
      </c>
      <c r="N2445" t="s">
        <v>128</v>
      </c>
      <c r="O2445" t="s">
        <v>219</v>
      </c>
      <c r="P2445" s="1" t="s">
        <v>226</v>
      </c>
      <c r="Q2445" s="1" t="s">
        <v>136</v>
      </c>
      <c r="R2445" t="s">
        <v>8</v>
      </c>
      <c r="S2445" t="str">
        <f t="shared" si="38"/>
        <v>N</v>
      </c>
      <c r="T2445" t="s">
        <v>19</v>
      </c>
      <c r="V2445" s="12">
        <v>0.29691400000000001</v>
      </c>
      <c r="W2445" s="12">
        <v>1.8320099999999999E-2</v>
      </c>
      <c r="X2445" s="12">
        <v>5.2579999999999997E-3</v>
      </c>
      <c r="Y2445">
        <v>1400</v>
      </c>
      <c r="Z2445" s="10" t="str">
        <f>_xlfn.IFNA(IF(OR(R2445="Y",S2445="Y"),HYPERLINK(".\plots/daily_2016_smallegu_flat.png","daily flat"),HYPERLINK(VLOOKUP($AB2445,linkref!$A$2:$D$68,3,FALSE),VLOOKUP($AB2445,linkref!$A$2:$D$68,2,FALSE))),"")</f>
        <v>daily flat</v>
      </c>
      <c r="AA2445" s="10" t="str">
        <f>_xlfn.IFNA(IF(OR(R2445="Y",S2445="Y"),HYPERLINK(".\plots/diurnal_2016_smallegu_flat.png","diurnal flat"),HYPERLINK(VLOOKUP($AB2445,linkref!$A$2:$D$68,4,FALSE),VLOOKUP($AB2445,linkref!$A$2:$D$68,2,FALSE))),"")</f>
        <v>diurnal flat</v>
      </c>
      <c r="AB2445" t="str">
        <f>_xlfn.IFNA(VLOOKUP(I2445,units!A$2:B$1765,2,FALSE),"")</f>
        <v>MANE-VU_gas_nonpeak</v>
      </c>
    </row>
    <row r="2446" spans="1:28" x14ac:dyDescent="0.3">
      <c r="A2446" s="1" t="s">
        <v>6526</v>
      </c>
      <c r="B2446" s="9" t="str">
        <f>_xlfn.IFNA(VLOOKUP(C2446,regions!A$1:B$49,2,FALSE),"")</f>
        <v>MANE-VU</v>
      </c>
      <c r="C2446" t="s">
        <v>20916</v>
      </c>
      <c r="D2446" s="1" t="s">
        <v>680</v>
      </c>
      <c r="E2446" s="1" t="s">
        <v>6527</v>
      </c>
      <c r="F2446" s="1" t="s">
        <v>77</v>
      </c>
      <c r="G2446" t="s">
        <v>6532</v>
      </c>
      <c r="H2446" s="1" t="s">
        <v>6528</v>
      </c>
      <c r="I2446" s="1" t="s">
        <v>6529</v>
      </c>
      <c r="J2446" s="1" t="s">
        <v>6530</v>
      </c>
      <c r="K2446" s="1" t="s">
        <v>6533</v>
      </c>
      <c r="L2446" s="1" t="s">
        <v>125</v>
      </c>
      <c r="M2446" s="1" t="s">
        <v>51</v>
      </c>
      <c r="N2446" t="s">
        <v>41</v>
      </c>
      <c r="O2446" t="s">
        <v>43</v>
      </c>
      <c r="P2446" s="1" t="s">
        <v>52</v>
      </c>
      <c r="Q2446" s="1" t="s">
        <v>15</v>
      </c>
      <c r="R2446" t="s">
        <v>19</v>
      </c>
      <c r="S2446" t="str">
        <f t="shared" si="38"/>
        <v>Y</v>
      </c>
      <c r="T2446" t="s">
        <v>19</v>
      </c>
      <c r="V2446" s="12">
        <v>0.296819</v>
      </c>
      <c r="W2446" s="12">
        <v>6.9410000000000001E-5</v>
      </c>
      <c r="X2446" s="12">
        <v>1.1945799999999999E-4</v>
      </c>
      <c r="Z2446" s="10" t="str">
        <f>_xlfn.IFNA(IF(OR(R2446="Y",S2446="Y"),HYPERLINK(".\plots/daily_2016_smallegu_flat.png","daily flat"),HYPERLINK(VLOOKUP($AB2446,linkref!$A$2:$D$68,3,FALSE),VLOOKUP($AB2446,linkref!$A$2:$D$68,2,FALSE))),"")</f>
        <v>daily flat</v>
      </c>
      <c r="AA2446" s="10" t="str">
        <f>_xlfn.IFNA(IF(OR(R2446="Y",S2446="Y"),HYPERLINK(".\plots/diurnal_2016_smallegu_flat.png","diurnal flat"),HYPERLINK(VLOOKUP($AB2446,linkref!$A$2:$D$68,4,FALSE),VLOOKUP($AB2446,linkref!$A$2:$D$68,2,FALSE))),"")</f>
        <v>diurnal flat</v>
      </c>
      <c r="AB2446" t="str">
        <f>_xlfn.IFNA(VLOOKUP(I2446,units!A$2:B$1765,2,FALSE),"")</f>
        <v>MANE-VU_other_nonpeak</v>
      </c>
    </row>
    <row r="2447" spans="1:28" hidden="1" x14ac:dyDescent="0.3">
      <c r="B2447" s="9" t="str">
        <f>_xlfn.IFNA(VLOOKUP(C2447,regions!A$1:B$49,2,FALSE),"")</f>
        <v>LADCO</v>
      </c>
      <c r="C2447" t="s">
        <v>20951</v>
      </c>
      <c r="D2447" s="1" t="s">
        <v>9559</v>
      </c>
      <c r="G2447" t="s">
        <v>9564</v>
      </c>
      <c r="H2447" s="1" t="s">
        <v>9560</v>
      </c>
      <c r="I2447" s="1" t="s">
        <v>17126</v>
      </c>
      <c r="J2447" s="1" t="s">
        <v>17127</v>
      </c>
      <c r="K2447" s="1" t="s">
        <v>17128</v>
      </c>
      <c r="L2447" s="1" t="s">
        <v>135</v>
      </c>
      <c r="M2447" s="1" t="s">
        <v>110</v>
      </c>
      <c r="P2447" s="1" t="s">
        <v>111</v>
      </c>
      <c r="Q2447" s="1" t="s">
        <v>254</v>
      </c>
      <c r="S2447" t="str">
        <f t="shared" si="38"/>
        <v>N</v>
      </c>
      <c r="T2447" t="s">
        <v>8</v>
      </c>
      <c r="U2447" t="s">
        <v>22632</v>
      </c>
      <c r="V2447" s="4">
        <v>0.29602899999999999</v>
      </c>
      <c r="W2447" s="4">
        <v>5.0000000000000001E-3</v>
      </c>
      <c r="X2447" s="4">
        <v>1.3899999999999999E-4</v>
      </c>
      <c r="Y2447">
        <v>9</v>
      </c>
      <c r="Z2447" s="10" t="str">
        <f>_xlfn.IFNA(IF(OR(R2447="Y",S2447="Y"),HYPERLINK(".\plots/daily_2016_smallegu_flat.png","daily flat"),HYPERLINK(VLOOKUP($AB2447,linkref!$A$2:$D$68,3,FALSE),VLOOKUP($AB2447,linkref!$A$2:$D$68,2,FALSE))),"")</f>
        <v/>
      </c>
      <c r="AA2447" s="10" t="str">
        <f>_xlfn.IFNA(IF(OR(R2447="Y",S2447="Y"),HYPERLINK(".\plots/diurnal_2016_smallegu_flat.png","diurnal flat"),HYPERLINK(VLOOKUP($AB2447,linkref!$A$2:$D$68,4,FALSE),VLOOKUP($AB2447,linkref!$A$2:$D$68,2,FALSE))),"")</f>
        <v/>
      </c>
      <c r="AB2447" t="str">
        <f>_xlfn.IFNA(VLOOKUP(I2447,units!A$2:B$1765,2,FALSE),"")</f>
        <v/>
      </c>
    </row>
    <row r="2448" spans="1:28" hidden="1" x14ac:dyDescent="0.3">
      <c r="B2448" s="9" t="str">
        <f>_xlfn.IFNA(VLOOKUP(C2448,regions!A$1:B$49,2,FALSE),"")</f>
        <v>West North Central</v>
      </c>
      <c r="C2448" t="s">
        <v>20920</v>
      </c>
      <c r="D2448" s="1" t="s">
        <v>11109</v>
      </c>
      <c r="G2448" t="s">
        <v>13349</v>
      </c>
      <c r="H2448" s="1" t="s">
        <v>13345</v>
      </c>
      <c r="I2448" s="1" t="s">
        <v>13362</v>
      </c>
      <c r="J2448" s="1" t="s">
        <v>13363</v>
      </c>
      <c r="K2448" s="1" t="s">
        <v>13364</v>
      </c>
      <c r="L2448" s="1" t="s">
        <v>253</v>
      </c>
      <c r="M2448" s="1" t="s">
        <v>110</v>
      </c>
      <c r="P2448" s="1" t="s">
        <v>111</v>
      </c>
      <c r="Q2448" s="1" t="s">
        <v>254</v>
      </c>
      <c r="S2448" t="str">
        <f t="shared" si="38"/>
        <v>N</v>
      </c>
      <c r="T2448" t="s">
        <v>8</v>
      </c>
      <c r="U2448" t="s">
        <v>22632</v>
      </c>
      <c r="V2448" s="4">
        <v>0.29562300000000002</v>
      </c>
      <c r="W2448" s="4">
        <v>8.4905499999999908E-3</v>
      </c>
      <c r="X2448" s="4">
        <v>2.5305E-4</v>
      </c>
      <c r="Y2448">
        <v>27</v>
      </c>
      <c r="Z2448" s="10" t="str">
        <f>_xlfn.IFNA(IF(OR(R2448="Y",S2448="Y"),HYPERLINK(".\plots/daily_2016_smallegu_flat.png","daily flat"),HYPERLINK(VLOOKUP($AB2448,linkref!$A$2:$D$68,3,FALSE),VLOOKUP($AB2448,linkref!$A$2:$D$68,2,FALSE))),"")</f>
        <v/>
      </c>
      <c r="AA2448" s="10" t="str">
        <f>_xlfn.IFNA(IF(OR(R2448="Y",S2448="Y"),HYPERLINK(".\plots/diurnal_2016_smallegu_flat.png","diurnal flat"),HYPERLINK(VLOOKUP($AB2448,linkref!$A$2:$D$68,4,FALSE),VLOOKUP($AB2448,linkref!$A$2:$D$68,2,FALSE))),"")</f>
        <v/>
      </c>
      <c r="AB2448" t="str">
        <f>_xlfn.IFNA(VLOOKUP(I2448,units!A$2:B$1765,2,FALSE),"")</f>
        <v/>
      </c>
    </row>
    <row r="2449" spans="1:28" x14ac:dyDescent="0.3">
      <c r="A2449" s="1" t="s">
        <v>8472</v>
      </c>
      <c r="B2449" s="9" t="str">
        <f>_xlfn.IFNA(VLOOKUP(C2449,regions!A$1:B$49,2,FALSE),"")</f>
        <v>Southwest</v>
      </c>
      <c r="C2449" t="s">
        <v>20923</v>
      </c>
      <c r="D2449" s="1" t="s">
        <v>8474</v>
      </c>
      <c r="E2449" s="1" t="s">
        <v>8473</v>
      </c>
      <c r="F2449" s="1" t="s">
        <v>845</v>
      </c>
      <c r="G2449" t="s">
        <v>8479</v>
      </c>
      <c r="H2449" s="1" t="s">
        <v>8475</v>
      </c>
      <c r="I2449" s="1" t="s">
        <v>8476</v>
      </c>
      <c r="J2449" s="1" t="s">
        <v>8477</v>
      </c>
      <c r="K2449" s="1" t="s">
        <v>8478</v>
      </c>
      <c r="L2449" s="1" t="s">
        <v>229</v>
      </c>
      <c r="M2449" s="1" t="s">
        <v>110</v>
      </c>
      <c r="N2449" t="s">
        <v>128</v>
      </c>
      <c r="O2449" t="s">
        <v>219</v>
      </c>
      <c r="P2449" s="1" t="s">
        <v>111</v>
      </c>
      <c r="Q2449" s="1" t="s">
        <v>136</v>
      </c>
      <c r="R2449" t="s">
        <v>19</v>
      </c>
      <c r="S2449" t="str">
        <f t="shared" si="38"/>
        <v>N</v>
      </c>
      <c r="T2449" t="s">
        <v>19</v>
      </c>
      <c r="U2449" t="s">
        <v>112</v>
      </c>
      <c r="V2449" s="12">
        <v>0.29549999999999998</v>
      </c>
      <c r="W2449" s="12">
        <v>1.1006800000000001E-2</v>
      </c>
      <c r="X2449" s="12">
        <v>4.5999999999999999E-3</v>
      </c>
      <c r="Y2449">
        <v>8736</v>
      </c>
      <c r="Z2449" s="10" t="str">
        <f>_xlfn.IFNA(IF(OR(R2449="Y",S2449="Y"),HYPERLINK(".\plots/daily_2016_smallegu_flat.png","daily flat"),HYPERLINK(VLOOKUP($AB2449,linkref!$A$2:$D$68,3,FALSE),VLOOKUP($AB2449,linkref!$A$2:$D$68,2,FALSE))),"")</f>
        <v>Southwest Gas Peaking</v>
      </c>
      <c r="AA2449" s="10" t="str">
        <f>_xlfn.IFNA(IF(OR(R2449="Y",S2449="Y"),HYPERLINK(".\plots/diurnal_2016_smallegu_flat.png","diurnal flat"),HYPERLINK(VLOOKUP($AB2449,linkref!$A$2:$D$68,4,FALSE),VLOOKUP($AB2449,linkref!$A$2:$D$68,2,FALSE))),"")</f>
        <v>Southwest Gas Peaking</v>
      </c>
      <c r="AB2449" t="str">
        <f>_xlfn.IFNA(VLOOKUP(I2449,units!A$2:B$1765,2,FALSE),"")</f>
        <v>Southwest_gas_peak</v>
      </c>
    </row>
    <row r="2450" spans="1:28" hidden="1" x14ac:dyDescent="0.3">
      <c r="B2450" s="9" t="str">
        <f>_xlfn.IFNA(VLOOKUP(C2450,regions!A$1:B$49,2,FALSE),"")</f>
        <v>SESARM</v>
      </c>
      <c r="C2450" t="s">
        <v>20940</v>
      </c>
      <c r="D2450" s="1" t="s">
        <v>12906</v>
      </c>
      <c r="G2450" t="s">
        <v>17016</v>
      </c>
      <c r="H2450" s="1" t="s">
        <v>17012</v>
      </c>
      <c r="I2450" s="1" t="s">
        <v>17013</v>
      </c>
      <c r="J2450" s="1" t="s">
        <v>17014</v>
      </c>
      <c r="K2450" s="1" t="s">
        <v>17015</v>
      </c>
      <c r="L2450" s="1" t="s">
        <v>11087</v>
      </c>
      <c r="M2450" s="1" t="s">
        <v>110</v>
      </c>
      <c r="P2450" s="1" t="s">
        <v>111</v>
      </c>
      <c r="Q2450" s="1" t="s">
        <v>7060</v>
      </c>
      <c r="S2450" t="str">
        <f t="shared" si="38"/>
        <v>N</v>
      </c>
      <c r="T2450" t="s">
        <v>8</v>
      </c>
      <c r="U2450" t="s">
        <v>22632</v>
      </c>
      <c r="V2450" s="4">
        <v>0.29499999999999998</v>
      </c>
      <c r="W2450" s="4">
        <v>4.4000000000000003E-3</v>
      </c>
      <c r="X2450" s="4">
        <v>4.5999999999999999E-3</v>
      </c>
      <c r="Y2450">
        <v>24</v>
      </c>
      <c r="Z2450" s="10" t="str">
        <f>_xlfn.IFNA(IF(OR(R2450="Y",S2450="Y"),HYPERLINK(".\plots/daily_2016_smallegu_flat.png","daily flat"),HYPERLINK(VLOOKUP($AB2450,linkref!$A$2:$D$68,3,FALSE),VLOOKUP($AB2450,linkref!$A$2:$D$68,2,FALSE))),"")</f>
        <v/>
      </c>
      <c r="AA2450" s="10" t="str">
        <f>_xlfn.IFNA(IF(OR(R2450="Y",S2450="Y"),HYPERLINK(".\plots/diurnal_2016_smallegu_flat.png","diurnal flat"),HYPERLINK(VLOOKUP($AB2450,linkref!$A$2:$D$68,4,FALSE),VLOOKUP($AB2450,linkref!$A$2:$D$68,2,FALSE))),"")</f>
        <v/>
      </c>
      <c r="AB2450" t="str">
        <f>_xlfn.IFNA(VLOOKUP(I2450,units!A$2:B$1765,2,FALSE),"")</f>
        <v/>
      </c>
    </row>
    <row r="2451" spans="1:28" hidden="1" x14ac:dyDescent="0.3">
      <c r="B2451" s="9" t="str">
        <f>_xlfn.IFNA(VLOOKUP(C2451,regions!A$1:B$49,2,FALSE),"")</f>
        <v>SESARM</v>
      </c>
      <c r="C2451" t="s">
        <v>20940</v>
      </c>
      <c r="D2451" s="1" t="s">
        <v>12906</v>
      </c>
      <c r="G2451" t="s">
        <v>17016</v>
      </c>
      <c r="H2451" s="1" t="s">
        <v>17012</v>
      </c>
      <c r="I2451" s="1" t="s">
        <v>17017</v>
      </c>
      <c r="J2451" s="1" t="s">
        <v>17014</v>
      </c>
      <c r="K2451" s="1" t="s">
        <v>17018</v>
      </c>
      <c r="L2451" s="1" t="s">
        <v>11087</v>
      </c>
      <c r="M2451" s="1" t="s">
        <v>110</v>
      </c>
      <c r="P2451" s="1" t="s">
        <v>111</v>
      </c>
      <c r="Q2451" s="1" t="s">
        <v>7060</v>
      </c>
      <c r="S2451" t="str">
        <f t="shared" si="38"/>
        <v>N</v>
      </c>
      <c r="T2451" t="s">
        <v>8</v>
      </c>
      <c r="U2451" t="s">
        <v>22632</v>
      </c>
      <c r="V2451" s="4">
        <v>0.29499999999999998</v>
      </c>
      <c r="W2451" s="4">
        <v>4.4000000000000003E-3</v>
      </c>
      <c r="X2451" s="4">
        <v>4.5999999999999999E-3</v>
      </c>
      <c r="Y2451">
        <v>24</v>
      </c>
      <c r="Z2451" s="10" t="str">
        <f>_xlfn.IFNA(IF(OR(R2451="Y",S2451="Y"),HYPERLINK(".\plots/daily_2016_smallegu_flat.png","daily flat"),HYPERLINK(VLOOKUP($AB2451,linkref!$A$2:$D$68,3,FALSE),VLOOKUP($AB2451,linkref!$A$2:$D$68,2,FALSE))),"")</f>
        <v/>
      </c>
      <c r="AA2451" s="10" t="str">
        <f>_xlfn.IFNA(IF(OR(R2451="Y",S2451="Y"),HYPERLINK(".\plots/diurnal_2016_smallegu_flat.png","diurnal flat"),HYPERLINK(VLOOKUP($AB2451,linkref!$A$2:$D$68,4,FALSE),VLOOKUP($AB2451,linkref!$A$2:$D$68,2,FALSE))),"")</f>
        <v/>
      </c>
      <c r="AB2451" t="str">
        <f>_xlfn.IFNA(VLOOKUP(I2451,units!A$2:B$1765,2,FALSE),"")</f>
        <v/>
      </c>
    </row>
    <row r="2452" spans="1:28" hidden="1" x14ac:dyDescent="0.3">
      <c r="B2452" s="9" t="str">
        <f>_xlfn.IFNA(VLOOKUP(C2452,regions!A$1:B$49,2,FALSE),"")</f>
        <v>South</v>
      </c>
      <c r="C2452" t="s">
        <v>20908</v>
      </c>
      <c r="D2452" s="1" t="s">
        <v>11729</v>
      </c>
      <c r="G2452" t="s">
        <v>11728</v>
      </c>
      <c r="H2452" s="1" t="s">
        <v>11724</v>
      </c>
      <c r="I2452" s="1" t="s">
        <v>11730</v>
      </c>
      <c r="J2452" s="1" t="s">
        <v>11731</v>
      </c>
      <c r="K2452" s="1" t="s">
        <v>11732</v>
      </c>
      <c r="L2452" s="1" t="s">
        <v>730</v>
      </c>
      <c r="M2452" s="1" t="s">
        <v>2366</v>
      </c>
      <c r="Q2452" s="1" t="s">
        <v>254</v>
      </c>
      <c r="S2452" t="str">
        <f t="shared" si="38"/>
        <v>N</v>
      </c>
      <c r="T2452" t="s">
        <v>8</v>
      </c>
      <c r="U2452" t="s">
        <v>22632</v>
      </c>
      <c r="V2452" s="4">
        <v>0.29459999999999997</v>
      </c>
      <c r="W2452" s="4">
        <v>6.4000000000000003E-3</v>
      </c>
      <c r="X2452" s="4">
        <v>2.9999999999999997E-4</v>
      </c>
      <c r="Y2452">
        <v>24</v>
      </c>
      <c r="Z2452" s="10" t="str">
        <f>_xlfn.IFNA(IF(OR(R2452="Y",S2452="Y"),HYPERLINK(".\plots/daily_2016_smallegu_flat.png","daily flat"),HYPERLINK(VLOOKUP($AB2452,linkref!$A$2:$D$68,3,FALSE),VLOOKUP($AB2452,linkref!$A$2:$D$68,2,FALSE))),"")</f>
        <v/>
      </c>
      <c r="AA2452" s="10" t="str">
        <f>_xlfn.IFNA(IF(OR(R2452="Y",S2452="Y"),HYPERLINK(".\plots/diurnal_2016_smallegu_flat.png","diurnal flat"),HYPERLINK(VLOOKUP($AB2452,linkref!$A$2:$D$68,4,FALSE),VLOOKUP($AB2452,linkref!$A$2:$D$68,2,FALSE))),"")</f>
        <v/>
      </c>
      <c r="AB2452" t="str">
        <f>_xlfn.IFNA(VLOOKUP(I2452,units!A$2:B$1765,2,FALSE),"")</f>
        <v/>
      </c>
    </row>
    <row r="2453" spans="1:28" hidden="1" x14ac:dyDescent="0.3">
      <c r="B2453" s="9" t="str">
        <f>_xlfn.IFNA(VLOOKUP(C2453,regions!A$1:B$49,2,FALSE),"")</f>
        <v>LADCO</v>
      </c>
      <c r="C2453" t="s">
        <v>20951</v>
      </c>
      <c r="D2453" s="1" t="s">
        <v>14641</v>
      </c>
      <c r="G2453" t="s">
        <v>14640</v>
      </c>
      <c r="H2453" s="1" t="s">
        <v>14636</v>
      </c>
      <c r="I2453" s="1" t="s">
        <v>15907</v>
      </c>
      <c r="J2453" s="1" t="s">
        <v>15908</v>
      </c>
      <c r="K2453" s="1" t="s">
        <v>15909</v>
      </c>
      <c r="L2453" s="1" t="s">
        <v>1205</v>
      </c>
      <c r="M2453" s="1" t="s">
        <v>110</v>
      </c>
      <c r="P2453" s="1" t="s">
        <v>111</v>
      </c>
      <c r="Q2453" s="1" t="s">
        <v>254</v>
      </c>
      <c r="S2453" t="str">
        <f t="shared" si="38"/>
        <v>N</v>
      </c>
      <c r="T2453" t="s">
        <v>8</v>
      </c>
      <c r="U2453" t="s">
        <v>22632</v>
      </c>
      <c r="V2453" s="4">
        <v>0.29448000000000002</v>
      </c>
      <c r="W2453" s="4">
        <v>4.4000000000000003E-3</v>
      </c>
      <c r="X2453" s="4">
        <v>1.63E-4</v>
      </c>
      <c r="Y2453">
        <v>16</v>
      </c>
      <c r="Z2453" s="10" t="str">
        <f>_xlfn.IFNA(IF(OR(R2453="Y",S2453="Y"),HYPERLINK(".\plots/daily_2016_smallegu_flat.png","daily flat"),HYPERLINK(VLOOKUP($AB2453,linkref!$A$2:$D$68,3,FALSE),VLOOKUP($AB2453,linkref!$A$2:$D$68,2,FALSE))),"")</f>
        <v/>
      </c>
      <c r="AA2453" s="10" t="str">
        <f>_xlfn.IFNA(IF(OR(R2453="Y",S2453="Y"),HYPERLINK(".\plots/diurnal_2016_smallegu_flat.png","diurnal flat"),HYPERLINK(VLOOKUP($AB2453,linkref!$A$2:$D$68,4,FALSE),VLOOKUP($AB2453,linkref!$A$2:$D$68,2,FALSE))),"")</f>
        <v/>
      </c>
      <c r="AB2453" t="str">
        <f>_xlfn.IFNA(VLOOKUP(I2453,units!A$2:B$1765,2,FALSE),"")</f>
        <v/>
      </c>
    </row>
    <row r="2454" spans="1:28" hidden="1" x14ac:dyDescent="0.3">
      <c r="B2454" s="9" t="str">
        <f>_xlfn.IFNA(VLOOKUP(C2454,regions!A$1:B$49,2,FALSE),"")</f>
        <v>West North Central</v>
      </c>
      <c r="C2454" t="s">
        <v>20920</v>
      </c>
      <c r="D2454" s="1" t="s">
        <v>15513</v>
      </c>
      <c r="G2454" t="s">
        <v>15512</v>
      </c>
      <c r="H2454" s="1" t="s">
        <v>15508</v>
      </c>
      <c r="I2454" s="1" t="s">
        <v>15535</v>
      </c>
      <c r="J2454" s="1" t="s">
        <v>15536</v>
      </c>
      <c r="K2454" s="1" t="s">
        <v>15537</v>
      </c>
      <c r="L2454" s="1" t="s">
        <v>253</v>
      </c>
      <c r="M2454" s="1" t="s">
        <v>110</v>
      </c>
      <c r="P2454" s="1" t="s">
        <v>111</v>
      </c>
      <c r="Q2454" s="1" t="s">
        <v>254</v>
      </c>
      <c r="S2454" t="str">
        <f t="shared" si="38"/>
        <v>N</v>
      </c>
      <c r="T2454" t="s">
        <v>8</v>
      </c>
      <c r="U2454" t="s">
        <v>22632</v>
      </c>
      <c r="V2454" s="4">
        <v>0.29439599999999999</v>
      </c>
      <c r="W2454" s="4">
        <v>8.4553200000000005E-3</v>
      </c>
      <c r="X2454" s="4">
        <v>2.52E-4</v>
      </c>
      <c r="Y2454">
        <v>16</v>
      </c>
      <c r="Z2454" s="10" t="str">
        <f>_xlfn.IFNA(IF(OR(R2454="Y",S2454="Y"),HYPERLINK(".\plots/daily_2016_smallegu_flat.png","daily flat"),HYPERLINK(VLOOKUP($AB2454,linkref!$A$2:$D$68,3,FALSE),VLOOKUP($AB2454,linkref!$A$2:$D$68,2,FALSE))),"")</f>
        <v/>
      </c>
      <c r="AA2454" s="10" t="str">
        <f>_xlfn.IFNA(IF(OR(R2454="Y",S2454="Y"),HYPERLINK(".\plots/diurnal_2016_smallegu_flat.png","diurnal flat"),HYPERLINK(VLOOKUP($AB2454,linkref!$A$2:$D$68,4,FALSE),VLOOKUP($AB2454,linkref!$A$2:$D$68,2,FALSE))),"")</f>
        <v/>
      </c>
      <c r="AB2454" t="str">
        <f>_xlfn.IFNA(VLOOKUP(I2454,units!A$2:B$1765,2,FALSE),"")</f>
        <v/>
      </c>
    </row>
    <row r="2455" spans="1:28" x14ac:dyDescent="0.3">
      <c r="A2455" s="1" t="s">
        <v>3930</v>
      </c>
      <c r="B2455" s="9" t="str">
        <f>_xlfn.IFNA(VLOOKUP(C2455,regions!A$1:B$49,2,FALSE),"")</f>
        <v>SESARM</v>
      </c>
      <c r="C2455" t="s">
        <v>20937</v>
      </c>
      <c r="D2455" s="1" t="s">
        <v>3933</v>
      </c>
      <c r="E2455" s="1" t="s">
        <v>3931</v>
      </c>
      <c r="F2455" s="1" t="s">
        <v>3932</v>
      </c>
      <c r="G2455" t="s">
        <v>3938</v>
      </c>
      <c r="H2455" s="1" t="s">
        <v>3934</v>
      </c>
      <c r="I2455" s="1" t="s">
        <v>3935</v>
      </c>
      <c r="J2455" s="1" t="s">
        <v>3936</v>
      </c>
      <c r="K2455" s="1" t="s">
        <v>3939</v>
      </c>
      <c r="L2455" s="1" t="s">
        <v>229</v>
      </c>
      <c r="M2455" s="1" t="s">
        <v>110</v>
      </c>
      <c r="N2455" t="s">
        <v>128</v>
      </c>
      <c r="O2455" t="s">
        <v>219</v>
      </c>
      <c r="P2455" s="1" t="s">
        <v>111</v>
      </c>
      <c r="Q2455" s="1" t="s">
        <v>136</v>
      </c>
      <c r="R2455" t="s">
        <v>19</v>
      </c>
      <c r="S2455" t="str">
        <f t="shared" si="38"/>
        <v>N</v>
      </c>
      <c r="T2455" t="s">
        <v>19</v>
      </c>
      <c r="U2455" t="s">
        <v>112</v>
      </c>
      <c r="V2455" s="12">
        <v>0.294238</v>
      </c>
      <c r="W2455" s="12">
        <v>5.3756300000000002E-3</v>
      </c>
      <c r="X2455" s="12">
        <v>4.69409E-4</v>
      </c>
      <c r="Z2455" s="10" t="str">
        <f>_xlfn.IFNA(IF(OR(R2455="Y",S2455="Y"),HYPERLINK(".\plots/daily_2016_smallegu_flat.png","daily flat"),HYPERLINK(VLOOKUP($AB2455,linkref!$A$2:$D$68,3,FALSE),VLOOKUP($AB2455,linkref!$A$2:$D$68,2,FALSE))),"")</f>
        <v>SESARM Gas Peaking</v>
      </c>
      <c r="AA2455" s="10" t="str">
        <f>_xlfn.IFNA(IF(OR(R2455="Y",S2455="Y"),HYPERLINK(".\plots/diurnal_2016_smallegu_flat.png","diurnal flat"),HYPERLINK(VLOOKUP($AB2455,linkref!$A$2:$D$68,4,FALSE),VLOOKUP($AB2455,linkref!$A$2:$D$68,2,FALSE))),"")</f>
        <v>SESARM Gas Peaking</v>
      </c>
      <c r="AB2455" t="str">
        <f>_xlfn.IFNA(VLOOKUP(I2455,units!A$2:B$1765,2,FALSE),"")</f>
        <v>SESARM_gas_peak</v>
      </c>
    </row>
    <row r="2456" spans="1:28" x14ac:dyDescent="0.3">
      <c r="A2456" s="1" t="s">
        <v>3940</v>
      </c>
      <c r="B2456" s="9" t="str">
        <f>_xlfn.IFNA(VLOOKUP(C2456,regions!A$1:B$49,2,FALSE),"")</f>
        <v>SESARM</v>
      </c>
      <c r="C2456" t="s">
        <v>20937</v>
      </c>
      <c r="D2456" s="1" t="s">
        <v>3933</v>
      </c>
      <c r="E2456" s="1" t="s">
        <v>3931</v>
      </c>
      <c r="F2456" s="1" t="s">
        <v>3941</v>
      </c>
      <c r="G2456" t="s">
        <v>3938</v>
      </c>
      <c r="H2456" s="1" t="s">
        <v>3934</v>
      </c>
      <c r="I2456" s="1" t="s">
        <v>3942</v>
      </c>
      <c r="J2456" s="1" t="s">
        <v>3943</v>
      </c>
      <c r="K2456" s="1" t="s">
        <v>3945</v>
      </c>
      <c r="L2456" s="1" t="s">
        <v>229</v>
      </c>
      <c r="M2456" s="1" t="s">
        <v>110</v>
      </c>
      <c r="N2456" t="s">
        <v>128</v>
      </c>
      <c r="O2456" t="s">
        <v>219</v>
      </c>
      <c r="P2456" s="1" t="s">
        <v>111</v>
      </c>
      <c r="Q2456" s="1" t="s">
        <v>136</v>
      </c>
      <c r="R2456" t="s">
        <v>19</v>
      </c>
      <c r="S2456" t="str">
        <f t="shared" si="38"/>
        <v>N</v>
      </c>
      <c r="T2456" t="s">
        <v>19</v>
      </c>
      <c r="U2456" t="s">
        <v>112</v>
      </c>
      <c r="V2456" s="12">
        <v>0.294238</v>
      </c>
      <c r="W2456" s="12">
        <v>5.3756300000000002E-3</v>
      </c>
      <c r="X2456" s="12">
        <v>4.69409E-4</v>
      </c>
      <c r="Z2456" s="10" t="str">
        <f>_xlfn.IFNA(IF(OR(R2456="Y",S2456="Y"),HYPERLINK(".\plots/daily_2016_smallegu_flat.png","daily flat"),HYPERLINK(VLOOKUP($AB2456,linkref!$A$2:$D$68,3,FALSE),VLOOKUP($AB2456,linkref!$A$2:$D$68,2,FALSE))),"")</f>
        <v>SESARM Gas Peaking</v>
      </c>
      <c r="AA2456" s="10" t="str">
        <f>_xlfn.IFNA(IF(OR(R2456="Y",S2456="Y"),HYPERLINK(".\plots/diurnal_2016_smallegu_flat.png","diurnal flat"),HYPERLINK(VLOOKUP($AB2456,linkref!$A$2:$D$68,4,FALSE),VLOOKUP($AB2456,linkref!$A$2:$D$68,2,FALSE))),"")</f>
        <v>SESARM Gas Peaking</v>
      </c>
      <c r="AB2456" t="str">
        <f>_xlfn.IFNA(VLOOKUP(I2456,units!A$2:B$1765,2,FALSE),"")</f>
        <v>SESARM_gas_peak</v>
      </c>
    </row>
    <row r="2457" spans="1:28" x14ac:dyDescent="0.3">
      <c r="A2457" s="1" t="s">
        <v>3946</v>
      </c>
      <c r="B2457" s="9" t="str">
        <f>_xlfn.IFNA(VLOOKUP(C2457,regions!A$1:B$49,2,FALSE),"")</f>
        <v>SESARM</v>
      </c>
      <c r="C2457" t="s">
        <v>20937</v>
      </c>
      <c r="D2457" s="1" t="s">
        <v>3933</v>
      </c>
      <c r="E2457" s="1" t="s">
        <v>3931</v>
      </c>
      <c r="F2457" s="1" t="s">
        <v>3947</v>
      </c>
      <c r="G2457" t="s">
        <v>3938</v>
      </c>
      <c r="H2457" s="1" t="s">
        <v>3934</v>
      </c>
      <c r="I2457" s="1" t="s">
        <v>3948</v>
      </c>
      <c r="J2457" s="1" t="s">
        <v>3949</v>
      </c>
      <c r="K2457" s="1" t="s">
        <v>3951</v>
      </c>
      <c r="L2457" s="1" t="s">
        <v>229</v>
      </c>
      <c r="M2457" s="1" t="s">
        <v>110</v>
      </c>
      <c r="N2457" t="s">
        <v>128</v>
      </c>
      <c r="O2457" t="s">
        <v>219</v>
      </c>
      <c r="P2457" s="1" t="s">
        <v>111</v>
      </c>
      <c r="Q2457" s="1" t="s">
        <v>136</v>
      </c>
      <c r="R2457" t="s">
        <v>19</v>
      </c>
      <c r="S2457" t="str">
        <f t="shared" si="38"/>
        <v>N</v>
      </c>
      <c r="T2457" t="s">
        <v>19</v>
      </c>
      <c r="U2457" t="s">
        <v>112</v>
      </c>
      <c r="V2457" s="12">
        <v>0.294238</v>
      </c>
      <c r="W2457" s="12">
        <v>5.3756300000000002E-3</v>
      </c>
      <c r="X2457" s="12">
        <v>4.69409E-4</v>
      </c>
      <c r="Z2457" s="10" t="str">
        <f>_xlfn.IFNA(IF(OR(R2457="Y",S2457="Y"),HYPERLINK(".\plots/daily_2016_smallegu_flat.png","daily flat"),HYPERLINK(VLOOKUP($AB2457,linkref!$A$2:$D$68,3,FALSE),VLOOKUP($AB2457,linkref!$A$2:$D$68,2,FALSE))),"")</f>
        <v>SESARM Gas Peaking</v>
      </c>
      <c r="AA2457" s="10" t="str">
        <f>_xlfn.IFNA(IF(OR(R2457="Y",S2457="Y"),HYPERLINK(".\plots/diurnal_2016_smallegu_flat.png","diurnal flat"),HYPERLINK(VLOOKUP($AB2457,linkref!$A$2:$D$68,4,FALSE),VLOOKUP($AB2457,linkref!$A$2:$D$68,2,FALSE))),"")</f>
        <v>SESARM Gas Peaking</v>
      </c>
      <c r="AB2457" t="str">
        <f>_xlfn.IFNA(VLOOKUP(I2457,units!A$2:B$1765,2,FALSE),"")</f>
        <v>SESARM_gas_peak</v>
      </c>
    </row>
    <row r="2458" spans="1:28" x14ac:dyDescent="0.3">
      <c r="A2458" s="1" t="s">
        <v>3952</v>
      </c>
      <c r="B2458" s="9" t="str">
        <f>_xlfn.IFNA(VLOOKUP(C2458,regions!A$1:B$49,2,FALSE),"")</f>
        <v>SESARM</v>
      </c>
      <c r="C2458" t="s">
        <v>20937</v>
      </c>
      <c r="D2458" s="1" t="s">
        <v>3933</v>
      </c>
      <c r="E2458" s="1" t="s">
        <v>3931</v>
      </c>
      <c r="F2458" s="1" t="s">
        <v>3953</v>
      </c>
      <c r="G2458" t="s">
        <v>3938</v>
      </c>
      <c r="H2458" s="1" t="s">
        <v>3934</v>
      </c>
      <c r="I2458" s="1" t="s">
        <v>3954</v>
      </c>
      <c r="J2458" s="1" t="s">
        <v>3955</v>
      </c>
      <c r="K2458" s="1" t="s">
        <v>3956</v>
      </c>
      <c r="L2458" s="1" t="s">
        <v>229</v>
      </c>
      <c r="M2458" s="1" t="s">
        <v>110</v>
      </c>
      <c r="N2458" t="s">
        <v>128</v>
      </c>
      <c r="O2458" t="s">
        <v>219</v>
      </c>
      <c r="P2458" s="1" t="s">
        <v>111</v>
      </c>
      <c r="Q2458" s="1" t="s">
        <v>136</v>
      </c>
      <c r="R2458" t="s">
        <v>19</v>
      </c>
      <c r="S2458" t="str">
        <f t="shared" si="38"/>
        <v>N</v>
      </c>
      <c r="T2458" t="s">
        <v>19</v>
      </c>
      <c r="U2458" t="s">
        <v>112</v>
      </c>
      <c r="V2458" s="12">
        <v>0.294238</v>
      </c>
      <c r="W2458" s="12">
        <v>5.3756300000000002E-3</v>
      </c>
      <c r="X2458" s="12">
        <v>4.69409E-4</v>
      </c>
      <c r="Z2458" s="10" t="str">
        <f>_xlfn.IFNA(IF(OR(R2458="Y",S2458="Y"),HYPERLINK(".\plots/daily_2016_smallegu_flat.png","daily flat"),HYPERLINK(VLOOKUP($AB2458,linkref!$A$2:$D$68,3,FALSE),VLOOKUP($AB2458,linkref!$A$2:$D$68,2,FALSE))),"")</f>
        <v>SESARM Gas Peaking</v>
      </c>
      <c r="AA2458" s="10" t="str">
        <f>_xlfn.IFNA(IF(OR(R2458="Y",S2458="Y"),HYPERLINK(".\plots/diurnal_2016_smallegu_flat.png","diurnal flat"),HYPERLINK(VLOOKUP($AB2458,linkref!$A$2:$D$68,4,FALSE),VLOOKUP($AB2458,linkref!$A$2:$D$68,2,FALSE))),"")</f>
        <v>SESARM Gas Peaking</v>
      </c>
      <c r="AB2458" t="str">
        <f>_xlfn.IFNA(VLOOKUP(I2458,units!A$2:B$1765,2,FALSE),"")</f>
        <v>SESARM_gas_peak</v>
      </c>
    </row>
    <row r="2459" spans="1:28" x14ac:dyDescent="0.3">
      <c r="A2459" s="1" t="s">
        <v>3958</v>
      </c>
      <c r="B2459" s="9" t="str">
        <f>_xlfn.IFNA(VLOOKUP(C2459,regions!A$1:B$49,2,FALSE),"")</f>
        <v>SESARM</v>
      </c>
      <c r="C2459" t="s">
        <v>20937</v>
      </c>
      <c r="D2459" s="1" t="s">
        <v>3933</v>
      </c>
      <c r="E2459" s="1" t="s">
        <v>3931</v>
      </c>
      <c r="F2459" s="1" t="s">
        <v>3959</v>
      </c>
      <c r="G2459" t="s">
        <v>3938</v>
      </c>
      <c r="H2459" s="1" t="s">
        <v>3934</v>
      </c>
      <c r="I2459" s="1" t="s">
        <v>3960</v>
      </c>
      <c r="J2459" s="1" t="s">
        <v>3961</v>
      </c>
      <c r="K2459" s="1" t="s">
        <v>3963</v>
      </c>
      <c r="L2459" s="1" t="s">
        <v>229</v>
      </c>
      <c r="M2459" s="1" t="s">
        <v>110</v>
      </c>
      <c r="N2459" t="s">
        <v>128</v>
      </c>
      <c r="O2459" t="s">
        <v>219</v>
      </c>
      <c r="P2459" s="1" t="s">
        <v>111</v>
      </c>
      <c r="Q2459" s="1" t="s">
        <v>136</v>
      </c>
      <c r="R2459" t="s">
        <v>19</v>
      </c>
      <c r="S2459" t="str">
        <f t="shared" si="38"/>
        <v>N</v>
      </c>
      <c r="T2459" t="s">
        <v>19</v>
      </c>
      <c r="U2459" t="s">
        <v>112</v>
      </c>
      <c r="V2459" s="12">
        <v>0.294238</v>
      </c>
      <c r="W2459" s="12">
        <v>5.3756300000000002E-3</v>
      </c>
      <c r="X2459" s="12">
        <v>4.69409E-4</v>
      </c>
      <c r="Z2459" s="10" t="str">
        <f>_xlfn.IFNA(IF(OR(R2459="Y",S2459="Y"),HYPERLINK(".\plots/daily_2016_smallegu_flat.png","daily flat"),HYPERLINK(VLOOKUP($AB2459,linkref!$A$2:$D$68,3,FALSE),VLOOKUP($AB2459,linkref!$A$2:$D$68,2,FALSE))),"")</f>
        <v>SESARM Gas Peaking</v>
      </c>
      <c r="AA2459" s="10" t="str">
        <f>_xlfn.IFNA(IF(OR(R2459="Y",S2459="Y"),HYPERLINK(".\plots/diurnal_2016_smallegu_flat.png","diurnal flat"),HYPERLINK(VLOOKUP($AB2459,linkref!$A$2:$D$68,4,FALSE),VLOOKUP($AB2459,linkref!$A$2:$D$68,2,FALSE))),"")</f>
        <v>SESARM Gas Peaking</v>
      </c>
      <c r="AB2459" t="str">
        <f>_xlfn.IFNA(VLOOKUP(I2459,units!A$2:B$1765,2,FALSE),"")</f>
        <v>SESARM_gas_peak</v>
      </c>
    </row>
    <row r="2460" spans="1:28" x14ac:dyDescent="0.3">
      <c r="A2460" s="1" t="s">
        <v>3964</v>
      </c>
      <c r="B2460" s="9" t="str">
        <f>_xlfn.IFNA(VLOOKUP(C2460,regions!A$1:B$49,2,FALSE),"")</f>
        <v>SESARM</v>
      </c>
      <c r="C2460" t="s">
        <v>20937</v>
      </c>
      <c r="D2460" s="1" t="s">
        <v>3933</v>
      </c>
      <c r="E2460" s="1" t="s">
        <v>3931</v>
      </c>
      <c r="F2460" s="1" t="s">
        <v>3965</v>
      </c>
      <c r="G2460" t="s">
        <v>3938</v>
      </c>
      <c r="H2460" s="1" t="s">
        <v>3934</v>
      </c>
      <c r="I2460" s="1" t="s">
        <v>3966</v>
      </c>
      <c r="J2460" s="1" t="s">
        <v>3967</v>
      </c>
      <c r="K2460" s="1" t="s">
        <v>3968</v>
      </c>
      <c r="L2460" s="1" t="s">
        <v>229</v>
      </c>
      <c r="M2460" s="1" t="s">
        <v>110</v>
      </c>
      <c r="N2460" t="s">
        <v>128</v>
      </c>
      <c r="O2460" t="s">
        <v>219</v>
      </c>
      <c r="P2460" s="1" t="s">
        <v>111</v>
      </c>
      <c r="Q2460" s="1" t="s">
        <v>136</v>
      </c>
      <c r="R2460" t="s">
        <v>19</v>
      </c>
      <c r="S2460" t="str">
        <f t="shared" si="38"/>
        <v>N</v>
      </c>
      <c r="T2460" t="s">
        <v>19</v>
      </c>
      <c r="U2460" t="s">
        <v>112</v>
      </c>
      <c r="V2460" s="12">
        <v>0.294238</v>
      </c>
      <c r="W2460" s="12">
        <v>5.3756300000000002E-3</v>
      </c>
      <c r="X2460" s="12">
        <v>4.69409E-4</v>
      </c>
      <c r="Z2460" s="10" t="str">
        <f>_xlfn.IFNA(IF(OR(R2460="Y",S2460="Y"),HYPERLINK(".\plots/daily_2016_smallegu_flat.png","daily flat"),HYPERLINK(VLOOKUP($AB2460,linkref!$A$2:$D$68,3,FALSE),VLOOKUP($AB2460,linkref!$A$2:$D$68,2,FALSE))),"")</f>
        <v>SESARM Gas Peaking</v>
      </c>
      <c r="AA2460" s="10" t="str">
        <f>_xlfn.IFNA(IF(OR(R2460="Y",S2460="Y"),HYPERLINK(".\plots/diurnal_2016_smallegu_flat.png","diurnal flat"),HYPERLINK(VLOOKUP($AB2460,linkref!$A$2:$D$68,4,FALSE),VLOOKUP($AB2460,linkref!$A$2:$D$68,2,FALSE))),"")</f>
        <v>SESARM Gas Peaking</v>
      </c>
      <c r="AB2460" t="str">
        <f>_xlfn.IFNA(VLOOKUP(I2460,units!A$2:B$1765,2,FALSE),"")</f>
        <v>SESARM_gas_peak</v>
      </c>
    </row>
    <row r="2461" spans="1:28" x14ac:dyDescent="0.3">
      <c r="A2461" s="1" t="s">
        <v>3970</v>
      </c>
      <c r="B2461" s="9" t="str">
        <f>_xlfn.IFNA(VLOOKUP(C2461,regions!A$1:B$49,2,FALSE),"")</f>
        <v>SESARM</v>
      </c>
      <c r="C2461" t="s">
        <v>20937</v>
      </c>
      <c r="D2461" s="1" t="s">
        <v>3933</v>
      </c>
      <c r="E2461" s="1" t="s">
        <v>3931</v>
      </c>
      <c r="F2461" s="1" t="s">
        <v>3971</v>
      </c>
      <c r="G2461" t="s">
        <v>3938</v>
      </c>
      <c r="H2461" s="1" t="s">
        <v>3934</v>
      </c>
      <c r="I2461" s="1" t="s">
        <v>3972</v>
      </c>
      <c r="J2461" s="1" t="s">
        <v>3973</v>
      </c>
      <c r="K2461" s="1" t="s">
        <v>3974</v>
      </c>
      <c r="L2461" s="1" t="s">
        <v>229</v>
      </c>
      <c r="M2461" s="1" t="s">
        <v>110</v>
      </c>
      <c r="N2461" t="s">
        <v>128</v>
      </c>
      <c r="O2461" t="s">
        <v>219</v>
      </c>
      <c r="P2461" s="1" t="s">
        <v>111</v>
      </c>
      <c r="Q2461" s="1" t="s">
        <v>136</v>
      </c>
      <c r="R2461" t="s">
        <v>19</v>
      </c>
      <c r="S2461" t="str">
        <f t="shared" si="38"/>
        <v>N</v>
      </c>
      <c r="T2461" t="s">
        <v>19</v>
      </c>
      <c r="U2461" t="s">
        <v>112</v>
      </c>
      <c r="V2461" s="12">
        <v>0.294238</v>
      </c>
      <c r="W2461" s="12">
        <v>5.3756300000000002E-3</v>
      </c>
      <c r="X2461" s="12">
        <v>4.69409E-4</v>
      </c>
      <c r="Z2461" s="10" t="str">
        <f>_xlfn.IFNA(IF(OR(R2461="Y",S2461="Y"),HYPERLINK(".\plots/daily_2016_smallegu_flat.png","daily flat"),HYPERLINK(VLOOKUP($AB2461,linkref!$A$2:$D$68,3,FALSE),VLOOKUP($AB2461,linkref!$A$2:$D$68,2,FALSE))),"")</f>
        <v>SESARM Gas Peaking</v>
      </c>
      <c r="AA2461" s="10" t="str">
        <f>_xlfn.IFNA(IF(OR(R2461="Y",S2461="Y"),HYPERLINK(".\plots/diurnal_2016_smallegu_flat.png","diurnal flat"),HYPERLINK(VLOOKUP($AB2461,linkref!$A$2:$D$68,4,FALSE),VLOOKUP($AB2461,linkref!$A$2:$D$68,2,FALSE))),"")</f>
        <v>SESARM Gas Peaking</v>
      </c>
      <c r="AB2461" t="str">
        <f>_xlfn.IFNA(VLOOKUP(I2461,units!A$2:B$1765,2,FALSE),"")</f>
        <v>SESARM_gas_peak</v>
      </c>
    </row>
    <row r="2462" spans="1:28" x14ac:dyDescent="0.3">
      <c r="A2462" s="1" t="s">
        <v>3976</v>
      </c>
      <c r="B2462" s="9" t="str">
        <f>_xlfn.IFNA(VLOOKUP(C2462,regions!A$1:B$49,2,FALSE),"")</f>
        <v>SESARM</v>
      </c>
      <c r="C2462" t="s">
        <v>20937</v>
      </c>
      <c r="D2462" s="1" t="s">
        <v>3933</v>
      </c>
      <c r="E2462" s="1" t="s">
        <v>3931</v>
      </c>
      <c r="F2462" s="1" t="s">
        <v>845</v>
      </c>
      <c r="G2462" t="s">
        <v>3938</v>
      </c>
      <c r="H2462" s="1" t="s">
        <v>3934</v>
      </c>
      <c r="I2462" s="1" t="s">
        <v>3977</v>
      </c>
      <c r="J2462" s="1" t="s">
        <v>3978</v>
      </c>
      <c r="K2462" s="1" t="s">
        <v>3980</v>
      </c>
      <c r="L2462" s="1" t="s">
        <v>229</v>
      </c>
      <c r="M2462" s="1" t="s">
        <v>110</v>
      </c>
      <c r="N2462" t="s">
        <v>128</v>
      </c>
      <c r="O2462" t="s">
        <v>219</v>
      </c>
      <c r="P2462" s="1" t="s">
        <v>111</v>
      </c>
      <c r="Q2462" s="1" t="s">
        <v>136</v>
      </c>
      <c r="R2462" t="s">
        <v>19</v>
      </c>
      <c r="S2462" t="str">
        <f t="shared" si="38"/>
        <v>N</v>
      </c>
      <c r="T2462" t="s">
        <v>19</v>
      </c>
      <c r="U2462" t="s">
        <v>112</v>
      </c>
      <c r="V2462" s="12">
        <v>0.294238</v>
      </c>
      <c r="W2462" s="12">
        <v>5.3756300000000002E-3</v>
      </c>
      <c r="X2462" s="12">
        <v>4.69409E-4</v>
      </c>
      <c r="Z2462" s="10" t="str">
        <f>_xlfn.IFNA(IF(OR(R2462="Y",S2462="Y"),HYPERLINK(".\plots/daily_2016_smallegu_flat.png","daily flat"),HYPERLINK(VLOOKUP($AB2462,linkref!$A$2:$D$68,3,FALSE),VLOOKUP($AB2462,linkref!$A$2:$D$68,2,FALSE))),"")</f>
        <v>SESARM Gas Peaking</v>
      </c>
      <c r="AA2462" s="10" t="str">
        <f>_xlfn.IFNA(IF(OR(R2462="Y",S2462="Y"),HYPERLINK(".\plots/diurnal_2016_smallegu_flat.png","diurnal flat"),HYPERLINK(VLOOKUP($AB2462,linkref!$A$2:$D$68,4,FALSE),VLOOKUP($AB2462,linkref!$A$2:$D$68,2,FALSE))),"")</f>
        <v>SESARM Gas Peaking</v>
      </c>
      <c r="AB2462" t="str">
        <f>_xlfn.IFNA(VLOOKUP(I2462,units!A$2:B$1765,2,FALSE),"")</f>
        <v>SESARM_gas_peak</v>
      </c>
    </row>
    <row r="2463" spans="1:28" x14ac:dyDescent="0.3">
      <c r="A2463" s="1" t="s">
        <v>3981</v>
      </c>
      <c r="B2463" s="9" t="str">
        <f>_xlfn.IFNA(VLOOKUP(C2463,regions!A$1:B$49,2,FALSE),"")</f>
        <v>SESARM</v>
      </c>
      <c r="C2463" t="s">
        <v>20937</v>
      </c>
      <c r="D2463" s="1" t="s">
        <v>3933</v>
      </c>
      <c r="E2463" s="1" t="s">
        <v>3931</v>
      </c>
      <c r="F2463" s="1" t="s">
        <v>919</v>
      </c>
      <c r="G2463" t="s">
        <v>3938</v>
      </c>
      <c r="H2463" s="1" t="s">
        <v>3934</v>
      </c>
      <c r="I2463" s="1" t="s">
        <v>3982</v>
      </c>
      <c r="J2463" s="1" t="s">
        <v>3983</v>
      </c>
      <c r="K2463" s="1" t="s">
        <v>3984</v>
      </c>
      <c r="L2463" s="1" t="s">
        <v>229</v>
      </c>
      <c r="M2463" s="1" t="s">
        <v>110</v>
      </c>
      <c r="N2463" t="s">
        <v>128</v>
      </c>
      <c r="O2463" t="s">
        <v>219</v>
      </c>
      <c r="P2463" s="1" t="s">
        <v>111</v>
      </c>
      <c r="Q2463" s="1" t="s">
        <v>136</v>
      </c>
      <c r="R2463" t="s">
        <v>19</v>
      </c>
      <c r="S2463" t="str">
        <f t="shared" si="38"/>
        <v>N</v>
      </c>
      <c r="T2463" t="s">
        <v>19</v>
      </c>
      <c r="U2463" t="s">
        <v>112</v>
      </c>
      <c r="V2463" s="12">
        <v>0.294238</v>
      </c>
      <c r="W2463" s="12">
        <v>5.3756300000000002E-3</v>
      </c>
      <c r="X2463" s="12">
        <v>4.69409E-4</v>
      </c>
      <c r="Z2463" s="10" t="str">
        <f>_xlfn.IFNA(IF(OR(R2463="Y",S2463="Y"),HYPERLINK(".\plots/daily_2016_smallegu_flat.png","daily flat"),HYPERLINK(VLOOKUP($AB2463,linkref!$A$2:$D$68,3,FALSE),VLOOKUP($AB2463,linkref!$A$2:$D$68,2,FALSE))),"")</f>
        <v>SESARM Gas Peaking</v>
      </c>
      <c r="AA2463" s="10" t="str">
        <f>_xlfn.IFNA(IF(OR(R2463="Y",S2463="Y"),HYPERLINK(".\plots/diurnal_2016_smallegu_flat.png","diurnal flat"),HYPERLINK(VLOOKUP($AB2463,linkref!$A$2:$D$68,4,FALSE),VLOOKUP($AB2463,linkref!$A$2:$D$68,2,FALSE))),"")</f>
        <v>SESARM Gas Peaking</v>
      </c>
      <c r="AB2463" t="str">
        <f>_xlfn.IFNA(VLOOKUP(I2463,units!A$2:B$1765,2,FALSE),"")</f>
        <v>SESARM_gas_peak</v>
      </c>
    </row>
    <row r="2464" spans="1:28" x14ac:dyDescent="0.3">
      <c r="A2464" s="1" t="s">
        <v>3986</v>
      </c>
      <c r="B2464" s="9" t="str">
        <f>_xlfn.IFNA(VLOOKUP(C2464,regions!A$1:B$49,2,FALSE),"")</f>
        <v>SESARM</v>
      </c>
      <c r="C2464" t="s">
        <v>20937</v>
      </c>
      <c r="D2464" s="1" t="s">
        <v>3933</v>
      </c>
      <c r="E2464" s="1" t="s">
        <v>3931</v>
      </c>
      <c r="F2464" s="1" t="s">
        <v>928</v>
      </c>
      <c r="G2464" t="s">
        <v>3938</v>
      </c>
      <c r="H2464" s="1" t="s">
        <v>3934</v>
      </c>
      <c r="I2464" s="1" t="s">
        <v>3987</v>
      </c>
      <c r="J2464" s="1" t="s">
        <v>3988</v>
      </c>
      <c r="K2464" s="1" t="s">
        <v>3989</v>
      </c>
      <c r="L2464" s="1" t="s">
        <v>229</v>
      </c>
      <c r="M2464" s="1" t="s">
        <v>110</v>
      </c>
      <c r="N2464" t="s">
        <v>128</v>
      </c>
      <c r="O2464" t="s">
        <v>219</v>
      </c>
      <c r="P2464" s="1" t="s">
        <v>111</v>
      </c>
      <c r="Q2464" s="1" t="s">
        <v>136</v>
      </c>
      <c r="R2464" t="s">
        <v>19</v>
      </c>
      <c r="S2464" t="str">
        <f t="shared" si="38"/>
        <v>N</v>
      </c>
      <c r="T2464" t="s">
        <v>19</v>
      </c>
      <c r="U2464" t="s">
        <v>112</v>
      </c>
      <c r="V2464" s="12">
        <v>0.294238</v>
      </c>
      <c r="W2464" s="12">
        <v>5.3756300000000002E-3</v>
      </c>
      <c r="X2464" s="12">
        <v>4.69409E-4</v>
      </c>
      <c r="Z2464" s="10" t="str">
        <f>_xlfn.IFNA(IF(OR(R2464="Y",S2464="Y"),HYPERLINK(".\plots/daily_2016_smallegu_flat.png","daily flat"),HYPERLINK(VLOOKUP($AB2464,linkref!$A$2:$D$68,3,FALSE),VLOOKUP($AB2464,linkref!$A$2:$D$68,2,FALSE))),"")</f>
        <v>SESARM Gas Peaking</v>
      </c>
      <c r="AA2464" s="10" t="str">
        <f>_xlfn.IFNA(IF(OR(R2464="Y",S2464="Y"),HYPERLINK(".\plots/diurnal_2016_smallegu_flat.png","diurnal flat"),HYPERLINK(VLOOKUP($AB2464,linkref!$A$2:$D$68,4,FALSE),VLOOKUP($AB2464,linkref!$A$2:$D$68,2,FALSE))),"")</f>
        <v>SESARM Gas Peaking</v>
      </c>
      <c r="AB2464" t="str">
        <f>_xlfn.IFNA(VLOOKUP(I2464,units!A$2:B$1765,2,FALSE),"")</f>
        <v>SESARM_gas_peak</v>
      </c>
    </row>
    <row r="2465" spans="1:28" x14ac:dyDescent="0.3">
      <c r="A2465" s="1" t="s">
        <v>3991</v>
      </c>
      <c r="B2465" s="9" t="str">
        <f>_xlfn.IFNA(VLOOKUP(C2465,regions!A$1:B$49,2,FALSE),"")</f>
        <v>SESARM</v>
      </c>
      <c r="C2465" t="s">
        <v>20937</v>
      </c>
      <c r="D2465" s="1" t="s">
        <v>3933</v>
      </c>
      <c r="E2465" s="1" t="s">
        <v>3931</v>
      </c>
      <c r="F2465" s="1" t="s">
        <v>933</v>
      </c>
      <c r="G2465" t="s">
        <v>3938</v>
      </c>
      <c r="H2465" s="1" t="s">
        <v>3934</v>
      </c>
      <c r="I2465" s="1" t="s">
        <v>3992</v>
      </c>
      <c r="J2465" s="1" t="s">
        <v>3993</v>
      </c>
      <c r="K2465" s="1" t="s">
        <v>3994</v>
      </c>
      <c r="L2465" s="1" t="s">
        <v>229</v>
      </c>
      <c r="M2465" s="1" t="s">
        <v>110</v>
      </c>
      <c r="N2465" t="s">
        <v>128</v>
      </c>
      <c r="O2465" t="s">
        <v>219</v>
      </c>
      <c r="P2465" s="1" t="s">
        <v>111</v>
      </c>
      <c r="Q2465" s="1" t="s">
        <v>136</v>
      </c>
      <c r="R2465" t="s">
        <v>19</v>
      </c>
      <c r="S2465" t="str">
        <f t="shared" si="38"/>
        <v>N</v>
      </c>
      <c r="T2465" t="s">
        <v>19</v>
      </c>
      <c r="U2465" t="s">
        <v>112</v>
      </c>
      <c r="V2465" s="12">
        <v>0.294238</v>
      </c>
      <c r="W2465" s="12">
        <v>5.3756300000000002E-3</v>
      </c>
      <c r="X2465" s="12">
        <v>4.69409E-4</v>
      </c>
      <c r="Z2465" s="10" t="str">
        <f>_xlfn.IFNA(IF(OR(R2465="Y",S2465="Y"),HYPERLINK(".\plots/daily_2016_smallegu_flat.png","daily flat"),HYPERLINK(VLOOKUP($AB2465,linkref!$A$2:$D$68,3,FALSE),VLOOKUP($AB2465,linkref!$A$2:$D$68,2,FALSE))),"")</f>
        <v>SESARM Gas Peaking</v>
      </c>
      <c r="AA2465" s="10" t="str">
        <f>_xlfn.IFNA(IF(OR(R2465="Y",S2465="Y"),HYPERLINK(".\plots/diurnal_2016_smallegu_flat.png","diurnal flat"),HYPERLINK(VLOOKUP($AB2465,linkref!$A$2:$D$68,4,FALSE),VLOOKUP($AB2465,linkref!$A$2:$D$68,2,FALSE))),"")</f>
        <v>SESARM Gas Peaking</v>
      </c>
      <c r="AB2465" t="str">
        <f>_xlfn.IFNA(VLOOKUP(I2465,units!A$2:B$1765,2,FALSE),"")</f>
        <v>SESARM_gas_peak</v>
      </c>
    </row>
    <row r="2466" spans="1:28" x14ac:dyDescent="0.3">
      <c r="A2466" s="1" t="s">
        <v>3996</v>
      </c>
      <c r="B2466" s="9" t="str">
        <f>_xlfn.IFNA(VLOOKUP(C2466,regions!A$1:B$49,2,FALSE),"")</f>
        <v>SESARM</v>
      </c>
      <c r="C2466" t="s">
        <v>20937</v>
      </c>
      <c r="D2466" s="1" t="s">
        <v>3933</v>
      </c>
      <c r="E2466" s="1" t="s">
        <v>3931</v>
      </c>
      <c r="F2466" s="1" t="s">
        <v>1657</v>
      </c>
      <c r="G2466" t="s">
        <v>3938</v>
      </c>
      <c r="H2466" s="1" t="s">
        <v>3934</v>
      </c>
      <c r="I2466" s="1" t="s">
        <v>3997</v>
      </c>
      <c r="J2466" s="1" t="s">
        <v>3998</v>
      </c>
      <c r="K2466" s="1" t="s">
        <v>3999</v>
      </c>
      <c r="L2466" s="1" t="s">
        <v>229</v>
      </c>
      <c r="M2466" s="1" t="s">
        <v>110</v>
      </c>
      <c r="N2466" t="s">
        <v>128</v>
      </c>
      <c r="O2466" t="s">
        <v>219</v>
      </c>
      <c r="P2466" s="1" t="s">
        <v>111</v>
      </c>
      <c r="Q2466" s="1" t="s">
        <v>136</v>
      </c>
      <c r="R2466" t="s">
        <v>19</v>
      </c>
      <c r="S2466" t="str">
        <f t="shared" si="38"/>
        <v>N</v>
      </c>
      <c r="T2466" t="s">
        <v>19</v>
      </c>
      <c r="U2466" t="s">
        <v>112</v>
      </c>
      <c r="V2466" s="12">
        <v>0.294238</v>
      </c>
      <c r="W2466" s="12">
        <v>5.3756300000000002E-3</v>
      </c>
      <c r="X2466" s="12">
        <v>4.69409E-4</v>
      </c>
      <c r="Z2466" s="10" t="str">
        <f>_xlfn.IFNA(IF(OR(R2466="Y",S2466="Y"),HYPERLINK(".\plots/daily_2016_smallegu_flat.png","daily flat"),HYPERLINK(VLOOKUP($AB2466,linkref!$A$2:$D$68,3,FALSE),VLOOKUP($AB2466,linkref!$A$2:$D$68,2,FALSE))),"")</f>
        <v>SESARM Gas Peaking</v>
      </c>
      <c r="AA2466" s="10" t="str">
        <f>_xlfn.IFNA(IF(OR(R2466="Y",S2466="Y"),HYPERLINK(".\plots/diurnal_2016_smallegu_flat.png","diurnal flat"),HYPERLINK(VLOOKUP($AB2466,linkref!$A$2:$D$68,4,FALSE),VLOOKUP($AB2466,linkref!$A$2:$D$68,2,FALSE))),"")</f>
        <v>SESARM Gas Peaking</v>
      </c>
      <c r="AB2466" t="str">
        <f>_xlfn.IFNA(VLOOKUP(I2466,units!A$2:B$1765,2,FALSE),"")</f>
        <v>SESARM_gas_peak</v>
      </c>
    </row>
    <row r="2467" spans="1:28" x14ac:dyDescent="0.3">
      <c r="A2467" s="1" t="s">
        <v>4001</v>
      </c>
      <c r="B2467" s="9" t="str">
        <f>_xlfn.IFNA(VLOOKUP(C2467,regions!A$1:B$49,2,FALSE),"")</f>
        <v>SESARM</v>
      </c>
      <c r="C2467" t="s">
        <v>20937</v>
      </c>
      <c r="D2467" s="1" t="s">
        <v>3933</v>
      </c>
      <c r="E2467" s="1" t="s">
        <v>3931</v>
      </c>
      <c r="F2467" s="1" t="s">
        <v>1737</v>
      </c>
      <c r="G2467" t="s">
        <v>3938</v>
      </c>
      <c r="H2467" s="1" t="s">
        <v>3934</v>
      </c>
      <c r="I2467" s="1" t="s">
        <v>4002</v>
      </c>
      <c r="J2467" s="1" t="s">
        <v>4003</v>
      </c>
      <c r="K2467" s="1" t="s">
        <v>4004</v>
      </c>
      <c r="L2467" s="1" t="s">
        <v>229</v>
      </c>
      <c r="M2467" s="1" t="s">
        <v>110</v>
      </c>
      <c r="N2467" t="s">
        <v>128</v>
      </c>
      <c r="O2467" t="s">
        <v>219</v>
      </c>
      <c r="P2467" s="1" t="s">
        <v>111</v>
      </c>
      <c r="Q2467" s="1" t="s">
        <v>136</v>
      </c>
      <c r="R2467" t="s">
        <v>19</v>
      </c>
      <c r="S2467" t="str">
        <f t="shared" si="38"/>
        <v>N</v>
      </c>
      <c r="T2467" t="s">
        <v>19</v>
      </c>
      <c r="U2467" t="s">
        <v>112</v>
      </c>
      <c r="V2467" s="12">
        <v>0.294238</v>
      </c>
      <c r="W2467" s="12">
        <v>5.3756300000000002E-3</v>
      </c>
      <c r="X2467" s="12">
        <v>4.69409E-4</v>
      </c>
      <c r="Z2467" s="10" t="str">
        <f>_xlfn.IFNA(IF(OR(R2467="Y",S2467="Y"),HYPERLINK(".\plots/daily_2016_smallegu_flat.png","daily flat"),HYPERLINK(VLOOKUP($AB2467,linkref!$A$2:$D$68,3,FALSE),VLOOKUP($AB2467,linkref!$A$2:$D$68,2,FALSE))),"")</f>
        <v>SESARM Gas Peaking</v>
      </c>
      <c r="AA2467" s="10" t="str">
        <f>_xlfn.IFNA(IF(OR(R2467="Y",S2467="Y"),HYPERLINK(".\plots/diurnal_2016_smallegu_flat.png","diurnal flat"),HYPERLINK(VLOOKUP($AB2467,linkref!$A$2:$D$68,4,FALSE),VLOOKUP($AB2467,linkref!$A$2:$D$68,2,FALSE))),"")</f>
        <v>SESARM Gas Peaking</v>
      </c>
      <c r="AB2467" t="str">
        <f>_xlfn.IFNA(VLOOKUP(I2467,units!A$2:B$1765,2,FALSE),"")</f>
        <v>SESARM_gas_peak</v>
      </c>
    </row>
    <row r="2468" spans="1:28" x14ac:dyDescent="0.3">
      <c r="A2468" s="1" t="s">
        <v>4006</v>
      </c>
      <c r="B2468" s="9" t="str">
        <f>_xlfn.IFNA(VLOOKUP(C2468,regions!A$1:B$49,2,FALSE),"")</f>
        <v>SESARM</v>
      </c>
      <c r="C2468" t="s">
        <v>20937</v>
      </c>
      <c r="D2468" s="1" t="s">
        <v>3933</v>
      </c>
      <c r="E2468" s="1" t="s">
        <v>3931</v>
      </c>
      <c r="F2468" s="1" t="s">
        <v>1742</v>
      </c>
      <c r="G2468" t="s">
        <v>3938</v>
      </c>
      <c r="H2468" s="1" t="s">
        <v>3934</v>
      </c>
      <c r="I2468" s="1" t="s">
        <v>4007</v>
      </c>
      <c r="J2468" s="1" t="s">
        <v>4008</v>
      </c>
      <c r="K2468" s="1" t="s">
        <v>4010</v>
      </c>
      <c r="L2468" s="1" t="s">
        <v>229</v>
      </c>
      <c r="M2468" s="1" t="s">
        <v>110</v>
      </c>
      <c r="N2468" t="s">
        <v>128</v>
      </c>
      <c r="O2468" t="s">
        <v>219</v>
      </c>
      <c r="P2468" s="1" t="s">
        <v>111</v>
      </c>
      <c r="Q2468" s="1" t="s">
        <v>136</v>
      </c>
      <c r="R2468" t="s">
        <v>19</v>
      </c>
      <c r="S2468" t="str">
        <f t="shared" si="38"/>
        <v>N</v>
      </c>
      <c r="T2468" t="s">
        <v>19</v>
      </c>
      <c r="U2468" t="s">
        <v>112</v>
      </c>
      <c r="V2468" s="12">
        <v>0.294238</v>
      </c>
      <c r="W2468" s="12">
        <v>5.3756300000000002E-3</v>
      </c>
      <c r="X2468" s="12">
        <v>4.69409E-4</v>
      </c>
      <c r="Z2468" s="10" t="str">
        <f>_xlfn.IFNA(IF(OR(R2468="Y",S2468="Y"),HYPERLINK(".\plots/daily_2016_smallegu_flat.png","daily flat"),HYPERLINK(VLOOKUP($AB2468,linkref!$A$2:$D$68,3,FALSE),VLOOKUP($AB2468,linkref!$A$2:$D$68,2,FALSE))),"")</f>
        <v>SESARM Gas Peaking</v>
      </c>
      <c r="AA2468" s="10" t="str">
        <f>_xlfn.IFNA(IF(OR(R2468="Y",S2468="Y"),HYPERLINK(".\plots/diurnal_2016_smallegu_flat.png","diurnal flat"),HYPERLINK(VLOOKUP($AB2468,linkref!$A$2:$D$68,4,FALSE),VLOOKUP($AB2468,linkref!$A$2:$D$68,2,FALSE))),"")</f>
        <v>SESARM Gas Peaking</v>
      </c>
      <c r="AB2468" t="str">
        <f>_xlfn.IFNA(VLOOKUP(I2468,units!A$2:B$1765,2,FALSE),"")</f>
        <v>SESARM_gas_peak</v>
      </c>
    </row>
    <row r="2469" spans="1:28" x14ac:dyDescent="0.3">
      <c r="A2469" s="1" t="s">
        <v>4011</v>
      </c>
      <c r="B2469" s="9" t="str">
        <f>_xlfn.IFNA(VLOOKUP(C2469,regions!A$1:B$49,2,FALSE),"")</f>
        <v>SESARM</v>
      </c>
      <c r="C2469" t="s">
        <v>20937</v>
      </c>
      <c r="D2469" s="1" t="s">
        <v>3933</v>
      </c>
      <c r="E2469" s="1" t="s">
        <v>3931</v>
      </c>
      <c r="F2469" s="1" t="s">
        <v>1747</v>
      </c>
      <c r="G2469" t="s">
        <v>3938</v>
      </c>
      <c r="H2469" s="1" t="s">
        <v>3934</v>
      </c>
      <c r="I2469" s="1" t="s">
        <v>4012</v>
      </c>
      <c r="J2469" s="1" t="s">
        <v>4013</v>
      </c>
      <c r="K2469" s="1" t="s">
        <v>4014</v>
      </c>
      <c r="L2469" s="1" t="s">
        <v>229</v>
      </c>
      <c r="M2469" s="1" t="s">
        <v>110</v>
      </c>
      <c r="N2469" t="s">
        <v>128</v>
      </c>
      <c r="O2469" t="s">
        <v>219</v>
      </c>
      <c r="P2469" s="1" t="s">
        <v>111</v>
      </c>
      <c r="Q2469" s="1" t="s">
        <v>136</v>
      </c>
      <c r="R2469" t="s">
        <v>19</v>
      </c>
      <c r="S2469" t="str">
        <f t="shared" si="38"/>
        <v>N</v>
      </c>
      <c r="T2469" t="s">
        <v>19</v>
      </c>
      <c r="U2469" t="s">
        <v>112</v>
      </c>
      <c r="V2469" s="12">
        <v>0.294238</v>
      </c>
      <c r="W2469" s="12">
        <v>5.3756300000000002E-3</v>
      </c>
      <c r="X2469" s="12">
        <v>4.69409E-4</v>
      </c>
      <c r="Z2469" s="10" t="str">
        <f>_xlfn.IFNA(IF(OR(R2469="Y",S2469="Y"),HYPERLINK(".\plots/daily_2016_smallegu_flat.png","daily flat"),HYPERLINK(VLOOKUP($AB2469,linkref!$A$2:$D$68,3,FALSE),VLOOKUP($AB2469,linkref!$A$2:$D$68,2,FALSE))),"")</f>
        <v>SESARM Gas Peaking</v>
      </c>
      <c r="AA2469" s="10" t="str">
        <f>_xlfn.IFNA(IF(OR(R2469="Y",S2469="Y"),HYPERLINK(".\plots/diurnal_2016_smallegu_flat.png","diurnal flat"),HYPERLINK(VLOOKUP($AB2469,linkref!$A$2:$D$68,4,FALSE),VLOOKUP($AB2469,linkref!$A$2:$D$68,2,FALSE))),"")</f>
        <v>SESARM Gas Peaking</v>
      </c>
      <c r="AB2469" t="str">
        <f>_xlfn.IFNA(VLOOKUP(I2469,units!A$2:B$1765,2,FALSE),"")</f>
        <v>SESARM_gas_peak</v>
      </c>
    </row>
    <row r="2470" spans="1:28" x14ac:dyDescent="0.3">
      <c r="A2470" s="1" t="s">
        <v>4016</v>
      </c>
      <c r="B2470" s="9" t="str">
        <f>_xlfn.IFNA(VLOOKUP(C2470,regions!A$1:B$49,2,FALSE),"")</f>
        <v>SESARM</v>
      </c>
      <c r="C2470" t="s">
        <v>20937</v>
      </c>
      <c r="D2470" s="1" t="s">
        <v>3933</v>
      </c>
      <c r="E2470" s="1" t="s">
        <v>3931</v>
      </c>
      <c r="F2470" s="1" t="s">
        <v>4017</v>
      </c>
      <c r="G2470" t="s">
        <v>3938</v>
      </c>
      <c r="H2470" s="1" t="s">
        <v>3934</v>
      </c>
      <c r="I2470" s="1" t="s">
        <v>4018</v>
      </c>
      <c r="J2470" s="1" t="s">
        <v>4019</v>
      </c>
      <c r="K2470" s="1" t="s">
        <v>4020</v>
      </c>
      <c r="L2470" s="1" t="s">
        <v>229</v>
      </c>
      <c r="M2470" s="1" t="s">
        <v>110</v>
      </c>
      <c r="N2470" t="s">
        <v>128</v>
      </c>
      <c r="O2470" t="s">
        <v>219</v>
      </c>
      <c r="P2470" s="1" t="s">
        <v>111</v>
      </c>
      <c r="Q2470" s="1" t="s">
        <v>136</v>
      </c>
      <c r="R2470" t="s">
        <v>19</v>
      </c>
      <c r="S2470" t="str">
        <f t="shared" si="38"/>
        <v>N</v>
      </c>
      <c r="T2470" t="s">
        <v>19</v>
      </c>
      <c r="U2470" t="s">
        <v>112</v>
      </c>
      <c r="V2470" s="12">
        <v>0.294238</v>
      </c>
      <c r="W2470" s="12">
        <v>5.3756300000000002E-3</v>
      </c>
      <c r="X2470" s="12">
        <v>4.69409E-4</v>
      </c>
      <c r="Z2470" s="10" t="str">
        <f>_xlfn.IFNA(IF(OR(R2470="Y",S2470="Y"),HYPERLINK(".\plots/daily_2016_smallegu_flat.png","daily flat"),HYPERLINK(VLOOKUP($AB2470,linkref!$A$2:$D$68,3,FALSE),VLOOKUP($AB2470,linkref!$A$2:$D$68,2,FALSE))),"")</f>
        <v>SESARM Gas Peaking</v>
      </c>
      <c r="AA2470" s="10" t="str">
        <f>_xlfn.IFNA(IF(OR(R2470="Y",S2470="Y"),HYPERLINK(".\plots/diurnal_2016_smallegu_flat.png","diurnal flat"),HYPERLINK(VLOOKUP($AB2470,linkref!$A$2:$D$68,4,FALSE),VLOOKUP($AB2470,linkref!$A$2:$D$68,2,FALSE))),"")</f>
        <v>SESARM Gas Peaking</v>
      </c>
      <c r="AB2470" t="str">
        <f>_xlfn.IFNA(VLOOKUP(I2470,units!A$2:B$1765,2,FALSE),"")</f>
        <v>SESARM_gas_peak</v>
      </c>
    </row>
    <row r="2471" spans="1:28" x14ac:dyDescent="0.3">
      <c r="A2471" s="1" t="s">
        <v>6566</v>
      </c>
      <c r="B2471" s="9" t="str">
        <f>_xlfn.IFNA(VLOOKUP(C2471,regions!A$1:B$49,2,FALSE),"")</f>
        <v>MANE-VU</v>
      </c>
      <c r="C2471" t="s">
        <v>20939</v>
      </c>
      <c r="D2471" s="1" t="s">
        <v>6556</v>
      </c>
      <c r="E2471" s="1" t="s">
        <v>6554</v>
      </c>
      <c r="F2471" s="1" t="s">
        <v>6567</v>
      </c>
      <c r="G2471" t="s">
        <v>6561</v>
      </c>
      <c r="H2471" s="1" t="s">
        <v>6557</v>
      </c>
      <c r="I2471" s="1" t="s">
        <v>6568</v>
      </c>
      <c r="J2471" s="1" t="s">
        <v>6569</v>
      </c>
      <c r="K2471" s="1" t="s">
        <v>6571</v>
      </c>
      <c r="L2471" s="1" t="s">
        <v>86</v>
      </c>
      <c r="M2471" s="1" t="s">
        <v>17</v>
      </c>
      <c r="N2471" t="s">
        <v>41</v>
      </c>
      <c r="O2471" t="s">
        <v>43</v>
      </c>
      <c r="P2471" s="1" t="s">
        <v>52</v>
      </c>
      <c r="Q2471" s="1" t="s">
        <v>15</v>
      </c>
      <c r="R2471" t="s">
        <v>8</v>
      </c>
      <c r="S2471" t="str">
        <f t="shared" si="38"/>
        <v>Y</v>
      </c>
      <c r="T2471" t="s">
        <v>19</v>
      </c>
      <c r="V2471" s="12">
        <v>0.29399999999999998</v>
      </c>
      <c r="W2471" s="12">
        <v>1.8987500000000001E-2</v>
      </c>
      <c r="X2471" s="12">
        <v>2.60925E-3</v>
      </c>
      <c r="Z2471" s="10" t="str">
        <f>_xlfn.IFNA(IF(OR(R2471="Y",S2471="Y"),HYPERLINK(".\plots/daily_2016_smallegu_flat.png","daily flat"),HYPERLINK(VLOOKUP($AB2471,linkref!$A$2:$D$68,3,FALSE),VLOOKUP($AB2471,linkref!$A$2:$D$68,2,FALSE))),"")</f>
        <v>daily flat</v>
      </c>
      <c r="AA2471" s="10" t="str">
        <f>_xlfn.IFNA(IF(OR(R2471="Y",S2471="Y"),HYPERLINK(".\plots/diurnal_2016_smallegu_flat.png","diurnal flat"),HYPERLINK(VLOOKUP($AB2471,linkref!$A$2:$D$68,4,FALSE),VLOOKUP($AB2471,linkref!$A$2:$D$68,2,FALSE))),"")</f>
        <v>diurnal flat</v>
      </c>
      <c r="AB2471" t="str">
        <f>_xlfn.IFNA(VLOOKUP(I2471,units!A$2:B$1765,2,FALSE),"")</f>
        <v>MANE-VU_comp_nonpeak</v>
      </c>
    </row>
    <row r="2472" spans="1:28" x14ac:dyDescent="0.3">
      <c r="A2472" s="1" t="s">
        <v>6749</v>
      </c>
      <c r="B2472" s="9" t="str">
        <f>_xlfn.IFNA(VLOOKUP(C2472,regions!A$1:B$49,2,FALSE),"")</f>
        <v>South</v>
      </c>
      <c r="C2472" t="s">
        <v>20917</v>
      </c>
      <c r="D2472" s="1" t="s">
        <v>6725</v>
      </c>
      <c r="E2472" s="1" t="s">
        <v>6723</v>
      </c>
      <c r="F2472" s="1" t="s">
        <v>6750</v>
      </c>
      <c r="G2472" t="s">
        <v>6730</v>
      </c>
      <c r="H2472" s="1" t="s">
        <v>6726</v>
      </c>
      <c r="I2472" s="1" t="s">
        <v>6751</v>
      </c>
      <c r="J2472" s="1" t="s">
        <v>6752</v>
      </c>
      <c r="K2472" s="1" t="s">
        <v>6753</v>
      </c>
      <c r="L2472" s="1" t="s">
        <v>229</v>
      </c>
      <c r="M2472" s="1" t="s">
        <v>110</v>
      </c>
      <c r="N2472" t="s">
        <v>128</v>
      </c>
      <c r="O2472" t="s">
        <v>9</v>
      </c>
      <c r="P2472" s="1" t="s">
        <v>111</v>
      </c>
      <c r="Q2472" s="1" t="s">
        <v>136</v>
      </c>
      <c r="R2472" t="s">
        <v>19</v>
      </c>
      <c r="S2472" t="str">
        <f t="shared" si="38"/>
        <v>N</v>
      </c>
      <c r="T2472" t="s">
        <v>19</v>
      </c>
      <c r="U2472" t="s">
        <v>112</v>
      </c>
      <c r="V2472" s="12">
        <v>0.29369699999999999</v>
      </c>
      <c r="W2472" s="12">
        <v>2.6348E-2</v>
      </c>
      <c r="X2472" s="12">
        <v>1.3572999999999899E-2</v>
      </c>
      <c r="Y2472">
        <v>8736</v>
      </c>
      <c r="Z2472" s="10" t="str">
        <f>_xlfn.IFNA(IF(OR(R2472="Y",S2472="Y"),HYPERLINK(".\plots/daily_2016_smallegu_flat.png","daily flat"),HYPERLINK(VLOOKUP($AB2472,linkref!$A$2:$D$68,3,FALSE),VLOOKUP($AB2472,linkref!$A$2:$D$68,2,FALSE))),"")</f>
        <v>South Gas Peaking</v>
      </c>
      <c r="AA2472" s="10" t="str">
        <f>_xlfn.IFNA(IF(OR(R2472="Y",S2472="Y"),HYPERLINK(".\plots/diurnal_2016_smallegu_flat.png","diurnal flat"),HYPERLINK(VLOOKUP($AB2472,linkref!$A$2:$D$68,4,FALSE),VLOOKUP($AB2472,linkref!$A$2:$D$68,2,FALSE))),"")</f>
        <v>South Gas Peaking</v>
      </c>
      <c r="AB2472" t="str">
        <f>_xlfn.IFNA(VLOOKUP(I2472,units!A$2:B$1765,2,FALSE),"")</f>
        <v>South_gas_peak</v>
      </c>
    </row>
    <row r="2473" spans="1:28" hidden="1" x14ac:dyDescent="0.3">
      <c r="B2473" s="9" t="str">
        <f>_xlfn.IFNA(VLOOKUP(C2473,regions!A$1:B$49,2,FALSE),"")</f>
        <v>LADCO</v>
      </c>
      <c r="C2473" t="s">
        <v>20951</v>
      </c>
      <c r="D2473" s="1" t="s">
        <v>9432</v>
      </c>
      <c r="G2473" t="s">
        <v>9437</v>
      </c>
      <c r="H2473" s="1" t="s">
        <v>9433</v>
      </c>
      <c r="I2473" s="1" t="s">
        <v>17837</v>
      </c>
      <c r="J2473" s="1" t="s">
        <v>17838</v>
      </c>
      <c r="K2473" s="1" t="s">
        <v>17839</v>
      </c>
      <c r="L2473" s="1" t="s">
        <v>1205</v>
      </c>
      <c r="M2473" s="1" t="s">
        <v>110</v>
      </c>
      <c r="P2473" s="1" t="s">
        <v>111</v>
      </c>
      <c r="Q2473" s="1" t="s">
        <v>254</v>
      </c>
      <c r="S2473" t="str">
        <f t="shared" si="38"/>
        <v>N</v>
      </c>
      <c r="T2473" t="s">
        <v>8</v>
      </c>
      <c r="U2473" t="s">
        <v>22632</v>
      </c>
      <c r="V2473" s="4">
        <v>0.29297200000000001</v>
      </c>
      <c r="W2473" s="4">
        <v>5.0000000000000001E-3</v>
      </c>
      <c r="X2473" s="4">
        <v>1.37E-4</v>
      </c>
      <c r="Y2473">
        <v>9</v>
      </c>
      <c r="Z2473" s="10" t="str">
        <f>_xlfn.IFNA(IF(OR(R2473="Y",S2473="Y"),HYPERLINK(".\plots/daily_2016_smallegu_flat.png","daily flat"),HYPERLINK(VLOOKUP($AB2473,linkref!$A$2:$D$68,3,FALSE),VLOOKUP($AB2473,linkref!$A$2:$D$68,2,FALSE))),"")</f>
        <v/>
      </c>
      <c r="AA2473" s="10" t="str">
        <f>_xlfn.IFNA(IF(OR(R2473="Y",S2473="Y"),HYPERLINK(".\plots/diurnal_2016_smallegu_flat.png","diurnal flat"),HYPERLINK(VLOOKUP($AB2473,linkref!$A$2:$D$68,4,FALSE),VLOOKUP($AB2473,linkref!$A$2:$D$68,2,FALSE))),"")</f>
        <v/>
      </c>
      <c r="AB2473" t="str">
        <f>_xlfn.IFNA(VLOOKUP(I2473,units!A$2:B$1765,2,FALSE),"")</f>
        <v/>
      </c>
    </row>
    <row r="2474" spans="1:28" x14ac:dyDescent="0.3">
      <c r="A2474" s="1" t="s">
        <v>1448</v>
      </c>
      <c r="B2474" s="9" t="str">
        <f>_xlfn.IFNA(VLOOKUP(C2474,regions!A$1:B$49,2,FALSE),"")</f>
        <v>South</v>
      </c>
      <c r="C2474" t="s">
        <v>20924</v>
      </c>
      <c r="D2474" s="1" t="s">
        <v>1450</v>
      </c>
      <c r="E2474" s="1" t="s">
        <v>1449</v>
      </c>
      <c r="F2474" s="1" t="s">
        <v>544</v>
      </c>
      <c r="G2474" t="s">
        <v>1455</v>
      </c>
      <c r="H2474" s="1" t="s">
        <v>1451</v>
      </c>
      <c r="I2474" s="1" t="s">
        <v>1452</v>
      </c>
      <c r="J2474" s="1" t="s">
        <v>1453</v>
      </c>
      <c r="K2474" s="1" t="s">
        <v>1454</v>
      </c>
      <c r="L2474" s="1" t="s">
        <v>1377</v>
      </c>
      <c r="M2474" s="1" t="s">
        <v>110</v>
      </c>
      <c r="N2474" t="s">
        <v>128</v>
      </c>
      <c r="O2474" t="s">
        <v>219</v>
      </c>
      <c r="P2474" s="1" t="s">
        <v>111</v>
      </c>
      <c r="Q2474" s="1" t="s">
        <v>254</v>
      </c>
      <c r="R2474" t="s">
        <v>19</v>
      </c>
      <c r="S2474" t="str">
        <f t="shared" si="38"/>
        <v>N</v>
      </c>
      <c r="T2474" t="s">
        <v>19</v>
      </c>
      <c r="U2474" t="s">
        <v>22632</v>
      </c>
      <c r="V2474" s="12">
        <v>0.29281499999999999</v>
      </c>
      <c r="W2474" s="12">
        <v>6.029815E-3</v>
      </c>
      <c r="X2474" s="12">
        <v>2.0388599999999999E-4</v>
      </c>
      <c r="Y2474">
        <v>720</v>
      </c>
      <c r="Z2474" s="10" t="str">
        <f>_xlfn.IFNA(IF(OR(R2474="Y",S2474="Y"),HYPERLINK(".\plots/daily_2016_smallegu_flat.png","daily flat"),HYPERLINK(VLOOKUP($AB2474,linkref!$A$2:$D$68,3,FALSE),VLOOKUP($AB2474,linkref!$A$2:$D$68,2,FALSE))),"")</f>
        <v>South Oil Peaking</v>
      </c>
      <c r="AA2474" s="10" t="str">
        <f>_xlfn.IFNA(IF(OR(R2474="Y",S2474="Y"),HYPERLINK(".\plots/diurnal_2016_smallegu_flat.png","diurnal flat"),HYPERLINK(VLOOKUP($AB2474,linkref!$A$2:$D$68,4,FALSE),VLOOKUP($AB2474,linkref!$A$2:$D$68,2,FALSE))),"")</f>
        <v>South Oil Peaking</v>
      </c>
      <c r="AB2474" t="str">
        <f>_xlfn.IFNA(VLOOKUP(I2474,units!A$2:B$1765,2,FALSE),"")</f>
        <v>South_oil_peak</v>
      </c>
    </row>
    <row r="2475" spans="1:28" x14ac:dyDescent="0.3">
      <c r="A2475" s="1" t="s">
        <v>1424</v>
      </c>
      <c r="B2475" s="9" t="str">
        <f>_xlfn.IFNA(VLOOKUP(C2475,regions!A$1:B$49,2,FALSE),"")</f>
        <v>South</v>
      </c>
      <c r="C2475" t="s">
        <v>20924</v>
      </c>
      <c r="D2475" s="1" t="s">
        <v>1418</v>
      </c>
      <c r="E2475" s="1" t="s">
        <v>1417</v>
      </c>
      <c r="F2475" s="1" t="s">
        <v>40</v>
      </c>
      <c r="G2475" t="s">
        <v>1423</v>
      </c>
      <c r="H2475" s="1" t="s">
        <v>1419</v>
      </c>
      <c r="I2475" s="1" t="s">
        <v>1425</v>
      </c>
      <c r="J2475" s="1" t="s">
        <v>1426</v>
      </c>
      <c r="K2475" s="1" t="s">
        <v>1427</v>
      </c>
      <c r="L2475" s="1" t="s">
        <v>1377</v>
      </c>
      <c r="M2475" s="1" t="s">
        <v>110</v>
      </c>
      <c r="N2475" t="s">
        <v>128</v>
      </c>
      <c r="O2475" t="s">
        <v>219</v>
      </c>
      <c r="P2475" s="1" t="s">
        <v>111</v>
      </c>
      <c r="Q2475" s="1" t="s">
        <v>254</v>
      </c>
      <c r="R2475" t="s">
        <v>19</v>
      </c>
      <c r="S2475" t="str">
        <f t="shared" si="38"/>
        <v>N</v>
      </c>
      <c r="T2475" t="s">
        <v>19</v>
      </c>
      <c r="U2475" t="s">
        <v>22632</v>
      </c>
      <c r="V2475" s="12">
        <v>0.29239199999999999</v>
      </c>
      <c r="W2475" s="12">
        <v>6.0211199999999996E-3</v>
      </c>
      <c r="X2475" s="12">
        <v>4.1075699999999997E-5</v>
      </c>
      <c r="Y2475">
        <v>19</v>
      </c>
      <c r="Z2475" s="10" t="str">
        <f>_xlfn.IFNA(IF(OR(R2475="Y",S2475="Y"),HYPERLINK(".\plots/daily_2016_smallegu_flat.png","daily flat"),HYPERLINK(VLOOKUP($AB2475,linkref!$A$2:$D$68,3,FALSE),VLOOKUP($AB2475,linkref!$A$2:$D$68,2,FALSE))),"")</f>
        <v>South Oil Peaking</v>
      </c>
      <c r="AA2475" s="10" t="str">
        <f>_xlfn.IFNA(IF(OR(R2475="Y",S2475="Y"),HYPERLINK(".\plots/diurnal_2016_smallegu_flat.png","diurnal flat"),HYPERLINK(VLOOKUP($AB2475,linkref!$A$2:$D$68,4,FALSE),VLOOKUP($AB2475,linkref!$A$2:$D$68,2,FALSE))),"")</f>
        <v>South Oil Peaking</v>
      </c>
      <c r="AB2475" t="str">
        <f>_xlfn.IFNA(VLOOKUP(I2475,units!A$2:B$1765,2,FALSE),"")</f>
        <v>South_oil_peak</v>
      </c>
    </row>
    <row r="2476" spans="1:28" hidden="1" x14ac:dyDescent="0.3">
      <c r="B2476" s="9" t="str">
        <f>_xlfn.IFNA(VLOOKUP(C2476,regions!A$1:B$49,2,FALSE),"")</f>
        <v>Southwest</v>
      </c>
      <c r="C2476" t="s">
        <v>20901</v>
      </c>
      <c r="D2476" s="1" t="s">
        <v>15567</v>
      </c>
      <c r="G2476" t="s">
        <v>15566</v>
      </c>
      <c r="H2476" s="1" t="s">
        <v>15562</v>
      </c>
      <c r="I2476" s="1" t="s">
        <v>15688</v>
      </c>
      <c r="J2476" s="1" t="s">
        <v>15689</v>
      </c>
      <c r="K2476" s="1" t="s">
        <v>21858</v>
      </c>
      <c r="L2476" s="1" t="s">
        <v>1946</v>
      </c>
      <c r="M2476" s="1" t="s">
        <v>110</v>
      </c>
      <c r="Q2476" s="1" t="s">
        <v>254</v>
      </c>
      <c r="S2476" t="str">
        <f t="shared" si="38"/>
        <v>N</v>
      </c>
      <c r="T2476" t="s">
        <v>8</v>
      </c>
      <c r="U2476" t="s">
        <v>112</v>
      </c>
      <c r="V2476" s="4">
        <v>0.29070000000000001</v>
      </c>
      <c r="W2476" s="4">
        <v>8.5499999999999899E-4</v>
      </c>
      <c r="X2476" s="4">
        <v>5.1E-5</v>
      </c>
      <c r="Z2476" s="10" t="str">
        <f>_xlfn.IFNA(IF(OR(R2476="Y",S2476="Y"),HYPERLINK(".\plots/daily_2016_smallegu_flat.png","daily flat"),HYPERLINK(VLOOKUP($AB2476,linkref!$A$2:$D$68,3,FALSE),VLOOKUP($AB2476,linkref!$A$2:$D$68,2,FALSE))),"")</f>
        <v/>
      </c>
      <c r="AA2476" s="10" t="str">
        <f>_xlfn.IFNA(IF(OR(R2476="Y",S2476="Y"),HYPERLINK(".\plots/diurnal_2016_smallegu_flat.png","diurnal flat"),HYPERLINK(VLOOKUP($AB2476,linkref!$A$2:$D$68,4,FALSE),VLOOKUP($AB2476,linkref!$A$2:$D$68,2,FALSE))),"")</f>
        <v/>
      </c>
      <c r="AB2476" t="str">
        <f>_xlfn.IFNA(VLOOKUP(I2476,units!A$2:B$1765,2,FALSE),"")</f>
        <v/>
      </c>
    </row>
    <row r="2477" spans="1:28" x14ac:dyDescent="0.3">
      <c r="A2477" s="1" t="s">
        <v>2269</v>
      </c>
      <c r="B2477" s="9" t="str">
        <f>_xlfn.IFNA(VLOOKUP(C2477,regions!A$1:B$49,2,FALSE),"")</f>
        <v>LADCO</v>
      </c>
      <c r="C2477" t="s">
        <v>20903</v>
      </c>
      <c r="D2477" s="1" t="s">
        <v>2271</v>
      </c>
      <c r="E2477" s="1" t="s">
        <v>2270</v>
      </c>
      <c r="F2477" s="1" t="s">
        <v>1812</v>
      </c>
      <c r="G2477" t="s">
        <v>2276</v>
      </c>
      <c r="H2477" s="1" t="s">
        <v>2272</v>
      </c>
      <c r="I2477" s="1" t="s">
        <v>2273</v>
      </c>
      <c r="J2477" s="1" t="s">
        <v>2274</v>
      </c>
      <c r="K2477" s="1" t="s">
        <v>2275</v>
      </c>
      <c r="L2477" s="1" t="s">
        <v>253</v>
      </c>
      <c r="M2477" s="1" t="s">
        <v>2277</v>
      </c>
      <c r="N2477" t="s">
        <v>128</v>
      </c>
      <c r="O2477" t="s">
        <v>130</v>
      </c>
      <c r="P2477" s="1" t="s">
        <v>111</v>
      </c>
      <c r="Q2477" s="1" t="s">
        <v>254</v>
      </c>
      <c r="R2477" t="s">
        <v>19</v>
      </c>
      <c r="S2477" t="str">
        <f t="shared" si="38"/>
        <v>N</v>
      </c>
      <c r="T2477" t="s">
        <v>19</v>
      </c>
      <c r="V2477" s="12">
        <v>0.29049999999999998</v>
      </c>
      <c r="W2477" s="12">
        <v>7.2414000000000003E-3</v>
      </c>
      <c r="X2477" s="12">
        <v>1.9099999999999999E-2</v>
      </c>
      <c r="Z2477" s="10" t="str">
        <f>_xlfn.IFNA(IF(OR(R2477="Y",S2477="Y"),HYPERLINK(".\plots/daily_2016_smallegu_flat.png","daily flat"),HYPERLINK(VLOOKUP($AB2477,linkref!$A$2:$D$68,3,FALSE),VLOOKUP($AB2477,linkref!$A$2:$D$68,2,FALSE))),"")</f>
        <v>LADCO Other Nonpeaking</v>
      </c>
      <c r="AA2477" s="10" t="str">
        <f>_xlfn.IFNA(IF(OR(R2477="Y",S2477="Y"),HYPERLINK(".\plots/diurnal_2016_smallegu_flat.png","diurnal flat"),HYPERLINK(VLOOKUP($AB2477,linkref!$A$2:$D$68,4,FALSE),VLOOKUP($AB2477,linkref!$A$2:$D$68,2,FALSE))),"")</f>
        <v>LADCO Other Nonpeaking</v>
      </c>
      <c r="AB2477" t="str">
        <f>_xlfn.IFNA(VLOOKUP(I2477,units!A$2:B$1765,2,FALSE),"")</f>
        <v>LADCO_comp_nonpeak</v>
      </c>
    </row>
    <row r="2478" spans="1:28" x14ac:dyDescent="0.3">
      <c r="A2478" s="1" t="s">
        <v>3063</v>
      </c>
      <c r="B2478" s="9" t="str">
        <f>_xlfn.IFNA(VLOOKUP(C2478,regions!A$1:B$49,2,FALSE),"")</f>
        <v>West North Central</v>
      </c>
      <c r="C2478" t="s">
        <v>20927</v>
      </c>
      <c r="D2478" s="1" t="s">
        <v>3045</v>
      </c>
      <c r="E2478" s="1" t="s">
        <v>3044</v>
      </c>
      <c r="F2478" s="1" t="s">
        <v>871</v>
      </c>
      <c r="G2478" t="s">
        <v>3050</v>
      </c>
      <c r="H2478" s="1" t="s">
        <v>3046</v>
      </c>
      <c r="I2478" s="1" t="s">
        <v>3064</v>
      </c>
      <c r="J2478" s="1" t="s">
        <v>3048</v>
      </c>
      <c r="K2478" s="1" t="s">
        <v>3065</v>
      </c>
      <c r="L2478" s="1" t="s">
        <v>1377</v>
      </c>
      <c r="M2478" s="1" t="s">
        <v>110</v>
      </c>
      <c r="N2478" t="s">
        <v>128</v>
      </c>
      <c r="O2478" t="s">
        <v>219</v>
      </c>
      <c r="P2478" s="1" t="s">
        <v>111</v>
      </c>
      <c r="Q2478" s="1" t="s">
        <v>254</v>
      </c>
      <c r="R2478" t="s">
        <v>19</v>
      </c>
      <c r="S2478" t="str">
        <f t="shared" si="38"/>
        <v>N</v>
      </c>
      <c r="T2478" t="s">
        <v>19</v>
      </c>
      <c r="U2478" t="s">
        <v>22632</v>
      </c>
      <c r="V2478" s="12">
        <v>0.28999999999999998</v>
      </c>
      <c r="W2478" s="12">
        <v>3.4657260000000002E-2</v>
      </c>
      <c r="X2478" s="12">
        <v>0.01</v>
      </c>
      <c r="Z2478" s="10" t="str">
        <f>_xlfn.IFNA(IF(OR(R2478="Y",S2478="Y"),HYPERLINK(".\plots/daily_2016_smallegu_flat.png","daily flat"),HYPERLINK(VLOOKUP($AB2478,linkref!$A$2:$D$68,3,FALSE),VLOOKUP($AB2478,linkref!$A$2:$D$68,2,FALSE))),"")</f>
        <v>West North Central Oil Peaking</v>
      </c>
      <c r="AA2478" s="10" t="str">
        <f>_xlfn.IFNA(IF(OR(R2478="Y",S2478="Y"),HYPERLINK(".\plots/diurnal_2016_smallegu_flat.png","diurnal flat"),HYPERLINK(VLOOKUP($AB2478,linkref!$A$2:$D$68,4,FALSE),VLOOKUP($AB2478,linkref!$A$2:$D$68,2,FALSE))),"")</f>
        <v>West North Central Oil Peaking</v>
      </c>
      <c r="AB2478" t="str">
        <f>_xlfn.IFNA(VLOOKUP(I2478,units!A$2:B$1765,2,FALSE),"")</f>
        <v>West North Central_oil_peak</v>
      </c>
    </row>
    <row r="2479" spans="1:28" x14ac:dyDescent="0.3">
      <c r="A2479" s="1" t="s">
        <v>3283</v>
      </c>
      <c r="B2479" s="9" t="str">
        <f>_xlfn.IFNA(VLOOKUP(C2479,regions!A$1:B$49,2,FALSE),"")</f>
        <v>Southwest</v>
      </c>
      <c r="C2479" t="s">
        <v>20929</v>
      </c>
      <c r="D2479" s="1" t="s">
        <v>3277</v>
      </c>
      <c r="E2479" s="1" t="s">
        <v>3276</v>
      </c>
      <c r="F2479" s="1" t="s">
        <v>143</v>
      </c>
      <c r="G2479" t="s">
        <v>3282</v>
      </c>
      <c r="H2479" s="1" t="s">
        <v>3278</v>
      </c>
      <c r="I2479" s="1" t="s">
        <v>3284</v>
      </c>
      <c r="J2479" s="1" t="s">
        <v>3285</v>
      </c>
      <c r="K2479" s="1" t="s">
        <v>3286</v>
      </c>
      <c r="L2479" s="1" t="s">
        <v>229</v>
      </c>
      <c r="M2479" s="1" t="s">
        <v>110</v>
      </c>
      <c r="N2479" t="s">
        <v>128</v>
      </c>
      <c r="O2479" t="s">
        <v>9</v>
      </c>
      <c r="P2479" s="1" t="s">
        <v>111</v>
      </c>
      <c r="Q2479" s="1" t="s">
        <v>136</v>
      </c>
      <c r="R2479" t="s">
        <v>19</v>
      </c>
      <c r="S2479" t="str">
        <f t="shared" si="38"/>
        <v>N</v>
      </c>
      <c r="T2479" t="s">
        <v>19</v>
      </c>
      <c r="U2479" t="s">
        <v>112</v>
      </c>
      <c r="V2479" s="12">
        <v>0.28999999999999998</v>
      </c>
      <c r="W2479" s="12">
        <v>8.0000000000000002E-3</v>
      </c>
      <c r="X2479" s="12">
        <v>1E-3</v>
      </c>
      <c r="Y2479">
        <v>17</v>
      </c>
      <c r="Z2479" s="10" t="str">
        <f>_xlfn.IFNA(IF(OR(R2479="Y",S2479="Y"),HYPERLINK(".\plots/daily_2016_smallegu_flat.png","daily flat"),HYPERLINK(VLOOKUP($AB2479,linkref!$A$2:$D$68,3,FALSE),VLOOKUP($AB2479,linkref!$A$2:$D$68,2,FALSE))),"")</f>
        <v>Southwest Gas Peaking</v>
      </c>
      <c r="AA2479" s="10" t="str">
        <f>_xlfn.IFNA(IF(OR(R2479="Y",S2479="Y"),HYPERLINK(".\plots/diurnal_2016_smallegu_flat.png","diurnal flat"),HYPERLINK(VLOOKUP($AB2479,linkref!$A$2:$D$68,4,FALSE),VLOOKUP($AB2479,linkref!$A$2:$D$68,2,FALSE))),"")</f>
        <v>Southwest Gas Peaking</v>
      </c>
      <c r="AB2479" t="str">
        <f>_xlfn.IFNA(VLOOKUP(I2479,units!A$2:B$1765,2,FALSE),"")</f>
        <v>Southwest_gas_peak</v>
      </c>
    </row>
    <row r="2480" spans="1:28" x14ac:dyDescent="0.3">
      <c r="A2480" s="1" t="s">
        <v>3090</v>
      </c>
      <c r="B2480" s="9" t="str">
        <f>_xlfn.IFNA(VLOOKUP(C2480,regions!A$1:B$49,2,FALSE),"")</f>
        <v>West North Central</v>
      </c>
      <c r="C2480" t="s">
        <v>20927</v>
      </c>
      <c r="D2480" s="1" t="s">
        <v>2826</v>
      </c>
      <c r="E2480" s="1" t="s">
        <v>3078</v>
      </c>
      <c r="F2480" s="1" t="s">
        <v>148</v>
      </c>
      <c r="G2480" t="s">
        <v>3083</v>
      </c>
      <c r="H2480" s="1" t="s">
        <v>3079</v>
      </c>
      <c r="I2480" s="1" t="s">
        <v>3091</v>
      </c>
      <c r="J2480" s="1" t="s">
        <v>3081</v>
      </c>
      <c r="K2480" s="1" t="s">
        <v>3092</v>
      </c>
      <c r="L2480" s="1" t="s">
        <v>1377</v>
      </c>
      <c r="M2480" s="1" t="s">
        <v>123</v>
      </c>
      <c r="N2480" t="s">
        <v>128</v>
      </c>
      <c r="O2480" t="s">
        <v>219</v>
      </c>
      <c r="P2480" s="1" t="s">
        <v>111</v>
      </c>
      <c r="Q2480" s="1" t="s">
        <v>254</v>
      </c>
      <c r="R2480" t="s">
        <v>19</v>
      </c>
      <c r="S2480" t="str">
        <f t="shared" si="38"/>
        <v>N</v>
      </c>
      <c r="T2480" t="s">
        <v>19</v>
      </c>
      <c r="V2480" s="12">
        <v>0.28999999999999998</v>
      </c>
      <c r="W2480" s="12">
        <v>3.4657260000000002E-2</v>
      </c>
      <c r="Z2480" s="10" t="str">
        <f>_xlfn.IFNA(IF(OR(R2480="Y",S2480="Y"),HYPERLINK(".\plots/daily_2016_smallegu_flat.png","daily flat"),HYPERLINK(VLOOKUP($AB2480,linkref!$A$2:$D$68,3,FALSE),VLOOKUP($AB2480,linkref!$A$2:$D$68,2,FALSE))),"")</f>
        <v>West North Central Composite Nonpeaking</v>
      </c>
      <c r="AA2480" s="10" t="str">
        <f>_xlfn.IFNA(IF(OR(R2480="Y",S2480="Y"),HYPERLINK(".\plots/diurnal_2016_smallegu_flat.png","diurnal flat"),HYPERLINK(VLOOKUP($AB2480,linkref!$A$2:$D$68,4,FALSE),VLOOKUP($AB2480,linkref!$A$2:$D$68,2,FALSE))),"")</f>
        <v>West North Central Composite Nonpeaking</v>
      </c>
      <c r="AB2480" t="str">
        <f>_xlfn.IFNA(VLOOKUP(I2480,units!A$2:B$1765,2,FALSE),"")</f>
        <v>West North Central_comp_nonpeak</v>
      </c>
    </row>
    <row r="2481" spans="1:28" hidden="1" x14ac:dyDescent="0.3">
      <c r="B2481" s="9" t="str">
        <f>_xlfn.IFNA(VLOOKUP(C2481,regions!A$1:B$49,2,FALSE),"")</f>
        <v>South</v>
      </c>
      <c r="C2481" t="s">
        <v>20917</v>
      </c>
      <c r="D2481" s="1" t="s">
        <v>11952</v>
      </c>
      <c r="G2481" t="s">
        <v>12926</v>
      </c>
      <c r="H2481" s="1" t="s">
        <v>12922</v>
      </c>
      <c r="I2481" s="1" t="s">
        <v>12939</v>
      </c>
      <c r="J2481" s="1" t="s">
        <v>12940</v>
      </c>
      <c r="K2481" s="1" t="s">
        <v>12941</v>
      </c>
      <c r="L2481" s="1" t="s">
        <v>12003</v>
      </c>
      <c r="M2481" s="1" t="s">
        <v>110</v>
      </c>
      <c r="P2481" s="1" t="s">
        <v>111</v>
      </c>
      <c r="Q2481" s="1" t="s">
        <v>254</v>
      </c>
      <c r="S2481" t="str">
        <f t="shared" si="38"/>
        <v>N</v>
      </c>
      <c r="T2481" t="s">
        <v>8</v>
      </c>
      <c r="U2481" t="s">
        <v>22632</v>
      </c>
      <c r="V2481" s="4">
        <v>0.28999999999999998</v>
      </c>
      <c r="W2481" s="4">
        <v>0.02</v>
      </c>
      <c r="X2481" s="4">
        <v>0.02</v>
      </c>
      <c r="Y2481">
        <v>52</v>
      </c>
      <c r="Z2481" s="10" t="str">
        <f>_xlfn.IFNA(IF(OR(R2481="Y",S2481="Y"),HYPERLINK(".\plots/daily_2016_smallegu_flat.png","daily flat"),HYPERLINK(VLOOKUP($AB2481,linkref!$A$2:$D$68,3,FALSE),VLOOKUP($AB2481,linkref!$A$2:$D$68,2,FALSE))),"")</f>
        <v/>
      </c>
      <c r="AA2481" s="10" t="str">
        <f>_xlfn.IFNA(IF(OR(R2481="Y",S2481="Y"),HYPERLINK(".\plots/diurnal_2016_smallegu_flat.png","diurnal flat"),HYPERLINK(VLOOKUP($AB2481,linkref!$A$2:$D$68,4,FALSE),VLOOKUP($AB2481,linkref!$A$2:$D$68,2,FALSE))),"")</f>
        <v/>
      </c>
      <c r="AB2481" t="str">
        <f>_xlfn.IFNA(VLOOKUP(I2481,units!A$2:B$1765,2,FALSE),"")</f>
        <v/>
      </c>
    </row>
    <row r="2482" spans="1:28" hidden="1" x14ac:dyDescent="0.3">
      <c r="B2482" s="9" t="str">
        <f>_xlfn.IFNA(VLOOKUP(C2482,regions!A$1:B$49,2,FALSE),"")</f>
        <v>SESARM</v>
      </c>
      <c r="C2482" t="s">
        <v>20913</v>
      </c>
      <c r="D2482" s="1" t="s">
        <v>6845</v>
      </c>
      <c r="G2482" t="s">
        <v>6850</v>
      </c>
      <c r="H2482" s="1" t="s">
        <v>6846</v>
      </c>
      <c r="I2482" s="1" t="s">
        <v>14325</v>
      </c>
      <c r="J2482" s="1" t="s">
        <v>14326</v>
      </c>
      <c r="K2482" s="1" t="s">
        <v>14327</v>
      </c>
      <c r="L2482" s="1" t="s">
        <v>730</v>
      </c>
      <c r="M2482" s="1" t="s">
        <v>110</v>
      </c>
      <c r="P2482" s="1" t="s">
        <v>111</v>
      </c>
      <c r="Q2482" s="1" t="s">
        <v>254</v>
      </c>
      <c r="S2482" t="str">
        <f t="shared" si="38"/>
        <v>N</v>
      </c>
      <c r="T2482" t="s">
        <v>8</v>
      </c>
      <c r="U2482" t="s">
        <v>22632</v>
      </c>
      <c r="V2482" s="4">
        <v>0.28999999999999998</v>
      </c>
      <c r="W2482" s="4">
        <v>2.04645E-2</v>
      </c>
      <c r="X2482" s="4">
        <v>0.02</v>
      </c>
      <c r="Y2482">
        <v>7392</v>
      </c>
      <c r="Z2482" s="10" t="str">
        <f>_xlfn.IFNA(IF(OR(R2482="Y",S2482="Y"),HYPERLINK(".\plots/daily_2016_smallegu_flat.png","daily flat"),HYPERLINK(VLOOKUP($AB2482,linkref!$A$2:$D$68,3,FALSE),VLOOKUP($AB2482,linkref!$A$2:$D$68,2,FALSE))),"")</f>
        <v/>
      </c>
      <c r="AA2482" s="10" t="str">
        <f>_xlfn.IFNA(IF(OR(R2482="Y",S2482="Y"),HYPERLINK(".\plots/diurnal_2016_smallegu_flat.png","diurnal flat"),HYPERLINK(VLOOKUP($AB2482,linkref!$A$2:$D$68,4,FALSE),VLOOKUP($AB2482,linkref!$A$2:$D$68,2,FALSE))),"")</f>
        <v/>
      </c>
      <c r="AB2482" t="str">
        <f>_xlfn.IFNA(VLOOKUP(I2482,units!A$2:B$1765,2,FALSE),"")</f>
        <v/>
      </c>
    </row>
    <row r="2483" spans="1:28" x14ac:dyDescent="0.3">
      <c r="A2483" s="1" t="s">
        <v>2282</v>
      </c>
      <c r="B2483" s="9" t="str">
        <f>_xlfn.IFNA(VLOOKUP(C2483,regions!A$1:B$49,2,FALSE),"")</f>
        <v>LADCO</v>
      </c>
      <c r="C2483" t="s">
        <v>20903</v>
      </c>
      <c r="D2483" s="1" t="s">
        <v>2271</v>
      </c>
      <c r="E2483" s="1" t="s">
        <v>2270</v>
      </c>
      <c r="F2483" s="1" t="s">
        <v>544</v>
      </c>
      <c r="G2483" t="s">
        <v>2276</v>
      </c>
      <c r="H2483" s="1" t="s">
        <v>2272</v>
      </c>
      <c r="I2483" s="1" t="s">
        <v>2283</v>
      </c>
      <c r="J2483" s="1" t="s">
        <v>2284</v>
      </c>
      <c r="K2483" s="1" t="s">
        <v>2285</v>
      </c>
      <c r="L2483" s="1" t="s">
        <v>253</v>
      </c>
      <c r="M2483" s="1" t="s">
        <v>2277</v>
      </c>
      <c r="N2483" t="s">
        <v>128</v>
      </c>
      <c r="O2483" t="s">
        <v>130</v>
      </c>
      <c r="P2483" s="1" t="s">
        <v>111</v>
      </c>
      <c r="Q2483" s="1" t="s">
        <v>254</v>
      </c>
      <c r="R2483" t="s">
        <v>19</v>
      </c>
      <c r="S2483" t="str">
        <f t="shared" si="38"/>
        <v>N</v>
      </c>
      <c r="T2483" t="s">
        <v>19</v>
      </c>
      <c r="V2483" s="12">
        <v>0.28989999999999999</v>
      </c>
      <c r="W2483" s="12">
        <v>7.2264E-3</v>
      </c>
      <c r="X2483" s="12">
        <v>1.9060000000000001E-2</v>
      </c>
      <c r="Z2483" s="10" t="str">
        <f>_xlfn.IFNA(IF(OR(R2483="Y",S2483="Y"),HYPERLINK(".\plots/daily_2016_smallegu_flat.png","daily flat"),HYPERLINK(VLOOKUP($AB2483,linkref!$A$2:$D$68,3,FALSE),VLOOKUP($AB2483,linkref!$A$2:$D$68,2,FALSE))),"")</f>
        <v>LADCO Other Nonpeaking</v>
      </c>
      <c r="AA2483" s="10" t="str">
        <f>_xlfn.IFNA(IF(OR(R2483="Y",S2483="Y"),HYPERLINK(".\plots/diurnal_2016_smallegu_flat.png","diurnal flat"),HYPERLINK(VLOOKUP($AB2483,linkref!$A$2:$D$68,4,FALSE),VLOOKUP($AB2483,linkref!$A$2:$D$68,2,FALSE))),"")</f>
        <v>LADCO Other Nonpeaking</v>
      </c>
      <c r="AB2483" t="str">
        <f>_xlfn.IFNA(VLOOKUP(I2483,units!A$2:B$1765,2,FALSE),"")</f>
        <v>LADCO_comp_nonpeak</v>
      </c>
    </row>
    <row r="2484" spans="1:28" hidden="1" x14ac:dyDescent="0.3">
      <c r="B2484" s="9" t="str">
        <f>_xlfn.IFNA(VLOOKUP(C2484,regions!A$1:B$49,2,FALSE),"")</f>
        <v>LADCO</v>
      </c>
      <c r="C2484" t="s">
        <v>20903</v>
      </c>
      <c r="D2484" s="1" t="s">
        <v>18497</v>
      </c>
      <c r="G2484" t="s">
        <v>18496</v>
      </c>
      <c r="H2484" s="1" t="s">
        <v>18492</v>
      </c>
      <c r="I2484" s="1" t="s">
        <v>19602</v>
      </c>
      <c r="J2484" s="1" t="s">
        <v>19603</v>
      </c>
      <c r="K2484" s="1" t="s">
        <v>19604</v>
      </c>
      <c r="L2484" s="1" t="s">
        <v>253</v>
      </c>
      <c r="M2484" s="1" t="s">
        <v>2366</v>
      </c>
      <c r="P2484" s="1" t="s">
        <v>111</v>
      </c>
      <c r="Q2484" s="1" t="s">
        <v>254</v>
      </c>
      <c r="S2484" t="str">
        <f t="shared" si="38"/>
        <v>N</v>
      </c>
      <c r="T2484" t="s">
        <v>8</v>
      </c>
      <c r="U2484" t="s">
        <v>22632</v>
      </c>
      <c r="V2484" s="4">
        <v>0.28910000000000002</v>
      </c>
      <c r="W2484" s="4">
        <v>6.8979999999999996E-3</v>
      </c>
      <c r="X2484" s="4">
        <v>4.7530000000000001E-4</v>
      </c>
      <c r="Z2484" s="10" t="str">
        <f>_xlfn.IFNA(IF(OR(R2484="Y",S2484="Y"),HYPERLINK(".\plots/daily_2016_smallegu_flat.png","daily flat"),HYPERLINK(VLOOKUP($AB2484,linkref!$A$2:$D$68,3,FALSE),VLOOKUP($AB2484,linkref!$A$2:$D$68,2,FALSE))),"")</f>
        <v/>
      </c>
      <c r="AA2484" s="10" t="str">
        <f>_xlfn.IFNA(IF(OR(R2484="Y",S2484="Y"),HYPERLINK(".\plots/diurnal_2016_smallegu_flat.png","diurnal flat"),HYPERLINK(VLOOKUP($AB2484,linkref!$A$2:$D$68,4,FALSE),VLOOKUP($AB2484,linkref!$A$2:$D$68,2,FALSE))),"")</f>
        <v/>
      </c>
      <c r="AB2484" t="str">
        <f>_xlfn.IFNA(VLOOKUP(I2484,units!A$2:B$1765,2,FALSE),"")</f>
        <v/>
      </c>
    </row>
    <row r="2485" spans="1:28" x14ac:dyDescent="0.3">
      <c r="A2485" s="1" t="s">
        <v>2278</v>
      </c>
      <c r="B2485" s="9" t="str">
        <f>_xlfn.IFNA(VLOOKUP(C2485,regions!A$1:B$49,2,FALSE),"")</f>
        <v>LADCO</v>
      </c>
      <c r="C2485" t="s">
        <v>20903</v>
      </c>
      <c r="D2485" s="1" t="s">
        <v>2271</v>
      </c>
      <c r="E2485" s="1" t="s">
        <v>2270</v>
      </c>
      <c r="F2485" s="1" t="s">
        <v>77</v>
      </c>
      <c r="G2485" t="s">
        <v>2276</v>
      </c>
      <c r="H2485" s="1" t="s">
        <v>2272</v>
      </c>
      <c r="I2485" s="1" t="s">
        <v>2279</v>
      </c>
      <c r="J2485" s="1" t="s">
        <v>2280</v>
      </c>
      <c r="K2485" s="1" t="s">
        <v>2281</v>
      </c>
      <c r="L2485" s="1" t="s">
        <v>253</v>
      </c>
      <c r="M2485" s="1" t="s">
        <v>2277</v>
      </c>
      <c r="N2485" t="s">
        <v>128</v>
      </c>
      <c r="O2485" t="s">
        <v>130</v>
      </c>
      <c r="P2485" s="1" t="s">
        <v>111</v>
      </c>
      <c r="Q2485" s="1" t="s">
        <v>254</v>
      </c>
      <c r="R2485" t="s">
        <v>19</v>
      </c>
      <c r="S2485" t="str">
        <f t="shared" si="38"/>
        <v>N</v>
      </c>
      <c r="T2485" t="s">
        <v>19</v>
      </c>
      <c r="V2485" s="12">
        <v>0.28899999999999998</v>
      </c>
      <c r="W2485" s="12">
        <v>7.2037999999999998E-3</v>
      </c>
      <c r="X2485" s="12">
        <v>1.9E-2</v>
      </c>
      <c r="Z2485" s="10" t="str">
        <f>_xlfn.IFNA(IF(OR(R2485="Y",S2485="Y"),HYPERLINK(".\plots/daily_2016_smallegu_flat.png","daily flat"),HYPERLINK(VLOOKUP($AB2485,linkref!$A$2:$D$68,3,FALSE),VLOOKUP($AB2485,linkref!$A$2:$D$68,2,FALSE))),"")</f>
        <v>LADCO Other Nonpeaking</v>
      </c>
      <c r="AA2485" s="10" t="str">
        <f>_xlfn.IFNA(IF(OR(R2485="Y",S2485="Y"),HYPERLINK(".\plots/diurnal_2016_smallegu_flat.png","diurnal flat"),HYPERLINK(VLOOKUP($AB2485,linkref!$A$2:$D$68,4,FALSE),VLOOKUP($AB2485,linkref!$A$2:$D$68,2,FALSE))),"")</f>
        <v>LADCO Other Nonpeaking</v>
      </c>
      <c r="AB2485" t="str">
        <f>_xlfn.IFNA(VLOOKUP(I2485,units!A$2:B$1765,2,FALSE),"")</f>
        <v>LADCO_comp_nonpeak</v>
      </c>
    </row>
    <row r="2486" spans="1:28" hidden="1" x14ac:dyDescent="0.3">
      <c r="B2486" s="9" t="str">
        <f>_xlfn.IFNA(VLOOKUP(C2486,regions!A$1:B$49,2,FALSE),"")</f>
        <v>SESARM</v>
      </c>
      <c r="C2486" t="s">
        <v>20931</v>
      </c>
      <c r="D2486" s="1" t="s">
        <v>12165</v>
      </c>
      <c r="G2486" t="s">
        <v>12170</v>
      </c>
      <c r="H2486" s="1" t="s">
        <v>12166</v>
      </c>
      <c r="I2486" s="1" t="s">
        <v>12167</v>
      </c>
      <c r="J2486" s="1" t="s">
        <v>12168</v>
      </c>
      <c r="K2486" s="1" t="s">
        <v>12169</v>
      </c>
      <c r="L2486" s="1" t="s">
        <v>522</v>
      </c>
      <c r="M2486" s="1" t="s">
        <v>110</v>
      </c>
      <c r="P2486" s="1" t="s">
        <v>111</v>
      </c>
      <c r="Q2486" s="1" t="s">
        <v>254</v>
      </c>
      <c r="S2486" t="str">
        <f t="shared" si="38"/>
        <v>N</v>
      </c>
      <c r="T2486" t="s">
        <v>8</v>
      </c>
      <c r="U2486" t="s">
        <v>22632</v>
      </c>
      <c r="V2486" s="4">
        <v>0.28899999999999998</v>
      </c>
      <c r="W2486" s="4">
        <v>1.0200000000000001E-2</v>
      </c>
      <c r="X2486" s="4">
        <v>6.7999999999999996E-3</v>
      </c>
      <c r="Y2486">
        <v>8736</v>
      </c>
      <c r="Z2486" s="10" t="str">
        <f>_xlfn.IFNA(IF(OR(R2486="Y",S2486="Y"),HYPERLINK(".\plots/daily_2016_smallegu_flat.png","daily flat"),HYPERLINK(VLOOKUP($AB2486,linkref!$A$2:$D$68,3,FALSE),VLOOKUP($AB2486,linkref!$A$2:$D$68,2,FALSE))),"")</f>
        <v/>
      </c>
      <c r="AA2486" s="10" t="str">
        <f>_xlfn.IFNA(IF(OR(R2486="Y",S2486="Y"),HYPERLINK(".\plots/diurnal_2016_smallegu_flat.png","diurnal flat"),HYPERLINK(VLOOKUP($AB2486,linkref!$A$2:$D$68,4,FALSE),VLOOKUP($AB2486,linkref!$A$2:$D$68,2,FALSE))),"")</f>
        <v/>
      </c>
      <c r="AB2486" t="str">
        <f>_xlfn.IFNA(VLOOKUP(I2486,units!A$2:B$1765,2,FALSE),"")</f>
        <v/>
      </c>
    </row>
    <row r="2487" spans="1:28" x14ac:dyDescent="0.3">
      <c r="A2487" s="1" t="s">
        <v>6538</v>
      </c>
      <c r="B2487" s="9" t="str">
        <f>_xlfn.IFNA(VLOOKUP(C2487,regions!A$1:B$49,2,FALSE),"")</f>
        <v>MANE-VU</v>
      </c>
      <c r="C2487" t="s">
        <v>20916</v>
      </c>
      <c r="D2487" s="1" t="s">
        <v>680</v>
      </c>
      <c r="E2487" s="1" t="s">
        <v>6527</v>
      </c>
      <c r="F2487" s="1" t="s">
        <v>94</v>
      </c>
      <c r="G2487" t="s">
        <v>6532</v>
      </c>
      <c r="H2487" s="1" t="s">
        <v>6528</v>
      </c>
      <c r="I2487" s="1" t="s">
        <v>6539</v>
      </c>
      <c r="J2487" s="1" t="s">
        <v>6530</v>
      </c>
      <c r="K2487" s="1" t="s">
        <v>6540</v>
      </c>
      <c r="L2487" s="1" t="s">
        <v>125</v>
      </c>
      <c r="M2487" s="1" t="s">
        <v>51</v>
      </c>
      <c r="N2487" t="s">
        <v>41</v>
      </c>
      <c r="O2487" t="s">
        <v>43</v>
      </c>
      <c r="P2487" s="1" t="s">
        <v>52</v>
      </c>
      <c r="Q2487" s="1" t="s">
        <v>15</v>
      </c>
      <c r="R2487" t="s">
        <v>19</v>
      </c>
      <c r="S2487" t="str">
        <f t="shared" si="38"/>
        <v>Y</v>
      </c>
      <c r="T2487" t="s">
        <v>19</v>
      </c>
      <c r="V2487" s="12">
        <v>0.28895399999999999</v>
      </c>
      <c r="W2487" s="12">
        <v>6.7570799999999993E-5</v>
      </c>
      <c r="X2487" s="12">
        <v>6.98825E-5</v>
      </c>
      <c r="Z2487" s="10" t="str">
        <f>_xlfn.IFNA(IF(OR(R2487="Y",S2487="Y"),HYPERLINK(".\plots/daily_2016_smallegu_flat.png","daily flat"),HYPERLINK(VLOOKUP($AB2487,linkref!$A$2:$D$68,3,FALSE),VLOOKUP($AB2487,linkref!$A$2:$D$68,2,FALSE))),"")</f>
        <v>daily flat</v>
      </c>
      <c r="AA2487" s="10" t="str">
        <f>_xlfn.IFNA(IF(OR(R2487="Y",S2487="Y"),HYPERLINK(".\plots/diurnal_2016_smallegu_flat.png","diurnal flat"),HYPERLINK(VLOOKUP($AB2487,linkref!$A$2:$D$68,4,FALSE),VLOOKUP($AB2487,linkref!$A$2:$D$68,2,FALSE))),"")</f>
        <v>diurnal flat</v>
      </c>
      <c r="AB2487" t="str">
        <f>_xlfn.IFNA(VLOOKUP(I2487,units!A$2:B$1765,2,FALSE),"")</f>
        <v>MANE-VU_other_nonpeak</v>
      </c>
    </row>
    <row r="2488" spans="1:28" x14ac:dyDescent="0.3">
      <c r="A2488" s="1" t="s">
        <v>2290</v>
      </c>
      <c r="B2488" s="9" t="str">
        <f>_xlfn.IFNA(VLOOKUP(C2488,regions!A$1:B$49,2,FALSE),"")</f>
        <v>LADCO</v>
      </c>
      <c r="C2488" t="s">
        <v>20903</v>
      </c>
      <c r="D2488" s="1" t="s">
        <v>2271</v>
      </c>
      <c r="E2488" s="1" t="s">
        <v>2270</v>
      </c>
      <c r="F2488" s="1" t="s">
        <v>1892</v>
      </c>
      <c r="G2488" t="s">
        <v>2276</v>
      </c>
      <c r="H2488" s="1" t="s">
        <v>2272</v>
      </c>
      <c r="I2488" s="1" t="s">
        <v>2291</v>
      </c>
      <c r="J2488" s="1" t="s">
        <v>2292</v>
      </c>
      <c r="K2488" s="1" t="s">
        <v>2293</v>
      </c>
      <c r="L2488" s="1" t="s">
        <v>253</v>
      </c>
      <c r="M2488" s="1" t="s">
        <v>2277</v>
      </c>
      <c r="N2488" t="s">
        <v>128</v>
      </c>
      <c r="O2488" t="s">
        <v>130</v>
      </c>
      <c r="P2488" s="1" t="s">
        <v>111</v>
      </c>
      <c r="Q2488" s="1" t="s">
        <v>254</v>
      </c>
      <c r="R2488" t="s">
        <v>19</v>
      </c>
      <c r="S2488" t="str">
        <f t="shared" si="38"/>
        <v>N</v>
      </c>
      <c r="T2488" t="s">
        <v>19</v>
      </c>
      <c r="V2488" s="12">
        <v>0.28870000000000001</v>
      </c>
      <c r="W2488" s="12">
        <v>7.1961999999999998E-3</v>
      </c>
      <c r="X2488" s="12">
        <v>1.898E-2</v>
      </c>
      <c r="Z2488" s="10" t="str">
        <f>_xlfn.IFNA(IF(OR(R2488="Y",S2488="Y"),HYPERLINK(".\plots/daily_2016_smallegu_flat.png","daily flat"),HYPERLINK(VLOOKUP($AB2488,linkref!$A$2:$D$68,3,FALSE),VLOOKUP($AB2488,linkref!$A$2:$D$68,2,FALSE))),"")</f>
        <v>LADCO Other Nonpeaking</v>
      </c>
      <c r="AA2488" s="10" t="str">
        <f>_xlfn.IFNA(IF(OR(R2488="Y",S2488="Y"),HYPERLINK(".\plots/diurnal_2016_smallegu_flat.png","diurnal flat"),HYPERLINK(VLOOKUP($AB2488,linkref!$A$2:$D$68,4,FALSE),VLOOKUP($AB2488,linkref!$A$2:$D$68,2,FALSE))),"")</f>
        <v>LADCO Other Nonpeaking</v>
      </c>
      <c r="AB2488" t="str">
        <f>_xlfn.IFNA(VLOOKUP(I2488,units!A$2:B$1765,2,FALSE),"")</f>
        <v>LADCO_comp_nonpeak</v>
      </c>
    </row>
    <row r="2489" spans="1:28" hidden="1" x14ac:dyDescent="0.3">
      <c r="B2489" s="9" t="str">
        <f>_xlfn.IFNA(VLOOKUP(C2489,regions!A$1:B$49,2,FALSE),"")</f>
        <v>South</v>
      </c>
      <c r="C2489" t="s">
        <v>20908</v>
      </c>
      <c r="D2489" s="1" t="s">
        <v>14002</v>
      </c>
      <c r="G2489" t="s">
        <v>14001</v>
      </c>
      <c r="H2489" s="1" t="s">
        <v>13997</v>
      </c>
      <c r="I2489" s="1" t="s">
        <v>13998</v>
      </c>
      <c r="J2489" s="1" t="s">
        <v>13999</v>
      </c>
      <c r="K2489" s="1" t="s">
        <v>14000</v>
      </c>
      <c r="L2489" s="1" t="s">
        <v>253</v>
      </c>
      <c r="M2489" s="1" t="s">
        <v>2366</v>
      </c>
      <c r="P2489" s="1" t="s">
        <v>111</v>
      </c>
      <c r="Q2489" s="1" t="s">
        <v>254</v>
      </c>
      <c r="S2489" t="str">
        <f t="shared" si="38"/>
        <v>N</v>
      </c>
      <c r="T2489" t="s">
        <v>8</v>
      </c>
      <c r="U2489" t="s">
        <v>22632</v>
      </c>
      <c r="V2489" s="4">
        <v>0.28870000000000001</v>
      </c>
      <c r="W2489" s="4">
        <v>2.0299999999999999E-2</v>
      </c>
      <c r="X2489" s="4">
        <v>1.9E-2</v>
      </c>
      <c r="Y2489">
        <v>41</v>
      </c>
      <c r="Z2489" s="10" t="str">
        <f>_xlfn.IFNA(IF(OR(R2489="Y",S2489="Y"),HYPERLINK(".\plots/daily_2016_smallegu_flat.png","daily flat"),HYPERLINK(VLOOKUP($AB2489,linkref!$A$2:$D$68,3,FALSE),VLOOKUP($AB2489,linkref!$A$2:$D$68,2,FALSE))),"")</f>
        <v/>
      </c>
      <c r="AA2489" s="10" t="str">
        <f>_xlfn.IFNA(IF(OR(R2489="Y",S2489="Y"),HYPERLINK(".\plots/diurnal_2016_smallegu_flat.png","diurnal flat"),HYPERLINK(VLOOKUP($AB2489,linkref!$A$2:$D$68,4,FALSE),VLOOKUP($AB2489,linkref!$A$2:$D$68,2,FALSE))),"")</f>
        <v/>
      </c>
      <c r="AB2489" t="str">
        <f>_xlfn.IFNA(VLOOKUP(I2489,units!A$2:B$1765,2,FALSE),"")</f>
        <v/>
      </c>
    </row>
    <row r="2490" spans="1:28" hidden="1" x14ac:dyDescent="0.3">
      <c r="B2490" s="9" t="str">
        <f>_xlfn.IFNA(VLOOKUP(C2490,regions!A$1:B$49,2,FALSE),"")</f>
        <v>West North Central</v>
      </c>
      <c r="C2490" t="s">
        <v>20920</v>
      </c>
      <c r="D2490" s="1" t="s">
        <v>12405</v>
      </c>
      <c r="G2490" t="s">
        <v>12404</v>
      </c>
      <c r="H2490" s="1" t="s">
        <v>12400</v>
      </c>
      <c r="I2490" s="1" t="s">
        <v>16462</v>
      </c>
      <c r="J2490" s="1" t="s">
        <v>16463</v>
      </c>
      <c r="K2490" s="1" t="s">
        <v>16465</v>
      </c>
      <c r="L2490" s="1" t="s">
        <v>1377</v>
      </c>
      <c r="M2490" s="1" t="s">
        <v>110</v>
      </c>
      <c r="P2490" s="1" t="s">
        <v>111</v>
      </c>
      <c r="Q2490" s="1" t="s">
        <v>254</v>
      </c>
      <c r="S2490" t="str">
        <f t="shared" si="38"/>
        <v>N</v>
      </c>
      <c r="T2490" t="s">
        <v>8</v>
      </c>
      <c r="U2490" t="s">
        <v>22632</v>
      </c>
      <c r="V2490" s="4">
        <v>0.28779300000000002</v>
      </c>
      <c r="W2490" s="4">
        <v>5.9264000000000001E-3</v>
      </c>
      <c r="X2490" s="4">
        <v>1.0658999999999999E-4</v>
      </c>
      <c r="Y2490">
        <v>8</v>
      </c>
      <c r="Z2490" s="10" t="str">
        <f>_xlfn.IFNA(IF(OR(R2490="Y",S2490="Y"),HYPERLINK(".\plots/daily_2016_smallegu_flat.png","daily flat"),HYPERLINK(VLOOKUP($AB2490,linkref!$A$2:$D$68,3,FALSE),VLOOKUP($AB2490,linkref!$A$2:$D$68,2,FALSE))),"")</f>
        <v/>
      </c>
      <c r="AA2490" s="10" t="str">
        <f>_xlfn.IFNA(IF(OR(R2490="Y",S2490="Y"),HYPERLINK(".\plots/diurnal_2016_smallegu_flat.png","diurnal flat"),HYPERLINK(VLOOKUP($AB2490,linkref!$A$2:$D$68,4,FALSE),VLOOKUP($AB2490,linkref!$A$2:$D$68,2,FALSE))),"")</f>
        <v/>
      </c>
      <c r="AB2490" t="str">
        <f>_xlfn.IFNA(VLOOKUP(I2490,units!A$2:B$1765,2,FALSE),"")</f>
        <v/>
      </c>
    </row>
    <row r="2491" spans="1:28" x14ac:dyDescent="0.3">
      <c r="A2491" s="1" t="s">
        <v>4030</v>
      </c>
      <c r="B2491" s="9" t="str">
        <f>_xlfn.IFNA(VLOOKUP(C2491,regions!A$1:B$49,2,FALSE),"")</f>
        <v>South</v>
      </c>
      <c r="C2491" t="s">
        <v>20908</v>
      </c>
      <c r="D2491" s="1" t="s">
        <v>4033</v>
      </c>
      <c r="E2491" s="1" t="s">
        <v>4031</v>
      </c>
      <c r="F2491" s="1" t="s">
        <v>4032</v>
      </c>
      <c r="G2491" t="s">
        <v>4038</v>
      </c>
      <c r="H2491" s="1" t="s">
        <v>4034</v>
      </c>
      <c r="I2491" s="1" t="s">
        <v>4035</v>
      </c>
      <c r="J2491" s="1" t="s">
        <v>4036</v>
      </c>
      <c r="K2491" s="1" t="s">
        <v>4037</v>
      </c>
      <c r="L2491" s="1" t="s">
        <v>229</v>
      </c>
      <c r="M2491" s="1" t="s">
        <v>2366</v>
      </c>
      <c r="N2491" t="s">
        <v>128</v>
      </c>
      <c r="O2491" t="s">
        <v>219</v>
      </c>
      <c r="P2491" s="1" t="s">
        <v>111</v>
      </c>
      <c r="Q2491" s="1" t="s">
        <v>136</v>
      </c>
      <c r="R2491" t="s">
        <v>19</v>
      </c>
      <c r="S2491" t="str">
        <f t="shared" si="38"/>
        <v>N</v>
      </c>
      <c r="T2491" t="s">
        <v>19</v>
      </c>
      <c r="U2491" t="s">
        <v>112</v>
      </c>
      <c r="V2491" s="12">
        <v>0.28670000000000001</v>
      </c>
      <c r="W2491" s="12">
        <v>2.7000000000000001E-3</v>
      </c>
      <c r="X2491" s="12">
        <v>2.0000000000000001E-4</v>
      </c>
      <c r="Y2491">
        <v>51</v>
      </c>
      <c r="Z2491" s="10" t="str">
        <f>_xlfn.IFNA(IF(OR(R2491="Y",S2491="Y"),HYPERLINK(".\plots/daily_2016_smallegu_flat.png","daily flat"),HYPERLINK(VLOOKUP($AB2491,linkref!$A$2:$D$68,3,FALSE),VLOOKUP($AB2491,linkref!$A$2:$D$68,2,FALSE))),"")</f>
        <v>South Gas Peaking</v>
      </c>
      <c r="AA2491" s="10" t="str">
        <f>_xlfn.IFNA(IF(OR(R2491="Y",S2491="Y"),HYPERLINK(".\plots/diurnal_2016_smallegu_flat.png","diurnal flat"),HYPERLINK(VLOOKUP($AB2491,linkref!$A$2:$D$68,4,FALSE),VLOOKUP($AB2491,linkref!$A$2:$D$68,2,FALSE))),"")</f>
        <v>South Gas Peaking</v>
      </c>
      <c r="AB2491" t="str">
        <f>_xlfn.IFNA(VLOOKUP(I2491,units!A$2:B$1765,2,FALSE),"")</f>
        <v>South_gas_peak</v>
      </c>
    </row>
    <row r="2492" spans="1:28" x14ac:dyDescent="0.3">
      <c r="A2492" s="1" t="s">
        <v>7278</v>
      </c>
      <c r="B2492" s="9" t="str">
        <f>_xlfn.IFNA(VLOOKUP(C2492,regions!A$1:B$49,2,FALSE),"")</f>
        <v>West</v>
      </c>
      <c r="C2492" t="s">
        <v>20905</v>
      </c>
      <c r="D2492" s="1" t="s">
        <v>7220</v>
      </c>
      <c r="E2492" s="1" t="s">
        <v>7219</v>
      </c>
      <c r="F2492" s="1" t="s">
        <v>1552</v>
      </c>
      <c r="G2492" t="s">
        <v>7226</v>
      </c>
      <c r="H2492" s="1" t="s">
        <v>7221</v>
      </c>
      <c r="I2492" s="1" t="s">
        <v>7279</v>
      </c>
      <c r="J2492" s="1" t="s">
        <v>7280</v>
      </c>
      <c r="K2492" s="1" t="s">
        <v>7281</v>
      </c>
      <c r="L2492" s="1" t="s">
        <v>7225</v>
      </c>
      <c r="M2492" s="1" t="s">
        <v>590</v>
      </c>
      <c r="N2492" t="s">
        <v>128</v>
      </c>
      <c r="O2492" t="s">
        <v>9</v>
      </c>
      <c r="P2492" s="1" t="s">
        <v>111</v>
      </c>
      <c r="Q2492" s="1" t="s">
        <v>254</v>
      </c>
      <c r="R2492" t="s">
        <v>19</v>
      </c>
      <c r="S2492" t="str">
        <f t="shared" si="38"/>
        <v>N</v>
      </c>
      <c r="T2492" t="s">
        <v>19</v>
      </c>
      <c r="V2492" s="12">
        <v>0.28661500000000001</v>
      </c>
      <c r="Y2492">
        <v>8736</v>
      </c>
      <c r="Z2492" s="10" t="str">
        <f>_xlfn.IFNA(IF(OR(R2492="Y",S2492="Y"),HYPERLINK(".\plots/daily_2016_smallegu_flat.png","daily flat"),HYPERLINK(VLOOKUP($AB2492,linkref!$A$2:$D$68,3,FALSE),VLOOKUP($AB2492,linkref!$A$2:$D$68,2,FALSE))),"")</f>
        <v>West Other Nonpeaking</v>
      </c>
      <c r="AA2492" s="10" t="str">
        <f>_xlfn.IFNA(IF(OR(R2492="Y",S2492="Y"),HYPERLINK(".\plots/diurnal_2016_smallegu_flat.png","diurnal flat"),HYPERLINK(VLOOKUP($AB2492,linkref!$A$2:$D$68,4,FALSE),VLOOKUP($AB2492,linkref!$A$2:$D$68,2,FALSE))),"")</f>
        <v>West Other Nonpeaking</v>
      </c>
      <c r="AB2492" t="str">
        <f>_xlfn.IFNA(VLOOKUP(I2492,units!A$2:B$1765,2,FALSE),"")</f>
        <v>West_other_nonpeak</v>
      </c>
    </row>
    <row r="2493" spans="1:28" hidden="1" x14ac:dyDescent="0.3">
      <c r="B2493" s="9" t="str">
        <f>_xlfn.IFNA(VLOOKUP(C2493,regions!A$1:B$49,2,FALSE),"")</f>
        <v>LADCO</v>
      </c>
      <c r="C2493" t="s">
        <v>20904</v>
      </c>
      <c r="D2493" s="1" t="s">
        <v>1031</v>
      </c>
      <c r="G2493" t="s">
        <v>21084</v>
      </c>
      <c r="H2493" s="1" t="s">
        <v>21080</v>
      </c>
      <c r="I2493" s="1" t="s">
        <v>21081</v>
      </c>
      <c r="J2493" s="1" t="s">
        <v>21082</v>
      </c>
      <c r="K2493" s="1" t="s">
        <v>21083</v>
      </c>
      <c r="L2493" s="1" t="s">
        <v>229</v>
      </c>
      <c r="M2493" s="1" t="s">
        <v>110</v>
      </c>
      <c r="Q2493" s="1" t="s">
        <v>136</v>
      </c>
      <c r="S2493" t="str">
        <f t="shared" si="38"/>
        <v>N</v>
      </c>
      <c r="T2493" t="s">
        <v>8</v>
      </c>
      <c r="U2493" t="s">
        <v>112</v>
      </c>
      <c r="V2493" s="4">
        <v>0.28544999999999998</v>
      </c>
      <c r="W2493" s="4">
        <v>5.8849999999999996E-3</v>
      </c>
      <c r="X2493" s="4">
        <v>0</v>
      </c>
      <c r="Y2493">
        <v>20</v>
      </c>
      <c r="Z2493" s="10" t="str">
        <f>_xlfn.IFNA(IF(OR(R2493="Y",S2493="Y"),HYPERLINK(".\plots/daily_2016_smallegu_flat.png","daily flat"),HYPERLINK(VLOOKUP($AB2493,linkref!$A$2:$D$68,3,FALSE),VLOOKUP($AB2493,linkref!$A$2:$D$68,2,FALSE))),"")</f>
        <v/>
      </c>
      <c r="AA2493" s="10" t="str">
        <f>_xlfn.IFNA(IF(OR(R2493="Y",S2493="Y"),HYPERLINK(".\plots/diurnal_2016_smallegu_flat.png","diurnal flat"),HYPERLINK(VLOOKUP($AB2493,linkref!$A$2:$D$68,4,FALSE),VLOOKUP($AB2493,linkref!$A$2:$D$68,2,FALSE))),"")</f>
        <v/>
      </c>
      <c r="AB2493" t="str">
        <f>_xlfn.IFNA(VLOOKUP(I2493,units!A$2:B$1765,2,FALSE),"")</f>
        <v/>
      </c>
    </row>
    <row r="2494" spans="1:28" hidden="1" x14ac:dyDescent="0.3">
      <c r="B2494" s="9" t="str">
        <f>_xlfn.IFNA(VLOOKUP(C2494,regions!A$1:B$49,2,FALSE),"")</f>
        <v>MANE-VU</v>
      </c>
      <c r="C2494" t="s">
        <v>20912</v>
      </c>
      <c r="D2494" s="1" t="s">
        <v>12869</v>
      </c>
      <c r="G2494" t="s">
        <v>12868</v>
      </c>
      <c r="H2494" s="1" t="s">
        <v>12864</v>
      </c>
      <c r="I2494" s="1" t="s">
        <v>12865</v>
      </c>
      <c r="J2494" s="1" t="s">
        <v>12866</v>
      </c>
      <c r="K2494" s="1" t="s">
        <v>12867</v>
      </c>
      <c r="L2494" s="1" t="s">
        <v>253</v>
      </c>
      <c r="M2494" s="1" t="s">
        <v>110</v>
      </c>
      <c r="P2494" s="1" t="s">
        <v>18</v>
      </c>
      <c r="Q2494" s="1" t="s">
        <v>254</v>
      </c>
      <c r="S2494" t="str">
        <f t="shared" si="38"/>
        <v>N</v>
      </c>
      <c r="T2494" t="s">
        <v>8</v>
      </c>
      <c r="U2494" t="s">
        <v>22632</v>
      </c>
      <c r="V2494" s="4">
        <v>0.28449999999999998</v>
      </c>
      <c r="W2494" s="4">
        <v>7.8130430000000004E-3</v>
      </c>
      <c r="X2494" s="4">
        <v>7.4999999999999902E-3</v>
      </c>
      <c r="Z2494" s="10" t="str">
        <f>_xlfn.IFNA(IF(OR(R2494="Y",S2494="Y"),HYPERLINK(".\plots/daily_2016_smallegu_flat.png","daily flat"),HYPERLINK(VLOOKUP($AB2494,linkref!$A$2:$D$68,3,FALSE),VLOOKUP($AB2494,linkref!$A$2:$D$68,2,FALSE))),"")</f>
        <v/>
      </c>
      <c r="AA2494" s="10" t="str">
        <f>_xlfn.IFNA(IF(OR(R2494="Y",S2494="Y"),HYPERLINK(".\plots/diurnal_2016_smallegu_flat.png","diurnal flat"),HYPERLINK(VLOOKUP($AB2494,linkref!$A$2:$D$68,4,FALSE),VLOOKUP($AB2494,linkref!$A$2:$D$68,2,FALSE))),"")</f>
        <v/>
      </c>
      <c r="AB2494" t="str">
        <f>_xlfn.IFNA(VLOOKUP(I2494,units!A$2:B$1765,2,FALSE),"")</f>
        <v/>
      </c>
    </row>
    <row r="2495" spans="1:28" x14ac:dyDescent="0.3">
      <c r="A2495" s="1" t="s">
        <v>1456</v>
      </c>
      <c r="B2495" s="9" t="str">
        <f>_xlfn.IFNA(VLOOKUP(C2495,regions!A$1:B$49,2,FALSE),"")</f>
        <v>South</v>
      </c>
      <c r="C2495" t="s">
        <v>20924</v>
      </c>
      <c r="D2495" s="1" t="s">
        <v>1450</v>
      </c>
      <c r="E2495" s="1" t="s">
        <v>1449</v>
      </c>
      <c r="F2495" s="1" t="s">
        <v>871</v>
      </c>
      <c r="G2495" t="s">
        <v>1455</v>
      </c>
      <c r="H2495" s="1" t="s">
        <v>1451</v>
      </c>
      <c r="I2495" s="1" t="s">
        <v>1457</v>
      </c>
      <c r="J2495" s="1" t="s">
        <v>1458</v>
      </c>
      <c r="K2495" s="1" t="s">
        <v>1459</v>
      </c>
      <c r="L2495" s="1" t="s">
        <v>1377</v>
      </c>
      <c r="M2495" s="1" t="s">
        <v>110</v>
      </c>
      <c r="N2495" t="s">
        <v>128</v>
      </c>
      <c r="O2495" t="s">
        <v>219</v>
      </c>
      <c r="P2495" s="1" t="s">
        <v>111</v>
      </c>
      <c r="Q2495" s="1" t="s">
        <v>254</v>
      </c>
      <c r="R2495" t="s">
        <v>19</v>
      </c>
      <c r="S2495" t="str">
        <f t="shared" si="38"/>
        <v>N</v>
      </c>
      <c r="T2495" t="s">
        <v>19</v>
      </c>
      <c r="U2495" t="s">
        <v>22632</v>
      </c>
      <c r="V2495" s="12">
        <v>0.28322999999999998</v>
      </c>
      <c r="W2495" s="12">
        <v>5.8324400000000004E-3</v>
      </c>
      <c r="X2495" s="12">
        <v>1.9721199999999999E-4</v>
      </c>
      <c r="Y2495">
        <v>720</v>
      </c>
      <c r="Z2495" s="10" t="str">
        <f>_xlfn.IFNA(IF(OR(R2495="Y",S2495="Y"),HYPERLINK(".\plots/daily_2016_smallegu_flat.png","daily flat"),HYPERLINK(VLOOKUP($AB2495,linkref!$A$2:$D$68,3,FALSE),VLOOKUP($AB2495,linkref!$A$2:$D$68,2,FALSE))),"")</f>
        <v>South Oil Peaking</v>
      </c>
      <c r="AA2495" s="10" t="str">
        <f>_xlfn.IFNA(IF(OR(R2495="Y",S2495="Y"),HYPERLINK(".\plots/diurnal_2016_smallegu_flat.png","diurnal flat"),HYPERLINK(VLOOKUP($AB2495,linkref!$A$2:$D$68,4,FALSE),VLOOKUP($AB2495,linkref!$A$2:$D$68,2,FALSE))),"")</f>
        <v>South Oil Peaking</v>
      </c>
      <c r="AB2495" t="str">
        <f>_xlfn.IFNA(VLOOKUP(I2495,units!A$2:B$1765,2,FALSE),"")</f>
        <v>South_oil_peak</v>
      </c>
    </row>
    <row r="2496" spans="1:28" hidden="1" x14ac:dyDescent="0.3">
      <c r="B2496" s="9" t="str">
        <f>_xlfn.IFNA(VLOOKUP(C2496,regions!A$1:B$49,2,FALSE),"")</f>
        <v>LADCO</v>
      </c>
      <c r="C2496" t="s">
        <v>20903</v>
      </c>
      <c r="D2496" s="1" t="s">
        <v>12228</v>
      </c>
      <c r="G2496" t="s">
        <v>13958</v>
      </c>
      <c r="H2496" s="1" t="s">
        <v>13954</v>
      </c>
      <c r="I2496" s="1" t="s">
        <v>13955</v>
      </c>
      <c r="J2496" s="1" t="s">
        <v>13956</v>
      </c>
      <c r="K2496" s="1" t="s">
        <v>13957</v>
      </c>
      <c r="L2496" s="1" t="s">
        <v>1205</v>
      </c>
      <c r="M2496" s="1" t="s">
        <v>110</v>
      </c>
      <c r="P2496" s="1" t="s">
        <v>111</v>
      </c>
      <c r="Q2496" s="1" t="s">
        <v>254</v>
      </c>
      <c r="S2496" t="str">
        <f t="shared" si="38"/>
        <v>N</v>
      </c>
      <c r="T2496" t="s">
        <v>8</v>
      </c>
      <c r="U2496" t="s">
        <v>22632</v>
      </c>
      <c r="V2496" s="4">
        <v>0.28299999999999997</v>
      </c>
      <c r="W2496" s="4">
        <v>1.94983E-2</v>
      </c>
      <c r="X2496" s="4">
        <v>1.283E-4</v>
      </c>
      <c r="Z2496" s="10" t="str">
        <f>_xlfn.IFNA(IF(OR(R2496="Y",S2496="Y"),HYPERLINK(".\plots/daily_2016_smallegu_flat.png","daily flat"),HYPERLINK(VLOOKUP($AB2496,linkref!$A$2:$D$68,3,FALSE),VLOOKUP($AB2496,linkref!$A$2:$D$68,2,FALSE))),"")</f>
        <v/>
      </c>
      <c r="AA2496" s="10" t="str">
        <f>_xlfn.IFNA(IF(OR(R2496="Y",S2496="Y"),HYPERLINK(".\plots/diurnal_2016_smallegu_flat.png","diurnal flat"),HYPERLINK(VLOOKUP($AB2496,linkref!$A$2:$D$68,4,FALSE),VLOOKUP($AB2496,linkref!$A$2:$D$68,2,FALSE))),"")</f>
        <v/>
      </c>
      <c r="AB2496" t="str">
        <f>_xlfn.IFNA(VLOOKUP(I2496,units!A$2:B$1765,2,FALSE),"")</f>
        <v/>
      </c>
    </row>
    <row r="2497" spans="1:28" hidden="1" x14ac:dyDescent="0.3">
      <c r="B2497" s="9" t="str">
        <f>_xlfn.IFNA(VLOOKUP(C2497,regions!A$1:B$49,2,FALSE),"")</f>
        <v>West</v>
      </c>
      <c r="C2497" t="s">
        <v>20905</v>
      </c>
      <c r="D2497" s="1" t="s">
        <v>5553</v>
      </c>
      <c r="G2497" t="s">
        <v>20381</v>
      </c>
      <c r="H2497" s="1" t="s">
        <v>20377</v>
      </c>
      <c r="I2497" s="1" t="s">
        <v>20378</v>
      </c>
      <c r="J2497" s="1" t="s">
        <v>20379</v>
      </c>
      <c r="K2497" s="1" t="s">
        <v>20380</v>
      </c>
      <c r="L2497" s="1" t="s">
        <v>253</v>
      </c>
      <c r="M2497" s="1" t="s">
        <v>110</v>
      </c>
      <c r="Q2497" s="1" t="s">
        <v>7060</v>
      </c>
      <c r="S2497" t="str">
        <f t="shared" si="38"/>
        <v>N</v>
      </c>
      <c r="T2497" t="s">
        <v>8</v>
      </c>
      <c r="U2497" t="s">
        <v>22632</v>
      </c>
      <c r="V2497" s="4">
        <v>0.281976</v>
      </c>
      <c r="W2497" s="4">
        <v>1.9668399999999999E-2</v>
      </c>
      <c r="X2497" s="4">
        <v>1.30717E-4</v>
      </c>
      <c r="Y2497">
        <v>8736</v>
      </c>
      <c r="Z2497" s="10" t="str">
        <f>_xlfn.IFNA(IF(OR(R2497="Y",S2497="Y"),HYPERLINK(".\plots/daily_2016_smallegu_flat.png","daily flat"),HYPERLINK(VLOOKUP($AB2497,linkref!$A$2:$D$68,3,FALSE),VLOOKUP($AB2497,linkref!$A$2:$D$68,2,FALSE))),"")</f>
        <v/>
      </c>
      <c r="AA2497" s="10" t="str">
        <f>_xlfn.IFNA(IF(OR(R2497="Y",S2497="Y"),HYPERLINK(".\plots/diurnal_2016_smallegu_flat.png","diurnal flat"),HYPERLINK(VLOOKUP($AB2497,linkref!$A$2:$D$68,4,FALSE),VLOOKUP($AB2497,linkref!$A$2:$D$68,2,FALSE))),"")</f>
        <v/>
      </c>
      <c r="AB2497" t="str">
        <f>_xlfn.IFNA(VLOOKUP(I2497,units!A$2:B$1765,2,FALSE),"")</f>
        <v/>
      </c>
    </row>
    <row r="2498" spans="1:28" hidden="1" x14ac:dyDescent="0.3">
      <c r="B2498" s="9" t="str">
        <f>_xlfn.IFNA(VLOOKUP(C2498,regions!A$1:B$49,2,FALSE),"")</f>
        <v>SESARM</v>
      </c>
      <c r="C2498" t="s">
        <v>20931</v>
      </c>
      <c r="D2498" s="1" t="s">
        <v>12165</v>
      </c>
      <c r="G2498" t="s">
        <v>12170</v>
      </c>
      <c r="H2498" s="1" t="s">
        <v>12166</v>
      </c>
      <c r="I2498" s="1" t="s">
        <v>12167</v>
      </c>
      <c r="J2498" s="1" t="s">
        <v>12171</v>
      </c>
      <c r="K2498" s="1" t="s">
        <v>12169</v>
      </c>
      <c r="L2498" s="1" t="s">
        <v>522</v>
      </c>
      <c r="M2498" s="1" t="s">
        <v>110</v>
      </c>
      <c r="P2498" s="1" t="s">
        <v>111</v>
      </c>
      <c r="Q2498" s="1" t="s">
        <v>254</v>
      </c>
      <c r="S2498" t="str">
        <f t="shared" si="38"/>
        <v>N</v>
      </c>
      <c r="T2498" t="s">
        <v>8</v>
      </c>
      <c r="U2498" t="s">
        <v>22632</v>
      </c>
      <c r="V2498" s="4">
        <v>0.28050000000000003</v>
      </c>
      <c r="W2498" s="4">
        <v>9.9000000000000008E-3</v>
      </c>
      <c r="X2498" s="4">
        <v>6.6E-3</v>
      </c>
      <c r="Y2498">
        <v>8736</v>
      </c>
      <c r="Z2498" s="10" t="str">
        <f>_xlfn.IFNA(IF(OR(R2498="Y",S2498="Y"),HYPERLINK(".\plots/daily_2016_smallegu_flat.png","daily flat"),HYPERLINK(VLOOKUP($AB2498,linkref!$A$2:$D$68,3,FALSE),VLOOKUP($AB2498,linkref!$A$2:$D$68,2,FALSE))),"")</f>
        <v/>
      </c>
      <c r="AA2498" s="10" t="str">
        <f>_xlfn.IFNA(IF(OR(R2498="Y",S2498="Y"),HYPERLINK(".\plots/diurnal_2016_smallegu_flat.png","diurnal flat"),HYPERLINK(VLOOKUP($AB2498,linkref!$A$2:$D$68,4,FALSE),VLOOKUP($AB2498,linkref!$A$2:$D$68,2,FALSE))),"")</f>
        <v/>
      </c>
      <c r="AB2498" t="str">
        <f>_xlfn.IFNA(VLOOKUP(I2498,units!A$2:B$1765,2,FALSE),"")</f>
        <v/>
      </c>
    </row>
    <row r="2499" spans="1:28" hidden="1" x14ac:dyDescent="0.3">
      <c r="B2499" s="9" t="str">
        <f>_xlfn.IFNA(VLOOKUP(C2499,regions!A$1:B$49,2,FALSE),"")</f>
        <v>SESARM</v>
      </c>
      <c r="C2499" t="s">
        <v>20931</v>
      </c>
      <c r="D2499" s="1" t="s">
        <v>12165</v>
      </c>
      <c r="G2499" t="s">
        <v>12170</v>
      </c>
      <c r="H2499" s="1" t="s">
        <v>12166</v>
      </c>
      <c r="I2499" s="1" t="s">
        <v>12167</v>
      </c>
      <c r="J2499" s="1" t="s">
        <v>12172</v>
      </c>
      <c r="K2499" s="1" t="s">
        <v>12169</v>
      </c>
      <c r="L2499" s="1" t="s">
        <v>522</v>
      </c>
      <c r="M2499" s="1" t="s">
        <v>110</v>
      </c>
      <c r="P2499" s="1" t="s">
        <v>111</v>
      </c>
      <c r="Q2499" s="1" t="s">
        <v>254</v>
      </c>
      <c r="S2499" t="str">
        <f t="shared" ref="S2499:S2562" si="39">IF(O2499="MSW","Y","N")</f>
        <v>N</v>
      </c>
      <c r="T2499" t="s">
        <v>8</v>
      </c>
      <c r="U2499" t="s">
        <v>22632</v>
      </c>
      <c r="V2499" s="4">
        <v>0.28050000000000003</v>
      </c>
      <c r="W2499" s="4">
        <v>9.9000000000000008E-3</v>
      </c>
      <c r="X2499" s="4">
        <v>6.6E-3</v>
      </c>
      <c r="Y2499">
        <v>8736</v>
      </c>
      <c r="Z2499" s="10" t="str">
        <f>_xlfn.IFNA(IF(OR(R2499="Y",S2499="Y"),HYPERLINK(".\plots/daily_2016_smallegu_flat.png","daily flat"),HYPERLINK(VLOOKUP($AB2499,linkref!$A$2:$D$68,3,FALSE),VLOOKUP($AB2499,linkref!$A$2:$D$68,2,FALSE))),"")</f>
        <v/>
      </c>
      <c r="AA2499" s="10" t="str">
        <f>_xlfn.IFNA(IF(OR(R2499="Y",S2499="Y"),HYPERLINK(".\plots/diurnal_2016_smallegu_flat.png","diurnal flat"),HYPERLINK(VLOOKUP($AB2499,linkref!$A$2:$D$68,4,FALSE),VLOOKUP($AB2499,linkref!$A$2:$D$68,2,FALSE))),"")</f>
        <v/>
      </c>
      <c r="AB2499" t="str">
        <f>_xlfn.IFNA(VLOOKUP(I2499,units!A$2:B$1765,2,FALSE),"")</f>
        <v/>
      </c>
    </row>
    <row r="2500" spans="1:28" hidden="1" x14ac:dyDescent="0.3">
      <c r="B2500" s="9" t="str">
        <f>_xlfn.IFNA(VLOOKUP(C2500,regions!A$1:B$49,2,FALSE),"")</f>
        <v>LADCO</v>
      </c>
      <c r="C2500" t="s">
        <v>20951</v>
      </c>
      <c r="D2500" s="1" t="s">
        <v>9432</v>
      </c>
      <c r="G2500" t="s">
        <v>9437</v>
      </c>
      <c r="H2500" s="1" t="s">
        <v>9433</v>
      </c>
      <c r="I2500" s="1" t="s">
        <v>17846</v>
      </c>
      <c r="J2500" s="1" t="s">
        <v>17847</v>
      </c>
      <c r="K2500" s="1" t="s">
        <v>17848</v>
      </c>
      <c r="L2500" s="1" t="s">
        <v>1205</v>
      </c>
      <c r="M2500" s="1" t="s">
        <v>110</v>
      </c>
      <c r="P2500" s="1" t="s">
        <v>111</v>
      </c>
      <c r="Q2500" s="1" t="s">
        <v>254</v>
      </c>
      <c r="S2500" t="str">
        <f t="shared" si="39"/>
        <v>N</v>
      </c>
      <c r="T2500" t="s">
        <v>8</v>
      </c>
      <c r="U2500" t="s">
        <v>22632</v>
      </c>
      <c r="V2500" s="4">
        <v>0.28032099999999999</v>
      </c>
      <c r="W2500" s="4">
        <v>4.7999999999999996E-3</v>
      </c>
      <c r="X2500" s="4">
        <v>1.3100000000000001E-4</v>
      </c>
      <c r="Y2500">
        <v>9</v>
      </c>
      <c r="Z2500" s="10" t="str">
        <f>_xlfn.IFNA(IF(OR(R2500="Y",S2500="Y"),HYPERLINK(".\plots/daily_2016_smallegu_flat.png","daily flat"),HYPERLINK(VLOOKUP($AB2500,linkref!$A$2:$D$68,3,FALSE),VLOOKUP($AB2500,linkref!$A$2:$D$68,2,FALSE))),"")</f>
        <v/>
      </c>
      <c r="AA2500" s="10" t="str">
        <f>_xlfn.IFNA(IF(OR(R2500="Y",S2500="Y"),HYPERLINK(".\plots/diurnal_2016_smallegu_flat.png","diurnal flat"),HYPERLINK(VLOOKUP($AB2500,linkref!$A$2:$D$68,4,FALSE),VLOOKUP($AB2500,linkref!$A$2:$D$68,2,FALSE))),"")</f>
        <v/>
      </c>
      <c r="AB2500" t="str">
        <f>_xlfn.IFNA(VLOOKUP(I2500,units!A$2:B$1765,2,FALSE),"")</f>
        <v/>
      </c>
    </row>
    <row r="2501" spans="1:28" x14ac:dyDescent="0.3">
      <c r="A2501" s="1" t="s">
        <v>4909</v>
      </c>
      <c r="B2501" s="9" t="str">
        <f>_xlfn.IFNA(VLOOKUP(C2501,regions!A$1:B$49,2,FALSE),"")</f>
        <v>MANE-VU</v>
      </c>
      <c r="C2501" t="s">
        <v>20909</v>
      </c>
      <c r="D2501" s="1" t="s">
        <v>204</v>
      </c>
      <c r="E2501" s="1" t="s">
        <v>4910</v>
      </c>
      <c r="F2501" s="1" t="s">
        <v>159</v>
      </c>
      <c r="G2501" t="s">
        <v>4915</v>
      </c>
      <c r="H2501" s="1" t="s">
        <v>4911</v>
      </c>
      <c r="I2501" s="1" t="s">
        <v>4912</v>
      </c>
      <c r="J2501" s="1" t="s">
        <v>4913</v>
      </c>
      <c r="K2501" s="1" t="s">
        <v>4914</v>
      </c>
      <c r="L2501" s="1" t="s">
        <v>3000</v>
      </c>
      <c r="M2501" s="1" t="s">
        <v>17</v>
      </c>
      <c r="N2501" t="s">
        <v>128</v>
      </c>
      <c r="O2501" t="s">
        <v>219</v>
      </c>
      <c r="P2501" s="1" t="s">
        <v>111</v>
      </c>
      <c r="Q2501" s="1" t="s">
        <v>15</v>
      </c>
      <c r="R2501" t="s">
        <v>8</v>
      </c>
      <c r="S2501" t="str">
        <f t="shared" si="39"/>
        <v>N</v>
      </c>
      <c r="T2501" t="s">
        <v>19</v>
      </c>
      <c r="V2501" s="12">
        <v>0.28000000000000003</v>
      </c>
      <c r="W2501" s="12">
        <v>3.5000000000000003E-2</v>
      </c>
      <c r="X2501" s="12">
        <v>0.82</v>
      </c>
      <c r="Y2501">
        <v>75</v>
      </c>
      <c r="Z2501" s="10" t="str">
        <f>_xlfn.IFNA(IF(OR(R2501="Y",S2501="Y"),HYPERLINK(".\plots/daily_2016_smallegu_flat.png","daily flat"),HYPERLINK(VLOOKUP($AB2501,linkref!$A$2:$D$68,3,FALSE),VLOOKUP($AB2501,linkref!$A$2:$D$68,2,FALSE))),"")</f>
        <v>daily flat</v>
      </c>
      <c r="AA2501" s="10" t="str">
        <f>_xlfn.IFNA(IF(OR(R2501="Y",S2501="Y"),HYPERLINK(".\plots/diurnal_2016_smallegu_flat.png","diurnal flat"),HYPERLINK(VLOOKUP($AB2501,linkref!$A$2:$D$68,4,FALSE),VLOOKUP($AB2501,linkref!$A$2:$D$68,2,FALSE))),"")</f>
        <v>diurnal flat</v>
      </c>
      <c r="AB2501" t="str">
        <f>_xlfn.IFNA(VLOOKUP(I2501,units!A$2:B$1765,2,FALSE),"")</f>
        <v>MANE-VU_oil_nonpeak</v>
      </c>
    </row>
    <row r="2502" spans="1:28" x14ac:dyDescent="0.3">
      <c r="A2502" s="1" t="s">
        <v>8866</v>
      </c>
      <c r="B2502" s="9" t="str">
        <f>_xlfn.IFNA(VLOOKUP(C2502,regions!A$1:B$49,2,FALSE),"")</f>
        <v>West</v>
      </c>
      <c r="C2502" t="s">
        <v>20905</v>
      </c>
      <c r="D2502" s="1" t="s">
        <v>821</v>
      </c>
      <c r="E2502" s="1" t="s">
        <v>8856</v>
      </c>
      <c r="F2502" s="1" t="s">
        <v>143</v>
      </c>
      <c r="G2502" t="s">
        <v>8861</v>
      </c>
      <c r="H2502" s="1" t="s">
        <v>8857</v>
      </c>
      <c r="I2502" s="1" t="s">
        <v>8867</v>
      </c>
      <c r="J2502" s="1" t="s">
        <v>8868</v>
      </c>
      <c r="K2502" s="1" t="s">
        <v>8869</v>
      </c>
      <c r="L2502" s="1" t="s">
        <v>229</v>
      </c>
      <c r="M2502" s="1" t="s">
        <v>110</v>
      </c>
      <c r="N2502" t="s">
        <v>128</v>
      </c>
      <c r="O2502" t="s">
        <v>9</v>
      </c>
      <c r="P2502" s="1" t="s">
        <v>111</v>
      </c>
      <c r="Q2502" s="1" t="s">
        <v>136</v>
      </c>
      <c r="R2502" t="s">
        <v>19</v>
      </c>
      <c r="S2502" t="str">
        <f t="shared" si="39"/>
        <v>N</v>
      </c>
      <c r="T2502" t="s">
        <v>19</v>
      </c>
      <c r="U2502" t="s">
        <v>112</v>
      </c>
      <c r="V2502" s="12">
        <v>0.28000000000000003</v>
      </c>
      <c r="W2502" s="12">
        <v>3.10374E-2</v>
      </c>
      <c r="X2502" s="12">
        <v>1.0000000000000001E-5</v>
      </c>
      <c r="Y2502">
        <v>60</v>
      </c>
      <c r="Z2502" s="10" t="str">
        <f>_xlfn.IFNA(IF(OR(R2502="Y",S2502="Y"),HYPERLINK(".\plots/daily_2016_smallegu_flat.png","daily flat"),HYPERLINK(VLOOKUP($AB2502,linkref!$A$2:$D$68,3,FALSE),VLOOKUP($AB2502,linkref!$A$2:$D$68,2,FALSE))),"")</f>
        <v>West Gas Peaking</v>
      </c>
      <c r="AA2502" s="10" t="str">
        <f>_xlfn.IFNA(IF(OR(R2502="Y",S2502="Y"),HYPERLINK(".\plots/diurnal_2016_smallegu_flat.png","diurnal flat"),HYPERLINK(VLOOKUP($AB2502,linkref!$A$2:$D$68,4,FALSE),VLOOKUP($AB2502,linkref!$A$2:$D$68,2,FALSE))),"")</f>
        <v>West Gas Peaking</v>
      </c>
      <c r="AB2502" t="str">
        <f>_xlfn.IFNA(VLOOKUP(I2502,units!A$2:B$1765,2,FALSE),"")</f>
        <v>West_gas_peak</v>
      </c>
    </row>
    <row r="2503" spans="1:28" x14ac:dyDescent="0.3">
      <c r="A2503" s="1" t="s">
        <v>2986</v>
      </c>
      <c r="B2503" s="9" t="str">
        <f>_xlfn.IFNA(VLOOKUP(C2503,regions!A$1:B$49,2,FALSE),"")</f>
        <v>West North Central</v>
      </c>
      <c r="C2503" t="s">
        <v>20927</v>
      </c>
      <c r="D2503" s="1" t="s">
        <v>2988</v>
      </c>
      <c r="E2503" s="1" t="s">
        <v>2987</v>
      </c>
      <c r="F2503" s="1" t="s">
        <v>60</v>
      </c>
      <c r="G2503" t="s">
        <v>2993</v>
      </c>
      <c r="H2503" s="1" t="s">
        <v>2989</v>
      </c>
      <c r="I2503" s="1" t="s">
        <v>2990</v>
      </c>
      <c r="J2503" s="1" t="s">
        <v>2991</v>
      </c>
      <c r="K2503" s="1" t="s">
        <v>2992</v>
      </c>
      <c r="L2503" s="1" t="s">
        <v>925</v>
      </c>
      <c r="M2503" s="1" t="s">
        <v>2789</v>
      </c>
      <c r="N2503" t="s">
        <v>128</v>
      </c>
      <c r="O2503" t="s">
        <v>219</v>
      </c>
      <c r="P2503" s="1" t="s">
        <v>111</v>
      </c>
      <c r="Q2503" s="1" t="s">
        <v>136</v>
      </c>
      <c r="R2503" t="s">
        <v>19</v>
      </c>
      <c r="S2503" t="str">
        <f t="shared" si="39"/>
        <v>N</v>
      </c>
      <c r="T2503" t="s">
        <v>19</v>
      </c>
      <c r="V2503" s="12">
        <v>0.28000000000000003</v>
      </c>
      <c r="W2503" s="12">
        <v>1.8200000000000001E-2</v>
      </c>
      <c r="X2503" s="12">
        <v>9.9999999999999995E-8</v>
      </c>
      <c r="Z2503" s="10" t="str">
        <f>_xlfn.IFNA(IF(OR(R2503="Y",S2503="Y"),HYPERLINK(".\plots/daily_2016_smallegu_flat.png","daily flat"),HYPERLINK(VLOOKUP($AB2503,linkref!$A$2:$D$68,3,FALSE),VLOOKUP($AB2503,linkref!$A$2:$D$68,2,FALSE))),"")</f>
        <v>West North Central Gas Nonpeaking</v>
      </c>
      <c r="AA2503" s="10" t="str">
        <f>_xlfn.IFNA(IF(OR(R2503="Y",S2503="Y"),HYPERLINK(".\plots/diurnal_2016_smallegu_flat.png","diurnal flat"),HYPERLINK(VLOOKUP($AB2503,linkref!$A$2:$D$68,4,FALSE),VLOOKUP($AB2503,linkref!$A$2:$D$68,2,FALSE))),"")</f>
        <v>West North Central Gas Nonpeaking</v>
      </c>
      <c r="AB2503" t="str">
        <f>_xlfn.IFNA(VLOOKUP(I2503,units!A$2:B$1765,2,FALSE),"")</f>
        <v>West North Central_gas_nonpeak</v>
      </c>
    </row>
    <row r="2504" spans="1:28" x14ac:dyDescent="0.3">
      <c r="A2504" s="1" t="s">
        <v>10956</v>
      </c>
      <c r="B2504" s="9" t="str">
        <f>_xlfn.IFNA(VLOOKUP(C2504,regions!A$1:B$49,2,FALSE),"")</f>
        <v>MANE-VU</v>
      </c>
      <c r="C2504" t="s">
        <v>20902</v>
      </c>
      <c r="D2504" s="1" t="s">
        <v>10962</v>
      </c>
      <c r="G2504" t="s">
        <v>10961</v>
      </c>
      <c r="H2504" s="1" t="s">
        <v>10957</v>
      </c>
      <c r="I2504" s="1" t="s">
        <v>10958</v>
      </c>
      <c r="J2504" s="1" t="s">
        <v>10959</v>
      </c>
      <c r="K2504" s="1" t="s">
        <v>10964</v>
      </c>
      <c r="L2504" s="1" t="s">
        <v>253</v>
      </c>
      <c r="M2504" s="1" t="s">
        <v>17</v>
      </c>
      <c r="P2504" s="1" t="s">
        <v>18</v>
      </c>
      <c r="Q2504" s="1" t="s">
        <v>254</v>
      </c>
      <c r="S2504" t="str">
        <f t="shared" si="39"/>
        <v>N</v>
      </c>
      <c r="T2504" t="s">
        <v>19</v>
      </c>
      <c r="V2504" s="12">
        <v>0.28000000000000003</v>
      </c>
      <c r="W2504" s="12">
        <v>0</v>
      </c>
      <c r="X2504" s="12">
        <v>0</v>
      </c>
      <c r="Z2504" s="10" t="str">
        <f>_xlfn.IFNA(IF(OR(R2504="Y",S2504="Y"),HYPERLINK(".\plots/daily_2016_smallegu_flat.png","daily flat"),HYPERLINK(VLOOKUP($AB2504,linkref!$A$2:$D$68,3,FALSE),VLOOKUP($AB2504,linkref!$A$2:$D$68,2,FALSE))),"")</f>
        <v>MANE-VU Gas Nonpeaking</v>
      </c>
      <c r="AA2504" s="10" t="str">
        <f>_xlfn.IFNA(IF(OR(R2504="Y",S2504="Y"),HYPERLINK(".\plots/diurnal_2016_smallegu_flat.png","diurnal flat"),HYPERLINK(VLOOKUP($AB2504,linkref!$A$2:$D$68,4,FALSE),VLOOKUP($AB2504,linkref!$A$2:$D$68,2,FALSE))),"")</f>
        <v>MANE-VU Gas Nonpeaking</v>
      </c>
      <c r="AB2504" t="str">
        <f>_xlfn.IFNA(VLOOKUP(I2504,units!A$2:B$1765,2,FALSE),"")</f>
        <v>MANE-VU_gas_nonpeak</v>
      </c>
    </row>
    <row r="2505" spans="1:28" hidden="1" x14ac:dyDescent="0.3">
      <c r="B2505" s="9" t="str">
        <f>_xlfn.IFNA(VLOOKUP(C2505,regions!A$1:B$49,2,FALSE),"")</f>
        <v>South</v>
      </c>
      <c r="C2505" t="s">
        <v>20917</v>
      </c>
      <c r="D2505" s="1" t="s">
        <v>11952</v>
      </c>
      <c r="G2505" t="s">
        <v>12926</v>
      </c>
      <c r="H2505" s="1" t="s">
        <v>12922</v>
      </c>
      <c r="I2505" s="1" t="s">
        <v>12927</v>
      </c>
      <c r="J2505" s="1" t="s">
        <v>12928</v>
      </c>
      <c r="K2505" s="1" t="s">
        <v>12929</v>
      </c>
      <c r="L2505" s="1" t="s">
        <v>12003</v>
      </c>
      <c r="M2505" s="1" t="s">
        <v>110</v>
      </c>
      <c r="P2505" s="1" t="s">
        <v>111</v>
      </c>
      <c r="Q2505" s="1" t="s">
        <v>254</v>
      </c>
      <c r="S2505" t="str">
        <f t="shared" si="39"/>
        <v>N</v>
      </c>
      <c r="T2505" t="s">
        <v>8</v>
      </c>
      <c r="U2505" t="s">
        <v>22632</v>
      </c>
      <c r="V2505" s="4">
        <v>0.28000000000000003</v>
      </c>
      <c r="W2505" s="4">
        <v>0.02</v>
      </c>
      <c r="X2505" s="4">
        <v>0.02</v>
      </c>
      <c r="Y2505">
        <v>52</v>
      </c>
      <c r="Z2505" s="10" t="str">
        <f>_xlfn.IFNA(IF(OR(R2505="Y",S2505="Y"),HYPERLINK(".\plots/daily_2016_smallegu_flat.png","daily flat"),HYPERLINK(VLOOKUP($AB2505,linkref!$A$2:$D$68,3,FALSE),VLOOKUP($AB2505,linkref!$A$2:$D$68,2,FALSE))),"")</f>
        <v/>
      </c>
      <c r="AA2505" s="10" t="str">
        <f>_xlfn.IFNA(IF(OR(R2505="Y",S2505="Y"),HYPERLINK(".\plots/diurnal_2016_smallegu_flat.png","diurnal flat"),HYPERLINK(VLOOKUP($AB2505,linkref!$A$2:$D$68,4,FALSE),VLOOKUP($AB2505,linkref!$A$2:$D$68,2,FALSE))),"")</f>
        <v/>
      </c>
      <c r="AB2505" t="str">
        <f>_xlfn.IFNA(VLOOKUP(I2505,units!A$2:B$1765,2,FALSE),"")</f>
        <v/>
      </c>
    </row>
    <row r="2506" spans="1:28" hidden="1" x14ac:dyDescent="0.3">
      <c r="B2506" s="9" t="str">
        <f>_xlfn.IFNA(VLOOKUP(C2506,regions!A$1:B$49,2,FALSE),"")</f>
        <v>South</v>
      </c>
      <c r="C2506" t="s">
        <v>20908</v>
      </c>
      <c r="D2506" s="1" t="s">
        <v>13498</v>
      </c>
      <c r="G2506" t="s">
        <v>13497</v>
      </c>
      <c r="H2506" s="1" t="s">
        <v>13493</v>
      </c>
      <c r="I2506" s="1" t="s">
        <v>14703</v>
      </c>
      <c r="J2506" s="1" t="s">
        <v>14704</v>
      </c>
      <c r="K2506" s="1" t="s">
        <v>14705</v>
      </c>
      <c r="L2506" s="1" t="s">
        <v>730</v>
      </c>
      <c r="M2506" s="1" t="s">
        <v>2366</v>
      </c>
      <c r="P2506" s="1" t="s">
        <v>111</v>
      </c>
      <c r="Q2506" s="1" t="s">
        <v>254</v>
      </c>
      <c r="S2506" t="str">
        <f t="shared" si="39"/>
        <v>N</v>
      </c>
      <c r="T2506" t="s">
        <v>8</v>
      </c>
      <c r="U2506" t="s">
        <v>22632</v>
      </c>
      <c r="V2506" s="4">
        <v>0.28000000000000003</v>
      </c>
      <c r="W2506" s="4">
        <v>0.02</v>
      </c>
      <c r="X2506" s="4">
        <v>0.02</v>
      </c>
      <c r="Y2506">
        <v>47</v>
      </c>
      <c r="Z2506" s="10" t="str">
        <f>_xlfn.IFNA(IF(OR(R2506="Y",S2506="Y"),HYPERLINK(".\plots/daily_2016_smallegu_flat.png","daily flat"),HYPERLINK(VLOOKUP($AB2506,linkref!$A$2:$D$68,3,FALSE),VLOOKUP($AB2506,linkref!$A$2:$D$68,2,FALSE))),"")</f>
        <v/>
      </c>
      <c r="AA2506" s="10" t="str">
        <f>_xlfn.IFNA(IF(OR(R2506="Y",S2506="Y"),HYPERLINK(".\plots/diurnal_2016_smallegu_flat.png","diurnal flat"),HYPERLINK(VLOOKUP($AB2506,linkref!$A$2:$D$68,4,FALSE),VLOOKUP($AB2506,linkref!$A$2:$D$68,2,FALSE))),"")</f>
        <v/>
      </c>
      <c r="AB2506" t="str">
        <f>_xlfn.IFNA(VLOOKUP(I2506,units!A$2:B$1765,2,FALSE),"")</f>
        <v/>
      </c>
    </row>
    <row r="2507" spans="1:28" hidden="1" x14ac:dyDescent="0.3">
      <c r="B2507" s="9" t="str">
        <f>_xlfn.IFNA(VLOOKUP(C2507,regions!A$1:B$49,2,FALSE),"")</f>
        <v>South</v>
      </c>
      <c r="C2507" t="s">
        <v>20908</v>
      </c>
      <c r="D2507" s="1" t="s">
        <v>13498</v>
      </c>
      <c r="G2507" t="s">
        <v>13497</v>
      </c>
      <c r="H2507" s="1" t="s">
        <v>13493</v>
      </c>
      <c r="I2507" s="1" t="s">
        <v>15181</v>
      </c>
      <c r="J2507" s="1" t="s">
        <v>15182</v>
      </c>
      <c r="K2507" s="1" t="s">
        <v>15183</v>
      </c>
      <c r="L2507" s="1" t="s">
        <v>730</v>
      </c>
      <c r="M2507" s="1" t="s">
        <v>2366</v>
      </c>
      <c r="P2507" s="1" t="s">
        <v>111</v>
      </c>
      <c r="Q2507" s="1" t="s">
        <v>254</v>
      </c>
      <c r="S2507" t="str">
        <f t="shared" si="39"/>
        <v>N</v>
      </c>
      <c r="T2507" t="s">
        <v>8</v>
      </c>
      <c r="U2507" t="s">
        <v>22632</v>
      </c>
      <c r="V2507" s="4">
        <v>0.28000000000000003</v>
      </c>
      <c r="W2507" s="4">
        <v>0.02</v>
      </c>
      <c r="X2507" s="4">
        <v>0.02</v>
      </c>
      <c r="Y2507">
        <v>47</v>
      </c>
      <c r="Z2507" s="10" t="str">
        <f>_xlfn.IFNA(IF(OR(R2507="Y",S2507="Y"),HYPERLINK(".\plots/daily_2016_smallegu_flat.png","daily flat"),HYPERLINK(VLOOKUP($AB2507,linkref!$A$2:$D$68,3,FALSE),VLOOKUP($AB2507,linkref!$A$2:$D$68,2,FALSE))),"")</f>
        <v/>
      </c>
      <c r="AA2507" s="10" t="str">
        <f>_xlfn.IFNA(IF(OR(R2507="Y",S2507="Y"),HYPERLINK(".\plots/diurnal_2016_smallegu_flat.png","diurnal flat"),HYPERLINK(VLOOKUP($AB2507,linkref!$A$2:$D$68,4,FALSE),VLOOKUP($AB2507,linkref!$A$2:$D$68,2,FALSE))),"")</f>
        <v/>
      </c>
      <c r="AB2507" t="str">
        <f>_xlfn.IFNA(VLOOKUP(I2507,units!A$2:B$1765,2,FALSE),"")</f>
        <v/>
      </c>
    </row>
    <row r="2508" spans="1:28" hidden="1" x14ac:dyDescent="0.3">
      <c r="B2508" s="9" t="str">
        <f>_xlfn.IFNA(VLOOKUP(C2508,regions!A$1:B$49,2,FALSE),"")</f>
        <v>West</v>
      </c>
      <c r="C2508" t="s">
        <v>20928</v>
      </c>
      <c r="D2508" s="1" t="s">
        <v>3253</v>
      </c>
      <c r="G2508" t="s">
        <v>16447</v>
      </c>
      <c r="H2508" s="1" t="s">
        <v>16443</v>
      </c>
      <c r="I2508" s="1" t="s">
        <v>21990</v>
      </c>
      <c r="J2508" s="1" t="s">
        <v>21991</v>
      </c>
      <c r="K2508" s="1" t="s">
        <v>21992</v>
      </c>
      <c r="L2508" s="1" t="s">
        <v>21208</v>
      </c>
      <c r="M2508" s="1" t="s">
        <v>2366</v>
      </c>
      <c r="P2508" s="1" t="s">
        <v>111</v>
      </c>
      <c r="Q2508" s="1" t="s">
        <v>254</v>
      </c>
      <c r="S2508" t="str">
        <f t="shared" si="39"/>
        <v>N</v>
      </c>
      <c r="T2508" t="s">
        <v>8</v>
      </c>
      <c r="U2508" t="s">
        <v>112</v>
      </c>
      <c r="V2508" s="4">
        <v>0.28000000000000003</v>
      </c>
      <c r="W2508" s="4">
        <v>0.01</v>
      </c>
      <c r="X2508" s="4">
        <v>0.01</v>
      </c>
      <c r="Z2508" s="10" t="str">
        <f>_xlfn.IFNA(IF(OR(R2508="Y",S2508="Y"),HYPERLINK(".\plots/daily_2016_smallegu_flat.png","daily flat"),HYPERLINK(VLOOKUP($AB2508,linkref!$A$2:$D$68,3,FALSE),VLOOKUP($AB2508,linkref!$A$2:$D$68,2,FALSE))),"")</f>
        <v/>
      </c>
      <c r="AA2508" s="10" t="str">
        <f>_xlfn.IFNA(IF(OR(R2508="Y",S2508="Y"),HYPERLINK(".\plots/diurnal_2016_smallegu_flat.png","diurnal flat"),HYPERLINK(VLOOKUP($AB2508,linkref!$A$2:$D$68,4,FALSE),VLOOKUP($AB2508,linkref!$A$2:$D$68,2,FALSE))),"")</f>
        <v/>
      </c>
      <c r="AB2508" t="str">
        <f>_xlfn.IFNA(VLOOKUP(I2508,units!A$2:B$1765,2,FALSE),"")</f>
        <v/>
      </c>
    </row>
    <row r="2509" spans="1:28" hidden="1" x14ac:dyDescent="0.3">
      <c r="B2509" s="9" t="str">
        <f>_xlfn.IFNA(VLOOKUP(C2509,regions!A$1:B$49,2,FALSE),"")</f>
        <v>South</v>
      </c>
      <c r="C2509" t="s">
        <v>20924</v>
      </c>
      <c r="D2509" s="1" t="s">
        <v>10420</v>
      </c>
      <c r="G2509" t="s">
        <v>11095</v>
      </c>
      <c r="H2509" s="1" t="s">
        <v>11091</v>
      </c>
      <c r="I2509" s="1" t="s">
        <v>11096</v>
      </c>
      <c r="J2509" s="1" t="s">
        <v>11097</v>
      </c>
      <c r="K2509" s="1" t="s">
        <v>11098</v>
      </c>
      <c r="L2509" s="1" t="s">
        <v>730</v>
      </c>
      <c r="M2509" s="1" t="s">
        <v>110</v>
      </c>
      <c r="P2509" s="1" t="s">
        <v>111</v>
      </c>
      <c r="Q2509" s="1" t="s">
        <v>254</v>
      </c>
      <c r="S2509" t="str">
        <f t="shared" si="39"/>
        <v>N</v>
      </c>
      <c r="T2509" t="s">
        <v>8</v>
      </c>
      <c r="U2509" t="s">
        <v>22632</v>
      </c>
      <c r="V2509" s="4">
        <v>0.27995399999999998</v>
      </c>
      <c r="W2509" s="4">
        <v>2.0156319999999998E-2</v>
      </c>
      <c r="X2509" s="4">
        <v>9.6408000000000003E-5</v>
      </c>
      <c r="Y2509">
        <v>52</v>
      </c>
      <c r="Z2509" s="10" t="str">
        <f>_xlfn.IFNA(IF(OR(R2509="Y",S2509="Y"),HYPERLINK(".\plots/daily_2016_smallegu_flat.png","daily flat"),HYPERLINK(VLOOKUP($AB2509,linkref!$A$2:$D$68,3,FALSE),VLOOKUP($AB2509,linkref!$A$2:$D$68,2,FALSE))),"")</f>
        <v/>
      </c>
      <c r="AA2509" s="10" t="str">
        <f>_xlfn.IFNA(IF(OR(R2509="Y",S2509="Y"),HYPERLINK(".\plots/diurnal_2016_smallegu_flat.png","diurnal flat"),HYPERLINK(VLOOKUP($AB2509,linkref!$A$2:$D$68,4,FALSE),VLOOKUP($AB2509,linkref!$A$2:$D$68,2,FALSE))),"")</f>
        <v/>
      </c>
      <c r="AB2509" t="str">
        <f>_xlfn.IFNA(VLOOKUP(I2509,units!A$2:B$1765,2,FALSE),"")</f>
        <v/>
      </c>
    </row>
    <row r="2510" spans="1:28" hidden="1" x14ac:dyDescent="0.3">
      <c r="B2510" s="9" t="str">
        <f>_xlfn.IFNA(VLOOKUP(C2510,regions!A$1:B$49,2,FALSE),"")</f>
        <v>West North Central</v>
      </c>
      <c r="C2510" t="s">
        <v>20920</v>
      </c>
      <c r="D2510" s="1" t="s">
        <v>1241</v>
      </c>
      <c r="G2510" t="s">
        <v>15401</v>
      </c>
      <c r="H2510" s="1" t="s">
        <v>15400</v>
      </c>
      <c r="I2510" s="1" t="s">
        <v>15426</v>
      </c>
      <c r="J2510" s="1" t="s">
        <v>15427</v>
      </c>
      <c r="K2510" s="1" t="s">
        <v>15428</v>
      </c>
      <c r="L2510" s="1" t="s">
        <v>253</v>
      </c>
      <c r="M2510" s="1" t="s">
        <v>110</v>
      </c>
      <c r="P2510" s="1" t="s">
        <v>111</v>
      </c>
      <c r="Q2510" s="1" t="s">
        <v>254</v>
      </c>
      <c r="S2510" t="str">
        <f t="shared" si="39"/>
        <v>N</v>
      </c>
      <c r="T2510" t="s">
        <v>8</v>
      </c>
      <c r="U2510" t="s">
        <v>22632</v>
      </c>
      <c r="V2510" s="4">
        <v>0.27967599999999998</v>
      </c>
      <c r="W2510" s="4">
        <v>8.0325499999999907E-3</v>
      </c>
      <c r="X2510" s="4">
        <v>2.3939999999999999E-4</v>
      </c>
      <c r="Y2510">
        <v>14</v>
      </c>
      <c r="Z2510" s="10" t="str">
        <f>_xlfn.IFNA(IF(OR(R2510="Y",S2510="Y"),HYPERLINK(".\plots/daily_2016_smallegu_flat.png","daily flat"),HYPERLINK(VLOOKUP($AB2510,linkref!$A$2:$D$68,3,FALSE),VLOOKUP($AB2510,linkref!$A$2:$D$68,2,FALSE))),"")</f>
        <v/>
      </c>
      <c r="AA2510" s="10" t="str">
        <f>_xlfn.IFNA(IF(OR(R2510="Y",S2510="Y"),HYPERLINK(".\plots/diurnal_2016_smallegu_flat.png","diurnal flat"),HYPERLINK(VLOOKUP($AB2510,linkref!$A$2:$D$68,4,FALSE),VLOOKUP($AB2510,linkref!$A$2:$D$68,2,FALSE))),"")</f>
        <v/>
      </c>
      <c r="AB2510" t="str">
        <f>_xlfn.IFNA(VLOOKUP(I2510,units!A$2:B$1765,2,FALSE),"")</f>
        <v/>
      </c>
    </row>
    <row r="2511" spans="1:28" x14ac:dyDescent="0.3">
      <c r="A2511" s="1" t="s">
        <v>8520</v>
      </c>
      <c r="B2511" s="9" t="str">
        <f>_xlfn.IFNA(VLOOKUP(C2511,regions!A$1:B$49,2,FALSE),"")</f>
        <v>SESARM</v>
      </c>
      <c r="C2511" t="s">
        <v>20907</v>
      </c>
      <c r="D2511" s="1" t="s">
        <v>8522</v>
      </c>
      <c r="E2511" s="1" t="s">
        <v>8521</v>
      </c>
      <c r="F2511" s="1" t="s">
        <v>845</v>
      </c>
      <c r="G2511" t="s">
        <v>8527</v>
      </c>
      <c r="H2511" s="1" t="s">
        <v>8523</v>
      </c>
      <c r="I2511" s="1" t="s">
        <v>8524</v>
      </c>
      <c r="J2511" s="1" t="s">
        <v>8525</v>
      </c>
      <c r="K2511" s="1" t="s">
        <v>8526</v>
      </c>
      <c r="L2511" s="1" t="s">
        <v>135</v>
      </c>
      <c r="M2511" s="1" t="s">
        <v>2277</v>
      </c>
      <c r="N2511" t="s">
        <v>128</v>
      </c>
      <c r="O2511" t="s">
        <v>130</v>
      </c>
      <c r="P2511" s="1" t="s">
        <v>111</v>
      </c>
      <c r="Q2511" s="1" t="s">
        <v>136</v>
      </c>
      <c r="R2511" t="s">
        <v>19</v>
      </c>
      <c r="S2511" t="str">
        <f t="shared" si="39"/>
        <v>N</v>
      </c>
      <c r="T2511" t="s">
        <v>19</v>
      </c>
      <c r="V2511" s="12">
        <v>0.27952399999999999</v>
      </c>
      <c r="W2511" s="12">
        <v>5.1735610000000001E-3</v>
      </c>
      <c r="X2511" s="12">
        <v>2.1235E-2</v>
      </c>
      <c r="Y2511">
        <v>9</v>
      </c>
      <c r="Z2511" s="10" t="str">
        <f>_xlfn.IFNA(IF(OR(R2511="Y",S2511="Y"),HYPERLINK(".\plots/daily_2016_smallegu_flat.png","daily flat"),HYPERLINK(VLOOKUP($AB2511,linkref!$A$2:$D$68,3,FALSE),VLOOKUP($AB2511,linkref!$A$2:$D$68,2,FALSE))),"")</f>
        <v>SESARM Composite Nonpeaking</v>
      </c>
      <c r="AA2511" s="10" t="str">
        <f>_xlfn.IFNA(IF(OR(R2511="Y",S2511="Y"),HYPERLINK(".\plots/diurnal_2016_smallegu_flat.png","diurnal flat"),HYPERLINK(VLOOKUP($AB2511,linkref!$A$2:$D$68,4,FALSE),VLOOKUP($AB2511,linkref!$A$2:$D$68,2,FALSE))),"")</f>
        <v>SESARM Composite Nonpeaking</v>
      </c>
      <c r="AB2511" t="str">
        <f>_xlfn.IFNA(VLOOKUP(I2511,units!A$2:B$1765,2,FALSE),"")</f>
        <v>SESARM_comp_nonpeak</v>
      </c>
    </row>
    <row r="2512" spans="1:28" hidden="1" x14ac:dyDescent="0.3">
      <c r="B2512" s="9" t="str">
        <f>_xlfn.IFNA(VLOOKUP(C2512,regions!A$1:B$49,2,FALSE),"")</f>
        <v>South</v>
      </c>
      <c r="C2512" t="s">
        <v>20908</v>
      </c>
      <c r="D2512" s="1" t="s">
        <v>12707</v>
      </c>
      <c r="G2512" t="s">
        <v>12706</v>
      </c>
      <c r="H2512" s="1" t="s">
        <v>12705</v>
      </c>
      <c r="I2512" s="1" t="s">
        <v>15703</v>
      </c>
      <c r="J2512" s="1" t="s">
        <v>15704</v>
      </c>
      <c r="K2512" s="1" t="s">
        <v>15705</v>
      </c>
      <c r="L2512" s="1" t="s">
        <v>730</v>
      </c>
      <c r="M2512" s="1" t="s">
        <v>2366</v>
      </c>
      <c r="P2512" s="1" t="s">
        <v>111</v>
      </c>
      <c r="Q2512" s="1" t="s">
        <v>254</v>
      </c>
      <c r="S2512" t="str">
        <f t="shared" si="39"/>
        <v>N</v>
      </c>
      <c r="T2512" t="s">
        <v>8</v>
      </c>
      <c r="U2512" t="s">
        <v>22632</v>
      </c>
      <c r="V2512" s="4">
        <v>0.27910000000000001</v>
      </c>
      <c r="W2512" s="4">
        <v>8.0999999999999892E-3</v>
      </c>
      <c r="X2512" s="4">
        <v>4.7E-2</v>
      </c>
      <c r="Y2512">
        <v>30</v>
      </c>
      <c r="Z2512" s="10" t="str">
        <f>_xlfn.IFNA(IF(OR(R2512="Y",S2512="Y"),HYPERLINK(".\plots/daily_2016_smallegu_flat.png","daily flat"),HYPERLINK(VLOOKUP($AB2512,linkref!$A$2:$D$68,3,FALSE),VLOOKUP($AB2512,linkref!$A$2:$D$68,2,FALSE))),"")</f>
        <v/>
      </c>
      <c r="AA2512" s="10" t="str">
        <f>_xlfn.IFNA(IF(OR(R2512="Y",S2512="Y"),HYPERLINK(".\plots/diurnal_2016_smallegu_flat.png","diurnal flat"),HYPERLINK(VLOOKUP($AB2512,linkref!$A$2:$D$68,4,FALSE),VLOOKUP($AB2512,linkref!$A$2:$D$68,2,FALSE))),"")</f>
        <v/>
      </c>
      <c r="AB2512" t="str">
        <f>_xlfn.IFNA(VLOOKUP(I2512,units!A$2:B$1765,2,FALSE),"")</f>
        <v/>
      </c>
    </row>
    <row r="2513" spans="1:28" x14ac:dyDescent="0.3">
      <c r="A2513" s="1" t="s">
        <v>3930</v>
      </c>
      <c r="B2513" s="9" t="str">
        <f>_xlfn.IFNA(VLOOKUP(C2513,regions!A$1:B$49,2,FALSE),"")</f>
        <v>SESARM</v>
      </c>
      <c r="C2513" t="s">
        <v>20937</v>
      </c>
      <c r="D2513" s="1" t="s">
        <v>3933</v>
      </c>
      <c r="E2513" s="1" t="s">
        <v>3931</v>
      </c>
      <c r="F2513" s="1" t="s">
        <v>3932</v>
      </c>
      <c r="G2513" t="s">
        <v>3938</v>
      </c>
      <c r="H2513" s="1" t="s">
        <v>3934</v>
      </c>
      <c r="I2513" s="1" t="s">
        <v>3935</v>
      </c>
      <c r="J2513" s="1" t="s">
        <v>3936</v>
      </c>
      <c r="K2513" s="1" t="s">
        <v>3937</v>
      </c>
      <c r="L2513" s="1" t="s">
        <v>253</v>
      </c>
      <c r="M2513" s="1" t="s">
        <v>110</v>
      </c>
      <c r="N2513" t="s">
        <v>128</v>
      </c>
      <c r="O2513" t="s">
        <v>219</v>
      </c>
      <c r="P2513" s="1" t="s">
        <v>111</v>
      </c>
      <c r="Q2513" s="1" t="s">
        <v>136</v>
      </c>
      <c r="R2513" t="s">
        <v>19</v>
      </c>
      <c r="S2513" t="str">
        <f t="shared" si="39"/>
        <v>N</v>
      </c>
      <c r="T2513" t="s">
        <v>19</v>
      </c>
      <c r="U2513" t="s">
        <v>22632</v>
      </c>
      <c r="V2513" s="12">
        <v>0.277225</v>
      </c>
      <c r="W2513" s="12">
        <v>5.2752199999999997E-3</v>
      </c>
      <c r="X2513" s="12">
        <v>3.7436300000000001E-4</v>
      </c>
      <c r="Z2513" s="10" t="str">
        <f>_xlfn.IFNA(IF(OR(R2513="Y",S2513="Y"),HYPERLINK(".\plots/daily_2016_smallegu_flat.png","daily flat"),HYPERLINK(VLOOKUP($AB2513,linkref!$A$2:$D$68,3,FALSE),VLOOKUP($AB2513,linkref!$A$2:$D$68,2,FALSE))),"")</f>
        <v>SESARM Gas Peaking</v>
      </c>
      <c r="AA2513" s="10" t="str">
        <f>_xlfn.IFNA(IF(OR(R2513="Y",S2513="Y"),HYPERLINK(".\plots/diurnal_2016_smallegu_flat.png","diurnal flat"),HYPERLINK(VLOOKUP($AB2513,linkref!$A$2:$D$68,4,FALSE),VLOOKUP($AB2513,linkref!$A$2:$D$68,2,FALSE))),"")</f>
        <v>SESARM Gas Peaking</v>
      </c>
      <c r="AB2513" t="str">
        <f>_xlfn.IFNA(VLOOKUP(I2513,units!A$2:B$1765,2,FALSE),"")</f>
        <v>SESARM_gas_peak</v>
      </c>
    </row>
    <row r="2514" spans="1:28" x14ac:dyDescent="0.3">
      <c r="A2514" s="1" t="s">
        <v>3940</v>
      </c>
      <c r="B2514" s="9" t="str">
        <f>_xlfn.IFNA(VLOOKUP(C2514,regions!A$1:B$49,2,FALSE),"")</f>
        <v>SESARM</v>
      </c>
      <c r="C2514" t="s">
        <v>20937</v>
      </c>
      <c r="D2514" s="1" t="s">
        <v>3933</v>
      </c>
      <c r="E2514" s="1" t="s">
        <v>3931</v>
      </c>
      <c r="F2514" s="1" t="s">
        <v>3941</v>
      </c>
      <c r="G2514" t="s">
        <v>3938</v>
      </c>
      <c r="H2514" s="1" t="s">
        <v>3934</v>
      </c>
      <c r="I2514" s="1" t="s">
        <v>3942</v>
      </c>
      <c r="J2514" s="1" t="s">
        <v>3943</v>
      </c>
      <c r="K2514" s="1" t="s">
        <v>3944</v>
      </c>
      <c r="L2514" s="1" t="s">
        <v>253</v>
      </c>
      <c r="M2514" s="1" t="s">
        <v>110</v>
      </c>
      <c r="N2514" t="s">
        <v>128</v>
      </c>
      <c r="O2514" t="s">
        <v>219</v>
      </c>
      <c r="P2514" s="1" t="s">
        <v>111</v>
      </c>
      <c r="Q2514" s="1" t="s">
        <v>136</v>
      </c>
      <c r="R2514" t="s">
        <v>19</v>
      </c>
      <c r="S2514" t="str">
        <f t="shared" si="39"/>
        <v>N</v>
      </c>
      <c r="T2514" t="s">
        <v>19</v>
      </c>
      <c r="U2514" t="s">
        <v>22632</v>
      </c>
      <c r="V2514" s="12">
        <v>0.277225</v>
      </c>
      <c r="W2514" s="12">
        <v>5.2752199999999997E-3</v>
      </c>
      <c r="X2514" s="12">
        <v>3.7436300000000001E-4</v>
      </c>
      <c r="Z2514" s="10" t="str">
        <f>_xlfn.IFNA(IF(OR(R2514="Y",S2514="Y"),HYPERLINK(".\plots/daily_2016_smallegu_flat.png","daily flat"),HYPERLINK(VLOOKUP($AB2514,linkref!$A$2:$D$68,3,FALSE),VLOOKUP($AB2514,linkref!$A$2:$D$68,2,FALSE))),"")</f>
        <v>SESARM Gas Peaking</v>
      </c>
      <c r="AA2514" s="10" t="str">
        <f>_xlfn.IFNA(IF(OR(R2514="Y",S2514="Y"),HYPERLINK(".\plots/diurnal_2016_smallegu_flat.png","diurnal flat"),HYPERLINK(VLOOKUP($AB2514,linkref!$A$2:$D$68,4,FALSE),VLOOKUP($AB2514,linkref!$A$2:$D$68,2,FALSE))),"")</f>
        <v>SESARM Gas Peaking</v>
      </c>
      <c r="AB2514" t="str">
        <f>_xlfn.IFNA(VLOOKUP(I2514,units!A$2:B$1765,2,FALSE),"")</f>
        <v>SESARM_gas_peak</v>
      </c>
    </row>
    <row r="2515" spans="1:28" x14ac:dyDescent="0.3">
      <c r="A2515" s="1" t="s">
        <v>3946</v>
      </c>
      <c r="B2515" s="9" t="str">
        <f>_xlfn.IFNA(VLOOKUP(C2515,regions!A$1:B$49,2,FALSE),"")</f>
        <v>SESARM</v>
      </c>
      <c r="C2515" t="s">
        <v>20937</v>
      </c>
      <c r="D2515" s="1" t="s">
        <v>3933</v>
      </c>
      <c r="E2515" s="1" t="s">
        <v>3931</v>
      </c>
      <c r="F2515" s="1" t="s">
        <v>3947</v>
      </c>
      <c r="G2515" t="s">
        <v>3938</v>
      </c>
      <c r="H2515" s="1" t="s">
        <v>3934</v>
      </c>
      <c r="I2515" s="1" t="s">
        <v>3948</v>
      </c>
      <c r="J2515" s="1" t="s">
        <v>3949</v>
      </c>
      <c r="K2515" s="1" t="s">
        <v>3950</v>
      </c>
      <c r="L2515" s="1" t="s">
        <v>253</v>
      </c>
      <c r="M2515" s="1" t="s">
        <v>110</v>
      </c>
      <c r="N2515" t="s">
        <v>128</v>
      </c>
      <c r="O2515" t="s">
        <v>219</v>
      </c>
      <c r="P2515" s="1" t="s">
        <v>111</v>
      </c>
      <c r="Q2515" s="1" t="s">
        <v>136</v>
      </c>
      <c r="R2515" t="s">
        <v>19</v>
      </c>
      <c r="S2515" t="str">
        <f t="shared" si="39"/>
        <v>N</v>
      </c>
      <c r="T2515" t="s">
        <v>19</v>
      </c>
      <c r="U2515" t="s">
        <v>22632</v>
      </c>
      <c r="V2515" s="12">
        <v>0.277225</v>
      </c>
      <c r="W2515" s="12">
        <v>5.2752199999999997E-3</v>
      </c>
      <c r="X2515" s="12">
        <v>3.7436300000000001E-4</v>
      </c>
      <c r="Z2515" s="10" t="str">
        <f>_xlfn.IFNA(IF(OR(R2515="Y",S2515="Y"),HYPERLINK(".\plots/daily_2016_smallegu_flat.png","daily flat"),HYPERLINK(VLOOKUP($AB2515,linkref!$A$2:$D$68,3,FALSE),VLOOKUP($AB2515,linkref!$A$2:$D$68,2,FALSE))),"")</f>
        <v>SESARM Gas Peaking</v>
      </c>
      <c r="AA2515" s="10" t="str">
        <f>_xlfn.IFNA(IF(OR(R2515="Y",S2515="Y"),HYPERLINK(".\plots/diurnal_2016_smallegu_flat.png","diurnal flat"),HYPERLINK(VLOOKUP($AB2515,linkref!$A$2:$D$68,4,FALSE),VLOOKUP($AB2515,linkref!$A$2:$D$68,2,FALSE))),"")</f>
        <v>SESARM Gas Peaking</v>
      </c>
      <c r="AB2515" t="str">
        <f>_xlfn.IFNA(VLOOKUP(I2515,units!A$2:B$1765,2,FALSE),"")</f>
        <v>SESARM_gas_peak</v>
      </c>
    </row>
    <row r="2516" spans="1:28" x14ac:dyDescent="0.3">
      <c r="A2516" s="1" t="s">
        <v>3952</v>
      </c>
      <c r="B2516" s="9" t="str">
        <f>_xlfn.IFNA(VLOOKUP(C2516,regions!A$1:B$49,2,FALSE),"")</f>
        <v>SESARM</v>
      </c>
      <c r="C2516" t="s">
        <v>20937</v>
      </c>
      <c r="D2516" s="1" t="s">
        <v>3933</v>
      </c>
      <c r="E2516" s="1" t="s">
        <v>3931</v>
      </c>
      <c r="F2516" s="1" t="s">
        <v>3953</v>
      </c>
      <c r="G2516" t="s">
        <v>3938</v>
      </c>
      <c r="H2516" s="1" t="s">
        <v>3934</v>
      </c>
      <c r="I2516" s="1" t="s">
        <v>3954</v>
      </c>
      <c r="J2516" s="1" t="s">
        <v>3955</v>
      </c>
      <c r="K2516" s="1" t="s">
        <v>3957</v>
      </c>
      <c r="L2516" s="1" t="s">
        <v>253</v>
      </c>
      <c r="M2516" s="1" t="s">
        <v>110</v>
      </c>
      <c r="N2516" t="s">
        <v>128</v>
      </c>
      <c r="O2516" t="s">
        <v>219</v>
      </c>
      <c r="P2516" s="1" t="s">
        <v>111</v>
      </c>
      <c r="Q2516" s="1" t="s">
        <v>136</v>
      </c>
      <c r="R2516" t="s">
        <v>19</v>
      </c>
      <c r="S2516" t="str">
        <f t="shared" si="39"/>
        <v>N</v>
      </c>
      <c r="T2516" t="s">
        <v>19</v>
      </c>
      <c r="U2516" t="s">
        <v>22632</v>
      </c>
      <c r="V2516" s="12">
        <v>0.277225</v>
      </c>
      <c r="W2516" s="12">
        <v>5.2752199999999997E-3</v>
      </c>
      <c r="X2516" s="12">
        <v>3.7436300000000001E-4</v>
      </c>
      <c r="Z2516" s="10" t="str">
        <f>_xlfn.IFNA(IF(OR(R2516="Y",S2516="Y"),HYPERLINK(".\plots/daily_2016_smallegu_flat.png","daily flat"),HYPERLINK(VLOOKUP($AB2516,linkref!$A$2:$D$68,3,FALSE),VLOOKUP($AB2516,linkref!$A$2:$D$68,2,FALSE))),"")</f>
        <v>SESARM Gas Peaking</v>
      </c>
      <c r="AA2516" s="10" t="str">
        <f>_xlfn.IFNA(IF(OR(R2516="Y",S2516="Y"),HYPERLINK(".\plots/diurnal_2016_smallegu_flat.png","diurnal flat"),HYPERLINK(VLOOKUP($AB2516,linkref!$A$2:$D$68,4,FALSE),VLOOKUP($AB2516,linkref!$A$2:$D$68,2,FALSE))),"")</f>
        <v>SESARM Gas Peaking</v>
      </c>
      <c r="AB2516" t="str">
        <f>_xlfn.IFNA(VLOOKUP(I2516,units!A$2:B$1765,2,FALSE),"")</f>
        <v>SESARM_gas_peak</v>
      </c>
    </row>
    <row r="2517" spans="1:28" x14ac:dyDescent="0.3">
      <c r="A2517" s="1" t="s">
        <v>3958</v>
      </c>
      <c r="B2517" s="9" t="str">
        <f>_xlfn.IFNA(VLOOKUP(C2517,regions!A$1:B$49,2,FALSE),"")</f>
        <v>SESARM</v>
      </c>
      <c r="C2517" t="s">
        <v>20937</v>
      </c>
      <c r="D2517" s="1" t="s">
        <v>3933</v>
      </c>
      <c r="E2517" s="1" t="s">
        <v>3931</v>
      </c>
      <c r="F2517" s="1" t="s">
        <v>3959</v>
      </c>
      <c r="G2517" t="s">
        <v>3938</v>
      </c>
      <c r="H2517" s="1" t="s">
        <v>3934</v>
      </c>
      <c r="I2517" s="1" t="s">
        <v>3960</v>
      </c>
      <c r="J2517" s="1" t="s">
        <v>3961</v>
      </c>
      <c r="K2517" s="1" t="s">
        <v>3962</v>
      </c>
      <c r="L2517" s="1" t="s">
        <v>253</v>
      </c>
      <c r="M2517" s="1" t="s">
        <v>110</v>
      </c>
      <c r="N2517" t="s">
        <v>128</v>
      </c>
      <c r="O2517" t="s">
        <v>219</v>
      </c>
      <c r="P2517" s="1" t="s">
        <v>111</v>
      </c>
      <c r="Q2517" s="1" t="s">
        <v>136</v>
      </c>
      <c r="R2517" t="s">
        <v>19</v>
      </c>
      <c r="S2517" t="str">
        <f t="shared" si="39"/>
        <v>N</v>
      </c>
      <c r="T2517" t="s">
        <v>19</v>
      </c>
      <c r="U2517" t="s">
        <v>22632</v>
      </c>
      <c r="V2517" s="12">
        <v>0.277225</v>
      </c>
      <c r="W2517" s="12">
        <v>5.2752199999999997E-3</v>
      </c>
      <c r="X2517" s="12">
        <v>3.7436300000000001E-4</v>
      </c>
      <c r="Z2517" s="10" t="str">
        <f>_xlfn.IFNA(IF(OR(R2517="Y",S2517="Y"),HYPERLINK(".\plots/daily_2016_smallegu_flat.png","daily flat"),HYPERLINK(VLOOKUP($AB2517,linkref!$A$2:$D$68,3,FALSE),VLOOKUP($AB2517,linkref!$A$2:$D$68,2,FALSE))),"")</f>
        <v>SESARM Gas Peaking</v>
      </c>
      <c r="AA2517" s="10" t="str">
        <f>_xlfn.IFNA(IF(OR(R2517="Y",S2517="Y"),HYPERLINK(".\plots/diurnal_2016_smallegu_flat.png","diurnal flat"),HYPERLINK(VLOOKUP($AB2517,linkref!$A$2:$D$68,4,FALSE),VLOOKUP($AB2517,linkref!$A$2:$D$68,2,FALSE))),"")</f>
        <v>SESARM Gas Peaking</v>
      </c>
      <c r="AB2517" t="str">
        <f>_xlfn.IFNA(VLOOKUP(I2517,units!A$2:B$1765,2,FALSE),"")</f>
        <v>SESARM_gas_peak</v>
      </c>
    </row>
    <row r="2518" spans="1:28" x14ac:dyDescent="0.3">
      <c r="A2518" s="1" t="s">
        <v>3964</v>
      </c>
      <c r="B2518" s="9" t="str">
        <f>_xlfn.IFNA(VLOOKUP(C2518,regions!A$1:B$49,2,FALSE),"")</f>
        <v>SESARM</v>
      </c>
      <c r="C2518" t="s">
        <v>20937</v>
      </c>
      <c r="D2518" s="1" t="s">
        <v>3933</v>
      </c>
      <c r="E2518" s="1" t="s">
        <v>3931</v>
      </c>
      <c r="F2518" s="1" t="s">
        <v>3965</v>
      </c>
      <c r="G2518" t="s">
        <v>3938</v>
      </c>
      <c r="H2518" s="1" t="s">
        <v>3934</v>
      </c>
      <c r="I2518" s="1" t="s">
        <v>3966</v>
      </c>
      <c r="J2518" s="1" t="s">
        <v>3967</v>
      </c>
      <c r="K2518" s="1" t="s">
        <v>3969</v>
      </c>
      <c r="L2518" s="1" t="s">
        <v>253</v>
      </c>
      <c r="M2518" s="1" t="s">
        <v>110</v>
      </c>
      <c r="N2518" t="s">
        <v>128</v>
      </c>
      <c r="O2518" t="s">
        <v>219</v>
      </c>
      <c r="P2518" s="1" t="s">
        <v>111</v>
      </c>
      <c r="Q2518" s="1" t="s">
        <v>136</v>
      </c>
      <c r="R2518" t="s">
        <v>19</v>
      </c>
      <c r="S2518" t="str">
        <f t="shared" si="39"/>
        <v>N</v>
      </c>
      <c r="T2518" t="s">
        <v>19</v>
      </c>
      <c r="U2518" t="s">
        <v>22632</v>
      </c>
      <c r="V2518" s="12">
        <v>0.277225</v>
      </c>
      <c r="W2518" s="12">
        <v>5.2752199999999997E-3</v>
      </c>
      <c r="X2518" s="12">
        <v>3.7436300000000001E-4</v>
      </c>
      <c r="Z2518" s="10" t="str">
        <f>_xlfn.IFNA(IF(OR(R2518="Y",S2518="Y"),HYPERLINK(".\plots/daily_2016_smallegu_flat.png","daily flat"),HYPERLINK(VLOOKUP($AB2518,linkref!$A$2:$D$68,3,FALSE),VLOOKUP($AB2518,linkref!$A$2:$D$68,2,FALSE))),"")</f>
        <v>SESARM Gas Peaking</v>
      </c>
      <c r="AA2518" s="10" t="str">
        <f>_xlfn.IFNA(IF(OR(R2518="Y",S2518="Y"),HYPERLINK(".\plots/diurnal_2016_smallegu_flat.png","diurnal flat"),HYPERLINK(VLOOKUP($AB2518,linkref!$A$2:$D$68,4,FALSE),VLOOKUP($AB2518,linkref!$A$2:$D$68,2,FALSE))),"")</f>
        <v>SESARM Gas Peaking</v>
      </c>
      <c r="AB2518" t="str">
        <f>_xlfn.IFNA(VLOOKUP(I2518,units!A$2:B$1765,2,FALSE),"")</f>
        <v>SESARM_gas_peak</v>
      </c>
    </row>
    <row r="2519" spans="1:28" hidden="1" x14ac:dyDescent="0.3">
      <c r="B2519" s="9" t="str">
        <f>_xlfn.IFNA(VLOOKUP(C2519,regions!A$1:B$49,2,FALSE),"")</f>
        <v/>
      </c>
      <c r="C2519" t="s">
        <v>22400</v>
      </c>
      <c r="D2519" s="1" t="s">
        <v>19683</v>
      </c>
      <c r="G2519" t="s">
        <v>19682</v>
      </c>
      <c r="H2519" s="1" t="s">
        <v>19678</v>
      </c>
      <c r="I2519" s="1" t="s">
        <v>19690</v>
      </c>
      <c r="J2519" s="1" t="s">
        <v>19691</v>
      </c>
      <c r="K2519" s="1" t="s">
        <v>19692</v>
      </c>
      <c r="L2519" s="1" t="s">
        <v>135</v>
      </c>
      <c r="M2519" s="1" t="s">
        <v>110</v>
      </c>
      <c r="P2519" s="1" t="s">
        <v>111</v>
      </c>
      <c r="Q2519" s="1" t="s">
        <v>136</v>
      </c>
      <c r="S2519" t="str">
        <f t="shared" si="39"/>
        <v>N</v>
      </c>
      <c r="T2519" t="s">
        <v>8</v>
      </c>
      <c r="U2519" t="s">
        <v>22632</v>
      </c>
      <c r="V2519" s="4">
        <v>764.39999999999895</v>
      </c>
      <c r="W2519" s="4">
        <v>9.61</v>
      </c>
      <c r="X2519" s="4">
        <v>14.9</v>
      </c>
      <c r="Z2519" s="10" t="str">
        <f>_xlfn.IFNA(IF(OR(R2519="Y",S2519="Y"),HYPERLINK(".\plots/daily_2016_smallegu_flat.png","daily flat"),HYPERLINK(VLOOKUP($AB2519,linkref!$A$2:$D$68,3,FALSE),VLOOKUP($AB2519,linkref!$A$2:$D$68,2,FALSE))),"")</f>
        <v/>
      </c>
      <c r="AA2519" s="10" t="str">
        <f>_xlfn.IFNA(IF(OR(R2519="Y",S2519="Y"),HYPERLINK(".\plots/diurnal_2016_smallegu_flat.png","diurnal flat"),HYPERLINK(VLOOKUP($AB2519,linkref!$A$2:$D$68,4,FALSE),VLOOKUP($AB2519,linkref!$A$2:$D$68,2,FALSE))),"")</f>
        <v/>
      </c>
      <c r="AB2519" t="str">
        <f>_xlfn.IFNA(VLOOKUP(I2519,units!A$2:B$1765,2,FALSE),"")</f>
        <v/>
      </c>
    </row>
    <row r="2520" spans="1:28" hidden="1" x14ac:dyDescent="0.3">
      <c r="B2520" s="9" t="str">
        <f>_xlfn.IFNA(VLOOKUP(C2520,regions!A$1:B$49,2,FALSE),"")</f>
        <v/>
      </c>
      <c r="C2520" t="s">
        <v>22400</v>
      </c>
      <c r="D2520" s="1" t="s">
        <v>19737</v>
      </c>
      <c r="G2520" t="s">
        <v>19736</v>
      </c>
      <c r="H2520" s="1" t="s">
        <v>19732</v>
      </c>
      <c r="I2520" s="1" t="s">
        <v>19733</v>
      </c>
      <c r="J2520" s="1" t="s">
        <v>19734</v>
      </c>
      <c r="K2520" s="1" t="s">
        <v>19735</v>
      </c>
      <c r="L2520" s="1" t="s">
        <v>135</v>
      </c>
      <c r="M2520" s="1" t="s">
        <v>110</v>
      </c>
      <c r="P2520" s="1" t="s">
        <v>111</v>
      </c>
      <c r="Q2520" s="1" t="s">
        <v>136</v>
      </c>
      <c r="S2520" t="str">
        <f t="shared" si="39"/>
        <v>N</v>
      </c>
      <c r="T2520" t="s">
        <v>8</v>
      </c>
      <c r="U2520" t="s">
        <v>22632</v>
      </c>
      <c r="V2520" s="4">
        <v>746.23</v>
      </c>
      <c r="W2520" s="4">
        <v>63</v>
      </c>
      <c r="X2520" s="4">
        <v>290.51</v>
      </c>
      <c r="Z2520" s="10" t="str">
        <f>_xlfn.IFNA(IF(OR(R2520="Y",S2520="Y"),HYPERLINK(".\plots/daily_2016_smallegu_flat.png","daily flat"),HYPERLINK(VLOOKUP($AB2520,linkref!$A$2:$D$68,3,FALSE),VLOOKUP($AB2520,linkref!$A$2:$D$68,2,FALSE))),"")</f>
        <v/>
      </c>
      <c r="AA2520" s="10" t="str">
        <f>_xlfn.IFNA(IF(OR(R2520="Y",S2520="Y"),HYPERLINK(".\plots/diurnal_2016_smallegu_flat.png","diurnal flat"),HYPERLINK(VLOOKUP($AB2520,linkref!$A$2:$D$68,4,FALSE),VLOOKUP($AB2520,linkref!$A$2:$D$68,2,FALSE))),"")</f>
        <v/>
      </c>
      <c r="AB2520" t="str">
        <f>_xlfn.IFNA(VLOOKUP(I2520,units!A$2:B$1765,2,FALSE),"")</f>
        <v/>
      </c>
    </row>
    <row r="2521" spans="1:28" x14ac:dyDescent="0.3">
      <c r="A2521" s="1" t="s">
        <v>3970</v>
      </c>
      <c r="B2521" s="9" t="str">
        <f>_xlfn.IFNA(VLOOKUP(C2521,regions!A$1:B$49,2,FALSE),"")</f>
        <v>SESARM</v>
      </c>
      <c r="C2521" t="s">
        <v>20937</v>
      </c>
      <c r="D2521" s="1" t="s">
        <v>3933</v>
      </c>
      <c r="E2521" s="1" t="s">
        <v>3931</v>
      </c>
      <c r="F2521" s="1" t="s">
        <v>3971</v>
      </c>
      <c r="G2521" t="s">
        <v>3938</v>
      </c>
      <c r="H2521" s="1" t="s">
        <v>3934</v>
      </c>
      <c r="I2521" s="1" t="s">
        <v>3972</v>
      </c>
      <c r="J2521" s="1" t="s">
        <v>3973</v>
      </c>
      <c r="K2521" s="1" t="s">
        <v>3975</v>
      </c>
      <c r="L2521" s="1" t="s">
        <v>253</v>
      </c>
      <c r="M2521" s="1" t="s">
        <v>110</v>
      </c>
      <c r="N2521" t="s">
        <v>128</v>
      </c>
      <c r="O2521" t="s">
        <v>219</v>
      </c>
      <c r="P2521" s="1" t="s">
        <v>111</v>
      </c>
      <c r="Q2521" s="1" t="s">
        <v>136</v>
      </c>
      <c r="R2521" t="s">
        <v>19</v>
      </c>
      <c r="S2521" t="str">
        <f t="shared" si="39"/>
        <v>N</v>
      </c>
      <c r="T2521" t="s">
        <v>19</v>
      </c>
      <c r="U2521" t="s">
        <v>22632</v>
      </c>
      <c r="V2521" s="12">
        <v>0.277225</v>
      </c>
      <c r="W2521" s="12">
        <v>5.2752199999999997E-3</v>
      </c>
      <c r="X2521" s="12">
        <v>3.7436300000000001E-4</v>
      </c>
      <c r="Z2521" s="10" t="str">
        <f>_xlfn.IFNA(IF(OR(R2521="Y",S2521="Y"),HYPERLINK(".\plots/daily_2016_smallegu_flat.png","daily flat"),HYPERLINK(VLOOKUP($AB2521,linkref!$A$2:$D$68,3,FALSE),VLOOKUP($AB2521,linkref!$A$2:$D$68,2,FALSE))),"")</f>
        <v>SESARM Gas Peaking</v>
      </c>
      <c r="AA2521" s="10" t="str">
        <f>_xlfn.IFNA(IF(OR(R2521="Y",S2521="Y"),HYPERLINK(".\plots/diurnal_2016_smallegu_flat.png","diurnal flat"),HYPERLINK(VLOOKUP($AB2521,linkref!$A$2:$D$68,4,FALSE),VLOOKUP($AB2521,linkref!$A$2:$D$68,2,FALSE))),"")</f>
        <v>SESARM Gas Peaking</v>
      </c>
      <c r="AB2521" t="str">
        <f>_xlfn.IFNA(VLOOKUP(I2521,units!A$2:B$1765,2,FALSE),"")</f>
        <v>SESARM_gas_peak</v>
      </c>
    </row>
    <row r="2522" spans="1:28" hidden="1" x14ac:dyDescent="0.3">
      <c r="B2522" s="9" t="str">
        <f>_xlfn.IFNA(VLOOKUP(C2522,regions!A$1:B$49,2,FALSE),"")</f>
        <v/>
      </c>
      <c r="C2522" t="s">
        <v>22400</v>
      </c>
      <c r="D2522" s="1" t="s">
        <v>19683</v>
      </c>
      <c r="G2522" t="s">
        <v>19682</v>
      </c>
      <c r="H2522" s="1" t="s">
        <v>19678</v>
      </c>
      <c r="I2522" s="1" t="s">
        <v>19693</v>
      </c>
      <c r="J2522" s="1" t="s">
        <v>19694</v>
      </c>
      <c r="K2522" s="1" t="s">
        <v>19695</v>
      </c>
      <c r="L2522" s="1" t="s">
        <v>135</v>
      </c>
      <c r="M2522" s="1" t="s">
        <v>110</v>
      </c>
      <c r="P2522" s="1" t="s">
        <v>111</v>
      </c>
      <c r="Q2522" s="1" t="s">
        <v>136</v>
      </c>
      <c r="S2522" t="str">
        <f t="shared" si="39"/>
        <v>N</v>
      </c>
      <c r="T2522" t="s">
        <v>8</v>
      </c>
      <c r="U2522" t="s">
        <v>22632</v>
      </c>
      <c r="V2522" s="4">
        <v>592.6</v>
      </c>
      <c r="W2522" s="4">
        <v>7.45</v>
      </c>
      <c r="X2522" s="4">
        <v>8.84</v>
      </c>
      <c r="Z2522" s="10" t="str">
        <f>_xlfn.IFNA(IF(OR(R2522="Y",S2522="Y"),HYPERLINK(".\plots/daily_2016_smallegu_flat.png","daily flat"),HYPERLINK(VLOOKUP($AB2522,linkref!$A$2:$D$68,3,FALSE),VLOOKUP($AB2522,linkref!$A$2:$D$68,2,FALSE))),"")</f>
        <v/>
      </c>
      <c r="AA2522" s="10" t="str">
        <f>_xlfn.IFNA(IF(OR(R2522="Y",S2522="Y"),HYPERLINK(".\plots/diurnal_2016_smallegu_flat.png","diurnal flat"),HYPERLINK(VLOOKUP($AB2522,linkref!$A$2:$D$68,4,FALSE),VLOOKUP($AB2522,linkref!$A$2:$D$68,2,FALSE))),"")</f>
        <v/>
      </c>
      <c r="AB2522" t="str">
        <f>_xlfn.IFNA(VLOOKUP(I2522,units!A$2:B$1765,2,FALSE),"")</f>
        <v/>
      </c>
    </row>
    <row r="2523" spans="1:28" hidden="1" x14ac:dyDescent="0.3">
      <c r="B2523" s="9" t="str">
        <f>_xlfn.IFNA(VLOOKUP(C2523,regions!A$1:B$49,2,FALSE),"")</f>
        <v/>
      </c>
      <c r="C2523" t="s">
        <v>22400</v>
      </c>
      <c r="D2523" s="1" t="s">
        <v>19683</v>
      </c>
      <c r="G2523" t="s">
        <v>19682</v>
      </c>
      <c r="H2523" s="1" t="s">
        <v>19678</v>
      </c>
      <c r="I2523" s="1" t="s">
        <v>19687</v>
      </c>
      <c r="J2523" s="1" t="s">
        <v>19688</v>
      </c>
      <c r="K2523" s="1" t="s">
        <v>19689</v>
      </c>
      <c r="L2523" s="1" t="s">
        <v>135</v>
      </c>
      <c r="M2523" s="1" t="s">
        <v>110</v>
      </c>
      <c r="P2523" s="1" t="s">
        <v>111</v>
      </c>
      <c r="Q2523" s="1" t="s">
        <v>136</v>
      </c>
      <c r="S2523" t="str">
        <f t="shared" si="39"/>
        <v>N</v>
      </c>
      <c r="T2523" t="s">
        <v>8</v>
      </c>
      <c r="U2523" t="s">
        <v>22632</v>
      </c>
      <c r="V2523" s="4">
        <v>538.79999999999995</v>
      </c>
      <c r="W2523" s="4">
        <v>6.77</v>
      </c>
      <c r="X2523" s="4">
        <v>5.31</v>
      </c>
      <c r="Z2523" s="10" t="str">
        <f>_xlfn.IFNA(IF(OR(R2523="Y",S2523="Y"),HYPERLINK(".\plots/daily_2016_smallegu_flat.png","daily flat"),HYPERLINK(VLOOKUP($AB2523,linkref!$A$2:$D$68,3,FALSE),VLOOKUP($AB2523,linkref!$A$2:$D$68,2,FALSE))),"")</f>
        <v/>
      </c>
      <c r="AA2523" s="10" t="str">
        <f>_xlfn.IFNA(IF(OR(R2523="Y",S2523="Y"),HYPERLINK(".\plots/diurnal_2016_smallegu_flat.png","diurnal flat"),HYPERLINK(VLOOKUP($AB2523,linkref!$A$2:$D$68,4,FALSE),VLOOKUP($AB2523,linkref!$A$2:$D$68,2,FALSE))),"")</f>
        <v/>
      </c>
      <c r="AB2523" t="str">
        <f>_xlfn.IFNA(VLOOKUP(I2523,units!A$2:B$1765,2,FALSE),"")</f>
        <v/>
      </c>
    </row>
    <row r="2524" spans="1:28" hidden="1" x14ac:dyDescent="0.3">
      <c r="B2524" s="9" t="str">
        <f>_xlfn.IFNA(VLOOKUP(C2524,regions!A$1:B$49,2,FALSE),"")</f>
        <v/>
      </c>
      <c r="C2524" t="s">
        <v>22400</v>
      </c>
      <c r="D2524" s="1" t="s">
        <v>19683</v>
      </c>
      <c r="G2524" t="s">
        <v>19682</v>
      </c>
      <c r="H2524" s="1" t="s">
        <v>19678</v>
      </c>
      <c r="I2524" s="1" t="s">
        <v>19699</v>
      </c>
      <c r="J2524" s="1" t="s">
        <v>19700</v>
      </c>
      <c r="K2524" s="1" t="s">
        <v>19701</v>
      </c>
      <c r="L2524" s="1" t="s">
        <v>135</v>
      </c>
      <c r="M2524" s="1" t="s">
        <v>110</v>
      </c>
      <c r="P2524" s="1" t="s">
        <v>111</v>
      </c>
      <c r="Q2524" s="1" t="s">
        <v>136</v>
      </c>
      <c r="S2524" t="str">
        <f t="shared" si="39"/>
        <v>N</v>
      </c>
      <c r="T2524" t="s">
        <v>8</v>
      </c>
      <c r="U2524" t="s">
        <v>22632</v>
      </c>
      <c r="V2524" s="4">
        <v>536.5</v>
      </c>
      <c r="W2524" s="4">
        <v>6.7</v>
      </c>
      <c r="X2524" s="4">
        <v>8</v>
      </c>
      <c r="Z2524" s="10" t="str">
        <f>_xlfn.IFNA(IF(OR(R2524="Y",S2524="Y"),HYPERLINK(".\plots/daily_2016_smallegu_flat.png","daily flat"),HYPERLINK(VLOOKUP($AB2524,linkref!$A$2:$D$68,3,FALSE),VLOOKUP($AB2524,linkref!$A$2:$D$68,2,FALSE))),"")</f>
        <v/>
      </c>
      <c r="AA2524" s="10" t="str">
        <f>_xlfn.IFNA(IF(OR(R2524="Y",S2524="Y"),HYPERLINK(".\plots/diurnal_2016_smallegu_flat.png","diurnal flat"),HYPERLINK(VLOOKUP($AB2524,linkref!$A$2:$D$68,4,FALSE),VLOOKUP($AB2524,linkref!$A$2:$D$68,2,FALSE))),"")</f>
        <v/>
      </c>
      <c r="AB2524" t="str">
        <f>_xlfn.IFNA(VLOOKUP(I2524,units!A$2:B$1765,2,FALSE),"")</f>
        <v/>
      </c>
    </row>
    <row r="2525" spans="1:28" hidden="1" x14ac:dyDescent="0.3">
      <c r="B2525" s="9" t="str">
        <f>_xlfn.IFNA(VLOOKUP(C2525,regions!A$1:B$49,2,FALSE),"")</f>
        <v/>
      </c>
      <c r="C2525" t="s">
        <v>21147</v>
      </c>
      <c r="D2525" s="1" t="s">
        <v>16183</v>
      </c>
      <c r="G2525" t="s">
        <v>16182</v>
      </c>
      <c r="H2525" s="1" t="s">
        <v>16178</v>
      </c>
      <c r="I2525" s="1" t="s">
        <v>17584</v>
      </c>
      <c r="J2525" s="1" t="s">
        <v>17585</v>
      </c>
      <c r="K2525" s="1" t="s">
        <v>17586</v>
      </c>
      <c r="L2525" s="1" t="s">
        <v>253</v>
      </c>
      <c r="M2525" s="1" t="s">
        <v>110</v>
      </c>
      <c r="P2525" s="1" t="s">
        <v>111</v>
      </c>
      <c r="Q2525" s="1" t="s">
        <v>254</v>
      </c>
      <c r="S2525" t="str">
        <f t="shared" si="39"/>
        <v>N</v>
      </c>
      <c r="T2525" t="s">
        <v>8</v>
      </c>
      <c r="U2525" t="s">
        <v>22632</v>
      </c>
      <c r="V2525" s="4">
        <v>521.88</v>
      </c>
      <c r="W2525" s="4">
        <v>8.4299999999999908</v>
      </c>
      <c r="X2525" s="4">
        <v>36.61</v>
      </c>
      <c r="Y2525">
        <v>5258</v>
      </c>
      <c r="Z2525" s="10" t="str">
        <f>_xlfn.IFNA(IF(OR(R2525="Y",S2525="Y"),HYPERLINK(".\plots/daily_2016_smallegu_flat.png","daily flat"),HYPERLINK(VLOOKUP($AB2525,linkref!$A$2:$D$68,3,FALSE),VLOOKUP($AB2525,linkref!$A$2:$D$68,2,FALSE))),"")</f>
        <v/>
      </c>
      <c r="AA2525" s="10" t="str">
        <f>_xlfn.IFNA(IF(OR(R2525="Y",S2525="Y"),HYPERLINK(".\plots/diurnal_2016_smallegu_flat.png","diurnal flat"),HYPERLINK(VLOOKUP($AB2525,linkref!$A$2:$D$68,4,FALSE),VLOOKUP($AB2525,linkref!$A$2:$D$68,2,FALSE))),"")</f>
        <v/>
      </c>
      <c r="AB2525" t="str">
        <f>_xlfn.IFNA(VLOOKUP(I2525,units!A$2:B$1765,2,FALSE),"")</f>
        <v/>
      </c>
    </row>
    <row r="2526" spans="1:28" hidden="1" x14ac:dyDescent="0.3">
      <c r="B2526" s="9" t="str">
        <f>_xlfn.IFNA(VLOOKUP(C2526,regions!A$1:B$49,2,FALSE),"")</f>
        <v/>
      </c>
      <c r="C2526" t="s">
        <v>21147</v>
      </c>
      <c r="D2526" s="1" t="s">
        <v>16183</v>
      </c>
      <c r="G2526" t="s">
        <v>16182</v>
      </c>
      <c r="H2526" s="1" t="s">
        <v>16178</v>
      </c>
      <c r="I2526" s="1" t="s">
        <v>17581</v>
      </c>
      <c r="J2526" s="1" t="s">
        <v>17582</v>
      </c>
      <c r="K2526" s="1" t="s">
        <v>17583</v>
      </c>
      <c r="L2526" s="1" t="s">
        <v>253</v>
      </c>
      <c r="M2526" s="1" t="s">
        <v>110</v>
      </c>
      <c r="P2526" s="1" t="s">
        <v>111</v>
      </c>
      <c r="Q2526" s="1" t="s">
        <v>254</v>
      </c>
      <c r="S2526" t="str">
        <f t="shared" si="39"/>
        <v>N</v>
      </c>
      <c r="T2526" t="s">
        <v>8</v>
      </c>
      <c r="U2526" t="s">
        <v>22632</v>
      </c>
      <c r="V2526" s="4">
        <v>417.85</v>
      </c>
      <c r="W2526" s="4">
        <v>6.75</v>
      </c>
      <c r="X2526" s="4">
        <v>29.31</v>
      </c>
      <c r="Y2526">
        <v>4250</v>
      </c>
      <c r="Z2526" s="10" t="str">
        <f>_xlfn.IFNA(IF(OR(R2526="Y",S2526="Y"),HYPERLINK(".\plots/daily_2016_smallegu_flat.png","daily flat"),HYPERLINK(VLOOKUP($AB2526,linkref!$A$2:$D$68,3,FALSE),VLOOKUP($AB2526,linkref!$A$2:$D$68,2,FALSE))),"")</f>
        <v/>
      </c>
      <c r="AA2526" s="10" t="str">
        <f>_xlfn.IFNA(IF(OR(R2526="Y",S2526="Y"),HYPERLINK(".\plots/diurnal_2016_smallegu_flat.png","diurnal flat"),HYPERLINK(VLOOKUP($AB2526,linkref!$A$2:$D$68,4,FALSE),VLOOKUP($AB2526,linkref!$A$2:$D$68,2,FALSE))),"")</f>
        <v/>
      </c>
      <c r="AB2526" t="str">
        <f>_xlfn.IFNA(VLOOKUP(I2526,units!A$2:B$1765,2,FALSE),"")</f>
        <v/>
      </c>
    </row>
    <row r="2527" spans="1:28" hidden="1" x14ac:dyDescent="0.3">
      <c r="B2527" s="9" t="str">
        <f>_xlfn.IFNA(VLOOKUP(C2527,regions!A$1:B$49,2,FALSE),"")</f>
        <v/>
      </c>
      <c r="C2527" t="s">
        <v>21147</v>
      </c>
      <c r="D2527" s="1" t="s">
        <v>16183</v>
      </c>
      <c r="G2527" t="s">
        <v>16182</v>
      </c>
      <c r="H2527" s="1" t="s">
        <v>16178</v>
      </c>
      <c r="I2527" s="1" t="s">
        <v>16184</v>
      </c>
      <c r="J2527" s="1" t="s">
        <v>16185</v>
      </c>
      <c r="K2527" s="1" t="s">
        <v>16186</v>
      </c>
      <c r="L2527" s="1" t="s">
        <v>253</v>
      </c>
      <c r="M2527" s="1" t="s">
        <v>110</v>
      </c>
      <c r="P2527" s="1" t="s">
        <v>111</v>
      </c>
      <c r="Q2527" s="1" t="s">
        <v>254</v>
      </c>
      <c r="S2527" t="str">
        <f t="shared" si="39"/>
        <v>N</v>
      </c>
      <c r="T2527" t="s">
        <v>8</v>
      </c>
      <c r="U2527" t="s">
        <v>22632</v>
      </c>
      <c r="V2527" s="4">
        <v>409.58</v>
      </c>
      <c r="W2527" s="4">
        <v>18.07</v>
      </c>
      <c r="X2527" s="4">
        <v>35.6</v>
      </c>
      <c r="Y2527">
        <v>4850</v>
      </c>
      <c r="Z2527" s="10" t="str">
        <f>_xlfn.IFNA(IF(OR(R2527="Y",S2527="Y"),HYPERLINK(".\plots/daily_2016_smallegu_flat.png","daily flat"),HYPERLINK(VLOOKUP($AB2527,linkref!$A$2:$D$68,3,FALSE),VLOOKUP($AB2527,linkref!$A$2:$D$68,2,FALSE))),"")</f>
        <v/>
      </c>
      <c r="AA2527" s="10" t="str">
        <f>_xlfn.IFNA(IF(OR(R2527="Y",S2527="Y"),HYPERLINK(".\plots/diurnal_2016_smallegu_flat.png","diurnal flat"),HYPERLINK(VLOOKUP($AB2527,linkref!$A$2:$D$68,4,FALSE),VLOOKUP($AB2527,linkref!$A$2:$D$68,2,FALSE))),"")</f>
        <v/>
      </c>
      <c r="AB2527" t="str">
        <f>_xlfn.IFNA(VLOOKUP(I2527,units!A$2:B$1765,2,FALSE),"")</f>
        <v/>
      </c>
    </row>
    <row r="2528" spans="1:28" hidden="1" x14ac:dyDescent="0.3">
      <c r="B2528" s="9" t="str">
        <f>_xlfn.IFNA(VLOOKUP(C2528,regions!A$1:B$49,2,FALSE),"")</f>
        <v/>
      </c>
      <c r="C2528" t="s">
        <v>21147</v>
      </c>
      <c r="D2528" s="1" t="s">
        <v>16183</v>
      </c>
      <c r="G2528" t="s">
        <v>16182</v>
      </c>
      <c r="H2528" s="1" t="s">
        <v>16178</v>
      </c>
      <c r="I2528" s="1" t="s">
        <v>16179</v>
      </c>
      <c r="J2528" s="1" t="s">
        <v>16180</v>
      </c>
      <c r="K2528" s="1" t="s">
        <v>16181</v>
      </c>
      <c r="L2528" s="1" t="s">
        <v>253</v>
      </c>
      <c r="M2528" s="1" t="s">
        <v>110</v>
      </c>
      <c r="P2528" s="1" t="s">
        <v>111</v>
      </c>
      <c r="Q2528" s="1" t="s">
        <v>254</v>
      </c>
      <c r="S2528" t="str">
        <f t="shared" si="39"/>
        <v>N</v>
      </c>
      <c r="T2528" t="s">
        <v>8</v>
      </c>
      <c r="U2528" t="s">
        <v>22632</v>
      </c>
      <c r="V2528" s="4">
        <v>356.39</v>
      </c>
      <c r="W2528" s="4">
        <v>14.93</v>
      </c>
      <c r="X2528" s="4">
        <v>30.66</v>
      </c>
      <c r="Y2528">
        <v>4511</v>
      </c>
      <c r="Z2528" s="10" t="str">
        <f>_xlfn.IFNA(IF(OR(R2528="Y",S2528="Y"),HYPERLINK(".\plots/daily_2016_smallegu_flat.png","daily flat"),HYPERLINK(VLOOKUP($AB2528,linkref!$A$2:$D$68,3,FALSE),VLOOKUP($AB2528,linkref!$A$2:$D$68,2,FALSE))),"")</f>
        <v/>
      </c>
      <c r="AA2528" s="10" t="str">
        <f>_xlfn.IFNA(IF(OR(R2528="Y",S2528="Y"),HYPERLINK(".\plots/diurnal_2016_smallegu_flat.png","diurnal flat"),HYPERLINK(VLOOKUP($AB2528,linkref!$A$2:$D$68,4,FALSE),VLOOKUP($AB2528,linkref!$A$2:$D$68,2,FALSE))),"")</f>
        <v/>
      </c>
      <c r="AB2528" t="str">
        <f>_xlfn.IFNA(VLOOKUP(I2528,units!A$2:B$1765,2,FALSE),"")</f>
        <v/>
      </c>
    </row>
    <row r="2529" spans="2:28" hidden="1" x14ac:dyDescent="0.3">
      <c r="B2529" s="9" t="str">
        <f>_xlfn.IFNA(VLOOKUP(C2529,regions!A$1:B$49,2,FALSE),"")</f>
        <v/>
      </c>
      <c r="C2529" t="s">
        <v>22400</v>
      </c>
      <c r="D2529" s="1" t="s">
        <v>19725</v>
      </c>
      <c r="G2529" t="s">
        <v>19724</v>
      </c>
      <c r="H2529" s="1" t="s">
        <v>19720</v>
      </c>
      <c r="I2529" s="1" t="s">
        <v>19729</v>
      </c>
      <c r="J2529" s="1" t="s">
        <v>19730</v>
      </c>
      <c r="K2529" s="1" t="s">
        <v>19731</v>
      </c>
      <c r="L2529" s="1" t="s">
        <v>135</v>
      </c>
      <c r="M2529" s="1" t="s">
        <v>110</v>
      </c>
      <c r="P2529" s="1" t="s">
        <v>111</v>
      </c>
      <c r="Q2529" s="1" t="s">
        <v>136</v>
      </c>
      <c r="S2529" t="str">
        <f t="shared" si="39"/>
        <v>N</v>
      </c>
      <c r="T2529" t="s">
        <v>8</v>
      </c>
      <c r="U2529" t="s">
        <v>22632</v>
      </c>
      <c r="V2529" s="4">
        <v>296.68599999999998</v>
      </c>
      <c r="W2529" s="4">
        <v>3.7321800000000001</v>
      </c>
      <c r="X2529" s="4">
        <v>4.4266899999999998</v>
      </c>
      <c r="Z2529" s="10" t="str">
        <f>_xlfn.IFNA(IF(OR(R2529="Y",S2529="Y"),HYPERLINK(".\plots/daily_2016_smallegu_flat.png","daily flat"),HYPERLINK(VLOOKUP($AB2529,linkref!$A$2:$D$68,3,FALSE),VLOOKUP($AB2529,linkref!$A$2:$D$68,2,FALSE))),"")</f>
        <v/>
      </c>
      <c r="AA2529" s="10" t="str">
        <f>_xlfn.IFNA(IF(OR(R2529="Y",S2529="Y"),HYPERLINK(".\plots/diurnal_2016_smallegu_flat.png","diurnal flat"),HYPERLINK(VLOOKUP($AB2529,linkref!$A$2:$D$68,4,FALSE),VLOOKUP($AB2529,linkref!$A$2:$D$68,2,FALSE))),"")</f>
        <v/>
      </c>
      <c r="AB2529" t="str">
        <f>_xlfn.IFNA(VLOOKUP(I2529,units!A$2:B$1765,2,FALSE),"")</f>
        <v/>
      </c>
    </row>
    <row r="2530" spans="2:28" hidden="1" x14ac:dyDescent="0.3">
      <c r="B2530" s="9" t="str">
        <f>_xlfn.IFNA(VLOOKUP(C2530,regions!A$1:B$49,2,FALSE),"")</f>
        <v/>
      </c>
      <c r="C2530" t="s">
        <v>20966</v>
      </c>
      <c r="D2530" s="1" t="s">
        <v>11045</v>
      </c>
      <c r="G2530" t="s">
        <v>11044</v>
      </c>
      <c r="H2530" s="1" t="s">
        <v>11040</v>
      </c>
      <c r="I2530" s="1" t="s">
        <v>18737</v>
      </c>
      <c r="J2530" s="1" t="s">
        <v>18738</v>
      </c>
      <c r="K2530" s="1" t="s">
        <v>18739</v>
      </c>
      <c r="L2530" s="1" t="s">
        <v>253</v>
      </c>
      <c r="M2530" s="1" t="s">
        <v>110</v>
      </c>
      <c r="P2530" s="1" t="s">
        <v>111</v>
      </c>
      <c r="Q2530" s="1" t="s">
        <v>254</v>
      </c>
      <c r="S2530" t="str">
        <f t="shared" si="39"/>
        <v>N</v>
      </c>
      <c r="T2530" t="s">
        <v>8</v>
      </c>
      <c r="U2530" t="s">
        <v>22632</v>
      </c>
      <c r="V2530" s="4">
        <v>281.49</v>
      </c>
      <c r="W2530" s="4">
        <v>1.2403200000000001</v>
      </c>
      <c r="X2530" s="4">
        <v>0.2</v>
      </c>
      <c r="Z2530" s="10" t="str">
        <f>_xlfn.IFNA(IF(OR(R2530="Y",S2530="Y"),HYPERLINK(".\plots/daily_2016_smallegu_flat.png","daily flat"),HYPERLINK(VLOOKUP($AB2530,linkref!$A$2:$D$68,3,FALSE),VLOOKUP($AB2530,linkref!$A$2:$D$68,2,FALSE))),"")</f>
        <v/>
      </c>
      <c r="AA2530" s="10" t="str">
        <f>_xlfn.IFNA(IF(OR(R2530="Y",S2530="Y"),HYPERLINK(".\plots/diurnal_2016_smallegu_flat.png","diurnal flat"),HYPERLINK(VLOOKUP($AB2530,linkref!$A$2:$D$68,4,FALSE),VLOOKUP($AB2530,linkref!$A$2:$D$68,2,FALSE))),"")</f>
        <v/>
      </c>
      <c r="AB2530" t="str">
        <f>_xlfn.IFNA(VLOOKUP(I2530,units!A$2:B$1765,2,FALSE),"")</f>
        <v/>
      </c>
    </row>
    <row r="2531" spans="2:28" hidden="1" x14ac:dyDescent="0.3">
      <c r="B2531" s="9" t="str">
        <f>_xlfn.IFNA(VLOOKUP(C2531,regions!A$1:B$49,2,FALSE),"")</f>
        <v/>
      </c>
      <c r="C2531" t="s">
        <v>22400</v>
      </c>
      <c r="D2531" s="1" t="s">
        <v>19683</v>
      </c>
      <c r="G2531" t="s">
        <v>19682</v>
      </c>
      <c r="H2531" s="1" t="s">
        <v>19678</v>
      </c>
      <c r="I2531" s="1" t="s">
        <v>19696</v>
      </c>
      <c r="J2531" s="1" t="s">
        <v>19697</v>
      </c>
      <c r="K2531" s="1" t="s">
        <v>19698</v>
      </c>
      <c r="L2531" s="1" t="s">
        <v>135</v>
      </c>
      <c r="M2531" s="1" t="s">
        <v>110</v>
      </c>
      <c r="P2531" s="1" t="s">
        <v>111</v>
      </c>
      <c r="Q2531" s="1" t="s">
        <v>136</v>
      </c>
      <c r="S2531" t="str">
        <f t="shared" si="39"/>
        <v>N</v>
      </c>
      <c r="T2531" t="s">
        <v>8</v>
      </c>
      <c r="U2531" t="s">
        <v>22632</v>
      </c>
      <c r="V2531" s="4">
        <v>267.2</v>
      </c>
      <c r="W2531" s="4">
        <v>3.36</v>
      </c>
      <c r="X2531" s="4">
        <v>3.98</v>
      </c>
      <c r="Z2531" s="10" t="str">
        <f>_xlfn.IFNA(IF(OR(R2531="Y",S2531="Y"),HYPERLINK(".\plots/daily_2016_smallegu_flat.png","daily flat"),HYPERLINK(VLOOKUP($AB2531,linkref!$A$2:$D$68,3,FALSE),VLOOKUP($AB2531,linkref!$A$2:$D$68,2,FALSE))),"")</f>
        <v/>
      </c>
      <c r="AA2531" s="10" t="str">
        <f>_xlfn.IFNA(IF(OR(R2531="Y",S2531="Y"),HYPERLINK(".\plots/diurnal_2016_smallegu_flat.png","diurnal flat"),HYPERLINK(VLOOKUP($AB2531,linkref!$A$2:$D$68,4,FALSE),VLOOKUP($AB2531,linkref!$A$2:$D$68,2,FALSE))),"")</f>
        <v/>
      </c>
      <c r="AB2531" t="str">
        <f>_xlfn.IFNA(VLOOKUP(I2531,units!A$2:B$1765,2,FALSE),"")</f>
        <v/>
      </c>
    </row>
    <row r="2532" spans="2:28" hidden="1" x14ac:dyDescent="0.3">
      <c r="B2532" s="9" t="str">
        <f>_xlfn.IFNA(VLOOKUP(C2532,regions!A$1:B$49,2,FALSE),"")</f>
        <v/>
      </c>
      <c r="C2532" t="s">
        <v>22400</v>
      </c>
      <c r="D2532" s="1" t="s">
        <v>19725</v>
      </c>
      <c r="G2532" t="s">
        <v>19724</v>
      </c>
      <c r="H2532" s="1" t="s">
        <v>19720</v>
      </c>
      <c r="I2532" s="1" t="s">
        <v>19726</v>
      </c>
      <c r="J2532" s="1" t="s">
        <v>19727</v>
      </c>
      <c r="K2532" s="1" t="s">
        <v>19728</v>
      </c>
      <c r="L2532" s="1" t="s">
        <v>135</v>
      </c>
      <c r="M2532" s="1" t="s">
        <v>110</v>
      </c>
      <c r="P2532" s="1" t="s">
        <v>111</v>
      </c>
      <c r="Q2532" s="1" t="s">
        <v>136</v>
      </c>
      <c r="S2532" t="str">
        <f t="shared" si="39"/>
        <v>N</v>
      </c>
      <c r="T2532" t="s">
        <v>8</v>
      </c>
      <c r="U2532" t="s">
        <v>22632</v>
      </c>
      <c r="V2532" s="4">
        <v>262.71600000000001</v>
      </c>
      <c r="W2532" s="4">
        <v>3.3048500000000001</v>
      </c>
      <c r="X2532" s="4">
        <v>3.9198499999999998</v>
      </c>
      <c r="Z2532" s="10" t="str">
        <f>_xlfn.IFNA(IF(OR(R2532="Y",S2532="Y"),HYPERLINK(".\plots/daily_2016_smallegu_flat.png","daily flat"),HYPERLINK(VLOOKUP($AB2532,linkref!$A$2:$D$68,3,FALSE),VLOOKUP($AB2532,linkref!$A$2:$D$68,2,FALSE))),"")</f>
        <v/>
      </c>
      <c r="AA2532" s="10" t="str">
        <f>_xlfn.IFNA(IF(OR(R2532="Y",S2532="Y"),HYPERLINK(".\plots/diurnal_2016_smallegu_flat.png","diurnal flat"),HYPERLINK(VLOOKUP($AB2532,linkref!$A$2:$D$68,4,FALSE),VLOOKUP($AB2532,linkref!$A$2:$D$68,2,FALSE))),"")</f>
        <v/>
      </c>
      <c r="AB2532" t="str">
        <f>_xlfn.IFNA(VLOOKUP(I2532,units!A$2:B$1765,2,FALSE),"")</f>
        <v/>
      </c>
    </row>
    <row r="2533" spans="2:28" hidden="1" x14ac:dyDescent="0.3">
      <c r="B2533" s="9" t="str">
        <f>_xlfn.IFNA(VLOOKUP(C2533,regions!A$1:B$49,2,FALSE),"")</f>
        <v/>
      </c>
      <c r="C2533" t="s">
        <v>21147</v>
      </c>
      <c r="D2533" s="1" t="s">
        <v>14386</v>
      </c>
      <c r="G2533" t="s">
        <v>14385</v>
      </c>
      <c r="H2533" s="1" t="s">
        <v>14381</v>
      </c>
      <c r="I2533" s="1" t="s">
        <v>14405</v>
      </c>
      <c r="J2533" s="1" t="s">
        <v>14406</v>
      </c>
      <c r="K2533" s="1" t="s">
        <v>14407</v>
      </c>
      <c r="L2533" s="1" t="s">
        <v>253</v>
      </c>
      <c r="M2533" s="1" t="s">
        <v>110</v>
      </c>
      <c r="P2533" s="1" t="s">
        <v>111</v>
      </c>
      <c r="Q2533" s="1" t="s">
        <v>254</v>
      </c>
      <c r="S2533" t="str">
        <f t="shared" si="39"/>
        <v>N</v>
      </c>
      <c r="T2533" t="s">
        <v>8</v>
      </c>
      <c r="U2533" t="s">
        <v>22632</v>
      </c>
      <c r="V2533" s="4">
        <v>259.16000000000003</v>
      </c>
      <c r="W2533" s="4">
        <v>10.757999999999999</v>
      </c>
      <c r="X2533" s="4">
        <v>5.4539999999999997</v>
      </c>
      <c r="Y2533">
        <v>7143</v>
      </c>
      <c r="Z2533" s="10" t="str">
        <f>_xlfn.IFNA(IF(OR(R2533="Y",S2533="Y"),HYPERLINK(".\plots/daily_2016_smallegu_flat.png","daily flat"),HYPERLINK(VLOOKUP($AB2533,linkref!$A$2:$D$68,3,FALSE),VLOOKUP($AB2533,linkref!$A$2:$D$68,2,FALSE))),"")</f>
        <v/>
      </c>
      <c r="AA2533" s="10" t="str">
        <f>_xlfn.IFNA(IF(OR(R2533="Y",S2533="Y"),HYPERLINK(".\plots/diurnal_2016_smallegu_flat.png","diurnal flat"),HYPERLINK(VLOOKUP($AB2533,linkref!$A$2:$D$68,4,FALSE),VLOOKUP($AB2533,linkref!$A$2:$D$68,2,FALSE))),"")</f>
        <v/>
      </c>
      <c r="AB2533" t="str">
        <f>_xlfn.IFNA(VLOOKUP(I2533,units!A$2:B$1765,2,FALSE),"")</f>
        <v/>
      </c>
    </row>
    <row r="2534" spans="2:28" hidden="1" x14ac:dyDescent="0.3">
      <c r="B2534" s="9" t="str">
        <f>_xlfn.IFNA(VLOOKUP(C2534,regions!A$1:B$49,2,FALSE),"")</f>
        <v/>
      </c>
      <c r="C2534" t="s">
        <v>20966</v>
      </c>
      <c r="D2534" s="1" t="s">
        <v>13114</v>
      </c>
      <c r="G2534" t="s">
        <v>13113</v>
      </c>
      <c r="H2534" s="1" t="s">
        <v>13109</v>
      </c>
      <c r="I2534" s="1" t="s">
        <v>19857</v>
      </c>
      <c r="J2534" s="1" t="s">
        <v>19858</v>
      </c>
      <c r="K2534" s="1" t="s">
        <v>19859</v>
      </c>
      <c r="L2534" s="1" t="s">
        <v>253</v>
      </c>
      <c r="M2534" s="1" t="s">
        <v>110</v>
      </c>
      <c r="P2534" s="1" t="s">
        <v>111</v>
      </c>
      <c r="Q2534" s="1" t="s">
        <v>254</v>
      </c>
      <c r="S2534" t="str">
        <f t="shared" si="39"/>
        <v>N</v>
      </c>
      <c r="T2534" t="s">
        <v>8</v>
      </c>
      <c r="U2534" t="s">
        <v>22632</v>
      </c>
      <c r="V2534" s="4">
        <v>253.53</v>
      </c>
      <c r="W2534" s="4">
        <v>5.3812300000000004</v>
      </c>
      <c r="X2534" s="4">
        <v>0.06</v>
      </c>
      <c r="Y2534">
        <v>8736</v>
      </c>
      <c r="Z2534" s="10" t="str">
        <f>_xlfn.IFNA(IF(OR(R2534="Y",S2534="Y"),HYPERLINK(".\plots/daily_2016_smallegu_flat.png","daily flat"),HYPERLINK(VLOOKUP($AB2534,linkref!$A$2:$D$68,3,FALSE),VLOOKUP($AB2534,linkref!$A$2:$D$68,2,FALSE))),"")</f>
        <v/>
      </c>
      <c r="AA2534" s="10" t="str">
        <f>_xlfn.IFNA(IF(OR(R2534="Y",S2534="Y"),HYPERLINK(".\plots/diurnal_2016_smallegu_flat.png","diurnal flat"),HYPERLINK(VLOOKUP($AB2534,linkref!$A$2:$D$68,4,FALSE),VLOOKUP($AB2534,linkref!$A$2:$D$68,2,FALSE))),"")</f>
        <v/>
      </c>
      <c r="AB2534" t="str">
        <f>_xlfn.IFNA(VLOOKUP(I2534,units!A$2:B$1765,2,FALSE),"")</f>
        <v/>
      </c>
    </row>
    <row r="2535" spans="2:28" hidden="1" x14ac:dyDescent="0.3">
      <c r="B2535" s="9" t="str">
        <f>_xlfn.IFNA(VLOOKUP(C2535,regions!A$1:B$49,2,FALSE),"")</f>
        <v/>
      </c>
      <c r="C2535" t="s">
        <v>20966</v>
      </c>
      <c r="D2535" s="1" t="s">
        <v>13114</v>
      </c>
      <c r="G2535" t="s">
        <v>13113</v>
      </c>
      <c r="H2535" s="1" t="s">
        <v>13109</v>
      </c>
      <c r="I2535" s="1" t="s">
        <v>19854</v>
      </c>
      <c r="J2535" s="1" t="s">
        <v>19855</v>
      </c>
      <c r="K2535" s="1" t="s">
        <v>19856</v>
      </c>
      <c r="L2535" s="1" t="s">
        <v>253</v>
      </c>
      <c r="M2535" s="1" t="s">
        <v>110</v>
      </c>
      <c r="P2535" s="1" t="s">
        <v>111</v>
      </c>
      <c r="Q2535" s="1" t="s">
        <v>254</v>
      </c>
      <c r="S2535" t="str">
        <f t="shared" si="39"/>
        <v>N</v>
      </c>
      <c r="T2535" t="s">
        <v>8</v>
      </c>
      <c r="U2535" t="s">
        <v>22632</v>
      </c>
      <c r="V2535" s="4">
        <v>236.19</v>
      </c>
      <c r="W2535" s="4">
        <v>4.9808199999999996</v>
      </c>
      <c r="X2535" s="4">
        <v>0.06</v>
      </c>
      <c r="Z2535" s="10" t="str">
        <f>_xlfn.IFNA(IF(OR(R2535="Y",S2535="Y"),HYPERLINK(".\plots/daily_2016_smallegu_flat.png","daily flat"),HYPERLINK(VLOOKUP($AB2535,linkref!$A$2:$D$68,3,FALSE),VLOOKUP($AB2535,linkref!$A$2:$D$68,2,FALSE))),"")</f>
        <v/>
      </c>
      <c r="AA2535" s="10" t="str">
        <f>_xlfn.IFNA(IF(OR(R2535="Y",S2535="Y"),HYPERLINK(".\plots/diurnal_2016_smallegu_flat.png","diurnal flat"),HYPERLINK(VLOOKUP($AB2535,linkref!$A$2:$D$68,4,FALSE),VLOOKUP($AB2535,linkref!$A$2:$D$68,2,FALSE))),"")</f>
        <v/>
      </c>
      <c r="AB2535" t="str">
        <f>_xlfn.IFNA(VLOOKUP(I2535,units!A$2:B$1765,2,FALSE),"")</f>
        <v/>
      </c>
    </row>
    <row r="2536" spans="2:28" hidden="1" x14ac:dyDescent="0.3">
      <c r="B2536" s="9" t="str">
        <f>_xlfn.IFNA(VLOOKUP(C2536,regions!A$1:B$49,2,FALSE),"")</f>
        <v/>
      </c>
      <c r="C2536" t="s">
        <v>21147</v>
      </c>
      <c r="D2536" s="1" t="s">
        <v>14386</v>
      </c>
      <c r="G2536" t="s">
        <v>14385</v>
      </c>
      <c r="H2536" s="1" t="s">
        <v>14381</v>
      </c>
      <c r="I2536" s="1" t="s">
        <v>14414</v>
      </c>
      <c r="J2536" s="1" t="s">
        <v>14415</v>
      </c>
      <c r="K2536" s="1" t="s">
        <v>14416</v>
      </c>
      <c r="L2536" s="1" t="s">
        <v>253</v>
      </c>
      <c r="M2536" s="1" t="s">
        <v>110</v>
      </c>
      <c r="P2536" s="1" t="s">
        <v>111</v>
      </c>
      <c r="Q2536" s="1" t="s">
        <v>254</v>
      </c>
      <c r="S2536" t="str">
        <f t="shared" si="39"/>
        <v>N</v>
      </c>
      <c r="T2536" t="s">
        <v>8</v>
      </c>
      <c r="U2536" t="s">
        <v>22632</v>
      </c>
      <c r="V2536" s="4">
        <v>230.61</v>
      </c>
      <c r="W2536" s="4">
        <v>8.2899999999999991</v>
      </c>
      <c r="X2536" s="4">
        <v>4.17</v>
      </c>
      <c r="Y2536">
        <v>5063</v>
      </c>
      <c r="Z2536" s="10" t="str">
        <f>_xlfn.IFNA(IF(OR(R2536="Y",S2536="Y"),HYPERLINK(".\plots/daily_2016_smallegu_flat.png","daily flat"),HYPERLINK(VLOOKUP($AB2536,linkref!$A$2:$D$68,3,FALSE),VLOOKUP($AB2536,linkref!$A$2:$D$68,2,FALSE))),"")</f>
        <v/>
      </c>
      <c r="AA2536" s="10" t="str">
        <f>_xlfn.IFNA(IF(OR(R2536="Y",S2536="Y"),HYPERLINK(".\plots/diurnal_2016_smallegu_flat.png","diurnal flat"),HYPERLINK(VLOOKUP($AB2536,linkref!$A$2:$D$68,4,FALSE),VLOOKUP($AB2536,linkref!$A$2:$D$68,2,FALSE))),"")</f>
        <v/>
      </c>
      <c r="AB2536" t="str">
        <f>_xlfn.IFNA(VLOOKUP(I2536,units!A$2:B$1765,2,FALSE),"")</f>
        <v/>
      </c>
    </row>
    <row r="2537" spans="2:28" hidden="1" x14ac:dyDescent="0.3">
      <c r="B2537" s="9" t="str">
        <f>_xlfn.IFNA(VLOOKUP(C2537,regions!A$1:B$49,2,FALSE),"")</f>
        <v/>
      </c>
      <c r="C2537" t="s">
        <v>21147</v>
      </c>
      <c r="D2537" s="1" t="s">
        <v>14386</v>
      </c>
      <c r="G2537" t="s">
        <v>14385</v>
      </c>
      <c r="H2537" s="1" t="s">
        <v>14381</v>
      </c>
      <c r="I2537" s="1" t="s">
        <v>14396</v>
      </c>
      <c r="J2537" s="1" t="s">
        <v>14397</v>
      </c>
      <c r="K2537" s="1" t="s">
        <v>14398</v>
      </c>
      <c r="L2537" s="1" t="s">
        <v>253</v>
      </c>
      <c r="M2537" s="1" t="s">
        <v>110</v>
      </c>
      <c r="P2537" s="1" t="s">
        <v>111</v>
      </c>
      <c r="Q2537" s="1" t="s">
        <v>254</v>
      </c>
      <c r="S2537" t="str">
        <f t="shared" si="39"/>
        <v>N</v>
      </c>
      <c r="T2537" t="s">
        <v>8</v>
      </c>
      <c r="U2537" t="s">
        <v>22632</v>
      </c>
      <c r="V2537" s="4">
        <v>223.28899999999999</v>
      </c>
      <c r="W2537" s="4">
        <v>5.0229999999999997</v>
      </c>
      <c r="X2537" s="4">
        <v>4.2679999999999998</v>
      </c>
      <c r="Y2537">
        <v>5130</v>
      </c>
      <c r="Z2537" s="10" t="str">
        <f>_xlfn.IFNA(IF(OR(R2537="Y",S2537="Y"),HYPERLINK(".\plots/daily_2016_smallegu_flat.png","daily flat"),HYPERLINK(VLOOKUP($AB2537,linkref!$A$2:$D$68,3,FALSE),VLOOKUP($AB2537,linkref!$A$2:$D$68,2,FALSE))),"")</f>
        <v/>
      </c>
      <c r="AA2537" s="10" t="str">
        <f>_xlfn.IFNA(IF(OR(R2537="Y",S2537="Y"),HYPERLINK(".\plots/diurnal_2016_smallegu_flat.png","diurnal flat"),HYPERLINK(VLOOKUP($AB2537,linkref!$A$2:$D$68,4,FALSE),VLOOKUP($AB2537,linkref!$A$2:$D$68,2,FALSE))),"")</f>
        <v/>
      </c>
      <c r="AB2537" t="str">
        <f>_xlfn.IFNA(VLOOKUP(I2537,units!A$2:B$1765,2,FALSE),"")</f>
        <v/>
      </c>
    </row>
    <row r="2538" spans="2:28" hidden="1" x14ac:dyDescent="0.3">
      <c r="B2538" s="9" t="str">
        <f>_xlfn.IFNA(VLOOKUP(C2538,regions!A$1:B$49,2,FALSE),"")</f>
        <v/>
      </c>
      <c r="C2538" t="s">
        <v>22400</v>
      </c>
      <c r="D2538" s="1" t="s">
        <v>19683</v>
      </c>
      <c r="G2538" t="s">
        <v>19682</v>
      </c>
      <c r="H2538" s="1" t="s">
        <v>19678</v>
      </c>
      <c r="I2538" s="1" t="s">
        <v>19705</v>
      </c>
      <c r="J2538" s="1" t="s">
        <v>19706</v>
      </c>
      <c r="K2538" s="1" t="s">
        <v>19707</v>
      </c>
      <c r="L2538" s="1" t="s">
        <v>135</v>
      </c>
      <c r="M2538" s="1" t="s">
        <v>110</v>
      </c>
      <c r="P2538" s="1" t="s">
        <v>111</v>
      </c>
      <c r="Q2538" s="1" t="s">
        <v>136</v>
      </c>
      <c r="S2538" t="str">
        <f t="shared" si="39"/>
        <v>N</v>
      </c>
      <c r="T2538" t="s">
        <v>8</v>
      </c>
      <c r="U2538" t="s">
        <v>22632</v>
      </c>
      <c r="V2538" s="4">
        <v>216.9</v>
      </c>
      <c r="W2538" s="4">
        <v>2.72</v>
      </c>
      <c r="X2538" s="4">
        <v>4.2300000000000004</v>
      </c>
      <c r="Z2538" s="10" t="str">
        <f>_xlfn.IFNA(IF(OR(R2538="Y",S2538="Y"),HYPERLINK(".\plots/daily_2016_smallegu_flat.png","daily flat"),HYPERLINK(VLOOKUP($AB2538,linkref!$A$2:$D$68,3,FALSE),VLOOKUP($AB2538,linkref!$A$2:$D$68,2,FALSE))),"")</f>
        <v/>
      </c>
      <c r="AA2538" s="10" t="str">
        <f>_xlfn.IFNA(IF(OR(R2538="Y",S2538="Y"),HYPERLINK(".\plots/diurnal_2016_smallegu_flat.png","diurnal flat"),HYPERLINK(VLOOKUP($AB2538,linkref!$A$2:$D$68,4,FALSE),VLOOKUP($AB2538,linkref!$A$2:$D$68,2,FALSE))),"")</f>
        <v/>
      </c>
      <c r="AB2538" t="str">
        <f>_xlfn.IFNA(VLOOKUP(I2538,units!A$2:B$1765,2,FALSE),"")</f>
        <v/>
      </c>
    </row>
    <row r="2539" spans="2:28" hidden="1" x14ac:dyDescent="0.3">
      <c r="B2539" s="9" t="str">
        <f>_xlfn.IFNA(VLOOKUP(C2539,regions!A$1:B$49,2,FALSE),"")</f>
        <v/>
      </c>
      <c r="C2539" t="s">
        <v>22400</v>
      </c>
      <c r="D2539" s="1" t="s">
        <v>19683</v>
      </c>
      <c r="G2539" t="s">
        <v>19682</v>
      </c>
      <c r="H2539" s="1" t="s">
        <v>19678</v>
      </c>
      <c r="I2539" s="1" t="s">
        <v>19684</v>
      </c>
      <c r="J2539" s="1" t="s">
        <v>19685</v>
      </c>
      <c r="K2539" s="1" t="s">
        <v>19686</v>
      </c>
      <c r="L2539" s="1" t="s">
        <v>135</v>
      </c>
      <c r="M2539" s="1" t="s">
        <v>110</v>
      </c>
      <c r="P2539" s="1" t="s">
        <v>111</v>
      </c>
      <c r="Q2539" s="1" t="s">
        <v>136</v>
      </c>
      <c r="S2539" t="str">
        <f t="shared" si="39"/>
        <v>N</v>
      </c>
      <c r="T2539" t="s">
        <v>8</v>
      </c>
      <c r="U2539" t="s">
        <v>22632</v>
      </c>
      <c r="V2539" s="4">
        <v>204</v>
      </c>
      <c r="W2539" s="4">
        <v>2.56</v>
      </c>
      <c r="X2539" s="4">
        <v>2.81</v>
      </c>
      <c r="Z2539" s="10" t="str">
        <f>_xlfn.IFNA(IF(OR(R2539="Y",S2539="Y"),HYPERLINK(".\plots/daily_2016_smallegu_flat.png","daily flat"),HYPERLINK(VLOOKUP($AB2539,linkref!$A$2:$D$68,3,FALSE),VLOOKUP($AB2539,linkref!$A$2:$D$68,2,FALSE))),"")</f>
        <v/>
      </c>
      <c r="AA2539" s="10" t="str">
        <f>_xlfn.IFNA(IF(OR(R2539="Y",S2539="Y"),HYPERLINK(".\plots/diurnal_2016_smallegu_flat.png","diurnal flat"),HYPERLINK(VLOOKUP($AB2539,linkref!$A$2:$D$68,4,FALSE),VLOOKUP($AB2539,linkref!$A$2:$D$68,2,FALSE))),"")</f>
        <v/>
      </c>
      <c r="AB2539" t="str">
        <f>_xlfn.IFNA(VLOOKUP(I2539,units!A$2:B$1765,2,FALSE),"")</f>
        <v/>
      </c>
    </row>
    <row r="2540" spans="2:28" hidden="1" x14ac:dyDescent="0.3">
      <c r="B2540" s="9" t="str">
        <f>_xlfn.IFNA(VLOOKUP(C2540,regions!A$1:B$49,2,FALSE),"")</f>
        <v/>
      </c>
      <c r="C2540" t="s">
        <v>20966</v>
      </c>
      <c r="D2540" s="1" t="s">
        <v>13686</v>
      </c>
      <c r="G2540" t="s">
        <v>15695</v>
      </c>
      <c r="H2540" s="1" t="s">
        <v>15691</v>
      </c>
      <c r="I2540" s="1" t="s">
        <v>15692</v>
      </c>
      <c r="J2540" s="1" t="s">
        <v>15693</v>
      </c>
      <c r="K2540" s="1" t="s">
        <v>15697</v>
      </c>
      <c r="L2540" s="1" t="s">
        <v>164</v>
      </c>
      <c r="M2540" s="1" t="s">
        <v>110</v>
      </c>
      <c r="P2540" s="1" t="s">
        <v>111</v>
      </c>
      <c r="Q2540" s="1" t="s">
        <v>136</v>
      </c>
      <c r="S2540" t="str">
        <f t="shared" si="39"/>
        <v>N</v>
      </c>
      <c r="T2540" t="s">
        <v>8</v>
      </c>
      <c r="U2540" t="s">
        <v>22632</v>
      </c>
      <c r="V2540" s="4">
        <v>201.45</v>
      </c>
      <c r="W2540" s="4">
        <v>2.7450000000000001</v>
      </c>
      <c r="X2540" s="4">
        <v>92.034999999999997</v>
      </c>
      <c r="Y2540">
        <v>2873</v>
      </c>
      <c r="Z2540" s="10" t="str">
        <f>_xlfn.IFNA(IF(OR(R2540="Y",S2540="Y"),HYPERLINK(".\plots/daily_2016_smallegu_flat.png","daily flat"),HYPERLINK(VLOOKUP($AB2540,linkref!$A$2:$D$68,3,FALSE),VLOOKUP($AB2540,linkref!$A$2:$D$68,2,FALSE))),"")</f>
        <v/>
      </c>
      <c r="AA2540" s="10" t="str">
        <f>_xlfn.IFNA(IF(OR(R2540="Y",S2540="Y"),HYPERLINK(".\plots/diurnal_2016_smallegu_flat.png","diurnal flat"),HYPERLINK(VLOOKUP($AB2540,linkref!$A$2:$D$68,4,FALSE),VLOOKUP($AB2540,linkref!$A$2:$D$68,2,FALSE))),"")</f>
        <v/>
      </c>
      <c r="AB2540" t="str">
        <f>_xlfn.IFNA(VLOOKUP(I2540,units!A$2:B$1765,2,FALSE),"")</f>
        <v/>
      </c>
    </row>
    <row r="2541" spans="2:28" hidden="1" x14ac:dyDescent="0.3">
      <c r="B2541" s="9" t="str">
        <f>_xlfn.IFNA(VLOOKUP(C2541,regions!A$1:B$49,2,FALSE),"")</f>
        <v/>
      </c>
      <c r="C2541" t="s">
        <v>20966</v>
      </c>
      <c r="D2541" s="1" t="s">
        <v>13686</v>
      </c>
      <c r="G2541" t="s">
        <v>15695</v>
      </c>
      <c r="H2541" s="1" t="s">
        <v>15691</v>
      </c>
      <c r="I2541" s="1" t="s">
        <v>15692</v>
      </c>
      <c r="J2541" s="1" t="s">
        <v>15696</v>
      </c>
      <c r="K2541" s="1" t="s">
        <v>15697</v>
      </c>
      <c r="L2541" s="1" t="s">
        <v>164</v>
      </c>
      <c r="M2541" s="1" t="s">
        <v>110</v>
      </c>
      <c r="P2541" s="1" t="s">
        <v>111</v>
      </c>
      <c r="Q2541" s="1" t="s">
        <v>136</v>
      </c>
      <c r="S2541" t="str">
        <f t="shared" si="39"/>
        <v>N</v>
      </c>
      <c r="T2541" t="s">
        <v>8</v>
      </c>
      <c r="U2541" t="s">
        <v>22632</v>
      </c>
      <c r="V2541" s="4">
        <v>201.45</v>
      </c>
      <c r="W2541" s="4">
        <v>2.7450000000000001</v>
      </c>
      <c r="X2541" s="4">
        <v>92.034999999999997</v>
      </c>
      <c r="Y2541">
        <v>2873</v>
      </c>
      <c r="Z2541" s="10" t="str">
        <f>_xlfn.IFNA(IF(OR(R2541="Y",S2541="Y"),HYPERLINK(".\plots/daily_2016_smallegu_flat.png","daily flat"),HYPERLINK(VLOOKUP($AB2541,linkref!$A$2:$D$68,3,FALSE),VLOOKUP($AB2541,linkref!$A$2:$D$68,2,FALSE))),"")</f>
        <v/>
      </c>
      <c r="AA2541" s="10" t="str">
        <f>_xlfn.IFNA(IF(OR(R2541="Y",S2541="Y"),HYPERLINK(".\plots/diurnal_2016_smallegu_flat.png","diurnal flat"),HYPERLINK(VLOOKUP($AB2541,linkref!$A$2:$D$68,4,FALSE),VLOOKUP($AB2541,linkref!$A$2:$D$68,2,FALSE))),"")</f>
        <v/>
      </c>
      <c r="AB2541" t="str">
        <f>_xlfn.IFNA(VLOOKUP(I2541,units!A$2:B$1765,2,FALSE),"")</f>
        <v/>
      </c>
    </row>
    <row r="2542" spans="2:28" hidden="1" x14ac:dyDescent="0.3">
      <c r="B2542" s="9" t="str">
        <f>_xlfn.IFNA(VLOOKUP(C2542,regions!A$1:B$49,2,FALSE),"")</f>
        <v/>
      </c>
      <c r="C2542" t="s">
        <v>20966</v>
      </c>
      <c r="D2542" s="1" t="s">
        <v>17981</v>
      </c>
      <c r="G2542" t="s">
        <v>17980</v>
      </c>
      <c r="H2542" s="1" t="s">
        <v>17976</v>
      </c>
      <c r="I2542" s="1" t="s">
        <v>17994</v>
      </c>
      <c r="J2542" s="1" t="s">
        <v>17995</v>
      </c>
      <c r="K2542" s="1" t="s">
        <v>17996</v>
      </c>
      <c r="L2542" s="1" t="s">
        <v>253</v>
      </c>
      <c r="M2542" s="1" t="s">
        <v>110</v>
      </c>
      <c r="P2542" s="1" t="s">
        <v>111</v>
      </c>
      <c r="Q2542" s="1" t="s">
        <v>254</v>
      </c>
      <c r="S2542" t="str">
        <f t="shared" si="39"/>
        <v>N</v>
      </c>
      <c r="T2542" t="s">
        <v>8</v>
      </c>
      <c r="U2542" t="s">
        <v>22632</v>
      </c>
      <c r="V2542" s="4">
        <v>166.38999999999899</v>
      </c>
      <c r="W2542" s="4">
        <v>5.0784799999999999</v>
      </c>
      <c r="X2542" s="4">
        <v>9</v>
      </c>
      <c r="Z2542" s="10" t="str">
        <f>_xlfn.IFNA(IF(OR(R2542="Y",S2542="Y"),HYPERLINK(".\plots/daily_2016_smallegu_flat.png","daily flat"),HYPERLINK(VLOOKUP($AB2542,linkref!$A$2:$D$68,3,FALSE),VLOOKUP($AB2542,linkref!$A$2:$D$68,2,FALSE))),"")</f>
        <v/>
      </c>
      <c r="AA2542" s="10" t="str">
        <f>_xlfn.IFNA(IF(OR(R2542="Y",S2542="Y"),HYPERLINK(".\plots/diurnal_2016_smallegu_flat.png","diurnal flat"),HYPERLINK(VLOOKUP($AB2542,linkref!$A$2:$D$68,4,FALSE),VLOOKUP($AB2542,linkref!$A$2:$D$68,2,FALSE))),"")</f>
        <v/>
      </c>
      <c r="AB2542" t="str">
        <f>_xlfn.IFNA(VLOOKUP(I2542,units!A$2:B$1765,2,FALSE),"")</f>
        <v/>
      </c>
    </row>
    <row r="2543" spans="2:28" hidden="1" x14ac:dyDescent="0.3">
      <c r="B2543" s="9" t="str">
        <f>_xlfn.IFNA(VLOOKUP(C2543,regions!A$1:B$49,2,FALSE),"")</f>
        <v/>
      </c>
      <c r="C2543" t="s">
        <v>20966</v>
      </c>
      <c r="D2543" s="1" t="s">
        <v>17981</v>
      </c>
      <c r="G2543" t="s">
        <v>17980</v>
      </c>
      <c r="H2543" s="1" t="s">
        <v>17976</v>
      </c>
      <c r="I2543" s="1" t="s">
        <v>17977</v>
      </c>
      <c r="J2543" s="1" t="s">
        <v>17978</v>
      </c>
      <c r="K2543" s="1" t="s">
        <v>17979</v>
      </c>
      <c r="L2543" s="1" t="s">
        <v>253</v>
      </c>
      <c r="M2543" s="1" t="s">
        <v>110</v>
      </c>
      <c r="P2543" s="1" t="s">
        <v>111</v>
      </c>
      <c r="Q2543" s="1" t="s">
        <v>254</v>
      </c>
      <c r="S2543" t="str">
        <f t="shared" si="39"/>
        <v>N</v>
      </c>
      <c r="T2543" t="s">
        <v>8</v>
      </c>
      <c r="U2543" t="s">
        <v>22632</v>
      </c>
      <c r="V2543" s="4">
        <v>146.26</v>
      </c>
      <c r="W2543" s="4">
        <v>4.4631999999999996</v>
      </c>
      <c r="X2543" s="4">
        <v>7.91</v>
      </c>
      <c r="Y2543">
        <v>5199</v>
      </c>
      <c r="Z2543" s="10" t="str">
        <f>_xlfn.IFNA(IF(OR(R2543="Y",S2543="Y"),HYPERLINK(".\plots/daily_2016_smallegu_flat.png","daily flat"),HYPERLINK(VLOOKUP($AB2543,linkref!$A$2:$D$68,3,FALSE),VLOOKUP($AB2543,linkref!$A$2:$D$68,2,FALSE))),"")</f>
        <v/>
      </c>
      <c r="AA2543" s="10" t="str">
        <f>_xlfn.IFNA(IF(OR(R2543="Y",S2543="Y"),HYPERLINK(".\plots/diurnal_2016_smallegu_flat.png","diurnal flat"),HYPERLINK(VLOOKUP($AB2543,linkref!$A$2:$D$68,4,FALSE),VLOOKUP($AB2543,linkref!$A$2:$D$68,2,FALSE))),"")</f>
        <v/>
      </c>
      <c r="AB2543" t="str">
        <f>_xlfn.IFNA(VLOOKUP(I2543,units!A$2:B$1765,2,FALSE),"")</f>
        <v/>
      </c>
    </row>
    <row r="2544" spans="2:28" hidden="1" x14ac:dyDescent="0.3">
      <c r="B2544" s="9" t="str">
        <f>_xlfn.IFNA(VLOOKUP(C2544,regions!A$1:B$49,2,FALSE),"")</f>
        <v/>
      </c>
      <c r="C2544" t="s">
        <v>22400</v>
      </c>
      <c r="D2544" s="1" t="s">
        <v>19713</v>
      </c>
      <c r="G2544" t="s">
        <v>19712</v>
      </c>
      <c r="H2544" s="1" t="s">
        <v>19708</v>
      </c>
      <c r="I2544" s="1" t="s">
        <v>19709</v>
      </c>
      <c r="J2544" s="1" t="s">
        <v>19710</v>
      </c>
      <c r="K2544" s="1" t="s">
        <v>19711</v>
      </c>
      <c r="L2544" s="1" t="s">
        <v>135</v>
      </c>
      <c r="M2544" s="1" t="s">
        <v>110</v>
      </c>
      <c r="P2544" s="1" t="s">
        <v>111</v>
      </c>
      <c r="Q2544" s="1" t="s">
        <v>136</v>
      </c>
      <c r="S2544" t="str">
        <f t="shared" si="39"/>
        <v>N</v>
      </c>
      <c r="T2544" t="s">
        <v>8</v>
      </c>
      <c r="U2544" t="s">
        <v>22632</v>
      </c>
      <c r="V2544" s="4">
        <v>138.18</v>
      </c>
      <c r="W2544" s="4">
        <v>4.24</v>
      </c>
      <c r="X2544" s="4">
        <v>128.19999999999999</v>
      </c>
      <c r="Z2544" s="10" t="str">
        <f>_xlfn.IFNA(IF(OR(R2544="Y",S2544="Y"),HYPERLINK(".\plots/daily_2016_smallegu_flat.png","daily flat"),HYPERLINK(VLOOKUP($AB2544,linkref!$A$2:$D$68,3,FALSE),VLOOKUP($AB2544,linkref!$A$2:$D$68,2,FALSE))),"")</f>
        <v/>
      </c>
      <c r="AA2544" s="10" t="str">
        <f>_xlfn.IFNA(IF(OR(R2544="Y",S2544="Y"),HYPERLINK(".\plots/diurnal_2016_smallegu_flat.png","diurnal flat"),HYPERLINK(VLOOKUP($AB2544,linkref!$A$2:$D$68,4,FALSE),VLOOKUP($AB2544,linkref!$A$2:$D$68,2,FALSE))),"")</f>
        <v/>
      </c>
      <c r="AB2544" t="str">
        <f>_xlfn.IFNA(VLOOKUP(I2544,units!A$2:B$1765,2,FALSE),"")</f>
        <v/>
      </c>
    </row>
    <row r="2545" spans="2:28" hidden="1" x14ac:dyDescent="0.3">
      <c r="B2545" s="9" t="str">
        <f>_xlfn.IFNA(VLOOKUP(C2545,regions!A$1:B$49,2,FALSE),"")</f>
        <v/>
      </c>
      <c r="C2545" t="s">
        <v>20966</v>
      </c>
      <c r="D2545" s="1" t="s">
        <v>17981</v>
      </c>
      <c r="G2545" t="s">
        <v>17980</v>
      </c>
      <c r="H2545" s="1" t="s">
        <v>17976</v>
      </c>
      <c r="I2545" s="1" t="s">
        <v>17991</v>
      </c>
      <c r="J2545" s="1" t="s">
        <v>17992</v>
      </c>
      <c r="K2545" s="1" t="s">
        <v>17993</v>
      </c>
      <c r="L2545" s="1" t="s">
        <v>253</v>
      </c>
      <c r="M2545" s="1" t="s">
        <v>110</v>
      </c>
      <c r="P2545" s="1" t="s">
        <v>111</v>
      </c>
      <c r="Q2545" s="1" t="s">
        <v>254</v>
      </c>
      <c r="S2545" t="str">
        <f t="shared" si="39"/>
        <v>N</v>
      </c>
      <c r="T2545" t="s">
        <v>8</v>
      </c>
      <c r="U2545" t="s">
        <v>22632</v>
      </c>
      <c r="V2545" s="4">
        <v>138.16999999999999</v>
      </c>
      <c r="W2545" s="4">
        <v>4.2190399999999997</v>
      </c>
      <c r="X2545" s="4">
        <v>7.46999999999999</v>
      </c>
      <c r="Z2545" s="10" t="str">
        <f>_xlfn.IFNA(IF(OR(R2545="Y",S2545="Y"),HYPERLINK(".\plots/daily_2016_smallegu_flat.png","daily flat"),HYPERLINK(VLOOKUP($AB2545,linkref!$A$2:$D$68,3,FALSE),VLOOKUP($AB2545,linkref!$A$2:$D$68,2,FALSE))),"")</f>
        <v/>
      </c>
      <c r="AA2545" s="10" t="str">
        <f>_xlfn.IFNA(IF(OR(R2545="Y",S2545="Y"),HYPERLINK(".\plots/diurnal_2016_smallegu_flat.png","diurnal flat"),HYPERLINK(VLOOKUP($AB2545,linkref!$A$2:$D$68,4,FALSE),VLOOKUP($AB2545,linkref!$A$2:$D$68,2,FALSE))),"")</f>
        <v/>
      </c>
      <c r="AB2545" t="str">
        <f>_xlfn.IFNA(VLOOKUP(I2545,units!A$2:B$1765,2,FALSE),"")</f>
        <v/>
      </c>
    </row>
    <row r="2546" spans="2:28" hidden="1" x14ac:dyDescent="0.3">
      <c r="B2546" s="9" t="str">
        <f>_xlfn.IFNA(VLOOKUP(C2546,regions!A$1:B$49,2,FALSE),"")</f>
        <v/>
      </c>
      <c r="C2546" t="s">
        <v>20966</v>
      </c>
      <c r="D2546" s="1" t="s">
        <v>11045</v>
      </c>
      <c r="G2546" t="s">
        <v>11044</v>
      </c>
      <c r="H2546" s="1" t="s">
        <v>11040</v>
      </c>
      <c r="I2546" s="1" t="s">
        <v>18734</v>
      </c>
      <c r="J2546" s="1" t="s">
        <v>18735</v>
      </c>
      <c r="K2546" s="1" t="s">
        <v>18736</v>
      </c>
      <c r="L2546" s="1" t="s">
        <v>253</v>
      </c>
      <c r="M2546" s="1" t="s">
        <v>110</v>
      </c>
      <c r="P2546" s="1" t="s">
        <v>111</v>
      </c>
      <c r="Q2546" s="1" t="s">
        <v>254</v>
      </c>
      <c r="S2546" t="str">
        <f t="shared" si="39"/>
        <v>N</v>
      </c>
      <c r="T2546" t="s">
        <v>8</v>
      </c>
      <c r="U2546" t="s">
        <v>22632</v>
      </c>
      <c r="V2546" s="4">
        <v>137.69</v>
      </c>
      <c r="W2546" s="4">
        <v>0.60551100000000002</v>
      </c>
      <c r="X2546" s="4">
        <v>0.1</v>
      </c>
      <c r="Z2546" s="10" t="str">
        <f>_xlfn.IFNA(IF(OR(R2546="Y",S2546="Y"),HYPERLINK(".\plots/daily_2016_smallegu_flat.png","daily flat"),HYPERLINK(VLOOKUP($AB2546,linkref!$A$2:$D$68,3,FALSE),VLOOKUP($AB2546,linkref!$A$2:$D$68,2,FALSE))),"")</f>
        <v/>
      </c>
      <c r="AA2546" s="10" t="str">
        <f>_xlfn.IFNA(IF(OR(R2546="Y",S2546="Y"),HYPERLINK(".\plots/diurnal_2016_smallegu_flat.png","diurnal flat"),HYPERLINK(VLOOKUP($AB2546,linkref!$A$2:$D$68,4,FALSE),VLOOKUP($AB2546,linkref!$A$2:$D$68,2,FALSE))),"")</f>
        <v/>
      </c>
      <c r="AB2546" t="str">
        <f>_xlfn.IFNA(VLOOKUP(I2546,units!A$2:B$1765,2,FALSE),"")</f>
        <v/>
      </c>
    </row>
    <row r="2547" spans="2:28" hidden="1" x14ac:dyDescent="0.3">
      <c r="B2547" s="9" t="str">
        <f>_xlfn.IFNA(VLOOKUP(C2547,regions!A$1:B$49,2,FALSE),"")</f>
        <v/>
      </c>
      <c r="C2547" t="s">
        <v>20966</v>
      </c>
      <c r="D2547" s="1" t="s">
        <v>11048</v>
      </c>
      <c r="G2547" t="s">
        <v>13024</v>
      </c>
      <c r="H2547" s="1" t="s">
        <v>13020</v>
      </c>
      <c r="I2547" s="1" t="s">
        <v>18291</v>
      </c>
      <c r="J2547" s="1" t="s">
        <v>18292</v>
      </c>
      <c r="K2547" s="1" t="s">
        <v>18293</v>
      </c>
      <c r="L2547" s="1" t="s">
        <v>253</v>
      </c>
      <c r="M2547" s="1" t="s">
        <v>110</v>
      </c>
      <c r="P2547" s="1" t="s">
        <v>111</v>
      </c>
      <c r="Q2547" s="1" t="s">
        <v>254</v>
      </c>
      <c r="S2547" t="str">
        <f t="shared" si="39"/>
        <v>N</v>
      </c>
      <c r="T2547" t="s">
        <v>8</v>
      </c>
      <c r="U2547" t="s">
        <v>22632</v>
      </c>
      <c r="V2547" s="4">
        <v>117.56</v>
      </c>
      <c r="W2547" s="4">
        <v>1.8263</v>
      </c>
      <c r="X2547" s="4">
        <v>15.07</v>
      </c>
      <c r="Z2547" s="10" t="str">
        <f>_xlfn.IFNA(IF(OR(R2547="Y",S2547="Y"),HYPERLINK(".\plots/daily_2016_smallegu_flat.png","daily flat"),HYPERLINK(VLOOKUP($AB2547,linkref!$A$2:$D$68,3,FALSE),VLOOKUP($AB2547,linkref!$A$2:$D$68,2,FALSE))),"")</f>
        <v/>
      </c>
      <c r="AA2547" s="10" t="str">
        <f>_xlfn.IFNA(IF(OR(R2547="Y",S2547="Y"),HYPERLINK(".\plots/diurnal_2016_smallegu_flat.png","diurnal flat"),HYPERLINK(VLOOKUP($AB2547,linkref!$A$2:$D$68,4,FALSE),VLOOKUP($AB2547,linkref!$A$2:$D$68,2,FALSE))),"")</f>
        <v/>
      </c>
      <c r="AB2547" t="str">
        <f>_xlfn.IFNA(VLOOKUP(I2547,units!A$2:B$1765,2,FALSE),"")</f>
        <v/>
      </c>
    </row>
    <row r="2548" spans="2:28" hidden="1" x14ac:dyDescent="0.3">
      <c r="B2548" s="9" t="str">
        <f>_xlfn.IFNA(VLOOKUP(C2548,regions!A$1:B$49,2,FALSE),"")</f>
        <v/>
      </c>
      <c r="C2548" t="s">
        <v>22400</v>
      </c>
      <c r="D2548" s="1" t="s">
        <v>19683</v>
      </c>
      <c r="G2548" t="s">
        <v>19682</v>
      </c>
      <c r="H2548" s="1" t="s">
        <v>19678</v>
      </c>
      <c r="I2548" s="1" t="s">
        <v>19702</v>
      </c>
      <c r="J2548" s="1" t="s">
        <v>19703</v>
      </c>
      <c r="K2548" s="1" t="s">
        <v>19704</v>
      </c>
      <c r="L2548" s="1" t="s">
        <v>135</v>
      </c>
      <c r="M2548" s="1" t="s">
        <v>110</v>
      </c>
      <c r="P2548" s="1" t="s">
        <v>111</v>
      </c>
      <c r="Q2548" s="1" t="s">
        <v>136</v>
      </c>
      <c r="S2548" t="str">
        <f t="shared" si="39"/>
        <v>N</v>
      </c>
      <c r="T2548" t="s">
        <v>8</v>
      </c>
      <c r="U2548" t="s">
        <v>22632</v>
      </c>
      <c r="V2548" s="4">
        <v>115</v>
      </c>
      <c r="W2548" s="4">
        <v>1.44</v>
      </c>
      <c r="X2548" s="4">
        <v>0.62</v>
      </c>
      <c r="Z2548" s="10" t="str">
        <f>_xlfn.IFNA(IF(OR(R2548="Y",S2548="Y"),HYPERLINK(".\plots/daily_2016_smallegu_flat.png","daily flat"),HYPERLINK(VLOOKUP($AB2548,linkref!$A$2:$D$68,3,FALSE),VLOOKUP($AB2548,linkref!$A$2:$D$68,2,FALSE))),"")</f>
        <v/>
      </c>
      <c r="AA2548" s="10" t="str">
        <f>_xlfn.IFNA(IF(OR(R2548="Y",S2548="Y"),HYPERLINK(".\plots/diurnal_2016_smallegu_flat.png","diurnal flat"),HYPERLINK(VLOOKUP($AB2548,linkref!$A$2:$D$68,4,FALSE),VLOOKUP($AB2548,linkref!$A$2:$D$68,2,FALSE))),"")</f>
        <v/>
      </c>
      <c r="AB2548" t="str">
        <f>_xlfn.IFNA(VLOOKUP(I2548,units!A$2:B$1765,2,FALSE),"")</f>
        <v/>
      </c>
    </row>
    <row r="2549" spans="2:28" hidden="1" x14ac:dyDescent="0.3">
      <c r="B2549" s="9" t="str">
        <f>_xlfn.IFNA(VLOOKUP(C2549,regions!A$1:B$49,2,FALSE),"")</f>
        <v/>
      </c>
      <c r="C2549" t="s">
        <v>21147</v>
      </c>
      <c r="D2549" s="1" t="s">
        <v>16183</v>
      </c>
      <c r="G2549" t="s">
        <v>16182</v>
      </c>
      <c r="H2549" s="1" t="s">
        <v>16178</v>
      </c>
      <c r="I2549" s="1" t="s">
        <v>17613</v>
      </c>
      <c r="J2549" s="1" t="s">
        <v>17614</v>
      </c>
      <c r="K2549" s="1" t="s">
        <v>17615</v>
      </c>
      <c r="L2549" s="1" t="s">
        <v>253</v>
      </c>
      <c r="M2549" s="1" t="s">
        <v>110</v>
      </c>
      <c r="P2549" s="1" t="s">
        <v>111</v>
      </c>
      <c r="Q2549" s="1" t="s">
        <v>254</v>
      </c>
      <c r="S2549" t="str">
        <f t="shared" si="39"/>
        <v>N</v>
      </c>
      <c r="T2549" t="s">
        <v>8</v>
      </c>
      <c r="U2549" t="s">
        <v>22632</v>
      </c>
      <c r="V2549" s="4">
        <v>112.55</v>
      </c>
      <c r="W2549" s="4">
        <v>1.95357</v>
      </c>
      <c r="X2549" s="4">
        <v>6.63</v>
      </c>
      <c r="Y2549">
        <v>2330</v>
      </c>
      <c r="Z2549" s="10" t="str">
        <f>_xlfn.IFNA(IF(OR(R2549="Y",S2549="Y"),HYPERLINK(".\plots/daily_2016_smallegu_flat.png","daily flat"),HYPERLINK(VLOOKUP($AB2549,linkref!$A$2:$D$68,3,FALSE),VLOOKUP($AB2549,linkref!$A$2:$D$68,2,FALSE))),"")</f>
        <v/>
      </c>
      <c r="AA2549" s="10" t="str">
        <f>_xlfn.IFNA(IF(OR(R2549="Y",S2549="Y"),HYPERLINK(".\plots/diurnal_2016_smallegu_flat.png","diurnal flat"),HYPERLINK(VLOOKUP($AB2549,linkref!$A$2:$D$68,4,FALSE),VLOOKUP($AB2549,linkref!$A$2:$D$68,2,FALSE))),"")</f>
        <v/>
      </c>
      <c r="AB2549" t="str">
        <f>_xlfn.IFNA(VLOOKUP(I2549,units!A$2:B$1765,2,FALSE),"")</f>
        <v/>
      </c>
    </row>
    <row r="2550" spans="2:28" hidden="1" x14ac:dyDescent="0.3">
      <c r="B2550" s="9" t="str">
        <f>_xlfn.IFNA(VLOOKUP(C2550,regions!A$1:B$49,2,FALSE),"")</f>
        <v/>
      </c>
      <c r="C2550" t="s">
        <v>21147</v>
      </c>
      <c r="D2550" s="1" t="s">
        <v>16183</v>
      </c>
      <c r="G2550" t="s">
        <v>16182</v>
      </c>
      <c r="H2550" s="1" t="s">
        <v>16178</v>
      </c>
      <c r="I2550" s="1" t="s">
        <v>17592</v>
      </c>
      <c r="J2550" s="1" t="s">
        <v>17593</v>
      </c>
      <c r="K2550" s="1" t="s">
        <v>17594</v>
      </c>
      <c r="L2550" s="1" t="s">
        <v>135</v>
      </c>
      <c r="M2550" s="1" t="s">
        <v>110</v>
      </c>
      <c r="P2550" s="1" t="s">
        <v>111</v>
      </c>
      <c r="Q2550" s="1" t="s">
        <v>136</v>
      </c>
      <c r="S2550" t="str">
        <f t="shared" si="39"/>
        <v>N</v>
      </c>
      <c r="T2550" t="s">
        <v>8</v>
      </c>
      <c r="U2550" t="s">
        <v>22632</v>
      </c>
      <c r="V2550" s="4">
        <v>100.91</v>
      </c>
      <c r="W2550" s="4">
        <v>28.71</v>
      </c>
      <c r="X2550" s="4">
        <v>124.47</v>
      </c>
      <c r="Y2550">
        <v>7126</v>
      </c>
      <c r="Z2550" s="10" t="str">
        <f>_xlfn.IFNA(IF(OR(R2550="Y",S2550="Y"),HYPERLINK(".\plots/daily_2016_smallegu_flat.png","daily flat"),HYPERLINK(VLOOKUP($AB2550,linkref!$A$2:$D$68,3,FALSE),VLOOKUP($AB2550,linkref!$A$2:$D$68,2,FALSE))),"")</f>
        <v/>
      </c>
      <c r="AA2550" s="10" t="str">
        <f>_xlfn.IFNA(IF(OR(R2550="Y",S2550="Y"),HYPERLINK(".\plots/diurnal_2016_smallegu_flat.png","diurnal flat"),HYPERLINK(VLOOKUP($AB2550,linkref!$A$2:$D$68,4,FALSE),VLOOKUP($AB2550,linkref!$A$2:$D$68,2,FALSE))),"")</f>
        <v/>
      </c>
      <c r="AB2550" t="str">
        <f>_xlfn.IFNA(VLOOKUP(I2550,units!A$2:B$1765,2,FALSE),"")</f>
        <v/>
      </c>
    </row>
    <row r="2551" spans="2:28" hidden="1" x14ac:dyDescent="0.3">
      <c r="B2551" s="9" t="str">
        <f>_xlfn.IFNA(VLOOKUP(C2551,regions!A$1:B$49,2,FALSE),"")</f>
        <v/>
      </c>
      <c r="C2551" t="s">
        <v>21147</v>
      </c>
      <c r="D2551" s="1" t="s">
        <v>16183</v>
      </c>
      <c r="G2551" t="s">
        <v>16182</v>
      </c>
      <c r="H2551" s="1" t="s">
        <v>16178</v>
      </c>
      <c r="I2551" s="1" t="s">
        <v>17610</v>
      </c>
      <c r="J2551" s="1" t="s">
        <v>17611</v>
      </c>
      <c r="K2551" s="1" t="s">
        <v>17612</v>
      </c>
      <c r="L2551" s="1" t="s">
        <v>253</v>
      </c>
      <c r="M2551" s="1" t="s">
        <v>110</v>
      </c>
      <c r="P2551" s="1" t="s">
        <v>111</v>
      </c>
      <c r="Q2551" s="1" t="s">
        <v>254</v>
      </c>
      <c r="S2551" t="str">
        <f t="shared" si="39"/>
        <v>N</v>
      </c>
      <c r="T2551" t="s">
        <v>8</v>
      </c>
      <c r="U2551" t="s">
        <v>22632</v>
      </c>
      <c r="V2551" s="4">
        <v>98.598799999999997</v>
      </c>
      <c r="W2551" s="4">
        <v>0.96103099999999997</v>
      </c>
      <c r="X2551" s="4">
        <v>2.4900000000000002</v>
      </c>
      <c r="Y2551">
        <v>1056</v>
      </c>
      <c r="Z2551" s="10" t="str">
        <f>_xlfn.IFNA(IF(OR(R2551="Y",S2551="Y"),HYPERLINK(".\plots/daily_2016_smallegu_flat.png","daily flat"),HYPERLINK(VLOOKUP($AB2551,linkref!$A$2:$D$68,3,FALSE),VLOOKUP($AB2551,linkref!$A$2:$D$68,2,FALSE))),"")</f>
        <v/>
      </c>
      <c r="AA2551" s="10" t="str">
        <f>_xlfn.IFNA(IF(OR(R2551="Y",S2551="Y"),HYPERLINK(".\plots/diurnal_2016_smallegu_flat.png","diurnal flat"),HYPERLINK(VLOOKUP($AB2551,linkref!$A$2:$D$68,4,FALSE),VLOOKUP($AB2551,linkref!$A$2:$D$68,2,FALSE))),"")</f>
        <v/>
      </c>
      <c r="AB2551" t="str">
        <f>_xlfn.IFNA(VLOOKUP(I2551,units!A$2:B$1765,2,FALSE),"")</f>
        <v/>
      </c>
    </row>
    <row r="2552" spans="2:28" hidden="1" x14ac:dyDescent="0.3">
      <c r="B2552" s="9" t="str">
        <f>_xlfn.IFNA(VLOOKUP(C2552,regions!A$1:B$49,2,FALSE),"")</f>
        <v/>
      </c>
      <c r="C2552" t="s">
        <v>22400</v>
      </c>
      <c r="D2552" s="1" t="s">
        <v>19713</v>
      </c>
      <c r="G2552" t="s">
        <v>19712</v>
      </c>
      <c r="H2552" s="1" t="s">
        <v>19708</v>
      </c>
      <c r="I2552" s="1" t="s">
        <v>19717</v>
      </c>
      <c r="J2552" s="1" t="s">
        <v>19718</v>
      </c>
      <c r="K2552" s="1" t="s">
        <v>19719</v>
      </c>
      <c r="L2552" s="1" t="s">
        <v>135</v>
      </c>
      <c r="M2552" s="1" t="s">
        <v>110</v>
      </c>
      <c r="P2552" s="1" t="s">
        <v>111</v>
      </c>
      <c r="Q2552" s="1" t="s">
        <v>136</v>
      </c>
      <c r="S2552" t="str">
        <f t="shared" si="39"/>
        <v>N</v>
      </c>
      <c r="T2552" t="s">
        <v>8</v>
      </c>
      <c r="U2552" t="s">
        <v>22632</v>
      </c>
      <c r="V2552" s="4">
        <v>97.44</v>
      </c>
      <c r="W2552" s="4">
        <v>3.32</v>
      </c>
      <c r="X2552" s="4">
        <v>90.42</v>
      </c>
      <c r="Z2552" s="10" t="str">
        <f>_xlfn.IFNA(IF(OR(R2552="Y",S2552="Y"),HYPERLINK(".\plots/daily_2016_smallegu_flat.png","daily flat"),HYPERLINK(VLOOKUP($AB2552,linkref!$A$2:$D$68,3,FALSE),VLOOKUP($AB2552,linkref!$A$2:$D$68,2,FALSE))),"")</f>
        <v/>
      </c>
      <c r="AA2552" s="10" t="str">
        <f>_xlfn.IFNA(IF(OR(R2552="Y",S2552="Y"),HYPERLINK(".\plots/diurnal_2016_smallegu_flat.png","diurnal flat"),HYPERLINK(VLOOKUP($AB2552,linkref!$A$2:$D$68,4,FALSE),VLOOKUP($AB2552,linkref!$A$2:$D$68,2,FALSE))),"")</f>
        <v/>
      </c>
      <c r="AB2552" t="str">
        <f>_xlfn.IFNA(VLOOKUP(I2552,units!A$2:B$1765,2,FALSE),"")</f>
        <v/>
      </c>
    </row>
    <row r="2553" spans="2:28" hidden="1" x14ac:dyDescent="0.3">
      <c r="B2553" s="9" t="str">
        <f>_xlfn.IFNA(VLOOKUP(C2553,regions!A$1:B$49,2,FALSE),"")</f>
        <v/>
      </c>
      <c r="C2553" t="s">
        <v>21147</v>
      </c>
      <c r="D2553" s="1" t="s">
        <v>14632</v>
      </c>
      <c r="G2553" t="s">
        <v>17577</v>
      </c>
      <c r="H2553" s="1" t="s">
        <v>17573</v>
      </c>
      <c r="I2553" s="1" t="s">
        <v>17578</v>
      </c>
      <c r="J2553" s="1" t="s">
        <v>17579</v>
      </c>
      <c r="K2553" s="1" t="s">
        <v>17580</v>
      </c>
      <c r="L2553" s="1" t="s">
        <v>135</v>
      </c>
      <c r="M2553" s="1" t="s">
        <v>110</v>
      </c>
      <c r="P2553" s="1" t="s">
        <v>111</v>
      </c>
      <c r="Q2553" s="1" t="s">
        <v>136</v>
      </c>
      <c r="S2553" t="str">
        <f t="shared" si="39"/>
        <v>N</v>
      </c>
      <c r="T2553" t="s">
        <v>8</v>
      </c>
      <c r="U2553" t="s">
        <v>22632</v>
      </c>
      <c r="V2553" s="4">
        <v>96.875799999999998</v>
      </c>
      <c r="W2553" s="4">
        <v>1.2161500000000001</v>
      </c>
      <c r="X2553" s="4">
        <v>5.75</v>
      </c>
      <c r="Y2553">
        <v>764</v>
      </c>
      <c r="Z2553" s="10" t="str">
        <f>_xlfn.IFNA(IF(OR(R2553="Y",S2553="Y"),HYPERLINK(".\plots/daily_2016_smallegu_flat.png","daily flat"),HYPERLINK(VLOOKUP($AB2553,linkref!$A$2:$D$68,3,FALSE),VLOOKUP($AB2553,linkref!$A$2:$D$68,2,FALSE))),"")</f>
        <v/>
      </c>
      <c r="AA2553" s="10" t="str">
        <f>_xlfn.IFNA(IF(OR(R2553="Y",S2553="Y"),HYPERLINK(".\plots/diurnal_2016_smallegu_flat.png","diurnal flat"),HYPERLINK(VLOOKUP($AB2553,linkref!$A$2:$D$68,4,FALSE),VLOOKUP($AB2553,linkref!$A$2:$D$68,2,FALSE))),"")</f>
        <v/>
      </c>
      <c r="AB2553" t="str">
        <f>_xlfn.IFNA(VLOOKUP(I2553,units!A$2:B$1765,2,FALSE),"")</f>
        <v/>
      </c>
    </row>
    <row r="2554" spans="2:28" hidden="1" x14ac:dyDescent="0.3">
      <c r="B2554" s="9" t="str">
        <f>_xlfn.IFNA(VLOOKUP(C2554,regions!A$1:B$49,2,FALSE),"")</f>
        <v/>
      </c>
      <c r="C2554" t="s">
        <v>21147</v>
      </c>
      <c r="D2554" s="1" t="s">
        <v>16183</v>
      </c>
      <c r="G2554" t="s">
        <v>16182</v>
      </c>
      <c r="H2554" s="1" t="s">
        <v>16178</v>
      </c>
      <c r="I2554" s="1" t="s">
        <v>17604</v>
      </c>
      <c r="J2554" s="1" t="s">
        <v>17605</v>
      </c>
      <c r="K2554" s="1" t="s">
        <v>17606</v>
      </c>
      <c r="L2554" s="1" t="s">
        <v>253</v>
      </c>
      <c r="M2554" s="1" t="s">
        <v>110</v>
      </c>
      <c r="P2554" s="1" t="s">
        <v>111</v>
      </c>
      <c r="Q2554" s="1" t="s">
        <v>254</v>
      </c>
      <c r="S2554" t="str">
        <f t="shared" si="39"/>
        <v>N</v>
      </c>
      <c r="T2554" t="s">
        <v>8</v>
      </c>
      <c r="U2554" t="s">
        <v>22632</v>
      </c>
      <c r="V2554" s="4">
        <v>95.9983</v>
      </c>
      <c r="W2554" s="4">
        <v>1.24675</v>
      </c>
      <c r="X2554" s="4">
        <v>3.26</v>
      </c>
      <c r="Y2554">
        <v>1383</v>
      </c>
      <c r="Z2554" s="10" t="str">
        <f>_xlfn.IFNA(IF(OR(R2554="Y",S2554="Y"),HYPERLINK(".\plots/daily_2016_smallegu_flat.png","daily flat"),HYPERLINK(VLOOKUP($AB2554,linkref!$A$2:$D$68,3,FALSE),VLOOKUP($AB2554,linkref!$A$2:$D$68,2,FALSE))),"")</f>
        <v/>
      </c>
      <c r="AA2554" s="10" t="str">
        <f>_xlfn.IFNA(IF(OR(R2554="Y",S2554="Y"),HYPERLINK(".\plots/diurnal_2016_smallegu_flat.png","diurnal flat"),HYPERLINK(VLOOKUP($AB2554,linkref!$A$2:$D$68,4,FALSE),VLOOKUP($AB2554,linkref!$A$2:$D$68,2,FALSE))),"")</f>
        <v/>
      </c>
      <c r="AB2554" t="str">
        <f>_xlfn.IFNA(VLOOKUP(I2554,units!A$2:B$1765,2,FALSE),"")</f>
        <v/>
      </c>
    </row>
    <row r="2555" spans="2:28" hidden="1" x14ac:dyDescent="0.3">
      <c r="B2555" s="9" t="str">
        <f>_xlfn.IFNA(VLOOKUP(C2555,regions!A$1:B$49,2,FALSE),"")</f>
        <v/>
      </c>
      <c r="C2555" t="s">
        <v>20966</v>
      </c>
      <c r="D2555" s="1" t="s">
        <v>13114</v>
      </c>
      <c r="G2555" t="s">
        <v>13113</v>
      </c>
      <c r="H2555" s="1" t="s">
        <v>13109</v>
      </c>
      <c r="I2555" s="1" t="s">
        <v>13110</v>
      </c>
      <c r="J2555" s="1" t="s">
        <v>13111</v>
      </c>
      <c r="K2555" s="1" t="s">
        <v>13112</v>
      </c>
      <c r="L2555" s="1" t="s">
        <v>253</v>
      </c>
      <c r="M2555" s="1" t="s">
        <v>110</v>
      </c>
      <c r="P2555" s="1" t="s">
        <v>111</v>
      </c>
      <c r="Q2555" s="1" t="s">
        <v>254</v>
      </c>
      <c r="S2555" t="str">
        <f t="shared" si="39"/>
        <v>N</v>
      </c>
      <c r="T2555" t="s">
        <v>8</v>
      </c>
      <c r="U2555" t="s">
        <v>22632</v>
      </c>
      <c r="V2555" s="4">
        <v>95.05</v>
      </c>
      <c r="W2555" s="4">
        <v>4.8733899999999997</v>
      </c>
      <c r="X2555" s="4">
        <v>0.03</v>
      </c>
      <c r="Y2555">
        <v>8736</v>
      </c>
      <c r="Z2555" s="10" t="str">
        <f>_xlfn.IFNA(IF(OR(R2555="Y",S2555="Y"),HYPERLINK(".\plots/daily_2016_smallegu_flat.png","daily flat"),HYPERLINK(VLOOKUP($AB2555,linkref!$A$2:$D$68,3,FALSE),VLOOKUP($AB2555,linkref!$A$2:$D$68,2,FALSE))),"")</f>
        <v/>
      </c>
      <c r="AA2555" s="10" t="str">
        <f>_xlfn.IFNA(IF(OR(R2555="Y",S2555="Y"),HYPERLINK(".\plots/diurnal_2016_smallegu_flat.png","diurnal flat"),HYPERLINK(VLOOKUP($AB2555,linkref!$A$2:$D$68,4,FALSE),VLOOKUP($AB2555,linkref!$A$2:$D$68,2,FALSE))),"")</f>
        <v/>
      </c>
      <c r="AB2555" t="str">
        <f>_xlfn.IFNA(VLOOKUP(I2555,units!A$2:B$1765,2,FALSE),"")</f>
        <v/>
      </c>
    </row>
    <row r="2556" spans="2:28" hidden="1" x14ac:dyDescent="0.3">
      <c r="B2556" s="9" t="str">
        <f>_xlfn.IFNA(VLOOKUP(C2556,regions!A$1:B$49,2,FALSE),"")</f>
        <v/>
      </c>
      <c r="C2556" t="s">
        <v>20966</v>
      </c>
      <c r="D2556" s="1" t="s">
        <v>13114</v>
      </c>
      <c r="G2556" t="s">
        <v>13113</v>
      </c>
      <c r="H2556" s="1" t="s">
        <v>13109</v>
      </c>
      <c r="I2556" s="1" t="s">
        <v>13115</v>
      </c>
      <c r="J2556" s="1" t="s">
        <v>13111</v>
      </c>
      <c r="K2556" s="1" t="s">
        <v>13116</v>
      </c>
      <c r="L2556" s="1" t="s">
        <v>253</v>
      </c>
      <c r="M2556" s="1" t="s">
        <v>110</v>
      </c>
      <c r="P2556" s="1" t="s">
        <v>111</v>
      </c>
      <c r="Q2556" s="1" t="s">
        <v>254</v>
      </c>
      <c r="S2556" t="str">
        <f t="shared" si="39"/>
        <v>N</v>
      </c>
      <c r="T2556" t="s">
        <v>8</v>
      </c>
      <c r="U2556" t="s">
        <v>22632</v>
      </c>
      <c r="V2556" s="4">
        <v>95.05</v>
      </c>
      <c r="W2556" s="4">
        <v>4.8733899999999997</v>
      </c>
      <c r="X2556" s="4">
        <v>0.03</v>
      </c>
      <c r="Y2556">
        <v>8736</v>
      </c>
      <c r="Z2556" s="10" t="str">
        <f>_xlfn.IFNA(IF(OR(R2556="Y",S2556="Y"),HYPERLINK(".\plots/daily_2016_smallegu_flat.png","daily flat"),HYPERLINK(VLOOKUP($AB2556,linkref!$A$2:$D$68,3,FALSE),VLOOKUP($AB2556,linkref!$A$2:$D$68,2,FALSE))),"")</f>
        <v/>
      </c>
      <c r="AA2556" s="10" t="str">
        <f>_xlfn.IFNA(IF(OR(R2556="Y",S2556="Y"),HYPERLINK(".\plots/diurnal_2016_smallegu_flat.png","diurnal flat"),HYPERLINK(VLOOKUP($AB2556,linkref!$A$2:$D$68,4,FALSE),VLOOKUP($AB2556,linkref!$A$2:$D$68,2,FALSE))),"")</f>
        <v/>
      </c>
      <c r="AB2556" t="str">
        <f>_xlfn.IFNA(VLOOKUP(I2556,units!A$2:B$1765,2,FALSE),"")</f>
        <v/>
      </c>
    </row>
    <row r="2557" spans="2:28" hidden="1" x14ac:dyDescent="0.3">
      <c r="B2557" s="9" t="str">
        <f>_xlfn.IFNA(VLOOKUP(C2557,regions!A$1:B$49,2,FALSE),"")</f>
        <v/>
      </c>
      <c r="C2557" t="s">
        <v>21147</v>
      </c>
      <c r="D2557" s="1" t="s">
        <v>16183</v>
      </c>
      <c r="G2557" t="s">
        <v>16182</v>
      </c>
      <c r="H2557" s="1" t="s">
        <v>16178</v>
      </c>
      <c r="I2557" s="1" t="s">
        <v>17589</v>
      </c>
      <c r="J2557" s="1" t="s">
        <v>17590</v>
      </c>
      <c r="K2557" s="1" t="s">
        <v>17591</v>
      </c>
      <c r="L2557" s="1" t="s">
        <v>135</v>
      </c>
      <c r="M2557" s="1" t="s">
        <v>110</v>
      </c>
      <c r="P2557" s="1" t="s">
        <v>111</v>
      </c>
      <c r="Q2557" s="1" t="s">
        <v>136</v>
      </c>
      <c r="S2557" t="str">
        <f t="shared" si="39"/>
        <v>N</v>
      </c>
      <c r="T2557" t="s">
        <v>8</v>
      </c>
      <c r="U2557" t="s">
        <v>22632</v>
      </c>
      <c r="V2557" s="4">
        <v>93.98</v>
      </c>
      <c r="W2557" s="4">
        <v>32.64</v>
      </c>
      <c r="X2557" s="4">
        <v>124.02</v>
      </c>
      <c r="Y2557">
        <v>7047</v>
      </c>
      <c r="Z2557" s="10" t="str">
        <f>_xlfn.IFNA(IF(OR(R2557="Y",S2557="Y"),HYPERLINK(".\plots/daily_2016_smallegu_flat.png","daily flat"),HYPERLINK(VLOOKUP($AB2557,linkref!$A$2:$D$68,3,FALSE),VLOOKUP($AB2557,linkref!$A$2:$D$68,2,FALSE))),"")</f>
        <v/>
      </c>
      <c r="AA2557" s="10" t="str">
        <f>_xlfn.IFNA(IF(OR(R2557="Y",S2557="Y"),HYPERLINK(".\plots/diurnal_2016_smallegu_flat.png","diurnal flat"),HYPERLINK(VLOOKUP($AB2557,linkref!$A$2:$D$68,4,FALSE),VLOOKUP($AB2557,linkref!$A$2:$D$68,2,FALSE))),"")</f>
        <v/>
      </c>
      <c r="AB2557" t="str">
        <f>_xlfn.IFNA(VLOOKUP(I2557,units!A$2:B$1765,2,FALSE),"")</f>
        <v/>
      </c>
    </row>
    <row r="2558" spans="2:28" hidden="1" x14ac:dyDescent="0.3">
      <c r="B2558" s="9" t="str">
        <f>_xlfn.IFNA(VLOOKUP(C2558,regions!A$1:B$49,2,FALSE),"")</f>
        <v/>
      </c>
      <c r="C2558" t="s">
        <v>22400</v>
      </c>
      <c r="D2558" s="1" t="s">
        <v>19500</v>
      </c>
      <c r="G2558" t="s">
        <v>19499</v>
      </c>
      <c r="H2558" s="1" t="s">
        <v>19495</v>
      </c>
      <c r="I2558" s="1" t="s">
        <v>19496</v>
      </c>
      <c r="J2558" s="1" t="s">
        <v>19497</v>
      </c>
      <c r="K2558" s="1" t="s">
        <v>19498</v>
      </c>
      <c r="L2558" s="1" t="s">
        <v>135</v>
      </c>
      <c r="M2558" s="1" t="s">
        <v>110</v>
      </c>
      <c r="P2558" s="1" t="s">
        <v>111</v>
      </c>
      <c r="Q2558" s="1" t="s">
        <v>136</v>
      </c>
      <c r="S2558" t="str">
        <f t="shared" si="39"/>
        <v>N</v>
      </c>
      <c r="T2558" t="s">
        <v>8</v>
      </c>
      <c r="U2558" t="s">
        <v>22632</v>
      </c>
      <c r="V2558" s="4">
        <v>87.5</v>
      </c>
      <c r="W2558" s="4">
        <v>1.38</v>
      </c>
      <c r="X2558" s="4">
        <v>1.2669999999999999</v>
      </c>
      <c r="Z2558" s="10" t="str">
        <f>_xlfn.IFNA(IF(OR(R2558="Y",S2558="Y"),HYPERLINK(".\plots/daily_2016_smallegu_flat.png","daily flat"),HYPERLINK(VLOOKUP($AB2558,linkref!$A$2:$D$68,3,FALSE),VLOOKUP($AB2558,linkref!$A$2:$D$68,2,FALSE))),"")</f>
        <v/>
      </c>
      <c r="AA2558" s="10" t="str">
        <f>_xlfn.IFNA(IF(OR(R2558="Y",S2558="Y"),HYPERLINK(".\plots/diurnal_2016_smallegu_flat.png","diurnal flat"),HYPERLINK(VLOOKUP($AB2558,linkref!$A$2:$D$68,4,FALSE),VLOOKUP($AB2558,linkref!$A$2:$D$68,2,FALSE))),"")</f>
        <v/>
      </c>
      <c r="AB2558" t="str">
        <f>_xlfn.IFNA(VLOOKUP(I2558,units!A$2:B$1765,2,FALSE),"")</f>
        <v/>
      </c>
    </row>
    <row r="2559" spans="2:28" hidden="1" x14ac:dyDescent="0.3">
      <c r="B2559" s="9" t="str">
        <f>_xlfn.IFNA(VLOOKUP(C2559,regions!A$1:B$49,2,FALSE),"")</f>
        <v/>
      </c>
      <c r="C2559" t="s">
        <v>21147</v>
      </c>
      <c r="D2559" s="1" t="s">
        <v>16183</v>
      </c>
      <c r="G2559" t="s">
        <v>16182</v>
      </c>
      <c r="H2559" s="1" t="s">
        <v>16178</v>
      </c>
      <c r="I2559" s="1" t="s">
        <v>17598</v>
      </c>
      <c r="J2559" s="1" t="s">
        <v>17599</v>
      </c>
      <c r="K2559" s="1" t="s">
        <v>17600</v>
      </c>
      <c r="L2559" s="1" t="s">
        <v>135</v>
      </c>
      <c r="M2559" s="1" t="s">
        <v>110</v>
      </c>
      <c r="P2559" s="1" t="s">
        <v>111</v>
      </c>
      <c r="Q2559" s="1" t="s">
        <v>136</v>
      </c>
      <c r="S2559" t="str">
        <f t="shared" si="39"/>
        <v>N</v>
      </c>
      <c r="T2559" t="s">
        <v>8</v>
      </c>
      <c r="U2559" t="s">
        <v>22632</v>
      </c>
      <c r="V2559" s="4">
        <v>86.98</v>
      </c>
      <c r="W2559" s="4">
        <v>24.35</v>
      </c>
      <c r="X2559" s="4">
        <v>92.76</v>
      </c>
      <c r="Y2559">
        <v>6733</v>
      </c>
      <c r="Z2559" s="10" t="str">
        <f>_xlfn.IFNA(IF(OR(R2559="Y",S2559="Y"),HYPERLINK(".\plots/daily_2016_smallegu_flat.png","daily flat"),HYPERLINK(VLOOKUP($AB2559,linkref!$A$2:$D$68,3,FALSE),VLOOKUP($AB2559,linkref!$A$2:$D$68,2,FALSE))),"")</f>
        <v/>
      </c>
      <c r="AA2559" s="10" t="str">
        <f>_xlfn.IFNA(IF(OR(R2559="Y",S2559="Y"),HYPERLINK(".\plots/diurnal_2016_smallegu_flat.png","diurnal flat"),HYPERLINK(VLOOKUP($AB2559,linkref!$A$2:$D$68,4,FALSE),VLOOKUP($AB2559,linkref!$A$2:$D$68,2,FALSE))),"")</f>
        <v/>
      </c>
      <c r="AB2559" t="str">
        <f>_xlfn.IFNA(VLOOKUP(I2559,units!A$2:B$1765,2,FALSE),"")</f>
        <v/>
      </c>
    </row>
    <row r="2560" spans="2:28" hidden="1" x14ac:dyDescent="0.3">
      <c r="B2560" s="9" t="str">
        <f>_xlfn.IFNA(VLOOKUP(C2560,regions!A$1:B$49,2,FALSE),"")</f>
        <v/>
      </c>
      <c r="C2560" t="s">
        <v>21147</v>
      </c>
      <c r="D2560" s="1" t="s">
        <v>16183</v>
      </c>
      <c r="G2560" t="s">
        <v>16182</v>
      </c>
      <c r="H2560" s="1" t="s">
        <v>16178</v>
      </c>
      <c r="I2560" s="1" t="s">
        <v>17616</v>
      </c>
      <c r="J2560" s="1" t="s">
        <v>17617</v>
      </c>
      <c r="K2560" s="1" t="s">
        <v>17618</v>
      </c>
      <c r="L2560" s="1" t="s">
        <v>253</v>
      </c>
      <c r="M2560" s="1" t="s">
        <v>110</v>
      </c>
      <c r="P2560" s="1" t="s">
        <v>111</v>
      </c>
      <c r="Q2560" s="1" t="s">
        <v>254</v>
      </c>
      <c r="S2560" t="str">
        <f t="shared" si="39"/>
        <v>N</v>
      </c>
      <c r="T2560" t="s">
        <v>8</v>
      </c>
      <c r="U2560" t="s">
        <v>22632</v>
      </c>
      <c r="V2560" s="4">
        <v>86.887200000000007</v>
      </c>
      <c r="W2560" s="4">
        <v>1.50813</v>
      </c>
      <c r="X2560" s="4">
        <v>5.12</v>
      </c>
      <c r="Y2560">
        <v>1893</v>
      </c>
      <c r="Z2560" s="10" t="str">
        <f>_xlfn.IFNA(IF(OR(R2560="Y",S2560="Y"),HYPERLINK(".\plots/daily_2016_smallegu_flat.png","daily flat"),HYPERLINK(VLOOKUP($AB2560,linkref!$A$2:$D$68,3,FALSE),VLOOKUP($AB2560,linkref!$A$2:$D$68,2,FALSE))),"")</f>
        <v/>
      </c>
      <c r="AA2560" s="10" t="str">
        <f>_xlfn.IFNA(IF(OR(R2560="Y",S2560="Y"),HYPERLINK(".\plots/diurnal_2016_smallegu_flat.png","diurnal flat"),HYPERLINK(VLOOKUP($AB2560,linkref!$A$2:$D$68,4,FALSE),VLOOKUP($AB2560,linkref!$A$2:$D$68,2,FALSE))),"")</f>
        <v/>
      </c>
      <c r="AB2560" t="str">
        <f>_xlfn.IFNA(VLOOKUP(I2560,units!A$2:B$1765,2,FALSE),"")</f>
        <v/>
      </c>
    </row>
    <row r="2561" spans="2:28" hidden="1" x14ac:dyDescent="0.3">
      <c r="B2561" s="9" t="str">
        <f>_xlfn.IFNA(VLOOKUP(C2561,regions!A$1:B$49,2,FALSE),"")</f>
        <v/>
      </c>
      <c r="C2561" t="s">
        <v>21147</v>
      </c>
      <c r="D2561" s="1" t="s">
        <v>16183</v>
      </c>
      <c r="G2561" t="s">
        <v>19053</v>
      </c>
      <c r="H2561" s="1" t="s">
        <v>19049</v>
      </c>
      <c r="I2561" s="1" t="s">
        <v>19063</v>
      </c>
      <c r="J2561" s="1" t="s">
        <v>19058</v>
      </c>
      <c r="K2561" s="1" t="s">
        <v>19064</v>
      </c>
      <c r="L2561" s="1" t="s">
        <v>253</v>
      </c>
      <c r="M2561" s="1" t="s">
        <v>110</v>
      </c>
      <c r="P2561" s="1" t="s">
        <v>111</v>
      </c>
      <c r="Q2561" s="1" t="s">
        <v>7060</v>
      </c>
      <c r="S2561" t="str">
        <f t="shared" si="39"/>
        <v>N</v>
      </c>
      <c r="T2561" t="s">
        <v>8</v>
      </c>
      <c r="U2561" t="s">
        <v>22632</v>
      </c>
      <c r="V2561" s="4">
        <v>85.7</v>
      </c>
      <c r="W2561" s="4">
        <v>3.22</v>
      </c>
      <c r="X2561" s="4">
        <v>0.01</v>
      </c>
      <c r="Y2561">
        <v>8087</v>
      </c>
      <c r="Z2561" s="10" t="str">
        <f>_xlfn.IFNA(IF(OR(R2561="Y",S2561="Y"),HYPERLINK(".\plots/daily_2016_smallegu_flat.png","daily flat"),HYPERLINK(VLOOKUP($AB2561,linkref!$A$2:$D$68,3,FALSE),VLOOKUP($AB2561,linkref!$A$2:$D$68,2,FALSE))),"")</f>
        <v/>
      </c>
      <c r="AA2561" s="10" t="str">
        <f>_xlfn.IFNA(IF(OR(R2561="Y",S2561="Y"),HYPERLINK(".\plots/diurnal_2016_smallegu_flat.png","diurnal flat"),HYPERLINK(VLOOKUP($AB2561,linkref!$A$2:$D$68,4,FALSE),VLOOKUP($AB2561,linkref!$A$2:$D$68,2,FALSE))),"")</f>
        <v/>
      </c>
      <c r="AB2561" t="str">
        <f>_xlfn.IFNA(VLOOKUP(I2561,units!A$2:B$1765,2,FALSE),"")</f>
        <v/>
      </c>
    </row>
    <row r="2562" spans="2:28" hidden="1" x14ac:dyDescent="0.3">
      <c r="B2562" s="9" t="str">
        <f>_xlfn.IFNA(VLOOKUP(C2562,regions!A$1:B$49,2,FALSE),"")</f>
        <v/>
      </c>
      <c r="C2562" t="s">
        <v>21147</v>
      </c>
      <c r="D2562" s="1" t="s">
        <v>16183</v>
      </c>
      <c r="G2562" t="s">
        <v>19053</v>
      </c>
      <c r="H2562" s="1" t="s">
        <v>19049</v>
      </c>
      <c r="I2562" s="1" t="s">
        <v>19057</v>
      </c>
      <c r="J2562" s="1" t="s">
        <v>19058</v>
      </c>
      <c r="K2562" s="1" t="s">
        <v>19059</v>
      </c>
      <c r="L2562" s="1" t="s">
        <v>253</v>
      </c>
      <c r="M2562" s="1" t="s">
        <v>110</v>
      </c>
      <c r="P2562" s="1" t="s">
        <v>111</v>
      </c>
      <c r="Q2562" s="1" t="s">
        <v>7060</v>
      </c>
      <c r="S2562" t="str">
        <f t="shared" si="39"/>
        <v>N</v>
      </c>
      <c r="T2562" t="s">
        <v>8</v>
      </c>
      <c r="U2562" t="s">
        <v>22632</v>
      </c>
      <c r="V2562" s="4">
        <v>85.349999999999895</v>
      </c>
      <c r="W2562" s="4">
        <v>2.0299999999999998</v>
      </c>
      <c r="X2562" s="4">
        <v>0.01</v>
      </c>
      <c r="Y2562">
        <v>7874</v>
      </c>
      <c r="Z2562" s="10" t="str">
        <f>_xlfn.IFNA(IF(OR(R2562="Y",S2562="Y"),HYPERLINK(".\plots/daily_2016_smallegu_flat.png","daily flat"),HYPERLINK(VLOOKUP($AB2562,linkref!$A$2:$D$68,3,FALSE),VLOOKUP($AB2562,linkref!$A$2:$D$68,2,FALSE))),"")</f>
        <v/>
      </c>
      <c r="AA2562" s="10" t="str">
        <f>_xlfn.IFNA(IF(OR(R2562="Y",S2562="Y"),HYPERLINK(".\plots/diurnal_2016_smallegu_flat.png","diurnal flat"),HYPERLINK(VLOOKUP($AB2562,linkref!$A$2:$D$68,4,FALSE),VLOOKUP($AB2562,linkref!$A$2:$D$68,2,FALSE))),"")</f>
        <v/>
      </c>
      <c r="AB2562" t="str">
        <f>_xlfn.IFNA(VLOOKUP(I2562,units!A$2:B$1765,2,FALSE),"")</f>
        <v/>
      </c>
    </row>
    <row r="2563" spans="2:28" hidden="1" x14ac:dyDescent="0.3">
      <c r="B2563" s="9" t="str">
        <f>_xlfn.IFNA(VLOOKUP(C2563,regions!A$1:B$49,2,FALSE),"")</f>
        <v/>
      </c>
      <c r="C2563" t="s">
        <v>20966</v>
      </c>
      <c r="D2563" s="1" t="s">
        <v>17981</v>
      </c>
      <c r="G2563" t="s">
        <v>17980</v>
      </c>
      <c r="H2563" s="1" t="s">
        <v>17976</v>
      </c>
      <c r="I2563" s="1" t="s">
        <v>17988</v>
      </c>
      <c r="J2563" s="1" t="s">
        <v>17989</v>
      </c>
      <c r="K2563" s="1" t="s">
        <v>17990</v>
      </c>
      <c r="L2563" s="1" t="s">
        <v>253</v>
      </c>
      <c r="M2563" s="1" t="s">
        <v>110</v>
      </c>
      <c r="P2563" s="1" t="s">
        <v>111</v>
      </c>
      <c r="Q2563" s="1" t="s">
        <v>254</v>
      </c>
      <c r="S2563" t="str">
        <f t="shared" ref="S2563:S2626" si="40">IF(O2563="MSW","Y","N")</f>
        <v>N</v>
      </c>
      <c r="T2563" t="s">
        <v>8</v>
      </c>
      <c r="U2563" t="s">
        <v>22632</v>
      </c>
      <c r="V2563" s="4">
        <v>83.7</v>
      </c>
      <c r="W2563" s="4">
        <v>2.55877</v>
      </c>
      <c r="X2563" s="4">
        <v>4.53</v>
      </c>
      <c r="Y2563">
        <v>4580</v>
      </c>
      <c r="Z2563" s="10" t="str">
        <f>_xlfn.IFNA(IF(OR(R2563="Y",S2563="Y"),HYPERLINK(".\plots/daily_2016_smallegu_flat.png","daily flat"),HYPERLINK(VLOOKUP($AB2563,linkref!$A$2:$D$68,3,FALSE),VLOOKUP($AB2563,linkref!$A$2:$D$68,2,FALSE))),"")</f>
        <v/>
      </c>
      <c r="AA2563" s="10" t="str">
        <f>_xlfn.IFNA(IF(OR(R2563="Y",S2563="Y"),HYPERLINK(".\plots/diurnal_2016_smallegu_flat.png","diurnal flat"),HYPERLINK(VLOOKUP($AB2563,linkref!$A$2:$D$68,4,FALSE),VLOOKUP($AB2563,linkref!$A$2:$D$68,2,FALSE))),"")</f>
        <v/>
      </c>
      <c r="AB2563" t="str">
        <f>_xlfn.IFNA(VLOOKUP(I2563,units!A$2:B$1765,2,FALSE),"")</f>
        <v/>
      </c>
    </row>
    <row r="2564" spans="2:28" hidden="1" x14ac:dyDescent="0.3">
      <c r="B2564" s="9" t="str">
        <f>_xlfn.IFNA(VLOOKUP(C2564,regions!A$1:B$49,2,FALSE),"")</f>
        <v/>
      </c>
      <c r="C2564" t="s">
        <v>22400</v>
      </c>
      <c r="D2564" s="1" t="s">
        <v>19500</v>
      </c>
      <c r="G2564" t="s">
        <v>19499</v>
      </c>
      <c r="H2564" s="1" t="s">
        <v>19495</v>
      </c>
      <c r="I2564" s="1" t="s">
        <v>19507</v>
      </c>
      <c r="J2564" s="1" t="s">
        <v>19508</v>
      </c>
      <c r="K2564" s="1" t="s">
        <v>19509</v>
      </c>
      <c r="L2564" s="1" t="s">
        <v>135</v>
      </c>
      <c r="M2564" s="1" t="s">
        <v>110</v>
      </c>
      <c r="P2564" s="1" t="s">
        <v>111</v>
      </c>
      <c r="Q2564" s="1" t="s">
        <v>136</v>
      </c>
      <c r="S2564" t="str">
        <f t="shared" si="40"/>
        <v>N</v>
      </c>
      <c r="T2564" t="s">
        <v>8</v>
      </c>
      <c r="U2564" t="s">
        <v>22632</v>
      </c>
      <c r="V2564" s="4">
        <v>82</v>
      </c>
      <c r="W2564" s="4">
        <v>1.3</v>
      </c>
      <c r="X2564" s="4">
        <v>1.18</v>
      </c>
      <c r="Z2564" s="10" t="str">
        <f>_xlfn.IFNA(IF(OR(R2564="Y",S2564="Y"),HYPERLINK(".\plots/daily_2016_smallegu_flat.png","daily flat"),HYPERLINK(VLOOKUP($AB2564,linkref!$A$2:$D$68,3,FALSE),VLOOKUP($AB2564,linkref!$A$2:$D$68,2,FALSE))),"")</f>
        <v/>
      </c>
      <c r="AA2564" s="10" t="str">
        <f>_xlfn.IFNA(IF(OR(R2564="Y",S2564="Y"),HYPERLINK(".\plots/diurnal_2016_smallegu_flat.png","diurnal flat"),HYPERLINK(VLOOKUP($AB2564,linkref!$A$2:$D$68,4,FALSE),VLOOKUP($AB2564,linkref!$A$2:$D$68,2,FALSE))),"")</f>
        <v/>
      </c>
      <c r="AB2564" t="str">
        <f>_xlfn.IFNA(VLOOKUP(I2564,units!A$2:B$1765,2,FALSE),"")</f>
        <v/>
      </c>
    </row>
    <row r="2565" spans="2:28" hidden="1" x14ac:dyDescent="0.3">
      <c r="B2565" s="9" t="str">
        <f>_xlfn.IFNA(VLOOKUP(C2565,regions!A$1:B$49,2,FALSE),"")</f>
        <v/>
      </c>
      <c r="C2565" t="s">
        <v>21147</v>
      </c>
      <c r="D2565" s="1" t="s">
        <v>16183</v>
      </c>
      <c r="G2565" t="s">
        <v>19010</v>
      </c>
      <c r="H2565" s="1" t="s">
        <v>19006</v>
      </c>
      <c r="I2565" s="1" t="s">
        <v>19007</v>
      </c>
      <c r="J2565" s="1" t="s">
        <v>19008</v>
      </c>
      <c r="K2565" s="1" t="s">
        <v>19009</v>
      </c>
      <c r="L2565" s="1" t="s">
        <v>253</v>
      </c>
      <c r="M2565" s="1" t="s">
        <v>110</v>
      </c>
      <c r="P2565" s="1" t="s">
        <v>111</v>
      </c>
      <c r="Q2565" s="1" t="s">
        <v>254</v>
      </c>
      <c r="S2565" t="str">
        <f t="shared" si="40"/>
        <v>N</v>
      </c>
      <c r="T2565" t="s">
        <v>8</v>
      </c>
      <c r="U2565" t="s">
        <v>22632</v>
      </c>
      <c r="V2565" s="4">
        <v>78.799999999999898</v>
      </c>
      <c r="W2565" s="4">
        <v>1.83</v>
      </c>
      <c r="X2565" s="4">
        <v>8.1720300000000003E-3</v>
      </c>
      <c r="Y2565">
        <v>7194</v>
      </c>
      <c r="Z2565" s="10" t="str">
        <f>_xlfn.IFNA(IF(OR(R2565="Y",S2565="Y"),HYPERLINK(".\plots/daily_2016_smallegu_flat.png","daily flat"),HYPERLINK(VLOOKUP($AB2565,linkref!$A$2:$D$68,3,FALSE),VLOOKUP($AB2565,linkref!$A$2:$D$68,2,FALSE))),"")</f>
        <v/>
      </c>
      <c r="AA2565" s="10" t="str">
        <f>_xlfn.IFNA(IF(OR(R2565="Y",S2565="Y"),HYPERLINK(".\plots/diurnal_2016_smallegu_flat.png","diurnal flat"),HYPERLINK(VLOOKUP($AB2565,linkref!$A$2:$D$68,4,FALSE),VLOOKUP($AB2565,linkref!$A$2:$D$68,2,FALSE))),"")</f>
        <v/>
      </c>
      <c r="AB2565" t="str">
        <f>_xlfn.IFNA(VLOOKUP(I2565,units!A$2:B$1765,2,FALSE),"")</f>
        <v/>
      </c>
    </row>
    <row r="2566" spans="2:28" hidden="1" x14ac:dyDescent="0.3">
      <c r="B2566" s="9" t="str">
        <f>_xlfn.IFNA(VLOOKUP(C2566,regions!A$1:B$49,2,FALSE),"")</f>
        <v/>
      </c>
      <c r="C2566" t="s">
        <v>20966</v>
      </c>
      <c r="D2566" s="1" t="s">
        <v>14793</v>
      </c>
      <c r="G2566" t="s">
        <v>14798</v>
      </c>
      <c r="H2566" s="1" t="s">
        <v>14794</v>
      </c>
      <c r="I2566" s="1" t="s">
        <v>14795</v>
      </c>
      <c r="J2566" s="1" t="s">
        <v>14796</v>
      </c>
      <c r="K2566" s="1" t="s">
        <v>14797</v>
      </c>
      <c r="L2566" s="1" t="s">
        <v>253</v>
      </c>
      <c r="M2566" s="1" t="s">
        <v>110</v>
      </c>
      <c r="P2566" s="1" t="s">
        <v>111</v>
      </c>
      <c r="Q2566" s="1" t="s">
        <v>254</v>
      </c>
      <c r="S2566" t="str">
        <f t="shared" si="40"/>
        <v>N</v>
      </c>
      <c r="T2566" t="s">
        <v>8</v>
      </c>
      <c r="U2566" t="s">
        <v>22632</v>
      </c>
      <c r="V2566" s="4">
        <v>75.33</v>
      </c>
      <c r="W2566" s="4">
        <v>20.431100000000001</v>
      </c>
      <c r="X2566" s="4">
        <v>19.18</v>
      </c>
      <c r="Z2566" s="10" t="str">
        <f>_xlfn.IFNA(IF(OR(R2566="Y",S2566="Y"),HYPERLINK(".\plots/daily_2016_smallegu_flat.png","daily flat"),HYPERLINK(VLOOKUP($AB2566,linkref!$A$2:$D$68,3,FALSE),VLOOKUP($AB2566,linkref!$A$2:$D$68,2,FALSE))),"")</f>
        <v/>
      </c>
      <c r="AA2566" s="10" t="str">
        <f>_xlfn.IFNA(IF(OR(R2566="Y",S2566="Y"),HYPERLINK(".\plots/diurnal_2016_smallegu_flat.png","diurnal flat"),HYPERLINK(VLOOKUP($AB2566,linkref!$A$2:$D$68,4,FALSE),VLOOKUP($AB2566,linkref!$A$2:$D$68,2,FALSE))),"")</f>
        <v/>
      </c>
      <c r="AB2566" t="str">
        <f>_xlfn.IFNA(VLOOKUP(I2566,units!A$2:B$1765,2,FALSE),"")</f>
        <v/>
      </c>
    </row>
    <row r="2567" spans="2:28" hidden="1" x14ac:dyDescent="0.3">
      <c r="B2567" s="9" t="str">
        <f>_xlfn.IFNA(VLOOKUP(C2567,regions!A$1:B$49,2,FALSE),"")</f>
        <v/>
      </c>
      <c r="C2567" t="s">
        <v>21147</v>
      </c>
      <c r="D2567" s="1" t="s">
        <v>14386</v>
      </c>
      <c r="G2567" t="s">
        <v>14385</v>
      </c>
      <c r="H2567" s="1" t="s">
        <v>14381</v>
      </c>
      <c r="I2567" s="1" t="s">
        <v>14411</v>
      </c>
      <c r="J2567" s="1" t="s">
        <v>14412</v>
      </c>
      <c r="K2567" s="1" t="s">
        <v>14413</v>
      </c>
      <c r="L2567" s="1" t="s">
        <v>253</v>
      </c>
      <c r="M2567" s="1" t="s">
        <v>110</v>
      </c>
      <c r="P2567" s="1" t="s">
        <v>111</v>
      </c>
      <c r="Q2567" s="1" t="s">
        <v>254</v>
      </c>
      <c r="S2567" t="str">
        <f t="shared" si="40"/>
        <v>N</v>
      </c>
      <c r="T2567" t="s">
        <v>8</v>
      </c>
      <c r="U2567" t="s">
        <v>22632</v>
      </c>
      <c r="V2567" s="4">
        <v>74.174000000000007</v>
      </c>
      <c r="W2567" s="4">
        <v>4.0890000000000004</v>
      </c>
      <c r="X2567" s="4">
        <v>2.6469999999999998</v>
      </c>
      <c r="Y2567">
        <v>2841</v>
      </c>
      <c r="Z2567" s="10" t="str">
        <f>_xlfn.IFNA(IF(OR(R2567="Y",S2567="Y"),HYPERLINK(".\plots/daily_2016_smallegu_flat.png","daily flat"),HYPERLINK(VLOOKUP($AB2567,linkref!$A$2:$D$68,3,FALSE),VLOOKUP($AB2567,linkref!$A$2:$D$68,2,FALSE))),"")</f>
        <v/>
      </c>
      <c r="AA2567" s="10" t="str">
        <f>_xlfn.IFNA(IF(OR(R2567="Y",S2567="Y"),HYPERLINK(".\plots/diurnal_2016_smallegu_flat.png","diurnal flat"),HYPERLINK(VLOOKUP($AB2567,linkref!$A$2:$D$68,4,FALSE),VLOOKUP($AB2567,linkref!$A$2:$D$68,2,FALSE))),"")</f>
        <v/>
      </c>
      <c r="AB2567" t="str">
        <f>_xlfn.IFNA(VLOOKUP(I2567,units!A$2:B$1765,2,FALSE),"")</f>
        <v/>
      </c>
    </row>
    <row r="2568" spans="2:28" hidden="1" x14ac:dyDescent="0.3">
      <c r="B2568" s="9" t="str">
        <f>_xlfn.IFNA(VLOOKUP(C2568,regions!A$1:B$49,2,FALSE),"")</f>
        <v/>
      </c>
      <c r="C2568" t="s">
        <v>20966</v>
      </c>
      <c r="D2568" s="1" t="s">
        <v>17981</v>
      </c>
      <c r="G2568" t="s">
        <v>17980</v>
      </c>
      <c r="H2568" s="1" t="s">
        <v>17976</v>
      </c>
      <c r="I2568" s="1" t="s">
        <v>17985</v>
      </c>
      <c r="J2568" s="1" t="s">
        <v>17986</v>
      </c>
      <c r="K2568" s="1" t="s">
        <v>17987</v>
      </c>
      <c r="L2568" s="1" t="s">
        <v>253</v>
      </c>
      <c r="M2568" s="1" t="s">
        <v>110</v>
      </c>
      <c r="P2568" s="1" t="s">
        <v>111</v>
      </c>
      <c r="Q2568" s="1" t="s">
        <v>254</v>
      </c>
      <c r="S2568" t="str">
        <f t="shared" si="40"/>
        <v>N</v>
      </c>
      <c r="T2568" t="s">
        <v>8</v>
      </c>
      <c r="U2568" t="s">
        <v>22632</v>
      </c>
      <c r="V2568" s="4">
        <v>72.099999999999895</v>
      </c>
      <c r="W2568" s="4">
        <v>2.1974200000000002</v>
      </c>
      <c r="X2568" s="4">
        <v>3.9</v>
      </c>
      <c r="Z2568" s="10" t="str">
        <f>_xlfn.IFNA(IF(OR(R2568="Y",S2568="Y"),HYPERLINK(".\plots/daily_2016_smallegu_flat.png","daily flat"),HYPERLINK(VLOOKUP($AB2568,linkref!$A$2:$D$68,3,FALSE),VLOOKUP($AB2568,linkref!$A$2:$D$68,2,FALSE))),"")</f>
        <v/>
      </c>
      <c r="AA2568" s="10" t="str">
        <f>_xlfn.IFNA(IF(OR(R2568="Y",S2568="Y"),HYPERLINK(".\plots/diurnal_2016_smallegu_flat.png","diurnal flat"),HYPERLINK(VLOOKUP($AB2568,linkref!$A$2:$D$68,4,FALSE),VLOOKUP($AB2568,linkref!$A$2:$D$68,2,FALSE))),"")</f>
        <v/>
      </c>
      <c r="AB2568" t="str">
        <f>_xlfn.IFNA(VLOOKUP(I2568,units!A$2:B$1765,2,FALSE),"")</f>
        <v/>
      </c>
    </row>
    <row r="2569" spans="2:28" hidden="1" x14ac:dyDescent="0.3">
      <c r="B2569" s="9" t="str">
        <f>_xlfn.IFNA(VLOOKUP(C2569,regions!A$1:B$49,2,FALSE),"")</f>
        <v/>
      </c>
      <c r="C2569" t="s">
        <v>20966</v>
      </c>
      <c r="D2569" s="1" t="s">
        <v>17981</v>
      </c>
      <c r="G2569" t="s">
        <v>17980</v>
      </c>
      <c r="H2569" s="1" t="s">
        <v>17976</v>
      </c>
      <c r="I2569" s="1" t="s">
        <v>17982</v>
      </c>
      <c r="J2569" s="1" t="s">
        <v>17983</v>
      </c>
      <c r="K2569" s="1" t="s">
        <v>17984</v>
      </c>
      <c r="L2569" s="1" t="s">
        <v>253</v>
      </c>
      <c r="M2569" s="1" t="s">
        <v>110</v>
      </c>
      <c r="P2569" s="1" t="s">
        <v>111</v>
      </c>
      <c r="Q2569" s="1" t="s">
        <v>254</v>
      </c>
      <c r="S2569" t="str">
        <f t="shared" si="40"/>
        <v>N</v>
      </c>
      <c r="T2569" t="s">
        <v>8</v>
      </c>
      <c r="U2569" t="s">
        <v>22632</v>
      </c>
      <c r="V2569" s="4">
        <v>71.56</v>
      </c>
      <c r="W2569" s="4">
        <v>2.1876500000000001</v>
      </c>
      <c r="X2569" s="4">
        <v>3.87</v>
      </c>
      <c r="Z2569" s="10" t="str">
        <f>_xlfn.IFNA(IF(OR(R2569="Y",S2569="Y"),HYPERLINK(".\plots/daily_2016_smallegu_flat.png","daily flat"),HYPERLINK(VLOOKUP($AB2569,linkref!$A$2:$D$68,3,FALSE),VLOOKUP($AB2569,linkref!$A$2:$D$68,2,FALSE))),"")</f>
        <v/>
      </c>
      <c r="AA2569" s="10" t="str">
        <f>_xlfn.IFNA(IF(OR(R2569="Y",S2569="Y"),HYPERLINK(".\plots/diurnal_2016_smallegu_flat.png","diurnal flat"),HYPERLINK(VLOOKUP($AB2569,linkref!$A$2:$D$68,4,FALSE),VLOOKUP($AB2569,linkref!$A$2:$D$68,2,FALSE))),"")</f>
        <v/>
      </c>
      <c r="AB2569" t="str">
        <f>_xlfn.IFNA(VLOOKUP(I2569,units!A$2:B$1765,2,FALSE),"")</f>
        <v/>
      </c>
    </row>
    <row r="2570" spans="2:28" hidden="1" x14ac:dyDescent="0.3">
      <c r="B2570" s="9" t="str">
        <f>_xlfn.IFNA(VLOOKUP(C2570,regions!A$1:B$49,2,FALSE),"")</f>
        <v/>
      </c>
      <c r="C2570" t="s">
        <v>21147</v>
      </c>
      <c r="D2570" s="1" t="s">
        <v>16183</v>
      </c>
      <c r="G2570" t="s">
        <v>19010</v>
      </c>
      <c r="H2570" s="1" t="s">
        <v>19006</v>
      </c>
      <c r="I2570" s="1" t="s">
        <v>19013</v>
      </c>
      <c r="J2570" s="1" t="s">
        <v>19014</v>
      </c>
      <c r="K2570" s="1" t="s">
        <v>19015</v>
      </c>
      <c r="L2570" s="1" t="s">
        <v>253</v>
      </c>
      <c r="M2570" s="1" t="s">
        <v>110</v>
      </c>
      <c r="P2570" s="1" t="s">
        <v>111</v>
      </c>
      <c r="Q2570" s="1" t="s">
        <v>254</v>
      </c>
      <c r="S2570" t="str">
        <f t="shared" si="40"/>
        <v>N</v>
      </c>
      <c r="T2570" t="s">
        <v>8</v>
      </c>
      <c r="U2570" t="s">
        <v>22632</v>
      </c>
      <c r="V2570" s="4">
        <v>68.459999999999994</v>
      </c>
      <c r="W2570" s="4">
        <v>1.1299999999999999</v>
      </c>
      <c r="X2570" s="4">
        <v>5.5946800000000003E-3</v>
      </c>
      <c r="Y2570">
        <v>5141</v>
      </c>
      <c r="Z2570" s="10" t="str">
        <f>_xlfn.IFNA(IF(OR(R2570="Y",S2570="Y"),HYPERLINK(".\plots/daily_2016_smallegu_flat.png","daily flat"),HYPERLINK(VLOOKUP($AB2570,linkref!$A$2:$D$68,3,FALSE),VLOOKUP($AB2570,linkref!$A$2:$D$68,2,FALSE))),"")</f>
        <v/>
      </c>
      <c r="AA2570" s="10" t="str">
        <f>_xlfn.IFNA(IF(OR(R2570="Y",S2570="Y"),HYPERLINK(".\plots/diurnal_2016_smallegu_flat.png","diurnal flat"),HYPERLINK(VLOOKUP($AB2570,linkref!$A$2:$D$68,4,FALSE),VLOOKUP($AB2570,linkref!$A$2:$D$68,2,FALSE))),"")</f>
        <v/>
      </c>
      <c r="AB2570" t="str">
        <f>_xlfn.IFNA(VLOOKUP(I2570,units!A$2:B$1765,2,FALSE),"")</f>
        <v/>
      </c>
    </row>
    <row r="2571" spans="2:28" hidden="1" x14ac:dyDescent="0.3">
      <c r="B2571" s="9" t="str">
        <f>_xlfn.IFNA(VLOOKUP(C2571,regions!A$1:B$49,2,FALSE),"")</f>
        <v/>
      </c>
      <c r="C2571" t="s">
        <v>20966</v>
      </c>
      <c r="D2571" s="1" t="s">
        <v>14793</v>
      </c>
      <c r="G2571" t="s">
        <v>14821</v>
      </c>
      <c r="H2571" s="1" t="s">
        <v>14817</v>
      </c>
      <c r="I2571" s="1" t="s">
        <v>14818</v>
      </c>
      <c r="J2571" s="1" t="s">
        <v>14819</v>
      </c>
      <c r="K2571" s="1" t="s">
        <v>14820</v>
      </c>
      <c r="L2571" s="1" t="s">
        <v>135</v>
      </c>
      <c r="M2571" s="1" t="s">
        <v>110</v>
      </c>
      <c r="P2571" s="1" t="s">
        <v>111</v>
      </c>
      <c r="Q2571" s="1" t="s">
        <v>136</v>
      </c>
      <c r="S2571" t="str">
        <f t="shared" si="40"/>
        <v>N</v>
      </c>
      <c r="T2571" t="s">
        <v>8</v>
      </c>
      <c r="U2571" t="s">
        <v>22632</v>
      </c>
      <c r="V2571" s="4">
        <v>68.099999999999994</v>
      </c>
      <c r="W2571" s="4">
        <v>11.35</v>
      </c>
      <c r="X2571" s="4">
        <v>68.099999999999994</v>
      </c>
      <c r="Z2571" s="10" t="str">
        <f>_xlfn.IFNA(IF(OR(R2571="Y",S2571="Y"),HYPERLINK(".\plots/daily_2016_smallegu_flat.png","daily flat"),HYPERLINK(VLOOKUP($AB2571,linkref!$A$2:$D$68,3,FALSE),VLOOKUP($AB2571,linkref!$A$2:$D$68,2,FALSE))),"")</f>
        <v/>
      </c>
      <c r="AA2571" s="10" t="str">
        <f>_xlfn.IFNA(IF(OR(R2571="Y",S2571="Y"),HYPERLINK(".\plots/diurnal_2016_smallegu_flat.png","diurnal flat"),HYPERLINK(VLOOKUP($AB2571,linkref!$A$2:$D$68,4,FALSE),VLOOKUP($AB2571,linkref!$A$2:$D$68,2,FALSE))),"")</f>
        <v/>
      </c>
      <c r="AB2571" t="str">
        <f>_xlfn.IFNA(VLOOKUP(I2571,units!A$2:B$1765,2,FALSE),"")</f>
        <v/>
      </c>
    </row>
    <row r="2572" spans="2:28" hidden="1" x14ac:dyDescent="0.3">
      <c r="B2572" s="9" t="str">
        <f>_xlfn.IFNA(VLOOKUP(C2572,regions!A$1:B$49,2,FALSE),"")</f>
        <v/>
      </c>
      <c r="C2572" t="s">
        <v>20966</v>
      </c>
      <c r="D2572" s="1" t="s">
        <v>13686</v>
      </c>
      <c r="G2572" t="s">
        <v>13685</v>
      </c>
      <c r="H2572" s="1" t="s">
        <v>13681</v>
      </c>
      <c r="I2572" s="1" t="s">
        <v>13682</v>
      </c>
      <c r="J2572" s="1" t="s">
        <v>13683</v>
      </c>
      <c r="K2572" s="1" t="s">
        <v>13684</v>
      </c>
      <c r="L2572" s="1" t="s">
        <v>135</v>
      </c>
      <c r="M2572" s="1" t="s">
        <v>110</v>
      </c>
      <c r="P2572" s="1" t="s">
        <v>111</v>
      </c>
      <c r="Q2572" s="1" t="s">
        <v>136</v>
      </c>
      <c r="S2572" t="str">
        <f t="shared" si="40"/>
        <v>N</v>
      </c>
      <c r="T2572" t="s">
        <v>8</v>
      </c>
      <c r="U2572" t="s">
        <v>22632</v>
      </c>
      <c r="V2572" s="4">
        <v>65.59</v>
      </c>
      <c r="W2572" s="4">
        <v>0.89</v>
      </c>
      <c r="X2572" s="4">
        <v>29.14</v>
      </c>
      <c r="Y2572">
        <v>1137</v>
      </c>
      <c r="Z2572" s="10" t="str">
        <f>_xlfn.IFNA(IF(OR(R2572="Y",S2572="Y"),HYPERLINK(".\plots/daily_2016_smallegu_flat.png","daily flat"),HYPERLINK(VLOOKUP($AB2572,linkref!$A$2:$D$68,3,FALSE),VLOOKUP($AB2572,linkref!$A$2:$D$68,2,FALSE))),"")</f>
        <v/>
      </c>
      <c r="AA2572" s="10" t="str">
        <f>_xlfn.IFNA(IF(OR(R2572="Y",S2572="Y"),HYPERLINK(".\plots/diurnal_2016_smallegu_flat.png","diurnal flat"),HYPERLINK(VLOOKUP($AB2572,linkref!$A$2:$D$68,4,FALSE),VLOOKUP($AB2572,linkref!$A$2:$D$68,2,FALSE))),"")</f>
        <v/>
      </c>
      <c r="AB2572" t="str">
        <f>_xlfn.IFNA(VLOOKUP(I2572,units!A$2:B$1765,2,FALSE),"")</f>
        <v/>
      </c>
    </row>
    <row r="2573" spans="2:28" hidden="1" x14ac:dyDescent="0.3">
      <c r="B2573" s="9" t="str">
        <f>_xlfn.IFNA(VLOOKUP(C2573,regions!A$1:B$49,2,FALSE),"")</f>
        <v/>
      </c>
      <c r="C2573" t="s">
        <v>21147</v>
      </c>
      <c r="D2573" s="1" t="s">
        <v>16183</v>
      </c>
      <c r="G2573" t="s">
        <v>19010</v>
      </c>
      <c r="H2573" s="1" t="s">
        <v>19006</v>
      </c>
      <c r="I2573" s="1" t="s">
        <v>19011</v>
      </c>
      <c r="J2573" s="1" t="s">
        <v>19008</v>
      </c>
      <c r="K2573" s="1" t="s">
        <v>19012</v>
      </c>
      <c r="L2573" s="1" t="s">
        <v>253</v>
      </c>
      <c r="M2573" s="1" t="s">
        <v>110</v>
      </c>
      <c r="P2573" s="1" t="s">
        <v>111</v>
      </c>
      <c r="Q2573" s="1" t="s">
        <v>254</v>
      </c>
      <c r="S2573" t="str">
        <f t="shared" si="40"/>
        <v>N</v>
      </c>
      <c r="T2573" t="s">
        <v>8</v>
      </c>
      <c r="U2573" t="s">
        <v>22632</v>
      </c>
      <c r="V2573" s="4">
        <v>65.52</v>
      </c>
      <c r="W2573" s="4">
        <v>1.62</v>
      </c>
      <c r="X2573" s="4">
        <v>6.3501299999999998E-3</v>
      </c>
      <c r="Y2573">
        <v>5771</v>
      </c>
      <c r="Z2573" s="10" t="str">
        <f>_xlfn.IFNA(IF(OR(R2573="Y",S2573="Y"),HYPERLINK(".\plots/daily_2016_smallegu_flat.png","daily flat"),HYPERLINK(VLOOKUP($AB2573,linkref!$A$2:$D$68,3,FALSE),VLOOKUP($AB2573,linkref!$A$2:$D$68,2,FALSE))),"")</f>
        <v/>
      </c>
      <c r="AA2573" s="10" t="str">
        <f>_xlfn.IFNA(IF(OR(R2573="Y",S2573="Y"),HYPERLINK(".\plots/diurnal_2016_smallegu_flat.png","diurnal flat"),HYPERLINK(VLOOKUP($AB2573,linkref!$A$2:$D$68,4,FALSE),VLOOKUP($AB2573,linkref!$A$2:$D$68,2,FALSE))),"")</f>
        <v/>
      </c>
      <c r="AB2573" t="str">
        <f>_xlfn.IFNA(VLOOKUP(I2573,units!A$2:B$1765,2,FALSE),"")</f>
        <v/>
      </c>
    </row>
    <row r="2574" spans="2:28" hidden="1" x14ac:dyDescent="0.3">
      <c r="B2574" s="9" t="str">
        <f>_xlfn.IFNA(VLOOKUP(C2574,regions!A$1:B$49,2,FALSE),"")</f>
        <v/>
      </c>
      <c r="C2574" t="s">
        <v>22400</v>
      </c>
      <c r="D2574" s="1" t="s">
        <v>19743</v>
      </c>
      <c r="G2574" t="s">
        <v>19742</v>
      </c>
      <c r="H2574" s="1" t="s">
        <v>19738</v>
      </c>
      <c r="I2574" s="1" t="s">
        <v>19739</v>
      </c>
      <c r="J2574" s="1" t="s">
        <v>19740</v>
      </c>
      <c r="K2574" s="1" t="s">
        <v>19741</v>
      </c>
      <c r="L2574" s="1" t="s">
        <v>135</v>
      </c>
      <c r="M2574" s="1" t="s">
        <v>110</v>
      </c>
      <c r="P2574" s="1" t="s">
        <v>111</v>
      </c>
      <c r="Q2574" s="1" t="s">
        <v>136</v>
      </c>
      <c r="S2574" t="str">
        <f t="shared" si="40"/>
        <v>N</v>
      </c>
      <c r="T2574" t="s">
        <v>8</v>
      </c>
      <c r="U2574" t="s">
        <v>22632</v>
      </c>
      <c r="V2574" s="4">
        <v>64.58</v>
      </c>
      <c r="W2574" s="4">
        <v>0.81</v>
      </c>
      <c r="X2574" s="4">
        <v>0.222</v>
      </c>
      <c r="Z2574" s="10" t="str">
        <f>_xlfn.IFNA(IF(OR(R2574="Y",S2574="Y"),HYPERLINK(".\plots/daily_2016_smallegu_flat.png","daily flat"),HYPERLINK(VLOOKUP($AB2574,linkref!$A$2:$D$68,3,FALSE),VLOOKUP($AB2574,linkref!$A$2:$D$68,2,FALSE))),"")</f>
        <v/>
      </c>
      <c r="AA2574" s="10" t="str">
        <f>_xlfn.IFNA(IF(OR(R2574="Y",S2574="Y"),HYPERLINK(".\plots/diurnal_2016_smallegu_flat.png","diurnal flat"),HYPERLINK(VLOOKUP($AB2574,linkref!$A$2:$D$68,4,FALSE),VLOOKUP($AB2574,linkref!$A$2:$D$68,2,FALSE))),"")</f>
        <v/>
      </c>
      <c r="AB2574" t="str">
        <f>_xlfn.IFNA(VLOOKUP(I2574,units!A$2:B$1765,2,FALSE),"")</f>
        <v/>
      </c>
    </row>
    <row r="2575" spans="2:28" hidden="1" x14ac:dyDescent="0.3">
      <c r="B2575" s="9" t="str">
        <f>_xlfn.IFNA(VLOOKUP(C2575,regions!A$1:B$49,2,FALSE),"")</f>
        <v/>
      </c>
      <c r="C2575" t="s">
        <v>20966</v>
      </c>
      <c r="D2575" s="1" t="s">
        <v>13039</v>
      </c>
      <c r="G2575" t="s">
        <v>13038</v>
      </c>
      <c r="H2575" s="1" t="s">
        <v>13034</v>
      </c>
      <c r="I2575" s="1" t="s">
        <v>18095</v>
      </c>
      <c r="J2575" s="1" t="s">
        <v>18096</v>
      </c>
      <c r="K2575" s="1" t="s">
        <v>18097</v>
      </c>
      <c r="L2575" s="1" t="s">
        <v>253</v>
      </c>
      <c r="M2575" s="1" t="s">
        <v>110</v>
      </c>
      <c r="P2575" s="1" t="s">
        <v>111</v>
      </c>
      <c r="Q2575" s="1" t="s">
        <v>254</v>
      </c>
      <c r="S2575" t="str">
        <f t="shared" si="40"/>
        <v>N</v>
      </c>
      <c r="T2575" t="s">
        <v>8</v>
      </c>
      <c r="U2575" t="s">
        <v>22632</v>
      </c>
      <c r="V2575" s="4">
        <v>64.540000000000006</v>
      </c>
      <c r="W2575" s="4">
        <v>1.28915</v>
      </c>
      <c r="X2575" s="4">
        <v>0.01</v>
      </c>
      <c r="Z2575" s="10" t="str">
        <f>_xlfn.IFNA(IF(OR(R2575="Y",S2575="Y"),HYPERLINK(".\plots/daily_2016_smallegu_flat.png","daily flat"),HYPERLINK(VLOOKUP($AB2575,linkref!$A$2:$D$68,3,FALSE),VLOOKUP($AB2575,linkref!$A$2:$D$68,2,FALSE))),"")</f>
        <v/>
      </c>
      <c r="AA2575" s="10" t="str">
        <f>_xlfn.IFNA(IF(OR(R2575="Y",S2575="Y"),HYPERLINK(".\plots/diurnal_2016_smallegu_flat.png","diurnal flat"),HYPERLINK(VLOOKUP($AB2575,linkref!$A$2:$D$68,4,FALSE),VLOOKUP($AB2575,linkref!$A$2:$D$68,2,FALSE))),"")</f>
        <v/>
      </c>
      <c r="AB2575" t="str">
        <f>_xlfn.IFNA(VLOOKUP(I2575,units!A$2:B$1765,2,FALSE),"")</f>
        <v/>
      </c>
    </row>
    <row r="2576" spans="2:28" hidden="1" x14ac:dyDescent="0.3">
      <c r="B2576" s="9" t="str">
        <f>_xlfn.IFNA(VLOOKUP(C2576,regions!A$1:B$49,2,FALSE),"")</f>
        <v/>
      </c>
      <c r="C2576" t="s">
        <v>20966</v>
      </c>
      <c r="D2576" s="1" t="s">
        <v>13394</v>
      </c>
      <c r="G2576" t="s">
        <v>13393</v>
      </c>
      <c r="H2576" s="1" t="s">
        <v>13389</v>
      </c>
      <c r="I2576" s="1" t="s">
        <v>13413</v>
      </c>
      <c r="J2576" s="1" t="s">
        <v>13414</v>
      </c>
      <c r="K2576" s="1" t="s">
        <v>13415</v>
      </c>
      <c r="L2576" s="1" t="s">
        <v>253</v>
      </c>
      <c r="M2576" s="1" t="s">
        <v>110</v>
      </c>
      <c r="P2576" s="1" t="s">
        <v>111</v>
      </c>
      <c r="Q2576" s="1" t="s">
        <v>254</v>
      </c>
      <c r="S2576" t="str">
        <f t="shared" si="40"/>
        <v>N</v>
      </c>
      <c r="T2576" t="s">
        <v>8</v>
      </c>
      <c r="U2576" t="s">
        <v>22632</v>
      </c>
      <c r="V2576" s="4">
        <v>64.13</v>
      </c>
      <c r="W2576" s="4">
        <v>0.478549</v>
      </c>
      <c r="X2576" s="4">
        <v>0.45</v>
      </c>
      <c r="Y2576">
        <v>5031</v>
      </c>
      <c r="Z2576" s="10" t="str">
        <f>_xlfn.IFNA(IF(OR(R2576="Y",S2576="Y"),HYPERLINK(".\plots/daily_2016_smallegu_flat.png","daily flat"),HYPERLINK(VLOOKUP($AB2576,linkref!$A$2:$D$68,3,FALSE),VLOOKUP($AB2576,linkref!$A$2:$D$68,2,FALSE))),"")</f>
        <v/>
      </c>
      <c r="AA2576" s="10" t="str">
        <f>_xlfn.IFNA(IF(OR(R2576="Y",S2576="Y"),HYPERLINK(".\plots/diurnal_2016_smallegu_flat.png","diurnal flat"),HYPERLINK(VLOOKUP($AB2576,linkref!$A$2:$D$68,4,FALSE),VLOOKUP($AB2576,linkref!$A$2:$D$68,2,FALSE))),"")</f>
        <v/>
      </c>
      <c r="AB2576" t="str">
        <f>_xlfn.IFNA(VLOOKUP(I2576,units!A$2:B$1765,2,FALSE),"")</f>
        <v/>
      </c>
    </row>
    <row r="2577" spans="1:28" hidden="1" x14ac:dyDescent="0.3">
      <c r="B2577" s="9" t="str">
        <f>_xlfn.IFNA(VLOOKUP(C2577,regions!A$1:B$49,2,FALSE),"")</f>
        <v/>
      </c>
      <c r="C2577" t="s">
        <v>21147</v>
      </c>
      <c r="D2577" s="1" t="s">
        <v>14632</v>
      </c>
      <c r="G2577" t="s">
        <v>17577</v>
      </c>
      <c r="H2577" s="1" t="s">
        <v>17573</v>
      </c>
      <c r="I2577" s="1" t="s">
        <v>17574</v>
      </c>
      <c r="J2577" s="1" t="s">
        <v>17575</v>
      </c>
      <c r="K2577" s="1" t="s">
        <v>17576</v>
      </c>
      <c r="L2577" s="1" t="s">
        <v>135</v>
      </c>
      <c r="M2577" s="1" t="s">
        <v>110</v>
      </c>
      <c r="P2577" s="1" t="s">
        <v>111</v>
      </c>
      <c r="Q2577" s="1" t="s">
        <v>136</v>
      </c>
      <c r="S2577" t="str">
        <f t="shared" si="40"/>
        <v>N</v>
      </c>
      <c r="T2577" t="s">
        <v>8</v>
      </c>
      <c r="U2577" t="s">
        <v>22632</v>
      </c>
      <c r="V2577" s="4">
        <v>63.254600000000003</v>
      </c>
      <c r="W2577" s="4">
        <v>0.79407799999999995</v>
      </c>
      <c r="X2577" s="4">
        <v>3.75</v>
      </c>
      <c r="Y2577">
        <v>510</v>
      </c>
      <c r="Z2577" s="10" t="str">
        <f>_xlfn.IFNA(IF(OR(R2577="Y",S2577="Y"),HYPERLINK(".\plots/daily_2016_smallegu_flat.png","daily flat"),HYPERLINK(VLOOKUP($AB2577,linkref!$A$2:$D$68,3,FALSE),VLOOKUP($AB2577,linkref!$A$2:$D$68,2,FALSE))),"")</f>
        <v/>
      </c>
      <c r="AA2577" s="10" t="str">
        <f>_xlfn.IFNA(IF(OR(R2577="Y",S2577="Y"),HYPERLINK(".\plots/diurnal_2016_smallegu_flat.png","diurnal flat"),HYPERLINK(VLOOKUP($AB2577,linkref!$A$2:$D$68,4,FALSE),VLOOKUP($AB2577,linkref!$A$2:$D$68,2,FALSE))),"")</f>
        <v/>
      </c>
      <c r="AB2577" t="str">
        <f>_xlfn.IFNA(VLOOKUP(I2577,units!A$2:B$1765,2,FALSE),"")</f>
        <v/>
      </c>
    </row>
    <row r="2578" spans="1:28" hidden="1" x14ac:dyDescent="0.3">
      <c r="B2578" s="9" t="str">
        <f>_xlfn.IFNA(VLOOKUP(C2578,regions!A$1:B$49,2,FALSE),"")</f>
        <v/>
      </c>
      <c r="C2578" t="s">
        <v>20966</v>
      </c>
      <c r="D2578" s="1" t="s">
        <v>13394</v>
      </c>
      <c r="G2578" t="s">
        <v>13393</v>
      </c>
      <c r="H2578" s="1" t="s">
        <v>13389</v>
      </c>
      <c r="I2578" s="1" t="s">
        <v>13416</v>
      </c>
      <c r="J2578" s="1" t="s">
        <v>13417</v>
      </c>
      <c r="K2578" s="1" t="s">
        <v>13418</v>
      </c>
      <c r="L2578" s="1" t="s">
        <v>253</v>
      </c>
      <c r="M2578" s="1" t="s">
        <v>110</v>
      </c>
      <c r="P2578" s="1" t="s">
        <v>111</v>
      </c>
      <c r="Q2578" s="1" t="s">
        <v>254</v>
      </c>
      <c r="S2578" t="str">
        <f t="shared" si="40"/>
        <v>N</v>
      </c>
      <c r="T2578" t="s">
        <v>8</v>
      </c>
      <c r="U2578" t="s">
        <v>22632</v>
      </c>
      <c r="V2578" s="4">
        <v>62.82</v>
      </c>
      <c r="W2578" s="4">
        <v>0.46878300000000001</v>
      </c>
      <c r="X2578" s="4">
        <v>0.44</v>
      </c>
      <c r="Z2578" s="10" t="str">
        <f>_xlfn.IFNA(IF(OR(R2578="Y",S2578="Y"),HYPERLINK(".\plots/daily_2016_smallegu_flat.png","daily flat"),HYPERLINK(VLOOKUP($AB2578,linkref!$A$2:$D$68,3,FALSE),VLOOKUP($AB2578,linkref!$A$2:$D$68,2,FALSE))),"")</f>
        <v/>
      </c>
      <c r="AA2578" s="10" t="str">
        <f>_xlfn.IFNA(IF(OR(R2578="Y",S2578="Y"),HYPERLINK(".\plots/diurnal_2016_smallegu_flat.png","diurnal flat"),HYPERLINK(VLOOKUP($AB2578,linkref!$A$2:$D$68,4,FALSE),VLOOKUP($AB2578,linkref!$A$2:$D$68,2,FALSE))),"")</f>
        <v/>
      </c>
      <c r="AB2578" t="str">
        <f>_xlfn.IFNA(VLOOKUP(I2578,units!A$2:B$1765,2,FALSE),"")</f>
        <v/>
      </c>
    </row>
    <row r="2579" spans="1:28" hidden="1" x14ac:dyDescent="0.3">
      <c r="B2579" s="9" t="str">
        <f>_xlfn.IFNA(VLOOKUP(C2579,regions!A$1:B$49,2,FALSE),"")</f>
        <v/>
      </c>
      <c r="C2579" t="s">
        <v>21147</v>
      </c>
      <c r="D2579" s="1" t="s">
        <v>16183</v>
      </c>
      <c r="G2579" t="s">
        <v>16182</v>
      </c>
      <c r="H2579" s="1" t="s">
        <v>16178</v>
      </c>
      <c r="I2579" s="1" t="s">
        <v>17595</v>
      </c>
      <c r="J2579" s="1" t="s">
        <v>17596</v>
      </c>
      <c r="K2579" s="1" t="s">
        <v>17597</v>
      </c>
      <c r="L2579" s="1" t="s">
        <v>135</v>
      </c>
      <c r="M2579" s="1" t="s">
        <v>110</v>
      </c>
      <c r="P2579" s="1" t="s">
        <v>111</v>
      </c>
      <c r="Q2579" s="1" t="s">
        <v>136</v>
      </c>
      <c r="S2579" t="str">
        <f t="shared" si="40"/>
        <v>N</v>
      </c>
      <c r="T2579" t="s">
        <v>8</v>
      </c>
      <c r="U2579" t="s">
        <v>22632</v>
      </c>
      <c r="V2579" s="4">
        <v>59.88</v>
      </c>
      <c r="W2579" s="4">
        <v>21.15</v>
      </c>
      <c r="X2579" s="4">
        <v>63.36</v>
      </c>
      <c r="Y2579">
        <v>4652</v>
      </c>
      <c r="Z2579" s="10" t="str">
        <f>_xlfn.IFNA(IF(OR(R2579="Y",S2579="Y"),HYPERLINK(".\plots/daily_2016_smallegu_flat.png","daily flat"),HYPERLINK(VLOOKUP($AB2579,linkref!$A$2:$D$68,3,FALSE),VLOOKUP($AB2579,linkref!$A$2:$D$68,2,FALSE))),"")</f>
        <v/>
      </c>
      <c r="AA2579" s="10" t="str">
        <f>_xlfn.IFNA(IF(OR(R2579="Y",S2579="Y"),HYPERLINK(".\plots/diurnal_2016_smallegu_flat.png","diurnal flat"),HYPERLINK(VLOOKUP($AB2579,linkref!$A$2:$D$68,4,FALSE),VLOOKUP($AB2579,linkref!$A$2:$D$68,2,FALSE))),"")</f>
        <v/>
      </c>
      <c r="AB2579" t="str">
        <f>_xlfn.IFNA(VLOOKUP(I2579,units!A$2:B$1765,2,FALSE),"")</f>
        <v/>
      </c>
    </row>
    <row r="2580" spans="1:28" hidden="1" x14ac:dyDescent="0.3">
      <c r="B2580" s="9" t="str">
        <f>_xlfn.IFNA(VLOOKUP(C2580,regions!A$1:B$49,2,FALSE),"")</f>
        <v/>
      </c>
      <c r="C2580" t="s">
        <v>22400</v>
      </c>
      <c r="D2580" s="1" t="s">
        <v>19743</v>
      </c>
      <c r="G2580" t="s">
        <v>19742</v>
      </c>
      <c r="H2580" s="1" t="s">
        <v>19738</v>
      </c>
      <c r="I2580" s="1" t="s">
        <v>19744</v>
      </c>
      <c r="J2580" s="1" t="s">
        <v>19745</v>
      </c>
      <c r="K2580" s="1" t="s">
        <v>19746</v>
      </c>
      <c r="L2580" s="1" t="s">
        <v>135</v>
      </c>
      <c r="M2580" s="1" t="s">
        <v>110</v>
      </c>
      <c r="P2580" s="1" t="s">
        <v>111</v>
      </c>
      <c r="Q2580" s="1" t="s">
        <v>136</v>
      </c>
      <c r="S2580" t="str">
        <f t="shared" si="40"/>
        <v>N</v>
      </c>
      <c r="T2580" t="s">
        <v>8</v>
      </c>
      <c r="U2580" t="s">
        <v>22632</v>
      </c>
      <c r="V2580" s="4">
        <v>57.5</v>
      </c>
      <c r="W2580" s="4">
        <v>0.72</v>
      </c>
      <c r="X2580" s="4">
        <v>6.5000000000000002E-2</v>
      </c>
      <c r="Z2580" s="10" t="str">
        <f>_xlfn.IFNA(IF(OR(R2580="Y",S2580="Y"),HYPERLINK(".\plots/daily_2016_smallegu_flat.png","daily flat"),HYPERLINK(VLOOKUP($AB2580,linkref!$A$2:$D$68,3,FALSE),VLOOKUP($AB2580,linkref!$A$2:$D$68,2,FALSE))),"")</f>
        <v/>
      </c>
      <c r="AA2580" s="10" t="str">
        <f>_xlfn.IFNA(IF(OR(R2580="Y",S2580="Y"),HYPERLINK(".\plots/diurnal_2016_smallegu_flat.png","diurnal flat"),HYPERLINK(VLOOKUP($AB2580,linkref!$A$2:$D$68,4,FALSE),VLOOKUP($AB2580,linkref!$A$2:$D$68,2,FALSE))),"")</f>
        <v/>
      </c>
      <c r="AB2580" t="str">
        <f>_xlfn.IFNA(VLOOKUP(I2580,units!A$2:B$1765,2,FALSE),"")</f>
        <v/>
      </c>
    </row>
    <row r="2581" spans="1:28" hidden="1" x14ac:dyDescent="0.3">
      <c r="B2581" s="9" t="str">
        <f>_xlfn.IFNA(VLOOKUP(C2581,regions!A$1:B$49,2,FALSE),"")</f>
        <v/>
      </c>
      <c r="C2581" t="s">
        <v>20966</v>
      </c>
      <c r="D2581" s="1" t="s">
        <v>11048</v>
      </c>
      <c r="G2581" t="s">
        <v>13024</v>
      </c>
      <c r="H2581" s="1" t="s">
        <v>13020</v>
      </c>
      <c r="I2581" s="1" t="s">
        <v>13635</v>
      </c>
      <c r="J2581" s="1" t="s">
        <v>13636</v>
      </c>
      <c r="K2581" s="1" t="s">
        <v>13637</v>
      </c>
      <c r="L2581" s="1" t="s">
        <v>253</v>
      </c>
      <c r="M2581" s="1" t="s">
        <v>110</v>
      </c>
      <c r="P2581" s="1" t="s">
        <v>111</v>
      </c>
      <c r="Q2581" s="1" t="s">
        <v>254</v>
      </c>
      <c r="S2581" t="str">
        <f t="shared" si="40"/>
        <v>N</v>
      </c>
      <c r="T2581" t="s">
        <v>8</v>
      </c>
      <c r="U2581" t="s">
        <v>22632</v>
      </c>
      <c r="V2581" s="4">
        <v>55.08</v>
      </c>
      <c r="W2581" s="4">
        <v>1.6798</v>
      </c>
      <c r="X2581" s="4">
        <v>8.66</v>
      </c>
      <c r="Z2581" s="10" t="str">
        <f>_xlfn.IFNA(IF(OR(R2581="Y",S2581="Y"),HYPERLINK(".\plots/daily_2016_smallegu_flat.png","daily flat"),HYPERLINK(VLOOKUP($AB2581,linkref!$A$2:$D$68,3,FALSE),VLOOKUP($AB2581,linkref!$A$2:$D$68,2,FALSE))),"")</f>
        <v/>
      </c>
      <c r="AA2581" s="10" t="str">
        <f>_xlfn.IFNA(IF(OR(R2581="Y",S2581="Y"),HYPERLINK(".\plots/diurnal_2016_smallegu_flat.png","diurnal flat"),HYPERLINK(VLOOKUP($AB2581,linkref!$A$2:$D$68,4,FALSE),VLOOKUP($AB2581,linkref!$A$2:$D$68,2,FALSE))),"")</f>
        <v/>
      </c>
      <c r="AB2581" t="str">
        <f>_xlfn.IFNA(VLOOKUP(I2581,units!A$2:B$1765,2,FALSE),"")</f>
        <v/>
      </c>
    </row>
    <row r="2582" spans="1:28" hidden="1" x14ac:dyDescent="0.3">
      <c r="B2582" s="9" t="str">
        <f>_xlfn.IFNA(VLOOKUP(C2582,regions!A$1:B$49,2,FALSE),"")</f>
        <v/>
      </c>
      <c r="C2582" t="s">
        <v>20966</v>
      </c>
      <c r="D2582" s="1" t="s">
        <v>13394</v>
      </c>
      <c r="G2582" t="s">
        <v>13393</v>
      </c>
      <c r="H2582" s="1" t="s">
        <v>13389</v>
      </c>
      <c r="I2582" s="1" t="s">
        <v>13410</v>
      </c>
      <c r="J2582" s="1" t="s">
        <v>13411</v>
      </c>
      <c r="K2582" s="1" t="s">
        <v>13412</v>
      </c>
      <c r="L2582" s="1" t="s">
        <v>253</v>
      </c>
      <c r="M2582" s="1" t="s">
        <v>110</v>
      </c>
      <c r="P2582" s="1" t="s">
        <v>111</v>
      </c>
      <c r="Q2582" s="1" t="s">
        <v>254</v>
      </c>
      <c r="S2582" t="str">
        <f t="shared" si="40"/>
        <v>N</v>
      </c>
      <c r="T2582" t="s">
        <v>8</v>
      </c>
      <c r="U2582" t="s">
        <v>22632</v>
      </c>
      <c r="V2582" s="4">
        <v>54.4</v>
      </c>
      <c r="W2582" s="4">
        <v>0.41</v>
      </c>
      <c r="X2582" s="4">
        <v>0.38</v>
      </c>
      <c r="Z2582" s="10" t="str">
        <f>_xlfn.IFNA(IF(OR(R2582="Y",S2582="Y"),HYPERLINK(".\plots/daily_2016_smallegu_flat.png","daily flat"),HYPERLINK(VLOOKUP($AB2582,linkref!$A$2:$D$68,3,FALSE),VLOOKUP($AB2582,linkref!$A$2:$D$68,2,FALSE))),"")</f>
        <v/>
      </c>
      <c r="AA2582" s="10" t="str">
        <f>_xlfn.IFNA(IF(OR(R2582="Y",S2582="Y"),HYPERLINK(".\plots/diurnal_2016_smallegu_flat.png","diurnal flat"),HYPERLINK(VLOOKUP($AB2582,linkref!$A$2:$D$68,4,FALSE),VLOOKUP($AB2582,linkref!$A$2:$D$68,2,FALSE))),"")</f>
        <v/>
      </c>
      <c r="AB2582" t="str">
        <f>_xlfn.IFNA(VLOOKUP(I2582,units!A$2:B$1765,2,FALSE),"")</f>
        <v/>
      </c>
    </row>
    <row r="2583" spans="1:28" hidden="1" x14ac:dyDescent="0.3">
      <c r="B2583" s="9" t="str">
        <f>_xlfn.IFNA(VLOOKUP(C2583,regions!A$1:B$49,2,FALSE),"")</f>
        <v/>
      </c>
      <c r="C2583" t="s">
        <v>20966</v>
      </c>
      <c r="D2583" s="1" t="s">
        <v>11048</v>
      </c>
      <c r="G2583" t="s">
        <v>11053</v>
      </c>
      <c r="H2583" s="1" t="s">
        <v>11049</v>
      </c>
      <c r="I2583" s="1" t="s">
        <v>11050</v>
      </c>
      <c r="J2583" s="1" t="s">
        <v>11051</v>
      </c>
      <c r="K2583" s="1" t="s">
        <v>11052</v>
      </c>
      <c r="L2583" s="1" t="s">
        <v>253</v>
      </c>
      <c r="M2583" s="1" t="s">
        <v>110</v>
      </c>
      <c r="Q2583" s="1" t="s">
        <v>254</v>
      </c>
      <c r="S2583" t="str">
        <f t="shared" si="40"/>
        <v>N</v>
      </c>
      <c r="T2583" t="s">
        <v>8</v>
      </c>
      <c r="U2583" t="s">
        <v>22632</v>
      </c>
      <c r="V2583" s="4">
        <v>53.5</v>
      </c>
      <c r="W2583" s="4">
        <v>0.87896700000000005</v>
      </c>
      <c r="X2583" s="4">
        <v>11.5</v>
      </c>
      <c r="Z2583" s="10" t="str">
        <f>_xlfn.IFNA(IF(OR(R2583="Y",S2583="Y"),HYPERLINK(".\plots/daily_2016_smallegu_flat.png","daily flat"),HYPERLINK(VLOOKUP($AB2583,linkref!$A$2:$D$68,3,FALSE),VLOOKUP($AB2583,linkref!$A$2:$D$68,2,FALSE))),"")</f>
        <v/>
      </c>
      <c r="AA2583" s="10" t="str">
        <f>_xlfn.IFNA(IF(OR(R2583="Y",S2583="Y"),HYPERLINK(".\plots/diurnal_2016_smallegu_flat.png","diurnal flat"),HYPERLINK(VLOOKUP($AB2583,linkref!$A$2:$D$68,4,FALSE),VLOOKUP($AB2583,linkref!$A$2:$D$68,2,FALSE))),"")</f>
        <v/>
      </c>
      <c r="AB2583" t="str">
        <f>_xlfn.IFNA(VLOOKUP(I2583,units!A$2:B$1765,2,FALSE),"")</f>
        <v/>
      </c>
    </row>
    <row r="2584" spans="1:28" hidden="1" x14ac:dyDescent="0.3">
      <c r="B2584" s="9" t="str">
        <f>_xlfn.IFNA(VLOOKUP(C2584,regions!A$1:B$49,2,FALSE),"")</f>
        <v/>
      </c>
      <c r="C2584" t="s">
        <v>20966</v>
      </c>
      <c r="D2584" s="1" t="s">
        <v>11048</v>
      </c>
      <c r="G2584" t="s">
        <v>13024</v>
      </c>
      <c r="H2584" s="1" t="s">
        <v>13020</v>
      </c>
      <c r="I2584" s="1" t="s">
        <v>13649</v>
      </c>
      <c r="J2584" s="1" t="s">
        <v>13650</v>
      </c>
      <c r="K2584" s="1" t="s">
        <v>13651</v>
      </c>
      <c r="L2584" s="1" t="s">
        <v>253</v>
      </c>
      <c r="M2584" s="1" t="s">
        <v>110</v>
      </c>
      <c r="P2584" s="1" t="s">
        <v>111</v>
      </c>
      <c r="Q2584" s="1" t="s">
        <v>254</v>
      </c>
      <c r="S2584" t="str">
        <f t="shared" si="40"/>
        <v>N</v>
      </c>
      <c r="T2584" t="s">
        <v>8</v>
      </c>
      <c r="U2584" t="s">
        <v>22632</v>
      </c>
      <c r="V2584" s="4">
        <v>52.8</v>
      </c>
      <c r="W2584" s="4">
        <v>1.61144</v>
      </c>
      <c r="X2584" s="4">
        <v>8.31</v>
      </c>
      <c r="Z2584" s="10" t="str">
        <f>_xlfn.IFNA(IF(OR(R2584="Y",S2584="Y"),HYPERLINK(".\plots/daily_2016_smallegu_flat.png","daily flat"),HYPERLINK(VLOOKUP($AB2584,linkref!$A$2:$D$68,3,FALSE),VLOOKUP($AB2584,linkref!$A$2:$D$68,2,FALSE))),"")</f>
        <v/>
      </c>
      <c r="AA2584" s="10" t="str">
        <f>_xlfn.IFNA(IF(OR(R2584="Y",S2584="Y"),HYPERLINK(".\plots/diurnal_2016_smallegu_flat.png","diurnal flat"),HYPERLINK(VLOOKUP($AB2584,linkref!$A$2:$D$68,4,FALSE),VLOOKUP($AB2584,linkref!$A$2:$D$68,2,FALSE))),"")</f>
        <v/>
      </c>
      <c r="AB2584" t="str">
        <f>_xlfn.IFNA(VLOOKUP(I2584,units!A$2:B$1765,2,FALSE),"")</f>
        <v/>
      </c>
    </row>
    <row r="2585" spans="1:28" x14ac:dyDescent="0.3">
      <c r="A2585" s="1" t="s">
        <v>3976</v>
      </c>
      <c r="B2585" s="9" t="str">
        <f>_xlfn.IFNA(VLOOKUP(C2585,regions!A$1:B$49,2,FALSE),"")</f>
        <v>SESARM</v>
      </c>
      <c r="C2585" t="s">
        <v>20937</v>
      </c>
      <c r="D2585" s="1" t="s">
        <v>3933</v>
      </c>
      <c r="E2585" s="1" t="s">
        <v>3931</v>
      </c>
      <c r="F2585" s="1" t="s">
        <v>845</v>
      </c>
      <c r="G2585" t="s">
        <v>3938</v>
      </c>
      <c r="H2585" s="1" t="s">
        <v>3934</v>
      </c>
      <c r="I2585" s="1" t="s">
        <v>3977</v>
      </c>
      <c r="J2585" s="1" t="s">
        <v>3978</v>
      </c>
      <c r="K2585" s="1" t="s">
        <v>3979</v>
      </c>
      <c r="L2585" s="1" t="s">
        <v>253</v>
      </c>
      <c r="M2585" s="1" t="s">
        <v>110</v>
      </c>
      <c r="N2585" t="s">
        <v>128</v>
      </c>
      <c r="O2585" t="s">
        <v>219</v>
      </c>
      <c r="P2585" s="1" t="s">
        <v>111</v>
      </c>
      <c r="Q2585" s="1" t="s">
        <v>136</v>
      </c>
      <c r="R2585" t="s">
        <v>19</v>
      </c>
      <c r="S2585" t="str">
        <f t="shared" si="40"/>
        <v>N</v>
      </c>
      <c r="T2585" t="s">
        <v>19</v>
      </c>
      <c r="U2585" t="s">
        <v>22632</v>
      </c>
      <c r="V2585" s="12">
        <v>0.277225</v>
      </c>
      <c r="W2585" s="12">
        <v>5.2752199999999997E-3</v>
      </c>
      <c r="X2585" s="12">
        <v>3.7436300000000001E-4</v>
      </c>
      <c r="Z2585" s="10" t="str">
        <f>_xlfn.IFNA(IF(OR(R2585="Y",S2585="Y"),HYPERLINK(".\plots/daily_2016_smallegu_flat.png","daily flat"),HYPERLINK(VLOOKUP($AB2585,linkref!$A$2:$D$68,3,FALSE),VLOOKUP($AB2585,linkref!$A$2:$D$68,2,FALSE))),"")</f>
        <v>SESARM Gas Peaking</v>
      </c>
      <c r="AA2585" s="10" t="str">
        <f>_xlfn.IFNA(IF(OR(R2585="Y",S2585="Y"),HYPERLINK(".\plots/diurnal_2016_smallegu_flat.png","diurnal flat"),HYPERLINK(VLOOKUP($AB2585,linkref!$A$2:$D$68,4,FALSE),VLOOKUP($AB2585,linkref!$A$2:$D$68,2,FALSE))),"")</f>
        <v>SESARM Gas Peaking</v>
      </c>
      <c r="AB2585" t="str">
        <f>_xlfn.IFNA(VLOOKUP(I2585,units!A$2:B$1765,2,FALSE),"")</f>
        <v>SESARM_gas_peak</v>
      </c>
    </row>
    <row r="2586" spans="1:28" hidden="1" x14ac:dyDescent="0.3">
      <c r="B2586" s="9" t="str">
        <f>_xlfn.IFNA(VLOOKUP(C2586,regions!A$1:B$49,2,FALSE),"")</f>
        <v/>
      </c>
      <c r="C2586" t="s">
        <v>20966</v>
      </c>
      <c r="D2586" s="1" t="s">
        <v>13039</v>
      </c>
      <c r="G2586" t="s">
        <v>13038</v>
      </c>
      <c r="H2586" s="1" t="s">
        <v>13034</v>
      </c>
      <c r="I2586" s="1" t="s">
        <v>20349</v>
      </c>
      <c r="J2586" s="1" t="s">
        <v>20350</v>
      </c>
      <c r="K2586" s="1" t="s">
        <v>20351</v>
      </c>
      <c r="L2586" s="1" t="s">
        <v>253</v>
      </c>
      <c r="M2586" s="1" t="s">
        <v>110</v>
      </c>
      <c r="P2586" s="1" t="s">
        <v>111</v>
      </c>
      <c r="Q2586" s="1" t="s">
        <v>254</v>
      </c>
      <c r="S2586" t="str">
        <f t="shared" si="40"/>
        <v>N</v>
      </c>
      <c r="T2586" t="s">
        <v>8</v>
      </c>
      <c r="U2586" t="s">
        <v>22632</v>
      </c>
      <c r="V2586" s="4">
        <v>48.93</v>
      </c>
      <c r="W2586" s="4">
        <v>1.0449900000000001</v>
      </c>
      <c r="X2586" s="4">
        <v>0.01</v>
      </c>
      <c r="Y2586">
        <v>8736</v>
      </c>
      <c r="Z2586" s="10" t="str">
        <f>_xlfn.IFNA(IF(OR(R2586="Y",S2586="Y"),HYPERLINK(".\plots/daily_2016_smallegu_flat.png","daily flat"),HYPERLINK(VLOOKUP($AB2586,linkref!$A$2:$D$68,3,FALSE),VLOOKUP($AB2586,linkref!$A$2:$D$68,2,FALSE))),"")</f>
        <v/>
      </c>
      <c r="AA2586" s="10" t="str">
        <f>_xlfn.IFNA(IF(OR(R2586="Y",S2586="Y"),HYPERLINK(".\plots/diurnal_2016_smallegu_flat.png","diurnal flat"),HYPERLINK(VLOOKUP($AB2586,linkref!$A$2:$D$68,4,FALSE),VLOOKUP($AB2586,linkref!$A$2:$D$68,2,FALSE))),"")</f>
        <v/>
      </c>
      <c r="AB2586" t="str">
        <f>_xlfn.IFNA(VLOOKUP(I2586,units!A$2:B$1765,2,FALSE),"")</f>
        <v/>
      </c>
    </row>
    <row r="2587" spans="1:28" hidden="1" x14ac:dyDescent="0.3">
      <c r="B2587" s="9" t="str">
        <f>_xlfn.IFNA(VLOOKUP(C2587,regions!A$1:B$49,2,FALSE),"")</f>
        <v/>
      </c>
      <c r="C2587" t="s">
        <v>20966</v>
      </c>
      <c r="D2587" s="1" t="s">
        <v>13039</v>
      </c>
      <c r="G2587" t="s">
        <v>13038</v>
      </c>
      <c r="H2587" s="1" t="s">
        <v>13034</v>
      </c>
      <c r="I2587" s="1" t="s">
        <v>20352</v>
      </c>
      <c r="J2587" s="1" t="s">
        <v>20353</v>
      </c>
      <c r="K2587" s="1" t="s">
        <v>20354</v>
      </c>
      <c r="L2587" s="1" t="s">
        <v>253</v>
      </c>
      <c r="M2587" s="1" t="s">
        <v>110</v>
      </c>
      <c r="P2587" s="1" t="s">
        <v>111</v>
      </c>
      <c r="Q2587" s="1" t="s">
        <v>254</v>
      </c>
      <c r="S2587" t="str">
        <f t="shared" si="40"/>
        <v>N</v>
      </c>
      <c r="T2587" t="s">
        <v>8</v>
      </c>
      <c r="U2587" t="s">
        <v>22632</v>
      </c>
      <c r="V2587" s="4">
        <v>48.71</v>
      </c>
      <c r="W2587" s="4">
        <v>0.75200500000000003</v>
      </c>
      <c r="X2587" s="4">
        <v>0.01</v>
      </c>
      <c r="Y2587">
        <v>8736</v>
      </c>
      <c r="Z2587" s="10" t="str">
        <f>_xlfn.IFNA(IF(OR(R2587="Y",S2587="Y"),HYPERLINK(".\plots/daily_2016_smallegu_flat.png","daily flat"),HYPERLINK(VLOOKUP($AB2587,linkref!$A$2:$D$68,3,FALSE),VLOOKUP($AB2587,linkref!$A$2:$D$68,2,FALSE))),"")</f>
        <v/>
      </c>
      <c r="AA2587" s="10" t="str">
        <f>_xlfn.IFNA(IF(OR(R2587="Y",S2587="Y"),HYPERLINK(".\plots/diurnal_2016_smallegu_flat.png","diurnal flat"),HYPERLINK(VLOOKUP($AB2587,linkref!$A$2:$D$68,4,FALSE),VLOOKUP($AB2587,linkref!$A$2:$D$68,2,FALSE))),"")</f>
        <v/>
      </c>
      <c r="AB2587" t="str">
        <f>_xlfn.IFNA(VLOOKUP(I2587,units!A$2:B$1765,2,FALSE),"")</f>
        <v/>
      </c>
    </row>
    <row r="2588" spans="1:28" hidden="1" x14ac:dyDescent="0.3">
      <c r="B2588" s="9" t="str">
        <f>_xlfn.IFNA(VLOOKUP(C2588,regions!A$1:B$49,2,FALSE),"")</f>
        <v/>
      </c>
      <c r="C2588" t="s">
        <v>20966</v>
      </c>
      <c r="D2588" s="1" t="s">
        <v>13114</v>
      </c>
      <c r="G2588" t="s">
        <v>13648</v>
      </c>
      <c r="H2588" s="1" t="s">
        <v>13644</v>
      </c>
      <c r="I2588" s="1" t="s">
        <v>13655</v>
      </c>
      <c r="J2588" s="1" t="s">
        <v>13646</v>
      </c>
      <c r="K2588" s="1" t="s">
        <v>13656</v>
      </c>
      <c r="L2588" s="1" t="s">
        <v>253</v>
      </c>
      <c r="M2588" s="1" t="s">
        <v>110</v>
      </c>
      <c r="P2588" s="1" t="s">
        <v>111</v>
      </c>
      <c r="Q2588" s="1" t="s">
        <v>254</v>
      </c>
      <c r="S2588" t="str">
        <f t="shared" si="40"/>
        <v>N</v>
      </c>
      <c r="T2588" t="s">
        <v>8</v>
      </c>
      <c r="U2588" t="s">
        <v>22632</v>
      </c>
      <c r="V2588" s="4">
        <v>47.5</v>
      </c>
      <c r="W2588" s="4">
        <v>0.87896700000000005</v>
      </c>
      <c r="X2588" s="4">
        <v>0</v>
      </c>
      <c r="Y2588">
        <v>4982</v>
      </c>
      <c r="Z2588" s="10" t="str">
        <f>_xlfn.IFNA(IF(OR(R2588="Y",S2588="Y"),HYPERLINK(".\plots/daily_2016_smallegu_flat.png","daily flat"),HYPERLINK(VLOOKUP($AB2588,linkref!$A$2:$D$68,3,FALSE),VLOOKUP($AB2588,linkref!$A$2:$D$68,2,FALSE))),"")</f>
        <v/>
      </c>
      <c r="AA2588" s="10" t="str">
        <f>_xlfn.IFNA(IF(OR(R2588="Y",S2588="Y"),HYPERLINK(".\plots/diurnal_2016_smallegu_flat.png","diurnal flat"),HYPERLINK(VLOOKUP($AB2588,linkref!$A$2:$D$68,4,FALSE),VLOOKUP($AB2588,linkref!$A$2:$D$68,2,FALSE))),"")</f>
        <v/>
      </c>
      <c r="AB2588" t="str">
        <f>_xlfn.IFNA(VLOOKUP(I2588,units!A$2:B$1765,2,FALSE),"")</f>
        <v/>
      </c>
    </row>
    <row r="2589" spans="1:28" hidden="1" x14ac:dyDescent="0.3">
      <c r="B2589" s="9" t="str">
        <f>_xlfn.IFNA(VLOOKUP(C2589,regions!A$1:B$49,2,FALSE),"")</f>
        <v/>
      </c>
      <c r="C2589" t="s">
        <v>20966</v>
      </c>
      <c r="D2589" s="1" t="s">
        <v>14793</v>
      </c>
      <c r="G2589" t="s">
        <v>19256</v>
      </c>
      <c r="H2589" s="1" t="s">
        <v>19252</v>
      </c>
      <c r="I2589" s="1" t="s">
        <v>19263</v>
      </c>
      <c r="J2589" s="1" t="s">
        <v>19264</v>
      </c>
      <c r="K2589" s="1" t="s">
        <v>19265</v>
      </c>
      <c r="L2589" s="1" t="s">
        <v>253</v>
      </c>
      <c r="M2589" s="1" t="s">
        <v>110</v>
      </c>
      <c r="P2589" s="1" t="s">
        <v>111</v>
      </c>
      <c r="Q2589" s="1" t="s">
        <v>254</v>
      </c>
      <c r="S2589" t="str">
        <f t="shared" si="40"/>
        <v>N</v>
      </c>
      <c r="T2589" t="s">
        <v>8</v>
      </c>
      <c r="U2589" t="s">
        <v>22632</v>
      </c>
      <c r="V2589" s="4">
        <v>46.23</v>
      </c>
      <c r="W2589" s="4">
        <v>3.8381599999999998</v>
      </c>
      <c r="X2589" s="4">
        <v>2.81</v>
      </c>
      <c r="Y2589">
        <v>3072</v>
      </c>
      <c r="Z2589" s="10" t="str">
        <f>_xlfn.IFNA(IF(OR(R2589="Y",S2589="Y"),HYPERLINK(".\plots/daily_2016_smallegu_flat.png","daily flat"),HYPERLINK(VLOOKUP($AB2589,linkref!$A$2:$D$68,3,FALSE),VLOOKUP($AB2589,linkref!$A$2:$D$68,2,FALSE))),"")</f>
        <v/>
      </c>
      <c r="AA2589" s="10" t="str">
        <f>_xlfn.IFNA(IF(OR(R2589="Y",S2589="Y"),HYPERLINK(".\plots/diurnal_2016_smallegu_flat.png","diurnal flat"),HYPERLINK(VLOOKUP($AB2589,linkref!$A$2:$D$68,4,FALSE),VLOOKUP($AB2589,linkref!$A$2:$D$68,2,FALSE))),"")</f>
        <v/>
      </c>
      <c r="AB2589" t="str">
        <f>_xlfn.IFNA(VLOOKUP(I2589,units!A$2:B$1765,2,FALSE),"")</f>
        <v/>
      </c>
    </row>
    <row r="2590" spans="1:28" hidden="1" x14ac:dyDescent="0.3">
      <c r="B2590" s="9" t="str">
        <f>_xlfn.IFNA(VLOOKUP(C2590,regions!A$1:B$49,2,FALSE),"")</f>
        <v/>
      </c>
      <c r="C2590" t="s">
        <v>20966</v>
      </c>
      <c r="D2590" s="1" t="s">
        <v>13394</v>
      </c>
      <c r="G2590" t="s">
        <v>13393</v>
      </c>
      <c r="H2590" s="1" t="s">
        <v>13389</v>
      </c>
      <c r="I2590" s="1" t="s">
        <v>13401</v>
      </c>
      <c r="J2590" s="1" t="s">
        <v>13402</v>
      </c>
      <c r="K2590" s="1" t="s">
        <v>13403</v>
      </c>
      <c r="L2590" s="1" t="s">
        <v>253</v>
      </c>
      <c r="M2590" s="1" t="s">
        <v>110</v>
      </c>
      <c r="P2590" s="1" t="s">
        <v>111</v>
      </c>
      <c r="Q2590" s="1" t="s">
        <v>254</v>
      </c>
      <c r="S2590" t="str">
        <f t="shared" si="40"/>
        <v>N</v>
      </c>
      <c r="T2590" t="s">
        <v>8</v>
      </c>
      <c r="U2590" t="s">
        <v>22632</v>
      </c>
      <c r="V2590" s="4">
        <v>45.81</v>
      </c>
      <c r="W2590" s="4">
        <v>0.56999999999999995</v>
      </c>
      <c r="X2590" s="4">
        <v>0.01</v>
      </c>
      <c r="Y2590">
        <v>3167</v>
      </c>
      <c r="Z2590" s="10" t="str">
        <f>_xlfn.IFNA(IF(OR(R2590="Y",S2590="Y"),HYPERLINK(".\plots/daily_2016_smallegu_flat.png","daily flat"),HYPERLINK(VLOOKUP($AB2590,linkref!$A$2:$D$68,3,FALSE),VLOOKUP($AB2590,linkref!$A$2:$D$68,2,FALSE))),"")</f>
        <v/>
      </c>
      <c r="AA2590" s="10" t="str">
        <f>_xlfn.IFNA(IF(OR(R2590="Y",S2590="Y"),HYPERLINK(".\plots/diurnal_2016_smallegu_flat.png","diurnal flat"),HYPERLINK(VLOOKUP($AB2590,linkref!$A$2:$D$68,4,FALSE),VLOOKUP($AB2590,linkref!$A$2:$D$68,2,FALSE))),"")</f>
        <v/>
      </c>
      <c r="AB2590" t="str">
        <f>_xlfn.IFNA(VLOOKUP(I2590,units!A$2:B$1765,2,FALSE),"")</f>
        <v/>
      </c>
    </row>
    <row r="2591" spans="1:28" hidden="1" x14ac:dyDescent="0.3">
      <c r="B2591" s="9" t="str">
        <f>_xlfn.IFNA(VLOOKUP(C2591,regions!A$1:B$49,2,FALSE),"")</f>
        <v/>
      </c>
      <c r="C2591" t="s">
        <v>21147</v>
      </c>
      <c r="D2591" s="1" t="s">
        <v>14632</v>
      </c>
      <c r="G2591" t="s">
        <v>17675</v>
      </c>
      <c r="H2591" s="1" t="s">
        <v>17671</v>
      </c>
      <c r="I2591" s="1" t="s">
        <v>17678</v>
      </c>
      <c r="J2591" s="1" t="s">
        <v>17679</v>
      </c>
      <c r="K2591" s="1" t="s">
        <v>17681</v>
      </c>
      <c r="L2591" s="1" t="s">
        <v>135</v>
      </c>
      <c r="M2591" s="1" t="s">
        <v>110</v>
      </c>
      <c r="P2591" s="1" t="s">
        <v>111</v>
      </c>
      <c r="Q2591" s="1" t="s">
        <v>136</v>
      </c>
      <c r="S2591" t="str">
        <f t="shared" si="40"/>
        <v>N</v>
      </c>
      <c r="T2591" t="s">
        <v>8</v>
      </c>
      <c r="U2591" t="s">
        <v>22632</v>
      </c>
      <c r="V2591" s="4">
        <v>45.74</v>
      </c>
      <c r="W2591" s="4">
        <v>12.04</v>
      </c>
      <c r="X2591" s="4">
        <v>0.3</v>
      </c>
      <c r="Y2591">
        <v>874</v>
      </c>
      <c r="Z2591" s="10" t="str">
        <f>_xlfn.IFNA(IF(OR(R2591="Y",S2591="Y"),HYPERLINK(".\plots/daily_2016_smallegu_flat.png","daily flat"),HYPERLINK(VLOOKUP($AB2591,linkref!$A$2:$D$68,3,FALSE),VLOOKUP($AB2591,linkref!$A$2:$D$68,2,FALSE))),"")</f>
        <v/>
      </c>
      <c r="AA2591" s="10" t="str">
        <f>_xlfn.IFNA(IF(OR(R2591="Y",S2591="Y"),HYPERLINK(".\plots/diurnal_2016_smallegu_flat.png","diurnal flat"),HYPERLINK(VLOOKUP($AB2591,linkref!$A$2:$D$68,4,FALSE),VLOOKUP($AB2591,linkref!$A$2:$D$68,2,FALSE))),"")</f>
        <v/>
      </c>
      <c r="AB2591" t="str">
        <f>_xlfn.IFNA(VLOOKUP(I2591,units!A$2:B$1765,2,FALSE),"")</f>
        <v/>
      </c>
    </row>
    <row r="2592" spans="1:28" hidden="1" x14ac:dyDescent="0.3">
      <c r="B2592" s="9" t="str">
        <f>_xlfn.IFNA(VLOOKUP(C2592,regions!A$1:B$49,2,FALSE),"")</f>
        <v/>
      </c>
      <c r="C2592" t="s">
        <v>20966</v>
      </c>
      <c r="D2592" s="1" t="s">
        <v>13114</v>
      </c>
      <c r="G2592" t="s">
        <v>13113</v>
      </c>
      <c r="H2592" s="1" t="s">
        <v>13109</v>
      </c>
      <c r="I2592" s="1" t="s">
        <v>14963</v>
      </c>
      <c r="J2592" s="1" t="s">
        <v>14964</v>
      </c>
      <c r="K2592" s="1" t="s">
        <v>14965</v>
      </c>
      <c r="L2592" s="1" t="s">
        <v>253</v>
      </c>
      <c r="M2592" s="1" t="s">
        <v>110</v>
      </c>
      <c r="P2592" s="1" t="s">
        <v>111</v>
      </c>
      <c r="Q2592" s="1" t="s">
        <v>254</v>
      </c>
      <c r="S2592" t="str">
        <f t="shared" si="40"/>
        <v>N</v>
      </c>
      <c r="T2592" t="s">
        <v>8</v>
      </c>
      <c r="U2592" t="s">
        <v>22632</v>
      </c>
      <c r="V2592" s="4">
        <v>45.26</v>
      </c>
      <c r="W2592" s="4">
        <v>0.96686399999999995</v>
      </c>
      <c r="X2592" s="4">
        <v>0.01</v>
      </c>
      <c r="Y2592">
        <v>8736</v>
      </c>
      <c r="Z2592" s="10" t="str">
        <f>_xlfn.IFNA(IF(OR(R2592="Y",S2592="Y"),HYPERLINK(".\plots/daily_2016_smallegu_flat.png","daily flat"),HYPERLINK(VLOOKUP($AB2592,linkref!$A$2:$D$68,3,FALSE),VLOOKUP($AB2592,linkref!$A$2:$D$68,2,FALSE))),"")</f>
        <v/>
      </c>
      <c r="AA2592" s="10" t="str">
        <f>_xlfn.IFNA(IF(OR(R2592="Y",S2592="Y"),HYPERLINK(".\plots/diurnal_2016_smallegu_flat.png","diurnal flat"),HYPERLINK(VLOOKUP($AB2592,linkref!$A$2:$D$68,4,FALSE),VLOOKUP($AB2592,linkref!$A$2:$D$68,2,FALSE))),"")</f>
        <v/>
      </c>
      <c r="AB2592" t="str">
        <f>_xlfn.IFNA(VLOOKUP(I2592,units!A$2:B$1765,2,FALSE),"")</f>
        <v/>
      </c>
    </row>
    <row r="2593" spans="1:28" hidden="1" x14ac:dyDescent="0.3">
      <c r="B2593" s="9" t="str">
        <f>_xlfn.IFNA(VLOOKUP(C2593,regions!A$1:B$49,2,FALSE),"")</f>
        <v/>
      </c>
      <c r="C2593" t="s">
        <v>20966</v>
      </c>
      <c r="D2593" s="1" t="s">
        <v>11048</v>
      </c>
      <c r="G2593" t="s">
        <v>13661</v>
      </c>
      <c r="H2593" s="1" t="s">
        <v>13657</v>
      </c>
      <c r="I2593" s="1" t="s">
        <v>13658</v>
      </c>
      <c r="J2593" s="1" t="s">
        <v>13659</v>
      </c>
      <c r="K2593" s="1" t="s">
        <v>13660</v>
      </c>
      <c r="L2593" s="1" t="s">
        <v>253</v>
      </c>
      <c r="M2593" s="1" t="s">
        <v>110</v>
      </c>
      <c r="P2593" s="1" t="s">
        <v>111</v>
      </c>
      <c r="Q2593" s="1" t="s">
        <v>254</v>
      </c>
      <c r="S2593" t="str">
        <f t="shared" si="40"/>
        <v>N</v>
      </c>
      <c r="T2593" t="s">
        <v>8</v>
      </c>
      <c r="U2593" t="s">
        <v>22632</v>
      </c>
      <c r="V2593" s="4">
        <v>45.22</v>
      </c>
      <c r="W2593" s="4">
        <v>1.3770500000000001</v>
      </c>
      <c r="X2593" s="4">
        <v>7.12</v>
      </c>
      <c r="Z2593" s="10" t="str">
        <f>_xlfn.IFNA(IF(OR(R2593="Y",S2593="Y"),HYPERLINK(".\plots/daily_2016_smallegu_flat.png","daily flat"),HYPERLINK(VLOOKUP($AB2593,linkref!$A$2:$D$68,3,FALSE),VLOOKUP($AB2593,linkref!$A$2:$D$68,2,FALSE))),"")</f>
        <v/>
      </c>
      <c r="AA2593" s="10" t="str">
        <f>_xlfn.IFNA(IF(OR(R2593="Y",S2593="Y"),HYPERLINK(".\plots/diurnal_2016_smallegu_flat.png","diurnal flat"),HYPERLINK(VLOOKUP($AB2593,linkref!$A$2:$D$68,4,FALSE),VLOOKUP($AB2593,linkref!$A$2:$D$68,2,FALSE))),"")</f>
        <v/>
      </c>
      <c r="AB2593" t="str">
        <f>_xlfn.IFNA(VLOOKUP(I2593,units!A$2:B$1765,2,FALSE),"")</f>
        <v/>
      </c>
    </row>
    <row r="2594" spans="1:28" hidden="1" x14ac:dyDescent="0.3">
      <c r="B2594" s="9" t="str">
        <f>_xlfn.IFNA(VLOOKUP(C2594,regions!A$1:B$49,2,FALSE),"")</f>
        <v/>
      </c>
      <c r="C2594" t="s">
        <v>20966</v>
      </c>
      <c r="D2594" s="1" t="s">
        <v>11048</v>
      </c>
      <c r="G2594" t="s">
        <v>13661</v>
      </c>
      <c r="H2594" s="1" t="s">
        <v>13657</v>
      </c>
      <c r="I2594" s="1" t="s">
        <v>13670</v>
      </c>
      <c r="J2594" s="1" t="s">
        <v>13671</v>
      </c>
      <c r="K2594" s="1" t="s">
        <v>13672</v>
      </c>
      <c r="L2594" s="1" t="s">
        <v>253</v>
      </c>
      <c r="M2594" s="1" t="s">
        <v>110</v>
      </c>
      <c r="P2594" s="1" t="s">
        <v>111</v>
      </c>
      <c r="Q2594" s="1" t="s">
        <v>254</v>
      </c>
      <c r="S2594" t="str">
        <f t="shared" si="40"/>
        <v>N</v>
      </c>
      <c r="T2594" t="s">
        <v>8</v>
      </c>
      <c r="U2594" t="s">
        <v>22632</v>
      </c>
      <c r="V2594" s="4">
        <v>45.22</v>
      </c>
      <c r="W2594" s="4">
        <v>1.3770500000000001</v>
      </c>
      <c r="X2594" s="4">
        <v>7.12</v>
      </c>
      <c r="Z2594" s="10" t="str">
        <f>_xlfn.IFNA(IF(OR(R2594="Y",S2594="Y"),HYPERLINK(".\plots/daily_2016_smallegu_flat.png","daily flat"),HYPERLINK(VLOOKUP($AB2594,linkref!$A$2:$D$68,3,FALSE),VLOOKUP($AB2594,linkref!$A$2:$D$68,2,FALSE))),"")</f>
        <v/>
      </c>
      <c r="AA2594" s="10" t="str">
        <f>_xlfn.IFNA(IF(OR(R2594="Y",S2594="Y"),HYPERLINK(".\plots/diurnal_2016_smallegu_flat.png","diurnal flat"),HYPERLINK(VLOOKUP($AB2594,linkref!$A$2:$D$68,4,FALSE),VLOOKUP($AB2594,linkref!$A$2:$D$68,2,FALSE))),"")</f>
        <v/>
      </c>
      <c r="AB2594" t="str">
        <f>_xlfn.IFNA(VLOOKUP(I2594,units!A$2:B$1765,2,FALSE),"")</f>
        <v/>
      </c>
    </row>
    <row r="2595" spans="1:28" hidden="1" x14ac:dyDescent="0.3">
      <c r="B2595" s="9" t="str">
        <f>_xlfn.IFNA(VLOOKUP(C2595,regions!A$1:B$49,2,FALSE),"")</f>
        <v/>
      </c>
      <c r="C2595" t="s">
        <v>20966</v>
      </c>
      <c r="D2595" s="1" t="s">
        <v>14793</v>
      </c>
      <c r="G2595" t="s">
        <v>19256</v>
      </c>
      <c r="H2595" s="1" t="s">
        <v>19252</v>
      </c>
      <c r="I2595" s="1" t="s">
        <v>19260</v>
      </c>
      <c r="J2595" s="1" t="s">
        <v>19261</v>
      </c>
      <c r="K2595" s="1" t="s">
        <v>19262</v>
      </c>
      <c r="L2595" s="1" t="s">
        <v>253</v>
      </c>
      <c r="M2595" s="1" t="s">
        <v>110</v>
      </c>
      <c r="P2595" s="1" t="s">
        <v>111</v>
      </c>
      <c r="Q2595" s="1" t="s">
        <v>254</v>
      </c>
      <c r="S2595" t="str">
        <f t="shared" si="40"/>
        <v>N</v>
      </c>
      <c r="T2595" t="s">
        <v>8</v>
      </c>
      <c r="U2595" t="s">
        <v>22632</v>
      </c>
      <c r="V2595" s="4">
        <v>42.06</v>
      </c>
      <c r="W2595" s="4">
        <v>3.49634</v>
      </c>
      <c r="X2595" s="4">
        <v>2.56</v>
      </c>
      <c r="Y2595">
        <v>3224</v>
      </c>
      <c r="Z2595" s="10" t="str">
        <f>_xlfn.IFNA(IF(OR(R2595="Y",S2595="Y"),HYPERLINK(".\plots/daily_2016_smallegu_flat.png","daily flat"),HYPERLINK(VLOOKUP($AB2595,linkref!$A$2:$D$68,3,FALSE),VLOOKUP($AB2595,linkref!$A$2:$D$68,2,FALSE))),"")</f>
        <v/>
      </c>
      <c r="AA2595" s="10" t="str">
        <f>_xlfn.IFNA(IF(OR(R2595="Y",S2595="Y"),HYPERLINK(".\plots/diurnal_2016_smallegu_flat.png","diurnal flat"),HYPERLINK(VLOOKUP($AB2595,linkref!$A$2:$D$68,4,FALSE),VLOOKUP($AB2595,linkref!$A$2:$D$68,2,FALSE))),"")</f>
        <v/>
      </c>
      <c r="AB2595" t="str">
        <f>_xlfn.IFNA(VLOOKUP(I2595,units!A$2:B$1765,2,FALSE),"")</f>
        <v/>
      </c>
    </row>
    <row r="2596" spans="1:28" hidden="1" x14ac:dyDescent="0.3">
      <c r="B2596" s="9" t="str">
        <f>_xlfn.IFNA(VLOOKUP(C2596,regions!A$1:B$49,2,FALSE),"")</f>
        <v/>
      </c>
      <c r="C2596" t="s">
        <v>20966</v>
      </c>
      <c r="D2596" s="1" t="s">
        <v>13686</v>
      </c>
      <c r="G2596" t="s">
        <v>15695</v>
      </c>
      <c r="H2596" s="1" t="s">
        <v>15691</v>
      </c>
      <c r="I2596" s="1" t="s">
        <v>15698</v>
      </c>
      <c r="J2596" s="1" t="s">
        <v>15701</v>
      </c>
      <c r="K2596" s="1" t="s">
        <v>15702</v>
      </c>
      <c r="L2596" s="1" t="s">
        <v>164</v>
      </c>
      <c r="M2596" s="1" t="s">
        <v>110</v>
      </c>
      <c r="P2596" s="1" t="s">
        <v>111</v>
      </c>
      <c r="Q2596" s="1" t="s">
        <v>136</v>
      </c>
      <c r="S2596" t="str">
        <f t="shared" si="40"/>
        <v>N</v>
      </c>
      <c r="T2596" t="s">
        <v>8</v>
      </c>
      <c r="U2596" t="s">
        <v>22632</v>
      </c>
      <c r="V2596" s="4">
        <v>38.74</v>
      </c>
      <c r="W2596" s="4">
        <v>0.53</v>
      </c>
      <c r="X2596" s="4">
        <v>17.7</v>
      </c>
      <c r="Y2596">
        <v>569</v>
      </c>
      <c r="Z2596" s="10" t="str">
        <f>_xlfn.IFNA(IF(OR(R2596="Y",S2596="Y"),HYPERLINK(".\plots/daily_2016_smallegu_flat.png","daily flat"),HYPERLINK(VLOOKUP($AB2596,linkref!$A$2:$D$68,3,FALSE),VLOOKUP($AB2596,linkref!$A$2:$D$68,2,FALSE))),"")</f>
        <v/>
      </c>
      <c r="AA2596" s="10" t="str">
        <f>_xlfn.IFNA(IF(OR(R2596="Y",S2596="Y"),HYPERLINK(".\plots/diurnal_2016_smallegu_flat.png","diurnal flat"),HYPERLINK(VLOOKUP($AB2596,linkref!$A$2:$D$68,4,FALSE),VLOOKUP($AB2596,linkref!$A$2:$D$68,2,FALSE))),"")</f>
        <v/>
      </c>
      <c r="AB2596" t="str">
        <f>_xlfn.IFNA(VLOOKUP(I2596,units!A$2:B$1765,2,FALSE),"")</f>
        <v/>
      </c>
    </row>
    <row r="2597" spans="1:28" hidden="1" x14ac:dyDescent="0.3">
      <c r="B2597" s="9" t="str">
        <f>_xlfn.IFNA(VLOOKUP(C2597,regions!A$1:B$49,2,FALSE),"")</f>
        <v/>
      </c>
      <c r="C2597" t="s">
        <v>20966</v>
      </c>
      <c r="D2597" s="1" t="s">
        <v>13686</v>
      </c>
      <c r="G2597" t="s">
        <v>15695</v>
      </c>
      <c r="H2597" s="1" t="s">
        <v>15691</v>
      </c>
      <c r="I2597" s="1" t="s">
        <v>15698</v>
      </c>
      <c r="J2597" s="1" t="s">
        <v>15699</v>
      </c>
      <c r="K2597" s="1" t="s">
        <v>15702</v>
      </c>
      <c r="L2597" s="1" t="s">
        <v>164</v>
      </c>
      <c r="M2597" s="1" t="s">
        <v>110</v>
      </c>
      <c r="P2597" s="1" t="s">
        <v>111</v>
      </c>
      <c r="Q2597" s="1" t="s">
        <v>136</v>
      </c>
      <c r="S2597" t="str">
        <f t="shared" si="40"/>
        <v>N</v>
      </c>
      <c r="T2597" t="s">
        <v>8</v>
      </c>
      <c r="U2597" t="s">
        <v>22632</v>
      </c>
      <c r="V2597" s="4">
        <v>38.74</v>
      </c>
      <c r="W2597" s="4">
        <v>0.53</v>
      </c>
      <c r="X2597" s="4">
        <v>17.7</v>
      </c>
      <c r="Y2597">
        <v>569</v>
      </c>
      <c r="Z2597" s="10" t="str">
        <f>_xlfn.IFNA(IF(OR(R2597="Y",S2597="Y"),HYPERLINK(".\plots/daily_2016_smallegu_flat.png","daily flat"),HYPERLINK(VLOOKUP($AB2597,linkref!$A$2:$D$68,3,FALSE),VLOOKUP($AB2597,linkref!$A$2:$D$68,2,FALSE))),"")</f>
        <v/>
      </c>
      <c r="AA2597" s="10" t="str">
        <f>_xlfn.IFNA(IF(OR(R2597="Y",S2597="Y"),HYPERLINK(".\plots/diurnal_2016_smallegu_flat.png","diurnal flat"),HYPERLINK(VLOOKUP($AB2597,linkref!$A$2:$D$68,4,FALSE),VLOOKUP($AB2597,linkref!$A$2:$D$68,2,FALSE))),"")</f>
        <v/>
      </c>
      <c r="AB2597" t="str">
        <f>_xlfn.IFNA(VLOOKUP(I2597,units!A$2:B$1765,2,FALSE),"")</f>
        <v/>
      </c>
    </row>
    <row r="2598" spans="1:28" hidden="1" x14ac:dyDescent="0.3">
      <c r="B2598" s="9" t="str">
        <f>_xlfn.IFNA(VLOOKUP(C2598,regions!A$1:B$49,2,FALSE),"")</f>
        <v/>
      </c>
      <c r="C2598" t="s">
        <v>20966</v>
      </c>
      <c r="D2598" s="1" t="s">
        <v>13394</v>
      </c>
      <c r="G2598" t="s">
        <v>13393</v>
      </c>
      <c r="H2598" s="1" t="s">
        <v>13389</v>
      </c>
      <c r="I2598" s="1" t="s">
        <v>13398</v>
      </c>
      <c r="J2598" s="1" t="s">
        <v>13399</v>
      </c>
      <c r="K2598" s="1" t="s">
        <v>13400</v>
      </c>
      <c r="L2598" s="1" t="s">
        <v>253</v>
      </c>
      <c r="M2598" s="1" t="s">
        <v>110</v>
      </c>
      <c r="P2598" s="1" t="s">
        <v>111</v>
      </c>
      <c r="Q2598" s="1" t="s">
        <v>254</v>
      </c>
      <c r="S2598" t="str">
        <f t="shared" si="40"/>
        <v>N</v>
      </c>
      <c r="T2598" t="s">
        <v>8</v>
      </c>
      <c r="U2598" t="s">
        <v>22632</v>
      </c>
      <c r="V2598" s="4">
        <v>38.32</v>
      </c>
      <c r="W2598" s="4">
        <v>0.48</v>
      </c>
      <c r="X2598" s="4">
        <v>0.01</v>
      </c>
      <c r="Z2598" s="10" t="str">
        <f>_xlfn.IFNA(IF(OR(R2598="Y",S2598="Y"),HYPERLINK(".\plots/daily_2016_smallegu_flat.png","daily flat"),HYPERLINK(VLOOKUP($AB2598,linkref!$A$2:$D$68,3,FALSE),VLOOKUP($AB2598,linkref!$A$2:$D$68,2,FALSE))),"")</f>
        <v/>
      </c>
      <c r="AA2598" s="10" t="str">
        <f>_xlfn.IFNA(IF(OR(R2598="Y",S2598="Y"),HYPERLINK(".\plots/diurnal_2016_smallegu_flat.png","diurnal flat"),HYPERLINK(VLOOKUP($AB2598,linkref!$A$2:$D$68,4,FALSE),VLOOKUP($AB2598,linkref!$A$2:$D$68,2,FALSE))),"")</f>
        <v/>
      </c>
      <c r="AB2598" t="str">
        <f>_xlfn.IFNA(VLOOKUP(I2598,units!A$2:B$1765,2,FALSE),"")</f>
        <v/>
      </c>
    </row>
    <row r="2599" spans="1:28" hidden="1" x14ac:dyDescent="0.3">
      <c r="B2599" s="9" t="str">
        <f>_xlfn.IFNA(VLOOKUP(C2599,regions!A$1:B$49,2,FALSE),"")</f>
        <v/>
      </c>
      <c r="C2599" t="s">
        <v>20966</v>
      </c>
      <c r="D2599" s="1" t="s">
        <v>14793</v>
      </c>
      <c r="G2599" t="s">
        <v>19256</v>
      </c>
      <c r="H2599" s="1" t="s">
        <v>19252</v>
      </c>
      <c r="I2599" s="1" t="s">
        <v>19253</v>
      </c>
      <c r="J2599" s="1" t="s">
        <v>19254</v>
      </c>
      <c r="K2599" s="1" t="s">
        <v>19255</v>
      </c>
      <c r="L2599" s="1" t="s">
        <v>253</v>
      </c>
      <c r="M2599" s="1" t="s">
        <v>110</v>
      </c>
      <c r="P2599" s="1" t="s">
        <v>111</v>
      </c>
      <c r="Q2599" s="1" t="s">
        <v>254</v>
      </c>
      <c r="S2599" t="str">
        <f t="shared" si="40"/>
        <v>N</v>
      </c>
      <c r="T2599" t="s">
        <v>8</v>
      </c>
      <c r="U2599" t="s">
        <v>22632</v>
      </c>
      <c r="V2599" s="4">
        <v>38.17</v>
      </c>
      <c r="W2599" s="4">
        <v>3.6721300000000001</v>
      </c>
      <c r="X2599" s="4">
        <v>2.69</v>
      </c>
      <c r="Y2599">
        <v>1114</v>
      </c>
      <c r="Z2599" s="10" t="str">
        <f>_xlfn.IFNA(IF(OR(R2599="Y",S2599="Y"),HYPERLINK(".\plots/daily_2016_smallegu_flat.png","daily flat"),HYPERLINK(VLOOKUP($AB2599,linkref!$A$2:$D$68,3,FALSE),VLOOKUP($AB2599,linkref!$A$2:$D$68,2,FALSE))),"")</f>
        <v/>
      </c>
      <c r="AA2599" s="10" t="str">
        <f>_xlfn.IFNA(IF(OR(R2599="Y",S2599="Y"),HYPERLINK(".\plots/diurnal_2016_smallegu_flat.png","diurnal flat"),HYPERLINK(VLOOKUP($AB2599,linkref!$A$2:$D$68,4,FALSE),VLOOKUP($AB2599,linkref!$A$2:$D$68,2,FALSE))),"")</f>
        <v/>
      </c>
      <c r="AB2599" t="str">
        <f>_xlfn.IFNA(VLOOKUP(I2599,units!A$2:B$1765,2,FALSE),"")</f>
        <v/>
      </c>
    </row>
    <row r="2600" spans="1:28" hidden="1" x14ac:dyDescent="0.3">
      <c r="B2600" s="9" t="str">
        <f>_xlfn.IFNA(VLOOKUP(C2600,regions!A$1:B$49,2,FALSE),"")</f>
        <v/>
      </c>
      <c r="C2600" t="s">
        <v>21147</v>
      </c>
      <c r="D2600" s="1" t="s">
        <v>14386</v>
      </c>
      <c r="G2600" t="s">
        <v>14385</v>
      </c>
      <c r="H2600" s="1" t="s">
        <v>14381</v>
      </c>
      <c r="I2600" s="1" t="s">
        <v>14399</v>
      </c>
      <c r="J2600" s="1" t="s">
        <v>14400</v>
      </c>
      <c r="K2600" s="1" t="s">
        <v>14401</v>
      </c>
      <c r="L2600" s="1" t="s">
        <v>253</v>
      </c>
      <c r="M2600" s="1" t="s">
        <v>110</v>
      </c>
      <c r="P2600" s="1" t="s">
        <v>111</v>
      </c>
      <c r="Q2600" s="1" t="s">
        <v>254</v>
      </c>
      <c r="S2600" t="str">
        <f t="shared" si="40"/>
        <v>N</v>
      </c>
      <c r="T2600" t="s">
        <v>8</v>
      </c>
      <c r="U2600" t="s">
        <v>22632</v>
      </c>
      <c r="V2600" s="4">
        <v>37.9146</v>
      </c>
      <c r="W2600" s="4">
        <v>0.65814399999999995</v>
      </c>
      <c r="X2600" s="4">
        <v>1.2E-2</v>
      </c>
      <c r="Y2600">
        <v>1237</v>
      </c>
      <c r="Z2600" s="10" t="str">
        <f>_xlfn.IFNA(IF(OR(R2600="Y",S2600="Y"),HYPERLINK(".\plots/daily_2016_smallegu_flat.png","daily flat"),HYPERLINK(VLOOKUP($AB2600,linkref!$A$2:$D$68,3,FALSE),VLOOKUP($AB2600,linkref!$A$2:$D$68,2,FALSE))),"")</f>
        <v/>
      </c>
      <c r="AA2600" s="10" t="str">
        <f>_xlfn.IFNA(IF(OR(R2600="Y",S2600="Y"),HYPERLINK(".\plots/diurnal_2016_smallegu_flat.png","diurnal flat"),HYPERLINK(VLOOKUP($AB2600,linkref!$A$2:$D$68,4,FALSE),VLOOKUP($AB2600,linkref!$A$2:$D$68,2,FALSE))),"")</f>
        <v/>
      </c>
      <c r="AB2600" t="str">
        <f>_xlfn.IFNA(VLOOKUP(I2600,units!A$2:B$1765,2,FALSE),"")</f>
        <v/>
      </c>
    </row>
    <row r="2601" spans="1:28" x14ac:dyDescent="0.3">
      <c r="A2601" s="1" t="s">
        <v>3981</v>
      </c>
      <c r="B2601" s="9" t="str">
        <f>_xlfn.IFNA(VLOOKUP(C2601,regions!A$1:B$49,2,FALSE),"")</f>
        <v>SESARM</v>
      </c>
      <c r="C2601" t="s">
        <v>20937</v>
      </c>
      <c r="D2601" s="1" t="s">
        <v>3933</v>
      </c>
      <c r="E2601" s="1" t="s">
        <v>3931</v>
      </c>
      <c r="F2601" s="1" t="s">
        <v>919</v>
      </c>
      <c r="G2601" t="s">
        <v>3938</v>
      </c>
      <c r="H2601" s="1" t="s">
        <v>3934</v>
      </c>
      <c r="I2601" s="1" t="s">
        <v>3982</v>
      </c>
      <c r="J2601" s="1" t="s">
        <v>3983</v>
      </c>
      <c r="K2601" s="1" t="s">
        <v>3985</v>
      </c>
      <c r="L2601" s="1" t="s">
        <v>253</v>
      </c>
      <c r="M2601" s="1" t="s">
        <v>110</v>
      </c>
      <c r="N2601" t="s">
        <v>128</v>
      </c>
      <c r="O2601" t="s">
        <v>219</v>
      </c>
      <c r="P2601" s="1" t="s">
        <v>111</v>
      </c>
      <c r="Q2601" s="1" t="s">
        <v>136</v>
      </c>
      <c r="R2601" t="s">
        <v>19</v>
      </c>
      <c r="S2601" t="str">
        <f t="shared" si="40"/>
        <v>N</v>
      </c>
      <c r="T2601" t="s">
        <v>19</v>
      </c>
      <c r="U2601" t="s">
        <v>22632</v>
      </c>
      <c r="V2601" s="12">
        <v>0.277225</v>
      </c>
      <c r="W2601" s="12">
        <v>5.2752199999999997E-3</v>
      </c>
      <c r="X2601" s="12">
        <v>3.7436300000000001E-4</v>
      </c>
      <c r="Z2601" s="10" t="str">
        <f>_xlfn.IFNA(IF(OR(R2601="Y",S2601="Y"),HYPERLINK(".\plots/daily_2016_smallegu_flat.png","daily flat"),HYPERLINK(VLOOKUP($AB2601,linkref!$A$2:$D$68,3,FALSE),VLOOKUP($AB2601,linkref!$A$2:$D$68,2,FALSE))),"")</f>
        <v>SESARM Gas Peaking</v>
      </c>
      <c r="AA2601" s="10" t="str">
        <f>_xlfn.IFNA(IF(OR(R2601="Y",S2601="Y"),HYPERLINK(".\plots/diurnal_2016_smallegu_flat.png","diurnal flat"),HYPERLINK(VLOOKUP($AB2601,linkref!$A$2:$D$68,4,FALSE),VLOOKUP($AB2601,linkref!$A$2:$D$68,2,FALSE))),"")</f>
        <v>SESARM Gas Peaking</v>
      </c>
      <c r="AB2601" t="str">
        <f>_xlfn.IFNA(VLOOKUP(I2601,units!A$2:B$1765,2,FALSE),"")</f>
        <v>SESARM_gas_peak</v>
      </c>
    </row>
    <row r="2602" spans="1:28" hidden="1" x14ac:dyDescent="0.3">
      <c r="B2602" s="9" t="str">
        <f>_xlfn.IFNA(VLOOKUP(C2602,regions!A$1:B$49,2,FALSE),"")</f>
        <v/>
      </c>
      <c r="C2602" t="s">
        <v>20966</v>
      </c>
      <c r="D2602" s="1" t="s">
        <v>13039</v>
      </c>
      <c r="G2602" t="s">
        <v>13038</v>
      </c>
      <c r="H2602" s="1" t="s">
        <v>13034</v>
      </c>
      <c r="I2602" s="1" t="s">
        <v>13035</v>
      </c>
      <c r="J2602" s="1" t="s">
        <v>13036</v>
      </c>
      <c r="K2602" s="1" t="s">
        <v>13037</v>
      </c>
      <c r="L2602" s="1" t="s">
        <v>253</v>
      </c>
      <c r="M2602" s="1" t="s">
        <v>110</v>
      </c>
      <c r="P2602" s="1" t="s">
        <v>111</v>
      </c>
      <c r="Q2602" s="1" t="s">
        <v>254</v>
      </c>
      <c r="S2602" t="str">
        <f t="shared" si="40"/>
        <v>N</v>
      </c>
      <c r="T2602" t="s">
        <v>8</v>
      </c>
      <c r="U2602" t="s">
        <v>22632</v>
      </c>
      <c r="V2602" s="4">
        <v>35.700000000000003</v>
      </c>
      <c r="W2602" s="4">
        <v>0.75200500000000003</v>
      </c>
      <c r="X2602" s="4">
        <v>0.01</v>
      </c>
      <c r="Y2602">
        <v>8736</v>
      </c>
      <c r="Z2602" s="10" t="str">
        <f>_xlfn.IFNA(IF(OR(R2602="Y",S2602="Y"),HYPERLINK(".\plots/daily_2016_smallegu_flat.png","daily flat"),HYPERLINK(VLOOKUP($AB2602,linkref!$A$2:$D$68,3,FALSE),VLOOKUP($AB2602,linkref!$A$2:$D$68,2,FALSE))),"")</f>
        <v/>
      </c>
      <c r="AA2602" s="10" t="str">
        <f>_xlfn.IFNA(IF(OR(R2602="Y",S2602="Y"),HYPERLINK(".\plots/diurnal_2016_smallegu_flat.png","diurnal flat"),HYPERLINK(VLOOKUP($AB2602,linkref!$A$2:$D$68,4,FALSE),VLOOKUP($AB2602,linkref!$A$2:$D$68,2,FALSE))),"")</f>
        <v/>
      </c>
      <c r="AB2602" t="str">
        <f>_xlfn.IFNA(VLOOKUP(I2602,units!A$2:B$1765,2,FALSE),"")</f>
        <v/>
      </c>
    </row>
    <row r="2603" spans="1:28" hidden="1" x14ac:dyDescent="0.3">
      <c r="B2603" s="9" t="str">
        <f>_xlfn.IFNA(VLOOKUP(C2603,regions!A$1:B$49,2,FALSE),"")</f>
        <v/>
      </c>
      <c r="C2603" t="s">
        <v>21147</v>
      </c>
      <c r="D2603" s="1" t="s">
        <v>14386</v>
      </c>
      <c r="G2603" t="s">
        <v>14385</v>
      </c>
      <c r="H2603" s="1" t="s">
        <v>14381</v>
      </c>
      <c r="I2603" s="1" t="s">
        <v>14402</v>
      </c>
      <c r="J2603" s="1" t="s">
        <v>14403</v>
      </c>
      <c r="K2603" s="1" t="s">
        <v>14404</v>
      </c>
      <c r="L2603" s="1" t="s">
        <v>253</v>
      </c>
      <c r="M2603" s="1" t="s">
        <v>110</v>
      </c>
      <c r="P2603" s="1" t="s">
        <v>111</v>
      </c>
      <c r="Q2603" s="1" t="s">
        <v>254</v>
      </c>
      <c r="S2603" t="str">
        <f t="shared" si="40"/>
        <v>N</v>
      </c>
      <c r="T2603" t="s">
        <v>8</v>
      </c>
      <c r="U2603" t="s">
        <v>22632</v>
      </c>
      <c r="V2603" s="4">
        <v>35.274900000000002</v>
      </c>
      <c r="W2603" s="4">
        <v>0.61232299999999995</v>
      </c>
      <c r="X2603" s="4">
        <v>1.0999999999999999E-2</v>
      </c>
      <c r="Y2603">
        <v>1133</v>
      </c>
      <c r="Z2603" s="10" t="str">
        <f>_xlfn.IFNA(IF(OR(R2603="Y",S2603="Y"),HYPERLINK(".\plots/daily_2016_smallegu_flat.png","daily flat"),HYPERLINK(VLOOKUP($AB2603,linkref!$A$2:$D$68,3,FALSE),VLOOKUP($AB2603,linkref!$A$2:$D$68,2,FALSE))),"")</f>
        <v/>
      </c>
      <c r="AA2603" s="10" t="str">
        <f>_xlfn.IFNA(IF(OR(R2603="Y",S2603="Y"),HYPERLINK(".\plots/diurnal_2016_smallegu_flat.png","diurnal flat"),HYPERLINK(VLOOKUP($AB2603,linkref!$A$2:$D$68,4,FALSE),VLOOKUP($AB2603,linkref!$A$2:$D$68,2,FALSE))),"")</f>
        <v/>
      </c>
      <c r="AB2603" t="str">
        <f>_xlfn.IFNA(VLOOKUP(I2603,units!A$2:B$1765,2,FALSE),"")</f>
        <v/>
      </c>
    </row>
    <row r="2604" spans="1:28" hidden="1" x14ac:dyDescent="0.3">
      <c r="B2604" s="9" t="str">
        <f>_xlfn.IFNA(VLOOKUP(C2604,regions!A$1:B$49,2,FALSE),"")</f>
        <v/>
      </c>
      <c r="C2604" t="s">
        <v>21147</v>
      </c>
      <c r="D2604" s="1" t="s">
        <v>16183</v>
      </c>
      <c r="G2604" t="s">
        <v>16182</v>
      </c>
      <c r="H2604" s="1" t="s">
        <v>16178</v>
      </c>
      <c r="I2604" s="1" t="s">
        <v>17607</v>
      </c>
      <c r="J2604" s="1" t="s">
        <v>17608</v>
      </c>
      <c r="K2604" s="1" t="s">
        <v>17609</v>
      </c>
      <c r="L2604" s="1" t="s">
        <v>253</v>
      </c>
      <c r="M2604" s="1" t="s">
        <v>110</v>
      </c>
      <c r="P2604" s="1" t="s">
        <v>111</v>
      </c>
      <c r="Q2604" s="1" t="s">
        <v>254</v>
      </c>
      <c r="S2604" t="str">
        <f t="shared" si="40"/>
        <v>N</v>
      </c>
      <c r="T2604" t="s">
        <v>8</v>
      </c>
      <c r="U2604" t="s">
        <v>22632</v>
      </c>
      <c r="V2604" s="4">
        <v>34.756900000000002</v>
      </c>
      <c r="W2604" s="4">
        <v>0.60328800000000005</v>
      </c>
      <c r="X2604" s="4">
        <v>2.04</v>
      </c>
      <c r="Y2604">
        <v>692</v>
      </c>
      <c r="Z2604" s="10" t="str">
        <f>_xlfn.IFNA(IF(OR(R2604="Y",S2604="Y"),HYPERLINK(".\plots/daily_2016_smallegu_flat.png","daily flat"),HYPERLINK(VLOOKUP($AB2604,linkref!$A$2:$D$68,3,FALSE),VLOOKUP($AB2604,linkref!$A$2:$D$68,2,FALSE))),"")</f>
        <v/>
      </c>
      <c r="AA2604" s="10" t="str">
        <f>_xlfn.IFNA(IF(OR(R2604="Y",S2604="Y"),HYPERLINK(".\plots/diurnal_2016_smallegu_flat.png","diurnal flat"),HYPERLINK(VLOOKUP($AB2604,linkref!$A$2:$D$68,4,FALSE),VLOOKUP($AB2604,linkref!$A$2:$D$68,2,FALSE))),"")</f>
        <v/>
      </c>
      <c r="AB2604" t="str">
        <f>_xlfn.IFNA(VLOOKUP(I2604,units!A$2:B$1765,2,FALSE),"")</f>
        <v/>
      </c>
    </row>
    <row r="2605" spans="1:28" hidden="1" x14ac:dyDescent="0.3">
      <c r="B2605" s="9" t="str">
        <f>_xlfn.IFNA(VLOOKUP(C2605,regions!A$1:B$49,2,FALSE),"")</f>
        <v/>
      </c>
      <c r="C2605" t="s">
        <v>20966</v>
      </c>
      <c r="D2605" s="1" t="s">
        <v>14793</v>
      </c>
      <c r="G2605" t="s">
        <v>14798</v>
      </c>
      <c r="H2605" s="1" t="s">
        <v>14794</v>
      </c>
      <c r="I2605" s="1" t="s">
        <v>14811</v>
      </c>
      <c r="J2605" s="1" t="s">
        <v>14812</v>
      </c>
      <c r="K2605" s="1" t="s">
        <v>14813</v>
      </c>
      <c r="L2605" s="1" t="s">
        <v>253</v>
      </c>
      <c r="M2605" s="1" t="s">
        <v>110</v>
      </c>
      <c r="P2605" s="1" t="s">
        <v>111</v>
      </c>
      <c r="Q2605" s="1" t="s">
        <v>254</v>
      </c>
      <c r="S2605" t="str">
        <f t="shared" si="40"/>
        <v>N</v>
      </c>
      <c r="T2605" t="s">
        <v>8</v>
      </c>
      <c r="U2605" t="s">
        <v>22632</v>
      </c>
      <c r="V2605" s="4">
        <v>34.619999999999997</v>
      </c>
      <c r="W2605" s="4">
        <v>9.5123800000000003</v>
      </c>
      <c r="X2605" s="4">
        <v>5.3</v>
      </c>
      <c r="Z2605" s="10" t="str">
        <f>_xlfn.IFNA(IF(OR(R2605="Y",S2605="Y"),HYPERLINK(".\plots/daily_2016_smallegu_flat.png","daily flat"),HYPERLINK(VLOOKUP($AB2605,linkref!$A$2:$D$68,3,FALSE),VLOOKUP($AB2605,linkref!$A$2:$D$68,2,FALSE))),"")</f>
        <v/>
      </c>
      <c r="AA2605" s="10" t="str">
        <f>_xlfn.IFNA(IF(OR(R2605="Y",S2605="Y"),HYPERLINK(".\plots/diurnal_2016_smallegu_flat.png","diurnal flat"),HYPERLINK(VLOOKUP($AB2605,linkref!$A$2:$D$68,4,FALSE),VLOOKUP($AB2605,linkref!$A$2:$D$68,2,FALSE))),"")</f>
        <v/>
      </c>
      <c r="AB2605" t="str">
        <f>_xlfn.IFNA(VLOOKUP(I2605,units!A$2:B$1765,2,FALSE),"")</f>
        <v/>
      </c>
    </row>
    <row r="2606" spans="1:28" hidden="1" x14ac:dyDescent="0.3">
      <c r="B2606" s="9" t="str">
        <f>_xlfn.IFNA(VLOOKUP(C2606,regions!A$1:B$49,2,FALSE),"")</f>
        <v/>
      </c>
      <c r="C2606" t="s">
        <v>20966</v>
      </c>
      <c r="D2606" s="1" t="s">
        <v>13114</v>
      </c>
      <c r="G2606" t="s">
        <v>13648</v>
      </c>
      <c r="H2606" s="1" t="s">
        <v>13644</v>
      </c>
      <c r="I2606" s="1" t="s">
        <v>13645</v>
      </c>
      <c r="J2606" s="1" t="s">
        <v>13646</v>
      </c>
      <c r="K2606" s="1" t="s">
        <v>13647</v>
      </c>
      <c r="L2606" s="1" t="s">
        <v>253</v>
      </c>
      <c r="M2606" s="1" t="s">
        <v>110</v>
      </c>
      <c r="P2606" s="1" t="s">
        <v>111</v>
      </c>
      <c r="Q2606" s="1" t="s">
        <v>254</v>
      </c>
      <c r="S2606" t="str">
        <f t="shared" si="40"/>
        <v>N</v>
      </c>
      <c r="T2606" t="s">
        <v>8</v>
      </c>
      <c r="U2606" t="s">
        <v>22632</v>
      </c>
      <c r="V2606" s="4">
        <v>32.299999999999997</v>
      </c>
      <c r="W2606" s="4">
        <v>0.68364100000000005</v>
      </c>
      <c r="X2606" s="4">
        <v>0</v>
      </c>
      <c r="Y2606">
        <v>2869</v>
      </c>
      <c r="Z2606" s="10" t="str">
        <f>_xlfn.IFNA(IF(OR(R2606="Y",S2606="Y"),HYPERLINK(".\plots/daily_2016_smallegu_flat.png","daily flat"),HYPERLINK(VLOOKUP($AB2606,linkref!$A$2:$D$68,3,FALSE),VLOOKUP($AB2606,linkref!$A$2:$D$68,2,FALSE))),"")</f>
        <v/>
      </c>
      <c r="AA2606" s="10" t="str">
        <f>_xlfn.IFNA(IF(OR(R2606="Y",S2606="Y"),HYPERLINK(".\plots/diurnal_2016_smallegu_flat.png","diurnal flat"),HYPERLINK(VLOOKUP($AB2606,linkref!$A$2:$D$68,4,FALSE),VLOOKUP($AB2606,linkref!$A$2:$D$68,2,FALSE))),"")</f>
        <v/>
      </c>
      <c r="AB2606" t="str">
        <f>_xlfn.IFNA(VLOOKUP(I2606,units!A$2:B$1765,2,FALSE),"")</f>
        <v/>
      </c>
    </row>
    <row r="2607" spans="1:28" hidden="1" x14ac:dyDescent="0.3">
      <c r="B2607" s="9" t="str">
        <f>_xlfn.IFNA(VLOOKUP(C2607,regions!A$1:B$49,2,FALSE),"")</f>
        <v/>
      </c>
      <c r="C2607" t="s">
        <v>21147</v>
      </c>
      <c r="D2607" s="1" t="s">
        <v>11811</v>
      </c>
      <c r="G2607" t="s">
        <v>11810</v>
      </c>
      <c r="H2607" s="1" t="s">
        <v>11806</v>
      </c>
      <c r="I2607" s="1" t="s">
        <v>11815</v>
      </c>
      <c r="J2607" s="1" t="s">
        <v>11816</v>
      </c>
      <c r="K2607" s="1" t="s">
        <v>20845</v>
      </c>
      <c r="L2607" s="1" t="s">
        <v>135</v>
      </c>
      <c r="M2607" s="1" t="s">
        <v>110</v>
      </c>
      <c r="P2607" s="1" t="s">
        <v>111</v>
      </c>
      <c r="Q2607" s="1" t="s">
        <v>136</v>
      </c>
      <c r="S2607" t="str">
        <f t="shared" si="40"/>
        <v>N</v>
      </c>
      <c r="T2607" t="s">
        <v>8</v>
      </c>
      <c r="U2607" t="s">
        <v>22632</v>
      </c>
      <c r="V2607" s="4">
        <v>32.159999999999997</v>
      </c>
      <c r="W2607" s="4">
        <v>7.73</v>
      </c>
      <c r="X2607" s="4">
        <v>32.76</v>
      </c>
      <c r="Y2607">
        <v>6796</v>
      </c>
      <c r="Z2607" s="10" t="str">
        <f>_xlfn.IFNA(IF(OR(R2607="Y",S2607="Y"),HYPERLINK(".\plots/daily_2016_smallegu_flat.png","daily flat"),HYPERLINK(VLOOKUP($AB2607,linkref!$A$2:$D$68,3,FALSE),VLOOKUP($AB2607,linkref!$A$2:$D$68,2,FALSE))),"")</f>
        <v/>
      </c>
      <c r="AA2607" s="10" t="str">
        <f>_xlfn.IFNA(IF(OR(R2607="Y",S2607="Y"),HYPERLINK(".\plots/diurnal_2016_smallegu_flat.png","diurnal flat"),HYPERLINK(VLOOKUP($AB2607,linkref!$A$2:$D$68,4,FALSE),VLOOKUP($AB2607,linkref!$A$2:$D$68,2,FALSE))),"")</f>
        <v/>
      </c>
      <c r="AB2607" t="str">
        <f>_xlfn.IFNA(VLOOKUP(I2607,units!A$2:B$1765,2,FALSE),"")</f>
        <v/>
      </c>
    </row>
    <row r="2608" spans="1:28" hidden="1" x14ac:dyDescent="0.3">
      <c r="B2608" s="9" t="str">
        <f>_xlfn.IFNA(VLOOKUP(C2608,regions!A$1:B$49,2,FALSE),"")</f>
        <v/>
      </c>
      <c r="C2608" t="s">
        <v>22400</v>
      </c>
      <c r="D2608" s="1" t="s">
        <v>19683</v>
      </c>
      <c r="G2608" t="s">
        <v>19682</v>
      </c>
      <c r="H2608" s="1" t="s">
        <v>19678</v>
      </c>
      <c r="I2608" s="1" t="s">
        <v>19679</v>
      </c>
      <c r="J2608" s="1" t="s">
        <v>19680</v>
      </c>
      <c r="K2608" s="1" t="s">
        <v>19681</v>
      </c>
      <c r="L2608" s="1" t="s">
        <v>135</v>
      </c>
      <c r="M2608" s="1" t="s">
        <v>110</v>
      </c>
      <c r="P2608" s="1" t="s">
        <v>111</v>
      </c>
      <c r="Q2608" s="1" t="s">
        <v>136</v>
      </c>
      <c r="S2608" t="str">
        <f t="shared" si="40"/>
        <v>N</v>
      </c>
      <c r="T2608" t="s">
        <v>8</v>
      </c>
      <c r="U2608" t="s">
        <v>22632</v>
      </c>
      <c r="V2608" s="4">
        <v>29.9</v>
      </c>
      <c r="W2608" s="4">
        <v>0.37</v>
      </c>
      <c r="X2608" s="4">
        <v>0.28000000000000003</v>
      </c>
      <c r="Z2608" s="10" t="str">
        <f>_xlfn.IFNA(IF(OR(R2608="Y",S2608="Y"),HYPERLINK(".\plots/daily_2016_smallegu_flat.png","daily flat"),HYPERLINK(VLOOKUP($AB2608,linkref!$A$2:$D$68,3,FALSE),VLOOKUP($AB2608,linkref!$A$2:$D$68,2,FALSE))),"")</f>
        <v/>
      </c>
      <c r="AA2608" s="10" t="str">
        <f>_xlfn.IFNA(IF(OR(R2608="Y",S2608="Y"),HYPERLINK(".\plots/diurnal_2016_smallegu_flat.png","diurnal flat"),HYPERLINK(VLOOKUP($AB2608,linkref!$A$2:$D$68,4,FALSE),VLOOKUP($AB2608,linkref!$A$2:$D$68,2,FALSE))),"")</f>
        <v/>
      </c>
      <c r="AB2608" t="str">
        <f>_xlfn.IFNA(VLOOKUP(I2608,units!A$2:B$1765,2,FALSE),"")</f>
        <v/>
      </c>
    </row>
    <row r="2609" spans="1:28" hidden="1" x14ac:dyDescent="0.3">
      <c r="B2609" s="9" t="str">
        <f>_xlfn.IFNA(VLOOKUP(C2609,regions!A$1:B$49,2,FALSE),"")</f>
        <v/>
      </c>
      <c r="C2609" t="s">
        <v>20966</v>
      </c>
      <c r="D2609" s="1" t="s">
        <v>13686</v>
      </c>
      <c r="G2609" t="s">
        <v>15695</v>
      </c>
      <c r="H2609" s="1" t="s">
        <v>15691</v>
      </c>
      <c r="I2609" s="1" t="s">
        <v>15692</v>
      </c>
      <c r="J2609" s="1" t="s">
        <v>15693</v>
      </c>
      <c r="K2609" s="1" t="s">
        <v>15694</v>
      </c>
      <c r="L2609" s="1" t="s">
        <v>135</v>
      </c>
      <c r="M2609" s="1" t="s">
        <v>110</v>
      </c>
      <c r="P2609" s="1" t="s">
        <v>111</v>
      </c>
      <c r="Q2609" s="1" t="s">
        <v>136</v>
      </c>
      <c r="S2609" t="str">
        <f t="shared" si="40"/>
        <v>N</v>
      </c>
      <c r="T2609" t="s">
        <v>8</v>
      </c>
      <c r="U2609" t="s">
        <v>22632</v>
      </c>
      <c r="V2609" s="4">
        <v>29.78</v>
      </c>
      <c r="W2609" s="4">
        <v>0.40500000000000003</v>
      </c>
      <c r="X2609" s="4">
        <v>3.3450000000000002</v>
      </c>
      <c r="Y2609">
        <v>2873</v>
      </c>
      <c r="Z2609" s="10" t="str">
        <f>_xlfn.IFNA(IF(OR(R2609="Y",S2609="Y"),HYPERLINK(".\plots/daily_2016_smallegu_flat.png","daily flat"),HYPERLINK(VLOOKUP($AB2609,linkref!$A$2:$D$68,3,FALSE),VLOOKUP($AB2609,linkref!$A$2:$D$68,2,FALSE))),"")</f>
        <v/>
      </c>
      <c r="AA2609" s="10" t="str">
        <f>_xlfn.IFNA(IF(OR(R2609="Y",S2609="Y"),HYPERLINK(".\plots/diurnal_2016_smallegu_flat.png","diurnal flat"),HYPERLINK(VLOOKUP($AB2609,linkref!$A$2:$D$68,4,FALSE),VLOOKUP($AB2609,linkref!$A$2:$D$68,2,FALSE))),"")</f>
        <v/>
      </c>
      <c r="AB2609" t="str">
        <f>_xlfn.IFNA(VLOOKUP(I2609,units!A$2:B$1765,2,FALSE),"")</f>
        <v/>
      </c>
    </row>
    <row r="2610" spans="1:28" hidden="1" x14ac:dyDescent="0.3">
      <c r="B2610" s="9" t="str">
        <f>_xlfn.IFNA(VLOOKUP(C2610,regions!A$1:B$49,2,FALSE),"")</f>
        <v/>
      </c>
      <c r="C2610" t="s">
        <v>20966</v>
      </c>
      <c r="D2610" s="1" t="s">
        <v>13686</v>
      </c>
      <c r="G2610" t="s">
        <v>15695</v>
      </c>
      <c r="H2610" s="1" t="s">
        <v>15691</v>
      </c>
      <c r="I2610" s="1" t="s">
        <v>15692</v>
      </c>
      <c r="J2610" s="1" t="s">
        <v>15696</v>
      </c>
      <c r="K2610" s="1" t="s">
        <v>15694</v>
      </c>
      <c r="L2610" s="1" t="s">
        <v>135</v>
      </c>
      <c r="M2610" s="1" t="s">
        <v>110</v>
      </c>
      <c r="P2610" s="1" t="s">
        <v>111</v>
      </c>
      <c r="Q2610" s="1" t="s">
        <v>136</v>
      </c>
      <c r="S2610" t="str">
        <f t="shared" si="40"/>
        <v>N</v>
      </c>
      <c r="T2610" t="s">
        <v>8</v>
      </c>
      <c r="U2610" t="s">
        <v>22632</v>
      </c>
      <c r="V2610" s="4">
        <v>29.78</v>
      </c>
      <c r="W2610" s="4">
        <v>0.40500000000000003</v>
      </c>
      <c r="X2610" s="4">
        <v>3.3450000000000002</v>
      </c>
      <c r="Y2610">
        <v>2873</v>
      </c>
      <c r="Z2610" s="10" t="str">
        <f>_xlfn.IFNA(IF(OR(R2610="Y",S2610="Y"),HYPERLINK(".\plots/daily_2016_smallegu_flat.png","daily flat"),HYPERLINK(VLOOKUP($AB2610,linkref!$A$2:$D$68,3,FALSE),VLOOKUP($AB2610,linkref!$A$2:$D$68,2,FALSE))),"")</f>
        <v/>
      </c>
      <c r="AA2610" s="10" t="str">
        <f>_xlfn.IFNA(IF(OR(R2610="Y",S2610="Y"),HYPERLINK(".\plots/diurnal_2016_smallegu_flat.png","diurnal flat"),HYPERLINK(VLOOKUP($AB2610,linkref!$A$2:$D$68,4,FALSE),VLOOKUP($AB2610,linkref!$A$2:$D$68,2,FALSE))),"")</f>
        <v/>
      </c>
      <c r="AB2610" t="str">
        <f>_xlfn.IFNA(VLOOKUP(I2610,units!A$2:B$1765,2,FALSE),"")</f>
        <v/>
      </c>
    </row>
    <row r="2611" spans="1:28" hidden="1" x14ac:dyDescent="0.3">
      <c r="B2611" s="9" t="str">
        <f>_xlfn.IFNA(VLOOKUP(C2611,regions!A$1:B$49,2,FALSE),"")</f>
        <v/>
      </c>
      <c r="C2611" t="s">
        <v>22400</v>
      </c>
      <c r="D2611" s="1" t="s">
        <v>19500</v>
      </c>
      <c r="G2611" t="s">
        <v>19499</v>
      </c>
      <c r="H2611" s="1" t="s">
        <v>19495</v>
      </c>
      <c r="I2611" s="1" t="s">
        <v>19501</v>
      </c>
      <c r="J2611" s="1" t="s">
        <v>19502</v>
      </c>
      <c r="K2611" s="1" t="s">
        <v>19503</v>
      </c>
      <c r="L2611" s="1" t="s">
        <v>135</v>
      </c>
      <c r="M2611" s="1" t="s">
        <v>110</v>
      </c>
      <c r="P2611" s="1" t="s">
        <v>111</v>
      </c>
      <c r="Q2611" s="1" t="s">
        <v>136</v>
      </c>
      <c r="S2611" t="str">
        <f t="shared" si="40"/>
        <v>N</v>
      </c>
      <c r="T2611" t="s">
        <v>8</v>
      </c>
      <c r="U2611" t="s">
        <v>22632</v>
      </c>
      <c r="V2611" s="4">
        <v>29.3</v>
      </c>
      <c r="W2611" s="4">
        <v>0.46500000000000002</v>
      </c>
      <c r="X2611" s="4">
        <v>0.42399999999999999</v>
      </c>
      <c r="Z2611" s="10" t="str">
        <f>_xlfn.IFNA(IF(OR(R2611="Y",S2611="Y"),HYPERLINK(".\plots/daily_2016_smallegu_flat.png","daily flat"),HYPERLINK(VLOOKUP($AB2611,linkref!$A$2:$D$68,3,FALSE),VLOOKUP($AB2611,linkref!$A$2:$D$68,2,FALSE))),"")</f>
        <v/>
      </c>
      <c r="AA2611" s="10" t="str">
        <f>_xlfn.IFNA(IF(OR(R2611="Y",S2611="Y"),HYPERLINK(".\plots/diurnal_2016_smallegu_flat.png","diurnal flat"),HYPERLINK(VLOOKUP($AB2611,linkref!$A$2:$D$68,4,FALSE),VLOOKUP($AB2611,linkref!$A$2:$D$68,2,FALSE))),"")</f>
        <v/>
      </c>
      <c r="AB2611" t="str">
        <f>_xlfn.IFNA(VLOOKUP(I2611,units!A$2:B$1765,2,FALSE),"")</f>
        <v/>
      </c>
    </row>
    <row r="2612" spans="1:28" hidden="1" x14ac:dyDescent="0.3">
      <c r="B2612" s="9" t="str">
        <f>_xlfn.IFNA(VLOOKUP(C2612,regions!A$1:B$49,2,FALSE),"")</f>
        <v/>
      </c>
      <c r="C2612" t="s">
        <v>20966</v>
      </c>
      <c r="D2612" s="1" t="s">
        <v>13643</v>
      </c>
      <c r="G2612" t="s">
        <v>13642</v>
      </c>
      <c r="H2612" s="1" t="s">
        <v>13638</v>
      </c>
      <c r="I2612" s="1" t="s">
        <v>13652</v>
      </c>
      <c r="J2612" s="1" t="s">
        <v>13653</v>
      </c>
      <c r="K2612" s="1" t="s">
        <v>13654</v>
      </c>
      <c r="L2612" s="1" t="s">
        <v>253</v>
      </c>
      <c r="M2612" s="1" t="s">
        <v>110</v>
      </c>
      <c r="P2612" s="1" t="s">
        <v>111</v>
      </c>
      <c r="Q2612" s="1" t="s">
        <v>254</v>
      </c>
      <c r="S2612" t="str">
        <f t="shared" si="40"/>
        <v>N</v>
      </c>
      <c r="T2612" t="s">
        <v>8</v>
      </c>
      <c r="U2612" t="s">
        <v>22632</v>
      </c>
      <c r="V2612" s="4">
        <v>29.02</v>
      </c>
      <c r="W2612" s="4">
        <v>0.87896700000000005</v>
      </c>
      <c r="X2612" s="4">
        <v>4.58</v>
      </c>
      <c r="Y2612">
        <v>8736</v>
      </c>
      <c r="Z2612" s="10" t="str">
        <f>_xlfn.IFNA(IF(OR(R2612="Y",S2612="Y"),HYPERLINK(".\plots/daily_2016_smallegu_flat.png","daily flat"),HYPERLINK(VLOOKUP($AB2612,linkref!$A$2:$D$68,3,FALSE),VLOOKUP($AB2612,linkref!$A$2:$D$68,2,FALSE))),"")</f>
        <v/>
      </c>
      <c r="AA2612" s="10" t="str">
        <f>_xlfn.IFNA(IF(OR(R2612="Y",S2612="Y"),HYPERLINK(".\plots/diurnal_2016_smallegu_flat.png","diurnal flat"),HYPERLINK(VLOOKUP($AB2612,linkref!$A$2:$D$68,4,FALSE),VLOOKUP($AB2612,linkref!$A$2:$D$68,2,FALSE))),"")</f>
        <v/>
      </c>
      <c r="AB2612" t="str">
        <f>_xlfn.IFNA(VLOOKUP(I2612,units!A$2:B$1765,2,FALSE),"")</f>
        <v/>
      </c>
    </row>
    <row r="2613" spans="1:28" hidden="1" x14ac:dyDescent="0.3">
      <c r="B2613" s="9" t="str">
        <f>_xlfn.IFNA(VLOOKUP(C2613,regions!A$1:B$49,2,FALSE),"")</f>
        <v/>
      </c>
      <c r="C2613" t="s">
        <v>21147</v>
      </c>
      <c r="D2613" s="1" t="s">
        <v>11811</v>
      </c>
      <c r="G2613" t="s">
        <v>11810</v>
      </c>
      <c r="H2613" s="1" t="s">
        <v>11806</v>
      </c>
      <c r="I2613" s="1" t="s">
        <v>11807</v>
      </c>
      <c r="J2613" s="1" t="s">
        <v>11808</v>
      </c>
      <c r="K2613" s="1" t="s">
        <v>20844</v>
      </c>
      <c r="L2613" s="1" t="s">
        <v>135</v>
      </c>
      <c r="M2613" s="1" t="s">
        <v>110</v>
      </c>
      <c r="P2613" s="1" t="s">
        <v>111</v>
      </c>
      <c r="Q2613" s="1" t="s">
        <v>136</v>
      </c>
      <c r="S2613" t="str">
        <f t="shared" si="40"/>
        <v>N</v>
      </c>
      <c r="T2613" t="s">
        <v>8</v>
      </c>
      <c r="U2613" t="s">
        <v>22632</v>
      </c>
      <c r="V2613" s="4">
        <v>28.95</v>
      </c>
      <c r="W2613" s="4">
        <v>7.5999999999999899</v>
      </c>
      <c r="X2613" s="4">
        <v>27.85</v>
      </c>
      <c r="Y2613">
        <v>5759</v>
      </c>
      <c r="Z2613" s="10" t="str">
        <f>_xlfn.IFNA(IF(OR(R2613="Y",S2613="Y"),HYPERLINK(".\plots/daily_2016_smallegu_flat.png","daily flat"),HYPERLINK(VLOOKUP($AB2613,linkref!$A$2:$D$68,3,FALSE),VLOOKUP($AB2613,linkref!$A$2:$D$68,2,FALSE))),"")</f>
        <v/>
      </c>
      <c r="AA2613" s="10" t="str">
        <f>_xlfn.IFNA(IF(OR(R2613="Y",S2613="Y"),HYPERLINK(".\plots/diurnal_2016_smallegu_flat.png","diurnal flat"),HYPERLINK(VLOOKUP($AB2613,linkref!$A$2:$D$68,4,FALSE),VLOOKUP($AB2613,linkref!$A$2:$D$68,2,FALSE))),"")</f>
        <v/>
      </c>
      <c r="AB2613" t="str">
        <f>_xlfn.IFNA(VLOOKUP(I2613,units!A$2:B$1765,2,FALSE),"")</f>
        <v/>
      </c>
    </row>
    <row r="2614" spans="1:28" x14ac:dyDescent="0.3">
      <c r="A2614" s="1" t="s">
        <v>3986</v>
      </c>
      <c r="B2614" s="9" t="str">
        <f>_xlfn.IFNA(VLOOKUP(C2614,regions!A$1:B$49,2,FALSE),"")</f>
        <v>SESARM</v>
      </c>
      <c r="C2614" t="s">
        <v>20937</v>
      </c>
      <c r="D2614" s="1" t="s">
        <v>3933</v>
      </c>
      <c r="E2614" s="1" t="s">
        <v>3931</v>
      </c>
      <c r="F2614" s="1" t="s">
        <v>928</v>
      </c>
      <c r="G2614" t="s">
        <v>3938</v>
      </c>
      <c r="H2614" s="1" t="s">
        <v>3934</v>
      </c>
      <c r="I2614" s="1" t="s">
        <v>3987</v>
      </c>
      <c r="J2614" s="1" t="s">
        <v>3988</v>
      </c>
      <c r="K2614" s="1" t="s">
        <v>3990</v>
      </c>
      <c r="L2614" s="1" t="s">
        <v>253</v>
      </c>
      <c r="M2614" s="1" t="s">
        <v>110</v>
      </c>
      <c r="N2614" t="s">
        <v>128</v>
      </c>
      <c r="O2614" t="s">
        <v>219</v>
      </c>
      <c r="P2614" s="1" t="s">
        <v>111</v>
      </c>
      <c r="Q2614" s="1" t="s">
        <v>136</v>
      </c>
      <c r="R2614" t="s">
        <v>19</v>
      </c>
      <c r="S2614" t="str">
        <f t="shared" si="40"/>
        <v>N</v>
      </c>
      <c r="T2614" t="s">
        <v>19</v>
      </c>
      <c r="U2614" t="s">
        <v>22632</v>
      </c>
      <c r="V2614" s="12">
        <v>0.277225</v>
      </c>
      <c r="W2614" s="12">
        <v>5.2752199999999997E-3</v>
      </c>
      <c r="X2614" s="12">
        <v>3.7436300000000001E-4</v>
      </c>
      <c r="Z2614" s="10" t="str">
        <f>_xlfn.IFNA(IF(OR(R2614="Y",S2614="Y"),HYPERLINK(".\plots/daily_2016_smallegu_flat.png","daily flat"),HYPERLINK(VLOOKUP($AB2614,linkref!$A$2:$D$68,3,FALSE),VLOOKUP($AB2614,linkref!$A$2:$D$68,2,FALSE))),"")</f>
        <v>SESARM Gas Peaking</v>
      </c>
      <c r="AA2614" s="10" t="str">
        <f>_xlfn.IFNA(IF(OR(R2614="Y",S2614="Y"),HYPERLINK(".\plots/diurnal_2016_smallegu_flat.png","diurnal flat"),HYPERLINK(VLOOKUP($AB2614,linkref!$A$2:$D$68,4,FALSE),VLOOKUP($AB2614,linkref!$A$2:$D$68,2,FALSE))),"")</f>
        <v>SESARM Gas Peaking</v>
      </c>
      <c r="AB2614" t="str">
        <f>_xlfn.IFNA(VLOOKUP(I2614,units!A$2:B$1765,2,FALSE),"")</f>
        <v>SESARM_gas_peak</v>
      </c>
    </row>
    <row r="2615" spans="1:28" hidden="1" x14ac:dyDescent="0.3">
      <c r="B2615" s="9" t="str">
        <f>_xlfn.IFNA(VLOOKUP(C2615,regions!A$1:B$49,2,FALSE),"")</f>
        <v/>
      </c>
      <c r="C2615" t="s">
        <v>20966</v>
      </c>
      <c r="D2615" s="1" t="s">
        <v>13643</v>
      </c>
      <c r="G2615" t="s">
        <v>13642</v>
      </c>
      <c r="H2615" s="1" t="s">
        <v>13638</v>
      </c>
      <c r="I2615" s="1" t="s">
        <v>13673</v>
      </c>
      <c r="J2615" s="1" t="s">
        <v>13674</v>
      </c>
      <c r="K2615" s="1" t="s">
        <v>13675</v>
      </c>
      <c r="L2615" s="1" t="s">
        <v>253</v>
      </c>
      <c r="M2615" s="1" t="s">
        <v>110</v>
      </c>
      <c r="P2615" s="1" t="s">
        <v>111</v>
      </c>
      <c r="Q2615" s="1" t="s">
        <v>254</v>
      </c>
      <c r="S2615" t="str">
        <f t="shared" si="40"/>
        <v>N</v>
      </c>
      <c r="T2615" t="s">
        <v>8</v>
      </c>
      <c r="U2615" t="s">
        <v>22632</v>
      </c>
      <c r="V2615" s="4">
        <v>28.51</v>
      </c>
      <c r="W2615" s="4">
        <v>0.869201</v>
      </c>
      <c r="X2615" s="4">
        <v>4.5</v>
      </c>
      <c r="Y2615">
        <v>8736</v>
      </c>
      <c r="Z2615" s="10" t="str">
        <f>_xlfn.IFNA(IF(OR(R2615="Y",S2615="Y"),HYPERLINK(".\plots/daily_2016_smallegu_flat.png","daily flat"),HYPERLINK(VLOOKUP($AB2615,linkref!$A$2:$D$68,3,FALSE),VLOOKUP($AB2615,linkref!$A$2:$D$68,2,FALSE))),"")</f>
        <v/>
      </c>
      <c r="AA2615" s="10" t="str">
        <f>_xlfn.IFNA(IF(OR(R2615="Y",S2615="Y"),HYPERLINK(".\plots/diurnal_2016_smallegu_flat.png","diurnal flat"),HYPERLINK(VLOOKUP($AB2615,linkref!$A$2:$D$68,4,FALSE),VLOOKUP($AB2615,linkref!$A$2:$D$68,2,FALSE))),"")</f>
        <v/>
      </c>
      <c r="AB2615" t="str">
        <f>_xlfn.IFNA(VLOOKUP(I2615,units!A$2:B$1765,2,FALSE),"")</f>
        <v/>
      </c>
    </row>
    <row r="2616" spans="1:28" hidden="1" x14ac:dyDescent="0.3">
      <c r="B2616" s="9" t="str">
        <f>_xlfn.IFNA(VLOOKUP(C2616,regions!A$1:B$49,2,FALSE),"")</f>
        <v/>
      </c>
      <c r="C2616" t="s">
        <v>21147</v>
      </c>
      <c r="D2616" s="1" t="s">
        <v>14386</v>
      </c>
      <c r="G2616" t="s">
        <v>14385</v>
      </c>
      <c r="H2616" s="1" t="s">
        <v>14381</v>
      </c>
      <c r="I2616" s="1" t="s">
        <v>14387</v>
      </c>
      <c r="J2616" s="1" t="s">
        <v>14388</v>
      </c>
      <c r="K2616" s="1" t="s">
        <v>14389</v>
      </c>
      <c r="L2616" s="1" t="s">
        <v>135</v>
      </c>
      <c r="M2616" s="1" t="s">
        <v>110</v>
      </c>
      <c r="P2616" s="1" t="s">
        <v>111</v>
      </c>
      <c r="Q2616" s="1" t="s">
        <v>136</v>
      </c>
      <c r="S2616" t="str">
        <f t="shared" si="40"/>
        <v>N</v>
      </c>
      <c r="T2616" t="s">
        <v>8</v>
      </c>
      <c r="U2616" t="s">
        <v>22632</v>
      </c>
      <c r="V2616" s="4">
        <v>28.2393</v>
      </c>
      <c r="W2616" s="4">
        <v>0.35556399999999999</v>
      </c>
      <c r="X2616" s="4">
        <v>1.115</v>
      </c>
      <c r="Y2616">
        <v>121</v>
      </c>
      <c r="Z2616" s="10" t="str">
        <f>_xlfn.IFNA(IF(OR(R2616="Y",S2616="Y"),HYPERLINK(".\plots/daily_2016_smallegu_flat.png","daily flat"),HYPERLINK(VLOOKUP($AB2616,linkref!$A$2:$D$68,3,FALSE),VLOOKUP($AB2616,linkref!$A$2:$D$68,2,FALSE))),"")</f>
        <v/>
      </c>
      <c r="AA2616" s="10" t="str">
        <f>_xlfn.IFNA(IF(OR(R2616="Y",S2616="Y"),HYPERLINK(".\plots/diurnal_2016_smallegu_flat.png","diurnal flat"),HYPERLINK(VLOOKUP($AB2616,linkref!$A$2:$D$68,4,FALSE),VLOOKUP($AB2616,linkref!$A$2:$D$68,2,FALSE))),"")</f>
        <v/>
      </c>
      <c r="AB2616" t="str">
        <f>_xlfn.IFNA(VLOOKUP(I2616,units!A$2:B$1765,2,FALSE),"")</f>
        <v/>
      </c>
    </row>
    <row r="2617" spans="1:28" hidden="1" x14ac:dyDescent="0.3">
      <c r="B2617" s="9" t="str">
        <f>_xlfn.IFNA(VLOOKUP(C2617,regions!A$1:B$49,2,FALSE),"")</f>
        <v/>
      </c>
      <c r="C2617" t="s">
        <v>20966</v>
      </c>
      <c r="D2617" s="1" t="s">
        <v>13394</v>
      </c>
      <c r="G2617" t="s">
        <v>13393</v>
      </c>
      <c r="H2617" s="1" t="s">
        <v>13389</v>
      </c>
      <c r="I2617" s="1" t="s">
        <v>17997</v>
      </c>
      <c r="J2617" s="1" t="s">
        <v>17998</v>
      </c>
      <c r="K2617" s="1" t="s">
        <v>17999</v>
      </c>
      <c r="L2617" s="1" t="s">
        <v>253</v>
      </c>
      <c r="M2617" s="1" t="s">
        <v>110</v>
      </c>
      <c r="P2617" s="1" t="s">
        <v>111</v>
      </c>
      <c r="Q2617" s="1" t="s">
        <v>254</v>
      </c>
      <c r="S2617" t="str">
        <f t="shared" si="40"/>
        <v>N</v>
      </c>
      <c r="T2617" t="s">
        <v>8</v>
      </c>
      <c r="U2617" t="s">
        <v>22632</v>
      </c>
      <c r="V2617" s="4">
        <v>26.03</v>
      </c>
      <c r="W2617" s="4">
        <v>0.21</v>
      </c>
      <c r="X2617" s="4">
        <v>0.38</v>
      </c>
      <c r="Z2617" s="10" t="str">
        <f>_xlfn.IFNA(IF(OR(R2617="Y",S2617="Y"),HYPERLINK(".\plots/daily_2016_smallegu_flat.png","daily flat"),HYPERLINK(VLOOKUP($AB2617,linkref!$A$2:$D$68,3,FALSE),VLOOKUP($AB2617,linkref!$A$2:$D$68,2,FALSE))),"")</f>
        <v/>
      </c>
      <c r="AA2617" s="10" t="str">
        <f>_xlfn.IFNA(IF(OR(R2617="Y",S2617="Y"),HYPERLINK(".\plots/diurnal_2016_smallegu_flat.png","diurnal flat"),HYPERLINK(VLOOKUP($AB2617,linkref!$A$2:$D$68,4,FALSE),VLOOKUP($AB2617,linkref!$A$2:$D$68,2,FALSE))),"")</f>
        <v/>
      </c>
      <c r="AB2617" t="str">
        <f>_xlfn.IFNA(VLOOKUP(I2617,units!A$2:B$1765,2,FALSE),"")</f>
        <v/>
      </c>
    </row>
    <row r="2618" spans="1:28" hidden="1" x14ac:dyDescent="0.3">
      <c r="B2618" s="9" t="str">
        <f>_xlfn.IFNA(VLOOKUP(C2618,regions!A$1:B$49,2,FALSE),"")</f>
        <v/>
      </c>
      <c r="C2618" t="s">
        <v>20966</v>
      </c>
      <c r="D2618" s="1" t="s">
        <v>14793</v>
      </c>
      <c r="G2618" t="s">
        <v>14792</v>
      </c>
      <c r="H2618" s="1" t="s">
        <v>14788</v>
      </c>
      <c r="I2618" s="1" t="s">
        <v>14825</v>
      </c>
      <c r="J2618" s="1" t="s">
        <v>14826</v>
      </c>
      <c r="K2618" s="1" t="s">
        <v>14827</v>
      </c>
      <c r="L2618" s="1" t="s">
        <v>253</v>
      </c>
      <c r="M2618" s="1" t="s">
        <v>110</v>
      </c>
      <c r="P2618" s="1" t="s">
        <v>111</v>
      </c>
      <c r="Q2618" s="1" t="s">
        <v>254</v>
      </c>
      <c r="S2618" t="str">
        <f t="shared" si="40"/>
        <v>N</v>
      </c>
      <c r="T2618" t="s">
        <v>8</v>
      </c>
      <c r="U2618" t="s">
        <v>22632</v>
      </c>
      <c r="V2618" s="4">
        <v>25.85</v>
      </c>
      <c r="W2618" s="4">
        <v>0.57621199999999995</v>
      </c>
      <c r="X2618" s="4">
        <v>4.1100000000000003</v>
      </c>
      <c r="Z2618" s="10" t="str">
        <f>_xlfn.IFNA(IF(OR(R2618="Y",S2618="Y"),HYPERLINK(".\plots/daily_2016_smallegu_flat.png","daily flat"),HYPERLINK(VLOOKUP($AB2618,linkref!$A$2:$D$68,3,FALSE),VLOOKUP($AB2618,linkref!$A$2:$D$68,2,FALSE))),"")</f>
        <v/>
      </c>
      <c r="AA2618" s="10" t="str">
        <f>_xlfn.IFNA(IF(OR(R2618="Y",S2618="Y"),HYPERLINK(".\plots/diurnal_2016_smallegu_flat.png","diurnal flat"),HYPERLINK(VLOOKUP($AB2618,linkref!$A$2:$D$68,4,FALSE),VLOOKUP($AB2618,linkref!$A$2:$D$68,2,FALSE))),"")</f>
        <v/>
      </c>
      <c r="AB2618" t="str">
        <f>_xlfn.IFNA(VLOOKUP(I2618,units!A$2:B$1765,2,FALSE),"")</f>
        <v/>
      </c>
    </row>
    <row r="2619" spans="1:28" x14ac:dyDescent="0.3">
      <c r="A2619" s="1" t="s">
        <v>3991</v>
      </c>
      <c r="B2619" s="9" t="str">
        <f>_xlfn.IFNA(VLOOKUP(C2619,regions!A$1:B$49,2,FALSE),"")</f>
        <v>SESARM</v>
      </c>
      <c r="C2619" t="s">
        <v>20937</v>
      </c>
      <c r="D2619" s="1" t="s">
        <v>3933</v>
      </c>
      <c r="E2619" s="1" t="s">
        <v>3931</v>
      </c>
      <c r="F2619" s="1" t="s">
        <v>933</v>
      </c>
      <c r="G2619" t="s">
        <v>3938</v>
      </c>
      <c r="H2619" s="1" t="s">
        <v>3934</v>
      </c>
      <c r="I2619" s="1" t="s">
        <v>3992</v>
      </c>
      <c r="J2619" s="1" t="s">
        <v>3993</v>
      </c>
      <c r="K2619" s="1" t="s">
        <v>3995</v>
      </c>
      <c r="L2619" s="1" t="s">
        <v>253</v>
      </c>
      <c r="M2619" s="1" t="s">
        <v>110</v>
      </c>
      <c r="N2619" t="s">
        <v>128</v>
      </c>
      <c r="O2619" t="s">
        <v>219</v>
      </c>
      <c r="P2619" s="1" t="s">
        <v>111</v>
      </c>
      <c r="Q2619" s="1" t="s">
        <v>136</v>
      </c>
      <c r="R2619" t="s">
        <v>19</v>
      </c>
      <c r="S2619" t="str">
        <f t="shared" si="40"/>
        <v>N</v>
      </c>
      <c r="T2619" t="s">
        <v>19</v>
      </c>
      <c r="U2619" t="s">
        <v>22632</v>
      </c>
      <c r="V2619" s="12">
        <v>0.277225</v>
      </c>
      <c r="W2619" s="12">
        <v>5.2752199999999997E-3</v>
      </c>
      <c r="X2619" s="12">
        <v>3.7436300000000001E-4</v>
      </c>
      <c r="Z2619" s="10" t="str">
        <f>_xlfn.IFNA(IF(OR(R2619="Y",S2619="Y"),HYPERLINK(".\plots/daily_2016_smallegu_flat.png","daily flat"),HYPERLINK(VLOOKUP($AB2619,linkref!$A$2:$D$68,3,FALSE),VLOOKUP($AB2619,linkref!$A$2:$D$68,2,FALSE))),"")</f>
        <v>SESARM Gas Peaking</v>
      </c>
      <c r="AA2619" s="10" t="str">
        <f>_xlfn.IFNA(IF(OR(R2619="Y",S2619="Y"),HYPERLINK(".\plots/diurnal_2016_smallegu_flat.png","diurnal flat"),HYPERLINK(VLOOKUP($AB2619,linkref!$A$2:$D$68,4,FALSE),VLOOKUP($AB2619,linkref!$A$2:$D$68,2,FALSE))),"")</f>
        <v>SESARM Gas Peaking</v>
      </c>
      <c r="AB2619" t="str">
        <f>_xlfn.IFNA(VLOOKUP(I2619,units!A$2:B$1765,2,FALSE),"")</f>
        <v>SESARM_gas_peak</v>
      </c>
    </row>
    <row r="2620" spans="1:28" hidden="1" x14ac:dyDescent="0.3">
      <c r="B2620" s="9" t="str">
        <f>_xlfn.IFNA(VLOOKUP(C2620,regions!A$1:B$49,2,FALSE),"")</f>
        <v/>
      </c>
      <c r="C2620" t="s">
        <v>20966</v>
      </c>
      <c r="D2620" s="1" t="s">
        <v>13394</v>
      </c>
      <c r="G2620" t="s">
        <v>13393</v>
      </c>
      <c r="H2620" s="1" t="s">
        <v>13389</v>
      </c>
      <c r="I2620" s="1" t="s">
        <v>18000</v>
      </c>
      <c r="J2620" s="1" t="s">
        <v>18001</v>
      </c>
      <c r="K2620" s="1" t="s">
        <v>18002</v>
      </c>
      <c r="L2620" s="1" t="s">
        <v>253</v>
      </c>
      <c r="M2620" s="1" t="s">
        <v>110</v>
      </c>
      <c r="P2620" s="1" t="s">
        <v>111</v>
      </c>
      <c r="Q2620" s="1" t="s">
        <v>254</v>
      </c>
      <c r="S2620" t="str">
        <f t="shared" si="40"/>
        <v>N</v>
      </c>
      <c r="T2620" t="s">
        <v>8</v>
      </c>
      <c r="U2620" t="s">
        <v>22632</v>
      </c>
      <c r="V2620" s="4">
        <v>24.73</v>
      </c>
      <c r="W2620" s="4">
        <v>0.2</v>
      </c>
      <c r="X2620" s="4">
        <v>0.01</v>
      </c>
      <c r="Y2620">
        <v>3783</v>
      </c>
      <c r="Z2620" s="10" t="str">
        <f>_xlfn.IFNA(IF(OR(R2620="Y",S2620="Y"),HYPERLINK(".\plots/daily_2016_smallegu_flat.png","daily flat"),HYPERLINK(VLOOKUP($AB2620,linkref!$A$2:$D$68,3,FALSE),VLOOKUP($AB2620,linkref!$A$2:$D$68,2,FALSE))),"")</f>
        <v/>
      </c>
      <c r="AA2620" s="10" t="str">
        <f>_xlfn.IFNA(IF(OR(R2620="Y",S2620="Y"),HYPERLINK(".\plots/diurnal_2016_smallegu_flat.png","diurnal flat"),HYPERLINK(VLOOKUP($AB2620,linkref!$A$2:$D$68,4,FALSE),VLOOKUP($AB2620,linkref!$A$2:$D$68,2,FALSE))),"")</f>
        <v/>
      </c>
      <c r="AB2620" t="str">
        <f>_xlfn.IFNA(VLOOKUP(I2620,units!A$2:B$1765,2,FALSE),"")</f>
        <v/>
      </c>
    </row>
    <row r="2621" spans="1:28" hidden="1" x14ac:dyDescent="0.3">
      <c r="B2621" s="9" t="str">
        <f>_xlfn.IFNA(VLOOKUP(C2621,regions!A$1:B$49,2,FALSE),"")</f>
        <v/>
      </c>
      <c r="C2621" t="s">
        <v>20966</v>
      </c>
      <c r="D2621" s="1" t="s">
        <v>14793</v>
      </c>
      <c r="G2621" t="s">
        <v>14792</v>
      </c>
      <c r="H2621" s="1" t="s">
        <v>14788</v>
      </c>
      <c r="I2621" s="1" t="s">
        <v>14834</v>
      </c>
      <c r="J2621" s="1" t="s">
        <v>14835</v>
      </c>
      <c r="K2621" s="1" t="s">
        <v>14836</v>
      </c>
      <c r="L2621" s="1" t="s">
        <v>253</v>
      </c>
      <c r="M2621" s="1" t="s">
        <v>110</v>
      </c>
      <c r="P2621" s="1" t="s">
        <v>111</v>
      </c>
      <c r="Q2621" s="1" t="s">
        <v>254</v>
      </c>
      <c r="S2621" t="str">
        <f t="shared" si="40"/>
        <v>N</v>
      </c>
      <c r="T2621" t="s">
        <v>8</v>
      </c>
      <c r="U2621" t="s">
        <v>22632</v>
      </c>
      <c r="V2621" s="4">
        <v>24.52</v>
      </c>
      <c r="W2621" s="4">
        <v>0.54691299999999998</v>
      </c>
      <c r="X2621" s="4">
        <v>3.9</v>
      </c>
      <c r="Y2621">
        <v>855</v>
      </c>
      <c r="Z2621" s="10" t="str">
        <f>_xlfn.IFNA(IF(OR(R2621="Y",S2621="Y"),HYPERLINK(".\plots/daily_2016_smallegu_flat.png","daily flat"),HYPERLINK(VLOOKUP($AB2621,linkref!$A$2:$D$68,3,FALSE),VLOOKUP($AB2621,linkref!$A$2:$D$68,2,FALSE))),"")</f>
        <v/>
      </c>
      <c r="AA2621" s="10" t="str">
        <f>_xlfn.IFNA(IF(OR(R2621="Y",S2621="Y"),HYPERLINK(".\plots/diurnal_2016_smallegu_flat.png","diurnal flat"),HYPERLINK(VLOOKUP($AB2621,linkref!$A$2:$D$68,4,FALSE),VLOOKUP($AB2621,linkref!$A$2:$D$68,2,FALSE))),"")</f>
        <v/>
      </c>
      <c r="AB2621" t="str">
        <f>_xlfn.IFNA(VLOOKUP(I2621,units!A$2:B$1765,2,FALSE),"")</f>
        <v/>
      </c>
    </row>
    <row r="2622" spans="1:28" hidden="1" x14ac:dyDescent="0.3">
      <c r="B2622" s="9" t="str">
        <f>_xlfn.IFNA(VLOOKUP(C2622,regions!A$1:B$49,2,FALSE),"")</f>
        <v/>
      </c>
      <c r="C2622" t="s">
        <v>20966</v>
      </c>
      <c r="D2622" s="1" t="s">
        <v>11048</v>
      </c>
      <c r="G2622" t="s">
        <v>11053</v>
      </c>
      <c r="H2622" s="1" t="s">
        <v>11049</v>
      </c>
      <c r="I2622" s="1" t="s">
        <v>11054</v>
      </c>
      <c r="J2622" s="1" t="s">
        <v>11055</v>
      </c>
      <c r="K2622" s="1" t="s">
        <v>11056</v>
      </c>
      <c r="L2622" s="1" t="s">
        <v>253</v>
      </c>
      <c r="M2622" s="1" t="s">
        <v>110</v>
      </c>
      <c r="Q2622" s="1" t="s">
        <v>254</v>
      </c>
      <c r="S2622" t="str">
        <f t="shared" si="40"/>
        <v>N</v>
      </c>
      <c r="T2622" t="s">
        <v>8</v>
      </c>
      <c r="U2622" t="s">
        <v>22632</v>
      </c>
      <c r="V2622" s="4">
        <v>24.5</v>
      </c>
      <c r="W2622" s="4">
        <v>0.390652</v>
      </c>
      <c r="X2622" s="4">
        <v>5.9</v>
      </c>
      <c r="Z2622" s="10" t="str">
        <f>_xlfn.IFNA(IF(OR(R2622="Y",S2622="Y"),HYPERLINK(".\plots/daily_2016_smallegu_flat.png","daily flat"),HYPERLINK(VLOOKUP($AB2622,linkref!$A$2:$D$68,3,FALSE),VLOOKUP($AB2622,linkref!$A$2:$D$68,2,FALSE))),"")</f>
        <v/>
      </c>
      <c r="AA2622" s="10" t="str">
        <f>_xlfn.IFNA(IF(OR(R2622="Y",S2622="Y"),HYPERLINK(".\plots/diurnal_2016_smallegu_flat.png","diurnal flat"),HYPERLINK(VLOOKUP($AB2622,linkref!$A$2:$D$68,4,FALSE),VLOOKUP($AB2622,linkref!$A$2:$D$68,2,FALSE))),"")</f>
        <v/>
      </c>
      <c r="AB2622" t="str">
        <f>_xlfn.IFNA(VLOOKUP(I2622,units!A$2:B$1765,2,FALSE),"")</f>
        <v/>
      </c>
    </row>
    <row r="2623" spans="1:28" hidden="1" x14ac:dyDescent="0.3">
      <c r="B2623" s="9" t="str">
        <f>_xlfn.IFNA(VLOOKUP(C2623,regions!A$1:B$49,2,FALSE),"")</f>
        <v/>
      </c>
      <c r="C2623" t="s">
        <v>20966</v>
      </c>
      <c r="D2623" s="1" t="s">
        <v>13030</v>
      </c>
      <c r="G2623" t="s">
        <v>13029</v>
      </c>
      <c r="H2623" s="1" t="s">
        <v>13025</v>
      </c>
      <c r="I2623" s="1" t="s">
        <v>13031</v>
      </c>
      <c r="J2623" s="1" t="s">
        <v>13032</v>
      </c>
      <c r="K2623" s="1" t="s">
        <v>13033</v>
      </c>
      <c r="L2623" s="1" t="s">
        <v>253</v>
      </c>
      <c r="M2623" s="1" t="s">
        <v>110</v>
      </c>
      <c r="P2623" s="1" t="s">
        <v>111</v>
      </c>
      <c r="Q2623" s="1" t="s">
        <v>254</v>
      </c>
      <c r="S2623" t="str">
        <f t="shared" si="40"/>
        <v>N</v>
      </c>
      <c r="T2623" t="s">
        <v>8</v>
      </c>
      <c r="U2623" t="s">
        <v>22632</v>
      </c>
      <c r="V2623" s="4">
        <v>23.63</v>
      </c>
      <c r="W2623" s="4">
        <v>0.71294000000000002</v>
      </c>
      <c r="X2623" s="4">
        <v>0.01</v>
      </c>
      <c r="Z2623" s="10" t="str">
        <f>_xlfn.IFNA(IF(OR(R2623="Y",S2623="Y"),HYPERLINK(".\plots/daily_2016_smallegu_flat.png","daily flat"),HYPERLINK(VLOOKUP($AB2623,linkref!$A$2:$D$68,3,FALSE),VLOOKUP($AB2623,linkref!$A$2:$D$68,2,FALSE))),"")</f>
        <v/>
      </c>
      <c r="AA2623" s="10" t="str">
        <f>_xlfn.IFNA(IF(OR(R2623="Y",S2623="Y"),HYPERLINK(".\plots/diurnal_2016_smallegu_flat.png","diurnal flat"),HYPERLINK(VLOOKUP($AB2623,linkref!$A$2:$D$68,4,FALSE),VLOOKUP($AB2623,linkref!$A$2:$D$68,2,FALSE))),"")</f>
        <v/>
      </c>
      <c r="AB2623" t="str">
        <f>_xlfn.IFNA(VLOOKUP(I2623,units!A$2:B$1765,2,FALSE),"")</f>
        <v/>
      </c>
    </row>
    <row r="2624" spans="1:28" hidden="1" x14ac:dyDescent="0.3">
      <c r="B2624" s="9" t="str">
        <f>_xlfn.IFNA(VLOOKUP(C2624,regions!A$1:B$49,2,FALSE),"")</f>
        <v/>
      </c>
      <c r="C2624" t="s">
        <v>20966</v>
      </c>
      <c r="D2624" s="1" t="s">
        <v>13030</v>
      </c>
      <c r="G2624" t="s">
        <v>13029</v>
      </c>
      <c r="H2624" s="1" t="s">
        <v>13025</v>
      </c>
      <c r="I2624" s="1" t="s">
        <v>18308</v>
      </c>
      <c r="J2624" s="1" t="s">
        <v>18309</v>
      </c>
      <c r="K2624" s="1" t="s">
        <v>18310</v>
      </c>
      <c r="L2624" s="1" t="s">
        <v>253</v>
      </c>
      <c r="M2624" s="1" t="s">
        <v>110</v>
      </c>
      <c r="P2624" s="1" t="s">
        <v>111</v>
      </c>
      <c r="Q2624" s="1" t="s">
        <v>254</v>
      </c>
      <c r="S2624" t="str">
        <f t="shared" si="40"/>
        <v>N</v>
      </c>
      <c r="T2624" t="s">
        <v>8</v>
      </c>
      <c r="U2624" t="s">
        <v>22632</v>
      </c>
      <c r="V2624" s="4">
        <v>23.28</v>
      </c>
      <c r="W2624" s="4">
        <v>0.70317399999999997</v>
      </c>
      <c r="X2624" s="4">
        <v>0.01</v>
      </c>
      <c r="Z2624" s="10" t="str">
        <f>_xlfn.IFNA(IF(OR(R2624="Y",S2624="Y"),HYPERLINK(".\plots/daily_2016_smallegu_flat.png","daily flat"),HYPERLINK(VLOOKUP($AB2624,linkref!$A$2:$D$68,3,FALSE),VLOOKUP($AB2624,linkref!$A$2:$D$68,2,FALSE))),"")</f>
        <v/>
      </c>
      <c r="AA2624" s="10" t="str">
        <f>_xlfn.IFNA(IF(OR(R2624="Y",S2624="Y"),HYPERLINK(".\plots/diurnal_2016_smallegu_flat.png","diurnal flat"),HYPERLINK(VLOOKUP($AB2624,linkref!$A$2:$D$68,4,FALSE),VLOOKUP($AB2624,linkref!$A$2:$D$68,2,FALSE))),"")</f>
        <v/>
      </c>
      <c r="AB2624" t="str">
        <f>_xlfn.IFNA(VLOOKUP(I2624,units!A$2:B$1765,2,FALSE),"")</f>
        <v/>
      </c>
    </row>
    <row r="2625" spans="1:28" hidden="1" x14ac:dyDescent="0.3">
      <c r="B2625" s="9" t="str">
        <f>_xlfn.IFNA(VLOOKUP(C2625,regions!A$1:B$49,2,FALSE),"")</f>
        <v/>
      </c>
      <c r="C2625" t="s">
        <v>20966</v>
      </c>
      <c r="D2625" s="1" t="s">
        <v>13030</v>
      </c>
      <c r="G2625" t="s">
        <v>13029</v>
      </c>
      <c r="H2625" s="1" t="s">
        <v>13025</v>
      </c>
      <c r="I2625" s="1" t="s">
        <v>13026</v>
      </c>
      <c r="J2625" s="1" t="s">
        <v>13027</v>
      </c>
      <c r="K2625" s="1" t="s">
        <v>13028</v>
      </c>
      <c r="L2625" s="1" t="s">
        <v>253</v>
      </c>
      <c r="M2625" s="1" t="s">
        <v>110</v>
      </c>
      <c r="P2625" s="1" t="s">
        <v>111</v>
      </c>
      <c r="Q2625" s="1" t="s">
        <v>254</v>
      </c>
      <c r="S2625" t="str">
        <f t="shared" si="40"/>
        <v>N</v>
      </c>
      <c r="T2625" t="s">
        <v>8</v>
      </c>
      <c r="U2625" t="s">
        <v>22632</v>
      </c>
      <c r="V2625" s="4">
        <v>22.52</v>
      </c>
      <c r="W2625" s="4">
        <v>0.68364100000000005</v>
      </c>
      <c r="X2625" s="4">
        <v>0.01</v>
      </c>
      <c r="Z2625" s="10" t="str">
        <f>_xlfn.IFNA(IF(OR(R2625="Y",S2625="Y"),HYPERLINK(".\plots/daily_2016_smallegu_flat.png","daily flat"),HYPERLINK(VLOOKUP($AB2625,linkref!$A$2:$D$68,3,FALSE),VLOOKUP($AB2625,linkref!$A$2:$D$68,2,FALSE))),"")</f>
        <v/>
      </c>
      <c r="AA2625" s="10" t="str">
        <f>_xlfn.IFNA(IF(OR(R2625="Y",S2625="Y"),HYPERLINK(".\plots/diurnal_2016_smallegu_flat.png","diurnal flat"),HYPERLINK(VLOOKUP($AB2625,linkref!$A$2:$D$68,4,FALSE),VLOOKUP($AB2625,linkref!$A$2:$D$68,2,FALSE))),"")</f>
        <v/>
      </c>
      <c r="AB2625" t="str">
        <f>_xlfn.IFNA(VLOOKUP(I2625,units!A$2:B$1765,2,FALSE),"")</f>
        <v/>
      </c>
    </row>
    <row r="2626" spans="1:28" hidden="1" x14ac:dyDescent="0.3">
      <c r="B2626" s="9" t="str">
        <f>_xlfn.IFNA(VLOOKUP(C2626,regions!A$1:B$49,2,FALSE),"")</f>
        <v/>
      </c>
      <c r="C2626" t="s">
        <v>20966</v>
      </c>
      <c r="D2626" s="1" t="s">
        <v>18299</v>
      </c>
      <c r="G2626" t="s">
        <v>18298</v>
      </c>
      <c r="H2626" s="1" t="s">
        <v>18294</v>
      </c>
      <c r="I2626" s="1" t="s">
        <v>19483</v>
      </c>
      <c r="J2626" s="1" t="s">
        <v>19484</v>
      </c>
      <c r="K2626" s="1" t="s">
        <v>19485</v>
      </c>
      <c r="L2626" s="1" t="s">
        <v>253</v>
      </c>
      <c r="M2626" s="1" t="s">
        <v>110</v>
      </c>
      <c r="P2626" s="1" t="s">
        <v>111</v>
      </c>
      <c r="Q2626" s="1" t="s">
        <v>254</v>
      </c>
      <c r="S2626" t="str">
        <f t="shared" si="40"/>
        <v>N</v>
      </c>
      <c r="T2626" t="s">
        <v>8</v>
      </c>
      <c r="U2626" t="s">
        <v>22632</v>
      </c>
      <c r="V2626" s="4">
        <v>22.51</v>
      </c>
      <c r="W2626" s="4">
        <v>0.68364100000000005</v>
      </c>
      <c r="X2626" s="4">
        <v>0.01</v>
      </c>
      <c r="Z2626" s="10" t="str">
        <f>_xlfn.IFNA(IF(OR(R2626="Y",S2626="Y"),HYPERLINK(".\plots/daily_2016_smallegu_flat.png","daily flat"),HYPERLINK(VLOOKUP($AB2626,linkref!$A$2:$D$68,3,FALSE),VLOOKUP($AB2626,linkref!$A$2:$D$68,2,FALSE))),"")</f>
        <v/>
      </c>
      <c r="AA2626" s="10" t="str">
        <f>_xlfn.IFNA(IF(OR(R2626="Y",S2626="Y"),HYPERLINK(".\plots/diurnal_2016_smallegu_flat.png","diurnal flat"),HYPERLINK(VLOOKUP($AB2626,linkref!$A$2:$D$68,4,FALSE),VLOOKUP($AB2626,linkref!$A$2:$D$68,2,FALSE))),"")</f>
        <v/>
      </c>
      <c r="AB2626" t="str">
        <f>_xlfn.IFNA(VLOOKUP(I2626,units!A$2:B$1765,2,FALSE),"")</f>
        <v/>
      </c>
    </row>
    <row r="2627" spans="1:28" x14ac:dyDescent="0.3">
      <c r="A2627" s="1" t="s">
        <v>3996</v>
      </c>
      <c r="B2627" s="9" t="str">
        <f>_xlfn.IFNA(VLOOKUP(C2627,regions!A$1:B$49,2,FALSE),"")</f>
        <v>SESARM</v>
      </c>
      <c r="C2627" t="s">
        <v>20937</v>
      </c>
      <c r="D2627" s="1" t="s">
        <v>3933</v>
      </c>
      <c r="E2627" s="1" t="s">
        <v>3931</v>
      </c>
      <c r="F2627" s="1" t="s">
        <v>1657</v>
      </c>
      <c r="G2627" t="s">
        <v>3938</v>
      </c>
      <c r="H2627" s="1" t="s">
        <v>3934</v>
      </c>
      <c r="I2627" s="1" t="s">
        <v>3997</v>
      </c>
      <c r="J2627" s="1" t="s">
        <v>3998</v>
      </c>
      <c r="K2627" s="1" t="s">
        <v>4000</v>
      </c>
      <c r="L2627" s="1" t="s">
        <v>253</v>
      </c>
      <c r="M2627" s="1" t="s">
        <v>110</v>
      </c>
      <c r="N2627" t="s">
        <v>128</v>
      </c>
      <c r="O2627" t="s">
        <v>219</v>
      </c>
      <c r="P2627" s="1" t="s">
        <v>111</v>
      </c>
      <c r="Q2627" s="1" t="s">
        <v>136</v>
      </c>
      <c r="R2627" t="s">
        <v>19</v>
      </c>
      <c r="S2627" t="str">
        <f t="shared" ref="S2627:S2690" si="41">IF(O2627="MSW","Y","N")</f>
        <v>N</v>
      </c>
      <c r="T2627" t="s">
        <v>19</v>
      </c>
      <c r="U2627" t="s">
        <v>22632</v>
      </c>
      <c r="V2627" s="12">
        <v>0.277225</v>
      </c>
      <c r="W2627" s="12">
        <v>5.2752199999999997E-3</v>
      </c>
      <c r="X2627" s="12">
        <v>3.7436300000000001E-4</v>
      </c>
      <c r="Z2627" s="10" t="str">
        <f>_xlfn.IFNA(IF(OR(R2627="Y",S2627="Y"),HYPERLINK(".\plots/daily_2016_smallegu_flat.png","daily flat"),HYPERLINK(VLOOKUP($AB2627,linkref!$A$2:$D$68,3,FALSE),VLOOKUP($AB2627,linkref!$A$2:$D$68,2,FALSE))),"")</f>
        <v>SESARM Gas Peaking</v>
      </c>
      <c r="AA2627" s="10" t="str">
        <f>_xlfn.IFNA(IF(OR(R2627="Y",S2627="Y"),HYPERLINK(".\plots/diurnal_2016_smallegu_flat.png","diurnal flat"),HYPERLINK(VLOOKUP($AB2627,linkref!$A$2:$D$68,4,FALSE),VLOOKUP($AB2627,linkref!$A$2:$D$68,2,FALSE))),"")</f>
        <v>SESARM Gas Peaking</v>
      </c>
      <c r="AB2627" t="str">
        <f>_xlfn.IFNA(VLOOKUP(I2627,units!A$2:B$1765,2,FALSE),"")</f>
        <v>SESARM_gas_peak</v>
      </c>
    </row>
    <row r="2628" spans="1:28" hidden="1" x14ac:dyDescent="0.3">
      <c r="B2628" s="9" t="str">
        <f>_xlfn.IFNA(VLOOKUP(C2628,regions!A$1:B$49,2,FALSE),"")</f>
        <v/>
      </c>
      <c r="C2628" t="s">
        <v>20966</v>
      </c>
      <c r="D2628" s="1" t="s">
        <v>11045</v>
      </c>
      <c r="G2628" t="s">
        <v>20253</v>
      </c>
      <c r="H2628" s="1" t="s">
        <v>20249</v>
      </c>
      <c r="I2628" s="1" t="s">
        <v>20250</v>
      </c>
      <c r="J2628" s="1" t="s">
        <v>20251</v>
      </c>
      <c r="K2628" s="1" t="s">
        <v>20252</v>
      </c>
      <c r="L2628" s="1" t="s">
        <v>253</v>
      </c>
      <c r="M2628" s="1" t="s">
        <v>110</v>
      </c>
      <c r="P2628" s="1" t="s">
        <v>111</v>
      </c>
      <c r="Q2628" s="1" t="s">
        <v>254</v>
      </c>
      <c r="S2628" t="str">
        <f t="shared" si="41"/>
        <v>N</v>
      </c>
      <c r="T2628" t="s">
        <v>8</v>
      </c>
      <c r="U2628" t="s">
        <v>22632</v>
      </c>
      <c r="V2628" s="4">
        <v>20.83</v>
      </c>
      <c r="W2628" s="4">
        <v>1.42588</v>
      </c>
      <c r="X2628" s="4">
        <v>2.41</v>
      </c>
      <c r="Y2628">
        <v>8736</v>
      </c>
      <c r="Z2628" s="10" t="str">
        <f>_xlfn.IFNA(IF(OR(R2628="Y",S2628="Y"),HYPERLINK(".\plots/daily_2016_smallegu_flat.png","daily flat"),HYPERLINK(VLOOKUP($AB2628,linkref!$A$2:$D$68,3,FALSE),VLOOKUP($AB2628,linkref!$A$2:$D$68,2,FALSE))),"")</f>
        <v/>
      </c>
      <c r="AA2628" s="10" t="str">
        <f>_xlfn.IFNA(IF(OR(R2628="Y",S2628="Y"),HYPERLINK(".\plots/diurnal_2016_smallegu_flat.png","diurnal flat"),HYPERLINK(VLOOKUP($AB2628,linkref!$A$2:$D$68,4,FALSE),VLOOKUP($AB2628,linkref!$A$2:$D$68,2,FALSE))),"")</f>
        <v/>
      </c>
      <c r="AB2628" t="str">
        <f>_xlfn.IFNA(VLOOKUP(I2628,units!A$2:B$1765,2,FALSE),"")</f>
        <v/>
      </c>
    </row>
    <row r="2629" spans="1:28" hidden="1" x14ac:dyDescent="0.3">
      <c r="B2629" s="9" t="str">
        <f>_xlfn.IFNA(VLOOKUP(C2629,regions!A$1:B$49,2,FALSE),"")</f>
        <v/>
      </c>
      <c r="C2629" t="s">
        <v>20966</v>
      </c>
      <c r="D2629" s="1" t="s">
        <v>11045</v>
      </c>
      <c r="G2629" t="s">
        <v>11044</v>
      </c>
      <c r="H2629" s="1" t="s">
        <v>11040</v>
      </c>
      <c r="I2629" s="1" t="s">
        <v>14934</v>
      </c>
      <c r="J2629" s="1" t="s">
        <v>14935</v>
      </c>
      <c r="K2629" s="1" t="s">
        <v>14936</v>
      </c>
      <c r="L2629" s="1" t="s">
        <v>253</v>
      </c>
      <c r="M2629" s="1" t="s">
        <v>110</v>
      </c>
      <c r="P2629" s="1" t="s">
        <v>111</v>
      </c>
      <c r="Q2629" s="1" t="s">
        <v>254</v>
      </c>
      <c r="S2629" t="str">
        <f t="shared" si="41"/>
        <v>N</v>
      </c>
      <c r="T2629" t="s">
        <v>8</v>
      </c>
      <c r="U2629" t="s">
        <v>22632</v>
      </c>
      <c r="V2629" s="4">
        <v>20.66</v>
      </c>
      <c r="W2629" s="4">
        <v>0.34182099999999999</v>
      </c>
      <c r="X2629" s="4">
        <v>0</v>
      </c>
      <c r="Z2629" s="10" t="str">
        <f>_xlfn.IFNA(IF(OR(R2629="Y",S2629="Y"),HYPERLINK(".\plots/daily_2016_smallegu_flat.png","daily flat"),HYPERLINK(VLOOKUP($AB2629,linkref!$A$2:$D$68,3,FALSE),VLOOKUP($AB2629,linkref!$A$2:$D$68,2,FALSE))),"")</f>
        <v/>
      </c>
      <c r="AA2629" s="10" t="str">
        <f>_xlfn.IFNA(IF(OR(R2629="Y",S2629="Y"),HYPERLINK(".\plots/diurnal_2016_smallegu_flat.png","diurnal flat"),HYPERLINK(VLOOKUP($AB2629,linkref!$A$2:$D$68,4,FALSE),VLOOKUP($AB2629,linkref!$A$2:$D$68,2,FALSE))),"")</f>
        <v/>
      </c>
      <c r="AB2629" t="str">
        <f>_xlfn.IFNA(VLOOKUP(I2629,units!A$2:B$1765,2,FALSE),"")</f>
        <v/>
      </c>
    </row>
    <row r="2630" spans="1:28" hidden="1" x14ac:dyDescent="0.3">
      <c r="B2630" s="9" t="str">
        <f>_xlfn.IFNA(VLOOKUP(C2630,regions!A$1:B$49,2,FALSE),"")</f>
        <v/>
      </c>
      <c r="C2630" t="s">
        <v>20966</v>
      </c>
      <c r="D2630" s="1" t="s">
        <v>13643</v>
      </c>
      <c r="G2630" t="s">
        <v>13642</v>
      </c>
      <c r="H2630" s="1" t="s">
        <v>13638</v>
      </c>
      <c r="I2630" s="1" t="s">
        <v>13690</v>
      </c>
      <c r="J2630" s="1" t="s">
        <v>13691</v>
      </c>
      <c r="K2630" s="1" t="s">
        <v>13692</v>
      </c>
      <c r="L2630" s="1" t="s">
        <v>253</v>
      </c>
      <c r="M2630" s="1" t="s">
        <v>110</v>
      </c>
      <c r="P2630" s="1" t="s">
        <v>111</v>
      </c>
      <c r="Q2630" s="1" t="s">
        <v>254</v>
      </c>
      <c r="S2630" t="str">
        <f t="shared" si="41"/>
        <v>N</v>
      </c>
      <c r="T2630" t="s">
        <v>8</v>
      </c>
      <c r="U2630" t="s">
        <v>22632</v>
      </c>
      <c r="V2630" s="4">
        <v>20.36</v>
      </c>
      <c r="W2630" s="4">
        <v>0.61527699999999996</v>
      </c>
      <c r="X2630" s="4">
        <v>3.21</v>
      </c>
      <c r="Z2630" s="10" t="str">
        <f>_xlfn.IFNA(IF(OR(R2630="Y",S2630="Y"),HYPERLINK(".\plots/daily_2016_smallegu_flat.png","daily flat"),HYPERLINK(VLOOKUP($AB2630,linkref!$A$2:$D$68,3,FALSE),VLOOKUP($AB2630,linkref!$A$2:$D$68,2,FALSE))),"")</f>
        <v/>
      </c>
      <c r="AA2630" s="10" t="str">
        <f>_xlfn.IFNA(IF(OR(R2630="Y",S2630="Y"),HYPERLINK(".\plots/diurnal_2016_smallegu_flat.png","diurnal flat"),HYPERLINK(VLOOKUP($AB2630,linkref!$A$2:$D$68,4,FALSE),VLOOKUP($AB2630,linkref!$A$2:$D$68,2,FALSE))),"")</f>
        <v/>
      </c>
      <c r="AB2630" t="str">
        <f>_xlfn.IFNA(VLOOKUP(I2630,units!A$2:B$1765,2,FALSE),"")</f>
        <v/>
      </c>
    </row>
    <row r="2631" spans="1:28" x14ac:dyDescent="0.3">
      <c r="A2631" s="1" t="s">
        <v>4001</v>
      </c>
      <c r="B2631" s="9" t="str">
        <f>_xlfn.IFNA(VLOOKUP(C2631,regions!A$1:B$49,2,FALSE),"")</f>
        <v>SESARM</v>
      </c>
      <c r="C2631" t="s">
        <v>20937</v>
      </c>
      <c r="D2631" s="1" t="s">
        <v>3933</v>
      </c>
      <c r="E2631" s="1" t="s">
        <v>3931</v>
      </c>
      <c r="F2631" s="1" t="s">
        <v>1737</v>
      </c>
      <c r="G2631" t="s">
        <v>3938</v>
      </c>
      <c r="H2631" s="1" t="s">
        <v>3934</v>
      </c>
      <c r="I2631" s="1" t="s">
        <v>4002</v>
      </c>
      <c r="J2631" s="1" t="s">
        <v>4003</v>
      </c>
      <c r="K2631" s="1" t="s">
        <v>4005</v>
      </c>
      <c r="L2631" s="1" t="s">
        <v>253</v>
      </c>
      <c r="M2631" s="1" t="s">
        <v>110</v>
      </c>
      <c r="N2631" t="s">
        <v>128</v>
      </c>
      <c r="O2631" t="s">
        <v>219</v>
      </c>
      <c r="P2631" s="1" t="s">
        <v>111</v>
      </c>
      <c r="Q2631" s="1" t="s">
        <v>136</v>
      </c>
      <c r="R2631" t="s">
        <v>19</v>
      </c>
      <c r="S2631" t="str">
        <f t="shared" si="41"/>
        <v>N</v>
      </c>
      <c r="T2631" t="s">
        <v>19</v>
      </c>
      <c r="U2631" t="s">
        <v>22632</v>
      </c>
      <c r="V2631" s="12">
        <v>0.277225</v>
      </c>
      <c r="W2631" s="12">
        <v>5.2752199999999997E-3</v>
      </c>
      <c r="X2631" s="12">
        <v>3.7436300000000001E-4</v>
      </c>
      <c r="Z2631" s="10" t="str">
        <f>_xlfn.IFNA(IF(OR(R2631="Y",S2631="Y"),HYPERLINK(".\plots/daily_2016_smallegu_flat.png","daily flat"),HYPERLINK(VLOOKUP($AB2631,linkref!$A$2:$D$68,3,FALSE),VLOOKUP($AB2631,linkref!$A$2:$D$68,2,FALSE))),"")</f>
        <v>SESARM Gas Peaking</v>
      </c>
      <c r="AA2631" s="10" t="str">
        <f>_xlfn.IFNA(IF(OR(R2631="Y",S2631="Y"),HYPERLINK(".\plots/diurnal_2016_smallegu_flat.png","diurnal flat"),HYPERLINK(VLOOKUP($AB2631,linkref!$A$2:$D$68,4,FALSE),VLOOKUP($AB2631,linkref!$A$2:$D$68,2,FALSE))),"")</f>
        <v>SESARM Gas Peaking</v>
      </c>
      <c r="AB2631" t="str">
        <f>_xlfn.IFNA(VLOOKUP(I2631,units!A$2:B$1765,2,FALSE),"")</f>
        <v>SESARM_gas_peak</v>
      </c>
    </row>
    <row r="2632" spans="1:28" hidden="1" x14ac:dyDescent="0.3">
      <c r="B2632" s="9" t="str">
        <f>_xlfn.IFNA(VLOOKUP(C2632,regions!A$1:B$49,2,FALSE),"")</f>
        <v/>
      </c>
      <c r="C2632" t="s">
        <v>21147</v>
      </c>
      <c r="D2632" s="1" t="s">
        <v>14386</v>
      </c>
      <c r="G2632" t="s">
        <v>14385</v>
      </c>
      <c r="H2632" s="1" t="s">
        <v>14381</v>
      </c>
      <c r="I2632" s="1" t="s">
        <v>14382</v>
      </c>
      <c r="J2632" s="1" t="s">
        <v>14383</v>
      </c>
      <c r="K2632" s="1" t="s">
        <v>14384</v>
      </c>
      <c r="L2632" s="1" t="s">
        <v>253</v>
      </c>
      <c r="M2632" s="1" t="s">
        <v>110</v>
      </c>
      <c r="P2632" s="1" t="s">
        <v>111</v>
      </c>
      <c r="Q2632" s="1" t="s">
        <v>254</v>
      </c>
      <c r="S2632" t="str">
        <f t="shared" si="41"/>
        <v>N</v>
      </c>
      <c r="T2632" t="s">
        <v>8</v>
      </c>
      <c r="U2632" t="s">
        <v>22632</v>
      </c>
      <c r="V2632" s="4">
        <v>19.8843</v>
      </c>
      <c r="W2632" s="4">
        <v>0.345163</v>
      </c>
      <c r="X2632" s="4">
        <v>6.0000000000000001E-3</v>
      </c>
      <c r="Y2632">
        <v>803</v>
      </c>
      <c r="Z2632" s="10" t="str">
        <f>_xlfn.IFNA(IF(OR(R2632="Y",S2632="Y"),HYPERLINK(".\plots/daily_2016_smallegu_flat.png","daily flat"),HYPERLINK(VLOOKUP($AB2632,linkref!$A$2:$D$68,3,FALSE),VLOOKUP($AB2632,linkref!$A$2:$D$68,2,FALSE))),"")</f>
        <v/>
      </c>
      <c r="AA2632" s="10" t="str">
        <f>_xlfn.IFNA(IF(OR(R2632="Y",S2632="Y"),HYPERLINK(".\plots/diurnal_2016_smallegu_flat.png","diurnal flat"),HYPERLINK(VLOOKUP($AB2632,linkref!$A$2:$D$68,4,FALSE),VLOOKUP($AB2632,linkref!$A$2:$D$68,2,FALSE))),"")</f>
        <v/>
      </c>
      <c r="AB2632" t="str">
        <f>_xlfn.IFNA(VLOOKUP(I2632,units!A$2:B$1765,2,FALSE),"")</f>
        <v/>
      </c>
    </row>
    <row r="2633" spans="1:28" hidden="1" x14ac:dyDescent="0.3">
      <c r="B2633" s="9" t="str">
        <f>_xlfn.IFNA(VLOOKUP(C2633,regions!A$1:B$49,2,FALSE),"")</f>
        <v/>
      </c>
      <c r="C2633" t="s">
        <v>20966</v>
      </c>
      <c r="D2633" s="1" t="s">
        <v>14945</v>
      </c>
      <c r="G2633" t="s">
        <v>14944</v>
      </c>
      <c r="H2633" s="1" t="s">
        <v>14940</v>
      </c>
      <c r="I2633" s="1" t="s">
        <v>14946</v>
      </c>
      <c r="J2633" s="1" t="s">
        <v>14947</v>
      </c>
      <c r="K2633" s="1" t="s">
        <v>14948</v>
      </c>
      <c r="L2633" s="1" t="s">
        <v>253</v>
      </c>
      <c r="M2633" s="1" t="s">
        <v>110</v>
      </c>
      <c r="P2633" s="1" t="s">
        <v>111</v>
      </c>
      <c r="Q2633" s="1" t="s">
        <v>254</v>
      </c>
      <c r="S2633" t="str">
        <f t="shared" si="41"/>
        <v>N</v>
      </c>
      <c r="T2633" t="s">
        <v>8</v>
      </c>
      <c r="U2633" t="s">
        <v>22632</v>
      </c>
      <c r="V2633" s="4">
        <v>19.8</v>
      </c>
      <c r="W2633" s="4">
        <v>0.390652</v>
      </c>
      <c r="X2633" s="4">
        <v>0</v>
      </c>
      <c r="Z2633" s="10" t="str">
        <f>_xlfn.IFNA(IF(OR(R2633="Y",S2633="Y"),HYPERLINK(".\plots/daily_2016_smallegu_flat.png","daily flat"),HYPERLINK(VLOOKUP($AB2633,linkref!$A$2:$D$68,3,FALSE),VLOOKUP($AB2633,linkref!$A$2:$D$68,2,FALSE))),"")</f>
        <v/>
      </c>
      <c r="AA2633" s="10" t="str">
        <f>_xlfn.IFNA(IF(OR(R2633="Y",S2633="Y"),HYPERLINK(".\plots/diurnal_2016_smallegu_flat.png","diurnal flat"),HYPERLINK(VLOOKUP($AB2633,linkref!$A$2:$D$68,4,FALSE),VLOOKUP($AB2633,linkref!$A$2:$D$68,2,FALSE))),"")</f>
        <v/>
      </c>
      <c r="AB2633" t="str">
        <f>_xlfn.IFNA(VLOOKUP(I2633,units!A$2:B$1765,2,FALSE),"")</f>
        <v/>
      </c>
    </row>
    <row r="2634" spans="1:28" hidden="1" x14ac:dyDescent="0.3">
      <c r="B2634" s="9" t="str">
        <f>_xlfn.IFNA(VLOOKUP(C2634,regions!A$1:B$49,2,FALSE),"")</f>
        <v/>
      </c>
      <c r="C2634" t="s">
        <v>21147</v>
      </c>
      <c r="D2634" s="1" t="s">
        <v>11811</v>
      </c>
      <c r="G2634" t="s">
        <v>11810</v>
      </c>
      <c r="H2634" s="1" t="s">
        <v>11806</v>
      </c>
      <c r="I2634" s="1" t="s">
        <v>11812</v>
      </c>
      <c r="J2634" s="1" t="s">
        <v>11813</v>
      </c>
      <c r="K2634" s="1" t="s">
        <v>20843</v>
      </c>
      <c r="L2634" s="1" t="s">
        <v>135</v>
      </c>
      <c r="M2634" s="1" t="s">
        <v>110</v>
      </c>
      <c r="P2634" s="1" t="s">
        <v>111</v>
      </c>
      <c r="Q2634" s="1" t="s">
        <v>136</v>
      </c>
      <c r="S2634" t="str">
        <f t="shared" si="41"/>
        <v>N</v>
      </c>
      <c r="T2634" t="s">
        <v>8</v>
      </c>
      <c r="U2634" t="s">
        <v>22632</v>
      </c>
      <c r="V2634" s="4">
        <v>19.71</v>
      </c>
      <c r="W2634" s="4">
        <v>3.15</v>
      </c>
      <c r="X2634" s="4">
        <v>7.36</v>
      </c>
      <c r="Y2634">
        <v>1492</v>
      </c>
      <c r="Z2634" s="10" t="str">
        <f>_xlfn.IFNA(IF(OR(R2634="Y",S2634="Y"),HYPERLINK(".\plots/daily_2016_smallegu_flat.png","daily flat"),HYPERLINK(VLOOKUP($AB2634,linkref!$A$2:$D$68,3,FALSE),VLOOKUP($AB2634,linkref!$A$2:$D$68,2,FALSE))),"")</f>
        <v/>
      </c>
      <c r="AA2634" s="10" t="str">
        <f>_xlfn.IFNA(IF(OR(R2634="Y",S2634="Y"),HYPERLINK(".\plots/diurnal_2016_smallegu_flat.png","diurnal flat"),HYPERLINK(VLOOKUP($AB2634,linkref!$A$2:$D$68,4,FALSE),VLOOKUP($AB2634,linkref!$A$2:$D$68,2,FALSE))),"")</f>
        <v/>
      </c>
      <c r="AB2634" t="str">
        <f>_xlfn.IFNA(VLOOKUP(I2634,units!A$2:B$1765,2,FALSE),"")</f>
        <v/>
      </c>
    </row>
    <row r="2635" spans="1:28" hidden="1" x14ac:dyDescent="0.3">
      <c r="B2635" s="9" t="str">
        <f>_xlfn.IFNA(VLOOKUP(C2635,regions!A$1:B$49,2,FALSE),"")</f>
        <v/>
      </c>
      <c r="C2635" t="s">
        <v>20966</v>
      </c>
      <c r="D2635" s="1" t="s">
        <v>13686</v>
      </c>
      <c r="G2635" t="s">
        <v>15695</v>
      </c>
      <c r="H2635" s="1" t="s">
        <v>15691</v>
      </c>
      <c r="I2635" s="1" t="s">
        <v>18003</v>
      </c>
      <c r="J2635" s="1" t="s">
        <v>18004</v>
      </c>
      <c r="K2635" s="1" t="s">
        <v>20248</v>
      </c>
      <c r="L2635" s="1" t="s">
        <v>164</v>
      </c>
      <c r="M2635" s="1" t="s">
        <v>110</v>
      </c>
      <c r="P2635" s="1" t="s">
        <v>111</v>
      </c>
      <c r="Q2635" s="1" t="s">
        <v>136</v>
      </c>
      <c r="S2635" t="str">
        <f t="shared" si="41"/>
        <v>N</v>
      </c>
      <c r="T2635" t="s">
        <v>8</v>
      </c>
      <c r="U2635" t="s">
        <v>22632</v>
      </c>
      <c r="V2635" s="4">
        <v>19.649999999999999</v>
      </c>
      <c r="W2635" s="4">
        <v>0.98</v>
      </c>
      <c r="X2635" s="4">
        <v>8.1999999999999904</v>
      </c>
      <c r="Y2635">
        <v>7829</v>
      </c>
      <c r="Z2635" s="10" t="str">
        <f>_xlfn.IFNA(IF(OR(R2635="Y",S2635="Y"),HYPERLINK(".\plots/daily_2016_smallegu_flat.png","daily flat"),HYPERLINK(VLOOKUP($AB2635,linkref!$A$2:$D$68,3,FALSE),VLOOKUP($AB2635,linkref!$A$2:$D$68,2,FALSE))),"")</f>
        <v/>
      </c>
      <c r="AA2635" s="10" t="str">
        <f>_xlfn.IFNA(IF(OR(R2635="Y",S2635="Y"),HYPERLINK(".\plots/diurnal_2016_smallegu_flat.png","diurnal flat"),HYPERLINK(VLOOKUP($AB2635,linkref!$A$2:$D$68,4,FALSE),VLOOKUP($AB2635,linkref!$A$2:$D$68,2,FALSE))),"")</f>
        <v/>
      </c>
      <c r="AB2635" t="str">
        <f>_xlfn.IFNA(VLOOKUP(I2635,units!A$2:B$1765,2,FALSE),"")</f>
        <v/>
      </c>
    </row>
    <row r="2636" spans="1:28" hidden="1" x14ac:dyDescent="0.3">
      <c r="B2636" s="9" t="str">
        <f>_xlfn.IFNA(VLOOKUP(C2636,regions!A$1:B$49,2,FALSE),"")</f>
        <v/>
      </c>
      <c r="C2636" t="s">
        <v>20966</v>
      </c>
      <c r="D2636" s="1" t="s">
        <v>11045</v>
      </c>
      <c r="G2636" t="s">
        <v>20253</v>
      </c>
      <c r="H2636" s="1" t="s">
        <v>20249</v>
      </c>
      <c r="I2636" s="1" t="s">
        <v>20254</v>
      </c>
      <c r="J2636" s="1" t="s">
        <v>20255</v>
      </c>
      <c r="K2636" s="1" t="s">
        <v>20256</v>
      </c>
      <c r="L2636" s="1" t="s">
        <v>253</v>
      </c>
      <c r="M2636" s="1" t="s">
        <v>110</v>
      </c>
      <c r="P2636" s="1" t="s">
        <v>111</v>
      </c>
      <c r="Q2636" s="1" t="s">
        <v>254</v>
      </c>
      <c r="S2636" t="str">
        <f t="shared" si="41"/>
        <v>N</v>
      </c>
      <c r="T2636" t="s">
        <v>8</v>
      </c>
      <c r="U2636" t="s">
        <v>22632</v>
      </c>
      <c r="V2636" s="4">
        <v>19.399999999999999</v>
      </c>
      <c r="W2636" s="4">
        <v>1.32822</v>
      </c>
      <c r="X2636" s="4">
        <v>2.2400000000000002</v>
      </c>
      <c r="Y2636">
        <v>8736</v>
      </c>
      <c r="Z2636" s="10" t="str">
        <f>_xlfn.IFNA(IF(OR(R2636="Y",S2636="Y"),HYPERLINK(".\plots/daily_2016_smallegu_flat.png","daily flat"),HYPERLINK(VLOOKUP($AB2636,linkref!$A$2:$D$68,3,FALSE),VLOOKUP($AB2636,linkref!$A$2:$D$68,2,FALSE))),"")</f>
        <v/>
      </c>
      <c r="AA2636" s="10" t="str">
        <f>_xlfn.IFNA(IF(OR(R2636="Y",S2636="Y"),HYPERLINK(".\plots/diurnal_2016_smallegu_flat.png","diurnal flat"),HYPERLINK(VLOOKUP($AB2636,linkref!$A$2:$D$68,4,FALSE),VLOOKUP($AB2636,linkref!$A$2:$D$68,2,FALSE))),"")</f>
        <v/>
      </c>
      <c r="AB2636" t="str">
        <f>_xlfn.IFNA(VLOOKUP(I2636,units!A$2:B$1765,2,FALSE),"")</f>
        <v/>
      </c>
    </row>
    <row r="2637" spans="1:28" hidden="1" x14ac:dyDescent="0.3">
      <c r="B2637" s="9" t="str">
        <f>_xlfn.IFNA(VLOOKUP(C2637,regions!A$1:B$49,2,FALSE),"")</f>
        <v/>
      </c>
      <c r="C2637" t="s">
        <v>20966</v>
      </c>
      <c r="D2637" s="1" t="s">
        <v>18299</v>
      </c>
      <c r="G2637" t="s">
        <v>18298</v>
      </c>
      <c r="H2637" s="1" t="s">
        <v>18294</v>
      </c>
      <c r="I2637" s="1" t="s">
        <v>18300</v>
      </c>
      <c r="J2637" s="1" t="s">
        <v>18301</v>
      </c>
      <c r="K2637" s="1" t="s">
        <v>18302</v>
      </c>
      <c r="L2637" s="1" t="s">
        <v>253</v>
      </c>
      <c r="M2637" s="1" t="s">
        <v>110</v>
      </c>
      <c r="P2637" s="1" t="s">
        <v>111</v>
      </c>
      <c r="Q2637" s="1" t="s">
        <v>254</v>
      </c>
      <c r="S2637" t="str">
        <f t="shared" si="41"/>
        <v>N</v>
      </c>
      <c r="T2637" t="s">
        <v>8</v>
      </c>
      <c r="U2637" t="s">
        <v>22632</v>
      </c>
      <c r="V2637" s="4">
        <v>19.03</v>
      </c>
      <c r="W2637" s="4">
        <v>0.57621199999999995</v>
      </c>
      <c r="X2637" s="4">
        <v>0</v>
      </c>
      <c r="Y2637">
        <v>8736</v>
      </c>
      <c r="Z2637" s="10" t="str">
        <f>_xlfn.IFNA(IF(OR(R2637="Y",S2637="Y"),HYPERLINK(".\plots/daily_2016_smallegu_flat.png","daily flat"),HYPERLINK(VLOOKUP($AB2637,linkref!$A$2:$D$68,3,FALSE),VLOOKUP($AB2637,linkref!$A$2:$D$68,2,FALSE))),"")</f>
        <v/>
      </c>
      <c r="AA2637" s="10" t="str">
        <f>_xlfn.IFNA(IF(OR(R2637="Y",S2637="Y"),HYPERLINK(".\plots/diurnal_2016_smallegu_flat.png","diurnal flat"),HYPERLINK(VLOOKUP($AB2637,linkref!$A$2:$D$68,4,FALSE),VLOOKUP($AB2637,linkref!$A$2:$D$68,2,FALSE))),"")</f>
        <v/>
      </c>
      <c r="AB2637" t="str">
        <f>_xlfn.IFNA(VLOOKUP(I2637,units!A$2:B$1765,2,FALSE),"")</f>
        <v/>
      </c>
    </row>
    <row r="2638" spans="1:28" x14ac:dyDescent="0.3">
      <c r="A2638" s="1" t="s">
        <v>4006</v>
      </c>
      <c r="B2638" s="9" t="str">
        <f>_xlfn.IFNA(VLOOKUP(C2638,regions!A$1:B$49,2,FALSE),"")</f>
        <v>SESARM</v>
      </c>
      <c r="C2638" t="s">
        <v>20937</v>
      </c>
      <c r="D2638" s="1" t="s">
        <v>3933</v>
      </c>
      <c r="E2638" s="1" t="s">
        <v>3931</v>
      </c>
      <c r="F2638" s="1" t="s">
        <v>1742</v>
      </c>
      <c r="G2638" t="s">
        <v>3938</v>
      </c>
      <c r="H2638" s="1" t="s">
        <v>3934</v>
      </c>
      <c r="I2638" s="1" t="s">
        <v>4007</v>
      </c>
      <c r="J2638" s="1" t="s">
        <v>4008</v>
      </c>
      <c r="K2638" s="1" t="s">
        <v>4009</v>
      </c>
      <c r="L2638" s="1" t="s">
        <v>253</v>
      </c>
      <c r="M2638" s="1" t="s">
        <v>110</v>
      </c>
      <c r="N2638" t="s">
        <v>128</v>
      </c>
      <c r="O2638" t="s">
        <v>219</v>
      </c>
      <c r="P2638" s="1" t="s">
        <v>111</v>
      </c>
      <c r="Q2638" s="1" t="s">
        <v>136</v>
      </c>
      <c r="R2638" t="s">
        <v>19</v>
      </c>
      <c r="S2638" t="str">
        <f t="shared" si="41"/>
        <v>N</v>
      </c>
      <c r="T2638" t="s">
        <v>19</v>
      </c>
      <c r="U2638" t="s">
        <v>22632</v>
      </c>
      <c r="V2638" s="12">
        <v>0.277225</v>
      </c>
      <c r="W2638" s="12">
        <v>5.2752199999999997E-3</v>
      </c>
      <c r="X2638" s="12">
        <v>3.7436300000000001E-4</v>
      </c>
      <c r="Z2638" s="10" t="str">
        <f>_xlfn.IFNA(IF(OR(R2638="Y",S2638="Y"),HYPERLINK(".\plots/daily_2016_smallegu_flat.png","daily flat"),HYPERLINK(VLOOKUP($AB2638,linkref!$A$2:$D$68,3,FALSE),VLOOKUP($AB2638,linkref!$A$2:$D$68,2,FALSE))),"")</f>
        <v>SESARM Gas Peaking</v>
      </c>
      <c r="AA2638" s="10" t="str">
        <f>_xlfn.IFNA(IF(OR(R2638="Y",S2638="Y"),HYPERLINK(".\plots/diurnal_2016_smallegu_flat.png","diurnal flat"),HYPERLINK(VLOOKUP($AB2638,linkref!$A$2:$D$68,4,FALSE),VLOOKUP($AB2638,linkref!$A$2:$D$68,2,FALSE))),"")</f>
        <v>SESARM Gas Peaking</v>
      </c>
      <c r="AB2638" t="str">
        <f>_xlfn.IFNA(VLOOKUP(I2638,units!A$2:B$1765,2,FALSE),"")</f>
        <v>SESARM_gas_peak</v>
      </c>
    </row>
    <row r="2639" spans="1:28" x14ac:dyDescent="0.3">
      <c r="A2639" s="1" t="s">
        <v>4011</v>
      </c>
      <c r="B2639" s="9" t="str">
        <f>_xlfn.IFNA(VLOOKUP(C2639,regions!A$1:B$49,2,FALSE),"")</f>
        <v>SESARM</v>
      </c>
      <c r="C2639" t="s">
        <v>20937</v>
      </c>
      <c r="D2639" s="1" t="s">
        <v>3933</v>
      </c>
      <c r="E2639" s="1" t="s">
        <v>3931</v>
      </c>
      <c r="F2639" s="1" t="s">
        <v>1747</v>
      </c>
      <c r="G2639" t="s">
        <v>3938</v>
      </c>
      <c r="H2639" s="1" t="s">
        <v>3934</v>
      </c>
      <c r="I2639" s="1" t="s">
        <v>4012</v>
      </c>
      <c r="J2639" s="1" t="s">
        <v>4013</v>
      </c>
      <c r="K2639" s="1" t="s">
        <v>4015</v>
      </c>
      <c r="L2639" s="1" t="s">
        <v>253</v>
      </c>
      <c r="M2639" s="1" t="s">
        <v>110</v>
      </c>
      <c r="N2639" t="s">
        <v>128</v>
      </c>
      <c r="O2639" t="s">
        <v>219</v>
      </c>
      <c r="P2639" s="1" t="s">
        <v>111</v>
      </c>
      <c r="Q2639" s="1" t="s">
        <v>136</v>
      </c>
      <c r="R2639" t="s">
        <v>19</v>
      </c>
      <c r="S2639" t="str">
        <f t="shared" si="41"/>
        <v>N</v>
      </c>
      <c r="T2639" t="s">
        <v>19</v>
      </c>
      <c r="U2639" t="s">
        <v>22632</v>
      </c>
      <c r="V2639" s="12">
        <v>0.277225</v>
      </c>
      <c r="W2639" s="12">
        <v>5.2752199999999997E-3</v>
      </c>
      <c r="X2639" s="12">
        <v>3.7436300000000001E-4</v>
      </c>
      <c r="Z2639" s="10" t="str">
        <f>_xlfn.IFNA(IF(OR(R2639="Y",S2639="Y"),HYPERLINK(".\plots/daily_2016_smallegu_flat.png","daily flat"),HYPERLINK(VLOOKUP($AB2639,linkref!$A$2:$D$68,3,FALSE),VLOOKUP($AB2639,linkref!$A$2:$D$68,2,FALSE))),"")</f>
        <v>SESARM Gas Peaking</v>
      </c>
      <c r="AA2639" s="10" t="str">
        <f>_xlfn.IFNA(IF(OR(R2639="Y",S2639="Y"),HYPERLINK(".\plots/diurnal_2016_smallegu_flat.png","diurnal flat"),HYPERLINK(VLOOKUP($AB2639,linkref!$A$2:$D$68,4,FALSE),VLOOKUP($AB2639,linkref!$A$2:$D$68,2,FALSE))),"")</f>
        <v>SESARM Gas Peaking</v>
      </c>
      <c r="AB2639" t="str">
        <f>_xlfn.IFNA(VLOOKUP(I2639,units!A$2:B$1765,2,FALSE),"")</f>
        <v>SESARM_gas_peak</v>
      </c>
    </row>
    <row r="2640" spans="1:28" hidden="1" x14ac:dyDescent="0.3">
      <c r="B2640" s="9" t="str">
        <f>_xlfn.IFNA(VLOOKUP(C2640,regions!A$1:B$49,2,FALSE),"")</f>
        <v/>
      </c>
      <c r="C2640" t="s">
        <v>21147</v>
      </c>
      <c r="D2640" s="1" t="s">
        <v>16183</v>
      </c>
      <c r="G2640" t="s">
        <v>19053</v>
      </c>
      <c r="H2640" s="1" t="s">
        <v>19049</v>
      </c>
      <c r="I2640" s="1" t="s">
        <v>19071</v>
      </c>
      <c r="J2640" s="1" t="s">
        <v>19072</v>
      </c>
      <c r="K2640" s="1" t="s">
        <v>19073</v>
      </c>
      <c r="L2640" s="1" t="s">
        <v>253</v>
      </c>
      <c r="M2640" s="1" t="s">
        <v>110</v>
      </c>
      <c r="P2640" s="1" t="s">
        <v>111</v>
      </c>
      <c r="Q2640" s="1" t="s">
        <v>254</v>
      </c>
      <c r="S2640" t="str">
        <f t="shared" si="41"/>
        <v>N</v>
      </c>
      <c r="T2640" t="s">
        <v>8</v>
      </c>
      <c r="U2640" t="s">
        <v>22632</v>
      </c>
      <c r="V2640" s="4">
        <v>17.46</v>
      </c>
      <c r="W2640" s="4">
        <v>0.49710799999999999</v>
      </c>
      <c r="X2640" s="4">
        <v>1.69959E-3</v>
      </c>
      <c r="Y2640">
        <v>2584</v>
      </c>
      <c r="Z2640" s="10" t="str">
        <f>_xlfn.IFNA(IF(OR(R2640="Y",S2640="Y"),HYPERLINK(".\plots/daily_2016_smallegu_flat.png","daily flat"),HYPERLINK(VLOOKUP($AB2640,linkref!$A$2:$D$68,3,FALSE),VLOOKUP($AB2640,linkref!$A$2:$D$68,2,FALSE))),"")</f>
        <v/>
      </c>
      <c r="AA2640" s="10" t="str">
        <f>_xlfn.IFNA(IF(OR(R2640="Y",S2640="Y"),HYPERLINK(".\plots/diurnal_2016_smallegu_flat.png","diurnal flat"),HYPERLINK(VLOOKUP($AB2640,linkref!$A$2:$D$68,4,FALSE),VLOOKUP($AB2640,linkref!$A$2:$D$68,2,FALSE))),"")</f>
        <v/>
      </c>
      <c r="AB2640" t="str">
        <f>_xlfn.IFNA(VLOOKUP(I2640,units!A$2:B$1765,2,FALSE),"")</f>
        <v/>
      </c>
    </row>
    <row r="2641" spans="1:28" hidden="1" x14ac:dyDescent="0.3">
      <c r="B2641" s="9" t="str">
        <f>_xlfn.IFNA(VLOOKUP(C2641,regions!A$1:B$49,2,FALSE),"")</f>
        <v/>
      </c>
      <c r="C2641" t="s">
        <v>20966</v>
      </c>
      <c r="D2641" s="1" t="s">
        <v>13643</v>
      </c>
      <c r="G2641" t="s">
        <v>13642</v>
      </c>
      <c r="H2641" s="1" t="s">
        <v>13638</v>
      </c>
      <c r="I2641" s="1" t="s">
        <v>13662</v>
      </c>
      <c r="J2641" s="1" t="s">
        <v>13663</v>
      </c>
      <c r="K2641" s="1" t="s">
        <v>13664</v>
      </c>
      <c r="L2641" s="1" t="s">
        <v>253</v>
      </c>
      <c r="M2641" s="1" t="s">
        <v>110</v>
      </c>
      <c r="P2641" s="1" t="s">
        <v>111</v>
      </c>
      <c r="Q2641" s="1" t="s">
        <v>254</v>
      </c>
      <c r="S2641" t="str">
        <f t="shared" si="41"/>
        <v>N</v>
      </c>
      <c r="T2641" t="s">
        <v>8</v>
      </c>
      <c r="U2641" t="s">
        <v>22632</v>
      </c>
      <c r="V2641" s="4">
        <v>17.04</v>
      </c>
      <c r="W2641" s="4">
        <v>0.51761400000000002</v>
      </c>
      <c r="X2641" s="4">
        <v>2.68</v>
      </c>
      <c r="Z2641" s="10" t="str">
        <f>_xlfn.IFNA(IF(OR(R2641="Y",S2641="Y"),HYPERLINK(".\plots/daily_2016_smallegu_flat.png","daily flat"),HYPERLINK(VLOOKUP($AB2641,linkref!$A$2:$D$68,3,FALSE),VLOOKUP($AB2641,linkref!$A$2:$D$68,2,FALSE))),"")</f>
        <v/>
      </c>
      <c r="AA2641" s="10" t="str">
        <f>_xlfn.IFNA(IF(OR(R2641="Y",S2641="Y"),HYPERLINK(".\plots/diurnal_2016_smallegu_flat.png","diurnal flat"),HYPERLINK(VLOOKUP($AB2641,linkref!$A$2:$D$68,4,FALSE),VLOOKUP($AB2641,linkref!$A$2:$D$68,2,FALSE))),"")</f>
        <v/>
      </c>
      <c r="AB2641" t="str">
        <f>_xlfn.IFNA(VLOOKUP(I2641,units!A$2:B$1765,2,FALSE),"")</f>
        <v/>
      </c>
    </row>
    <row r="2642" spans="1:28" x14ac:dyDescent="0.3">
      <c r="A2642" s="1" t="s">
        <v>4016</v>
      </c>
      <c r="B2642" s="9" t="str">
        <f>_xlfn.IFNA(VLOOKUP(C2642,regions!A$1:B$49,2,FALSE),"")</f>
        <v>SESARM</v>
      </c>
      <c r="C2642" t="s">
        <v>20937</v>
      </c>
      <c r="D2642" s="1" t="s">
        <v>3933</v>
      </c>
      <c r="E2642" s="1" t="s">
        <v>3931</v>
      </c>
      <c r="F2642" s="1" t="s">
        <v>4017</v>
      </c>
      <c r="G2642" t="s">
        <v>3938</v>
      </c>
      <c r="H2642" s="1" t="s">
        <v>3934</v>
      </c>
      <c r="I2642" s="1" t="s">
        <v>4018</v>
      </c>
      <c r="J2642" s="1" t="s">
        <v>4019</v>
      </c>
      <c r="K2642" s="1" t="s">
        <v>4021</v>
      </c>
      <c r="L2642" s="1" t="s">
        <v>253</v>
      </c>
      <c r="M2642" s="1" t="s">
        <v>110</v>
      </c>
      <c r="N2642" t="s">
        <v>128</v>
      </c>
      <c r="O2642" t="s">
        <v>219</v>
      </c>
      <c r="P2642" s="1" t="s">
        <v>111</v>
      </c>
      <c r="Q2642" s="1" t="s">
        <v>136</v>
      </c>
      <c r="R2642" t="s">
        <v>19</v>
      </c>
      <c r="S2642" t="str">
        <f t="shared" si="41"/>
        <v>N</v>
      </c>
      <c r="T2642" t="s">
        <v>19</v>
      </c>
      <c r="U2642" t="s">
        <v>22632</v>
      </c>
      <c r="V2642" s="12">
        <v>0.277225</v>
      </c>
      <c r="W2642" s="12">
        <v>5.2752199999999997E-3</v>
      </c>
      <c r="X2642" s="12">
        <v>3.7436300000000001E-4</v>
      </c>
      <c r="Z2642" s="10" t="str">
        <f>_xlfn.IFNA(IF(OR(R2642="Y",S2642="Y"),HYPERLINK(".\plots/daily_2016_smallegu_flat.png","daily flat"),HYPERLINK(VLOOKUP($AB2642,linkref!$A$2:$D$68,3,FALSE),VLOOKUP($AB2642,linkref!$A$2:$D$68,2,FALSE))),"")</f>
        <v>SESARM Gas Peaking</v>
      </c>
      <c r="AA2642" s="10" t="str">
        <f>_xlfn.IFNA(IF(OR(R2642="Y",S2642="Y"),HYPERLINK(".\plots/diurnal_2016_smallegu_flat.png","diurnal flat"),HYPERLINK(VLOOKUP($AB2642,linkref!$A$2:$D$68,4,FALSE),VLOOKUP($AB2642,linkref!$A$2:$D$68,2,FALSE))),"")</f>
        <v>SESARM Gas Peaking</v>
      </c>
      <c r="AB2642" t="str">
        <f>_xlfn.IFNA(VLOOKUP(I2642,units!A$2:B$1765,2,FALSE),"")</f>
        <v>SESARM_gas_peak</v>
      </c>
    </row>
    <row r="2643" spans="1:28" hidden="1" x14ac:dyDescent="0.3">
      <c r="B2643" s="9" t="str">
        <f>_xlfn.IFNA(VLOOKUP(C2643,regions!A$1:B$49,2,FALSE),"")</f>
        <v/>
      </c>
      <c r="C2643" t="s">
        <v>20966</v>
      </c>
      <c r="D2643" s="1" t="s">
        <v>13394</v>
      </c>
      <c r="G2643" t="s">
        <v>13393</v>
      </c>
      <c r="H2643" s="1" t="s">
        <v>13389</v>
      </c>
      <c r="I2643" s="1" t="s">
        <v>13390</v>
      </c>
      <c r="J2643" s="1" t="s">
        <v>13391</v>
      </c>
      <c r="K2643" s="1" t="s">
        <v>13392</v>
      </c>
      <c r="L2643" s="1" t="s">
        <v>253</v>
      </c>
      <c r="M2643" s="1" t="s">
        <v>110</v>
      </c>
      <c r="P2643" s="1" t="s">
        <v>111</v>
      </c>
      <c r="Q2643" s="1" t="s">
        <v>254</v>
      </c>
      <c r="S2643" t="str">
        <f t="shared" si="41"/>
        <v>N</v>
      </c>
      <c r="T2643" t="s">
        <v>8</v>
      </c>
      <c r="U2643" t="s">
        <v>22632</v>
      </c>
      <c r="V2643" s="4">
        <v>16.55</v>
      </c>
      <c r="W2643" s="4">
        <v>0.13</v>
      </c>
      <c r="X2643" s="4">
        <v>0.01</v>
      </c>
      <c r="Y2643">
        <v>2151</v>
      </c>
      <c r="Z2643" s="10" t="str">
        <f>_xlfn.IFNA(IF(OR(R2643="Y",S2643="Y"),HYPERLINK(".\plots/daily_2016_smallegu_flat.png","daily flat"),HYPERLINK(VLOOKUP($AB2643,linkref!$A$2:$D$68,3,FALSE),VLOOKUP($AB2643,linkref!$A$2:$D$68,2,FALSE))),"")</f>
        <v/>
      </c>
      <c r="AA2643" s="10" t="str">
        <f>_xlfn.IFNA(IF(OR(R2643="Y",S2643="Y"),HYPERLINK(".\plots/diurnal_2016_smallegu_flat.png","diurnal flat"),HYPERLINK(VLOOKUP($AB2643,linkref!$A$2:$D$68,4,FALSE),VLOOKUP($AB2643,linkref!$A$2:$D$68,2,FALSE))),"")</f>
        <v/>
      </c>
      <c r="AB2643" t="str">
        <f>_xlfn.IFNA(VLOOKUP(I2643,units!A$2:B$1765,2,FALSE),"")</f>
        <v/>
      </c>
    </row>
    <row r="2644" spans="1:28" hidden="1" x14ac:dyDescent="0.3">
      <c r="B2644" s="9" t="str">
        <f>_xlfn.IFNA(VLOOKUP(C2644,regions!A$1:B$49,2,FALSE),"")</f>
        <v/>
      </c>
      <c r="C2644" t="s">
        <v>20966</v>
      </c>
      <c r="D2644" s="1" t="s">
        <v>11045</v>
      </c>
      <c r="G2644" t="s">
        <v>20253</v>
      </c>
      <c r="H2644" s="1" t="s">
        <v>20249</v>
      </c>
      <c r="I2644" s="1" t="s">
        <v>20257</v>
      </c>
      <c r="J2644" s="1" t="s">
        <v>20258</v>
      </c>
      <c r="K2644" s="1" t="s">
        <v>20259</v>
      </c>
      <c r="L2644" s="1" t="s">
        <v>253</v>
      </c>
      <c r="M2644" s="1" t="s">
        <v>110</v>
      </c>
      <c r="P2644" s="1" t="s">
        <v>111</v>
      </c>
      <c r="Q2644" s="1" t="s">
        <v>254</v>
      </c>
      <c r="S2644" t="str">
        <f t="shared" si="41"/>
        <v>N</v>
      </c>
      <c r="T2644" t="s">
        <v>8</v>
      </c>
      <c r="U2644" t="s">
        <v>22632</v>
      </c>
      <c r="V2644" s="4">
        <v>16.25</v>
      </c>
      <c r="W2644" s="4">
        <v>1.1133599999999999</v>
      </c>
      <c r="X2644" s="4">
        <v>1.88</v>
      </c>
      <c r="Y2644">
        <v>8736</v>
      </c>
      <c r="Z2644" s="10" t="str">
        <f>_xlfn.IFNA(IF(OR(R2644="Y",S2644="Y"),HYPERLINK(".\plots/daily_2016_smallegu_flat.png","daily flat"),HYPERLINK(VLOOKUP($AB2644,linkref!$A$2:$D$68,3,FALSE),VLOOKUP($AB2644,linkref!$A$2:$D$68,2,FALSE))),"")</f>
        <v/>
      </c>
      <c r="AA2644" s="10" t="str">
        <f>_xlfn.IFNA(IF(OR(R2644="Y",S2644="Y"),HYPERLINK(".\plots/diurnal_2016_smallegu_flat.png","diurnal flat"),HYPERLINK(VLOOKUP($AB2644,linkref!$A$2:$D$68,4,FALSE),VLOOKUP($AB2644,linkref!$A$2:$D$68,2,FALSE))),"")</f>
        <v/>
      </c>
      <c r="AB2644" t="str">
        <f>_xlfn.IFNA(VLOOKUP(I2644,units!A$2:B$1765,2,FALSE),"")</f>
        <v/>
      </c>
    </row>
    <row r="2645" spans="1:28" hidden="1" x14ac:dyDescent="0.3">
      <c r="B2645" s="9" t="str">
        <f>_xlfn.IFNA(VLOOKUP(C2645,regions!A$1:B$49,2,FALSE),"")</f>
        <v/>
      </c>
      <c r="C2645" t="s">
        <v>21147</v>
      </c>
      <c r="D2645" s="1" t="s">
        <v>14386</v>
      </c>
      <c r="G2645" t="s">
        <v>14385</v>
      </c>
      <c r="H2645" s="1" t="s">
        <v>14381</v>
      </c>
      <c r="I2645" s="1" t="s">
        <v>14408</v>
      </c>
      <c r="J2645" s="1" t="s">
        <v>14409</v>
      </c>
      <c r="K2645" s="1" t="s">
        <v>14410</v>
      </c>
      <c r="L2645" s="1" t="s">
        <v>253</v>
      </c>
      <c r="M2645" s="1" t="s">
        <v>110</v>
      </c>
      <c r="P2645" s="1" t="s">
        <v>111</v>
      </c>
      <c r="Q2645" s="1" t="s">
        <v>254</v>
      </c>
      <c r="S2645" t="str">
        <f t="shared" si="41"/>
        <v>N</v>
      </c>
      <c r="T2645" t="s">
        <v>8</v>
      </c>
      <c r="U2645" t="s">
        <v>22632</v>
      </c>
      <c r="V2645" s="4">
        <v>16.1891</v>
      </c>
      <c r="W2645" s="4">
        <v>0.28101999999999999</v>
      </c>
      <c r="X2645" s="4">
        <v>5.0000000000000001E-3</v>
      </c>
      <c r="Y2645">
        <v>671</v>
      </c>
      <c r="Z2645" s="10" t="str">
        <f>_xlfn.IFNA(IF(OR(R2645="Y",S2645="Y"),HYPERLINK(".\plots/daily_2016_smallegu_flat.png","daily flat"),HYPERLINK(VLOOKUP($AB2645,linkref!$A$2:$D$68,3,FALSE),VLOOKUP($AB2645,linkref!$A$2:$D$68,2,FALSE))),"")</f>
        <v/>
      </c>
      <c r="AA2645" s="10" t="str">
        <f>_xlfn.IFNA(IF(OR(R2645="Y",S2645="Y"),HYPERLINK(".\plots/diurnal_2016_smallegu_flat.png","diurnal flat"),HYPERLINK(VLOOKUP($AB2645,linkref!$A$2:$D$68,4,FALSE),VLOOKUP($AB2645,linkref!$A$2:$D$68,2,FALSE))),"")</f>
        <v/>
      </c>
      <c r="AB2645" t="str">
        <f>_xlfn.IFNA(VLOOKUP(I2645,units!A$2:B$1765,2,FALSE),"")</f>
        <v/>
      </c>
    </row>
    <row r="2646" spans="1:28" hidden="1" x14ac:dyDescent="0.3">
      <c r="B2646" s="9" t="str">
        <f>_xlfn.IFNA(VLOOKUP(C2646,regions!A$1:B$49,2,FALSE),"")</f>
        <v>MANE-VU</v>
      </c>
      <c r="C2646" t="s">
        <v>20921</v>
      </c>
      <c r="D2646" s="1" t="s">
        <v>4541</v>
      </c>
      <c r="G2646" t="s">
        <v>4546</v>
      </c>
      <c r="H2646" s="1" t="s">
        <v>4542</v>
      </c>
      <c r="I2646" s="1" t="s">
        <v>18177</v>
      </c>
      <c r="J2646" s="1" t="s">
        <v>18178</v>
      </c>
      <c r="K2646" s="1" t="s">
        <v>18179</v>
      </c>
      <c r="L2646" s="1" t="s">
        <v>1205</v>
      </c>
      <c r="M2646" s="1" t="s">
        <v>110</v>
      </c>
      <c r="P2646" s="1" t="s">
        <v>111</v>
      </c>
      <c r="Q2646" s="1" t="s">
        <v>254</v>
      </c>
      <c r="S2646" t="str">
        <f t="shared" si="41"/>
        <v>N</v>
      </c>
      <c r="T2646" t="s">
        <v>8</v>
      </c>
      <c r="U2646" t="s">
        <v>22632</v>
      </c>
      <c r="V2646" s="4">
        <v>0.27700000000000002</v>
      </c>
      <c r="W2646" s="4">
        <v>2.19496E-2</v>
      </c>
      <c r="X2646" s="4">
        <v>1.7999999999999901E-2</v>
      </c>
      <c r="Z2646" s="10" t="str">
        <f>_xlfn.IFNA(IF(OR(R2646="Y",S2646="Y"),HYPERLINK(".\plots/daily_2016_smallegu_flat.png","daily flat"),HYPERLINK(VLOOKUP($AB2646,linkref!$A$2:$D$68,3,FALSE),VLOOKUP($AB2646,linkref!$A$2:$D$68,2,FALSE))),"")</f>
        <v/>
      </c>
      <c r="AA2646" s="10" t="str">
        <f>_xlfn.IFNA(IF(OR(R2646="Y",S2646="Y"),HYPERLINK(".\plots/diurnal_2016_smallegu_flat.png","diurnal flat"),HYPERLINK(VLOOKUP($AB2646,linkref!$A$2:$D$68,4,FALSE),VLOOKUP($AB2646,linkref!$A$2:$D$68,2,FALSE))),"")</f>
        <v/>
      </c>
      <c r="AB2646" t="str">
        <f>_xlfn.IFNA(VLOOKUP(I2646,units!A$2:B$1765,2,FALSE),"")</f>
        <v/>
      </c>
    </row>
    <row r="2647" spans="1:28" hidden="1" x14ac:dyDescent="0.3">
      <c r="B2647" s="9" t="str">
        <f>_xlfn.IFNA(VLOOKUP(C2647,regions!A$1:B$49,2,FALSE),"")</f>
        <v/>
      </c>
      <c r="C2647" t="s">
        <v>22400</v>
      </c>
      <c r="D2647" s="1" t="s">
        <v>19491</v>
      </c>
      <c r="G2647" t="s">
        <v>19490</v>
      </c>
      <c r="H2647" s="1" t="s">
        <v>19486</v>
      </c>
      <c r="I2647" s="1" t="s">
        <v>19492</v>
      </c>
      <c r="J2647" s="1" t="s">
        <v>19493</v>
      </c>
      <c r="K2647" s="1" t="s">
        <v>19494</v>
      </c>
      <c r="L2647" s="1" t="s">
        <v>135</v>
      </c>
      <c r="M2647" s="1" t="s">
        <v>110</v>
      </c>
      <c r="P2647" s="1" t="s">
        <v>111</v>
      </c>
      <c r="Q2647" s="1" t="s">
        <v>136</v>
      </c>
      <c r="S2647" t="str">
        <f t="shared" si="41"/>
        <v>N</v>
      </c>
      <c r="T2647" t="s">
        <v>8</v>
      </c>
      <c r="U2647" t="s">
        <v>22632</v>
      </c>
      <c r="V2647" s="4">
        <v>15.1</v>
      </c>
      <c r="W2647" s="4">
        <v>0.19</v>
      </c>
      <c r="X2647" s="4">
        <v>0.39</v>
      </c>
      <c r="Z2647" s="10" t="str">
        <f>_xlfn.IFNA(IF(OR(R2647="Y",S2647="Y"),HYPERLINK(".\plots/daily_2016_smallegu_flat.png","daily flat"),HYPERLINK(VLOOKUP($AB2647,linkref!$A$2:$D$68,3,FALSE),VLOOKUP($AB2647,linkref!$A$2:$D$68,2,FALSE))),"")</f>
        <v/>
      </c>
      <c r="AA2647" s="10" t="str">
        <f>_xlfn.IFNA(IF(OR(R2647="Y",S2647="Y"),HYPERLINK(".\plots/diurnal_2016_smallegu_flat.png","diurnal flat"),HYPERLINK(VLOOKUP($AB2647,linkref!$A$2:$D$68,4,FALSE),VLOOKUP($AB2647,linkref!$A$2:$D$68,2,FALSE))),"")</f>
        <v/>
      </c>
      <c r="AB2647" t="str">
        <f>_xlfn.IFNA(VLOOKUP(I2647,units!A$2:B$1765,2,FALSE),"")</f>
        <v/>
      </c>
    </row>
    <row r="2648" spans="1:28" hidden="1" x14ac:dyDescent="0.3">
      <c r="B2648" s="9" t="str">
        <f>_xlfn.IFNA(VLOOKUP(C2648,regions!A$1:B$49,2,FALSE),"")</f>
        <v/>
      </c>
      <c r="C2648" t="s">
        <v>20966</v>
      </c>
      <c r="D2648" s="1" t="s">
        <v>11045</v>
      </c>
      <c r="G2648" t="s">
        <v>20253</v>
      </c>
      <c r="H2648" s="1" t="s">
        <v>20249</v>
      </c>
      <c r="I2648" s="1" t="s">
        <v>20260</v>
      </c>
      <c r="J2648" s="1" t="s">
        <v>20261</v>
      </c>
      <c r="K2648" s="1" t="s">
        <v>20262</v>
      </c>
      <c r="L2648" s="1" t="s">
        <v>253</v>
      </c>
      <c r="M2648" s="1" t="s">
        <v>110</v>
      </c>
      <c r="P2648" s="1" t="s">
        <v>111</v>
      </c>
      <c r="Q2648" s="1" t="s">
        <v>254</v>
      </c>
      <c r="S2648" t="str">
        <f t="shared" si="41"/>
        <v>N</v>
      </c>
      <c r="T2648" t="s">
        <v>8</v>
      </c>
      <c r="U2648" t="s">
        <v>22632</v>
      </c>
      <c r="V2648" s="4">
        <v>14.93</v>
      </c>
      <c r="W2648" s="4">
        <v>1.02546</v>
      </c>
      <c r="X2648" s="4">
        <v>1.73</v>
      </c>
      <c r="Y2648">
        <v>8736</v>
      </c>
      <c r="Z2648" s="10" t="str">
        <f>_xlfn.IFNA(IF(OR(R2648="Y",S2648="Y"),HYPERLINK(".\plots/daily_2016_smallegu_flat.png","daily flat"),HYPERLINK(VLOOKUP($AB2648,linkref!$A$2:$D$68,3,FALSE),VLOOKUP($AB2648,linkref!$A$2:$D$68,2,FALSE))),"")</f>
        <v/>
      </c>
      <c r="AA2648" s="10" t="str">
        <f>_xlfn.IFNA(IF(OR(R2648="Y",S2648="Y"),HYPERLINK(".\plots/diurnal_2016_smallegu_flat.png","diurnal flat"),HYPERLINK(VLOOKUP($AB2648,linkref!$A$2:$D$68,4,FALSE),VLOOKUP($AB2648,linkref!$A$2:$D$68,2,FALSE))),"")</f>
        <v/>
      </c>
      <c r="AB2648" t="str">
        <f>_xlfn.IFNA(VLOOKUP(I2648,units!A$2:B$1765,2,FALSE),"")</f>
        <v/>
      </c>
    </row>
    <row r="2649" spans="1:28" hidden="1" x14ac:dyDescent="0.3">
      <c r="B2649" s="9" t="str">
        <f>_xlfn.IFNA(VLOOKUP(C2649,regions!A$1:B$49,2,FALSE),"")</f>
        <v>West North Central</v>
      </c>
      <c r="C2649" t="s">
        <v>20920</v>
      </c>
      <c r="D2649" s="1" t="s">
        <v>15513</v>
      </c>
      <c r="G2649" t="s">
        <v>15512</v>
      </c>
      <c r="H2649" s="1" t="s">
        <v>15508</v>
      </c>
      <c r="I2649" s="1" t="s">
        <v>15523</v>
      </c>
      <c r="J2649" s="1" t="s">
        <v>15524</v>
      </c>
      <c r="K2649" s="1" t="s">
        <v>15525</v>
      </c>
      <c r="L2649" s="1" t="s">
        <v>253</v>
      </c>
      <c r="M2649" s="1" t="s">
        <v>110</v>
      </c>
      <c r="P2649" s="1" t="s">
        <v>111</v>
      </c>
      <c r="Q2649" s="1" t="s">
        <v>254</v>
      </c>
      <c r="S2649" t="str">
        <f t="shared" si="41"/>
        <v>N</v>
      </c>
      <c r="T2649" t="s">
        <v>8</v>
      </c>
      <c r="U2649" t="s">
        <v>22632</v>
      </c>
      <c r="V2649" s="4">
        <v>0.27599600000000002</v>
      </c>
      <c r="W2649" s="4">
        <v>7.9268600000000008E-3</v>
      </c>
      <c r="X2649" s="4">
        <v>2.3625E-4</v>
      </c>
      <c r="Y2649">
        <v>16</v>
      </c>
      <c r="Z2649" s="10" t="str">
        <f>_xlfn.IFNA(IF(OR(R2649="Y",S2649="Y"),HYPERLINK(".\plots/daily_2016_smallegu_flat.png","daily flat"),HYPERLINK(VLOOKUP($AB2649,linkref!$A$2:$D$68,3,FALSE),VLOOKUP($AB2649,linkref!$A$2:$D$68,2,FALSE))),"")</f>
        <v/>
      </c>
      <c r="AA2649" s="10" t="str">
        <f>_xlfn.IFNA(IF(OR(R2649="Y",S2649="Y"),HYPERLINK(".\plots/diurnal_2016_smallegu_flat.png","diurnal flat"),HYPERLINK(VLOOKUP($AB2649,linkref!$A$2:$D$68,4,FALSE),VLOOKUP($AB2649,linkref!$A$2:$D$68,2,FALSE))),"")</f>
        <v/>
      </c>
      <c r="AB2649" t="str">
        <f>_xlfn.IFNA(VLOOKUP(I2649,units!A$2:B$1765,2,FALSE),"")</f>
        <v/>
      </c>
    </row>
    <row r="2650" spans="1:28" hidden="1" x14ac:dyDescent="0.3">
      <c r="B2650" s="9" t="str">
        <f>_xlfn.IFNA(VLOOKUP(C2650,regions!A$1:B$49,2,FALSE),"")</f>
        <v/>
      </c>
      <c r="C2650" t="s">
        <v>21147</v>
      </c>
      <c r="D2650" s="1" t="s">
        <v>16183</v>
      </c>
      <c r="G2650" t="s">
        <v>19010</v>
      </c>
      <c r="H2650" s="1" t="s">
        <v>19006</v>
      </c>
      <c r="I2650" s="1" t="s">
        <v>19033</v>
      </c>
      <c r="J2650" s="1" t="s">
        <v>19026</v>
      </c>
      <c r="K2650" s="1" t="s">
        <v>19034</v>
      </c>
      <c r="L2650" s="1" t="s">
        <v>253</v>
      </c>
      <c r="M2650" s="1" t="s">
        <v>110</v>
      </c>
      <c r="P2650" s="1" t="s">
        <v>111</v>
      </c>
      <c r="Q2650" s="1" t="s">
        <v>254</v>
      </c>
      <c r="S2650" t="str">
        <f t="shared" si="41"/>
        <v>N</v>
      </c>
      <c r="T2650" t="s">
        <v>8</v>
      </c>
      <c r="U2650" t="s">
        <v>22632</v>
      </c>
      <c r="V2650" s="4">
        <v>14.56</v>
      </c>
      <c r="W2650" s="4">
        <v>0.43456400000000001</v>
      </c>
      <c r="X2650" s="4">
        <v>1.2519499999999999E-3</v>
      </c>
      <c r="Y2650">
        <v>2366</v>
      </c>
      <c r="Z2650" s="10" t="str">
        <f>_xlfn.IFNA(IF(OR(R2650="Y",S2650="Y"),HYPERLINK(".\plots/daily_2016_smallegu_flat.png","daily flat"),HYPERLINK(VLOOKUP($AB2650,linkref!$A$2:$D$68,3,FALSE),VLOOKUP($AB2650,linkref!$A$2:$D$68,2,FALSE))),"")</f>
        <v/>
      </c>
      <c r="AA2650" s="10" t="str">
        <f>_xlfn.IFNA(IF(OR(R2650="Y",S2650="Y"),HYPERLINK(".\plots/diurnal_2016_smallegu_flat.png","diurnal flat"),HYPERLINK(VLOOKUP($AB2650,linkref!$A$2:$D$68,4,FALSE),VLOOKUP($AB2650,linkref!$A$2:$D$68,2,FALSE))),"")</f>
        <v/>
      </c>
      <c r="AB2650" t="str">
        <f>_xlfn.IFNA(VLOOKUP(I2650,units!A$2:B$1765,2,FALSE),"")</f>
        <v/>
      </c>
    </row>
    <row r="2651" spans="1:28" hidden="1" x14ac:dyDescent="0.3">
      <c r="B2651" s="9" t="str">
        <f>_xlfn.IFNA(VLOOKUP(C2651,regions!A$1:B$49,2,FALSE),"")</f>
        <v>West North Central</v>
      </c>
      <c r="C2651" t="s">
        <v>20920</v>
      </c>
      <c r="D2651" s="1" t="s">
        <v>9836</v>
      </c>
      <c r="G2651" t="s">
        <v>12506</v>
      </c>
      <c r="H2651" s="1" t="s">
        <v>12502</v>
      </c>
      <c r="I2651" s="1" t="s">
        <v>12516</v>
      </c>
      <c r="J2651" s="1" t="s">
        <v>12517</v>
      </c>
      <c r="K2651" s="1" t="s">
        <v>12518</v>
      </c>
      <c r="L2651" s="1" t="s">
        <v>253</v>
      </c>
      <c r="M2651" s="1" t="s">
        <v>110</v>
      </c>
      <c r="Q2651" s="1" t="s">
        <v>254</v>
      </c>
      <c r="S2651" t="str">
        <f t="shared" si="41"/>
        <v>N</v>
      </c>
      <c r="T2651" t="s">
        <v>8</v>
      </c>
      <c r="U2651" t="s">
        <v>22632</v>
      </c>
      <c r="V2651" s="4">
        <v>0.275779</v>
      </c>
      <c r="W2651" s="4">
        <v>4.7916599999999997E-3</v>
      </c>
      <c r="X2651" s="4">
        <v>1.3056400000000001E-4</v>
      </c>
      <c r="Y2651">
        <v>16</v>
      </c>
      <c r="Z2651" s="10" t="str">
        <f>_xlfn.IFNA(IF(OR(R2651="Y",S2651="Y"),HYPERLINK(".\plots/daily_2016_smallegu_flat.png","daily flat"),HYPERLINK(VLOOKUP($AB2651,linkref!$A$2:$D$68,3,FALSE),VLOOKUP($AB2651,linkref!$A$2:$D$68,2,FALSE))),"")</f>
        <v/>
      </c>
      <c r="AA2651" s="10" t="str">
        <f>_xlfn.IFNA(IF(OR(R2651="Y",S2651="Y"),HYPERLINK(".\plots/diurnal_2016_smallegu_flat.png","diurnal flat"),HYPERLINK(VLOOKUP($AB2651,linkref!$A$2:$D$68,4,FALSE),VLOOKUP($AB2651,linkref!$A$2:$D$68,2,FALSE))),"")</f>
        <v/>
      </c>
      <c r="AB2651" t="str">
        <f>_xlfn.IFNA(VLOOKUP(I2651,units!A$2:B$1765,2,FALSE),"")</f>
        <v/>
      </c>
    </row>
    <row r="2652" spans="1:28" hidden="1" x14ac:dyDescent="0.3">
      <c r="B2652" s="9" t="str">
        <f>_xlfn.IFNA(VLOOKUP(C2652,regions!A$1:B$49,2,FALSE),"")</f>
        <v>LADCO</v>
      </c>
      <c r="C2652" t="s">
        <v>20951</v>
      </c>
      <c r="D2652" s="1" t="s">
        <v>11405</v>
      </c>
      <c r="G2652" t="s">
        <v>17439</v>
      </c>
      <c r="H2652" s="1" t="s">
        <v>17435</v>
      </c>
      <c r="I2652" s="1" t="s">
        <v>18422</v>
      </c>
      <c r="J2652" s="1" t="s">
        <v>18423</v>
      </c>
      <c r="K2652" s="1" t="s">
        <v>18424</v>
      </c>
      <c r="L2652" s="1" t="s">
        <v>730</v>
      </c>
      <c r="M2652" s="1" t="s">
        <v>110</v>
      </c>
      <c r="P2652" s="1" t="s">
        <v>111</v>
      </c>
      <c r="Q2652" s="1" t="s">
        <v>254</v>
      </c>
      <c r="S2652" t="str">
        <f t="shared" si="41"/>
        <v>N</v>
      </c>
      <c r="T2652" t="s">
        <v>8</v>
      </c>
      <c r="U2652" t="s">
        <v>22632</v>
      </c>
      <c r="V2652" s="4">
        <v>0.27542699999999998</v>
      </c>
      <c r="W2652" s="4">
        <v>8.6E-3</v>
      </c>
      <c r="X2652" s="4">
        <v>2.4957E-2</v>
      </c>
      <c r="Y2652">
        <v>18</v>
      </c>
      <c r="Z2652" s="10" t="str">
        <f>_xlfn.IFNA(IF(OR(R2652="Y",S2652="Y"),HYPERLINK(".\plots/daily_2016_smallegu_flat.png","daily flat"),HYPERLINK(VLOOKUP($AB2652,linkref!$A$2:$D$68,3,FALSE),VLOOKUP($AB2652,linkref!$A$2:$D$68,2,FALSE))),"")</f>
        <v/>
      </c>
      <c r="AA2652" s="10" t="str">
        <f>_xlfn.IFNA(IF(OR(R2652="Y",S2652="Y"),HYPERLINK(".\plots/diurnal_2016_smallegu_flat.png","diurnal flat"),HYPERLINK(VLOOKUP($AB2652,linkref!$A$2:$D$68,4,FALSE),VLOOKUP($AB2652,linkref!$A$2:$D$68,2,FALSE))),"")</f>
        <v/>
      </c>
      <c r="AB2652" t="str">
        <f>_xlfn.IFNA(VLOOKUP(I2652,units!A$2:B$1765,2,FALSE),"")</f>
        <v/>
      </c>
    </row>
    <row r="2653" spans="1:28" hidden="1" x14ac:dyDescent="0.3">
      <c r="B2653" s="9" t="str">
        <f>_xlfn.IFNA(VLOOKUP(C2653,regions!A$1:B$49,2,FALSE),"")</f>
        <v/>
      </c>
      <c r="C2653" t="s">
        <v>21147</v>
      </c>
      <c r="D2653" s="1" t="s">
        <v>11811</v>
      </c>
      <c r="G2653" t="s">
        <v>18969</v>
      </c>
      <c r="H2653" s="1" t="s">
        <v>18965</v>
      </c>
      <c r="I2653" s="1" t="s">
        <v>18973</v>
      </c>
      <c r="J2653" s="1" t="s">
        <v>18974</v>
      </c>
      <c r="K2653" s="1" t="s">
        <v>18975</v>
      </c>
      <c r="L2653" s="1" t="s">
        <v>253</v>
      </c>
      <c r="M2653" s="1" t="s">
        <v>110</v>
      </c>
      <c r="P2653" s="1" t="s">
        <v>111</v>
      </c>
      <c r="Q2653" s="1" t="s">
        <v>254</v>
      </c>
      <c r="S2653" t="str">
        <f t="shared" si="41"/>
        <v>N</v>
      </c>
      <c r="T2653" t="s">
        <v>8</v>
      </c>
      <c r="U2653" t="s">
        <v>22632</v>
      </c>
      <c r="V2653" s="4">
        <v>14.3917</v>
      </c>
      <c r="W2653" s="4">
        <v>0.249971</v>
      </c>
      <c r="X2653" s="4">
        <v>1.4268900000000001E-3</v>
      </c>
      <c r="Y2653">
        <v>364</v>
      </c>
      <c r="Z2653" s="10" t="str">
        <f>_xlfn.IFNA(IF(OR(R2653="Y",S2653="Y"),HYPERLINK(".\plots/daily_2016_smallegu_flat.png","daily flat"),HYPERLINK(VLOOKUP($AB2653,linkref!$A$2:$D$68,3,FALSE),VLOOKUP($AB2653,linkref!$A$2:$D$68,2,FALSE))),"")</f>
        <v/>
      </c>
      <c r="AA2653" s="10" t="str">
        <f>_xlfn.IFNA(IF(OR(R2653="Y",S2653="Y"),HYPERLINK(".\plots/diurnal_2016_smallegu_flat.png","diurnal flat"),HYPERLINK(VLOOKUP($AB2653,linkref!$A$2:$D$68,4,FALSE),VLOOKUP($AB2653,linkref!$A$2:$D$68,2,FALSE))),"")</f>
        <v/>
      </c>
      <c r="AB2653" t="str">
        <f>_xlfn.IFNA(VLOOKUP(I2653,units!A$2:B$1765,2,FALSE),"")</f>
        <v/>
      </c>
    </row>
    <row r="2654" spans="1:28" hidden="1" x14ac:dyDescent="0.3">
      <c r="B2654" s="9" t="str">
        <f>_xlfn.IFNA(VLOOKUP(C2654,regions!A$1:B$49,2,FALSE),"")</f>
        <v/>
      </c>
      <c r="C2654" t="s">
        <v>21147</v>
      </c>
      <c r="D2654" s="1" t="s">
        <v>14386</v>
      </c>
      <c r="G2654" t="s">
        <v>14385</v>
      </c>
      <c r="H2654" s="1" t="s">
        <v>14381</v>
      </c>
      <c r="I2654" s="1" t="s">
        <v>14417</v>
      </c>
      <c r="J2654" s="1" t="s">
        <v>14418</v>
      </c>
      <c r="K2654" s="1" t="s">
        <v>14419</v>
      </c>
      <c r="L2654" s="1" t="s">
        <v>253</v>
      </c>
      <c r="M2654" s="1" t="s">
        <v>110</v>
      </c>
      <c r="P2654" s="1" t="s">
        <v>111</v>
      </c>
      <c r="Q2654" s="1" t="s">
        <v>254</v>
      </c>
      <c r="S2654" t="str">
        <f t="shared" si="41"/>
        <v>N</v>
      </c>
      <c r="T2654" t="s">
        <v>8</v>
      </c>
      <c r="U2654" t="s">
        <v>22632</v>
      </c>
      <c r="V2654" s="4">
        <v>14.1647</v>
      </c>
      <c r="W2654" s="4">
        <v>0.24587899999999999</v>
      </c>
      <c r="X2654" s="4">
        <v>4.0000000000000001E-3</v>
      </c>
      <c r="Y2654">
        <v>559</v>
      </c>
      <c r="Z2654" s="10" t="str">
        <f>_xlfn.IFNA(IF(OR(R2654="Y",S2654="Y"),HYPERLINK(".\plots/daily_2016_smallegu_flat.png","daily flat"),HYPERLINK(VLOOKUP($AB2654,linkref!$A$2:$D$68,3,FALSE),VLOOKUP($AB2654,linkref!$A$2:$D$68,2,FALSE))),"")</f>
        <v/>
      </c>
      <c r="AA2654" s="10" t="str">
        <f>_xlfn.IFNA(IF(OR(R2654="Y",S2654="Y"),HYPERLINK(".\plots/diurnal_2016_smallegu_flat.png","diurnal flat"),HYPERLINK(VLOOKUP($AB2654,linkref!$A$2:$D$68,4,FALSE),VLOOKUP($AB2654,linkref!$A$2:$D$68,2,FALSE))),"")</f>
        <v/>
      </c>
      <c r="AB2654" t="str">
        <f>_xlfn.IFNA(VLOOKUP(I2654,units!A$2:B$1765,2,FALSE),"")</f>
        <v/>
      </c>
    </row>
    <row r="2655" spans="1:28" hidden="1" x14ac:dyDescent="0.3">
      <c r="B2655" s="9" t="str">
        <f>_xlfn.IFNA(VLOOKUP(C2655,regions!A$1:B$49,2,FALSE),"")</f>
        <v/>
      </c>
      <c r="C2655" t="s">
        <v>20966</v>
      </c>
      <c r="D2655" s="1" t="s">
        <v>11621</v>
      </c>
      <c r="G2655" t="s">
        <v>11620</v>
      </c>
      <c r="H2655" s="1" t="s">
        <v>11616</v>
      </c>
      <c r="I2655" s="1" t="s">
        <v>20343</v>
      </c>
      <c r="J2655" s="1" t="s">
        <v>20344</v>
      </c>
      <c r="K2655" s="1" t="s">
        <v>20345</v>
      </c>
      <c r="L2655" s="1" t="s">
        <v>253</v>
      </c>
      <c r="M2655" s="1" t="s">
        <v>110</v>
      </c>
      <c r="P2655" s="1" t="s">
        <v>111</v>
      </c>
      <c r="Q2655" s="1" t="s">
        <v>254</v>
      </c>
      <c r="S2655" t="str">
        <f t="shared" si="41"/>
        <v>N</v>
      </c>
      <c r="T2655" t="s">
        <v>8</v>
      </c>
      <c r="U2655" t="s">
        <v>22632</v>
      </c>
      <c r="V2655" s="4">
        <v>13.77</v>
      </c>
      <c r="W2655" s="4">
        <v>0.36135299999999998</v>
      </c>
      <c r="X2655" s="4">
        <v>1.91</v>
      </c>
      <c r="Z2655" s="10" t="str">
        <f>_xlfn.IFNA(IF(OR(R2655="Y",S2655="Y"),HYPERLINK(".\plots/daily_2016_smallegu_flat.png","daily flat"),HYPERLINK(VLOOKUP($AB2655,linkref!$A$2:$D$68,3,FALSE),VLOOKUP($AB2655,linkref!$A$2:$D$68,2,FALSE))),"")</f>
        <v/>
      </c>
      <c r="AA2655" s="10" t="str">
        <f>_xlfn.IFNA(IF(OR(R2655="Y",S2655="Y"),HYPERLINK(".\plots/diurnal_2016_smallegu_flat.png","diurnal flat"),HYPERLINK(VLOOKUP($AB2655,linkref!$A$2:$D$68,4,FALSE),VLOOKUP($AB2655,linkref!$A$2:$D$68,2,FALSE))),"")</f>
        <v/>
      </c>
      <c r="AB2655" t="str">
        <f>_xlfn.IFNA(VLOOKUP(I2655,units!A$2:B$1765,2,FALSE),"")</f>
        <v/>
      </c>
    </row>
    <row r="2656" spans="1:28" hidden="1" x14ac:dyDescent="0.3">
      <c r="B2656" s="9" t="str">
        <f>_xlfn.IFNA(VLOOKUP(C2656,regions!A$1:B$49,2,FALSE),"")</f>
        <v/>
      </c>
      <c r="C2656" t="s">
        <v>20966</v>
      </c>
      <c r="D2656" s="1" t="s">
        <v>13394</v>
      </c>
      <c r="G2656" t="s">
        <v>13393</v>
      </c>
      <c r="H2656" s="1" t="s">
        <v>13389</v>
      </c>
      <c r="I2656" s="1" t="s">
        <v>13404</v>
      </c>
      <c r="J2656" s="1" t="s">
        <v>13405</v>
      </c>
      <c r="K2656" s="1" t="s">
        <v>13406</v>
      </c>
      <c r="L2656" s="1" t="s">
        <v>253</v>
      </c>
      <c r="M2656" s="1" t="s">
        <v>110</v>
      </c>
      <c r="P2656" s="1" t="s">
        <v>111</v>
      </c>
      <c r="Q2656" s="1" t="s">
        <v>254</v>
      </c>
      <c r="S2656" t="str">
        <f t="shared" si="41"/>
        <v>N</v>
      </c>
      <c r="T2656" t="s">
        <v>8</v>
      </c>
      <c r="U2656" t="s">
        <v>22632</v>
      </c>
      <c r="V2656" s="4">
        <v>13.71</v>
      </c>
      <c r="W2656" s="4">
        <v>0.4</v>
      </c>
      <c r="X2656" s="4">
        <v>0</v>
      </c>
      <c r="Y2656">
        <v>1742</v>
      </c>
      <c r="Z2656" s="10" t="str">
        <f>_xlfn.IFNA(IF(OR(R2656="Y",S2656="Y"),HYPERLINK(".\plots/daily_2016_smallegu_flat.png","daily flat"),HYPERLINK(VLOOKUP($AB2656,linkref!$A$2:$D$68,3,FALSE),VLOOKUP($AB2656,linkref!$A$2:$D$68,2,FALSE))),"")</f>
        <v/>
      </c>
      <c r="AA2656" s="10" t="str">
        <f>_xlfn.IFNA(IF(OR(R2656="Y",S2656="Y"),HYPERLINK(".\plots/diurnal_2016_smallegu_flat.png","diurnal flat"),HYPERLINK(VLOOKUP($AB2656,linkref!$A$2:$D$68,4,FALSE),VLOOKUP($AB2656,linkref!$A$2:$D$68,2,FALSE))),"")</f>
        <v/>
      </c>
      <c r="AB2656" t="str">
        <f>_xlfn.IFNA(VLOOKUP(I2656,units!A$2:B$1765,2,FALSE),"")</f>
        <v/>
      </c>
    </row>
    <row r="2657" spans="1:28" hidden="1" x14ac:dyDescent="0.3">
      <c r="B2657" s="9" t="str">
        <f>_xlfn.IFNA(VLOOKUP(C2657,regions!A$1:B$49,2,FALSE),"")</f>
        <v/>
      </c>
      <c r="C2657" t="s">
        <v>20966</v>
      </c>
      <c r="D2657" s="1" t="s">
        <v>11621</v>
      </c>
      <c r="G2657" t="s">
        <v>11620</v>
      </c>
      <c r="H2657" s="1" t="s">
        <v>11616</v>
      </c>
      <c r="I2657" s="1" t="s">
        <v>14651</v>
      </c>
      <c r="J2657" s="1" t="s">
        <v>14652</v>
      </c>
      <c r="K2657" s="1" t="s">
        <v>14653</v>
      </c>
      <c r="L2657" s="1" t="s">
        <v>253</v>
      </c>
      <c r="M2657" s="1" t="s">
        <v>110</v>
      </c>
      <c r="P2657" s="1" t="s">
        <v>111</v>
      </c>
      <c r="Q2657" s="1" t="s">
        <v>254</v>
      </c>
      <c r="S2657" t="str">
        <f t="shared" si="41"/>
        <v>N</v>
      </c>
      <c r="T2657" t="s">
        <v>8</v>
      </c>
      <c r="U2657" t="s">
        <v>22632</v>
      </c>
      <c r="V2657" s="4">
        <v>13.61</v>
      </c>
      <c r="W2657" s="4">
        <v>0.35158699999999998</v>
      </c>
      <c r="X2657" s="4">
        <v>1.85</v>
      </c>
      <c r="Z2657" s="10" t="str">
        <f>_xlfn.IFNA(IF(OR(R2657="Y",S2657="Y"),HYPERLINK(".\plots/daily_2016_smallegu_flat.png","daily flat"),HYPERLINK(VLOOKUP($AB2657,linkref!$A$2:$D$68,3,FALSE),VLOOKUP($AB2657,linkref!$A$2:$D$68,2,FALSE))),"")</f>
        <v/>
      </c>
      <c r="AA2657" s="10" t="str">
        <f>_xlfn.IFNA(IF(OR(R2657="Y",S2657="Y"),HYPERLINK(".\plots/diurnal_2016_smallegu_flat.png","diurnal flat"),HYPERLINK(VLOOKUP($AB2657,linkref!$A$2:$D$68,4,FALSE),VLOOKUP($AB2657,linkref!$A$2:$D$68,2,FALSE))),"")</f>
        <v/>
      </c>
      <c r="AB2657" t="str">
        <f>_xlfn.IFNA(VLOOKUP(I2657,units!A$2:B$1765,2,FALSE),"")</f>
        <v/>
      </c>
    </row>
    <row r="2658" spans="1:28" hidden="1" x14ac:dyDescent="0.3">
      <c r="B2658" s="9" t="str">
        <f>_xlfn.IFNA(VLOOKUP(C2658,regions!A$1:B$49,2,FALSE),"")</f>
        <v/>
      </c>
      <c r="C2658" t="s">
        <v>21147</v>
      </c>
      <c r="D2658" s="1" t="s">
        <v>16183</v>
      </c>
      <c r="G2658" t="s">
        <v>19053</v>
      </c>
      <c r="H2658" s="1" t="s">
        <v>19049</v>
      </c>
      <c r="I2658" s="1" t="s">
        <v>19065</v>
      </c>
      <c r="J2658" s="1" t="s">
        <v>19066</v>
      </c>
      <c r="K2658" s="1" t="s">
        <v>19067</v>
      </c>
      <c r="L2658" s="1" t="s">
        <v>253</v>
      </c>
      <c r="M2658" s="1" t="s">
        <v>110</v>
      </c>
      <c r="P2658" s="1" t="s">
        <v>111</v>
      </c>
      <c r="Q2658" s="1" t="s">
        <v>254</v>
      </c>
      <c r="S2658" t="str">
        <f t="shared" si="41"/>
        <v>N</v>
      </c>
      <c r="T2658" t="s">
        <v>8</v>
      </c>
      <c r="U2658" t="s">
        <v>22632</v>
      </c>
      <c r="V2658" s="4">
        <v>12.9</v>
      </c>
      <c r="W2658" s="4">
        <v>0.389075</v>
      </c>
      <c r="X2658" s="4">
        <v>1.33023E-3</v>
      </c>
      <c r="Y2658">
        <v>1856</v>
      </c>
      <c r="Z2658" s="10" t="str">
        <f>_xlfn.IFNA(IF(OR(R2658="Y",S2658="Y"),HYPERLINK(".\plots/daily_2016_smallegu_flat.png","daily flat"),HYPERLINK(VLOOKUP($AB2658,linkref!$A$2:$D$68,3,FALSE),VLOOKUP($AB2658,linkref!$A$2:$D$68,2,FALSE))),"")</f>
        <v/>
      </c>
      <c r="AA2658" s="10" t="str">
        <f>_xlfn.IFNA(IF(OR(R2658="Y",S2658="Y"),HYPERLINK(".\plots/diurnal_2016_smallegu_flat.png","diurnal flat"),HYPERLINK(VLOOKUP($AB2658,linkref!$A$2:$D$68,4,FALSE),VLOOKUP($AB2658,linkref!$A$2:$D$68,2,FALSE))),"")</f>
        <v/>
      </c>
      <c r="AB2658" t="str">
        <f>_xlfn.IFNA(VLOOKUP(I2658,units!A$2:B$1765,2,FALSE),"")</f>
        <v/>
      </c>
    </row>
    <row r="2659" spans="1:28" hidden="1" x14ac:dyDescent="0.3">
      <c r="B2659" s="9" t="str">
        <f>_xlfn.IFNA(VLOOKUP(C2659,regions!A$1:B$49,2,FALSE),"")</f>
        <v/>
      </c>
      <c r="C2659" t="s">
        <v>21147</v>
      </c>
      <c r="D2659" s="1" t="s">
        <v>16183</v>
      </c>
      <c r="G2659" t="s">
        <v>19010</v>
      </c>
      <c r="H2659" s="1" t="s">
        <v>19006</v>
      </c>
      <c r="I2659" s="1" t="s">
        <v>19022</v>
      </c>
      <c r="J2659" s="1" t="s">
        <v>19023</v>
      </c>
      <c r="K2659" s="1" t="s">
        <v>19024</v>
      </c>
      <c r="L2659" s="1" t="s">
        <v>253</v>
      </c>
      <c r="M2659" s="1" t="s">
        <v>110</v>
      </c>
      <c r="P2659" s="1" t="s">
        <v>111</v>
      </c>
      <c r="Q2659" s="1" t="s">
        <v>254</v>
      </c>
      <c r="S2659" t="str">
        <f t="shared" si="41"/>
        <v>N</v>
      </c>
      <c r="T2659" t="s">
        <v>8</v>
      </c>
      <c r="U2659" t="s">
        <v>22632</v>
      </c>
      <c r="V2659" s="4">
        <v>12.83</v>
      </c>
      <c r="W2659" s="4">
        <v>0.49316500000000002</v>
      </c>
      <c r="X2659" s="4">
        <v>1.42077E-3</v>
      </c>
      <c r="Y2659">
        <v>2548</v>
      </c>
      <c r="Z2659" s="10" t="str">
        <f>_xlfn.IFNA(IF(OR(R2659="Y",S2659="Y"),HYPERLINK(".\plots/daily_2016_smallegu_flat.png","daily flat"),HYPERLINK(VLOOKUP($AB2659,linkref!$A$2:$D$68,3,FALSE),VLOOKUP($AB2659,linkref!$A$2:$D$68,2,FALSE))),"")</f>
        <v/>
      </c>
      <c r="AA2659" s="10" t="str">
        <f>_xlfn.IFNA(IF(OR(R2659="Y",S2659="Y"),HYPERLINK(".\plots/diurnal_2016_smallegu_flat.png","diurnal flat"),HYPERLINK(VLOOKUP($AB2659,linkref!$A$2:$D$68,4,FALSE),VLOOKUP($AB2659,linkref!$A$2:$D$68,2,FALSE))),"")</f>
        <v/>
      </c>
      <c r="AB2659" t="str">
        <f>_xlfn.IFNA(VLOOKUP(I2659,units!A$2:B$1765,2,FALSE),"")</f>
        <v/>
      </c>
    </row>
    <row r="2660" spans="1:28" hidden="1" x14ac:dyDescent="0.3">
      <c r="B2660" s="9" t="str">
        <f>_xlfn.IFNA(VLOOKUP(C2660,regions!A$1:B$49,2,FALSE),"")</f>
        <v/>
      </c>
      <c r="C2660" t="s">
        <v>21147</v>
      </c>
      <c r="D2660" s="1" t="s">
        <v>16183</v>
      </c>
      <c r="G2660" t="s">
        <v>16182</v>
      </c>
      <c r="H2660" s="1" t="s">
        <v>16178</v>
      </c>
      <c r="I2660" s="1" t="s">
        <v>18997</v>
      </c>
      <c r="J2660" s="1" t="s">
        <v>18998</v>
      </c>
      <c r="K2660" s="1" t="s">
        <v>18999</v>
      </c>
      <c r="L2660" s="1" t="s">
        <v>253</v>
      </c>
      <c r="M2660" s="1" t="s">
        <v>110</v>
      </c>
      <c r="P2660" s="1" t="s">
        <v>111</v>
      </c>
      <c r="Q2660" s="1" t="s">
        <v>254</v>
      </c>
      <c r="S2660" t="str">
        <f t="shared" si="41"/>
        <v>N</v>
      </c>
      <c r="T2660" t="s">
        <v>8</v>
      </c>
      <c r="U2660" t="s">
        <v>22632</v>
      </c>
      <c r="V2660" s="4">
        <v>12.775399999999999</v>
      </c>
      <c r="W2660" s="4">
        <v>0.221829</v>
      </c>
      <c r="X2660" s="4">
        <v>1.0036999999999999E-3</v>
      </c>
      <c r="Y2660">
        <v>364</v>
      </c>
      <c r="Z2660" s="10" t="str">
        <f>_xlfn.IFNA(IF(OR(R2660="Y",S2660="Y"),HYPERLINK(".\plots/daily_2016_smallegu_flat.png","daily flat"),HYPERLINK(VLOOKUP($AB2660,linkref!$A$2:$D$68,3,FALSE),VLOOKUP($AB2660,linkref!$A$2:$D$68,2,FALSE))),"")</f>
        <v/>
      </c>
      <c r="AA2660" s="10" t="str">
        <f>_xlfn.IFNA(IF(OR(R2660="Y",S2660="Y"),HYPERLINK(".\plots/diurnal_2016_smallegu_flat.png","diurnal flat"),HYPERLINK(VLOOKUP($AB2660,linkref!$A$2:$D$68,4,FALSE),VLOOKUP($AB2660,linkref!$A$2:$D$68,2,FALSE))),"")</f>
        <v/>
      </c>
      <c r="AB2660" t="str">
        <f>_xlfn.IFNA(VLOOKUP(I2660,units!A$2:B$1765,2,FALSE),"")</f>
        <v/>
      </c>
    </row>
    <row r="2661" spans="1:28" x14ac:dyDescent="0.3">
      <c r="A2661" s="1" t="s">
        <v>6940</v>
      </c>
      <c r="B2661" s="9" t="str">
        <f>_xlfn.IFNA(VLOOKUP(C2661,regions!A$1:B$49,2,FALSE),"")</f>
        <v>South</v>
      </c>
      <c r="C2661" t="s">
        <v>20934</v>
      </c>
      <c r="D2661" s="1" t="s">
        <v>6942</v>
      </c>
      <c r="E2661" s="1" t="s">
        <v>6941</v>
      </c>
      <c r="F2661" s="1" t="s">
        <v>4551</v>
      </c>
      <c r="G2661" t="s">
        <v>6947</v>
      </c>
      <c r="H2661" s="1" t="s">
        <v>6943</v>
      </c>
      <c r="I2661" s="1" t="s">
        <v>6944</v>
      </c>
      <c r="J2661" s="1" t="s">
        <v>6945</v>
      </c>
      <c r="K2661" s="1" t="s">
        <v>6946</v>
      </c>
      <c r="L2661" s="1" t="s">
        <v>108</v>
      </c>
      <c r="M2661" s="1" t="s">
        <v>110</v>
      </c>
      <c r="N2661" t="s">
        <v>102</v>
      </c>
      <c r="O2661" t="s">
        <v>9</v>
      </c>
      <c r="P2661" s="1" t="s">
        <v>111</v>
      </c>
      <c r="Q2661" s="1" t="s">
        <v>15</v>
      </c>
      <c r="R2661" t="s">
        <v>19</v>
      </c>
      <c r="S2661" t="str">
        <f t="shared" si="41"/>
        <v>N</v>
      </c>
      <c r="T2661" t="s">
        <v>19</v>
      </c>
      <c r="U2661" t="s">
        <v>112</v>
      </c>
      <c r="V2661" s="12">
        <v>0.27500000000000002</v>
      </c>
      <c r="W2661" s="12">
        <v>7.9000000000000001E-2</v>
      </c>
      <c r="X2661" s="12">
        <v>8.0000000000000002E-3</v>
      </c>
      <c r="Y2661">
        <v>716</v>
      </c>
      <c r="Z2661" s="10" t="str">
        <f>_xlfn.IFNA(IF(OR(R2661="Y",S2661="Y"),HYPERLINK(".\plots/daily_2016_smallegu_flat.png","daily flat"),HYPERLINK(VLOOKUP($AB2661,linkref!$A$2:$D$68,3,FALSE),VLOOKUP($AB2661,linkref!$A$2:$D$68,2,FALSE))),"")</f>
        <v>South Gas Peaking</v>
      </c>
      <c r="AA2661" s="10" t="str">
        <f>_xlfn.IFNA(IF(OR(R2661="Y",S2661="Y"),HYPERLINK(".\plots/diurnal_2016_smallegu_flat.png","diurnal flat"),HYPERLINK(VLOOKUP($AB2661,linkref!$A$2:$D$68,4,FALSE),VLOOKUP($AB2661,linkref!$A$2:$D$68,2,FALSE))),"")</f>
        <v>South Gas Peaking</v>
      </c>
      <c r="AB2661" t="str">
        <f>_xlfn.IFNA(VLOOKUP(I2661,units!A$2:B$1765,2,FALSE),"")</f>
        <v>South_gas_peak</v>
      </c>
    </row>
    <row r="2662" spans="1:28" hidden="1" x14ac:dyDescent="0.3">
      <c r="B2662" s="9" t="str">
        <f>_xlfn.IFNA(VLOOKUP(C2662,regions!A$1:B$49,2,FALSE),"")</f>
        <v>South</v>
      </c>
      <c r="C2662" t="s">
        <v>20924</v>
      </c>
      <c r="D2662" s="1" t="s">
        <v>15087</v>
      </c>
      <c r="G2662" t="s">
        <v>18907</v>
      </c>
      <c r="H2662" s="1" t="s">
        <v>18903</v>
      </c>
      <c r="I2662" s="1" t="s">
        <v>18904</v>
      </c>
      <c r="J2662" s="1" t="s">
        <v>18905</v>
      </c>
      <c r="K2662" s="1" t="s">
        <v>18906</v>
      </c>
      <c r="L2662" s="1" t="s">
        <v>1205</v>
      </c>
      <c r="M2662" s="1" t="s">
        <v>110</v>
      </c>
      <c r="Q2662" s="1" t="s">
        <v>7060</v>
      </c>
      <c r="S2662" t="str">
        <f t="shared" si="41"/>
        <v>N</v>
      </c>
      <c r="T2662" t="s">
        <v>8</v>
      </c>
      <c r="U2662" t="s">
        <v>22632</v>
      </c>
      <c r="V2662" s="4">
        <v>0.27476299999999998</v>
      </c>
      <c r="W2662" s="4">
        <v>6.1668000000000001E-3</v>
      </c>
      <c r="X2662" s="4">
        <v>1.3823500000000001E-4</v>
      </c>
      <c r="Y2662">
        <v>8736</v>
      </c>
      <c r="Z2662" s="10" t="str">
        <f>_xlfn.IFNA(IF(OR(R2662="Y",S2662="Y"),HYPERLINK(".\plots/daily_2016_smallegu_flat.png","daily flat"),HYPERLINK(VLOOKUP($AB2662,linkref!$A$2:$D$68,3,FALSE),VLOOKUP($AB2662,linkref!$A$2:$D$68,2,FALSE))),"")</f>
        <v/>
      </c>
      <c r="AA2662" s="10" t="str">
        <f>_xlfn.IFNA(IF(OR(R2662="Y",S2662="Y"),HYPERLINK(".\plots/diurnal_2016_smallegu_flat.png","diurnal flat"),HYPERLINK(VLOOKUP($AB2662,linkref!$A$2:$D$68,4,FALSE),VLOOKUP($AB2662,linkref!$A$2:$D$68,2,FALSE))),"")</f>
        <v/>
      </c>
      <c r="AB2662" t="str">
        <f>_xlfn.IFNA(VLOOKUP(I2662,units!A$2:B$1765,2,FALSE),"")</f>
        <v/>
      </c>
    </row>
    <row r="2663" spans="1:28" hidden="1" x14ac:dyDescent="0.3">
      <c r="B2663" s="9" t="str">
        <f>_xlfn.IFNA(VLOOKUP(C2663,regions!A$1:B$49,2,FALSE),"")</f>
        <v/>
      </c>
      <c r="C2663" t="s">
        <v>20966</v>
      </c>
      <c r="D2663" s="1" t="s">
        <v>14793</v>
      </c>
      <c r="G2663" t="s">
        <v>19256</v>
      </c>
      <c r="H2663" s="1" t="s">
        <v>19252</v>
      </c>
      <c r="I2663" s="1" t="s">
        <v>19860</v>
      </c>
      <c r="J2663" s="1" t="s">
        <v>19861</v>
      </c>
      <c r="K2663" s="1" t="s">
        <v>19862</v>
      </c>
      <c r="L2663" s="1" t="s">
        <v>253</v>
      </c>
      <c r="M2663" s="1" t="s">
        <v>110</v>
      </c>
      <c r="P2663" s="1" t="s">
        <v>111</v>
      </c>
      <c r="Q2663" s="1" t="s">
        <v>254</v>
      </c>
      <c r="S2663" t="str">
        <f t="shared" si="41"/>
        <v>N</v>
      </c>
      <c r="T2663" t="s">
        <v>8</v>
      </c>
      <c r="U2663" t="s">
        <v>22632</v>
      </c>
      <c r="V2663" s="4">
        <v>12.35</v>
      </c>
      <c r="W2663" s="4">
        <v>1.81653</v>
      </c>
      <c r="X2663" s="4">
        <v>1.65</v>
      </c>
      <c r="Y2663">
        <v>592</v>
      </c>
      <c r="Z2663" s="10" t="str">
        <f>_xlfn.IFNA(IF(OR(R2663="Y",S2663="Y"),HYPERLINK(".\plots/daily_2016_smallegu_flat.png","daily flat"),HYPERLINK(VLOOKUP($AB2663,linkref!$A$2:$D$68,3,FALSE),VLOOKUP($AB2663,linkref!$A$2:$D$68,2,FALSE))),"")</f>
        <v/>
      </c>
      <c r="AA2663" s="10" t="str">
        <f>_xlfn.IFNA(IF(OR(R2663="Y",S2663="Y"),HYPERLINK(".\plots/diurnal_2016_smallegu_flat.png","diurnal flat"),HYPERLINK(VLOOKUP($AB2663,linkref!$A$2:$D$68,4,FALSE),VLOOKUP($AB2663,linkref!$A$2:$D$68,2,FALSE))),"")</f>
        <v/>
      </c>
      <c r="AB2663" t="str">
        <f>_xlfn.IFNA(VLOOKUP(I2663,units!A$2:B$1765,2,FALSE),"")</f>
        <v/>
      </c>
    </row>
    <row r="2664" spans="1:28" hidden="1" x14ac:dyDescent="0.3">
      <c r="B2664" s="9" t="str">
        <f>_xlfn.IFNA(VLOOKUP(C2664,regions!A$1:B$49,2,FALSE),"")</f>
        <v>SESARM</v>
      </c>
      <c r="C2664" t="s">
        <v>20930</v>
      </c>
      <c r="D2664" s="1" t="s">
        <v>18253</v>
      </c>
      <c r="G2664" t="s">
        <v>18252</v>
      </c>
      <c r="H2664" s="1" t="s">
        <v>18248</v>
      </c>
      <c r="I2664" s="1" t="s">
        <v>18257</v>
      </c>
      <c r="J2664" s="1" t="s">
        <v>18258</v>
      </c>
      <c r="K2664" s="1" t="s">
        <v>18259</v>
      </c>
      <c r="L2664" s="1" t="s">
        <v>253</v>
      </c>
      <c r="M2664" s="1" t="s">
        <v>110</v>
      </c>
      <c r="Q2664" s="1" t="s">
        <v>7060</v>
      </c>
      <c r="S2664" t="str">
        <f t="shared" si="41"/>
        <v>N</v>
      </c>
      <c r="T2664" t="s">
        <v>8</v>
      </c>
      <c r="U2664" t="s">
        <v>22632</v>
      </c>
      <c r="V2664" s="4">
        <v>0.27398</v>
      </c>
      <c r="W2664" s="4">
        <v>6.3827509999999999E-3</v>
      </c>
      <c r="X2664" s="4">
        <v>2.9260000000000001E-2</v>
      </c>
      <c r="Z2664" s="10" t="str">
        <f>_xlfn.IFNA(IF(OR(R2664="Y",S2664="Y"),HYPERLINK(".\plots/daily_2016_smallegu_flat.png","daily flat"),HYPERLINK(VLOOKUP($AB2664,linkref!$A$2:$D$68,3,FALSE),VLOOKUP($AB2664,linkref!$A$2:$D$68,2,FALSE))),"")</f>
        <v/>
      </c>
      <c r="AA2664" s="10" t="str">
        <f>_xlfn.IFNA(IF(OR(R2664="Y",S2664="Y"),HYPERLINK(".\plots/diurnal_2016_smallegu_flat.png","diurnal flat"),HYPERLINK(VLOOKUP($AB2664,linkref!$A$2:$D$68,4,FALSE),VLOOKUP($AB2664,linkref!$A$2:$D$68,2,FALSE))),"")</f>
        <v/>
      </c>
      <c r="AB2664" t="str">
        <f>_xlfn.IFNA(VLOOKUP(I2664,units!A$2:B$1765,2,FALSE),"")</f>
        <v/>
      </c>
    </row>
    <row r="2665" spans="1:28" hidden="1" x14ac:dyDescent="0.3">
      <c r="B2665" s="9" t="str">
        <f>_xlfn.IFNA(VLOOKUP(C2665,regions!A$1:B$49,2,FALSE),"")</f>
        <v/>
      </c>
      <c r="C2665" t="s">
        <v>21147</v>
      </c>
      <c r="D2665" s="1" t="s">
        <v>16183</v>
      </c>
      <c r="G2665" t="s">
        <v>16182</v>
      </c>
      <c r="H2665" s="1" t="s">
        <v>16178</v>
      </c>
      <c r="I2665" s="1" t="s">
        <v>19000</v>
      </c>
      <c r="J2665" s="1" t="s">
        <v>19001</v>
      </c>
      <c r="K2665" s="1" t="s">
        <v>19002</v>
      </c>
      <c r="L2665" s="1" t="s">
        <v>253</v>
      </c>
      <c r="M2665" s="1" t="s">
        <v>110</v>
      </c>
      <c r="P2665" s="1" t="s">
        <v>111</v>
      </c>
      <c r="Q2665" s="1" t="s">
        <v>254</v>
      </c>
      <c r="S2665" t="str">
        <f t="shared" si="41"/>
        <v>N</v>
      </c>
      <c r="T2665" t="s">
        <v>8</v>
      </c>
      <c r="U2665" t="s">
        <v>22632</v>
      </c>
      <c r="V2665" s="4">
        <v>11.698499999999999</v>
      </c>
      <c r="W2665" s="4">
        <v>0.20313000000000001</v>
      </c>
      <c r="X2665" s="4">
        <v>9.1909999999999995E-4</v>
      </c>
      <c r="Y2665">
        <v>348</v>
      </c>
      <c r="Z2665" s="10" t="str">
        <f>_xlfn.IFNA(IF(OR(R2665="Y",S2665="Y"),HYPERLINK(".\plots/daily_2016_smallegu_flat.png","daily flat"),HYPERLINK(VLOOKUP($AB2665,linkref!$A$2:$D$68,3,FALSE),VLOOKUP($AB2665,linkref!$A$2:$D$68,2,FALSE))),"")</f>
        <v/>
      </c>
      <c r="AA2665" s="10" t="str">
        <f>_xlfn.IFNA(IF(OR(R2665="Y",S2665="Y"),HYPERLINK(".\plots/diurnal_2016_smallegu_flat.png","diurnal flat"),HYPERLINK(VLOOKUP($AB2665,linkref!$A$2:$D$68,4,FALSE),VLOOKUP($AB2665,linkref!$A$2:$D$68,2,FALSE))),"")</f>
        <v/>
      </c>
      <c r="AB2665" t="str">
        <f>_xlfn.IFNA(VLOOKUP(I2665,units!A$2:B$1765,2,FALSE),"")</f>
        <v/>
      </c>
    </row>
    <row r="2666" spans="1:28" hidden="1" x14ac:dyDescent="0.3">
      <c r="B2666" s="9" t="str">
        <f>_xlfn.IFNA(VLOOKUP(C2666,regions!A$1:B$49,2,FALSE),"")</f>
        <v/>
      </c>
      <c r="C2666" t="s">
        <v>20966</v>
      </c>
      <c r="D2666" s="1" t="s">
        <v>13394</v>
      </c>
      <c r="G2666" t="s">
        <v>13393</v>
      </c>
      <c r="H2666" s="1" t="s">
        <v>13389</v>
      </c>
      <c r="I2666" s="1" t="s">
        <v>13407</v>
      </c>
      <c r="J2666" s="1" t="s">
        <v>13408</v>
      </c>
      <c r="K2666" s="1" t="s">
        <v>13409</v>
      </c>
      <c r="L2666" s="1" t="s">
        <v>253</v>
      </c>
      <c r="M2666" s="1" t="s">
        <v>110</v>
      </c>
      <c r="P2666" s="1" t="s">
        <v>111</v>
      </c>
      <c r="Q2666" s="1" t="s">
        <v>254</v>
      </c>
      <c r="S2666" t="str">
        <f t="shared" si="41"/>
        <v>N</v>
      </c>
      <c r="T2666" t="s">
        <v>8</v>
      </c>
      <c r="U2666" t="s">
        <v>22632</v>
      </c>
      <c r="V2666" s="4">
        <v>11.47</v>
      </c>
      <c r="W2666" s="4">
        <v>0.04</v>
      </c>
      <c r="X2666" s="4">
        <v>8.99999999999999E-2</v>
      </c>
      <c r="Y2666">
        <v>1138</v>
      </c>
      <c r="Z2666" s="10" t="str">
        <f>_xlfn.IFNA(IF(OR(R2666="Y",S2666="Y"),HYPERLINK(".\plots/daily_2016_smallegu_flat.png","daily flat"),HYPERLINK(VLOOKUP($AB2666,linkref!$A$2:$D$68,3,FALSE),VLOOKUP($AB2666,linkref!$A$2:$D$68,2,FALSE))),"")</f>
        <v/>
      </c>
      <c r="AA2666" s="10" t="str">
        <f>_xlfn.IFNA(IF(OR(R2666="Y",S2666="Y"),HYPERLINK(".\plots/diurnal_2016_smallegu_flat.png","diurnal flat"),HYPERLINK(VLOOKUP($AB2666,linkref!$A$2:$D$68,4,FALSE),VLOOKUP($AB2666,linkref!$A$2:$D$68,2,FALSE))),"")</f>
        <v/>
      </c>
      <c r="AB2666" t="str">
        <f>_xlfn.IFNA(VLOOKUP(I2666,units!A$2:B$1765,2,FALSE),"")</f>
        <v/>
      </c>
    </row>
    <row r="2667" spans="1:28" hidden="1" x14ac:dyDescent="0.3">
      <c r="B2667" s="9" t="str">
        <f>_xlfn.IFNA(VLOOKUP(C2667,regions!A$1:B$49,2,FALSE),"")</f>
        <v>MANE-VU</v>
      </c>
      <c r="C2667" t="s">
        <v>20916</v>
      </c>
      <c r="D2667" s="1" t="s">
        <v>6951</v>
      </c>
      <c r="G2667" t="s">
        <v>20650</v>
      </c>
      <c r="H2667" s="1" t="s">
        <v>20646</v>
      </c>
      <c r="I2667" s="1" t="s">
        <v>20647</v>
      </c>
      <c r="J2667" s="1" t="s">
        <v>20648</v>
      </c>
      <c r="K2667" s="1" t="s">
        <v>20649</v>
      </c>
      <c r="L2667" s="1" t="s">
        <v>730</v>
      </c>
      <c r="M2667" s="1" t="s">
        <v>110</v>
      </c>
      <c r="P2667" s="1" t="s">
        <v>111</v>
      </c>
      <c r="Q2667" s="1" t="s">
        <v>7060</v>
      </c>
      <c r="S2667" t="str">
        <f t="shared" si="41"/>
        <v>N</v>
      </c>
      <c r="T2667" t="s">
        <v>8</v>
      </c>
      <c r="U2667" t="s">
        <v>22632</v>
      </c>
      <c r="V2667" s="4">
        <v>0.27376299999999998</v>
      </c>
      <c r="W2667" s="4">
        <v>1.9263099999999998E-2</v>
      </c>
      <c r="X2667" s="4">
        <v>1.7994E-2</v>
      </c>
      <c r="Z2667" s="10" t="str">
        <f>_xlfn.IFNA(IF(OR(R2667="Y",S2667="Y"),HYPERLINK(".\plots/daily_2016_smallegu_flat.png","daily flat"),HYPERLINK(VLOOKUP($AB2667,linkref!$A$2:$D$68,3,FALSE),VLOOKUP($AB2667,linkref!$A$2:$D$68,2,FALSE))),"")</f>
        <v/>
      </c>
      <c r="AA2667" s="10" t="str">
        <f>_xlfn.IFNA(IF(OR(R2667="Y",S2667="Y"),HYPERLINK(".\plots/diurnal_2016_smallegu_flat.png","diurnal flat"),HYPERLINK(VLOOKUP($AB2667,linkref!$A$2:$D$68,4,FALSE),VLOOKUP($AB2667,linkref!$A$2:$D$68,2,FALSE))),"")</f>
        <v/>
      </c>
      <c r="AB2667" t="str">
        <f>_xlfn.IFNA(VLOOKUP(I2667,units!A$2:B$1765,2,FALSE),"")</f>
        <v/>
      </c>
    </row>
    <row r="2668" spans="1:28" hidden="1" x14ac:dyDescent="0.3">
      <c r="B2668" s="9" t="str">
        <f>_xlfn.IFNA(VLOOKUP(C2668,regions!A$1:B$49,2,FALSE),"")</f>
        <v/>
      </c>
      <c r="C2668" t="s">
        <v>20966</v>
      </c>
      <c r="D2668" s="1" t="s">
        <v>13039</v>
      </c>
      <c r="G2668" t="s">
        <v>13038</v>
      </c>
      <c r="H2668" s="1" t="s">
        <v>13034</v>
      </c>
      <c r="I2668" s="1" t="s">
        <v>20346</v>
      </c>
      <c r="J2668" s="1" t="s">
        <v>20347</v>
      </c>
      <c r="K2668" s="1" t="s">
        <v>20348</v>
      </c>
      <c r="L2668" s="1" t="s">
        <v>253</v>
      </c>
      <c r="M2668" s="1" t="s">
        <v>110</v>
      </c>
      <c r="P2668" s="1" t="s">
        <v>111</v>
      </c>
      <c r="Q2668" s="1" t="s">
        <v>254</v>
      </c>
      <c r="S2668" t="str">
        <f t="shared" si="41"/>
        <v>N</v>
      </c>
      <c r="T2668" t="s">
        <v>8</v>
      </c>
      <c r="U2668" t="s">
        <v>22632</v>
      </c>
      <c r="V2668" s="4">
        <v>11.12</v>
      </c>
      <c r="W2668" s="4">
        <v>0.303925</v>
      </c>
      <c r="X2668" s="4">
        <v>0</v>
      </c>
      <c r="Y2668">
        <v>8736</v>
      </c>
      <c r="Z2668" s="10" t="str">
        <f>_xlfn.IFNA(IF(OR(R2668="Y",S2668="Y"),HYPERLINK(".\plots/daily_2016_smallegu_flat.png","daily flat"),HYPERLINK(VLOOKUP($AB2668,linkref!$A$2:$D$68,3,FALSE),VLOOKUP($AB2668,linkref!$A$2:$D$68,2,FALSE))),"")</f>
        <v/>
      </c>
      <c r="AA2668" s="10" t="str">
        <f>_xlfn.IFNA(IF(OR(R2668="Y",S2668="Y"),HYPERLINK(".\plots/diurnal_2016_smallegu_flat.png","diurnal flat"),HYPERLINK(VLOOKUP($AB2668,linkref!$A$2:$D$68,4,FALSE),VLOOKUP($AB2668,linkref!$A$2:$D$68,2,FALSE))),"")</f>
        <v/>
      </c>
      <c r="AB2668" t="str">
        <f>_xlfn.IFNA(VLOOKUP(I2668,units!A$2:B$1765,2,FALSE),"")</f>
        <v/>
      </c>
    </row>
    <row r="2669" spans="1:28" hidden="1" x14ac:dyDescent="0.3">
      <c r="B2669" s="9" t="str">
        <f>_xlfn.IFNA(VLOOKUP(C2669,regions!A$1:B$49,2,FALSE),"")</f>
        <v/>
      </c>
      <c r="C2669" t="s">
        <v>21147</v>
      </c>
      <c r="D2669" s="1" t="s">
        <v>16183</v>
      </c>
      <c r="G2669" t="s">
        <v>19053</v>
      </c>
      <c r="H2669" s="1" t="s">
        <v>19049</v>
      </c>
      <c r="I2669" s="1" t="s">
        <v>19060</v>
      </c>
      <c r="J2669" s="1" t="s">
        <v>19061</v>
      </c>
      <c r="K2669" s="1" t="s">
        <v>19062</v>
      </c>
      <c r="L2669" s="1" t="s">
        <v>253</v>
      </c>
      <c r="M2669" s="1" t="s">
        <v>110</v>
      </c>
      <c r="P2669" s="1" t="s">
        <v>111</v>
      </c>
      <c r="Q2669" s="1" t="s">
        <v>254</v>
      </c>
      <c r="S2669" t="str">
        <f t="shared" si="41"/>
        <v>N</v>
      </c>
      <c r="T2669" t="s">
        <v>8</v>
      </c>
      <c r="U2669" t="s">
        <v>22632</v>
      </c>
      <c r="V2669" s="4">
        <v>11.07</v>
      </c>
      <c r="W2669" s="4">
        <v>0.6</v>
      </c>
      <c r="X2669" s="4">
        <v>9.6864E-4</v>
      </c>
      <c r="Y2669">
        <v>1420</v>
      </c>
      <c r="Z2669" s="10" t="str">
        <f>_xlfn.IFNA(IF(OR(R2669="Y",S2669="Y"),HYPERLINK(".\plots/daily_2016_smallegu_flat.png","daily flat"),HYPERLINK(VLOOKUP($AB2669,linkref!$A$2:$D$68,3,FALSE),VLOOKUP($AB2669,linkref!$A$2:$D$68,2,FALSE))),"")</f>
        <v/>
      </c>
      <c r="AA2669" s="10" t="str">
        <f>_xlfn.IFNA(IF(OR(R2669="Y",S2669="Y"),HYPERLINK(".\plots/diurnal_2016_smallegu_flat.png","diurnal flat"),HYPERLINK(VLOOKUP($AB2669,linkref!$A$2:$D$68,4,FALSE),VLOOKUP($AB2669,linkref!$A$2:$D$68,2,FALSE))),"")</f>
        <v/>
      </c>
      <c r="AB2669" t="str">
        <f>_xlfn.IFNA(VLOOKUP(I2669,units!A$2:B$1765,2,FALSE),"")</f>
        <v/>
      </c>
    </row>
    <row r="2670" spans="1:28" hidden="1" x14ac:dyDescent="0.3">
      <c r="B2670" s="9" t="str">
        <f>_xlfn.IFNA(VLOOKUP(C2670,regions!A$1:B$49,2,FALSE),"")</f>
        <v/>
      </c>
      <c r="C2670" t="s">
        <v>21147</v>
      </c>
      <c r="D2670" s="1" t="s">
        <v>11811</v>
      </c>
      <c r="G2670" t="s">
        <v>11810</v>
      </c>
      <c r="H2670" s="1" t="s">
        <v>11806</v>
      </c>
      <c r="I2670" s="1" t="s">
        <v>11821</v>
      </c>
      <c r="J2670" s="1" t="s">
        <v>11822</v>
      </c>
      <c r="K2670" s="1" t="s">
        <v>18964</v>
      </c>
      <c r="L2670" s="1" t="s">
        <v>135</v>
      </c>
      <c r="M2670" s="1" t="s">
        <v>110</v>
      </c>
      <c r="P2670" s="1" t="s">
        <v>111</v>
      </c>
      <c r="Q2670" s="1" t="s">
        <v>136</v>
      </c>
      <c r="S2670" t="str">
        <f t="shared" si="41"/>
        <v>N</v>
      </c>
      <c r="T2670" t="s">
        <v>8</v>
      </c>
      <c r="U2670" t="s">
        <v>22632</v>
      </c>
      <c r="V2670" s="4">
        <v>11.03</v>
      </c>
      <c r="W2670" s="4">
        <v>1</v>
      </c>
      <c r="X2670" s="4">
        <v>4.3</v>
      </c>
      <c r="Y2670">
        <v>946</v>
      </c>
      <c r="Z2670" s="10" t="str">
        <f>_xlfn.IFNA(IF(OR(R2670="Y",S2670="Y"),HYPERLINK(".\plots/daily_2016_smallegu_flat.png","daily flat"),HYPERLINK(VLOOKUP($AB2670,linkref!$A$2:$D$68,3,FALSE),VLOOKUP($AB2670,linkref!$A$2:$D$68,2,FALSE))),"")</f>
        <v/>
      </c>
      <c r="AA2670" s="10" t="str">
        <f>_xlfn.IFNA(IF(OR(R2670="Y",S2670="Y"),HYPERLINK(".\plots/diurnal_2016_smallegu_flat.png","diurnal flat"),HYPERLINK(VLOOKUP($AB2670,linkref!$A$2:$D$68,4,FALSE),VLOOKUP($AB2670,linkref!$A$2:$D$68,2,FALSE))),"")</f>
        <v/>
      </c>
      <c r="AB2670" t="str">
        <f>_xlfn.IFNA(VLOOKUP(I2670,units!A$2:B$1765,2,FALSE),"")</f>
        <v/>
      </c>
    </row>
    <row r="2671" spans="1:28" hidden="1" x14ac:dyDescent="0.3">
      <c r="B2671" s="9" t="str">
        <f>_xlfn.IFNA(VLOOKUP(C2671,regions!A$1:B$49,2,FALSE),"")</f>
        <v/>
      </c>
      <c r="C2671" t="s">
        <v>20966</v>
      </c>
      <c r="D2671" s="1" t="s">
        <v>13686</v>
      </c>
      <c r="G2671" t="s">
        <v>15695</v>
      </c>
      <c r="H2671" s="1" t="s">
        <v>15691</v>
      </c>
      <c r="I2671" s="1" t="s">
        <v>15698</v>
      </c>
      <c r="J2671" s="1" t="s">
        <v>15699</v>
      </c>
      <c r="K2671" s="1" t="s">
        <v>15700</v>
      </c>
      <c r="L2671" s="1" t="s">
        <v>135</v>
      </c>
      <c r="M2671" s="1" t="s">
        <v>110</v>
      </c>
      <c r="P2671" s="1" t="s">
        <v>111</v>
      </c>
      <c r="Q2671" s="1" t="s">
        <v>136</v>
      </c>
      <c r="S2671" t="str">
        <f t="shared" si="41"/>
        <v>N</v>
      </c>
      <c r="T2671" t="s">
        <v>8</v>
      </c>
      <c r="U2671" t="s">
        <v>22632</v>
      </c>
      <c r="V2671" s="4">
        <v>11.005000000000001</v>
      </c>
      <c r="W2671" s="4">
        <v>0.15</v>
      </c>
      <c r="X2671" s="4">
        <v>1.2350000000000001</v>
      </c>
      <c r="Y2671">
        <v>569</v>
      </c>
      <c r="Z2671" s="10" t="str">
        <f>_xlfn.IFNA(IF(OR(R2671="Y",S2671="Y"),HYPERLINK(".\plots/daily_2016_smallegu_flat.png","daily flat"),HYPERLINK(VLOOKUP($AB2671,linkref!$A$2:$D$68,3,FALSE),VLOOKUP($AB2671,linkref!$A$2:$D$68,2,FALSE))),"")</f>
        <v/>
      </c>
      <c r="AA2671" s="10" t="str">
        <f>_xlfn.IFNA(IF(OR(R2671="Y",S2671="Y"),HYPERLINK(".\plots/diurnal_2016_smallegu_flat.png","diurnal flat"),HYPERLINK(VLOOKUP($AB2671,linkref!$A$2:$D$68,4,FALSE),VLOOKUP($AB2671,linkref!$A$2:$D$68,2,FALSE))),"")</f>
        <v/>
      </c>
      <c r="AB2671" t="str">
        <f>_xlfn.IFNA(VLOOKUP(I2671,units!A$2:B$1765,2,FALSE),"")</f>
        <v/>
      </c>
    </row>
    <row r="2672" spans="1:28" hidden="1" x14ac:dyDescent="0.3">
      <c r="B2672" s="9" t="str">
        <f>_xlfn.IFNA(VLOOKUP(C2672,regions!A$1:B$49,2,FALSE),"")</f>
        <v/>
      </c>
      <c r="C2672" t="s">
        <v>20966</v>
      </c>
      <c r="D2672" s="1" t="s">
        <v>13686</v>
      </c>
      <c r="G2672" t="s">
        <v>15695</v>
      </c>
      <c r="H2672" s="1" t="s">
        <v>15691</v>
      </c>
      <c r="I2672" s="1" t="s">
        <v>15698</v>
      </c>
      <c r="J2672" s="1" t="s">
        <v>15701</v>
      </c>
      <c r="K2672" s="1" t="s">
        <v>15700</v>
      </c>
      <c r="L2672" s="1" t="s">
        <v>135</v>
      </c>
      <c r="M2672" s="1" t="s">
        <v>110</v>
      </c>
      <c r="P2672" s="1" t="s">
        <v>111</v>
      </c>
      <c r="Q2672" s="1" t="s">
        <v>136</v>
      </c>
      <c r="S2672" t="str">
        <f t="shared" si="41"/>
        <v>N</v>
      </c>
      <c r="T2672" t="s">
        <v>8</v>
      </c>
      <c r="U2672" t="s">
        <v>22632</v>
      </c>
      <c r="V2672" s="4">
        <v>11.005000000000001</v>
      </c>
      <c r="W2672" s="4">
        <v>0.15</v>
      </c>
      <c r="X2672" s="4">
        <v>1.2350000000000001</v>
      </c>
      <c r="Y2672">
        <v>569</v>
      </c>
      <c r="Z2672" s="10" t="str">
        <f>_xlfn.IFNA(IF(OR(R2672="Y",S2672="Y"),HYPERLINK(".\plots/daily_2016_smallegu_flat.png","daily flat"),HYPERLINK(VLOOKUP($AB2672,linkref!$A$2:$D$68,3,FALSE),VLOOKUP($AB2672,linkref!$A$2:$D$68,2,FALSE))),"")</f>
        <v/>
      </c>
      <c r="AA2672" s="10" t="str">
        <f>_xlfn.IFNA(IF(OR(R2672="Y",S2672="Y"),HYPERLINK(".\plots/diurnal_2016_smallegu_flat.png","diurnal flat"),HYPERLINK(VLOOKUP($AB2672,linkref!$A$2:$D$68,4,FALSE),VLOOKUP($AB2672,linkref!$A$2:$D$68,2,FALSE))),"")</f>
        <v/>
      </c>
      <c r="AB2672" t="str">
        <f>_xlfn.IFNA(VLOOKUP(I2672,units!A$2:B$1765,2,FALSE),"")</f>
        <v/>
      </c>
    </row>
    <row r="2673" spans="1:28" hidden="1" x14ac:dyDescent="0.3">
      <c r="B2673" s="9" t="str">
        <f>_xlfn.IFNA(VLOOKUP(C2673,regions!A$1:B$49,2,FALSE),"")</f>
        <v/>
      </c>
      <c r="C2673" t="s">
        <v>20966</v>
      </c>
      <c r="D2673" s="1" t="s">
        <v>14793</v>
      </c>
      <c r="G2673" t="s">
        <v>14798</v>
      </c>
      <c r="H2673" s="1" t="s">
        <v>14794</v>
      </c>
      <c r="I2673" s="1" t="s">
        <v>14805</v>
      </c>
      <c r="J2673" s="1" t="s">
        <v>14806</v>
      </c>
      <c r="K2673" s="1" t="s">
        <v>14807</v>
      </c>
      <c r="L2673" s="1" t="s">
        <v>253</v>
      </c>
      <c r="M2673" s="1" t="s">
        <v>110</v>
      </c>
      <c r="P2673" s="1" t="s">
        <v>111</v>
      </c>
      <c r="Q2673" s="1" t="s">
        <v>254</v>
      </c>
      <c r="S2673" t="str">
        <f t="shared" si="41"/>
        <v>N</v>
      </c>
      <c r="T2673" t="s">
        <v>8</v>
      </c>
      <c r="U2673" t="s">
        <v>22632</v>
      </c>
      <c r="V2673" s="4">
        <v>10.97</v>
      </c>
      <c r="W2673" s="4">
        <v>3.0177900000000002</v>
      </c>
      <c r="X2673" s="4">
        <v>1.68</v>
      </c>
      <c r="Z2673" s="10" t="str">
        <f>_xlfn.IFNA(IF(OR(R2673="Y",S2673="Y"),HYPERLINK(".\plots/daily_2016_smallegu_flat.png","daily flat"),HYPERLINK(VLOOKUP($AB2673,linkref!$A$2:$D$68,3,FALSE),VLOOKUP($AB2673,linkref!$A$2:$D$68,2,FALSE))),"")</f>
        <v/>
      </c>
      <c r="AA2673" s="10" t="str">
        <f>_xlfn.IFNA(IF(OR(R2673="Y",S2673="Y"),HYPERLINK(".\plots/diurnal_2016_smallegu_flat.png","diurnal flat"),HYPERLINK(VLOOKUP($AB2673,linkref!$A$2:$D$68,4,FALSE),VLOOKUP($AB2673,linkref!$A$2:$D$68,2,FALSE))),"")</f>
        <v/>
      </c>
      <c r="AB2673" t="str">
        <f>_xlfn.IFNA(VLOOKUP(I2673,units!A$2:B$1765,2,FALSE),"")</f>
        <v/>
      </c>
    </row>
    <row r="2674" spans="1:28" hidden="1" x14ac:dyDescent="0.3">
      <c r="B2674" s="9" t="str">
        <f>_xlfn.IFNA(VLOOKUP(C2674,regions!A$1:B$49,2,FALSE),"")</f>
        <v>LADCO</v>
      </c>
      <c r="C2674" t="s">
        <v>20951</v>
      </c>
      <c r="D2674" s="1" t="s">
        <v>14641</v>
      </c>
      <c r="G2674" t="s">
        <v>14640</v>
      </c>
      <c r="H2674" s="1" t="s">
        <v>14636</v>
      </c>
      <c r="I2674" s="1" t="s">
        <v>15901</v>
      </c>
      <c r="J2674" s="1" t="s">
        <v>15902</v>
      </c>
      <c r="K2674" s="1" t="s">
        <v>15903</v>
      </c>
      <c r="L2674" s="1" t="s">
        <v>1205</v>
      </c>
      <c r="M2674" s="1" t="s">
        <v>110</v>
      </c>
      <c r="P2674" s="1" t="s">
        <v>111</v>
      </c>
      <c r="Q2674" s="1" t="s">
        <v>254</v>
      </c>
      <c r="S2674" t="str">
        <f t="shared" si="41"/>
        <v>N</v>
      </c>
      <c r="T2674" t="s">
        <v>8</v>
      </c>
      <c r="U2674" t="s">
        <v>22632</v>
      </c>
      <c r="V2674" s="4">
        <v>0.27376</v>
      </c>
      <c r="W2674" s="4">
        <v>4.1000000000000003E-3</v>
      </c>
      <c r="X2674" s="4">
        <v>1.5100000000000001E-4</v>
      </c>
      <c r="Y2674">
        <v>16</v>
      </c>
      <c r="Z2674" s="10" t="str">
        <f>_xlfn.IFNA(IF(OR(R2674="Y",S2674="Y"),HYPERLINK(".\plots/daily_2016_smallegu_flat.png","daily flat"),HYPERLINK(VLOOKUP($AB2674,linkref!$A$2:$D$68,3,FALSE),VLOOKUP($AB2674,linkref!$A$2:$D$68,2,FALSE))),"")</f>
        <v/>
      </c>
      <c r="AA2674" s="10" t="str">
        <f>_xlfn.IFNA(IF(OR(R2674="Y",S2674="Y"),HYPERLINK(".\plots/diurnal_2016_smallegu_flat.png","diurnal flat"),HYPERLINK(VLOOKUP($AB2674,linkref!$A$2:$D$68,4,FALSE),VLOOKUP($AB2674,linkref!$A$2:$D$68,2,FALSE))),"")</f>
        <v/>
      </c>
      <c r="AB2674" t="str">
        <f>_xlfn.IFNA(VLOOKUP(I2674,units!A$2:B$1765,2,FALSE),"")</f>
        <v/>
      </c>
    </row>
    <row r="2675" spans="1:28" hidden="1" x14ac:dyDescent="0.3">
      <c r="B2675" s="9" t="str">
        <f>_xlfn.IFNA(VLOOKUP(C2675,regions!A$1:B$49,2,FALSE),"")</f>
        <v>LADCO</v>
      </c>
      <c r="C2675" t="s">
        <v>20951</v>
      </c>
      <c r="D2675" s="1" t="s">
        <v>14641</v>
      </c>
      <c r="G2675" t="s">
        <v>14640</v>
      </c>
      <c r="H2675" s="1" t="s">
        <v>14636</v>
      </c>
      <c r="I2675" s="1" t="s">
        <v>15904</v>
      </c>
      <c r="J2675" s="1" t="s">
        <v>15905</v>
      </c>
      <c r="K2675" s="1" t="s">
        <v>15906</v>
      </c>
      <c r="L2675" s="1" t="s">
        <v>1205</v>
      </c>
      <c r="M2675" s="1" t="s">
        <v>110</v>
      </c>
      <c r="P2675" s="1" t="s">
        <v>111</v>
      </c>
      <c r="Q2675" s="1" t="s">
        <v>254</v>
      </c>
      <c r="S2675" t="str">
        <f t="shared" si="41"/>
        <v>N</v>
      </c>
      <c r="T2675" t="s">
        <v>8</v>
      </c>
      <c r="U2675" t="s">
        <v>22632</v>
      </c>
      <c r="V2675" s="4">
        <v>0.27351999999999999</v>
      </c>
      <c r="W2675" s="4">
        <v>4.1000000000000003E-3</v>
      </c>
      <c r="X2675" s="4">
        <v>1.5100000000000001E-4</v>
      </c>
      <c r="Y2675">
        <v>16</v>
      </c>
      <c r="Z2675" s="10" t="str">
        <f>_xlfn.IFNA(IF(OR(R2675="Y",S2675="Y"),HYPERLINK(".\plots/daily_2016_smallegu_flat.png","daily flat"),HYPERLINK(VLOOKUP($AB2675,linkref!$A$2:$D$68,3,FALSE),VLOOKUP($AB2675,linkref!$A$2:$D$68,2,FALSE))),"")</f>
        <v/>
      </c>
      <c r="AA2675" s="10" t="str">
        <f>_xlfn.IFNA(IF(OR(R2675="Y",S2675="Y"),HYPERLINK(".\plots/diurnal_2016_smallegu_flat.png","diurnal flat"),HYPERLINK(VLOOKUP($AB2675,linkref!$A$2:$D$68,4,FALSE),VLOOKUP($AB2675,linkref!$A$2:$D$68,2,FALSE))),"")</f>
        <v/>
      </c>
      <c r="AB2675" t="str">
        <f>_xlfn.IFNA(VLOOKUP(I2675,units!A$2:B$1765,2,FALSE),"")</f>
        <v/>
      </c>
    </row>
    <row r="2676" spans="1:28" hidden="1" x14ac:dyDescent="0.3">
      <c r="B2676" s="9" t="str">
        <f>_xlfn.IFNA(VLOOKUP(C2676,regions!A$1:B$49,2,FALSE),"")</f>
        <v>West North Central</v>
      </c>
      <c r="C2676" t="s">
        <v>20920</v>
      </c>
      <c r="D2676" s="1" t="s">
        <v>15513</v>
      </c>
      <c r="G2676" t="s">
        <v>15512</v>
      </c>
      <c r="H2676" s="1" t="s">
        <v>15508</v>
      </c>
      <c r="I2676" s="1" t="s">
        <v>15526</v>
      </c>
      <c r="J2676" s="1" t="s">
        <v>15527</v>
      </c>
      <c r="K2676" s="1" t="s">
        <v>15528</v>
      </c>
      <c r="L2676" s="1" t="s">
        <v>253</v>
      </c>
      <c r="M2676" s="1" t="s">
        <v>110</v>
      </c>
      <c r="P2676" s="1" t="s">
        <v>111</v>
      </c>
      <c r="Q2676" s="1" t="s">
        <v>254</v>
      </c>
      <c r="S2676" t="str">
        <f t="shared" si="41"/>
        <v>N</v>
      </c>
      <c r="T2676" t="s">
        <v>8</v>
      </c>
      <c r="U2676" t="s">
        <v>22632</v>
      </c>
      <c r="V2676" s="4">
        <v>0.272316</v>
      </c>
      <c r="W2676" s="4">
        <v>7.8211700000000006E-3</v>
      </c>
      <c r="X2676" s="4">
        <v>2.331E-4</v>
      </c>
      <c r="Y2676">
        <v>14</v>
      </c>
      <c r="Z2676" s="10" t="str">
        <f>_xlfn.IFNA(IF(OR(R2676="Y",S2676="Y"),HYPERLINK(".\plots/daily_2016_smallegu_flat.png","daily flat"),HYPERLINK(VLOOKUP($AB2676,linkref!$A$2:$D$68,3,FALSE),VLOOKUP($AB2676,linkref!$A$2:$D$68,2,FALSE))),"")</f>
        <v/>
      </c>
      <c r="AA2676" s="10" t="str">
        <f>_xlfn.IFNA(IF(OR(R2676="Y",S2676="Y"),HYPERLINK(".\plots/diurnal_2016_smallegu_flat.png","diurnal flat"),HYPERLINK(VLOOKUP($AB2676,linkref!$A$2:$D$68,4,FALSE),VLOOKUP($AB2676,linkref!$A$2:$D$68,2,FALSE))),"")</f>
        <v/>
      </c>
      <c r="AB2676" t="str">
        <f>_xlfn.IFNA(VLOOKUP(I2676,units!A$2:B$1765,2,FALSE),"")</f>
        <v/>
      </c>
    </row>
    <row r="2677" spans="1:28" hidden="1" x14ac:dyDescent="0.3">
      <c r="B2677" s="9" t="str">
        <f>_xlfn.IFNA(VLOOKUP(C2677,regions!A$1:B$49,2,FALSE),"")</f>
        <v/>
      </c>
      <c r="C2677" t="s">
        <v>21147</v>
      </c>
      <c r="D2677" s="1" t="s">
        <v>16183</v>
      </c>
      <c r="G2677" t="s">
        <v>19053</v>
      </c>
      <c r="H2677" s="1" t="s">
        <v>19049</v>
      </c>
      <c r="I2677" s="1" t="s">
        <v>19068</v>
      </c>
      <c r="J2677" s="1" t="s">
        <v>19069</v>
      </c>
      <c r="K2677" s="1" t="s">
        <v>19070</v>
      </c>
      <c r="L2677" s="1" t="s">
        <v>253</v>
      </c>
      <c r="M2677" s="1" t="s">
        <v>110</v>
      </c>
      <c r="P2677" s="1" t="s">
        <v>111</v>
      </c>
      <c r="Q2677" s="1" t="s">
        <v>254</v>
      </c>
      <c r="S2677" t="str">
        <f t="shared" si="41"/>
        <v>N</v>
      </c>
      <c r="T2677" t="s">
        <v>8</v>
      </c>
      <c r="U2677" t="s">
        <v>22632</v>
      </c>
      <c r="V2677" s="4">
        <v>10.85</v>
      </c>
      <c r="W2677" s="4">
        <v>0.29351899999999997</v>
      </c>
      <c r="X2677" s="4">
        <v>1.0035300000000001E-3</v>
      </c>
      <c r="Y2677">
        <v>1420</v>
      </c>
      <c r="Z2677" s="10" t="str">
        <f>_xlfn.IFNA(IF(OR(R2677="Y",S2677="Y"),HYPERLINK(".\plots/daily_2016_smallegu_flat.png","daily flat"),HYPERLINK(VLOOKUP($AB2677,linkref!$A$2:$D$68,3,FALSE),VLOOKUP($AB2677,linkref!$A$2:$D$68,2,FALSE))),"")</f>
        <v/>
      </c>
      <c r="AA2677" s="10" t="str">
        <f>_xlfn.IFNA(IF(OR(R2677="Y",S2677="Y"),HYPERLINK(".\plots/diurnal_2016_smallegu_flat.png","diurnal flat"),HYPERLINK(VLOOKUP($AB2677,linkref!$A$2:$D$68,4,FALSE),VLOOKUP($AB2677,linkref!$A$2:$D$68,2,FALSE))),"")</f>
        <v/>
      </c>
      <c r="AB2677" t="str">
        <f>_xlfn.IFNA(VLOOKUP(I2677,units!A$2:B$1765,2,FALSE),"")</f>
        <v/>
      </c>
    </row>
    <row r="2678" spans="1:28" hidden="1" x14ac:dyDescent="0.3">
      <c r="B2678" s="9" t="str">
        <f>_xlfn.IFNA(VLOOKUP(C2678,regions!A$1:B$49,2,FALSE),"")</f>
        <v/>
      </c>
      <c r="C2678" t="s">
        <v>21147</v>
      </c>
      <c r="D2678" s="1" t="s">
        <v>16183</v>
      </c>
      <c r="G2678" t="s">
        <v>19053</v>
      </c>
      <c r="H2678" s="1" t="s">
        <v>19049</v>
      </c>
      <c r="I2678" s="1" t="s">
        <v>19050</v>
      </c>
      <c r="J2678" s="1" t="s">
        <v>19051</v>
      </c>
      <c r="K2678" s="1" t="s">
        <v>19052</v>
      </c>
      <c r="L2678" s="1" t="s">
        <v>253</v>
      </c>
      <c r="M2678" s="1" t="s">
        <v>110</v>
      </c>
      <c r="P2678" s="1" t="s">
        <v>111</v>
      </c>
      <c r="Q2678" s="1" t="s">
        <v>254</v>
      </c>
      <c r="S2678" t="str">
        <f t="shared" si="41"/>
        <v>N</v>
      </c>
      <c r="T2678" t="s">
        <v>8</v>
      </c>
      <c r="U2678" t="s">
        <v>22632</v>
      </c>
      <c r="V2678" s="4">
        <v>10.66</v>
      </c>
      <c r="W2678" s="4">
        <v>0.30487500000000001</v>
      </c>
      <c r="X2678" s="4">
        <v>1.04235E-3</v>
      </c>
      <c r="Y2678">
        <v>1492</v>
      </c>
      <c r="Z2678" s="10" t="str">
        <f>_xlfn.IFNA(IF(OR(R2678="Y",S2678="Y"),HYPERLINK(".\plots/daily_2016_smallegu_flat.png","daily flat"),HYPERLINK(VLOOKUP($AB2678,linkref!$A$2:$D$68,3,FALSE),VLOOKUP($AB2678,linkref!$A$2:$D$68,2,FALSE))),"")</f>
        <v/>
      </c>
      <c r="AA2678" s="10" t="str">
        <f>_xlfn.IFNA(IF(OR(R2678="Y",S2678="Y"),HYPERLINK(".\plots/diurnal_2016_smallegu_flat.png","diurnal flat"),HYPERLINK(VLOOKUP($AB2678,linkref!$A$2:$D$68,4,FALSE),VLOOKUP($AB2678,linkref!$A$2:$D$68,2,FALSE))),"")</f>
        <v/>
      </c>
      <c r="AB2678" t="str">
        <f>_xlfn.IFNA(VLOOKUP(I2678,units!A$2:B$1765,2,FALSE),"")</f>
        <v/>
      </c>
    </row>
    <row r="2679" spans="1:28" hidden="1" x14ac:dyDescent="0.3">
      <c r="B2679" s="9" t="str">
        <f>_xlfn.IFNA(VLOOKUP(C2679,regions!A$1:B$49,2,FALSE),"")</f>
        <v>West North Central</v>
      </c>
      <c r="C2679" t="s">
        <v>20920</v>
      </c>
      <c r="D2679" s="1" t="s">
        <v>15513</v>
      </c>
      <c r="G2679" t="s">
        <v>15512</v>
      </c>
      <c r="H2679" s="1" t="s">
        <v>15508</v>
      </c>
      <c r="I2679" s="1" t="s">
        <v>15529</v>
      </c>
      <c r="J2679" s="1" t="s">
        <v>15530</v>
      </c>
      <c r="K2679" s="1" t="s">
        <v>15531</v>
      </c>
      <c r="L2679" s="1" t="s">
        <v>253</v>
      </c>
      <c r="M2679" s="1" t="s">
        <v>110</v>
      </c>
      <c r="P2679" s="1" t="s">
        <v>111</v>
      </c>
      <c r="Q2679" s="1" t="s">
        <v>254</v>
      </c>
      <c r="S2679" t="str">
        <f t="shared" si="41"/>
        <v>N</v>
      </c>
      <c r="T2679" t="s">
        <v>8</v>
      </c>
      <c r="U2679" t="s">
        <v>22632</v>
      </c>
      <c r="V2679" s="4">
        <v>0.272316</v>
      </c>
      <c r="W2679" s="4">
        <v>7.8211700000000006E-3</v>
      </c>
      <c r="X2679" s="4">
        <v>2.331E-4</v>
      </c>
      <c r="Y2679">
        <v>12</v>
      </c>
      <c r="Z2679" s="10" t="str">
        <f>_xlfn.IFNA(IF(OR(R2679="Y",S2679="Y"),HYPERLINK(".\plots/daily_2016_smallegu_flat.png","daily flat"),HYPERLINK(VLOOKUP($AB2679,linkref!$A$2:$D$68,3,FALSE),VLOOKUP($AB2679,linkref!$A$2:$D$68,2,FALSE))),"")</f>
        <v/>
      </c>
      <c r="AA2679" s="10" t="str">
        <f>_xlfn.IFNA(IF(OR(R2679="Y",S2679="Y"),HYPERLINK(".\plots/diurnal_2016_smallegu_flat.png","diurnal flat"),HYPERLINK(VLOOKUP($AB2679,linkref!$A$2:$D$68,4,FALSE),VLOOKUP($AB2679,linkref!$A$2:$D$68,2,FALSE))),"")</f>
        <v/>
      </c>
      <c r="AB2679" t="str">
        <f>_xlfn.IFNA(VLOOKUP(I2679,units!A$2:B$1765,2,FALSE),"")</f>
        <v/>
      </c>
    </row>
    <row r="2680" spans="1:28" hidden="1" x14ac:dyDescent="0.3">
      <c r="B2680" s="9" t="str">
        <f>_xlfn.IFNA(VLOOKUP(C2680,regions!A$1:B$49,2,FALSE),"")</f>
        <v/>
      </c>
      <c r="C2680" t="s">
        <v>21147</v>
      </c>
      <c r="D2680" s="1" t="s">
        <v>16183</v>
      </c>
      <c r="G2680" t="s">
        <v>19053</v>
      </c>
      <c r="H2680" s="1" t="s">
        <v>19049</v>
      </c>
      <c r="I2680" s="1" t="s">
        <v>19054</v>
      </c>
      <c r="J2680" s="1" t="s">
        <v>19055</v>
      </c>
      <c r="K2680" s="1" t="s">
        <v>19056</v>
      </c>
      <c r="L2680" s="1" t="s">
        <v>253</v>
      </c>
      <c r="M2680" s="1" t="s">
        <v>110</v>
      </c>
      <c r="P2680" s="1" t="s">
        <v>111</v>
      </c>
      <c r="Q2680" s="1" t="s">
        <v>254</v>
      </c>
      <c r="S2680" t="str">
        <f t="shared" si="41"/>
        <v>N</v>
      </c>
      <c r="T2680" t="s">
        <v>8</v>
      </c>
      <c r="U2680" t="s">
        <v>22632</v>
      </c>
      <c r="V2680" s="4">
        <v>10.59</v>
      </c>
      <c r="W2680" s="4">
        <v>0.35955700000000002</v>
      </c>
      <c r="X2680" s="4">
        <v>1.22931E-3</v>
      </c>
      <c r="Y2680">
        <v>1638</v>
      </c>
      <c r="Z2680" s="10" t="str">
        <f>_xlfn.IFNA(IF(OR(R2680="Y",S2680="Y"),HYPERLINK(".\plots/daily_2016_smallegu_flat.png","daily flat"),HYPERLINK(VLOOKUP($AB2680,linkref!$A$2:$D$68,3,FALSE),VLOOKUP($AB2680,linkref!$A$2:$D$68,2,FALSE))),"")</f>
        <v/>
      </c>
      <c r="AA2680" s="10" t="str">
        <f>_xlfn.IFNA(IF(OR(R2680="Y",S2680="Y"),HYPERLINK(".\plots/diurnal_2016_smallegu_flat.png","diurnal flat"),HYPERLINK(VLOOKUP($AB2680,linkref!$A$2:$D$68,4,FALSE),VLOOKUP($AB2680,linkref!$A$2:$D$68,2,FALSE))),"")</f>
        <v/>
      </c>
      <c r="AB2680" t="str">
        <f>_xlfn.IFNA(VLOOKUP(I2680,units!A$2:B$1765,2,FALSE),"")</f>
        <v/>
      </c>
    </row>
    <row r="2681" spans="1:28" hidden="1" x14ac:dyDescent="0.3">
      <c r="B2681" s="9" t="str">
        <f>_xlfn.IFNA(VLOOKUP(C2681,regions!A$1:B$49,2,FALSE),"")</f>
        <v/>
      </c>
      <c r="C2681" t="s">
        <v>20966</v>
      </c>
      <c r="D2681" s="1" t="s">
        <v>11603</v>
      </c>
      <c r="G2681" t="s">
        <v>11602</v>
      </c>
      <c r="H2681" s="1" t="s">
        <v>11598</v>
      </c>
      <c r="I2681" s="1" t="s">
        <v>11610</v>
      </c>
      <c r="J2681" s="1" t="s">
        <v>11611</v>
      </c>
      <c r="K2681" s="1" t="s">
        <v>11612</v>
      </c>
      <c r="L2681" s="1" t="s">
        <v>253</v>
      </c>
      <c r="M2681" s="1" t="s">
        <v>110</v>
      </c>
      <c r="Q2681" s="1" t="s">
        <v>254</v>
      </c>
      <c r="S2681" t="str">
        <f t="shared" si="41"/>
        <v>N</v>
      </c>
      <c r="T2681" t="s">
        <v>8</v>
      </c>
      <c r="U2681" t="s">
        <v>22632</v>
      </c>
      <c r="V2681" s="4">
        <v>9.91</v>
      </c>
      <c r="W2681" s="4">
        <v>0.23439099999999999</v>
      </c>
      <c r="X2681" s="4">
        <v>0.08</v>
      </c>
      <c r="Z2681" s="10" t="str">
        <f>_xlfn.IFNA(IF(OR(R2681="Y",S2681="Y"),HYPERLINK(".\plots/daily_2016_smallegu_flat.png","daily flat"),HYPERLINK(VLOOKUP($AB2681,linkref!$A$2:$D$68,3,FALSE),VLOOKUP($AB2681,linkref!$A$2:$D$68,2,FALSE))),"")</f>
        <v/>
      </c>
      <c r="AA2681" s="10" t="str">
        <f>_xlfn.IFNA(IF(OR(R2681="Y",S2681="Y"),HYPERLINK(".\plots/diurnal_2016_smallegu_flat.png","diurnal flat"),HYPERLINK(VLOOKUP($AB2681,linkref!$A$2:$D$68,4,FALSE),VLOOKUP($AB2681,linkref!$A$2:$D$68,2,FALSE))),"")</f>
        <v/>
      </c>
      <c r="AB2681" t="str">
        <f>_xlfn.IFNA(VLOOKUP(I2681,units!A$2:B$1765,2,FALSE),"")</f>
        <v/>
      </c>
    </row>
    <row r="2682" spans="1:28" x14ac:dyDescent="0.3">
      <c r="A2682" s="1" t="s">
        <v>9768</v>
      </c>
      <c r="B2682" s="9" t="str">
        <f>_xlfn.IFNA(VLOOKUP(C2682,regions!A$1:B$49,2,FALSE),"")</f>
        <v>LADCO</v>
      </c>
      <c r="C2682" t="s">
        <v>20904</v>
      </c>
      <c r="D2682" s="1" t="s">
        <v>1999</v>
      </c>
      <c r="E2682" s="1" t="s">
        <v>9769</v>
      </c>
      <c r="F2682" s="1" t="s">
        <v>835</v>
      </c>
      <c r="G2682" t="s">
        <v>9774</v>
      </c>
      <c r="H2682" s="1" t="s">
        <v>9770</v>
      </c>
      <c r="I2682" s="1" t="s">
        <v>9771</v>
      </c>
      <c r="J2682" s="1" t="s">
        <v>9772</v>
      </c>
      <c r="K2682" s="1" t="s">
        <v>9775</v>
      </c>
      <c r="L2682" s="1" t="s">
        <v>35</v>
      </c>
      <c r="M2682" s="1" t="s">
        <v>110</v>
      </c>
      <c r="N2682" t="s">
        <v>289</v>
      </c>
      <c r="O2682" t="s">
        <v>1133</v>
      </c>
      <c r="P2682" s="1" t="s">
        <v>111</v>
      </c>
      <c r="Q2682" s="1" t="s">
        <v>15</v>
      </c>
      <c r="R2682" t="s">
        <v>19</v>
      </c>
      <c r="S2682" t="str">
        <f t="shared" si="41"/>
        <v>N</v>
      </c>
      <c r="T2682" t="s">
        <v>19</v>
      </c>
      <c r="U2682" t="s">
        <v>112</v>
      </c>
      <c r="V2682" s="12">
        <v>0.27210000000000001</v>
      </c>
      <c r="W2682" s="12">
        <v>1.0885000000000001E-2</v>
      </c>
      <c r="X2682" s="12">
        <v>8.59999999999999E-4</v>
      </c>
      <c r="Y2682">
        <v>72</v>
      </c>
      <c r="Z2682" s="10" t="str">
        <f>_xlfn.IFNA(IF(OR(R2682="Y",S2682="Y"),HYPERLINK(".\plots/daily_2016_smallegu_flat.png","daily flat"),HYPERLINK(VLOOKUP($AB2682,linkref!$A$2:$D$68,3,FALSE),VLOOKUP($AB2682,linkref!$A$2:$D$68,2,FALSE))),"")</f>
        <v>LADCO Coal Peaking</v>
      </c>
      <c r="AA2682" s="10" t="str">
        <f>_xlfn.IFNA(IF(OR(R2682="Y",S2682="Y"),HYPERLINK(".\plots/diurnal_2016_smallegu_flat.png","diurnal flat"),HYPERLINK(VLOOKUP($AB2682,linkref!$A$2:$D$68,4,FALSE),VLOOKUP($AB2682,linkref!$A$2:$D$68,2,FALSE))),"")</f>
        <v>LADCO Coal Peaking</v>
      </c>
      <c r="AB2682" t="str">
        <f>_xlfn.IFNA(VLOOKUP(I2682,units!A$2:B$1765,2,FALSE),"")</f>
        <v>LADCO_coal_peak</v>
      </c>
    </row>
    <row r="2683" spans="1:28" hidden="1" x14ac:dyDescent="0.3">
      <c r="B2683" s="9" t="str">
        <f>_xlfn.IFNA(VLOOKUP(C2683,regions!A$1:B$49,2,FALSE),"")</f>
        <v/>
      </c>
      <c r="C2683" t="s">
        <v>21147</v>
      </c>
      <c r="D2683" s="1" t="s">
        <v>14632</v>
      </c>
      <c r="G2683" t="s">
        <v>14631</v>
      </c>
      <c r="H2683" s="1" t="s">
        <v>14627</v>
      </c>
      <c r="I2683" s="1" t="s">
        <v>14633</v>
      </c>
      <c r="J2683" s="1" t="s">
        <v>14634</v>
      </c>
      <c r="K2683" s="1" t="s">
        <v>14635</v>
      </c>
      <c r="L2683" s="1" t="s">
        <v>135</v>
      </c>
      <c r="M2683" s="1" t="s">
        <v>110</v>
      </c>
      <c r="P2683" s="1" t="s">
        <v>111</v>
      </c>
      <c r="Q2683" s="1" t="s">
        <v>377</v>
      </c>
      <c r="S2683" t="str">
        <f t="shared" si="41"/>
        <v>N</v>
      </c>
      <c r="T2683" t="s">
        <v>8</v>
      </c>
      <c r="U2683" t="s">
        <v>22632</v>
      </c>
      <c r="V2683" s="4">
        <v>9.7418499999999995</v>
      </c>
      <c r="W2683" s="4">
        <v>2.2041930000000001</v>
      </c>
      <c r="X2683" s="4">
        <v>12.2431</v>
      </c>
      <c r="Y2683">
        <v>240</v>
      </c>
      <c r="Z2683" s="10" t="str">
        <f>_xlfn.IFNA(IF(OR(R2683="Y",S2683="Y"),HYPERLINK(".\plots/daily_2016_smallegu_flat.png","daily flat"),HYPERLINK(VLOOKUP($AB2683,linkref!$A$2:$D$68,3,FALSE),VLOOKUP($AB2683,linkref!$A$2:$D$68,2,FALSE))),"")</f>
        <v/>
      </c>
      <c r="AA2683" s="10" t="str">
        <f>_xlfn.IFNA(IF(OR(R2683="Y",S2683="Y"),HYPERLINK(".\plots/diurnal_2016_smallegu_flat.png","diurnal flat"),HYPERLINK(VLOOKUP($AB2683,linkref!$A$2:$D$68,4,FALSE),VLOOKUP($AB2683,linkref!$A$2:$D$68,2,FALSE))),"")</f>
        <v/>
      </c>
      <c r="AB2683" t="str">
        <f>_xlfn.IFNA(VLOOKUP(I2683,units!A$2:B$1765,2,FALSE),"")</f>
        <v/>
      </c>
    </row>
    <row r="2684" spans="1:28" hidden="1" x14ac:dyDescent="0.3">
      <c r="B2684" s="9" t="str">
        <f>_xlfn.IFNA(VLOOKUP(C2684,regions!A$1:B$49,2,FALSE),"")</f>
        <v/>
      </c>
      <c r="C2684" t="s">
        <v>20966</v>
      </c>
      <c r="D2684" s="1" t="s">
        <v>11048</v>
      </c>
      <c r="G2684" t="s">
        <v>13024</v>
      </c>
      <c r="H2684" s="1" t="s">
        <v>13020</v>
      </c>
      <c r="I2684" s="1" t="s">
        <v>13021</v>
      </c>
      <c r="J2684" s="1" t="s">
        <v>13022</v>
      </c>
      <c r="K2684" s="1" t="s">
        <v>13023</v>
      </c>
      <c r="L2684" s="1" t="s">
        <v>253</v>
      </c>
      <c r="M2684" s="1" t="s">
        <v>110</v>
      </c>
      <c r="P2684" s="1" t="s">
        <v>111</v>
      </c>
      <c r="Q2684" s="1" t="s">
        <v>254</v>
      </c>
      <c r="S2684" t="str">
        <f t="shared" si="41"/>
        <v>N</v>
      </c>
      <c r="T2684" t="s">
        <v>8</v>
      </c>
      <c r="U2684" t="s">
        <v>22632</v>
      </c>
      <c r="V2684" s="4">
        <v>9.74</v>
      </c>
      <c r="W2684" s="4">
        <v>0.292989</v>
      </c>
      <c r="X2684" s="4">
        <v>1.53</v>
      </c>
      <c r="Y2684">
        <v>8736</v>
      </c>
      <c r="Z2684" s="10" t="str">
        <f>_xlfn.IFNA(IF(OR(R2684="Y",S2684="Y"),HYPERLINK(".\plots/daily_2016_smallegu_flat.png","daily flat"),HYPERLINK(VLOOKUP($AB2684,linkref!$A$2:$D$68,3,FALSE),VLOOKUP($AB2684,linkref!$A$2:$D$68,2,FALSE))),"")</f>
        <v/>
      </c>
      <c r="AA2684" s="10" t="str">
        <f>_xlfn.IFNA(IF(OR(R2684="Y",S2684="Y"),HYPERLINK(".\plots/diurnal_2016_smallegu_flat.png","diurnal flat"),HYPERLINK(VLOOKUP($AB2684,linkref!$A$2:$D$68,4,FALSE),VLOOKUP($AB2684,linkref!$A$2:$D$68,2,FALSE))),"")</f>
        <v/>
      </c>
      <c r="AB2684" t="str">
        <f>_xlfn.IFNA(VLOOKUP(I2684,units!A$2:B$1765,2,FALSE),"")</f>
        <v/>
      </c>
    </row>
    <row r="2685" spans="1:28" hidden="1" x14ac:dyDescent="0.3">
      <c r="B2685" s="9" t="str">
        <f>_xlfn.IFNA(VLOOKUP(C2685,regions!A$1:B$49,2,FALSE),"")</f>
        <v>West North Central</v>
      </c>
      <c r="C2685" t="s">
        <v>20920</v>
      </c>
      <c r="D2685" s="1" t="s">
        <v>9836</v>
      </c>
      <c r="G2685" t="s">
        <v>12506</v>
      </c>
      <c r="H2685" s="1" t="s">
        <v>12502</v>
      </c>
      <c r="I2685" s="1" t="s">
        <v>12519</v>
      </c>
      <c r="J2685" s="1" t="s">
        <v>12520</v>
      </c>
      <c r="K2685" s="1" t="s">
        <v>12521</v>
      </c>
      <c r="L2685" s="1" t="s">
        <v>253</v>
      </c>
      <c r="M2685" s="1" t="s">
        <v>110</v>
      </c>
      <c r="Q2685" s="1" t="s">
        <v>254</v>
      </c>
      <c r="S2685" t="str">
        <f t="shared" si="41"/>
        <v>N</v>
      </c>
      <c r="T2685" t="s">
        <v>8</v>
      </c>
      <c r="U2685" t="s">
        <v>22632</v>
      </c>
      <c r="V2685" s="4">
        <v>0.27114199999999999</v>
      </c>
      <c r="W2685" s="4">
        <v>4.7111000000000002E-3</v>
      </c>
      <c r="X2685" s="4">
        <v>1.28369E-4</v>
      </c>
      <c r="Y2685">
        <v>16</v>
      </c>
      <c r="Z2685" s="10" t="str">
        <f>_xlfn.IFNA(IF(OR(R2685="Y",S2685="Y"),HYPERLINK(".\plots/daily_2016_smallegu_flat.png","daily flat"),HYPERLINK(VLOOKUP($AB2685,linkref!$A$2:$D$68,3,FALSE),VLOOKUP($AB2685,linkref!$A$2:$D$68,2,FALSE))),"")</f>
        <v/>
      </c>
      <c r="AA2685" s="10" t="str">
        <f>_xlfn.IFNA(IF(OR(R2685="Y",S2685="Y"),HYPERLINK(".\plots/diurnal_2016_smallegu_flat.png","diurnal flat"),HYPERLINK(VLOOKUP($AB2685,linkref!$A$2:$D$68,4,FALSE),VLOOKUP($AB2685,linkref!$A$2:$D$68,2,FALSE))),"")</f>
        <v/>
      </c>
      <c r="AB2685" t="str">
        <f>_xlfn.IFNA(VLOOKUP(I2685,units!A$2:B$1765,2,FALSE),"")</f>
        <v/>
      </c>
    </row>
    <row r="2686" spans="1:28" hidden="1" x14ac:dyDescent="0.3">
      <c r="B2686" s="9" t="str">
        <f>_xlfn.IFNA(VLOOKUP(C2686,regions!A$1:B$49,2,FALSE),"")</f>
        <v>West North Central</v>
      </c>
      <c r="C2686" t="s">
        <v>20954</v>
      </c>
      <c r="D2686" s="1" t="s">
        <v>9847</v>
      </c>
      <c r="G2686" t="s">
        <v>12839</v>
      </c>
      <c r="H2686" s="1" t="s">
        <v>12835</v>
      </c>
      <c r="I2686" s="1" t="s">
        <v>12840</v>
      </c>
      <c r="J2686" s="1" t="s">
        <v>12841</v>
      </c>
      <c r="K2686" s="1" t="s">
        <v>12842</v>
      </c>
      <c r="L2686" s="1" t="s">
        <v>730</v>
      </c>
      <c r="M2686" s="1" t="s">
        <v>110</v>
      </c>
      <c r="P2686" s="1" t="s">
        <v>111</v>
      </c>
      <c r="Q2686" s="1" t="s">
        <v>254</v>
      </c>
      <c r="S2686" t="str">
        <f t="shared" si="41"/>
        <v>N</v>
      </c>
      <c r="T2686" t="s">
        <v>8</v>
      </c>
      <c r="U2686" t="s">
        <v>22632</v>
      </c>
      <c r="V2686" s="4">
        <v>0.27084000000000003</v>
      </c>
      <c r="W2686" s="4">
        <v>8.7600000000000004E-3</v>
      </c>
      <c r="X2686" s="4">
        <v>1.068E-2</v>
      </c>
      <c r="Y2686">
        <v>24</v>
      </c>
      <c r="Z2686" s="10" t="str">
        <f>_xlfn.IFNA(IF(OR(R2686="Y",S2686="Y"),HYPERLINK(".\plots/daily_2016_smallegu_flat.png","daily flat"),HYPERLINK(VLOOKUP($AB2686,linkref!$A$2:$D$68,3,FALSE),VLOOKUP($AB2686,linkref!$A$2:$D$68,2,FALSE))),"")</f>
        <v/>
      </c>
      <c r="AA2686" s="10" t="str">
        <f>_xlfn.IFNA(IF(OR(R2686="Y",S2686="Y"),HYPERLINK(".\plots/diurnal_2016_smallegu_flat.png","diurnal flat"),HYPERLINK(VLOOKUP($AB2686,linkref!$A$2:$D$68,4,FALSE),VLOOKUP($AB2686,linkref!$A$2:$D$68,2,FALSE))),"")</f>
        <v/>
      </c>
      <c r="AB2686" t="str">
        <f>_xlfn.IFNA(VLOOKUP(I2686,units!A$2:B$1765,2,FALSE),"")</f>
        <v/>
      </c>
    </row>
    <row r="2687" spans="1:28" hidden="1" x14ac:dyDescent="0.3">
      <c r="B2687" s="9" t="str">
        <f>_xlfn.IFNA(VLOOKUP(C2687,regions!A$1:B$49,2,FALSE),"")</f>
        <v/>
      </c>
      <c r="C2687" t="s">
        <v>21147</v>
      </c>
      <c r="D2687" s="1" t="s">
        <v>14632</v>
      </c>
      <c r="G2687" t="s">
        <v>14631</v>
      </c>
      <c r="H2687" s="1" t="s">
        <v>14627</v>
      </c>
      <c r="I2687" s="1" t="s">
        <v>14628</v>
      </c>
      <c r="J2687" s="1" t="s">
        <v>14629</v>
      </c>
      <c r="K2687" s="1" t="s">
        <v>14630</v>
      </c>
      <c r="L2687" s="1" t="s">
        <v>135</v>
      </c>
      <c r="M2687" s="1" t="s">
        <v>110</v>
      </c>
      <c r="P2687" s="1" t="s">
        <v>111</v>
      </c>
      <c r="Q2687" s="1" t="s">
        <v>377</v>
      </c>
      <c r="S2687" t="str">
        <f t="shared" si="41"/>
        <v>N</v>
      </c>
      <c r="T2687" t="s">
        <v>8</v>
      </c>
      <c r="U2687" t="s">
        <v>22632</v>
      </c>
      <c r="V2687" s="4">
        <v>9.2301199999999994</v>
      </c>
      <c r="W2687" s="4">
        <v>2.6332800000000001</v>
      </c>
      <c r="X2687" s="4">
        <v>11.454700000000001</v>
      </c>
      <c r="Y2687">
        <v>304</v>
      </c>
      <c r="Z2687" s="10" t="str">
        <f>_xlfn.IFNA(IF(OR(R2687="Y",S2687="Y"),HYPERLINK(".\plots/daily_2016_smallegu_flat.png","daily flat"),HYPERLINK(VLOOKUP($AB2687,linkref!$A$2:$D$68,3,FALSE),VLOOKUP($AB2687,linkref!$A$2:$D$68,2,FALSE))),"")</f>
        <v/>
      </c>
      <c r="AA2687" s="10" t="str">
        <f>_xlfn.IFNA(IF(OR(R2687="Y",S2687="Y"),HYPERLINK(".\plots/diurnal_2016_smallegu_flat.png","diurnal flat"),HYPERLINK(VLOOKUP($AB2687,linkref!$A$2:$D$68,4,FALSE),VLOOKUP($AB2687,linkref!$A$2:$D$68,2,FALSE))),"")</f>
        <v/>
      </c>
      <c r="AB2687" t="str">
        <f>_xlfn.IFNA(VLOOKUP(I2687,units!A$2:B$1765,2,FALSE),"")</f>
        <v/>
      </c>
    </row>
    <row r="2688" spans="1:28" hidden="1" x14ac:dyDescent="0.3">
      <c r="B2688" s="9" t="str">
        <f>_xlfn.IFNA(VLOOKUP(C2688,regions!A$1:B$49,2,FALSE),"")</f>
        <v/>
      </c>
      <c r="C2688" t="s">
        <v>20966</v>
      </c>
      <c r="D2688" s="1" t="s">
        <v>11048</v>
      </c>
      <c r="G2688" t="s">
        <v>11047</v>
      </c>
      <c r="H2688" s="1" t="s">
        <v>11046</v>
      </c>
      <c r="I2688" s="1" t="s">
        <v>20263</v>
      </c>
      <c r="J2688" s="1" t="s">
        <v>20264</v>
      </c>
      <c r="K2688" s="1" t="s">
        <v>20265</v>
      </c>
      <c r="L2688" s="1" t="s">
        <v>1205</v>
      </c>
      <c r="M2688" s="1" t="s">
        <v>110</v>
      </c>
      <c r="P2688" s="1" t="s">
        <v>111</v>
      </c>
      <c r="Q2688" s="1" t="s">
        <v>136</v>
      </c>
      <c r="S2688" t="str">
        <f t="shared" si="41"/>
        <v>N</v>
      </c>
      <c r="T2688" t="s">
        <v>8</v>
      </c>
      <c r="U2688" t="s">
        <v>22632</v>
      </c>
      <c r="V2688" s="4">
        <v>9.1999999999999993</v>
      </c>
      <c r="W2688" s="4">
        <v>1.48</v>
      </c>
      <c r="X2688" s="4">
        <v>0.73</v>
      </c>
      <c r="Y2688">
        <v>7981</v>
      </c>
      <c r="Z2688" s="10" t="str">
        <f>_xlfn.IFNA(IF(OR(R2688="Y",S2688="Y"),HYPERLINK(".\plots/daily_2016_smallegu_flat.png","daily flat"),HYPERLINK(VLOOKUP($AB2688,linkref!$A$2:$D$68,3,FALSE),VLOOKUP($AB2688,linkref!$A$2:$D$68,2,FALSE))),"")</f>
        <v/>
      </c>
      <c r="AA2688" s="10" t="str">
        <f>_xlfn.IFNA(IF(OR(R2688="Y",S2688="Y"),HYPERLINK(".\plots/diurnal_2016_smallegu_flat.png","diurnal flat"),HYPERLINK(VLOOKUP($AB2688,linkref!$A$2:$D$68,4,FALSE),VLOOKUP($AB2688,linkref!$A$2:$D$68,2,FALSE))),"")</f>
        <v/>
      </c>
      <c r="AB2688" t="str">
        <f>_xlfn.IFNA(VLOOKUP(I2688,units!A$2:B$1765,2,FALSE),"")</f>
        <v/>
      </c>
    </row>
    <row r="2689" spans="1:28" hidden="1" x14ac:dyDescent="0.3">
      <c r="B2689" s="9" t="str">
        <f>_xlfn.IFNA(VLOOKUP(C2689,regions!A$1:B$49,2,FALSE),"")</f>
        <v>LADCO</v>
      </c>
      <c r="C2689" t="s">
        <v>20903</v>
      </c>
      <c r="D2689" s="1" t="s">
        <v>12228</v>
      </c>
      <c r="G2689" t="s">
        <v>13958</v>
      </c>
      <c r="H2689" s="1" t="s">
        <v>13954</v>
      </c>
      <c r="I2689" s="1" t="s">
        <v>13959</v>
      </c>
      <c r="J2689" s="1" t="s">
        <v>13960</v>
      </c>
      <c r="K2689" s="1" t="s">
        <v>13961</v>
      </c>
      <c r="L2689" s="1" t="s">
        <v>1205</v>
      </c>
      <c r="M2689" s="1" t="s">
        <v>110</v>
      </c>
      <c r="P2689" s="1" t="s">
        <v>111</v>
      </c>
      <c r="Q2689" s="1" t="s">
        <v>254</v>
      </c>
      <c r="S2689" t="str">
        <f t="shared" si="41"/>
        <v>N</v>
      </c>
      <c r="T2689" t="s">
        <v>8</v>
      </c>
      <c r="U2689" t="s">
        <v>22632</v>
      </c>
      <c r="V2689" s="4">
        <v>0.27079999999999999</v>
      </c>
      <c r="W2689" s="4">
        <v>1.8667300000000001E-2</v>
      </c>
      <c r="X2689" s="4">
        <v>1.228E-4</v>
      </c>
      <c r="Z2689" s="10" t="str">
        <f>_xlfn.IFNA(IF(OR(R2689="Y",S2689="Y"),HYPERLINK(".\plots/daily_2016_smallegu_flat.png","daily flat"),HYPERLINK(VLOOKUP($AB2689,linkref!$A$2:$D$68,3,FALSE),VLOOKUP($AB2689,linkref!$A$2:$D$68,2,FALSE))),"")</f>
        <v/>
      </c>
      <c r="AA2689" s="10" t="str">
        <f>_xlfn.IFNA(IF(OR(R2689="Y",S2689="Y"),HYPERLINK(".\plots/diurnal_2016_smallegu_flat.png","diurnal flat"),HYPERLINK(VLOOKUP($AB2689,linkref!$A$2:$D$68,4,FALSE),VLOOKUP($AB2689,linkref!$A$2:$D$68,2,FALSE))),"")</f>
        <v/>
      </c>
      <c r="AB2689" t="str">
        <f>_xlfn.IFNA(VLOOKUP(I2689,units!A$2:B$1765,2,FALSE),"")</f>
        <v/>
      </c>
    </row>
    <row r="2690" spans="1:28" hidden="1" x14ac:dyDescent="0.3">
      <c r="B2690" s="9" t="str">
        <f>_xlfn.IFNA(VLOOKUP(C2690,regions!A$1:B$49,2,FALSE),"")</f>
        <v/>
      </c>
      <c r="C2690" t="s">
        <v>20966</v>
      </c>
      <c r="D2690" s="1" t="s">
        <v>11048</v>
      </c>
      <c r="G2690" t="s">
        <v>11047</v>
      </c>
      <c r="H2690" s="1" t="s">
        <v>11046</v>
      </c>
      <c r="I2690" s="1" t="s">
        <v>18288</v>
      </c>
      <c r="J2690" s="1" t="s">
        <v>18289</v>
      </c>
      <c r="K2690" s="1" t="s">
        <v>18290</v>
      </c>
      <c r="L2690" s="1" t="s">
        <v>1205</v>
      </c>
      <c r="M2690" s="1" t="s">
        <v>110</v>
      </c>
      <c r="P2690" s="1" t="s">
        <v>111</v>
      </c>
      <c r="Q2690" s="1" t="s">
        <v>136</v>
      </c>
      <c r="S2690" t="str">
        <f t="shared" si="41"/>
        <v>N</v>
      </c>
      <c r="T2690" t="s">
        <v>8</v>
      </c>
      <c r="U2690" t="s">
        <v>22632</v>
      </c>
      <c r="V2690" s="4">
        <v>9.1</v>
      </c>
      <c r="W2690" s="4">
        <v>1.47</v>
      </c>
      <c r="X2690" s="4">
        <v>0.72</v>
      </c>
      <c r="Z2690" s="10" t="str">
        <f>_xlfn.IFNA(IF(OR(R2690="Y",S2690="Y"),HYPERLINK(".\plots/daily_2016_smallegu_flat.png","daily flat"),HYPERLINK(VLOOKUP($AB2690,linkref!$A$2:$D$68,3,FALSE),VLOOKUP($AB2690,linkref!$A$2:$D$68,2,FALSE))),"")</f>
        <v/>
      </c>
      <c r="AA2690" s="10" t="str">
        <f>_xlfn.IFNA(IF(OR(R2690="Y",S2690="Y"),HYPERLINK(".\plots/diurnal_2016_smallegu_flat.png","diurnal flat"),HYPERLINK(VLOOKUP($AB2690,linkref!$A$2:$D$68,4,FALSE),VLOOKUP($AB2690,linkref!$A$2:$D$68,2,FALSE))),"")</f>
        <v/>
      </c>
      <c r="AB2690" t="str">
        <f>_xlfn.IFNA(VLOOKUP(I2690,units!A$2:B$1765,2,FALSE),"")</f>
        <v/>
      </c>
    </row>
    <row r="2691" spans="1:28" x14ac:dyDescent="0.3">
      <c r="A2691" s="1" t="s">
        <v>1669</v>
      </c>
      <c r="B2691" s="9" t="str">
        <f>_xlfn.IFNA(VLOOKUP(C2691,regions!A$1:B$49,2,FALSE),"")</f>
        <v>West</v>
      </c>
      <c r="C2691" t="s">
        <v>20905</v>
      </c>
      <c r="D2691" s="1" t="s">
        <v>1663</v>
      </c>
      <c r="E2691" s="1" t="s">
        <v>1662</v>
      </c>
      <c r="F2691" s="1" t="s">
        <v>40</v>
      </c>
      <c r="G2691" t="s">
        <v>1668</v>
      </c>
      <c r="H2691" s="1" t="s">
        <v>1664</v>
      </c>
      <c r="I2691" s="1" t="s">
        <v>1670</v>
      </c>
      <c r="J2691" s="1" t="s">
        <v>1671</v>
      </c>
      <c r="K2691" s="1" t="s">
        <v>1672</v>
      </c>
      <c r="L2691" s="1" t="s">
        <v>229</v>
      </c>
      <c r="M2691" s="1" t="s">
        <v>123</v>
      </c>
      <c r="N2691" t="s">
        <v>128</v>
      </c>
      <c r="O2691" t="s">
        <v>219</v>
      </c>
      <c r="Q2691" s="1" t="s">
        <v>136</v>
      </c>
      <c r="R2691" t="s">
        <v>19</v>
      </c>
      <c r="S2691" t="str">
        <f t="shared" ref="S2691:S2754" si="42">IF(O2691="MSW","Y","N")</f>
        <v>N</v>
      </c>
      <c r="T2691" t="s">
        <v>19</v>
      </c>
      <c r="V2691" s="12">
        <v>0.27007199999999998</v>
      </c>
      <c r="W2691" s="12">
        <v>8.7290499999999993E-2</v>
      </c>
      <c r="X2691" s="12">
        <v>1.0571000000000001E-2</v>
      </c>
      <c r="Y2691">
        <v>7392</v>
      </c>
      <c r="Z2691" s="10" t="str">
        <f>_xlfn.IFNA(IF(OR(R2691="Y",S2691="Y"),HYPERLINK(".\plots/daily_2016_smallegu_flat.png","daily flat"),HYPERLINK(VLOOKUP($AB2691,linkref!$A$2:$D$68,3,FALSE),VLOOKUP($AB2691,linkref!$A$2:$D$68,2,FALSE))),"")</f>
        <v>West Gas Nonpeaking</v>
      </c>
      <c r="AA2691" s="10" t="str">
        <f>_xlfn.IFNA(IF(OR(R2691="Y",S2691="Y"),HYPERLINK(".\plots/diurnal_2016_smallegu_flat.png","diurnal flat"),HYPERLINK(VLOOKUP($AB2691,linkref!$A$2:$D$68,4,FALSE),VLOOKUP($AB2691,linkref!$A$2:$D$68,2,FALSE))),"")</f>
        <v>West Gas Nonpeaking</v>
      </c>
      <c r="AB2691" t="str">
        <f>_xlfn.IFNA(VLOOKUP(I2691,units!A$2:B$1765,2,FALSE),"")</f>
        <v>West_gas_nonpeak</v>
      </c>
    </row>
    <row r="2692" spans="1:28" hidden="1" x14ac:dyDescent="0.3">
      <c r="B2692" s="9" t="str">
        <f>_xlfn.IFNA(VLOOKUP(C2692,regions!A$1:B$49,2,FALSE),"")</f>
        <v/>
      </c>
      <c r="C2692" t="s">
        <v>21147</v>
      </c>
      <c r="D2692" s="1" t="s">
        <v>11811</v>
      </c>
      <c r="G2692" t="s">
        <v>18969</v>
      </c>
      <c r="H2692" s="1" t="s">
        <v>18965</v>
      </c>
      <c r="I2692" s="1" t="s">
        <v>18966</v>
      </c>
      <c r="J2692" s="1" t="s">
        <v>18967</v>
      </c>
      <c r="K2692" s="1" t="s">
        <v>18968</v>
      </c>
      <c r="L2692" s="1" t="s">
        <v>253</v>
      </c>
      <c r="M2692" s="1" t="s">
        <v>110</v>
      </c>
      <c r="P2692" s="1" t="s">
        <v>111</v>
      </c>
      <c r="Q2692" s="1" t="s">
        <v>254</v>
      </c>
      <c r="S2692" t="str">
        <f t="shared" si="42"/>
        <v>N</v>
      </c>
      <c r="T2692" t="s">
        <v>8</v>
      </c>
      <c r="U2692" t="s">
        <v>22632</v>
      </c>
      <c r="V2692" s="4">
        <v>9.0213800000000006</v>
      </c>
      <c r="W2692" s="4">
        <v>0.156694</v>
      </c>
      <c r="X2692" s="4">
        <v>8.9444000000000004E-4</v>
      </c>
      <c r="Y2692">
        <v>234</v>
      </c>
      <c r="Z2692" s="10" t="str">
        <f>_xlfn.IFNA(IF(OR(R2692="Y",S2692="Y"),HYPERLINK(".\plots/daily_2016_smallegu_flat.png","daily flat"),HYPERLINK(VLOOKUP($AB2692,linkref!$A$2:$D$68,3,FALSE),VLOOKUP($AB2692,linkref!$A$2:$D$68,2,FALSE))),"")</f>
        <v/>
      </c>
      <c r="AA2692" s="10" t="str">
        <f>_xlfn.IFNA(IF(OR(R2692="Y",S2692="Y"),HYPERLINK(".\plots/diurnal_2016_smallegu_flat.png","diurnal flat"),HYPERLINK(VLOOKUP($AB2692,linkref!$A$2:$D$68,4,FALSE),VLOOKUP($AB2692,linkref!$A$2:$D$68,2,FALSE))),"")</f>
        <v/>
      </c>
      <c r="AB2692" t="str">
        <f>_xlfn.IFNA(VLOOKUP(I2692,units!A$2:B$1765,2,FALSE),"")</f>
        <v/>
      </c>
    </row>
    <row r="2693" spans="1:28" x14ac:dyDescent="0.3">
      <c r="A2693" s="1" t="s">
        <v>10123</v>
      </c>
      <c r="B2693" s="9" t="str">
        <f>_xlfn.IFNA(VLOOKUP(C2693,regions!A$1:B$49,2,FALSE),"")</f>
        <v>SESARM</v>
      </c>
      <c r="C2693" t="s">
        <v>20931</v>
      </c>
      <c r="D2693" s="1" t="s">
        <v>10129</v>
      </c>
      <c r="G2693" t="s">
        <v>10128</v>
      </c>
      <c r="H2693" s="1" t="s">
        <v>10124</v>
      </c>
      <c r="I2693" s="1" t="s">
        <v>10125</v>
      </c>
      <c r="J2693" s="1" t="s">
        <v>10126</v>
      </c>
      <c r="K2693" s="1" t="s">
        <v>10127</v>
      </c>
      <c r="L2693" s="1" t="s">
        <v>135</v>
      </c>
      <c r="M2693" s="1" t="s">
        <v>110</v>
      </c>
      <c r="P2693" s="1" t="s">
        <v>111</v>
      </c>
      <c r="Q2693" s="1" t="s">
        <v>136</v>
      </c>
      <c r="S2693" t="str">
        <f t="shared" si="42"/>
        <v>N</v>
      </c>
      <c r="T2693" t="s">
        <v>19</v>
      </c>
      <c r="U2693" t="s">
        <v>22632</v>
      </c>
      <c r="V2693" s="12">
        <v>0.27</v>
      </c>
      <c r="X2693" s="12">
        <v>0.31</v>
      </c>
      <c r="Y2693">
        <v>8736</v>
      </c>
      <c r="Z2693" s="10" t="str">
        <f>_xlfn.IFNA(IF(OR(R2693="Y",S2693="Y"),HYPERLINK(".\plots/daily_2016_smallegu_flat.png","daily flat"),HYPERLINK(VLOOKUP($AB2693,linkref!$A$2:$D$68,3,FALSE),VLOOKUP($AB2693,linkref!$A$2:$D$68,2,FALSE))),"")</f>
        <v>SESARM Oil Peaking</v>
      </c>
      <c r="AA2693" s="10" t="str">
        <f>_xlfn.IFNA(IF(OR(R2693="Y",S2693="Y"),HYPERLINK(".\plots/diurnal_2016_smallegu_flat.png","diurnal flat"),HYPERLINK(VLOOKUP($AB2693,linkref!$A$2:$D$68,4,FALSE),VLOOKUP($AB2693,linkref!$A$2:$D$68,2,FALSE))),"")</f>
        <v>SESARM Oil Peaking</v>
      </c>
      <c r="AB2693" t="str">
        <f>_xlfn.IFNA(VLOOKUP(I2693,units!A$2:B$1765,2,FALSE),"")</f>
        <v>SESARM_oil_peak</v>
      </c>
    </row>
    <row r="2694" spans="1:28" hidden="1" x14ac:dyDescent="0.3">
      <c r="B2694" s="9" t="str">
        <f>_xlfn.IFNA(VLOOKUP(C2694,regions!A$1:B$49,2,FALSE),"")</f>
        <v/>
      </c>
      <c r="C2694" t="s">
        <v>20966</v>
      </c>
      <c r="D2694" s="1" t="s">
        <v>13114</v>
      </c>
      <c r="G2694" t="s">
        <v>13648</v>
      </c>
      <c r="H2694" s="1" t="s">
        <v>13644</v>
      </c>
      <c r="I2694" s="1" t="s">
        <v>13696</v>
      </c>
      <c r="J2694" s="1" t="s">
        <v>13646</v>
      </c>
      <c r="K2694" s="1" t="s">
        <v>13697</v>
      </c>
      <c r="L2694" s="1" t="s">
        <v>253</v>
      </c>
      <c r="M2694" s="1" t="s">
        <v>110</v>
      </c>
      <c r="P2694" s="1" t="s">
        <v>111</v>
      </c>
      <c r="Q2694" s="1" t="s">
        <v>254</v>
      </c>
      <c r="S2694" t="str">
        <f t="shared" si="42"/>
        <v>N</v>
      </c>
      <c r="T2694" t="s">
        <v>8</v>
      </c>
      <c r="U2694" t="s">
        <v>22632</v>
      </c>
      <c r="V2694" s="4">
        <v>8.9</v>
      </c>
      <c r="W2694" s="4">
        <v>0.195326</v>
      </c>
      <c r="X2694" s="4">
        <v>0</v>
      </c>
      <c r="Y2694">
        <v>969</v>
      </c>
      <c r="Z2694" s="10" t="str">
        <f>_xlfn.IFNA(IF(OR(R2694="Y",S2694="Y"),HYPERLINK(".\plots/daily_2016_smallegu_flat.png","daily flat"),HYPERLINK(VLOOKUP($AB2694,linkref!$A$2:$D$68,3,FALSE),VLOOKUP($AB2694,linkref!$A$2:$D$68,2,FALSE))),"")</f>
        <v/>
      </c>
      <c r="AA2694" s="10" t="str">
        <f>_xlfn.IFNA(IF(OR(R2694="Y",S2694="Y"),HYPERLINK(".\plots/diurnal_2016_smallegu_flat.png","diurnal flat"),HYPERLINK(VLOOKUP($AB2694,linkref!$A$2:$D$68,4,FALSE),VLOOKUP($AB2694,linkref!$A$2:$D$68,2,FALSE))),"")</f>
        <v/>
      </c>
      <c r="AB2694" t="str">
        <f>_xlfn.IFNA(VLOOKUP(I2694,units!A$2:B$1765,2,FALSE),"")</f>
        <v/>
      </c>
    </row>
    <row r="2695" spans="1:28" hidden="1" x14ac:dyDescent="0.3">
      <c r="B2695" s="9" t="str">
        <f>_xlfn.IFNA(VLOOKUP(C2695,regions!A$1:B$49,2,FALSE),"")</f>
        <v>West North Central</v>
      </c>
      <c r="C2695" t="s">
        <v>20954</v>
      </c>
      <c r="D2695" s="1" t="s">
        <v>12455</v>
      </c>
      <c r="G2695" t="s">
        <v>12454</v>
      </c>
      <c r="H2695" s="1" t="s">
        <v>12453</v>
      </c>
      <c r="I2695" s="1" t="s">
        <v>12547</v>
      </c>
      <c r="J2695" s="1" t="s">
        <v>12548</v>
      </c>
      <c r="K2695" s="1" t="s">
        <v>12549</v>
      </c>
      <c r="L2695" s="1" t="s">
        <v>253</v>
      </c>
      <c r="M2695" s="1" t="s">
        <v>110</v>
      </c>
      <c r="P2695" s="1" t="s">
        <v>111</v>
      </c>
      <c r="Q2695" s="1" t="s">
        <v>254</v>
      </c>
      <c r="S2695" t="str">
        <f t="shared" si="42"/>
        <v>N</v>
      </c>
      <c r="T2695" t="s">
        <v>8</v>
      </c>
      <c r="U2695" t="s">
        <v>22632</v>
      </c>
      <c r="V2695" s="4">
        <v>0.27</v>
      </c>
      <c r="W2695" s="4">
        <v>0.02</v>
      </c>
      <c r="X2695" s="4">
        <v>0.02</v>
      </c>
      <c r="Y2695">
        <v>34</v>
      </c>
      <c r="Z2695" s="10" t="str">
        <f>_xlfn.IFNA(IF(OR(R2695="Y",S2695="Y"),HYPERLINK(".\plots/daily_2016_smallegu_flat.png","daily flat"),HYPERLINK(VLOOKUP($AB2695,linkref!$A$2:$D$68,3,FALSE),VLOOKUP($AB2695,linkref!$A$2:$D$68,2,FALSE))),"")</f>
        <v/>
      </c>
      <c r="AA2695" s="10" t="str">
        <f>_xlfn.IFNA(IF(OR(R2695="Y",S2695="Y"),HYPERLINK(".\plots/diurnal_2016_smallegu_flat.png","diurnal flat"),HYPERLINK(VLOOKUP($AB2695,linkref!$A$2:$D$68,4,FALSE),VLOOKUP($AB2695,linkref!$A$2:$D$68,2,FALSE))),"")</f>
        <v/>
      </c>
      <c r="AB2695" t="str">
        <f>_xlfn.IFNA(VLOOKUP(I2695,units!A$2:B$1765,2,FALSE),"")</f>
        <v/>
      </c>
    </row>
    <row r="2696" spans="1:28" x14ac:dyDescent="0.3">
      <c r="A2696" s="1" t="s">
        <v>6739</v>
      </c>
      <c r="B2696" s="9" t="str">
        <f>_xlfn.IFNA(VLOOKUP(C2696,regions!A$1:B$49,2,FALSE),"")</f>
        <v>South</v>
      </c>
      <c r="C2696" t="s">
        <v>20917</v>
      </c>
      <c r="D2696" s="1" t="s">
        <v>6725</v>
      </c>
      <c r="E2696" s="1" t="s">
        <v>6723</v>
      </c>
      <c r="F2696" s="1" t="s">
        <v>6740</v>
      </c>
      <c r="G2696" t="s">
        <v>6730</v>
      </c>
      <c r="H2696" s="1" t="s">
        <v>6726</v>
      </c>
      <c r="I2696" s="1" t="s">
        <v>6741</v>
      </c>
      <c r="J2696" s="1" t="s">
        <v>6742</v>
      </c>
      <c r="K2696" s="1" t="s">
        <v>6743</v>
      </c>
      <c r="L2696" s="1" t="s">
        <v>229</v>
      </c>
      <c r="M2696" s="1" t="s">
        <v>110</v>
      </c>
      <c r="N2696" t="s">
        <v>128</v>
      </c>
      <c r="O2696" t="s">
        <v>9</v>
      </c>
      <c r="P2696" s="1" t="s">
        <v>111</v>
      </c>
      <c r="Q2696" s="1" t="s">
        <v>136</v>
      </c>
      <c r="R2696" t="s">
        <v>19</v>
      </c>
      <c r="S2696" t="str">
        <f t="shared" si="42"/>
        <v>N</v>
      </c>
      <c r="T2696" t="s">
        <v>19</v>
      </c>
      <c r="U2696" t="s">
        <v>112</v>
      </c>
      <c r="V2696" s="12">
        <v>0.26964500000000002</v>
      </c>
      <c r="W2696" s="12">
        <v>1.5502999999999999E-2</v>
      </c>
      <c r="X2696" s="12">
        <v>7.986E-3</v>
      </c>
      <c r="Y2696">
        <v>8736</v>
      </c>
      <c r="Z2696" s="10" t="str">
        <f>_xlfn.IFNA(IF(OR(R2696="Y",S2696="Y"),HYPERLINK(".\plots/daily_2016_smallegu_flat.png","daily flat"),HYPERLINK(VLOOKUP($AB2696,linkref!$A$2:$D$68,3,FALSE),VLOOKUP($AB2696,linkref!$A$2:$D$68,2,FALSE))),"")</f>
        <v>South Gas Peaking</v>
      </c>
      <c r="AA2696" s="10" t="str">
        <f>_xlfn.IFNA(IF(OR(R2696="Y",S2696="Y"),HYPERLINK(".\plots/diurnal_2016_smallegu_flat.png","diurnal flat"),HYPERLINK(VLOOKUP($AB2696,linkref!$A$2:$D$68,4,FALSE),VLOOKUP($AB2696,linkref!$A$2:$D$68,2,FALSE))),"")</f>
        <v>South Gas Peaking</v>
      </c>
      <c r="AB2696" t="str">
        <f>_xlfn.IFNA(VLOOKUP(I2696,units!A$2:B$1765,2,FALSE),"")</f>
        <v>South_gas_peak</v>
      </c>
    </row>
    <row r="2697" spans="1:28" hidden="1" x14ac:dyDescent="0.3">
      <c r="B2697" s="9" t="str">
        <f>_xlfn.IFNA(VLOOKUP(C2697,regions!A$1:B$49,2,FALSE),"")</f>
        <v>West</v>
      </c>
      <c r="C2697" t="s">
        <v>20905</v>
      </c>
      <c r="D2697" s="1" t="s">
        <v>12253</v>
      </c>
      <c r="G2697" t="s">
        <v>21682</v>
      </c>
      <c r="H2697" s="1" t="s">
        <v>21678</v>
      </c>
      <c r="I2697" s="1" t="s">
        <v>21686</v>
      </c>
      <c r="J2697" s="1" t="s">
        <v>21687</v>
      </c>
      <c r="K2697" s="1" t="s">
        <v>21688</v>
      </c>
      <c r="L2697" s="1" t="s">
        <v>21026</v>
      </c>
      <c r="M2697" s="1" t="s">
        <v>110</v>
      </c>
      <c r="Q2697" s="1" t="s">
        <v>254</v>
      </c>
      <c r="S2697" t="str">
        <f t="shared" si="42"/>
        <v>N</v>
      </c>
      <c r="T2697" t="s">
        <v>8</v>
      </c>
      <c r="U2697" t="s">
        <v>112</v>
      </c>
      <c r="V2697" s="4">
        <v>0.26833499999999999</v>
      </c>
      <c r="W2697" s="4">
        <v>1.5751600000000001E-2</v>
      </c>
      <c r="X2697" s="4">
        <v>8.9688400000000003E-4</v>
      </c>
      <c r="Y2697">
        <v>8736</v>
      </c>
      <c r="Z2697" s="10" t="str">
        <f>_xlfn.IFNA(IF(OR(R2697="Y",S2697="Y"),HYPERLINK(".\plots/daily_2016_smallegu_flat.png","daily flat"),HYPERLINK(VLOOKUP($AB2697,linkref!$A$2:$D$68,3,FALSE),VLOOKUP($AB2697,linkref!$A$2:$D$68,2,FALSE))),"")</f>
        <v/>
      </c>
      <c r="AA2697" s="10" t="str">
        <f>_xlfn.IFNA(IF(OR(R2697="Y",S2697="Y"),HYPERLINK(".\plots/diurnal_2016_smallegu_flat.png","diurnal flat"),HYPERLINK(VLOOKUP($AB2697,linkref!$A$2:$D$68,4,FALSE),VLOOKUP($AB2697,linkref!$A$2:$D$68,2,FALSE))),"")</f>
        <v/>
      </c>
      <c r="AB2697" t="str">
        <f>_xlfn.IFNA(VLOOKUP(I2697,units!A$2:B$1765,2,FALSE),"")</f>
        <v/>
      </c>
    </row>
    <row r="2698" spans="1:28" hidden="1" x14ac:dyDescent="0.3">
      <c r="B2698" s="9" t="str">
        <f>_xlfn.IFNA(VLOOKUP(C2698,regions!A$1:B$49,2,FALSE),"")</f>
        <v/>
      </c>
      <c r="C2698" t="s">
        <v>20966</v>
      </c>
      <c r="D2698" s="1" t="s">
        <v>13114</v>
      </c>
      <c r="G2698" t="s">
        <v>13113</v>
      </c>
      <c r="H2698" s="1" t="s">
        <v>13109</v>
      </c>
      <c r="I2698" s="1" t="s">
        <v>17861</v>
      </c>
      <c r="J2698" s="1" t="s">
        <v>17862</v>
      </c>
      <c r="K2698" s="1" t="s">
        <v>17863</v>
      </c>
      <c r="L2698" s="1" t="s">
        <v>253</v>
      </c>
      <c r="M2698" s="1" t="s">
        <v>110</v>
      </c>
      <c r="P2698" s="1" t="s">
        <v>111</v>
      </c>
      <c r="Q2698" s="1" t="s">
        <v>254</v>
      </c>
      <c r="S2698" t="str">
        <f t="shared" si="42"/>
        <v>N</v>
      </c>
      <c r="T2698" t="s">
        <v>8</v>
      </c>
      <c r="U2698" t="s">
        <v>22632</v>
      </c>
      <c r="V2698" s="4">
        <v>8.5199999999999907</v>
      </c>
      <c r="W2698" s="4">
        <v>0.41995100000000002</v>
      </c>
      <c r="X2698" s="4">
        <v>0</v>
      </c>
      <c r="Y2698">
        <v>8736</v>
      </c>
      <c r="Z2698" s="10" t="str">
        <f>_xlfn.IFNA(IF(OR(R2698="Y",S2698="Y"),HYPERLINK(".\plots/daily_2016_smallegu_flat.png","daily flat"),HYPERLINK(VLOOKUP($AB2698,linkref!$A$2:$D$68,3,FALSE),VLOOKUP($AB2698,linkref!$A$2:$D$68,2,FALSE))),"")</f>
        <v/>
      </c>
      <c r="AA2698" s="10" t="str">
        <f>_xlfn.IFNA(IF(OR(R2698="Y",S2698="Y"),HYPERLINK(".\plots/diurnal_2016_smallegu_flat.png","diurnal flat"),HYPERLINK(VLOOKUP($AB2698,linkref!$A$2:$D$68,4,FALSE),VLOOKUP($AB2698,linkref!$A$2:$D$68,2,FALSE))),"")</f>
        <v/>
      </c>
      <c r="AB2698" t="str">
        <f>_xlfn.IFNA(VLOOKUP(I2698,units!A$2:B$1765,2,FALSE),"")</f>
        <v/>
      </c>
    </row>
    <row r="2699" spans="1:28" hidden="1" x14ac:dyDescent="0.3">
      <c r="B2699" s="9" t="str">
        <f>_xlfn.IFNA(VLOOKUP(C2699,regions!A$1:B$49,2,FALSE),"")</f>
        <v/>
      </c>
      <c r="C2699" t="s">
        <v>21147</v>
      </c>
      <c r="D2699" s="1" t="s">
        <v>11811</v>
      </c>
      <c r="G2699" t="s">
        <v>18969</v>
      </c>
      <c r="H2699" s="1" t="s">
        <v>18965</v>
      </c>
      <c r="I2699" s="1" t="s">
        <v>18970</v>
      </c>
      <c r="J2699" s="1" t="s">
        <v>18971</v>
      </c>
      <c r="K2699" s="1" t="s">
        <v>18972</v>
      </c>
      <c r="L2699" s="1" t="s">
        <v>253</v>
      </c>
      <c r="M2699" s="1" t="s">
        <v>110</v>
      </c>
      <c r="P2699" s="1" t="s">
        <v>111</v>
      </c>
      <c r="Q2699" s="1" t="s">
        <v>254</v>
      </c>
      <c r="S2699" t="str">
        <f t="shared" si="42"/>
        <v>N</v>
      </c>
      <c r="T2699" t="s">
        <v>8</v>
      </c>
      <c r="U2699" t="s">
        <v>22632</v>
      </c>
      <c r="V2699" s="4">
        <v>8.3743300000000005</v>
      </c>
      <c r="W2699" s="4">
        <v>0.145455</v>
      </c>
      <c r="X2699" s="4">
        <v>8.3029000000000002E-4</v>
      </c>
      <c r="Y2699">
        <v>213</v>
      </c>
      <c r="Z2699" s="10" t="str">
        <f>_xlfn.IFNA(IF(OR(R2699="Y",S2699="Y"),HYPERLINK(".\plots/daily_2016_smallegu_flat.png","daily flat"),HYPERLINK(VLOOKUP($AB2699,linkref!$A$2:$D$68,3,FALSE),VLOOKUP($AB2699,linkref!$A$2:$D$68,2,FALSE))),"")</f>
        <v/>
      </c>
      <c r="AA2699" s="10" t="str">
        <f>_xlfn.IFNA(IF(OR(R2699="Y",S2699="Y"),HYPERLINK(".\plots/diurnal_2016_smallegu_flat.png","diurnal flat"),HYPERLINK(VLOOKUP($AB2699,linkref!$A$2:$D$68,4,FALSE),VLOOKUP($AB2699,linkref!$A$2:$D$68,2,FALSE))),"")</f>
        <v/>
      </c>
      <c r="AB2699" t="str">
        <f>_xlfn.IFNA(VLOOKUP(I2699,units!A$2:B$1765,2,FALSE),"")</f>
        <v/>
      </c>
    </row>
    <row r="2700" spans="1:28" x14ac:dyDescent="0.3">
      <c r="A2700" s="1" t="s">
        <v>9214</v>
      </c>
      <c r="B2700" s="9" t="str">
        <f>_xlfn.IFNA(VLOOKUP(C2700,regions!A$1:B$49,2,FALSE),"")</f>
        <v>SESARM</v>
      </c>
      <c r="C2700" t="s">
        <v>20937</v>
      </c>
      <c r="D2700" s="1" t="s">
        <v>9172</v>
      </c>
      <c r="E2700" s="1" t="s">
        <v>9171</v>
      </c>
      <c r="F2700" s="1" t="s">
        <v>1892</v>
      </c>
      <c r="G2700" t="s">
        <v>9177</v>
      </c>
      <c r="H2700" s="1" t="s">
        <v>9173</v>
      </c>
      <c r="I2700" s="1" t="s">
        <v>9215</v>
      </c>
      <c r="J2700" s="1" t="s">
        <v>9216</v>
      </c>
      <c r="K2700" s="1" t="s">
        <v>9217</v>
      </c>
      <c r="L2700" s="1" t="s">
        <v>86</v>
      </c>
      <c r="M2700" s="1" t="s">
        <v>110</v>
      </c>
      <c r="N2700" t="s">
        <v>128</v>
      </c>
      <c r="O2700" t="s">
        <v>130</v>
      </c>
      <c r="P2700" s="1" t="s">
        <v>111</v>
      </c>
      <c r="Q2700" s="1" t="s">
        <v>254</v>
      </c>
      <c r="R2700" t="s">
        <v>19</v>
      </c>
      <c r="S2700" t="str">
        <f t="shared" si="42"/>
        <v>N</v>
      </c>
      <c r="T2700" t="s">
        <v>19</v>
      </c>
      <c r="U2700" t="s">
        <v>22632</v>
      </c>
      <c r="V2700" s="12">
        <v>0.26800000000000002</v>
      </c>
      <c r="W2700" s="12">
        <v>6.0899999999999995E-4</v>
      </c>
      <c r="X2700" s="12">
        <v>4.6299999999999996E-3</v>
      </c>
      <c r="Z2700" s="10" t="str">
        <f>_xlfn.IFNA(IF(OR(R2700="Y",S2700="Y"),HYPERLINK(".\plots/daily_2016_smallegu_flat.png","daily flat"),HYPERLINK(VLOOKUP($AB2700,linkref!$A$2:$D$68,3,FALSE),VLOOKUP($AB2700,linkref!$A$2:$D$68,2,FALSE))),"")</f>
        <v>SESARM Oil Peaking</v>
      </c>
      <c r="AA2700" s="10" t="str">
        <f>_xlfn.IFNA(IF(OR(R2700="Y",S2700="Y"),HYPERLINK(".\plots/diurnal_2016_smallegu_flat.png","diurnal flat"),HYPERLINK(VLOOKUP($AB2700,linkref!$A$2:$D$68,4,FALSE),VLOOKUP($AB2700,linkref!$A$2:$D$68,2,FALSE))),"")</f>
        <v>SESARM Oil Peaking</v>
      </c>
      <c r="AB2700" t="str">
        <f>_xlfn.IFNA(VLOOKUP(I2700,units!A$2:B$1765,2,FALSE),"")</f>
        <v>SESARM_oil_peak</v>
      </c>
    </row>
    <row r="2701" spans="1:28" hidden="1" x14ac:dyDescent="0.3">
      <c r="B2701" s="9" t="str">
        <f>_xlfn.IFNA(VLOOKUP(C2701,regions!A$1:B$49,2,FALSE),"")</f>
        <v>MANE-VU</v>
      </c>
      <c r="C2701" t="s">
        <v>20921</v>
      </c>
      <c r="D2701" s="1" t="s">
        <v>4541</v>
      </c>
      <c r="G2701" t="s">
        <v>4546</v>
      </c>
      <c r="H2701" s="1" t="s">
        <v>4542</v>
      </c>
      <c r="I2701" s="1" t="s">
        <v>18180</v>
      </c>
      <c r="J2701" s="1" t="s">
        <v>18181</v>
      </c>
      <c r="K2701" s="1" t="s">
        <v>18182</v>
      </c>
      <c r="L2701" s="1" t="s">
        <v>1205</v>
      </c>
      <c r="M2701" s="1" t="s">
        <v>110</v>
      </c>
      <c r="P2701" s="1" t="s">
        <v>111</v>
      </c>
      <c r="Q2701" s="1" t="s">
        <v>254</v>
      </c>
      <c r="S2701" t="str">
        <f t="shared" si="42"/>
        <v>N</v>
      </c>
      <c r="T2701" t="s">
        <v>8</v>
      </c>
      <c r="U2701" t="s">
        <v>22632</v>
      </c>
      <c r="V2701" s="4">
        <v>0.26800000000000002</v>
      </c>
      <c r="W2701" s="4">
        <v>2.19496E-2</v>
      </c>
      <c r="X2701" s="4">
        <v>1.7999999999999901E-2</v>
      </c>
      <c r="Z2701" s="10" t="str">
        <f>_xlfn.IFNA(IF(OR(R2701="Y",S2701="Y"),HYPERLINK(".\plots/daily_2016_smallegu_flat.png","daily flat"),HYPERLINK(VLOOKUP($AB2701,linkref!$A$2:$D$68,3,FALSE),VLOOKUP($AB2701,linkref!$A$2:$D$68,2,FALSE))),"")</f>
        <v/>
      </c>
      <c r="AA2701" s="10" t="str">
        <f>_xlfn.IFNA(IF(OR(R2701="Y",S2701="Y"),HYPERLINK(".\plots/diurnal_2016_smallegu_flat.png","diurnal flat"),HYPERLINK(VLOOKUP($AB2701,linkref!$A$2:$D$68,4,FALSE),VLOOKUP($AB2701,linkref!$A$2:$D$68,2,FALSE))),"")</f>
        <v/>
      </c>
      <c r="AB2701" t="str">
        <f>_xlfn.IFNA(VLOOKUP(I2701,units!A$2:B$1765,2,FALSE),"")</f>
        <v/>
      </c>
    </row>
    <row r="2702" spans="1:28" hidden="1" x14ac:dyDescent="0.3">
      <c r="B2702" s="9" t="str">
        <f>_xlfn.IFNA(VLOOKUP(C2702,regions!A$1:B$49,2,FALSE),"")</f>
        <v>SESARM</v>
      </c>
      <c r="C2702" t="s">
        <v>20930</v>
      </c>
      <c r="D2702" s="1" t="s">
        <v>18253</v>
      </c>
      <c r="G2702" t="s">
        <v>18252</v>
      </c>
      <c r="H2702" s="1" t="s">
        <v>18248</v>
      </c>
      <c r="I2702" s="1" t="s">
        <v>18254</v>
      </c>
      <c r="J2702" s="1" t="s">
        <v>18255</v>
      </c>
      <c r="K2702" s="1" t="s">
        <v>18256</v>
      </c>
      <c r="L2702" s="1" t="s">
        <v>253</v>
      </c>
      <c r="M2702" s="1" t="s">
        <v>110</v>
      </c>
      <c r="Q2702" s="1" t="s">
        <v>7060</v>
      </c>
      <c r="S2702" t="str">
        <f t="shared" si="42"/>
        <v>N</v>
      </c>
      <c r="T2702" t="s">
        <v>8</v>
      </c>
      <c r="U2702" t="s">
        <v>22632</v>
      </c>
      <c r="V2702" s="4">
        <v>0.26779999999999998</v>
      </c>
      <c r="W2702" s="4">
        <v>6.2321690000000001E-3</v>
      </c>
      <c r="X2702" s="4">
        <v>2.86E-2</v>
      </c>
      <c r="Z2702" s="10" t="str">
        <f>_xlfn.IFNA(IF(OR(R2702="Y",S2702="Y"),HYPERLINK(".\plots/daily_2016_smallegu_flat.png","daily flat"),HYPERLINK(VLOOKUP($AB2702,linkref!$A$2:$D$68,3,FALSE),VLOOKUP($AB2702,linkref!$A$2:$D$68,2,FALSE))),"")</f>
        <v/>
      </c>
      <c r="AA2702" s="10" t="str">
        <f>_xlfn.IFNA(IF(OR(R2702="Y",S2702="Y"),HYPERLINK(".\plots/diurnal_2016_smallegu_flat.png","diurnal flat"),HYPERLINK(VLOOKUP($AB2702,linkref!$A$2:$D$68,4,FALSE),VLOOKUP($AB2702,linkref!$A$2:$D$68,2,FALSE))),"")</f>
        <v/>
      </c>
      <c r="AB2702" t="str">
        <f>_xlfn.IFNA(VLOOKUP(I2702,units!A$2:B$1765,2,FALSE),"")</f>
        <v/>
      </c>
    </row>
    <row r="2703" spans="1:28" hidden="1" x14ac:dyDescent="0.3">
      <c r="B2703" s="9" t="str">
        <f>_xlfn.IFNA(VLOOKUP(C2703,regions!A$1:B$49,2,FALSE),"")</f>
        <v/>
      </c>
      <c r="C2703" t="s">
        <v>21147</v>
      </c>
      <c r="D2703" s="1" t="s">
        <v>16183</v>
      </c>
      <c r="G2703" t="s">
        <v>19010</v>
      </c>
      <c r="H2703" s="1" t="s">
        <v>19006</v>
      </c>
      <c r="I2703" s="1" t="s">
        <v>19030</v>
      </c>
      <c r="J2703" s="1" t="s">
        <v>19031</v>
      </c>
      <c r="K2703" s="1" t="s">
        <v>19032</v>
      </c>
      <c r="L2703" s="1" t="s">
        <v>253</v>
      </c>
      <c r="M2703" s="1" t="s">
        <v>110</v>
      </c>
      <c r="P2703" s="1" t="s">
        <v>111</v>
      </c>
      <c r="Q2703" s="1" t="s">
        <v>254</v>
      </c>
      <c r="S2703" t="str">
        <f t="shared" si="42"/>
        <v>N</v>
      </c>
      <c r="T2703" t="s">
        <v>8</v>
      </c>
      <c r="U2703" t="s">
        <v>22632</v>
      </c>
      <c r="V2703" s="4">
        <v>8.0999999999999908</v>
      </c>
      <c r="W2703" s="4">
        <v>0.382135</v>
      </c>
      <c r="X2703" s="4">
        <v>1.1008999999999999E-3</v>
      </c>
      <c r="Y2703">
        <v>1893</v>
      </c>
      <c r="Z2703" s="10" t="str">
        <f>_xlfn.IFNA(IF(OR(R2703="Y",S2703="Y"),HYPERLINK(".\plots/daily_2016_smallegu_flat.png","daily flat"),HYPERLINK(VLOOKUP($AB2703,linkref!$A$2:$D$68,3,FALSE),VLOOKUP($AB2703,linkref!$A$2:$D$68,2,FALSE))),"")</f>
        <v/>
      </c>
      <c r="AA2703" s="10" t="str">
        <f>_xlfn.IFNA(IF(OR(R2703="Y",S2703="Y"),HYPERLINK(".\plots/diurnal_2016_smallegu_flat.png","diurnal flat"),HYPERLINK(VLOOKUP($AB2703,linkref!$A$2:$D$68,4,FALSE),VLOOKUP($AB2703,linkref!$A$2:$D$68,2,FALSE))),"")</f>
        <v/>
      </c>
      <c r="AB2703" t="str">
        <f>_xlfn.IFNA(VLOOKUP(I2703,units!A$2:B$1765,2,FALSE),"")</f>
        <v/>
      </c>
    </row>
    <row r="2704" spans="1:28" x14ac:dyDescent="0.3">
      <c r="A2704" s="1" t="s">
        <v>8704</v>
      </c>
      <c r="B2704" s="9" t="str">
        <f>_xlfn.IFNA(VLOOKUP(C2704,regions!A$1:B$49,2,FALSE),"")</f>
        <v>South</v>
      </c>
      <c r="C2704" t="s">
        <v>20926</v>
      </c>
      <c r="D2704" s="1" t="s">
        <v>8706</v>
      </c>
      <c r="E2704" s="1" t="s">
        <v>8705</v>
      </c>
      <c r="F2704" s="1" t="s">
        <v>60</v>
      </c>
      <c r="G2704" t="s">
        <v>8711</v>
      </c>
      <c r="H2704" s="1" t="s">
        <v>8707</v>
      </c>
      <c r="I2704" s="1" t="s">
        <v>8708</v>
      </c>
      <c r="J2704" s="1" t="s">
        <v>8709</v>
      </c>
      <c r="K2704" s="1" t="s">
        <v>8710</v>
      </c>
      <c r="L2704" s="1" t="s">
        <v>1205</v>
      </c>
      <c r="M2704" s="1" t="s">
        <v>110</v>
      </c>
      <c r="N2704" t="s">
        <v>128</v>
      </c>
      <c r="O2704" t="s">
        <v>130</v>
      </c>
      <c r="P2704" s="1" t="s">
        <v>111</v>
      </c>
      <c r="Q2704" s="1" t="s">
        <v>254</v>
      </c>
      <c r="R2704" t="s">
        <v>19</v>
      </c>
      <c r="S2704" t="str">
        <f t="shared" si="42"/>
        <v>N</v>
      </c>
      <c r="T2704" t="s">
        <v>19</v>
      </c>
      <c r="U2704" t="s">
        <v>22632</v>
      </c>
      <c r="V2704" s="12">
        <v>0.2676</v>
      </c>
      <c r="W2704" s="12">
        <v>4.5999999999999999E-3</v>
      </c>
      <c r="X2704" s="12">
        <v>1E-4</v>
      </c>
      <c r="Z2704" s="10" t="str">
        <f>_xlfn.IFNA(IF(OR(R2704="Y",S2704="Y"),HYPERLINK(".\plots/daily_2016_smallegu_flat.png","daily flat"),HYPERLINK(VLOOKUP($AB2704,linkref!$A$2:$D$68,3,FALSE),VLOOKUP($AB2704,linkref!$A$2:$D$68,2,FALSE))),"")</f>
        <v>South Oil Peaking</v>
      </c>
      <c r="AA2704" s="10" t="str">
        <f>_xlfn.IFNA(IF(OR(R2704="Y",S2704="Y"),HYPERLINK(".\plots/diurnal_2016_smallegu_flat.png","diurnal flat"),HYPERLINK(VLOOKUP($AB2704,linkref!$A$2:$D$68,4,FALSE),VLOOKUP($AB2704,linkref!$A$2:$D$68,2,FALSE))),"")</f>
        <v>South Oil Peaking</v>
      </c>
      <c r="AB2704" t="str">
        <f>_xlfn.IFNA(VLOOKUP(I2704,units!A$2:B$1765,2,FALSE),"")</f>
        <v>South_oil_peak</v>
      </c>
    </row>
    <row r="2705" spans="1:28" x14ac:dyDescent="0.3">
      <c r="A2705" s="1" t="s">
        <v>8712</v>
      </c>
      <c r="B2705" s="9" t="str">
        <f>_xlfn.IFNA(VLOOKUP(C2705,regions!A$1:B$49,2,FALSE),"")</f>
        <v>South</v>
      </c>
      <c r="C2705" t="s">
        <v>20926</v>
      </c>
      <c r="D2705" s="1" t="s">
        <v>8706</v>
      </c>
      <c r="E2705" s="1" t="s">
        <v>8705</v>
      </c>
      <c r="F2705" s="1" t="s">
        <v>40</v>
      </c>
      <c r="G2705" t="s">
        <v>8711</v>
      </c>
      <c r="H2705" s="1" t="s">
        <v>8707</v>
      </c>
      <c r="I2705" s="1" t="s">
        <v>8713</v>
      </c>
      <c r="J2705" s="1" t="s">
        <v>8714</v>
      </c>
      <c r="K2705" s="1" t="s">
        <v>8715</v>
      </c>
      <c r="L2705" s="1" t="s">
        <v>1205</v>
      </c>
      <c r="M2705" s="1" t="s">
        <v>110</v>
      </c>
      <c r="N2705" t="s">
        <v>128</v>
      </c>
      <c r="O2705" t="s">
        <v>130</v>
      </c>
      <c r="P2705" s="1" t="s">
        <v>111</v>
      </c>
      <c r="Q2705" s="1" t="s">
        <v>254</v>
      </c>
      <c r="R2705" t="s">
        <v>19</v>
      </c>
      <c r="S2705" t="str">
        <f t="shared" si="42"/>
        <v>N</v>
      </c>
      <c r="T2705" t="s">
        <v>19</v>
      </c>
      <c r="U2705" t="s">
        <v>22632</v>
      </c>
      <c r="V2705" s="12">
        <v>0.26719999999999999</v>
      </c>
      <c r="W2705" s="12">
        <v>4.5999999999999999E-3</v>
      </c>
      <c r="X2705" s="12">
        <v>1E-4</v>
      </c>
      <c r="Z2705" s="10" t="str">
        <f>_xlfn.IFNA(IF(OR(R2705="Y",S2705="Y"),HYPERLINK(".\plots/daily_2016_smallegu_flat.png","daily flat"),HYPERLINK(VLOOKUP($AB2705,linkref!$A$2:$D$68,3,FALSE),VLOOKUP($AB2705,linkref!$A$2:$D$68,2,FALSE))),"")</f>
        <v>South Oil Peaking</v>
      </c>
      <c r="AA2705" s="10" t="str">
        <f>_xlfn.IFNA(IF(OR(R2705="Y",S2705="Y"),HYPERLINK(".\plots/diurnal_2016_smallegu_flat.png","diurnal flat"),HYPERLINK(VLOOKUP($AB2705,linkref!$A$2:$D$68,4,FALSE),VLOOKUP($AB2705,linkref!$A$2:$D$68,2,FALSE))),"")</f>
        <v>South Oil Peaking</v>
      </c>
      <c r="AB2705" t="str">
        <f>_xlfn.IFNA(VLOOKUP(I2705,units!A$2:B$1765,2,FALSE),"")</f>
        <v>South_oil_peak</v>
      </c>
    </row>
    <row r="2706" spans="1:28" x14ac:dyDescent="0.3">
      <c r="A2706" s="1" t="s">
        <v>9322</v>
      </c>
      <c r="B2706" s="9" t="str">
        <f>_xlfn.IFNA(VLOOKUP(C2706,regions!A$1:B$49,2,FALSE),"")</f>
        <v>South</v>
      </c>
      <c r="C2706" t="s">
        <v>20924</v>
      </c>
      <c r="D2706" s="1" t="s">
        <v>9324</v>
      </c>
      <c r="E2706" s="1" t="s">
        <v>9323</v>
      </c>
      <c r="F2706" s="1" t="s">
        <v>40</v>
      </c>
      <c r="G2706" t="s">
        <v>9329</v>
      </c>
      <c r="H2706" s="1" t="s">
        <v>9325</v>
      </c>
      <c r="I2706" s="1" t="s">
        <v>9326</v>
      </c>
      <c r="J2706" s="1" t="s">
        <v>9327</v>
      </c>
      <c r="K2706" s="1" t="s">
        <v>9328</v>
      </c>
      <c r="L2706" s="1" t="s">
        <v>1205</v>
      </c>
      <c r="M2706" s="1" t="s">
        <v>110</v>
      </c>
      <c r="N2706" t="s">
        <v>128</v>
      </c>
      <c r="O2706" t="s">
        <v>130</v>
      </c>
      <c r="P2706" s="1" t="s">
        <v>111</v>
      </c>
      <c r="Q2706" s="1" t="s">
        <v>254</v>
      </c>
      <c r="R2706" t="s">
        <v>19</v>
      </c>
      <c r="S2706" t="str">
        <f t="shared" si="42"/>
        <v>N</v>
      </c>
      <c r="T2706" t="s">
        <v>19</v>
      </c>
      <c r="U2706" t="s">
        <v>22632</v>
      </c>
      <c r="V2706" s="12">
        <v>0.26600000000000001</v>
      </c>
      <c r="W2706" s="12">
        <v>4.6217530000000001E-3</v>
      </c>
      <c r="X2706" s="12">
        <v>2.6018099999999999E-2</v>
      </c>
      <c r="Y2706">
        <v>6</v>
      </c>
      <c r="Z2706" s="10" t="str">
        <f>_xlfn.IFNA(IF(OR(R2706="Y",S2706="Y"),HYPERLINK(".\plots/daily_2016_smallegu_flat.png","daily flat"),HYPERLINK(VLOOKUP($AB2706,linkref!$A$2:$D$68,3,FALSE),VLOOKUP($AB2706,linkref!$A$2:$D$68,2,FALSE))),"")</f>
        <v>South Oil Peaking</v>
      </c>
      <c r="AA2706" s="10" t="str">
        <f>_xlfn.IFNA(IF(OR(R2706="Y",S2706="Y"),HYPERLINK(".\plots/diurnal_2016_smallegu_flat.png","diurnal flat"),HYPERLINK(VLOOKUP($AB2706,linkref!$A$2:$D$68,4,FALSE),VLOOKUP($AB2706,linkref!$A$2:$D$68,2,FALSE))),"")</f>
        <v>South Oil Peaking</v>
      </c>
      <c r="AB2706" t="str">
        <f>_xlfn.IFNA(VLOOKUP(I2706,units!A$2:B$1765,2,FALSE),"")</f>
        <v>South_oil_peak</v>
      </c>
    </row>
    <row r="2707" spans="1:28" hidden="1" x14ac:dyDescent="0.3">
      <c r="B2707" s="9" t="str">
        <f>_xlfn.IFNA(VLOOKUP(C2707,regions!A$1:B$49,2,FALSE),"")</f>
        <v/>
      </c>
      <c r="C2707" t="s">
        <v>21147</v>
      </c>
      <c r="D2707" s="1" t="s">
        <v>14386</v>
      </c>
      <c r="G2707" t="s">
        <v>14385</v>
      </c>
      <c r="H2707" s="1" t="s">
        <v>14381</v>
      </c>
      <c r="I2707" s="1" t="s">
        <v>14390</v>
      </c>
      <c r="J2707" s="1" t="s">
        <v>14391</v>
      </c>
      <c r="K2707" s="1" t="s">
        <v>14392</v>
      </c>
      <c r="L2707" s="1" t="s">
        <v>135</v>
      </c>
      <c r="M2707" s="1" t="s">
        <v>110</v>
      </c>
      <c r="P2707" s="1" t="s">
        <v>111</v>
      </c>
      <c r="Q2707" s="1" t="s">
        <v>136</v>
      </c>
      <c r="S2707" t="str">
        <f t="shared" si="42"/>
        <v>N</v>
      </c>
      <c r="T2707" t="s">
        <v>8</v>
      </c>
      <c r="U2707" t="s">
        <v>22632</v>
      </c>
      <c r="V2707" s="4">
        <v>7.6407299999999898</v>
      </c>
      <c r="W2707" s="4">
        <v>9.6205399999999996E-2</v>
      </c>
      <c r="X2707" s="4">
        <v>0.30199999999999999</v>
      </c>
      <c r="Y2707">
        <v>30</v>
      </c>
      <c r="Z2707" s="10" t="str">
        <f>_xlfn.IFNA(IF(OR(R2707="Y",S2707="Y"),HYPERLINK(".\plots/daily_2016_smallegu_flat.png","daily flat"),HYPERLINK(VLOOKUP($AB2707,linkref!$A$2:$D$68,3,FALSE),VLOOKUP($AB2707,linkref!$A$2:$D$68,2,FALSE))),"")</f>
        <v/>
      </c>
      <c r="AA2707" s="10" t="str">
        <f>_xlfn.IFNA(IF(OR(R2707="Y",S2707="Y"),HYPERLINK(".\plots/diurnal_2016_smallegu_flat.png","diurnal flat"),HYPERLINK(VLOOKUP($AB2707,linkref!$A$2:$D$68,4,FALSE),VLOOKUP($AB2707,linkref!$A$2:$D$68,2,FALSE))),"")</f>
        <v/>
      </c>
      <c r="AB2707" t="str">
        <f>_xlfn.IFNA(VLOOKUP(I2707,units!A$2:B$1765,2,FALSE),"")</f>
        <v/>
      </c>
    </row>
    <row r="2708" spans="1:28" x14ac:dyDescent="0.3">
      <c r="A2708" s="1" t="s">
        <v>7274</v>
      </c>
      <c r="B2708" s="9" t="str">
        <f>_xlfn.IFNA(VLOOKUP(C2708,regions!A$1:B$49,2,FALSE),"")</f>
        <v>West</v>
      </c>
      <c r="C2708" t="s">
        <v>20905</v>
      </c>
      <c r="D2708" s="1" t="s">
        <v>7220</v>
      </c>
      <c r="E2708" s="1" t="s">
        <v>7219</v>
      </c>
      <c r="F2708" s="1" t="s">
        <v>1502</v>
      </c>
      <c r="G2708" t="s">
        <v>7226</v>
      </c>
      <c r="H2708" s="1" t="s">
        <v>7221</v>
      </c>
      <c r="I2708" s="1" t="s">
        <v>7275</v>
      </c>
      <c r="J2708" s="1" t="s">
        <v>7276</v>
      </c>
      <c r="K2708" s="1" t="s">
        <v>7277</v>
      </c>
      <c r="L2708" s="1" t="s">
        <v>7225</v>
      </c>
      <c r="M2708" s="1" t="s">
        <v>590</v>
      </c>
      <c r="N2708" t="s">
        <v>128</v>
      </c>
      <c r="O2708" t="s">
        <v>9</v>
      </c>
      <c r="P2708" s="1" t="s">
        <v>111</v>
      </c>
      <c r="Q2708" s="1" t="s">
        <v>254</v>
      </c>
      <c r="R2708" t="s">
        <v>19</v>
      </c>
      <c r="S2708" t="str">
        <f t="shared" si="42"/>
        <v>N</v>
      </c>
      <c r="T2708" t="s">
        <v>19</v>
      </c>
      <c r="V2708" s="12">
        <v>0.26562000000000002</v>
      </c>
      <c r="Y2708">
        <v>8736</v>
      </c>
      <c r="Z2708" s="10" t="str">
        <f>_xlfn.IFNA(IF(OR(R2708="Y",S2708="Y"),HYPERLINK(".\plots/daily_2016_smallegu_flat.png","daily flat"),HYPERLINK(VLOOKUP($AB2708,linkref!$A$2:$D$68,3,FALSE),VLOOKUP($AB2708,linkref!$A$2:$D$68,2,FALSE))),"")</f>
        <v>West Other Nonpeaking</v>
      </c>
      <c r="AA2708" s="10" t="str">
        <f>_xlfn.IFNA(IF(OR(R2708="Y",S2708="Y"),HYPERLINK(".\plots/diurnal_2016_smallegu_flat.png","diurnal flat"),HYPERLINK(VLOOKUP($AB2708,linkref!$A$2:$D$68,4,FALSE),VLOOKUP($AB2708,linkref!$A$2:$D$68,2,FALSE))),"")</f>
        <v>West Other Nonpeaking</v>
      </c>
      <c r="AB2708" t="str">
        <f>_xlfn.IFNA(VLOOKUP(I2708,units!A$2:B$1765,2,FALSE),"")</f>
        <v>West_other_nonpeak</v>
      </c>
    </row>
    <row r="2709" spans="1:28" hidden="1" x14ac:dyDescent="0.3">
      <c r="B2709" s="9" t="str">
        <f>_xlfn.IFNA(VLOOKUP(C2709,regions!A$1:B$49,2,FALSE),"")</f>
        <v/>
      </c>
      <c r="C2709" t="s">
        <v>22400</v>
      </c>
      <c r="D2709" s="1" t="s">
        <v>19515</v>
      </c>
      <c r="G2709" t="s">
        <v>19514</v>
      </c>
      <c r="H2709" s="1" t="s">
        <v>19510</v>
      </c>
      <c r="I2709" s="1" t="s">
        <v>19516</v>
      </c>
      <c r="J2709" s="1" t="s">
        <v>19517</v>
      </c>
      <c r="K2709" s="1" t="s">
        <v>19518</v>
      </c>
      <c r="L2709" s="1" t="s">
        <v>135</v>
      </c>
      <c r="M2709" s="1" t="s">
        <v>110</v>
      </c>
      <c r="P2709" s="1" t="s">
        <v>111</v>
      </c>
      <c r="Q2709" s="1" t="s">
        <v>136</v>
      </c>
      <c r="S2709" t="str">
        <f t="shared" si="42"/>
        <v>N</v>
      </c>
      <c r="T2709" t="s">
        <v>8</v>
      </c>
      <c r="U2709" t="s">
        <v>22632</v>
      </c>
      <c r="V2709" s="4">
        <v>7.4408599999999998</v>
      </c>
      <c r="W2709" s="4">
        <v>9.3602599999999994E-2</v>
      </c>
      <c r="X2709" s="4">
        <v>3.2452300000000003E-2</v>
      </c>
      <c r="Z2709" s="10" t="str">
        <f>_xlfn.IFNA(IF(OR(R2709="Y",S2709="Y"),HYPERLINK(".\plots/daily_2016_smallegu_flat.png","daily flat"),HYPERLINK(VLOOKUP($AB2709,linkref!$A$2:$D$68,3,FALSE),VLOOKUP($AB2709,linkref!$A$2:$D$68,2,FALSE))),"")</f>
        <v/>
      </c>
      <c r="AA2709" s="10" t="str">
        <f>_xlfn.IFNA(IF(OR(R2709="Y",S2709="Y"),HYPERLINK(".\plots/diurnal_2016_smallegu_flat.png","diurnal flat"),HYPERLINK(VLOOKUP($AB2709,linkref!$A$2:$D$68,4,FALSE),VLOOKUP($AB2709,linkref!$A$2:$D$68,2,FALSE))),"")</f>
        <v/>
      </c>
      <c r="AB2709" t="str">
        <f>_xlfn.IFNA(VLOOKUP(I2709,units!A$2:B$1765,2,FALSE),"")</f>
        <v/>
      </c>
    </row>
    <row r="2710" spans="1:28" x14ac:dyDescent="0.3">
      <c r="A2710" s="1" t="s">
        <v>8862</v>
      </c>
      <c r="B2710" s="9" t="str">
        <f>_xlfn.IFNA(VLOOKUP(C2710,regions!A$1:B$49,2,FALSE),"")</f>
        <v>West</v>
      </c>
      <c r="C2710" t="s">
        <v>20905</v>
      </c>
      <c r="D2710" s="1" t="s">
        <v>821</v>
      </c>
      <c r="E2710" s="1" t="s">
        <v>8856</v>
      </c>
      <c r="F2710" s="1" t="s">
        <v>40</v>
      </c>
      <c r="G2710" t="s">
        <v>8861</v>
      </c>
      <c r="H2710" s="1" t="s">
        <v>8857</v>
      </c>
      <c r="I2710" s="1" t="s">
        <v>8863</v>
      </c>
      <c r="J2710" s="1" t="s">
        <v>8864</v>
      </c>
      <c r="K2710" s="1" t="s">
        <v>8865</v>
      </c>
      <c r="L2710" s="1" t="s">
        <v>229</v>
      </c>
      <c r="M2710" s="1" t="s">
        <v>110</v>
      </c>
      <c r="N2710" t="s">
        <v>128</v>
      </c>
      <c r="O2710" t="s">
        <v>9</v>
      </c>
      <c r="P2710" s="1" t="s">
        <v>111</v>
      </c>
      <c r="Q2710" s="1" t="s">
        <v>136</v>
      </c>
      <c r="R2710" t="s">
        <v>19</v>
      </c>
      <c r="S2710" t="str">
        <f t="shared" si="42"/>
        <v>N</v>
      </c>
      <c r="T2710" t="s">
        <v>19</v>
      </c>
      <c r="U2710" t="s">
        <v>112</v>
      </c>
      <c r="V2710" s="12">
        <v>0.26500000000000001</v>
      </c>
      <c r="W2710" s="12">
        <v>2.6646300000000001E-2</v>
      </c>
      <c r="X2710" s="12">
        <v>2.0999999999999999E-3</v>
      </c>
      <c r="Y2710">
        <v>108</v>
      </c>
      <c r="Z2710" s="10" t="str">
        <f>_xlfn.IFNA(IF(OR(R2710="Y",S2710="Y"),HYPERLINK(".\plots/daily_2016_smallegu_flat.png","daily flat"),HYPERLINK(VLOOKUP($AB2710,linkref!$A$2:$D$68,3,FALSE),VLOOKUP($AB2710,linkref!$A$2:$D$68,2,FALSE))),"")</f>
        <v>West Gas Peaking</v>
      </c>
      <c r="AA2710" s="10" t="str">
        <f>_xlfn.IFNA(IF(OR(R2710="Y",S2710="Y"),HYPERLINK(".\plots/diurnal_2016_smallegu_flat.png","diurnal flat"),HYPERLINK(VLOOKUP($AB2710,linkref!$A$2:$D$68,4,FALSE),VLOOKUP($AB2710,linkref!$A$2:$D$68,2,FALSE))),"")</f>
        <v>West Gas Peaking</v>
      </c>
      <c r="AB2710" t="str">
        <f>_xlfn.IFNA(VLOOKUP(I2710,units!A$2:B$1765,2,FALSE),"")</f>
        <v>West_gas_peak</v>
      </c>
    </row>
    <row r="2711" spans="1:28" hidden="1" x14ac:dyDescent="0.3">
      <c r="B2711" s="9" t="str">
        <f>_xlfn.IFNA(VLOOKUP(C2711,regions!A$1:B$49,2,FALSE),"")</f>
        <v>West North Central</v>
      </c>
      <c r="C2711" t="s">
        <v>20920</v>
      </c>
      <c r="D2711" s="1" t="s">
        <v>15513</v>
      </c>
      <c r="G2711" t="s">
        <v>15512</v>
      </c>
      <c r="H2711" s="1" t="s">
        <v>15508</v>
      </c>
      <c r="I2711" s="1" t="s">
        <v>15517</v>
      </c>
      <c r="J2711" s="1" t="s">
        <v>15518</v>
      </c>
      <c r="K2711" s="1" t="s">
        <v>15519</v>
      </c>
      <c r="L2711" s="1" t="s">
        <v>253</v>
      </c>
      <c r="M2711" s="1" t="s">
        <v>110</v>
      </c>
      <c r="P2711" s="1" t="s">
        <v>111</v>
      </c>
      <c r="Q2711" s="1" t="s">
        <v>254</v>
      </c>
      <c r="S2711" t="str">
        <f t="shared" si="42"/>
        <v>N</v>
      </c>
      <c r="T2711" t="s">
        <v>8</v>
      </c>
      <c r="U2711" t="s">
        <v>22632</v>
      </c>
      <c r="V2711" s="4">
        <v>0.26495600000000002</v>
      </c>
      <c r="W2711" s="4">
        <v>7.60979E-3</v>
      </c>
      <c r="X2711" s="4">
        <v>2.2680000000000001E-4</v>
      </c>
      <c r="Y2711">
        <v>16</v>
      </c>
      <c r="Z2711" s="10" t="str">
        <f>_xlfn.IFNA(IF(OR(R2711="Y",S2711="Y"),HYPERLINK(".\plots/daily_2016_smallegu_flat.png","daily flat"),HYPERLINK(VLOOKUP($AB2711,linkref!$A$2:$D$68,3,FALSE),VLOOKUP($AB2711,linkref!$A$2:$D$68,2,FALSE))),"")</f>
        <v/>
      </c>
      <c r="AA2711" s="10" t="str">
        <f>_xlfn.IFNA(IF(OR(R2711="Y",S2711="Y"),HYPERLINK(".\plots/diurnal_2016_smallegu_flat.png","diurnal flat"),HYPERLINK(VLOOKUP($AB2711,linkref!$A$2:$D$68,4,FALSE),VLOOKUP($AB2711,linkref!$A$2:$D$68,2,FALSE))),"")</f>
        <v/>
      </c>
      <c r="AB2711" t="str">
        <f>_xlfn.IFNA(VLOOKUP(I2711,units!A$2:B$1765,2,FALSE),"")</f>
        <v/>
      </c>
    </row>
    <row r="2712" spans="1:28" x14ac:dyDescent="0.3">
      <c r="A2712" s="1" t="s">
        <v>7094</v>
      </c>
      <c r="B2712" s="9" t="str">
        <f>_xlfn.IFNA(VLOOKUP(C2712,regions!A$1:B$49,2,FALSE),"")</f>
        <v>MANE-VU</v>
      </c>
      <c r="C2712" t="s">
        <v>20909</v>
      </c>
      <c r="D2712" s="1" t="s">
        <v>7077</v>
      </c>
      <c r="E2712" s="1" t="s">
        <v>7076</v>
      </c>
      <c r="F2712" s="1" t="s">
        <v>1892</v>
      </c>
      <c r="G2712" t="s">
        <v>7082</v>
      </c>
      <c r="H2712" s="1" t="s">
        <v>7078</v>
      </c>
      <c r="I2712" s="1" t="s">
        <v>7095</v>
      </c>
      <c r="J2712" s="1" t="s">
        <v>7096</v>
      </c>
      <c r="K2712" s="1" t="s">
        <v>7098</v>
      </c>
      <c r="L2712" s="1" t="s">
        <v>253</v>
      </c>
      <c r="M2712" s="1" t="s">
        <v>110</v>
      </c>
      <c r="N2712" t="s">
        <v>128</v>
      </c>
      <c r="O2712" t="s">
        <v>219</v>
      </c>
      <c r="P2712" s="1" t="s">
        <v>111</v>
      </c>
      <c r="Q2712" s="1" t="s">
        <v>254</v>
      </c>
      <c r="R2712" t="s">
        <v>19</v>
      </c>
      <c r="S2712" t="str">
        <f t="shared" si="42"/>
        <v>N</v>
      </c>
      <c r="T2712" t="s">
        <v>19</v>
      </c>
      <c r="U2712" t="s">
        <v>22632</v>
      </c>
      <c r="V2712" s="12">
        <v>0.26429999999999998</v>
      </c>
      <c r="W2712" s="12">
        <v>8.7999999999999898E-2</v>
      </c>
      <c r="X2712" s="12">
        <v>0.34</v>
      </c>
      <c r="Y2712">
        <v>23</v>
      </c>
      <c r="Z2712" s="10" t="str">
        <f>_xlfn.IFNA(IF(OR(R2712="Y",S2712="Y"),HYPERLINK(".\plots/daily_2016_smallegu_flat.png","daily flat"),HYPERLINK(VLOOKUP($AB2712,linkref!$A$2:$D$68,3,FALSE),VLOOKUP($AB2712,linkref!$A$2:$D$68,2,FALSE))),"")</f>
        <v>MANE-VU Gas Peaking</v>
      </c>
      <c r="AA2712" s="10" t="str">
        <f>_xlfn.IFNA(IF(OR(R2712="Y",S2712="Y"),HYPERLINK(".\plots/diurnal_2016_smallegu_flat.png","diurnal flat"),HYPERLINK(VLOOKUP($AB2712,linkref!$A$2:$D$68,4,FALSE),VLOOKUP($AB2712,linkref!$A$2:$D$68,2,FALSE))),"")</f>
        <v>MANE-VU Gas Peaking</v>
      </c>
      <c r="AB2712" t="str">
        <f>_xlfn.IFNA(VLOOKUP(I2712,units!A$2:B$1765,2,FALSE),"")</f>
        <v>MANE-VU_gas_peak</v>
      </c>
    </row>
    <row r="2713" spans="1:28" hidden="1" x14ac:dyDescent="0.3">
      <c r="B2713" s="9" t="str">
        <f>_xlfn.IFNA(VLOOKUP(C2713,regions!A$1:B$49,2,FALSE),"")</f>
        <v>South</v>
      </c>
      <c r="C2713" t="s">
        <v>20908</v>
      </c>
      <c r="D2713" s="1" t="s">
        <v>11358</v>
      </c>
      <c r="G2713" t="s">
        <v>13512</v>
      </c>
      <c r="H2713" s="1" t="s">
        <v>13511</v>
      </c>
      <c r="I2713" s="1" t="s">
        <v>18886</v>
      </c>
      <c r="J2713" s="1" t="s">
        <v>18887</v>
      </c>
      <c r="K2713" s="1" t="s">
        <v>18888</v>
      </c>
      <c r="L2713" s="1" t="s">
        <v>253</v>
      </c>
      <c r="M2713" s="1" t="s">
        <v>2366</v>
      </c>
      <c r="P2713" s="1" t="s">
        <v>111</v>
      </c>
      <c r="Q2713" s="1" t="s">
        <v>254</v>
      </c>
      <c r="S2713" t="str">
        <f t="shared" si="42"/>
        <v>N</v>
      </c>
      <c r="T2713" t="s">
        <v>8</v>
      </c>
      <c r="U2713" t="s">
        <v>22632</v>
      </c>
      <c r="V2713" s="4">
        <v>0.26379999999999998</v>
      </c>
      <c r="W2713" s="4">
        <v>3.5999999999999999E-3</v>
      </c>
      <c r="X2713" s="4">
        <v>2.0000000000000001E-4</v>
      </c>
      <c r="Y2713">
        <v>13</v>
      </c>
      <c r="Z2713" s="10" t="str">
        <f>_xlfn.IFNA(IF(OR(R2713="Y",S2713="Y"),HYPERLINK(".\plots/daily_2016_smallegu_flat.png","daily flat"),HYPERLINK(VLOOKUP($AB2713,linkref!$A$2:$D$68,3,FALSE),VLOOKUP($AB2713,linkref!$A$2:$D$68,2,FALSE))),"")</f>
        <v/>
      </c>
      <c r="AA2713" s="10" t="str">
        <f>_xlfn.IFNA(IF(OR(R2713="Y",S2713="Y"),HYPERLINK(".\plots/diurnal_2016_smallegu_flat.png","diurnal flat"),HYPERLINK(VLOOKUP($AB2713,linkref!$A$2:$D$68,4,FALSE),VLOOKUP($AB2713,linkref!$A$2:$D$68,2,FALSE))),"")</f>
        <v/>
      </c>
      <c r="AB2713" t="str">
        <f>_xlfn.IFNA(VLOOKUP(I2713,units!A$2:B$1765,2,FALSE),"")</f>
        <v/>
      </c>
    </row>
    <row r="2714" spans="1:28" hidden="1" x14ac:dyDescent="0.3">
      <c r="B2714" s="9" t="str">
        <f>_xlfn.IFNA(VLOOKUP(C2714,regions!A$1:B$49,2,FALSE),"")</f>
        <v/>
      </c>
      <c r="C2714" t="s">
        <v>21147</v>
      </c>
      <c r="D2714" s="1" t="s">
        <v>16183</v>
      </c>
      <c r="G2714" t="s">
        <v>16182</v>
      </c>
      <c r="H2714" s="1" t="s">
        <v>16178</v>
      </c>
      <c r="I2714" s="1" t="s">
        <v>18991</v>
      </c>
      <c r="J2714" s="1" t="s">
        <v>18992</v>
      </c>
      <c r="K2714" s="1" t="s">
        <v>18993</v>
      </c>
      <c r="L2714" s="1" t="s">
        <v>253</v>
      </c>
      <c r="M2714" s="1" t="s">
        <v>110</v>
      </c>
      <c r="P2714" s="1" t="s">
        <v>111</v>
      </c>
      <c r="Q2714" s="1" t="s">
        <v>254</v>
      </c>
      <c r="S2714" t="str">
        <f t="shared" si="42"/>
        <v>N</v>
      </c>
      <c r="T2714" t="s">
        <v>8</v>
      </c>
      <c r="U2714" t="s">
        <v>22632</v>
      </c>
      <c r="V2714" s="4">
        <v>6.9298799999999998</v>
      </c>
      <c r="W2714" s="4">
        <v>0.12032900000000001</v>
      </c>
      <c r="X2714" s="4">
        <v>5.4445000000000003E-4</v>
      </c>
      <c r="Y2714">
        <v>208</v>
      </c>
      <c r="Z2714" s="10" t="str">
        <f>_xlfn.IFNA(IF(OR(R2714="Y",S2714="Y"),HYPERLINK(".\plots/daily_2016_smallegu_flat.png","daily flat"),HYPERLINK(VLOOKUP($AB2714,linkref!$A$2:$D$68,3,FALSE),VLOOKUP($AB2714,linkref!$A$2:$D$68,2,FALSE))),"")</f>
        <v/>
      </c>
      <c r="AA2714" s="10" t="str">
        <f>_xlfn.IFNA(IF(OR(R2714="Y",S2714="Y"),HYPERLINK(".\plots/diurnal_2016_smallegu_flat.png","diurnal flat"),HYPERLINK(VLOOKUP($AB2714,linkref!$A$2:$D$68,4,FALSE),VLOOKUP($AB2714,linkref!$A$2:$D$68,2,FALSE))),"")</f>
        <v/>
      </c>
      <c r="AB2714" t="str">
        <f>_xlfn.IFNA(VLOOKUP(I2714,units!A$2:B$1765,2,FALSE),"")</f>
        <v/>
      </c>
    </row>
    <row r="2715" spans="1:28" hidden="1" x14ac:dyDescent="0.3">
      <c r="B2715" s="9" t="str">
        <f>_xlfn.IFNA(VLOOKUP(C2715,regions!A$1:B$49,2,FALSE),"")</f>
        <v>LADCO</v>
      </c>
      <c r="C2715" t="s">
        <v>20951</v>
      </c>
      <c r="D2715" s="1" t="s">
        <v>11405</v>
      </c>
      <c r="G2715" t="s">
        <v>17439</v>
      </c>
      <c r="H2715" s="1" t="s">
        <v>17435</v>
      </c>
      <c r="I2715" s="1" t="s">
        <v>18419</v>
      </c>
      <c r="J2715" s="1" t="s">
        <v>18420</v>
      </c>
      <c r="K2715" s="1" t="s">
        <v>18421</v>
      </c>
      <c r="L2715" s="1" t="s">
        <v>730</v>
      </c>
      <c r="M2715" s="1" t="s">
        <v>110</v>
      </c>
      <c r="P2715" s="1" t="s">
        <v>111</v>
      </c>
      <c r="Q2715" s="1" t="s">
        <v>254</v>
      </c>
      <c r="S2715" t="str">
        <f t="shared" si="42"/>
        <v>N</v>
      </c>
      <c r="T2715" t="s">
        <v>8</v>
      </c>
      <c r="U2715" t="s">
        <v>22632</v>
      </c>
      <c r="V2715" s="4">
        <v>0.26368799999999998</v>
      </c>
      <c r="W2715" s="4">
        <v>8.2000000000000007E-3</v>
      </c>
      <c r="X2715" s="4">
        <v>2.3896000000000001E-2</v>
      </c>
      <c r="Y2715">
        <v>16</v>
      </c>
      <c r="Z2715" s="10" t="str">
        <f>_xlfn.IFNA(IF(OR(R2715="Y",S2715="Y"),HYPERLINK(".\plots/daily_2016_smallegu_flat.png","daily flat"),HYPERLINK(VLOOKUP($AB2715,linkref!$A$2:$D$68,3,FALSE),VLOOKUP($AB2715,linkref!$A$2:$D$68,2,FALSE))),"")</f>
        <v/>
      </c>
      <c r="AA2715" s="10" t="str">
        <f>_xlfn.IFNA(IF(OR(R2715="Y",S2715="Y"),HYPERLINK(".\plots/diurnal_2016_smallegu_flat.png","diurnal flat"),HYPERLINK(VLOOKUP($AB2715,linkref!$A$2:$D$68,4,FALSE),VLOOKUP($AB2715,linkref!$A$2:$D$68,2,FALSE))),"")</f>
        <v/>
      </c>
      <c r="AB2715" t="str">
        <f>_xlfn.IFNA(VLOOKUP(I2715,units!A$2:B$1765,2,FALSE),"")</f>
        <v/>
      </c>
    </row>
    <row r="2716" spans="1:28" hidden="1" x14ac:dyDescent="0.3">
      <c r="B2716" s="9" t="str">
        <f>_xlfn.IFNA(VLOOKUP(C2716,regions!A$1:B$49,2,FALSE),"")</f>
        <v>LADCO</v>
      </c>
      <c r="C2716" t="s">
        <v>20951</v>
      </c>
      <c r="D2716" s="1" t="s">
        <v>10067</v>
      </c>
      <c r="G2716" t="s">
        <v>10066</v>
      </c>
      <c r="H2716" s="1" t="s">
        <v>10062</v>
      </c>
      <c r="I2716" s="1" t="s">
        <v>17270</v>
      </c>
      <c r="J2716" s="1" t="s">
        <v>17271</v>
      </c>
      <c r="K2716" s="1" t="s">
        <v>17272</v>
      </c>
      <c r="L2716" s="1" t="s">
        <v>253</v>
      </c>
      <c r="M2716" s="1" t="s">
        <v>110</v>
      </c>
      <c r="P2716" s="1" t="s">
        <v>111</v>
      </c>
      <c r="Q2716" s="1" t="s">
        <v>254</v>
      </c>
      <c r="S2716" t="str">
        <f t="shared" si="42"/>
        <v>N</v>
      </c>
      <c r="T2716" t="s">
        <v>8</v>
      </c>
      <c r="U2716" t="s">
        <v>22632</v>
      </c>
      <c r="V2716" s="4">
        <v>0.26318799999999998</v>
      </c>
      <c r="W2716" s="4">
        <v>2.8E-3</v>
      </c>
      <c r="X2716" s="4">
        <v>2.33E-4</v>
      </c>
      <c r="Y2716">
        <v>12</v>
      </c>
      <c r="Z2716" s="10" t="str">
        <f>_xlfn.IFNA(IF(OR(R2716="Y",S2716="Y"),HYPERLINK(".\plots/daily_2016_smallegu_flat.png","daily flat"),HYPERLINK(VLOOKUP($AB2716,linkref!$A$2:$D$68,3,FALSE),VLOOKUP($AB2716,linkref!$A$2:$D$68,2,FALSE))),"")</f>
        <v/>
      </c>
      <c r="AA2716" s="10" t="str">
        <f>_xlfn.IFNA(IF(OR(R2716="Y",S2716="Y"),HYPERLINK(".\plots/diurnal_2016_smallegu_flat.png","diurnal flat"),HYPERLINK(VLOOKUP($AB2716,linkref!$A$2:$D$68,4,FALSE),VLOOKUP($AB2716,linkref!$A$2:$D$68,2,FALSE))),"")</f>
        <v/>
      </c>
      <c r="AB2716" t="str">
        <f>_xlfn.IFNA(VLOOKUP(I2716,units!A$2:B$1765,2,FALSE),"")</f>
        <v/>
      </c>
    </row>
    <row r="2717" spans="1:28" hidden="1" x14ac:dyDescent="0.3">
      <c r="B2717" s="9" t="str">
        <f>_xlfn.IFNA(VLOOKUP(C2717,regions!A$1:B$49,2,FALSE),"")</f>
        <v/>
      </c>
      <c r="C2717" t="s">
        <v>21147</v>
      </c>
      <c r="D2717" s="1" t="s">
        <v>11811</v>
      </c>
      <c r="G2717" t="s">
        <v>11810</v>
      </c>
      <c r="H2717" s="1" t="s">
        <v>11806</v>
      </c>
      <c r="I2717" s="1" t="s">
        <v>11818</v>
      </c>
      <c r="J2717" s="1" t="s">
        <v>11819</v>
      </c>
      <c r="K2717" s="1" t="s">
        <v>20839</v>
      </c>
      <c r="L2717" s="1" t="s">
        <v>135</v>
      </c>
      <c r="M2717" s="1" t="s">
        <v>110</v>
      </c>
      <c r="P2717" s="1" t="s">
        <v>111</v>
      </c>
      <c r="Q2717" s="1" t="s">
        <v>136</v>
      </c>
      <c r="S2717" t="str">
        <f t="shared" si="42"/>
        <v>N</v>
      </c>
      <c r="T2717" t="s">
        <v>8</v>
      </c>
      <c r="U2717" t="s">
        <v>22632</v>
      </c>
      <c r="V2717" s="4">
        <v>6.71</v>
      </c>
      <c r="W2717" s="4">
        <v>0.78</v>
      </c>
      <c r="X2717" s="4">
        <v>2.12</v>
      </c>
      <c r="Y2717">
        <v>692</v>
      </c>
      <c r="Z2717" s="10" t="str">
        <f>_xlfn.IFNA(IF(OR(R2717="Y",S2717="Y"),HYPERLINK(".\plots/daily_2016_smallegu_flat.png","daily flat"),HYPERLINK(VLOOKUP($AB2717,linkref!$A$2:$D$68,3,FALSE),VLOOKUP($AB2717,linkref!$A$2:$D$68,2,FALSE))),"")</f>
        <v/>
      </c>
      <c r="AA2717" s="10" t="str">
        <f>_xlfn.IFNA(IF(OR(R2717="Y",S2717="Y"),HYPERLINK(".\plots/diurnal_2016_smallegu_flat.png","diurnal flat"),HYPERLINK(VLOOKUP($AB2717,linkref!$A$2:$D$68,4,FALSE),VLOOKUP($AB2717,linkref!$A$2:$D$68,2,FALSE))),"")</f>
        <v/>
      </c>
      <c r="AB2717" t="str">
        <f>_xlfn.IFNA(VLOOKUP(I2717,units!A$2:B$1765,2,FALSE),"")</f>
        <v/>
      </c>
    </row>
    <row r="2718" spans="1:28" hidden="1" x14ac:dyDescent="0.3">
      <c r="B2718" s="9" t="str">
        <f>_xlfn.IFNA(VLOOKUP(C2718,regions!A$1:B$49,2,FALSE),"")</f>
        <v>LADCO</v>
      </c>
      <c r="C2718" t="s">
        <v>20951</v>
      </c>
      <c r="D2718" s="1" t="s">
        <v>10067</v>
      </c>
      <c r="G2718" t="s">
        <v>10066</v>
      </c>
      <c r="H2718" s="1" t="s">
        <v>10062</v>
      </c>
      <c r="I2718" s="1" t="s">
        <v>17273</v>
      </c>
      <c r="J2718" s="1" t="s">
        <v>17274</v>
      </c>
      <c r="K2718" s="1" t="s">
        <v>17275</v>
      </c>
      <c r="L2718" s="1" t="s">
        <v>253</v>
      </c>
      <c r="M2718" s="1" t="s">
        <v>110</v>
      </c>
      <c r="P2718" s="1" t="s">
        <v>111</v>
      </c>
      <c r="Q2718" s="1" t="s">
        <v>254</v>
      </c>
      <c r="S2718" t="str">
        <f t="shared" si="42"/>
        <v>N</v>
      </c>
      <c r="T2718" t="s">
        <v>8</v>
      </c>
      <c r="U2718" t="s">
        <v>22632</v>
      </c>
      <c r="V2718" s="4">
        <v>0.263156</v>
      </c>
      <c r="W2718" s="4">
        <v>2.8E-3</v>
      </c>
      <c r="X2718" s="4">
        <v>2.33E-4</v>
      </c>
      <c r="Y2718">
        <v>12</v>
      </c>
      <c r="Z2718" s="10" t="str">
        <f>_xlfn.IFNA(IF(OR(R2718="Y",S2718="Y"),HYPERLINK(".\plots/daily_2016_smallegu_flat.png","daily flat"),HYPERLINK(VLOOKUP($AB2718,linkref!$A$2:$D$68,3,FALSE),VLOOKUP($AB2718,linkref!$A$2:$D$68,2,FALSE))),"")</f>
        <v/>
      </c>
      <c r="AA2718" s="10" t="str">
        <f>_xlfn.IFNA(IF(OR(R2718="Y",S2718="Y"),HYPERLINK(".\plots/diurnal_2016_smallegu_flat.png","diurnal flat"),HYPERLINK(VLOOKUP($AB2718,linkref!$A$2:$D$68,4,FALSE),VLOOKUP($AB2718,linkref!$A$2:$D$68,2,FALSE))),"")</f>
        <v/>
      </c>
      <c r="AB2718" t="str">
        <f>_xlfn.IFNA(VLOOKUP(I2718,units!A$2:B$1765,2,FALSE),"")</f>
        <v/>
      </c>
    </row>
    <row r="2719" spans="1:28" hidden="1" x14ac:dyDescent="0.3">
      <c r="B2719" s="9" t="str">
        <f>_xlfn.IFNA(VLOOKUP(C2719,regions!A$1:B$49,2,FALSE),"")</f>
        <v>LADCO</v>
      </c>
      <c r="C2719" t="s">
        <v>20951</v>
      </c>
      <c r="D2719" s="1" t="s">
        <v>10067</v>
      </c>
      <c r="G2719" t="s">
        <v>10066</v>
      </c>
      <c r="H2719" s="1" t="s">
        <v>10062</v>
      </c>
      <c r="I2719" s="1" t="s">
        <v>17276</v>
      </c>
      <c r="J2719" s="1" t="s">
        <v>17277</v>
      </c>
      <c r="K2719" s="1" t="s">
        <v>17278</v>
      </c>
      <c r="L2719" s="1" t="s">
        <v>253</v>
      </c>
      <c r="M2719" s="1" t="s">
        <v>110</v>
      </c>
      <c r="P2719" s="1" t="s">
        <v>111</v>
      </c>
      <c r="Q2719" s="1" t="s">
        <v>254</v>
      </c>
      <c r="S2719" t="str">
        <f t="shared" si="42"/>
        <v>N</v>
      </c>
      <c r="T2719" t="s">
        <v>8</v>
      </c>
      <c r="U2719" t="s">
        <v>22632</v>
      </c>
      <c r="V2719" s="4">
        <v>0.263156</v>
      </c>
      <c r="W2719" s="4">
        <v>2.8E-3</v>
      </c>
      <c r="X2719" s="4">
        <v>2.33E-4</v>
      </c>
      <c r="Y2719">
        <v>12</v>
      </c>
      <c r="Z2719" s="10" t="str">
        <f>_xlfn.IFNA(IF(OR(R2719="Y",S2719="Y"),HYPERLINK(".\plots/daily_2016_smallegu_flat.png","daily flat"),HYPERLINK(VLOOKUP($AB2719,linkref!$A$2:$D$68,3,FALSE),VLOOKUP($AB2719,linkref!$A$2:$D$68,2,FALSE))),"")</f>
        <v/>
      </c>
      <c r="AA2719" s="10" t="str">
        <f>_xlfn.IFNA(IF(OR(R2719="Y",S2719="Y"),HYPERLINK(".\plots/diurnal_2016_smallegu_flat.png","diurnal flat"),HYPERLINK(VLOOKUP($AB2719,linkref!$A$2:$D$68,4,FALSE),VLOOKUP($AB2719,linkref!$A$2:$D$68,2,FALSE))),"")</f>
        <v/>
      </c>
      <c r="AB2719" t="str">
        <f>_xlfn.IFNA(VLOOKUP(I2719,units!A$2:B$1765,2,FALSE),"")</f>
        <v/>
      </c>
    </row>
    <row r="2720" spans="1:28" hidden="1" x14ac:dyDescent="0.3">
      <c r="B2720" s="9" t="str">
        <f>_xlfn.IFNA(VLOOKUP(C2720,regions!A$1:B$49,2,FALSE),"")</f>
        <v/>
      </c>
      <c r="C2720" t="s">
        <v>20966</v>
      </c>
      <c r="D2720" s="1" t="s">
        <v>11048</v>
      </c>
      <c r="G2720" t="s">
        <v>13661</v>
      </c>
      <c r="H2720" s="1" t="s">
        <v>13657</v>
      </c>
      <c r="I2720" s="1" t="s">
        <v>13678</v>
      </c>
      <c r="J2720" s="1" t="s">
        <v>13679</v>
      </c>
      <c r="K2720" s="1" t="s">
        <v>13680</v>
      </c>
      <c r="L2720" s="1" t="s">
        <v>253</v>
      </c>
      <c r="M2720" s="1" t="s">
        <v>110</v>
      </c>
      <c r="P2720" s="1" t="s">
        <v>111</v>
      </c>
      <c r="Q2720" s="1" t="s">
        <v>254</v>
      </c>
      <c r="S2720" t="str">
        <f t="shared" si="42"/>
        <v>N</v>
      </c>
      <c r="T2720" t="s">
        <v>8</v>
      </c>
      <c r="U2720" t="s">
        <v>22632</v>
      </c>
      <c r="V2720" s="4">
        <v>6.42</v>
      </c>
      <c r="W2720" s="4">
        <v>0.195326</v>
      </c>
      <c r="X2720" s="4">
        <v>1.01</v>
      </c>
      <c r="Z2720" s="10" t="str">
        <f>_xlfn.IFNA(IF(OR(R2720="Y",S2720="Y"),HYPERLINK(".\plots/daily_2016_smallegu_flat.png","daily flat"),HYPERLINK(VLOOKUP($AB2720,linkref!$A$2:$D$68,3,FALSE),VLOOKUP($AB2720,linkref!$A$2:$D$68,2,FALSE))),"")</f>
        <v/>
      </c>
      <c r="AA2720" s="10" t="str">
        <f>_xlfn.IFNA(IF(OR(R2720="Y",S2720="Y"),HYPERLINK(".\plots/diurnal_2016_smallegu_flat.png","diurnal flat"),HYPERLINK(VLOOKUP($AB2720,linkref!$A$2:$D$68,4,FALSE),VLOOKUP($AB2720,linkref!$A$2:$D$68,2,FALSE))),"")</f>
        <v/>
      </c>
      <c r="AB2720" t="str">
        <f>_xlfn.IFNA(VLOOKUP(I2720,units!A$2:B$1765,2,FALSE),"")</f>
        <v/>
      </c>
    </row>
    <row r="2721" spans="1:28" hidden="1" x14ac:dyDescent="0.3">
      <c r="B2721" s="9" t="str">
        <f>_xlfn.IFNA(VLOOKUP(C2721,regions!A$1:B$49,2,FALSE),"")</f>
        <v/>
      </c>
      <c r="C2721" t="s">
        <v>20966</v>
      </c>
      <c r="D2721" s="1" t="s">
        <v>11048</v>
      </c>
      <c r="G2721" t="s">
        <v>13661</v>
      </c>
      <c r="H2721" s="1" t="s">
        <v>13657</v>
      </c>
      <c r="I2721" s="1" t="s">
        <v>13687</v>
      </c>
      <c r="J2721" s="1" t="s">
        <v>13688</v>
      </c>
      <c r="K2721" s="1" t="s">
        <v>13689</v>
      </c>
      <c r="L2721" s="1" t="s">
        <v>253</v>
      </c>
      <c r="M2721" s="1" t="s">
        <v>110</v>
      </c>
      <c r="P2721" s="1" t="s">
        <v>111</v>
      </c>
      <c r="Q2721" s="1" t="s">
        <v>254</v>
      </c>
      <c r="S2721" t="str">
        <f t="shared" si="42"/>
        <v>N</v>
      </c>
      <c r="T2721" t="s">
        <v>8</v>
      </c>
      <c r="U2721" t="s">
        <v>22632</v>
      </c>
      <c r="V2721" s="4">
        <v>6.42</v>
      </c>
      <c r="W2721" s="4">
        <v>0.195326</v>
      </c>
      <c r="X2721" s="4">
        <v>1.01</v>
      </c>
      <c r="Y2721">
        <v>8736</v>
      </c>
      <c r="Z2721" s="10" t="str">
        <f>_xlfn.IFNA(IF(OR(R2721="Y",S2721="Y"),HYPERLINK(".\plots/daily_2016_smallegu_flat.png","daily flat"),HYPERLINK(VLOOKUP($AB2721,linkref!$A$2:$D$68,3,FALSE),VLOOKUP($AB2721,linkref!$A$2:$D$68,2,FALSE))),"")</f>
        <v/>
      </c>
      <c r="AA2721" s="10" t="str">
        <f>_xlfn.IFNA(IF(OR(R2721="Y",S2721="Y"),HYPERLINK(".\plots/diurnal_2016_smallegu_flat.png","diurnal flat"),HYPERLINK(VLOOKUP($AB2721,linkref!$A$2:$D$68,4,FALSE),VLOOKUP($AB2721,linkref!$A$2:$D$68,2,FALSE))),"")</f>
        <v/>
      </c>
      <c r="AB2721" t="str">
        <f>_xlfn.IFNA(VLOOKUP(I2721,units!A$2:B$1765,2,FALSE),"")</f>
        <v/>
      </c>
    </row>
    <row r="2722" spans="1:28" hidden="1" x14ac:dyDescent="0.3">
      <c r="B2722" s="9" t="str">
        <f>_xlfn.IFNA(VLOOKUP(C2722,regions!A$1:B$49,2,FALSE),"")</f>
        <v/>
      </c>
      <c r="C2722" t="s">
        <v>20966</v>
      </c>
      <c r="D2722" s="1" t="s">
        <v>11048</v>
      </c>
      <c r="G2722" t="s">
        <v>13661</v>
      </c>
      <c r="H2722" s="1" t="s">
        <v>13657</v>
      </c>
      <c r="I2722" s="1" t="s">
        <v>13698</v>
      </c>
      <c r="J2722" s="1" t="s">
        <v>13699</v>
      </c>
      <c r="K2722" s="1" t="s">
        <v>13700</v>
      </c>
      <c r="L2722" s="1" t="s">
        <v>253</v>
      </c>
      <c r="M2722" s="1" t="s">
        <v>110</v>
      </c>
      <c r="P2722" s="1" t="s">
        <v>111</v>
      </c>
      <c r="Q2722" s="1" t="s">
        <v>254</v>
      </c>
      <c r="S2722" t="str">
        <f t="shared" si="42"/>
        <v>N</v>
      </c>
      <c r="T2722" t="s">
        <v>8</v>
      </c>
      <c r="U2722" t="s">
        <v>22632</v>
      </c>
      <c r="V2722" s="4">
        <v>6.42</v>
      </c>
      <c r="W2722" s="4">
        <v>0.195326</v>
      </c>
      <c r="X2722" s="4">
        <v>1.01</v>
      </c>
      <c r="Z2722" s="10" t="str">
        <f>_xlfn.IFNA(IF(OR(R2722="Y",S2722="Y"),HYPERLINK(".\plots/daily_2016_smallegu_flat.png","daily flat"),HYPERLINK(VLOOKUP($AB2722,linkref!$A$2:$D$68,3,FALSE),VLOOKUP($AB2722,linkref!$A$2:$D$68,2,FALSE))),"")</f>
        <v/>
      </c>
      <c r="AA2722" s="10" t="str">
        <f>_xlfn.IFNA(IF(OR(R2722="Y",S2722="Y"),HYPERLINK(".\plots/diurnal_2016_smallegu_flat.png","diurnal flat"),HYPERLINK(VLOOKUP($AB2722,linkref!$A$2:$D$68,4,FALSE),VLOOKUP($AB2722,linkref!$A$2:$D$68,2,FALSE))),"")</f>
        <v/>
      </c>
      <c r="AB2722" t="str">
        <f>_xlfn.IFNA(VLOOKUP(I2722,units!A$2:B$1765,2,FALSE),"")</f>
        <v/>
      </c>
    </row>
    <row r="2723" spans="1:28" hidden="1" x14ac:dyDescent="0.3">
      <c r="B2723" s="9" t="str">
        <f>_xlfn.IFNA(VLOOKUP(C2723,regions!A$1:B$49,2,FALSE),"")</f>
        <v>LADCO</v>
      </c>
      <c r="C2723" t="s">
        <v>20951</v>
      </c>
      <c r="D2723" s="1" t="s">
        <v>10067</v>
      </c>
      <c r="G2723" t="s">
        <v>10066</v>
      </c>
      <c r="H2723" s="1" t="s">
        <v>10062</v>
      </c>
      <c r="I2723" s="1" t="s">
        <v>17279</v>
      </c>
      <c r="J2723" s="1" t="s">
        <v>17280</v>
      </c>
      <c r="K2723" s="1" t="s">
        <v>17281</v>
      </c>
      <c r="L2723" s="1" t="s">
        <v>253</v>
      </c>
      <c r="M2723" s="1" t="s">
        <v>110</v>
      </c>
      <c r="P2723" s="1" t="s">
        <v>111</v>
      </c>
      <c r="Q2723" s="1" t="s">
        <v>254</v>
      </c>
      <c r="S2723" t="str">
        <f t="shared" si="42"/>
        <v>N</v>
      </c>
      <c r="T2723" t="s">
        <v>8</v>
      </c>
      <c r="U2723" t="s">
        <v>22632</v>
      </c>
      <c r="V2723" s="4">
        <v>0.263156</v>
      </c>
      <c r="W2723" s="4">
        <v>2.8E-3</v>
      </c>
      <c r="X2723" s="4">
        <v>2.33E-4</v>
      </c>
      <c r="Y2723">
        <v>12</v>
      </c>
      <c r="Z2723" s="10" t="str">
        <f>_xlfn.IFNA(IF(OR(R2723="Y",S2723="Y"),HYPERLINK(".\plots/daily_2016_smallegu_flat.png","daily flat"),HYPERLINK(VLOOKUP($AB2723,linkref!$A$2:$D$68,3,FALSE),VLOOKUP($AB2723,linkref!$A$2:$D$68,2,FALSE))),"")</f>
        <v/>
      </c>
      <c r="AA2723" s="10" t="str">
        <f>_xlfn.IFNA(IF(OR(R2723="Y",S2723="Y"),HYPERLINK(".\plots/diurnal_2016_smallegu_flat.png","diurnal flat"),HYPERLINK(VLOOKUP($AB2723,linkref!$A$2:$D$68,4,FALSE),VLOOKUP($AB2723,linkref!$A$2:$D$68,2,FALSE))),"")</f>
        <v/>
      </c>
      <c r="AB2723" t="str">
        <f>_xlfn.IFNA(VLOOKUP(I2723,units!A$2:B$1765,2,FALSE),"")</f>
        <v/>
      </c>
    </row>
    <row r="2724" spans="1:28" hidden="1" x14ac:dyDescent="0.3">
      <c r="B2724" s="9" t="str">
        <f>_xlfn.IFNA(VLOOKUP(C2724,regions!A$1:B$49,2,FALSE),"")</f>
        <v/>
      </c>
      <c r="C2724" t="s">
        <v>20966</v>
      </c>
      <c r="D2724" s="1" t="s">
        <v>13686</v>
      </c>
      <c r="G2724" t="s">
        <v>13685</v>
      </c>
      <c r="H2724" s="1" t="s">
        <v>13681</v>
      </c>
      <c r="I2724" s="1" t="s">
        <v>13701</v>
      </c>
      <c r="J2724" s="1" t="s">
        <v>13702</v>
      </c>
      <c r="K2724" s="1" t="s">
        <v>13703</v>
      </c>
      <c r="L2724" s="1" t="s">
        <v>164</v>
      </c>
      <c r="M2724" s="1" t="s">
        <v>110</v>
      </c>
      <c r="P2724" s="1" t="s">
        <v>111</v>
      </c>
      <c r="Q2724" s="1" t="s">
        <v>136</v>
      </c>
      <c r="S2724" t="str">
        <f t="shared" si="42"/>
        <v>N</v>
      </c>
      <c r="T2724" t="s">
        <v>8</v>
      </c>
      <c r="U2724" t="s">
        <v>22632</v>
      </c>
      <c r="V2724" s="4">
        <v>6.31</v>
      </c>
      <c r="W2724" s="4">
        <v>8.99999999999999E-2</v>
      </c>
      <c r="X2724" s="4">
        <v>2.8</v>
      </c>
      <c r="Z2724" s="10" t="str">
        <f>_xlfn.IFNA(IF(OR(R2724="Y",S2724="Y"),HYPERLINK(".\plots/daily_2016_smallegu_flat.png","daily flat"),HYPERLINK(VLOOKUP($AB2724,linkref!$A$2:$D$68,3,FALSE),VLOOKUP($AB2724,linkref!$A$2:$D$68,2,FALSE))),"")</f>
        <v/>
      </c>
      <c r="AA2724" s="10" t="str">
        <f>_xlfn.IFNA(IF(OR(R2724="Y",S2724="Y"),HYPERLINK(".\plots/diurnal_2016_smallegu_flat.png","diurnal flat"),HYPERLINK(VLOOKUP($AB2724,linkref!$A$2:$D$68,4,FALSE),VLOOKUP($AB2724,linkref!$A$2:$D$68,2,FALSE))),"")</f>
        <v/>
      </c>
      <c r="AB2724" t="str">
        <f>_xlfn.IFNA(VLOOKUP(I2724,units!A$2:B$1765,2,FALSE),"")</f>
        <v/>
      </c>
    </row>
    <row r="2725" spans="1:28" hidden="1" x14ac:dyDescent="0.3">
      <c r="B2725" s="9" t="str">
        <f>_xlfn.IFNA(VLOOKUP(C2725,regions!A$1:B$49,2,FALSE),"")</f>
        <v>LADCO</v>
      </c>
      <c r="C2725" t="s">
        <v>20951</v>
      </c>
      <c r="D2725" s="1" t="s">
        <v>10067</v>
      </c>
      <c r="G2725" t="s">
        <v>10066</v>
      </c>
      <c r="H2725" s="1" t="s">
        <v>10062</v>
      </c>
      <c r="I2725" s="1" t="s">
        <v>17282</v>
      </c>
      <c r="J2725" s="1" t="s">
        <v>17283</v>
      </c>
      <c r="K2725" s="1" t="s">
        <v>17284</v>
      </c>
      <c r="L2725" s="1" t="s">
        <v>253</v>
      </c>
      <c r="M2725" s="1" t="s">
        <v>110</v>
      </c>
      <c r="P2725" s="1" t="s">
        <v>111</v>
      </c>
      <c r="Q2725" s="1" t="s">
        <v>254</v>
      </c>
      <c r="S2725" t="str">
        <f t="shared" si="42"/>
        <v>N</v>
      </c>
      <c r="T2725" t="s">
        <v>8</v>
      </c>
      <c r="U2725" t="s">
        <v>22632</v>
      </c>
      <c r="V2725" s="4">
        <v>0.263156</v>
      </c>
      <c r="W2725" s="4">
        <v>2.8E-3</v>
      </c>
      <c r="X2725" s="4">
        <v>2.33E-4</v>
      </c>
      <c r="Y2725">
        <v>12</v>
      </c>
      <c r="Z2725" s="10" t="str">
        <f>_xlfn.IFNA(IF(OR(R2725="Y",S2725="Y"),HYPERLINK(".\plots/daily_2016_smallegu_flat.png","daily flat"),HYPERLINK(VLOOKUP($AB2725,linkref!$A$2:$D$68,3,FALSE),VLOOKUP($AB2725,linkref!$A$2:$D$68,2,FALSE))),"")</f>
        <v/>
      </c>
      <c r="AA2725" s="10" t="str">
        <f>_xlfn.IFNA(IF(OR(R2725="Y",S2725="Y"),HYPERLINK(".\plots/diurnal_2016_smallegu_flat.png","diurnal flat"),HYPERLINK(VLOOKUP($AB2725,linkref!$A$2:$D$68,4,FALSE),VLOOKUP($AB2725,linkref!$A$2:$D$68,2,FALSE))),"")</f>
        <v/>
      </c>
      <c r="AB2725" t="str">
        <f>_xlfn.IFNA(VLOOKUP(I2725,units!A$2:B$1765,2,FALSE),"")</f>
        <v/>
      </c>
    </row>
    <row r="2726" spans="1:28" hidden="1" x14ac:dyDescent="0.3">
      <c r="B2726" s="9" t="str">
        <f>_xlfn.IFNA(VLOOKUP(C2726,regions!A$1:B$49,2,FALSE),"")</f>
        <v/>
      </c>
      <c r="C2726" t="s">
        <v>20966</v>
      </c>
      <c r="D2726" s="1" t="s">
        <v>13394</v>
      </c>
      <c r="G2726" t="s">
        <v>13393</v>
      </c>
      <c r="H2726" s="1" t="s">
        <v>13389</v>
      </c>
      <c r="I2726" s="1" t="s">
        <v>13395</v>
      </c>
      <c r="J2726" s="1" t="s">
        <v>13396</v>
      </c>
      <c r="K2726" s="1" t="s">
        <v>13397</v>
      </c>
      <c r="L2726" s="1" t="s">
        <v>253</v>
      </c>
      <c r="M2726" s="1" t="s">
        <v>110</v>
      </c>
      <c r="P2726" s="1" t="s">
        <v>111</v>
      </c>
      <c r="Q2726" s="1" t="s">
        <v>254</v>
      </c>
      <c r="S2726" t="str">
        <f t="shared" si="42"/>
        <v>N</v>
      </c>
      <c r="T2726" t="s">
        <v>8</v>
      </c>
      <c r="U2726" t="s">
        <v>22632</v>
      </c>
      <c r="V2726" s="4">
        <v>6.15</v>
      </c>
      <c r="W2726" s="4">
        <v>0.06</v>
      </c>
      <c r="X2726" s="4">
        <v>0</v>
      </c>
      <c r="Y2726">
        <v>495</v>
      </c>
      <c r="Z2726" s="10" t="str">
        <f>_xlfn.IFNA(IF(OR(R2726="Y",S2726="Y"),HYPERLINK(".\plots/daily_2016_smallegu_flat.png","daily flat"),HYPERLINK(VLOOKUP($AB2726,linkref!$A$2:$D$68,3,FALSE),VLOOKUP($AB2726,linkref!$A$2:$D$68,2,FALSE))),"")</f>
        <v/>
      </c>
      <c r="AA2726" s="10" t="str">
        <f>_xlfn.IFNA(IF(OR(R2726="Y",S2726="Y"),HYPERLINK(".\plots/diurnal_2016_smallegu_flat.png","diurnal flat"),HYPERLINK(VLOOKUP($AB2726,linkref!$A$2:$D$68,4,FALSE),VLOOKUP($AB2726,linkref!$A$2:$D$68,2,FALSE))),"")</f>
        <v/>
      </c>
      <c r="AB2726" t="str">
        <f>_xlfn.IFNA(VLOOKUP(I2726,units!A$2:B$1765,2,FALSE),"")</f>
        <v/>
      </c>
    </row>
    <row r="2727" spans="1:28" hidden="1" x14ac:dyDescent="0.3">
      <c r="B2727" s="9" t="str">
        <f>_xlfn.IFNA(VLOOKUP(C2727,regions!A$1:B$49,2,FALSE),"")</f>
        <v/>
      </c>
      <c r="C2727" t="s">
        <v>20966</v>
      </c>
      <c r="D2727" s="1" t="s">
        <v>11621</v>
      </c>
      <c r="G2727" t="s">
        <v>11620</v>
      </c>
      <c r="H2727" s="1" t="s">
        <v>11616</v>
      </c>
      <c r="I2727" s="1" t="s">
        <v>14657</v>
      </c>
      <c r="J2727" s="1" t="s">
        <v>14658</v>
      </c>
      <c r="K2727" s="1" t="s">
        <v>14659</v>
      </c>
      <c r="L2727" s="1" t="s">
        <v>253</v>
      </c>
      <c r="M2727" s="1" t="s">
        <v>110</v>
      </c>
      <c r="P2727" s="1" t="s">
        <v>111</v>
      </c>
      <c r="Q2727" s="1" t="s">
        <v>254</v>
      </c>
      <c r="S2727" t="str">
        <f t="shared" si="42"/>
        <v>N</v>
      </c>
      <c r="T2727" t="s">
        <v>8</v>
      </c>
      <c r="U2727" t="s">
        <v>22632</v>
      </c>
      <c r="V2727" s="4">
        <v>5.98</v>
      </c>
      <c r="W2727" s="4">
        <v>0.51761400000000002</v>
      </c>
      <c r="X2727" s="4">
        <v>0.87</v>
      </c>
      <c r="Z2727" s="10" t="str">
        <f>_xlfn.IFNA(IF(OR(R2727="Y",S2727="Y"),HYPERLINK(".\plots/daily_2016_smallegu_flat.png","daily flat"),HYPERLINK(VLOOKUP($AB2727,linkref!$A$2:$D$68,3,FALSE),VLOOKUP($AB2727,linkref!$A$2:$D$68,2,FALSE))),"")</f>
        <v/>
      </c>
      <c r="AA2727" s="10" t="str">
        <f>_xlfn.IFNA(IF(OR(R2727="Y",S2727="Y"),HYPERLINK(".\plots/diurnal_2016_smallegu_flat.png","diurnal flat"),HYPERLINK(VLOOKUP($AB2727,linkref!$A$2:$D$68,4,FALSE),VLOOKUP($AB2727,linkref!$A$2:$D$68,2,FALSE))),"")</f>
        <v/>
      </c>
      <c r="AB2727" t="str">
        <f>_xlfn.IFNA(VLOOKUP(I2727,units!A$2:B$1765,2,FALSE),"")</f>
        <v/>
      </c>
    </row>
    <row r="2728" spans="1:28" x14ac:dyDescent="0.3">
      <c r="A2728" s="1" t="s">
        <v>8980</v>
      </c>
      <c r="B2728" s="9" t="str">
        <f>_xlfn.IFNA(VLOOKUP(C2728,regions!A$1:B$49,2,FALSE),"")</f>
        <v>South</v>
      </c>
      <c r="C2728" t="s">
        <v>20926</v>
      </c>
      <c r="D2728" s="1" t="s">
        <v>8959</v>
      </c>
      <c r="E2728" s="1" t="s">
        <v>8971</v>
      </c>
      <c r="F2728" s="1" t="s">
        <v>8981</v>
      </c>
      <c r="G2728" t="s">
        <v>8964</v>
      </c>
      <c r="H2728" s="1" t="s">
        <v>8960</v>
      </c>
      <c r="I2728" s="1" t="s">
        <v>8982</v>
      </c>
      <c r="J2728" s="1" t="s">
        <v>8983</v>
      </c>
      <c r="K2728" s="1" t="s">
        <v>8984</v>
      </c>
      <c r="L2728" s="1" t="s">
        <v>253</v>
      </c>
      <c r="M2728" s="1" t="s">
        <v>110</v>
      </c>
      <c r="N2728" t="s">
        <v>128</v>
      </c>
      <c r="O2728" t="s">
        <v>130</v>
      </c>
      <c r="P2728" s="1" t="s">
        <v>111</v>
      </c>
      <c r="Q2728" s="1" t="s">
        <v>254</v>
      </c>
      <c r="R2728" t="s">
        <v>19</v>
      </c>
      <c r="S2728" t="str">
        <f t="shared" si="42"/>
        <v>N</v>
      </c>
      <c r="T2728" t="s">
        <v>19</v>
      </c>
      <c r="U2728" t="s">
        <v>22632</v>
      </c>
      <c r="V2728" s="12">
        <v>0.26269999999999999</v>
      </c>
      <c r="W2728" s="12">
        <v>1.8499999999999999E-2</v>
      </c>
      <c r="X2728" s="12">
        <v>1E-4</v>
      </c>
      <c r="Z2728" s="10" t="str">
        <f>_xlfn.IFNA(IF(OR(R2728="Y",S2728="Y"),HYPERLINK(".\plots/daily_2016_smallegu_flat.png","daily flat"),HYPERLINK(VLOOKUP($AB2728,linkref!$A$2:$D$68,3,FALSE),VLOOKUP($AB2728,linkref!$A$2:$D$68,2,FALSE))),"")</f>
        <v>South Oil Peaking</v>
      </c>
      <c r="AA2728" s="10" t="str">
        <f>_xlfn.IFNA(IF(OR(R2728="Y",S2728="Y"),HYPERLINK(".\plots/diurnal_2016_smallegu_flat.png","diurnal flat"),HYPERLINK(VLOOKUP($AB2728,linkref!$A$2:$D$68,4,FALSE),VLOOKUP($AB2728,linkref!$A$2:$D$68,2,FALSE))),"")</f>
        <v>South Oil Peaking</v>
      </c>
      <c r="AB2728" t="str">
        <f>_xlfn.IFNA(VLOOKUP(I2728,units!A$2:B$1765,2,FALSE),"")</f>
        <v>South_oil_peak</v>
      </c>
    </row>
    <row r="2729" spans="1:28" hidden="1" x14ac:dyDescent="0.3">
      <c r="B2729" s="9" t="str">
        <f>_xlfn.IFNA(VLOOKUP(C2729,regions!A$1:B$49,2,FALSE),"")</f>
        <v>West North Central</v>
      </c>
      <c r="C2729" t="s">
        <v>20920</v>
      </c>
      <c r="D2729" s="1" t="s">
        <v>15513</v>
      </c>
      <c r="G2729" t="s">
        <v>15512</v>
      </c>
      <c r="H2729" s="1" t="s">
        <v>15508</v>
      </c>
      <c r="I2729" s="1" t="s">
        <v>15514</v>
      </c>
      <c r="J2729" s="1" t="s">
        <v>15515</v>
      </c>
      <c r="K2729" s="1" t="s">
        <v>15516</v>
      </c>
      <c r="L2729" s="1" t="s">
        <v>253</v>
      </c>
      <c r="M2729" s="1" t="s">
        <v>110</v>
      </c>
      <c r="P2729" s="1" t="s">
        <v>111</v>
      </c>
      <c r="Q2729" s="1" t="s">
        <v>254</v>
      </c>
      <c r="S2729" t="str">
        <f t="shared" si="42"/>
        <v>N</v>
      </c>
      <c r="T2729" t="s">
        <v>8</v>
      </c>
      <c r="U2729" t="s">
        <v>22632</v>
      </c>
      <c r="V2729" s="4">
        <v>0.26250299999999999</v>
      </c>
      <c r="W2729" s="4">
        <v>7.5393300000000003E-3</v>
      </c>
      <c r="X2729" s="4">
        <v>2.2469999999999999E-4</v>
      </c>
      <c r="Y2729">
        <v>16</v>
      </c>
      <c r="Z2729" s="10" t="str">
        <f>_xlfn.IFNA(IF(OR(R2729="Y",S2729="Y"),HYPERLINK(".\plots/daily_2016_smallegu_flat.png","daily flat"),HYPERLINK(VLOOKUP($AB2729,linkref!$A$2:$D$68,3,FALSE),VLOOKUP($AB2729,linkref!$A$2:$D$68,2,FALSE))),"")</f>
        <v/>
      </c>
      <c r="AA2729" s="10" t="str">
        <f>_xlfn.IFNA(IF(OR(R2729="Y",S2729="Y"),HYPERLINK(".\plots/diurnal_2016_smallegu_flat.png","diurnal flat"),HYPERLINK(VLOOKUP($AB2729,linkref!$A$2:$D$68,4,FALSE),VLOOKUP($AB2729,linkref!$A$2:$D$68,2,FALSE))),"")</f>
        <v/>
      </c>
      <c r="AB2729" t="str">
        <f>_xlfn.IFNA(VLOOKUP(I2729,units!A$2:B$1765,2,FALSE),"")</f>
        <v/>
      </c>
    </row>
    <row r="2730" spans="1:28" hidden="1" x14ac:dyDescent="0.3">
      <c r="B2730" s="9" t="str">
        <f>_xlfn.IFNA(VLOOKUP(C2730,regions!A$1:B$49,2,FALSE),"")</f>
        <v>West North Central</v>
      </c>
      <c r="C2730" t="s">
        <v>20920</v>
      </c>
      <c r="D2730" s="1" t="s">
        <v>12405</v>
      </c>
      <c r="G2730" t="s">
        <v>12404</v>
      </c>
      <c r="H2730" s="1" t="s">
        <v>12400</v>
      </c>
      <c r="I2730" s="1" t="s">
        <v>16466</v>
      </c>
      <c r="J2730" s="1" t="s">
        <v>16467</v>
      </c>
      <c r="K2730" s="1" t="s">
        <v>16468</v>
      </c>
      <c r="L2730" s="1" t="s">
        <v>1377</v>
      </c>
      <c r="M2730" s="1" t="s">
        <v>110</v>
      </c>
      <c r="P2730" s="1" t="s">
        <v>111</v>
      </c>
      <c r="Q2730" s="1" t="s">
        <v>254</v>
      </c>
      <c r="S2730" t="str">
        <f t="shared" si="42"/>
        <v>N</v>
      </c>
      <c r="T2730" t="s">
        <v>8</v>
      </c>
      <c r="U2730" t="s">
        <v>22632</v>
      </c>
      <c r="V2730" s="4">
        <v>0.26202199999999998</v>
      </c>
      <c r="W2730" s="4">
        <v>5.3956999999999998E-3</v>
      </c>
      <c r="X2730" s="4">
        <v>9.7045000000000003E-5</v>
      </c>
      <c r="Y2730">
        <v>9</v>
      </c>
      <c r="Z2730" s="10" t="str">
        <f>_xlfn.IFNA(IF(OR(R2730="Y",S2730="Y"),HYPERLINK(".\plots/daily_2016_smallegu_flat.png","daily flat"),HYPERLINK(VLOOKUP($AB2730,linkref!$A$2:$D$68,3,FALSE),VLOOKUP($AB2730,linkref!$A$2:$D$68,2,FALSE))),"")</f>
        <v/>
      </c>
      <c r="AA2730" s="10" t="str">
        <f>_xlfn.IFNA(IF(OR(R2730="Y",S2730="Y"),HYPERLINK(".\plots/diurnal_2016_smallegu_flat.png","diurnal flat"),HYPERLINK(VLOOKUP($AB2730,linkref!$A$2:$D$68,4,FALSE),VLOOKUP($AB2730,linkref!$A$2:$D$68,2,FALSE))),"")</f>
        <v/>
      </c>
      <c r="AB2730" t="str">
        <f>_xlfn.IFNA(VLOOKUP(I2730,units!A$2:B$1765,2,FALSE),"")</f>
        <v/>
      </c>
    </row>
    <row r="2731" spans="1:28" x14ac:dyDescent="0.3">
      <c r="A2731" s="1" t="s">
        <v>1839</v>
      </c>
      <c r="B2731" s="9" t="str">
        <f>_xlfn.IFNA(VLOOKUP(C2731,regions!A$1:B$49,2,FALSE),"")</f>
        <v>MANE-VU</v>
      </c>
      <c r="C2731" t="s">
        <v>20918</v>
      </c>
      <c r="D2731" s="1" t="s">
        <v>1841</v>
      </c>
      <c r="E2731" s="1" t="s">
        <v>1840</v>
      </c>
      <c r="F2731" s="1" t="s">
        <v>1812</v>
      </c>
      <c r="G2731" t="s">
        <v>1846</v>
      </c>
      <c r="H2731" s="1" t="s">
        <v>1842</v>
      </c>
      <c r="I2731" s="1" t="s">
        <v>1843</v>
      </c>
      <c r="J2731" s="1" t="s">
        <v>1844</v>
      </c>
      <c r="K2731" s="1" t="s">
        <v>1845</v>
      </c>
      <c r="L2731" s="1" t="s">
        <v>253</v>
      </c>
      <c r="M2731" s="1" t="s">
        <v>110</v>
      </c>
      <c r="N2731" t="s">
        <v>128</v>
      </c>
      <c r="O2731" t="s">
        <v>219</v>
      </c>
      <c r="P2731" s="1" t="s">
        <v>111</v>
      </c>
      <c r="Q2731" s="1" t="s">
        <v>254</v>
      </c>
      <c r="R2731" t="s">
        <v>19</v>
      </c>
      <c r="S2731" t="str">
        <f t="shared" si="42"/>
        <v>N</v>
      </c>
      <c r="T2731" t="s">
        <v>19</v>
      </c>
      <c r="U2731" t="s">
        <v>22632</v>
      </c>
      <c r="V2731" s="12">
        <v>0.26179999999999998</v>
      </c>
      <c r="W2731" s="12">
        <v>4.5500000000000002E-3</v>
      </c>
      <c r="X2731" s="12">
        <v>4.1999999999999997E-3</v>
      </c>
      <c r="Y2731">
        <v>2080</v>
      </c>
      <c r="Z2731" s="10" t="str">
        <f>_xlfn.IFNA(IF(OR(R2731="Y",S2731="Y"),HYPERLINK(".\plots/daily_2016_smallegu_flat.png","daily flat"),HYPERLINK(VLOOKUP($AB2731,linkref!$A$2:$D$68,3,FALSE),VLOOKUP($AB2731,linkref!$A$2:$D$68,2,FALSE))),"")</f>
        <v>MANE-VU Oil Peaking</v>
      </c>
      <c r="AA2731" s="10" t="str">
        <f>_xlfn.IFNA(IF(OR(R2731="Y",S2731="Y"),HYPERLINK(".\plots/diurnal_2016_smallegu_flat.png","diurnal flat"),HYPERLINK(VLOOKUP($AB2731,linkref!$A$2:$D$68,4,FALSE),VLOOKUP($AB2731,linkref!$A$2:$D$68,2,FALSE))),"")</f>
        <v>MANE-VU Oil Peaking</v>
      </c>
      <c r="AB2731" t="str">
        <f>_xlfn.IFNA(VLOOKUP(I2731,units!A$2:B$1765,2,FALSE),"")</f>
        <v>MANE-VU_oil_peak</v>
      </c>
    </row>
    <row r="2732" spans="1:28" hidden="1" x14ac:dyDescent="0.3">
      <c r="B2732" s="9" t="str">
        <f>_xlfn.IFNA(VLOOKUP(C2732,regions!A$1:B$49,2,FALSE),"")</f>
        <v/>
      </c>
      <c r="C2732" t="s">
        <v>21147</v>
      </c>
      <c r="D2732" s="1" t="s">
        <v>11811</v>
      </c>
      <c r="G2732" t="s">
        <v>11810</v>
      </c>
      <c r="H2732" s="1" t="s">
        <v>11806</v>
      </c>
      <c r="I2732" s="1" t="s">
        <v>20840</v>
      </c>
      <c r="J2732" s="1" t="s">
        <v>20841</v>
      </c>
      <c r="K2732" s="1" t="s">
        <v>20842</v>
      </c>
      <c r="L2732" s="1" t="s">
        <v>253</v>
      </c>
      <c r="M2732" s="1" t="s">
        <v>110</v>
      </c>
      <c r="P2732" s="1" t="s">
        <v>111</v>
      </c>
      <c r="Q2732" s="1" t="s">
        <v>254</v>
      </c>
      <c r="S2732" t="str">
        <f t="shared" si="42"/>
        <v>N</v>
      </c>
      <c r="T2732" t="s">
        <v>8</v>
      </c>
      <c r="U2732" t="s">
        <v>22632</v>
      </c>
      <c r="V2732" s="4">
        <v>5.74</v>
      </c>
      <c r="W2732" s="4">
        <v>0.22293399999999999</v>
      </c>
      <c r="X2732" s="4">
        <v>7.9396000000000002E-4</v>
      </c>
      <c r="Y2732">
        <v>437</v>
      </c>
      <c r="Z2732" s="10" t="str">
        <f>_xlfn.IFNA(IF(OR(R2732="Y",S2732="Y"),HYPERLINK(".\plots/daily_2016_smallegu_flat.png","daily flat"),HYPERLINK(VLOOKUP($AB2732,linkref!$A$2:$D$68,3,FALSE),VLOOKUP($AB2732,linkref!$A$2:$D$68,2,FALSE))),"")</f>
        <v/>
      </c>
      <c r="AA2732" s="10" t="str">
        <f>_xlfn.IFNA(IF(OR(R2732="Y",S2732="Y"),HYPERLINK(".\plots/diurnal_2016_smallegu_flat.png","diurnal flat"),HYPERLINK(VLOOKUP($AB2732,linkref!$A$2:$D$68,4,FALSE),VLOOKUP($AB2732,linkref!$A$2:$D$68,2,FALSE))),"")</f>
        <v/>
      </c>
      <c r="AB2732" t="str">
        <f>_xlfn.IFNA(VLOOKUP(I2732,units!A$2:B$1765,2,FALSE),"")</f>
        <v/>
      </c>
    </row>
    <row r="2733" spans="1:28" x14ac:dyDescent="0.3">
      <c r="A2733" s="1" t="s">
        <v>1839</v>
      </c>
      <c r="B2733" s="9" t="str">
        <f>_xlfn.IFNA(VLOOKUP(C2733,regions!A$1:B$49,2,FALSE),"")</f>
        <v>MANE-VU</v>
      </c>
      <c r="C2733" t="s">
        <v>20918</v>
      </c>
      <c r="D2733" s="1" t="s">
        <v>1841</v>
      </c>
      <c r="E2733" s="1" t="s">
        <v>1840</v>
      </c>
      <c r="F2733" s="1" t="s">
        <v>1812</v>
      </c>
      <c r="G2733" t="s">
        <v>1846</v>
      </c>
      <c r="H2733" s="1" t="s">
        <v>1842</v>
      </c>
      <c r="I2733" s="1" t="s">
        <v>1843</v>
      </c>
      <c r="J2733" s="1" t="s">
        <v>1847</v>
      </c>
      <c r="K2733" s="1" t="s">
        <v>1845</v>
      </c>
      <c r="L2733" s="1" t="s">
        <v>253</v>
      </c>
      <c r="M2733" s="1" t="s">
        <v>110</v>
      </c>
      <c r="N2733" t="s">
        <v>128</v>
      </c>
      <c r="O2733" t="s">
        <v>219</v>
      </c>
      <c r="P2733" s="1" t="s">
        <v>111</v>
      </c>
      <c r="Q2733" s="1" t="s">
        <v>254</v>
      </c>
      <c r="R2733" t="s">
        <v>19</v>
      </c>
      <c r="S2733" t="str">
        <f t="shared" si="42"/>
        <v>N</v>
      </c>
      <c r="T2733" t="s">
        <v>19</v>
      </c>
      <c r="U2733" t="s">
        <v>22632</v>
      </c>
      <c r="V2733" s="12">
        <v>0.26179999999999998</v>
      </c>
      <c r="W2733" s="12">
        <v>4.5500000000000002E-3</v>
      </c>
      <c r="X2733" s="12">
        <v>4.1999999999999997E-3</v>
      </c>
      <c r="Y2733">
        <v>2080</v>
      </c>
      <c r="Z2733" s="10" t="str">
        <f>_xlfn.IFNA(IF(OR(R2733="Y",S2733="Y"),HYPERLINK(".\plots/daily_2016_smallegu_flat.png","daily flat"),HYPERLINK(VLOOKUP($AB2733,linkref!$A$2:$D$68,3,FALSE),VLOOKUP($AB2733,linkref!$A$2:$D$68,2,FALSE))),"")</f>
        <v>MANE-VU Oil Peaking</v>
      </c>
      <c r="AA2733" s="10" t="str">
        <f>_xlfn.IFNA(IF(OR(R2733="Y",S2733="Y"),HYPERLINK(".\plots/diurnal_2016_smallegu_flat.png","diurnal flat"),HYPERLINK(VLOOKUP($AB2733,linkref!$A$2:$D$68,4,FALSE),VLOOKUP($AB2733,linkref!$A$2:$D$68,2,FALSE))),"")</f>
        <v>MANE-VU Oil Peaking</v>
      </c>
      <c r="AB2733" t="str">
        <f>_xlfn.IFNA(VLOOKUP(I2733,units!A$2:B$1765,2,FALSE),"")</f>
        <v>MANE-VU_oil_peak</v>
      </c>
    </row>
    <row r="2734" spans="1:28" hidden="1" x14ac:dyDescent="0.3">
      <c r="B2734" s="9" t="str">
        <f>_xlfn.IFNA(VLOOKUP(C2734,regions!A$1:B$49,2,FALSE),"")</f>
        <v/>
      </c>
      <c r="C2734" t="s">
        <v>21147</v>
      </c>
      <c r="D2734" s="1" t="s">
        <v>16183</v>
      </c>
      <c r="G2734" t="s">
        <v>19010</v>
      </c>
      <c r="H2734" s="1" t="s">
        <v>19006</v>
      </c>
      <c r="I2734" s="1" t="s">
        <v>19028</v>
      </c>
      <c r="J2734" s="1" t="s">
        <v>19017</v>
      </c>
      <c r="K2734" s="1" t="s">
        <v>19029</v>
      </c>
      <c r="L2734" s="1" t="s">
        <v>253</v>
      </c>
      <c r="M2734" s="1" t="s">
        <v>110</v>
      </c>
      <c r="P2734" s="1" t="s">
        <v>111</v>
      </c>
      <c r="Q2734" s="1" t="s">
        <v>254</v>
      </c>
      <c r="S2734" t="str">
        <f t="shared" si="42"/>
        <v>N</v>
      </c>
      <c r="T2734" t="s">
        <v>8</v>
      </c>
      <c r="U2734" t="s">
        <v>22632</v>
      </c>
      <c r="V2734" s="4">
        <v>5.56</v>
      </c>
      <c r="W2734" s="4">
        <v>0.19326199999999999</v>
      </c>
      <c r="X2734" s="4">
        <v>5.5677999999999999E-4</v>
      </c>
      <c r="Y2734">
        <v>1274</v>
      </c>
      <c r="Z2734" s="10" t="str">
        <f>_xlfn.IFNA(IF(OR(R2734="Y",S2734="Y"),HYPERLINK(".\plots/daily_2016_smallegu_flat.png","daily flat"),HYPERLINK(VLOOKUP($AB2734,linkref!$A$2:$D$68,3,FALSE),VLOOKUP($AB2734,linkref!$A$2:$D$68,2,FALSE))),"")</f>
        <v/>
      </c>
      <c r="AA2734" s="10" t="str">
        <f>_xlfn.IFNA(IF(OR(R2734="Y",S2734="Y"),HYPERLINK(".\plots/diurnal_2016_smallegu_flat.png","diurnal flat"),HYPERLINK(VLOOKUP($AB2734,linkref!$A$2:$D$68,4,FALSE),VLOOKUP($AB2734,linkref!$A$2:$D$68,2,FALSE))),"")</f>
        <v/>
      </c>
      <c r="AB2734" t="str">
        <f>_xlfn.IFNA(VLOOKUP(I2734,units!A$2:B$1765,2,FALSE),"")</f>
        <v/>
      </c>
    </row>
    <row r="2735" spans="1:28" hidden="1" x14ac:dyDescent="0.3">
      <c r="B2735" s="9" t="str">
        <f>_xlfn.IFNA(VLOOKUP(C2735,regions!A$1:B$49,2,FALSE),"")</f>
        <v/>
      </c>
      <c r="C2735" t="s">
        <v>21147</v>
      </c>
      <c r="D2735" s="1" t="s">
        <v>11811</v>
      </c>
      <c r="G2735" t="s">
        <v>14507</v>
      </c>
      <c r="H2735" s="1" t="s">
        <v>14503</v>
      </c>
      <c r="I2735" s="1" t="s">
        <v>14504</v>
      </c>
      <c r="J2735" s="1" t="s">
        <v>14505</v>
      </c>
      <c r="K2735" s="1" t="s">
        <v>14506</v>
      </c>
      <c r="L2735" s="1" t="s">
        <v>135</v>
      </c>
      <c r="M2735" s="1" t="s">
        <v>110</v>
      </c>
      <c r="P2735" s="1" t="s">
        <v>111</v>
      </c>
      <c r="Q2735" s="1" t="s">
        <v>136</v>
      </c>
      <c r="S2735" t="str">
        <f t="shared" si="42"/>
        <v>N</v>
      </c>
      <c r="T2735" t="s">
        <v>8</v>
      </c>
      <c r="U2735" t="s">
        <v>22632</v>
      </c>
      <c r="V2735" s="4">
        <v>5.5331799999999998</v>
      </c>
      <c r="W2735" s="4">
        <v>6.9463800000000006E-2</v>
      </c>
      <c r="X2735" s="4">
        <v>0.32</v>
      </c>
      <c r="Y2735">
        <v>130</v>
      </c>
      <c r="Z2735" s="10" t="str">
        <f>_xlfn.IFNA(IF(OR(R2735="Y",S2735="Y"),HYPERLINK(".\plots/daily_2016_smallegu_flat.png","daily flat"),HYPERLINK(VLOOKUP($AB2735,linkref!$A$2:$D$68,3,FALSE),VLOOKUP($AB2735,linkref!$A$2:$D$68,2,FALSE))),"")</f>
        <v/>
      </c>
      <c r="AA2735" s="10" t="str">
        <f>_xlfn.IFNA(IF(OR(R2735="Y",S2735="Y"),HYPERLINK(".\plots/diurnal_2016_smallegu_flat.png","diurnal flat"),HYPERLINK(VLOOKUP($AB2735,linkref!$A$2:$D$68,4,FALSE),VLOOKUP($AB2735,linkref!$A$2:$D$68,2,FALSE))),"")</f>
        <v/>
      </c>
      <c r="AB2735" t="str">
        <f>_xlfn.IFNA(VLOOKUP(I2735,units!A$2:B$1765,2,FALSE),"")</f>
        <v/>
      </c>
    </row>
    <row r="2736" spans="1:28" hidden="1" x14ac:dyDescent="0.3">
      <c r="B2736" s="9" t="str">
        <f>_xlfn.IFNA(VLOOKUP(C2736,regions!A$1:B$49,2,FALSE),"")</f>
        <v>SESARM</v>
      </c>
      <c r="C2736" t="s">
        <v>20940</v>
      </c>
      <c r="D2736" s="1" t="s">
        <v>16503</v>
      </c>
      <c r="G2736" t="s">
        <v>16502</v>
      </c>
      <c r="H2736" s="1" t="s">
        <v>16498</v>
      </c>
      <c r="I2736" s="1" t="s">
        <v>16696</v>
      </c>
      <c r="J2736" s="1" t="s">
        <v>16500</v>
      </c>
      <c r="K2736" s="1" t="s">
        <v>16697</v>
      </c>
      <c r="L2736" s="1" t="s">
        <v>11087</v>
      </c>
      <c r="M2736" s="1" t="s">
        <v>110</v>
      </c>
      <c r="P2736" s="1" t="s">
        <v>111</v>
      </c>
      <c r="Q2736" s="1" t="s">
        <v>7060</v>
      </c>
      <c r="S2736" t="str">
        <f t="shared" si="42"/>
        <v>N</v>
      </c>
      <c r="T2736" t="s">
        <v>8</v>
      </c>
      <c r="U2736" t="s">
        <v>22632</v>
      </c>
      <c r="V2736" s="4">
        <v>0.2616</v>
      </c>
      <c r="W2736" s="4">
        <v>4.4999999999999997E-3</v>
      </c>
      <c r="X2736" s="4">
        <v>4.1300000000000003E-2</v>
      </c>
      <c r="Y2736">
        <v>19</v>
      </c>
      <c r="Z2736" s="10" t="str">
        <f>_xlfn.IFNA(IF(OR(R2736="Y",S2736="Y"),HYPERLINK(".\plots/daily_2016_smallegu_flat.png","daily flat"),HYPERLINK(VLOOKUP($AB2736,linkref!$A$2:$D$68,3,FALSE),VLOOKUP($AB2736,linkref!$A$2:$D$68,2,FALSE))),"")</f>
        <v/>
      </c>
      <c r="AA2736" s="10" t="str">
        <f>_xlfn.IFNA(IF(OR(R2736="Y",S2736="Y"),HYPERLINK(".\plots/diurnal_2016_smallegu_flat.png","diurnal flat"),HYPERLINK(VLOOKUP($AB2736,linkref!$A$2:$D$68,4,FALSE),VLOOKUP($AB2736,linkref!$A$2:$D$68,2,FALSE))),"")</f>
        <v/>
      </c>
      <c r="AB2736" t="str">
        <f>_xlfn.IFNA(VLOOKUP(I2736,units!A$2:B$1765,2,FALSE),"")</f>
        <v/>
      </c>
    </row>
    <row r="2737" spans="1:28" hidden="1" x14ac:dyDescent="0.3">
      <c r="B2737" s="9" t="str">
        <f>_xlfn.IFNA(VLOOKUP(C2737,regions!A$1:B$49,2,FALSE),"")</f>
        <v/>
      </c>
      <c r="C2737" t="s">
        <v>21147</v>
      </c>
      <c r="D2737" s="1" t="s">
        <v>16183</v>
      </c>
      <c r="G2737" t="s">
        <v>16182</v>
      </c>
      <c r="H2737" s="1" t="s">
        <v>16178</v>
      </c>
      <c r="I2737" s="1" t="s">
        <v>17601</v>
      </c>
      <c r="J2737" s="1" t="s">
        <v>17602</v>
      </c>
      <c r="K2737" s="1" t="s">
        <v>17603</v>
      </c>
      <c r="L2737" s="1" t="s">
        <v>253</v>
      </c>
      <c r="M2737" s="1" t="s">
        <v>110</v>
      </c>
      <c r="P2737" s="1" t="s">
        <v>111</v>
      </c>
      <c r="Q2737" s="1" t="s">
        <v>254</v>
      </c>
      <c r="S2737" t="str">
        <f t="shared" si="42"/>
        <v>N</v>
      </c>
      <c r="T2737" t="s">
        <v>8</v>
      </c>
      <c r="U2737" t="s">
        <v>22632</v>
      </c>
      <c r="V2737" s="4">
        <v>5.5264800000000003</v>
      </c>
      <c r="W2737" s="4">
        <v>9.5925099999999999E-2</v>
      </c>
      <c r="X2737" s="4">
        <v>0.32</v>
      </c>
      <c r="Y2737">
        <v>109</v>
      </c>
      <c r="Z2737" s="10" t="str">
        <f>_xlfn.IFNA(IF(OR(R2737="Y",S2737="Y"),HYPERLINK(".\plots/daily_2016_smallegu_flat.png","daily flat"),HYPERLINK(VLOOKUP($AB2737,linkref!$A$2:$D$68,3,FALSE),VLOOKUP($AB2737,linkref!$A$2:$D$68,2,FALSE))),"")</f>
        <v/>
      </c>
      <c r="AA2737" s="10" t="str">
        <f>_xlfn.IFNA(IF(OR(R2737="Y",S2737="Y"),HYPERLINK(".\plots/diurnal_2016_smallegu_flat.png","diurnal flat"),HYPERLINK(VLOOKUP($AB2737,linkref!$A$2:$D$68,4,FALSE),VLOOKUP($AB2737,linkref!$A$2:$D$68,2,FALSE))),"")</f>
        <v/>
      </c>
      <c r="AB2737" t="str">
        <f>_xlfn.IFNA(VLOOKUP(I2737,units!A$2:B$1765,2,FALSE),"")</f>
        <v/>
      </c>
    </row>
    <row r="2738" spans="1:28" x14ac:dyDescent="0.3">
      <c r="A2738" s="1" t="s">
        <v>2642</v>
      </c>
      <c r="B2738" s="9" t="str">
        <f>_xlfn.IFNA(VLOOKUP(C2738,regions!A$1:B$49,2,FALSE),"")</f>
        <v>South</v>
      </c>
      <c r="C2738" t="s">
        <v>20926</v>
      </c>
      <c r="D2738" s="1" t="s">
        <v>2644</v>
      </c>
      <c r="E2738" s="1" t="s">
        <v>2643</v>
      </c>
      <c r="F2738" s="1" t="s">
        <v>148</v>
      </c>
      <c r="G2738" t="s">
        <v>2649</v>
      </c>
      <c r="H2738" s="1" t="s">
        <v>2645</v>
      </c>
      <c r="I2738" s="1" t="s">
        <v>2646</v>
      </c>
      <c r="J2738" s="1" t="s">
        <v>2647</v>
      </c>
      <c r="K2738" s="1" t="s">
        <v>2648</v>
      </c>
      <c r="L2738" s="1" t="s">
        <v>1205</v>
      </c>
      <c r="M2738" s="1" t="s">
        <v>110</v>
      </c>
      <c r="N2738" t="s">
        <v>128</v>
      </c>
      <c r="O2738" t="s">
        <v>130</v>
      </c>
      <c r="P2738" s="1" t="s">
        <v>111</v>
      </c>
      <c r="Q2738" s="1" t="s">
        <v>254</v>
      </c>
      <c r="R2738" t="s">
        <v>19</v>
      </c>
      <c r="S2738" t="str">
        <f t="shared" si="42"/>
        <v>N</v>
      </c>
      <c r="T2738" t="s">
        <v>19</v>
      </c>
      <c r="U2738" t="s">
        <v>22632</v>
      </c>
      <c r="V2738" s="12">
        <v>0.26040000000000002</v>
      </c>
      <c r="W2738" s="12">
        <v>4.4999999999999997E-3</v>
      </c>
      <c r="X2738" s="12">
        <v>1E-4</v>
      </c>
      <c r="Z2738" s="10" t="str">
        <f>_xlfn.IFNA(IF(OR(R2738="Y",S2738="Y"),HYPERLINK(".\plots/daily_2016_smallegu_flat.png","daily flat"),HYPERLINK(VLOOKUP($AB2738,linkref!$A$2:$D$68,3,FALSE),VLOOKUP($AB2738,linkref!$A$2:$D$68,2,FALSE))),"")</f>
        <v>South Oil Peaking</v>
      </c>
      <c r="AA2738" s="10" t="str">
        <f>_xlfn.IFNA(IF(OR(R2738="Y",S2738="Y"),HYPERLINK(".\plots/diurnal_2016_smallegu_flat.png","diurnal flat"),HYPERLINK(VLOOKUP($AB2738,linkref!$A$2:$D$68,4,FALSE),VLOOKUP($AB2738,linkref!$A$2:$D$68,2,FALSE))),"")</f>
        <v>South Oil Peaking</v>
      </c>
      <c r="AB2738" t="str">
        <f>_xlfn.IFNA(VLOOKUP(I2738,units!A$2:B$1765,2,FALSE),"")</f>
        <v>South_oil_peak</v>
      </c>
    </row>
    <row r="2739" spans="1:28" hidden="1" x14ac:dyDescent="0.3">
      <c r="B2739" s="9" t="str">
        <f>_xlfn.IFNA(VLOOKUP(C2739,regions!A$1:B$49,2,FALSE),"")</f>
        <v>LADCO</v>
      </c>
      <c r="C2739" t="s">
        <v>20951</v>
      </c>
      <c r="D2739" s="1" t="s">
        <v>9619</v>
      </c>
      <c r="G2739" t="s">
        <v>9624</v>
      </c>
      <c r="H2739" s="1" t="s">
        <v>9620</v>
      </c>
      <c r="I2739" s="1" t="s">
        <v>19083</v>
      </c>
      <c r="J2739" s="1" t="s">
        <v>19084</v>
      </c>
      <c r="K2739" s="1" t="s">
        <v>19085</v>
      </c>
      <c r="L2739" s="1" t="s">
        <v>253</v>
      </c>
      <c r="M2739" s="1" t="s">
        <v>110</v>
      </c>
      <c r="P2739" s="1" t="s">
        <v>111</v>
      </c>
      <c r="Q2739" s="1" t="s">
        <v>254</v>
      </c>
      <c r="S2739" t="str">
        <f t="shared" si="42"/>
        <v>N</v>
      </c>
      <c r="T2739" t="s">
        <v>8</v>
      </c>
      <c r="U2739" t="s">
        <v>22632</v>
      </c>
      <c r="V2739" s="4">
        <v>0.26038499999999998</v>
      </c>
      <c r="W2739" s="4">
        <v>1.9E-3</v>
      </c>
      <c r="X2739" s="4">
        <v>2.0699999999999999E-4</v>
      </c>
      <c r="Y2739">
        <v>21</v>
      </c>
      <c r="Z2739" s="10" t="str">
        <f>_xlfn.IFNA(IF(OR(R2739="Y",S2739="Y"),HYPERLINK(".\plots/daily_2016_smallegu_flat.png","daily flat"),HYPERLINK(VLOOKUP($AB2739,linkref!$A$2:$D$68,3,FALSE),VLOOKUP($AB2739,linkref!$A$2:$D$68,2,FALSE))),"")</f>
        <v/>
      </c>
      <c r="AA2739" s="10" t="str">
        <f>_xlfn.IFNA(IF(OR(R2739="Y",S2739="Y"),HYPERLINK(".\plots/diurnal_2016_smallegu_flat.png","diurnal flat"),HYPERLINK(VLOOKUP($AB2739,linkref!$A$2:$D$68,4,FALSE),VLOOKUP($AB2739,linkref!$A$2:$D$68,2,FALSE))),"")</f>
        <v/>
      </c>
      <c r="AB2739" t="str">
        <f>_xlfn.IFNA(VLOOKUP(I2739,units!A$2:B$1765,2,FALSE),"")</f>
        <v/>
      </c>
    </row>
    <row r="2740" spans="1:28" x14ac:dyDescent="0.3">
      <c r="A2740" s="1" t="s">
        <v>5930</v>
      </c>
      <c r="B2740" s="9" t="str">
        <f>_xlfn.IFNA(VLOOKUP(C2740,regions!A$1:B$49,2,FALSE),"")</f>
        <v>SESARM</v>
      </c>
      <c r="C2740" t="s">
        <v>20907</v>
      </c>
      <c r="D2740" s="1" t="s">
        <v>5917</v>
      </c>
      <c r="E2740" s="1" t="s">
        <v>5916</v>
      </c>
      <c r="F2740" s="1" t="s">
        <v>182</v>
      </c>
      <c r="G2740" t="s">
        <v>5922</v>
      </c>
      <c r="H2740" s="1" t="s">
        <v>5918</v>
      </c>
      <c r="I2740" s="1" t="s">
        <v>5931</v>
      </c>
      <c r="J2740" s="1" t="s">
        <v>5932</v>
      </c>
      <c r="K2740" s="1" t="s">
        <v>5934</v>
      </c>
      <c r="L2740" s="1" t="s">
        <v>5924</v>
      </c>
      <c r="M2740" s="1" t="s">
        <v>177</v>
      </c>
      <c r="N2740" t="s">
        <v>41</v>
      </c>
      <c r="O2740" t="s">
        <v>43</v>
      </c>
      <c r="P2740" s="1" t="s">
        <v>52</v>
      </c>
      <c r="Q2740" s="1" t="s">
        <v>49</v>
      </c>
      <c r="R2740" t="s">
        <v>19</v>
      </c>
      <c r="S2740" t="str">
        <f t="shared" si="42"/>
        <v>Y</v>
      </c>
      <c r="T2740" t="s">
        <v>19</v>
      </c>
      <c r="V2740" s="12">
        <v>0.26</v>
      </c>
      <c r="W2740" s="12">
        <v>1.797468E-2</v>
      </c>
      <c r="X2740" s="12">
        <v>2.0000000000000002E-5</v>
      </c>
      <c r="Y2740">
        <v>8292</v>
      </c>
      <c r="Z2740" s="10" t="str">
        <f>_xlfn.IFNA(IF(OR(R2740="Y",S2740="Y"),HYPERLINK(".\plots/daily_2016_smallegu_flat.png","daily flat"),HYPERLINK(VLOOKUP($AB2740,linkref!$A$2:$D$68,3,FALSE),VLOOKUP($AB2740,linkref!$A$2:$D$68,2,FALSE))),"")</f>
        <v>daily flat</v>
      </c>
      <c r="AA2740" s="10" t="str">
        <f>_xlfn.IFNA(IF(OR(R2740="Y",S2740="Y"),HYPERLINK(".\plots/diurnal_2016_smallegu_flat.png","diurnal flat"),HYPERLINK(VLOOKUP($AB2740,linkref!$A$2:$D$68,4,FALSE),VLOOKUP($AB2740,linkref!$A$2:$D$68,2,FALSE))),"")</f>
        <v>diurnal flat</v>
      </c>
      <c r="AB2740" t="str">
        <f>_xlfn.IFNA(VLOOKUP(I2740,units!A$2:B$1765,2,FALSE),"")</f>
        <v>SESARM_other_nonpeak</v>
      </c>
    </row>
    <row r="2741" spans="1:28" x14ac:dyDescent="0.3">
      <c r="A2741" s="1" t="s">
        <v>5878</v>
      </c>
      <c r="B2741" s="9" t="str">
        <f>_xlfn.IFNA(VLOOKUP(C2741,regions!A$1:B$49,2,FALSE),"")</f>
        <v>MANE-VU</v>
      </c>
      <c r="C2741" t="s">
        <v>20948</v>
      </c>
      <c r="D2741" s="1" t="s">
        <v>5880</v>
      </c>
      <c r="E2741" s="1" t="s">
        <v>5879</v>
      </c>
      <c r="F2741" s="1" t="s">
        <v>5</v>
      </c>
      <c r="G2741" t="s">
        <v>5885</v>
      </c>
      <c r="H2741" s="1" t="s">
        <v>5881</v>
      </c>
      <c r="I2741" s="1" t="s">
        <v>5882</v>
      </c>
      <c r="J2741" s="1" t="s">
        <v>5883</v>
      </c>
      <c r="K2741" s="1" t="s">
        <v>5884</v>
      </c>
      <c r="L2741" s="1" t="s">
        <v>944</v>
      </c>
      <c r="M2741" s="1" t="s">
        <v>2366</v>
      </c>
      <c r="N2741" t="s">
        <v>115</v>
      </c>
      <c r="O2741" t="s">
        <v>115</v>
      </c>
      <c r="P2741" s="1" t="s">
        <v>111</v>
      </c>
      <c r="Q2741" s="1" t="s">
        <v>15</v>
      </c>
      <c r="R2741" t="s">
        <v>19</v>
      </c>
      <c r="S2741" t="str">
        <f t="shared" si="42"/>
        <v>N</v>
      </c>
      <c r="T2741" t="s">
        <v>19</v>
      </c>
      <c r="U2741" t="s">
        <v>112</v>
      </c>
      <c r="V2741" s="12">
        <v>0.26</v>
      </c>
      <c r="W2741" s="12">
        <v>1.4E-2</v>
      </c>
      <c r="X2741" s="12">
        <v>0</v>
      </c>
      <c r="Z2741" s="10" t="str">
        <f>_xlfn.IFNA(IF(OR(R2741="Y",S2741="Y"),HYPERLINK(".\plots/daily_2016_smallegu_flat.png","daily flat"),HYPERLINK(VLOOKUP($AB2741,linkref!$A$2:$D$68,3,FALSE),VLOOKUP($AB2741,linkref!$A$2:$D$68,2,FALSE))),"")</f>
        <v>MANE-VU Other Nonpeaking</v>
      </c>
      <c r="AA2741" s="10" t="str">
        <f>_xlfn.IFNA(IF(OR(R2741="Y",S2741="Y"),HYPERLINK(".\plots/diurnal_2016_smallegu_flat.png","diurnal flat"),HYPERLINK(VLOOKUP($AB2741,linkref!$A$2:$D$68,4,FALSE),VLOOKUP($AB2741,linkref!$A$2:$D$68,2,FALSE))),"")</f>
        <v>MANE-VU Other Nonpeaking</v>
      </c>
      <c r="AB2741" t="str">
        <f>_xlfn.IFNA(VLOOKUP(I2741,units!A$2:B$1765,2,FALSE),"")</f>
        <v>MANE-VU_other_nonpeak</v>
      </c>
    </row>
    <row r="2742" spans="1:28" hidden="1" x14ac:dyDescent="0.3">
      <c r="B2742" s="9" t="str">
        <f>_xlfn.IFNA(VLOOKUP(C2742,regions!A$1:B$49,2,FALSE),"")</f>
        <v/>
      </c>
      <c r="C2742" t="s">
        <v>20966</v>
      </c>
      <c r="D2742" s="1" t="s">
        <v>11048</v>
      </c>
      <c r="G2742" t="s">
        <v>11053</v>
      </c>
      <c r="H2742" s="1" t="s">
        <v>11049</v>
      </c>
      <c r="I2742" s="1" t="s">
        <v>13043</v>
      </c>
      <c r="J2742" s="1" t="s">
        <v>13044</v>
      </c>
      <c r="K2742" s="1" t="s">
        <v>13045</v>
      </c>
      <c r="L2742" s="1" t="s">
        <v>253</v>
      </c>
      <c r="M2742" s="1" t="s">
        <v>110</v>
      </c>
      <c r="Q2742" s="1" t="s">
        <v>254</v>
      </c>
      <c r="S2742" t="str">
        <f t="shared" si="42"/>
        <v>N</v>
      </c>
      <c r="T2742" t="s">
        <v>8</v>
      </c>
      <c r="U2742" t="s">
        <v>22632</v>
      </c>
      <c r="V2742" s="4">
        <v>5.3</v>
      </c>
      <c r="W2742" s="4">
        <v>9.7663E-2</v>
      </c>
      <c r="X2742" s="4">
        <v>0.8</v>
      </c>
      <c r="Z2742" s="10" t="str">
        <f>_xlfn.IFNA(IF(OR(R2742="Y",S2742="Y"),HYPERLINK(".\plots/daily_2016_smallegu_flat.png","daily flat"),HYPERLINK(VLOOKUP($AB2742,linkref!$A$2:$D$68,3,FALSE),VLOOKUP($AB2742,linkref!$A$2:$D$68,2,FALSE))),"")</f>
        <v/>
      </c>
      <c r="AA2742" s="10" t="str">
        <f>_xlfn.IFNA(IF(OR(R2742="Y",S2742="Y"),HYPERLINK(".\plots/diurnal_2016_smallegu_flat.png","diurnal flat"),HYPERLINK(VLOOKUP($AB2742,linkref!$A$2:$D$68,4,FALSE),VLOOKUP($AB2742,linkref!$A$2:$D$68,2,FALSE))),"")</f>
        <v/>
      </c>
      <c r="AB2742" t="str">
        <f>_xlfn.IFNA(VLOOKUP(I2742,units!A$2:B$1765,2,FALSE),"")</f>
        <v/>
      </c>
    </row>
    <row r="2743" spans="1:28" hidden="1" x14ac:dyDescent="0.3">
      <c r="B2743" s="9" t="str">
        <f>_xlfn.IFNA(VLOOKUP(C2743,regions!A$1:B$49,2,FALSE),"")</f>
        <v/>
      </c>
      <c r="C2743" t="s">
        <v>21147</v>
      </c>
      <c r="D2743" s="1" t="s">
        <v>16183</v>
      </c>
      <c r="G2743" t="s">
        <v>16182</v>
      </c>
      <c r="H2743" s="1" t="s">
        <v>16178</v>
      </c>
      <c r="I2743" s="1" t="s">
        <v>16184</v>
      </c>
      <c r="J2743" s="1" t="s">
        <v>16185</v>
      </c>
      <c r="K2743" s="1" t="s">
        <v>17588</v>
      </c>
      <c r="L2743" s="1" t="s">
        <v>253</v>
      </c>
      <c r="M2743" s="1" t="s">
        <v>110</v>
      </c>
      <c r="P2743" s="1" t="s">
        <v>111</v>
      </c>
      <c r="Q2743" s="1" t="s">
        <v>254</v>
      </c>
      <c r="S2743" t="str">
        <f t="shared" si="42"/>
        <v>N</v>
      </c>
      <c r="T2743" t="s">
        <v>8</v>
      </c>
      <c r="U2743" t="s">
        <v>22632</v>
      </c>
      <c r="V2743" s="4">
        <v>5.29</v>
      </c>
      <c r="W2743" s="4">
        <v>0.23</v>
      </c>
      <c r="X2743" s="4">
        <v>2.8565600000000002E-3</v>
      </c>
      <c r="Y2743">
        <v>4850</v>
      </c>
      <c r="Z2743" s="10" t="str">
        <f>_xlfn.IFNA(IF(OR(R2743="Y",S2743="Y"),HYPERLINK(".\plots/daily_2016_smallegu_flat.png","daily flat"),HYPERLINK(VLOOKUP($AB2743,linkref!$A$2:$D$68,3,FALSE),VLOOKUP($AB2743,linkref!$A$2:$D$68,2,FALSE))),"")</f>
        <v/>
      </c>
      <c r="AA2743" s="10" t="str">
        <f>_xlfn.IFNA(IF(OR(R2743="Y",S2743="Y"),HYPERLINK(".\plots/diurnal_2016_smallegu_flat.png","diurnal flat"),HYPERLINK(VLOOKUP($AB2743,linkref!$A$2:$D$68,4,FALSE),VLOOKUP($AB2743,linkref!$A$2:$D$68,2,FALSE))),"")</f>
        <v/>
      </c>
      <c r="AB2743" t="str">
        <f>_xlfn.IFNA(VLOOKUP(I2743,units!A$2:B$1765,2,FALSE),"")</f>
        <v/>
      </c>
    </row>
    <row r="2744" spans="1:28" hidden="1" x14ac:dyDescent="0.3">
      <c r="B2744" s="9" t="str">
        <f>_xlfn.IFNA(VLOOKUP(C2744,regions!A$1:B$49,2,FALSE),"")</f>
        <v/>
      </c>
      <c r="C2744" t="s">
        <v>21147</v>
      </c>
      <c r="D2744" s="1" t="s">
        <v>16183</v>
      </c>
      <c r="G2744" t="s">
        <v>19010</v>
      </c>
      <c r="H2744" s="1" t="s">
        <v>19006</v>
      </c>
      <c r="I2744" s="1" t="s">
        <v>19016</v>
      </c>
      <c r="J2744" s="1" t="s">
        <v>19017</v>
      </c>
      <c r="K2744" s="1" t="s">
        <v>19018</v>
      </c>
      <c r="L2744" s="1" t="s">
        <v>253</v>
      </c>
      <c r="M2744" s="1" t="s">
        <v>110</v>
      </c>
      <c r="P2744" s="1" t="s">
        <v>111</v>
      </c>
      <c r="Q2744" s="1" t="s">
        <v>254</v>
      </c>
      <c r="S2744" t="str">
        <f t="shared" si="42"/>
        <v>N</v>
      </c>
      <c r="T2744" t="s">
        <v>8</v>
      </c>
      <c r="U2744" t="s">
        <v>22632</v>
      </c>
      <c r="V2744" s="4">
        <v>5.19</v>
      </c>
      <c r="W2744" s="4">
        <v>0.15495100000000001</v>
      </c>
      <c r="X2744" s="4">
        <v>4.4640000000000001E-4</v>
      </c>
      <c r="Y2744">
        <v>910</v>
      </c>
      <c r="Z2744" s="10" t="str">
        <f>_xlfn.IFNA(IF(OR(R2744="Y",S2744="Y"),HYPERLINK(".\plots/daily_2016_smallegu_flat.png","daily flat"),HYPERLINK(VLOOKUP($AB2744,linkref!$A$2:$D$68,3,FALSE),VLOOKUP($AB2744,linkref!$A$2:$D$68,2,FALSE))),"")</f>
        <v/>
      </c>
      <c r="AA2744" s="10" t="str">
        <f>_xlfn.IFNA(IF(OR(R2744="Y",S2744="Y"),HYPERLINK(".\plots/diurnal_2016_smallegu_flat.png","diurnal flat"),HYPERLINK(VLOOKUP($AB2744,linkref!$A$2:$D$68,4,FALSE),VLOOKUP($AB2744,linkref!$A$2:$D$68,2,FALSE))),"")</f>
        <v/>
      </c>
      <c r="AB2744" t="str">
        <f>_xlfn.IFNA(VLOOKUP(I2744,units!A$2:B$1765,2,FALSE),"")</f>
        <v/>
      </c>
    </row>
    <row r="2745" spans="1:28" hidden="1" x14ac:dyDescent="0.3">
      <c r="B2745" s="9" t="str">
        <f>_xlfn.IFNA(VLOOKUP(C2745,regions!A$1:B$49,2,FALSE),"")</f>
        <v/>
      </c>
      <c r="C2745" t="s">
        <v>21147</v>
      </c>
      <c r="D2745" s="1" t="s">
        <v>16183</v>
      </c>
      <c r="G2745" t="s">
        <v>16182</v>
      </c>
      <c r="H2745" s="1" t="s">
        <v>16178</v>
      </c>
      <c r="I2745" s="1" t="s">
        <v>16179</v>
      </c>
      <c r="J2745" s="1" t="s">
        <v>16180</v>
      </c>
      <c r="K2745" s="1" t="s">
        <v>17587</v>
      </c>
      <c r="L2745" s="1" t="s">
        <v>253</v>
      </c>
      <c r="M2745" s="1" t="s">
        <v>110</v>
      </c>
      <c r="P2745" s="1" t="s">
        <v>111</v>
      </c>
      <c r="Q2745" s="1" t="s">
        <v>254</v>
      </c>
      <c r="S2745" t="str">
        <f t="shared" si="42"/>
        <v>N</v>
      </c>
      <c r="T2745" t="s">
        <v>8</v>
      </c>
      <c r="U2745" t="s">
        <v>22632</v>
      </c>
      <c r="V2745" s="4">
        <v>5.15</v>
      </c>
      <c r="W2745" s="4">
        <v>0.21</v>
      </c>
      <c r="X2745" s="4">
        <v>2.75063E-3</v>
      </c>
      <c r="Y2745">
        <v>4511</v>
      </c>
      <c r="Z2745" s="10" t="str">
        <f>_xlfn.IFNA(IF(OR(R2745="Y",S2745="Y"),HYPERLINK(".\plots/daily_2016_smallegu_flat.png","daily flat"),HYPERLINK(VLOOKUP($AB2745,linkref!$A$2:$D$68,3,FALSE),VLOOKUP($AB2745,linkref!$A$2:$D$68,2,FALSE))),"")</f>
        <v/>
      </c>
      <c r="AA2745" s="10" t="str">
        <f>_xlfn.IFNA(IF(OR(R2745="Y",S2745="Y"),HYPERLINK(".\plots/diurnal_2016_smallegu_flat.png","diurnal flat"),HYPERLINK(VLOOKUP($AB2745,linkref!$A$2:$D$68,4,FALSE),VLOOKUP($AB2745,linkref!$A$2:$D$68,2,FALSE))),"")</f>
        <v/>
      </c>
      <c r="AB2745" t="str">
        <f>_xlfn.IFNA(VLOOKUP(I2745,units!A$2:B$1765,2,FALSE),"")</f>
        <v/>
      </c>
    </row>
    <row r="2746" spans="1:28" x14ac:dyDescent="0.3">
      <c r="A2746" s="1" t="s">
        <v>7069</v>
      </c>
      <c r="B2746" s="9" t="str">
        <f>_xlfn.IFNA(VLOOKUP(C2746,regions!A$1:B$49,2,FALSE),"")</f>
        <v>MANE-VU</v>
      </c>
      <c r="C2746" t="s">
        <v>20909</v>
      </c>
      <c r="D2746" s="1" t="s">
        <v>3470</v>
      </c>
      <c r="E2746" s="1" t="s">
        <v>7070</v>
      </c>
      <c r="F2746" s="1" t="s">
        <v>7071</v>
      </c>
      <c r="G2746" t="s">
        <v>3482</v>
      </c>
      <c r="H2746" s="1" t="s">
        <v>3478</v>
      </c>
      <c r="I2746" s="1" t="s">
        <v>7072</v>
      </c>
      <c r="J2746" s="1" t="s">
        <v>7073</v>
      </c>
      <c r="K2746" s="1" t="s">
        <v>7074</v>
      </c>
      <c r="L2746" s="1" t="s">
        <v>125</v>
      </c>
      <c r="M2746" s="1" t="s">
        <v>110</v>
      </c>
      <c r="N2746" t="s">
        <v>102</v>
      </c>
      <c r="O2746" t="s">
        <v>9</v>
      </c>
      <c r="P2746" s="1" t="s">
        <v>111</v>
      </c>
      <c r="Q2746" s="1" t="s">
        <v>15</v>
      </c>
      <c r="R2746" t="s">
        <v>19</v>
      </c>
      <c r="S2746" t="str">
        <f t="shared" si="42"/>
        <v>N</v>
      </c>
      <c r="T2746" t="s">
        <v>19</v>
      </c>
      <c r="U2746" t="s">
        <v>112</v>
      </c>
      <c r="V2746" s="12">
        <v>0.26</v>
      </c>
      <c r="W2746" s="12">
        <v>2.1392399999999999E-2</v>
      </c>
      <c r="Y2746">
        <v>182</v>
      </c>
      <c r="Z2746" s="10" t="str">
        <f>_xlfn.IFNA(IF(OR(R2746="Y",S2746="Y"),HYPERLINK(".\plots/daily_2016_smallegu_flat.png","daily flat"),HYPERLINK(VLOOKUP($AB2746,linkref!$A$2:$D$68,3,FALSE),VLOOKUP($AB2746,linkref!$A$2:$D$68,2,FALSE))),"")</f>
        <v>MANE-VU Gas Peaking</v>
      </c>
      <c r="AA2746" s="10" t="str">
        <f>_xlfn.IFNA(IF(OR(R2746="Y",S2746="Y"),HYPERLINK(".\plots/diurnal_2016_smallegu_flat.png","diurnal flat"),HYPERLINK(VLOOKUP($AB2746,linkref!$A$2:$D$68,4,FALSE),VLOOKUP($AB2746,linkref!$A$2:$D$68,2,FALSE))),"")</f>
        <v>MANE-VU Gas Peaking</v>
      </c>
      <c r="AB2746" t="str">
        <f>_xlfn.IFNA(VLOOKUP(I2746,units!A$2:B$1765,2,FALSE),"")</f>
        <v>MANE-VU_gas_peak</v>
      </c>
    </row>
    <row r="2747" spans="1:28" hidden="1" x14ac:dyDescent="0.3">
      <c r="B2747" s="9" t="str">
        <f>_xlfn.IFNA(VLOOKUP(C2747,regions!A$1:B$49,2,FALSE),"")</f>
        <v>MANE-VU</v>
      </c>
      <c r="C2747" t="s">
        <v>20921</v>
      </c>
      <c r="D2747" s="1" t="s">
        <v>4541</v>
      </c>
      <c r="G2747" t="s">
        <v>4546</v>
      </c>
      <c r="H2747" s="1" t="s">
        <v>4542</v>
      </c>
      <c r="I2747" s="1" t="s">
        <v>18183</v>
      </c>
      <c r="J2747" s="1" t="s">
        <v>18184</v>
      </c>
      <c r="K2747" s="1" t="s">
        <v>18185</v>
      </c>
      <c r="L2747" s="1" t="s">
        <v>1205</v>
      </c>
      <c r="M2747" s="1" t="s">
        <v>110</v>
      </c>
      <c r="P2747" s="1" t="s">
        <v>111</v>
      </c>
      <c r="Q2747" s="1" t="s">
        <v>254</v>
      </c>
      <c r="S2747" t="str">
        <f t="shared" si="42"/>
        <v>N</v>
      </c>
      <c r="T2747" t="s">
        <v>8</v>
      </c>
      <c r="U2747" t="s">
        <v>22632</v>
      </c>
      <c r="V2747" s="4">
        <v>0.26</v>
      </c>
      <c r="W2747" s="4">
        <v>2.0794400000000001E-2</v>
      </c>
      <c r="X2747" s="4">
        <v>1.7000000000000001E-2</v>
      </c>
      <c r="Z2747" s="10" t="str">
        <f>_xlfn.IFNA(IF(OR(R2747="Y",S2747="Y"),HYPERLINK(".\plots/daily_2016_smallegu_flat.png","daily flat"),HYPERLINK(VLOOKUP($AB2747,linkref!$A$2:$D$68,3,FALSE),VLOOKUP($AB2747,linkref!$A$2:$D$68,2,FALSE))),"")</f>
        <v/>
      </c>
      <c r="AA2747" s="10" t="str">
        <f>_xlfn.IFNA(IF(OR(R2747="Y",S2747="Y"),HYPERLINK(".\plots/diurnal_2016_smallegu_flat.png","diurnal flat"),HYPERLINK(VLOOKUP($AB2747,linkref!$A$2:$D$68,4,FALSE),VLOOKUP($AB2747,linkref!$A$2:$D$68,2,FALSE))),"")</f>
        <v/>
      </c>
      <c r="AB2747" t="str">
        <f>_xlfn.IFNA(VLOOKUP(I2747,units!A$2:B$1765,2,FALSE),"")</f>
        <v/>
      </c>
    </row>
    <row r="2748" spans="1:28" hidden="1" x14ac:dyDescent="0.3">
      <c r="B2748" s="9" t="str">
        <f>_xlfn.IFNA(VLOOKUP(C2748,regions!A$1:B$49,2,FALSE),"")</f>
        <v>Southwest</v>
      </c>
      <c r="C2748" t="s">
        <v>20929</v>
      </c>
      <c r="D2748" s="1" t="s">
        <v>16269</v>
      </c>
      <c r="G2748" t="s">
        <v>19461</v>
      </c>
      <c r="H2748" s="1" t="s">
        <v>19457</v>
      </c>
      <c r="I2748" s="1" t="s">
        <v>19468</v>
      </c>
      <c r="J2748" s="1" t="s">
        <v>19469</v>
      </c>
      <c r="K2748" s="1" t="s">
        <v>19470</v>
      </c>
      <c r="L2748" s="1" t="s">
        <v>253</v>
      </c>
      <c r="M2748" s="1" t="s">
        <v>110</v>
      </c>
      <c r="P2748" s="1" t="s">
        <v>111</v>
      </c>
      <c r="Q2748" s="1" t="s">
        <v>254</v>
      </c>
      <c r="S2748" t="str">
        <f t="shared" si="42"/>
        <v>N</v>
      </c>
      <c r="T2748" t="s">
        <v>8</v>
      </c>
      <c r="U2748" t="s">
        <v>22632</v>
      </c>
      <c r="V2748" s="4">
        <v>0.26</v>
      </c>
      <c r="W2748" s="4"/>
      <c r="X2748" s="4">
        <v>4.0000000000000001E-3</v>
      </c>
      <c r="Y2748">
        <v>20</v>
      </c>
      <c r="Z2748" s="10" t="str">
        <f>_xlfn.IFNA(IF(OR(R2748="Y",S2748="Y"),HYPERLINK(".\plots/daily_2016_smallegu_flat.png","daily flat"),HYPERLINK(VLOOKUP($AB2748,linkref!$A$2:$D$68,3,FALSE),VLOOKUP($AB2748,linkref!$A$2:$D$68,2,FALSE))),"")</f>
        <v/>
      </c>
      <c r="AA2748" s="10" t="str">
        <f>_xlfn.IFNA(IF(OR(R2748="Y",S2748="Y"),HYPERLINK(".\plots/diurnal_2016_smallegu_flat.png","diurnal flat"),HYPERLINK(VLOOKUP($AB2748,linkref!$A$2:$D$68,4,FALSE),VLOOKUP($AB2748,linkref!$A$2:$D$68,2,FALSE))),"")</f>
        <v/>
      </c>
      <c r="AB2748" t="str">
        <f>_xlfn.IFNA(VLOOKUP(I2748,units!A$2:B$1765,2,FALSE),"")</f>
        <v/>
      </c>
    </row>
    <row r="2749" spans="1:28" hidden="1" x14ac:dyDescent="0.3">
      <c r="B2749" s="9" t="str">
        <f>_xlfn.IFNA(VLOOKUP(C2749,regions!A$1:B$49,2,FALSE),"")</f>
        <v>South</v>
      </c>
      <c r="C2749" t="s">
        <v>20924</v>
      </c>
      <c r="D2749" s="1" t="s">
        <v>11712</v>
      </c>
      <c r="G2749" t="s">
        <v>11711</v>
      </c>
      <c r="H2749" s="1" t="s">
        <v>11707</v>
      </c>
      <c r="I2749" s="1" t="s">
        <v>15497</v>
      </c>
      <c r="J2749" s="1" t="s">
        <v>15498</v>
      </c>
      <c r="K2749" s="1" t="s">
        <v>15499</v>
      </c>
      <c r="L2749" s="1" t="s">
        <v>1377</v>
      </c>
      <c r="M2749" s="1" t="s">
        <v>110</v>
      </c>
      <c r="P2749" s="1" t="s">
        <v>111</v>
      </c>
      <c r="Q2749" s="1" t="s">
        <v>254</v>
      </c>
      <c r="S2749" t="str">
        <f t="shared" si="42"/>
        <v>N</v>
      </c>
      <c r="T2749" t="s">
        <v>8</v>
      </c>
      <c r="U2749" t="s">
        <v>22632</v>
      </c>
      <c r="V2749" s="4">
        <v>0.259075</v>
      </c>
      <c r="W2749" s="4">
        <v>7.7722499999999901E-3</v>
      </c>
      <c r="X2749" s="4">
        <v>8.6000000000000007E-6</v>
      </c>
      <c r="Y2749">
        <v>20</v>
      </c>
      <c r="Z2749" s="10" t="str">
        <f>_xlfn.IFNA(IF(OR(R2749="Y",S2749="Y"),HYPERLINK(".\plots/daily_2016_smallegu_flat.png","daily flat"),HYPERLINK(VLOOKUP($AB2749,linkref!$A$2:$D$68,3,FALSE),VLOOKUP($AB2749,linkref!$A$2:$D$68,2,FALSE))),"")</f>
        <v/>
      </c>
      <c r="AA2749" s="10" t="str">
        <f>_xlfn.IFNA(IF(OR(R2749="Y",S2749="Y"),HYPERLINK(".\plots/diurnal_2016_smallegu_flat.png","diurnal flat"),HYPERLINK(VLOOKUP($AB2749,linkref!$A$2:$D$68,4,FALSE),VLOOKUP($AB2749,linkref!$A$2:$D$68,2,FALSE))),"")</f>
        <v/>
      </c>
      <c r="AB2749" t="str">
        <f>_xlfn.IFNA(VLOOKUP(I2749,units!A$2:B$1765,2,FALSE),"")</f>
        <v/>
      </c>
    </row>
    <row r="2750" spans="1:28" x14ac:dyDescent="0.3">
      <c r="A2750" s="1" t="s">
        <v>9977</v>
      </c>
      <c r="B2750" s="9" t="str">
        <f>_xlfn.IFNA(VLOOKUP(C2750,regions!A$1:B$49,2,FALSE),"")</f>
        <v>South</v>
      </c>
      <c r="C2750" t="s">
        <v>20924</v>
      </c>
      <c r="D2750" s="1" t="s">
        <v>1363</v>
      </c>
      <c r="G2750" t="s">
        <v>1368</v>
      </c>
      <c r="H2750" s="1" t="s">
        <v>1364</v>
      </c>
      <c r="I2750" s="1" t="s">
        <v>9978</v>
      </c>
      <c r="J2750" s="1" t="s">
        <v>9979</v>
      </c>
      <c r="K2750" s="1" t="s">
        <v>9980</v>
      </c>
      <c r="L2750" s="1" t="s">
        <v>229</v>
      </c>
      <c r="M2750" s="1" t="s">
        <v>110</v>
      </c>
      <c r="P2750" s="1" t="s">
        <v>111</v>
      </c>
      <c r="Q2750" s="1" t="s">
        <v>136</v>
      </c>
      <c r="S2750" t="str">
        <f t="shared" si="42"/>
        <v>N</v>
      </c>
      <c r="T2750" t="s">
        <v>19</v>
      </c>
      <c r="U2750" t="s">
        <v>112</v>
      </c>
      <c r="V2750" s="12">
        <v>0.25900000000000001</v>
      </c>
      <c r="W2750" s="12">
        <v>2.159293E-2</v>
      </c>
      <c r="X2750" s="12">
        <v>1.53768E-3</v>
      </c>
      <c r="Y2750">
        <v>1</v>
      </c>
      <c r="Z2750" s="10" t="str">
        <f>_xlfn.IFNA(IF(OR(R2750="Y",S2750="Y"),HYPERLINK(".\plots/daily_2016_smallegu_flat.png","daily flat"),HYPERLINK(VLOOKUP($AB2750,linkref!$A$2:$D$68,3,FALSE),VLOOKUP($AB2750,linkref!$A$2:$D$68,2,FALSE))),"")</f>
        <v>South Gas Peaking</v>
      </c>
      <c r="AA2750" s="10" t="str">
        <f>_xlfn.IFNA(IF(OR(R2750="Y",S2750="Y"),HYPERLINK(".\plots/diurnal_2016_smallegu_flat.png","diurnal flat"),HYPERLINK(VLOOKUP($AB2750,linkref!$A$2:$D$68,4,FALSE),VLOOKUP($AB2750,linkref!$A$2:$D$68,2,FALSE))),"")</f>
        <v>South Gas Peaking</v>
      </c>
      <c r="AB2750" t="str">
        <f>_xlfn.IFNA(VLOOKUP(I2750,units!A$2:B$1765,2,FALSE),"")</f>
        <v>South_gas_peak</v>
      </c>
    </row>
    <row r="2751" spans="1:28" hidden="1" x14ac:dyDescent="0.3">
      <c r="B2751" s="9" t="str">
        <f>_xlfn.IFNA(VLOOKUP(C2751,regions!A$1:B$49,2,FALSE),"")</f>
        <v>West North Central</v>
      </c>
      <c r="C2751" t="s">
        <v>20920</v>
      </c>
      <c r="D2751" s="1" t="s">
        <v>1241</v>
      </c>
      <c r="G2751" t="s">
        <v>15401</v>
      </c>
      <c r="H2751" s="1" t="s">
        <v>15400</v>
      </c>
      <c r="I2751" s="1" t="s">
        <v>15420</v>
      </c>
      <c r="J2751" s="1" t="s">
        <v>15421</v>
      </c>
      <c r="K2751" s="1" t="s">
        <v>15422</v>
      </c>
      <c r="L2751" s="1" t="s">
        <v>253</v>
      </c>
      <c r="M2751" s="1" t="s">
        <v>110</v>
      </c>
      <c r="P2751" s="1" t="s">
        <v>111</v>
      </c>
      <c r="Q2751" s="1" t="s">
        <v>254</v>
      </c>
      <c r="S2751" t="str">
        <f t="shared" si="42"/>
        <v>N</v>
      </c>
      <c r="T2751" t="s">
        <v>8</v>
      </c>
      <c r="U2751" t="s">
        <v>22632</v>
      </c>
      <c r="V2751" s="4">
        <v>0.25882300000000003</v>
      </c>
      <c r="W2751" s="4">
        <v>7.43364E-3</v>
      </c>
      <c r="X2751" s="4">
        <v>2.2154999999999999E-4</v>
      </c>
      <c r="Y2751">
        <v>12</v>
      </c>
      <c r="Z2751" s="10" t="str">
        <f>_xlfn.IFNA(IF(OR(R2751="Y",S2751="Y"),HYPERLINK(".\plots/daily_2016_smallegu_flat.png","daily flat"),HYPERLINK(VLOOKUP($AB2751,linkref!$A$2:$D$68,3,FALSE),VLOOKUP($AB2751,linkref!$A$2:$D$68,2,FALSE))),"")</f>
        <v/>
      </c>
      <c r="AA2751" s="10" t="str">
        <f>_xlfn.IFNA(IF(OR(R2751="Y",S2751="Y"),HYPERLINK(".\plots/diurnal_2016_smallegu_flat.png","diurnal flat"),HYPERLINK(VLOOKUP($AB2751,linkref!$A$2:$D$68,4,FALSE),VLOOKUP($AB2751,linkref!$A$2:$D$68,2,FALSE))),"")</f>
        <v/>
      </c>
      <c r="AB2751" t="str">
        <f>_xlfn.IFNA(VLOOKUP(I2751,units!A$2:B$1765,2,FALSE),"")</f>
        <v/>
      </c>
    </row>
    <row r="2752" spans="1:28" hidden="1" x14ac:dyDescent="0.3">
      <c r="B2752" s="9" t="str">
        <f>_xlfn.IFNA(VLOOKUP(C2752,regions!A$1:B$49,2,FALSE),"")</f>
        <v>LADCO</v>
      </c>
      <c r="C2752" t="s">
        <v>20951</v>
      </c>
      <c r="D2752" s="1" t="s">
        <v>9619</v>
      </c>
      <c r="G2752" t="s">
        <v>9624</v>
      </c>
      <c r="H2752" s="1" t="s">
        <v>9620</v>
      </c>
      <c r="I2752" s="1" t="s">
        <v>19086</v>
      </c>
      <c r="J2752" s="1" t="s">
        <v>19087</v>
      </c>
      <c r="K2752" s="1" t="s">
        <v>19088</v>
      </c>
      <c r="L2752" s="1" t="s">
        <v>253</v>
      </c>
      <c r="M2752" s="1" t="s">
        <v>110</v>
      </c>
      <c r="P2752" s="1" t="s">
        <v>111</v>
      </c>
      <c r="Q2752" s="1" t="s">
        <v>254</v>
      </c>
      <c r="S2752" t="str">
        <f t="shared" si="42"/>
        <v>N</v>
      </c>
      <c r="T2752" t="s">
        <v>8</v>
      </c>
      <c r="U2752" t="s">
        <v>22632</v>
      </c>
      <c r="V2752" s="4">
        <v>0.25810499999999997</v>
      </c>
      <c r="W2752" s="4">
        <v>1.9E-3</v>
      </c>
      <c r="X2752" s="4">
        <v>2.05E-4</v>
      </c>
      <c r="Y2752">
        <v>22</v>
      </c>
      <c r="Z2752" s="10" t="str">
        <f>_xlfn.IFNA(IF(OR(R2752="Y",S2752="Y"),HYPERLINK(".\plots/daily_2016_smallegu_flat.png","daily flat"),HYPERLINK(VLOOKUP($AB2752,linkref!$A$2:$D$68,3,FALSE),VLOOKUP($AB2752,linkref!$A$2:$D$68,2,FALSE))),"")</f>
        <v/>
      </c>
      <c r="AA2752" s="10" t="str">
        <f>_xlfn.IFNA(IF(OR(R2752="Y",S2752="Y"),HYPERLINK(".\plots/diurnal_2016_smallegu_flat.png","diurnal flat"),HYPERLINK(VLOOKUP($AB2752,linkref!$A$2:$D$68,4,FALSE),VLOOKUP($AB2752,linkref!$A$2:$D$68,2,FALSE))),"")</f>
        <v/>
      </c>
      <c r="AB2752" t="str">
        <f>_xlfn.IFNA(VLOOKUP(I2752,units!A$2:B$1765,2,FALSE),"")</f>
        <v/>
      </c>
    </row>
    <row r="2753" spans="1:28" x14ac:dyDescent="0.3">
      <c r="A2753" s="1" t="s">
        <v>7286</v>
      </c>
      <c r="B2753" s="9" t="str">
        <f>_xlfn.IFNA(VLOOKUP(C2753,regions!A$1:B$49,2,FALSE),"")</f>
        <v>West</v>
      </c>
      <c r="C2753" t="s">
        <v>20905</v>
      </c>
      <c r="D2753" s="1" t="s">
        <v>7220</v>
      </c>
      <c r="E2753" s="1" t="s">
        <v>7219</v>
      </c>
      <c r="F2753" s="1" t="s">
        <v>7287</v>
      </c>
      <c r="G2753" t="s">
        <v>7226</v>
      </c>
      <c r="H2753" s="1" t="s">
        <v>7221</v>
      </c>
      <c r="I2753" s="1" t="s">
        <v>7288</v>
      </c>
      <c r="J2753" s="1" t="s">
        <v>7289</v>
      </c>
      <c r="K2753" s="1" t="s">
        <v>7290</v>
      </c>
      <c r="L2753" s="1" t="s">
        <v>7225</v>
      </c>
      <c r="M2753" s="1" t="s">
        <v>590</v>
      </c>
      <c r="N2753" t="s">
        <v>128</v>
      </c>
      <c r="O2753" t="s">
        <v>9</v>
      </c>
      <c r="P2753" s="1" t="s">
        <v>111</v>
      </c>
      <c r="Q2753" s="1" t="s">
        <v>254</v>
      </c>
      <c r="R2753" t="s">
        <v>19</v>
      </c>
      <c r="S2753" t="str">
        <f t="shared" si="42"/>
        <v>N</v>
      </c>
      <c r="T2753" t="s">
        <v>19</v>
      </c>
      <c r="V2753" s="12">
        <v>0.25800499999999998</v>
      </c>
      <c r="Y2753">
        <v>8736</v>
      </c>
      <c r="Z2753" s="10" t="str">
        <f>_xlfn.IFNA(IF(OR(R2753="Y",S2753="Y"),HYPERLINK(".\plots/daily_2016_smallegu_flat.png","daily flat"),HYPERLINK(VLOOKUP($AB2753,linkref!$A$2:$D$68,3,FALSE),VLOOKUP($AB2753,linkref!$A$2:$D$68,2,FALSE))),"")</f>
        <v>West Other Nonpeaking</v>
      </c>
      <c r="AA2753" s="10" t="str">
        <f>_xlfn.IFNA(IF(OR(R2753="Y",S2753="Y"),HYPERLINK(".\plots/diurnal_2016_smallegu_flat.png","diurnal flat"),HYPERLINK(VLOOKUP($AB2753,linkref!$A$2:$D$68,4,FALSE),VLOOKUP($AB2753,linkref!$A$2:$D$68,2,FALSE))),"")</f>
        <v>West Other Nonpeaking</v>
      </c>
      <c r="AB2753" t="str">
        <f>_xlfn.IFNA(VLOOKUP(I2753,units!A$2:B$1765,2,FALSE),"")</f>
        <v>West_other_nonpeak</v>
      </c>
    </row>
    <row r="2754" spans="1:28" hidden="1" x14ac:dyDescent="0.3">
      <c r="B2754" s="9" t="str">
        <f>_xlfn.IFNA(VLOOKUP(C2754,regions!A$1:B$49,2,FALSE),"")</f>
        <v/>
      </c>
      <c r="C2754" t="s">
        <v>21147</v>
      </c>
      <c r="D2754" s="1" t="s">
        <v>11811</v>
      </c>
      <c r="G2754" t="s">
        <v>14502</v>
      </c>
      <c r="H2754" s="1" t="s">
        <v>14498</v>
      </c>
      <c r="I2754" s="1" t="s">
        <v>14499</v>
      </c>
      <c r="J2754" s="1" t="s">
        <v>14500</v>
      </c>
      <c r="K2754" s="1" t="s">
        <v>14501</v>
      </c>
      <c r="L2754" s="1" t="s">
        <v>135</v>
      </c>
      <c r="M2754" s="1" t="s">
        <v>110</v>
      </c>
      <c r="P2754" s="1" t="s">
        <v>111</v>
      </c>
      <c r="Q2754" s="1" t="s">
        <v>136</v>
      </c>
      <c r="S2754" t="str">
        <f t="shared" si="42"/>
        <v>N</v>
      </c>
      <c r="T2754" t="s">
        <v>8</v>
      </c>
      <c r="U2754" t="s">
        <v>22632</v>
      </c>
      <c r="V2754" s="4">
        <v>4.78</v>
      </c>
      <c r="W2754" s="4">
        <v>0.7</v>
      </c>
      <c r="X2754" s="4">
        <v>1.89</v>
      </c>
      <c r="Y2754">
        <v>510</v>
      </c>
      <c r="Z2754" s="10" t="str">
        <f>_xlfn.IFNA(IF(OR(R2754="Y",S2754="Y"),HYPERLINK(".\plots/daily_2016_smallegu_flat.png","daily flat"),HYPERLINK(VLOOKUP($AB2754,linkref!$A$2:$D$68,3,FALSE),VLOOKUP($AB2754,linkref!$A$2:$D$68,2,FALSE))),"")</f>
        <v/>
      </c>
      <c r="AA2754" s="10" t="str">
        <f>_xlfn.IFNA(IF(OR(R2754="Y",S2754="Y"),HYPERLINK(".\plots/diurnal_2016_smallegu_flat.png","diurnal flat"),HYPERLINK(VLOOKUP($AB2754,linkref!$A$2:$D$68,4,FALSE),VLOOKUP($AB2754,linkref!$A$2:$D$68,2,FALSE))),"")</f>
        <v/>
      </c>
      <c r="AB2754" t="str">
        <f>_xlfn.IFNA(VLOOKUP(I2754,units!A$2:B$1765,2,FALSE),"")</f>
        <v/>
      </c>
    </row>
    <row r="2755" spans="1:28" hidden="1" x14ac:dyDescent="0.3">
      <c r="B2755" s="9" t="str">
        <f>_xlfn.IFNA(VLOOKUP(C2755,regions!A$1:B$49,2,FALSE),"")</f>
        <v>MANE-VU</v>
      </c>
      <c r="C2755" t="s">
        <v>20914</v>
      </c>
      <c r="D2755" s="1" t="s">
        <v>6796</v>
      </c>
      <c r="G2755" t="s">
        <v>6985</v>
      </c>
      <c r="H2755" s="1" t="s">
        <v>6981</v>
      </c>
      <c r="I2755" s="1" t="s">
        <v>14608</v>
      </c>
      <c r="J2755" s="1" t="s">
        <v>14609</v>
      </c>
      <c r="K2755" s="1" t="s">
        <v>14610</v>
      </c>
      <c r="L2755" s="1" t="s">
        <v>730</v>
      </c>
      <c r="M2755" s="1" t="s">
        <v>110</v>
      </c>
      <c r="P2755" s="1" t="s">
        <v>111</v>
      </c>
      <c r="Q2755" s="1" t="s">
        <v>254</v>
      </c>
      <c r="S2755" t="str">
        <f t="shared" ref="S2755:S2818" si="43">IF(O2755="MSW","Y","N")</f>
        <v>N</v>
      </c>
      <c r="T2755" t="s">
        <v>8</v>
      </c>
      <c r="U2755" t="s">
        <v>22632</v>
      </c>
      <c r="V2755" s="4">
        <v>0.25791999999999998</v>
      </c>
      <c r="W2755" s="4">
        <v>4.4809999999999997E-3</v>
      </c>
      <c r="X2755" s="4">
        <v>1.22E-4</v>
      </c>
      <c r="Z2755" s="10" t="str">
        <f>_xlfn.IFNA(IF(OR(R2755="Y",S2755="Y"),HYPERLINK(".\plots/daily_2016_smallegu_flat.png","daily flat"),HYPERLINK(VLOOKUP($AB2755,linkref!$A$2:$D$68,3,FALSE),VLOOKUP($AB2755,linkref!$A$2:$D$68,2,FALSE))),"")</f>
        <v/>
      </c>
      <c r="AA2755" s="10" t="str">
        <f>_xlfn.IFNA(IF(OR(R2755="Y",S2755="Y"),HYPERLINK(".\plots/diurnal_2016_smallegu_flat.png","diurnal flat"),HYPERLINK(VLOOKUP($AB2755,linkref!$A$2:$D$68,4,FALSE),VLOOKUP($AB2755,linkref!$A$2:$D$68,2,FALSE))),"")</f>
        <v/>
      </c>
      <c r="AB2755" t="str">
        <f>_xlfn.IFNA(VLOOKUP(I2755,units!A$2:B$1765,2,FALSE),"")</f>
        <v/>
      </c>
    </row>
    <row r="2756" spans="1:28" x14ac:dyDescent="0.3">
      <c r="A2756" s="1" t="s">
        <v>9455</v>
      </c>
      <c r="B2756" s="9" t="str">
        <f>_xlfn.IFNA(VLOOKUP(C2756,regions!A$1:B$49,2,FALSE),"")</f>
        <v>LADCO</v>
      </c>
      <c r="C2756" t="s">
        <v>20951</v>
      </c>
      <c r="D2756" s="1" t="s">
        <v>9415</v>
      </c>
      <c r="E2756" s="1" t="s">
        <v>9443</v>
      </c>
      <c r="F2756" s="1" t="s">
        <v>871</v>
      </c>
      <c r="G2756" t="s">
        <v>9448</v>
      </c>
      <c r="H2756" s="1" t="s">
        <v>9444</v>
      </c>
      <c r="I2756" s="1" t="s">
        <v>9456</v>
      </c>
      <c r="J2756" s="1" t="s">
        <v>9457</v>
      </c>
      <c r="K2756" s="1" t="s">
        <v>9459</v>
      </c>
      <c r="L2756" s="1" t="s">
        <v>1205</v>
      </c>
      <c r="M2756" s="1" t="s">
        <v>110</v>
      </c>
      <c r="N2756" t="s">
        <v>128</v>
      </c>
      <c r="O2756" t="s">
        <v>130</v>
      </c>
      <c r="P2756" s="1" t="s">
        <v>111</v>
      </c>
      <c r="Q2756" s="1" t="s">
        <v>254</v>
      </c>
      <c r="R2756" t="s">
        <v>19</v>
      </c>
      <c r="S2756" t="str">
        <f t="shared" si="43"/>
        <v>N</v>
      </c>
      <c r="T2756" t="s">
        <v>19</v>
      </c>
      <c r="U2756" t="s">
        <v>22632</v>
      </c>
      <c r="V2756" s="12">
        <v>0.25773699999999999</v>
      </c>
      <c r="W2756" s="12">
        <v>4.4000000000000003E-3</v>
      </c>
      <c r="X2756" s="12">
        <v>1.21E-4</v>
      </c>
      <c r="Y2756">
        <v>9</v>
      </c>
      <c r="Z2756" s="10" t="str">
        <f>_xlfn.IFNA(IF(OR(R2756="Y",S2756="Y"),HYPERLINK(".\plots/daily_2016_smallegu_flat.png","daily flat"),HYPERLINK(VLOOKUP($AB2756,linkref!$A$2:$D$68,3,FALSE),VLOOKUP($AB2756,linkref!$A$2:$D$68,2,FALSE))),"")</f>
        <v>LADCO Oil Peaking</v>
      </c>
      <c r="AA2756" s="10" t="str">
        <f>_xlfn.IFNA(IF(OR(R2756="Y",S2756="Y"),HYPERLINK(".\plots/diurnal_2016_smallegu_flat.png","diurnal flat"),HYPERLINK(VLOOKUP($AB2756,linkref!$A$2:$D$68,4,FALSE),VLOOKUP($AB2756,linkref!$A$2:$D$68,2,FALSE))),"")</f>
        <v>LADCO Oil Peaking</v>
      </c>
      <c r="AB2756" t="str">
        <f>_xlfn.IFNA(VLOOKUP(I2756,units!A$2:B$1765,2,FALSE),"")</f>
        <v>LADCO_oil_peak</v>
      </c>
    </row>
    <row r="2757" spans="1:28" x14ac:dyDescent="0.3">
      <c r="A2757" s="1" t="s">
        <v>8720</v>
      </c>
      <c r="B2757" s="9" t="str">
        <f>_xlfn.IFNA(VLOOKUP(C2757,regions!A$1:B$49,2,FALSE),"")</f>
        <v>South</v>
      </c>
      <c r="C2757" t="s">
        <v>20926</v>
      </c>
      <c r="D2757" s="1" t="s">
        <v>8706</v>
      </c>
      <c r="E2757" s="1" t="s">
        <v>8705</v>
      </c>
      <c r="F2757" s="1" t="s">
        <v>835</v>
      </c>
      <c r="G2757" t="s">
        <v>8711</v>
      </c>
      <c r="H2757" s="1" t="s">
        <v>8707</v>
      </c>
      <c r="I2757" s="1" t="s">
        <v>8721</v>
      </c>
      <c r="J2757" s="1" t="s">
        <v>8722</v>
      </c>
      <c r="K2757" s="1" t="s">
        <v>8723</v>
      </c>
      <c r="L2757" s="1" t="s">
        <v>1205</v>
      </c>
      <c r="M2757" s="1" t="s">
        <v>110</v>
      </c>
      <c r="N2757" t="s">
        <v>128</v>
      </c>
      <c r="O2757" t="s">
        <v>130</v>
      </c>
      <c r="P2757" s="1" t="s">
        <v>111</v>
      </c>
      <c r="Q2757" s="1" t="s">
        <v>254</v>
      </c>
      <c r="R2757" t="s">
        <v>19</v>
      </c>
      <c r="S2757" t="str">
        <f t="shared" si="43"/>
        <v>N</v>
      </c>
      <c r="T2757" t="s">
        <v>19</v>
      </c>
      <c r="U2757" t="s">
        <v>22632</v>
      </c>
      <c r="V2757" s="12">
        <v>0.25750000000000001</v>
      </c>
      <c r="W2757" s="12">
        <v>4.4000000000000003E-3</v>
      </c>
      <c r="X2757" s="12">
        <v>1E-4</v>
      </c>
      <c r="Z2757" s="10" t="str">
        <f>_xlfn.IFNA(IF(OR(R2757="Y",S2757="Y"),HYPERLINK(".\plots/daily_2016_smallegu_flat.png","daily flat"),HYPERLINK(VLOOKUP($AB2757,linkref!$A$2:$D$68,3,FALSE),VLOOKUP($AB2757,linkref!$A$2:$D$68,2,FALSE))),"")</f>
        <v>South Oil Peaking</v>
      </c>
      <c r="AA2757" s="10" t="str">
        <f>_xlfn.IFNA(IF(OR(R2757="Y",S2757="Y"),HYPERLINK(".\plots/diurnal_2016_smallegu_flat.png","diurnal flat"),HYPERLINK(VLOOKUP($AB2757,linkref!$A$2:$D$68,4,FALSE),VLOOKUP($AB2757,linkref!$A$2:$D$68,2,FALSE))),"")</f>
        <v>South Oil Peaking</v>
      </c>
      <c r="AB2757" t="str">
        <f>_xlfn.IFNA(VLOOKUP(I2757,units!A$2:B$1765,2,FALSE),"")</f>
        <v>South_oil_peak</v>
      </c>
    </row>
    <row r="2758" spans="1:28" hidden="1" x14ac:dyDescent="0.3">
      <c r="B2758" s="9" t="str">
        <f>_xlfn.IFNA(VLOOKUP(C2758,regions!A$1:B$49,2,FALSE),"")</f>
        <v/>
      </c>
      <c r="C2758" t="s">
        <v>21147</v>
      </c>
      <c r="D2758" s="1" t="s">
        <v>11811</v>
      </c>
      <c r="G2758" t="s">
        <v>11810</v>
      </c>
      <c r="H2758" s="1" t="s">
        <v>11806</v>
      </c>
      <c r="I2758" s="1" t="s">
        <v>20849</v>
      </c>
      <c r="J2758" s="1" t="s">
        <v>20850</v>
      </c>
      <c r="K2758" s="1" t="s">
        <v>20851</v>
      </c>
      <c r="L2758" s="1" t="s">
        <v>253</v>
      </c>
      <c r="M2758" s="1" t="s">
        <v>110</v>
      </c>
      <c r="P2758" s="1" t="s">
        <v>111</v>
      </c>
      <c r="Q2758" s="1" t="s">
        <v>254</v>
      </c>
      <c r="S2758" t="str">
        <f t="shared" si="43"/>
        <v>N</v>
      </c>
      <c r="T2758" t="s">
        <v>8</v>
      </c>
      <c r="U2758" t="s">
        <v>22632</v>
      </c>
      <c r="V2758" s="4">
        <v>4.45</v>
      </c>
      <c r="W2758" s="4">
        <v>0.17089199999999999</v>
      </c>
      <c r="X2758" s="4">
        <v>6.0860999999999999E-4</v>
      </c>
      <c r="Y2758">
        <v>328</v>
      </c>
      <c r="Z2758" s="10" t="str">
        <f>_xlfn.IFNA(IF(OR(R2758="Y",S2758="Y"),HYPERLINK(".\plots/daily_2016_smallegu_flat.png","daily flat"),HYPERLINK(VLOOKUP($AB2758,linkref!$A$2:$D$68,3,FALSE),VLOOKUP($AB2758,linkref!$A$2:$D$68,2,FALSE))),"")</f>
        <v/>
      </c>
      <c r="AA2758" s="10" t="str">
        <f>_xlfn.IFNA(IF(OR(R2758="Y",S2758="Y"),HYPERLINK(".\plots/diurnal_2016_smallegu_flat.png","diurnal flat"),HYPERLINK(VLOOKUP($AB2758,linkref!$A$2:$D$68,4,FALSE),VLOOKUP($AB2758,linkref!$A$2:$D$68,2,FALSE))),"")</f>
        <v/>
      </c>
      <c r="AB2758" t="str">
        <f>_xlfn.IFNA(VLOOKUP(I2758,units!A$2:B$1765,2,FALSE),"")</f>
        <v/>
      </c>
    </row>
    <row r="2759" spans="1:28" hidden="1" x14ac:dyDescent="0.3">
      <c r="B2759" s="9" t="str">
        <f>_xlfn.IFNA(VLOOKUP(C2759,regions!A$1:B$49,2,FALSE),"")</f>
        <v>MANE-VU</v>
      </c>
      <c r="C2759" t="s">
        <v>20902</v>
      </c>
      <c r="D2759" s="1" t="s">
        <v>11764</v>
      </c>
      <c r="G2759" t="s">
        <v>12340</v>
      </c>
      <c r="H2759" s="1" t="s">
        <v>12336</v>
      </c>
      <c r="I2759" s="1" t="s">
        <v>12337</v>
      </c>
      <c r="J2759" s="1" t="s">
        <v>12338</v>
      </c>
      <c r="K2759" s="1" t="s">
        <v>12339</v>
      </c>
      <c r="L2759" s="1" t="s">
        <v>730</v>
      </c>
      <c r="M2759" s="1" t="s">
        <v>110</v>
      </c>
      <c r="P2759" s="1" t="s">
        <v>111</v>
      </c>
      <c r="Q2759" s="1" t="s">
        <v>11177</v>
      </c>
      <c r="S2759" t="str">
        <f t="shared" si="43"/>
        <v>N</v>
      </c>
      <c r="T2759" t="s">
        <v>8</v>
      </c>
      <c r="U2759" t="s">
        <v>22632</v>
      </c>
      <c r="V2759" s="4">
        <v>0.25719999999999998</v>
      </c>
      <c r="W2759" s="4">
        <v>1.4E-3</v>
      </c>
      <c r="X2759" s="4">
        <v>2.0000000000000001E-4</v>
      </c>
      <c r="Z2759" s="10" t="str">
        <f>_xlfn.IFNA(IF(OR(R2759="Y",S2759="Y"),HYPERLINK(".\plots/daily_2016_smallegu_flat.png","daily flat"),HYPERLINK(VLOOKUP($AB2759,linkref!$A$2:$D$68,3,FALSE),VLOOKUP($AB2759,linkref!$A$2:$D$68,2,FALSE))),"")</f>
        <v/>
      </c>
      <c r="AA2759" s="10" t="str">
        <f>_xlfn.IFNA(IF(OR(R2759="Y",S2759="Y"),HYPERLINK(".\plots/diurnal_2016_smallegu_flat.png","diurnal flat"),HYPERLINK(VLOOKUP($AB2759,linkref!$A$2:$D$68,4,FALSE),VLOOKUP($AB2759,linkref!$A$2:$D$68,2,FALSE))),"")</f>
        <v/>
      </c>
      <c r="AB2759" t="str">
        <f>_xlfn.IFNA(VLOOKUP(I2759,units!A$2:B$1765,2,FALSE),"")</f>
        <v/>
      </c>
    </row>
    <row r="2760" spans="1:28" x14ac:dyDescent="0.3">
      <c r="A2760" s="1" t="s">
        <v>8716</v>
      </c>
      <c r="B2760" s="9" t="str">
        <f>_xlfn.IFNA(VLOOKUP(C2760,regions!A$1:B$49,2,FALSE),"")</f>
        <v>South</v>
      </c>
      <c r="C2760" t="s">
        <v>20926</v>
      </c>
      <c r="D2760" s="1" t="s">
        <v>8706</v>
      </c>
      <c r="E2760" s="1" t="s">
        <v>8705</v>
      </c>
      <c r="F2760" s="1" t="s">
        <v>143</v>
      </c>
      <c r="G2760" t="s">
        <v>8711</v>
      </c>
      <c r="H2760" s="1" t="s">
        <v>8707</v>
      </c>
      <c r="I2760" s="1" t="s">
        <v>8717</v>
      </c>
      <c r="J2760" s="1" t="s">
        <v>8718</v>
      </c>
      <c r="K2760" s="1" t="s">
        <v>8719</v>
      </c>
      <c r="L2760" s="1" t="s">
        <v>1205</v>
      </c>
      <c r="M2760" s="1" t="s">
        <v>110</v>
      </c>
      <c r="N2760" t="s">
        <v>128</v>
      </c>
      <c r="O2760" t="s">
        <v>130</v>
      </c>
      <c r="P2760" s="1" t="s">
        <v>111</v>
      </c>
      <c r="Q2760" s="1" t="s">
        <v>254</v>
      </c>
      <c r="R2760" t="s">
        <v>19</v>
      </c>
      <c r="S2760" t="str">
        <f t="shared" si="43"/>
        <v>N</v>
      </c>
      <c r="T2760" t="s">
        <v>19</v>
      </c>
      <c r="U2760" t="s">
        <v>22632</v>
      </c>
      <c r="V2760" s="12">
        <v>0.25690000000000002</v>
      </c>
      <c r="W2760" s="12">
        <v>4.4000000000000003E-3</v>
      </c>
      <c r="X2760" s="12">
        <v>1E-4</v>
      </c>
      <c r="Z2760" s="10" t="str">
        <f>_xlfn.IFNA(IF(OR(R2760="Y",S2760="Y"),HYPERLINK(".\plots/daily_2016_smallegu_flat.png","daily flat"),HYPERLINK(VLOOKUP($AB2760,linkref!$A$2:$D$68,3,FALSE),VLOOKUP($AB2760,linkref!$A$2:$D$68,2,FALSE))),"")</f>
        <v>South Oil Peaking</v>
      </c>
      <c r="AA2760" s="10" t="str">
        <f>_xlfn.IFNA(IF(OR(R2760="Y",S2760="Y"),HYPERLINK(".\plots/diurnal_2016_smallegu_flat.png","diurnal flat"),HYPERLINK(VLOOKUP($AB2760,linkref!$A$2:$D$68,4,FALSE),VLOOKUP($AB2760,linkref!$A$2:$D$68,2,FALSE))),"")</f>
        <v>South Oil Peaking</v>
      </c>
      <c r="AB2760" t="str">
        <f>_xlfn.IFNA(VLOOKUP(I2760,units!A$2:B$1765,2,FALSE),"")</f>
        <v>South_oil_peak</v>
      </c>
    </row>
    <row r="2761" spans="1:28" hidden="1" x14ac:dyDescent="0.3">
      <c r="B2761" s="9" t="str">
        <f>_xlfn.IFNA(VLOOKUP(C2761,regions!A$1:B$49,2,FALSE),"")</f>
        <v/>
      </c>
      <c r="C2761" t="s">
        <v>21147</v>
      </c>
      <c r="D2761" s="1" t="s">
        <v>16183</v>
      </c>
      <c r="G2761" t="s">
        <v>16182</v>
      </c>
      <c r="H2761" s="1" t="s">
        <v>16178</v>
      </c>
      <c r="I2761" s="1" t="s">
        <v>18994</v>
      </c>
      <c r="J2761" s="1" t="s">
        <v>18995</v>
      </c>
      <c r="K2761" s="1" t="s">
        <v>18996</v>
      </c>
      <c r="L2761" s="1" t="s">
        <v>253</v>
      </c>
      <c r="M2761" s="1" t="s">
        <v>110</v>
      </c>
      <c r="P2761" s="1" t="s">
        <v>111</v>
      </c>
      <c r="Q2761" s="1" t="s">
        <v>254</v>
      </c>
      <c r="S2761" t="str">
        <f t="shared" si="43"/>
        <v>N</v>
      </c>
      <c r="T2761" t="s">
        <v>8</v>
      </c>
      <c r="U2761" t="s">
        <v>22632</v>
      </c>
      <c r="V2761" s="4">
        <v>4.17</v>
      </c>
      <c r="W2761" s="4">
        <v>0.14636199999999999</v>
      </c>
      <c r="X2761" s="4">
        <v>6.6224000000000003E-4</v>
      </c>
      <c r="Y2761">
        <v>229</v>
      </c>
      <c r="Z2761" s="10" t="str">
        <f>_xlfn.IFNA(IF(OR(R2761="Y",S2761="Y"),HYPERLINK(".\plots/daily_2016_smallegu_flat.png","daily flat"),HYPERLINK(VLOOKUP($AB2761,linkref!$A$2:$D$68,3,FALSE),VLOOKUP($AB2761,linkref!$A$2:$D$68,2,FALSE))),"")</f>
        <v/>
      </c>
      <c r="AA2761" s="10" t="str">
        <f>_xlfn.IFNA(IF(OR(R2761="Y",S2761="Y"),HYPERLINK(".\plots/diurnal_2016_smallegu_flat.png","diurnal flat"),HYPERLINK(VLOOKUP($AB2761,linkref!$A$2:$D$68,4,FALSE),VLOOKUP($AB2761,linkref!$A$2:$D$68,2,FALSE))),"")</f>
        <v/>
      </c>
      <c r="AB2761" t="str">
        <f>_xlfn.IFNA(VLOOKUP(I2761,units!A$2:B$1765,2,FALSE),"")</f>
        <v/>
      </c>
    </row>
    <row r="2762" spans="1:28" hidden="1" x14ac:dyDescent="0.3">
      <c r="B2762" s="9" t="str">
        <f>_xlfn.IFNA(VLOOKUP(C2762,regions!A$1:B$49,2,FALSE),"")</f>
        <v/>
      </c>
      <c r="C2762" t="s">
        <v>20966</v>
      </c>
      <c r="D2762" s="1" t="s">
        <v>11045</v>
      </c>
      <c r="G2762" t="s">
        <v>11044</v>
      </c>
      <c r="H2762" s="1" t="s">
        <v>11040</v>
      </c>
      <c r="I2762" s="1" t="s">
        <v>14937</v>
      </c>
      <c r="J2762" s="1" t="s">
        <v>14938</v>
      </c>
      <c r="K2762" s="1" t="s">
        <v>14939</v>
      </c>
      <c r="L2762" s="1" t="s">
        <v>253</v>
      </c>
      <c r="M2762" s="1" t="s">
        <v>110</v>
      </c>
      <c r="P2762" s="1" t="s">
        <v>111</v>
      </c>
      <c r="Q2762" s="1" t="s">
        <v>254</v>
      </c>
      <c r="S2762" t="str">
        <f t="shared" si="43"/>
        <v>N</v>
      </c>
      <c r="T2762" t="s">
        <v>8</v>
      </c>
      <c r="U2762" t="s">
        <v>22632</v>
      </c>
      <c r="V2762" s="4">
        <v>4.17</v>
      </c>
      <c r="W2762" s="4">
        <v>7.8130400000000003E-2</v>
      </c>
      <c r="X2762" s="4">
        <v>0</v>
      </c>
      <c r="Z2762" s="10" t="str">
        <f>_xlfn.IFNA(IF(OR(R2762="Y",S2762="Y"),HYPERLINK(".\plots/daily_2016_smallegu_flat.png","daily flat"),HYPERLINK(VLOOKUP($AB2762,linkref!$A$2:$D$68,3,FALSE),VLOOKUP($AB2762,linkref!$A$2:$D$68,2,FALSE))),"")</f>
        <v/>
      </c>
      <c r="AA2762" s="10" t="str">
        <f>_xlfn.IFNA(IF(OR(R2762="Y",S2762="Y"),HYPERLINK(".\plots/diurnal_2016_smallegu_flat.png","diurnal flat"),HYPERLINK(VLOOKUP($AB2762,linkref!$A$2:$D$68,4,FALSE),VLOOKUP($AB2762,linkref!$A$2:$D$68,2,FALSE))),"")</f>
        <v/>
      </c>
      <c r="AB2762" t="str">
        <f>_xlfn.IFNA(VLOOKUP(I2762,units!A$2:B$1765,2,FALSE),"")</f>
        <v/>
      </c>
    </row>
    <row r="2763" spans="1:28" x14ac:dyDescent="0.3">
      <c r="A2763" s="1" t="s">
        <v>8975</v>
      </c>
      <c r="B2763" s="9" t="str">
        <f>_xlfn.IFNA(VLOOKUP(C2763,regions!A$1:B$49,2,FALSE),"")</f>
        <v>South</v>
      </c>
      <c r="C2763" t="s">
        <v>20926</v>
      </c>
      <c r="D2763" s="1" t="s">
        <v>8959</v>
      </c>
      <c r="E2763" s="1" t="s">
        <v>8971</v>
      </c>
      <c r="F2763" s="1" t="s">
        <v>8976</v>
      </c>
      <c r="G2763" t="s">
        <v>8964</v>
      </c>
      <c r="H2763" s="1" t="s">
        <v>8960</v>
      </c>
      <c r="I2763" s="1" t="s">
        <v>8977</v>
      </c>
      <c r="J2763" s="1" t="s">
        <v>8978</v>
      </c>
      <c r="K2763" s="1" t="s">
        <v>8979</v>
      </c>
      <c r="L2763" s="1" t="s">
        <v>253</v>
      </c>
      <c r="M2763" s="1" t="s">
        <v>110</v>
      </c>
      <c r="N2763" t="s">
        <v>128</v>
      </c>
      <c r="O2763" t="s">
        <v>130</v>
      </c>
      <c r="P2763" s="1" t="s">
        <v>111</v>
      </c>
      <c r="Q2763" s="1" t="s">
        <v>254</v>
      </c>
      <c r="R2763" t="s">
        <v>19</v>
      </c>
      <c r="S2763" t="str">
        <f t="shared" si="43"/>
        <v>N</v>
      </c>
      <c r="T2763" t="s">
        <v>19</v>
      </c>
      <c r="U2763" t="s">
        <v>22632</v>
      </c>
      <c r="V2763" s="12">
        <v>0.25669999999999998</v>
      </c>
      <c r="W2763" s="12">
        <v>1.6000000000000001E-3</v>
      </c>
      <c r="X2763" s="12">
        <v>1E-4</v>
      </c>
      <c r="Z2763" s="10" t="str">
        <f>_xlfn.IFNA(IF(OR(R2763="Y",S2763="Y"),HYPERLINK(".\plots/daily_2016_smallegu_flat.png","daily flat"),HYPERLINK(VLOOKUP($AB2763,linkref!$A$2:$D$68,3,FALSE),VLOOKUP($AB2763,linkref!$A$2:$D$68,2,FALSE))),"")</f>
        <v>South Oil Peaking</v>
      </c>
      <c r="AA2763" s="10" t="str">
        <f>_xlfn.IFNA(IF(OR(R2763="Y",S2763="Y"),HYPERLINK(".\plots/diurnal_2016_smallegu_flat.png","diurnal flat"),HYPERLINK(VLOOKUP($AB2763,linkref!$A$2:$D$68,4,FALSE),VLOOKUP($AB2763,linkref!$A$2:$D$68,2,FALSE))),"")</f>
        <v>South Oil Peaking</v>
      </c>
      <c r="AB2763" t="str">
        <f>_xlfn.IFNA(VLOOKUP(I2763,units!A$2:B$1765,2,FALSE),"")</f>
        <v>South_oil_peak</v>
      </c>
    </row>
    <row r="2764" spans="1:28" hidden="1" x14ac:dyDescent="0.3">
      <c r="B2764" s="9" t="str">
        <f>_xlfn.IFNA(VLOOKUP(C2764,regions!A$1:B$49,2,FALSE),"")</f>
        <v/>
      </c>
      <c r="C2764" t="s">
        <v>21147</v>
      </c>
      <c r="D2764" s="1" t="s">
        <v>16183</v>
      </c>
      <c r="G2764" t="s">
        <v>16182</v>
      </c>
      <c r="H2764" s="1" t="s">
        <v>16178</v>
      </c>
      <c r="I2764" s="1" t="s">
        <v>18988</v>
      </c>
      <c r="J2764" s="1" t="s">
        <v>18989</v>
      </c>
      <c r="K2764" s="1" t="s">
        <v>18990</v>
      </c>
      <c r="L2764" s="1" t="s">
        <v>253</v>
      </c>
      <c r="M2764" s="1" t="s">
        <v>110</v>
      </c>
      <c r="P2764" s="1" t="s">
        <v>111</v>
      </c>
      <c r="Q2764" s="1" t="s">
        <v>254</v>
      </c>
      <c r="S2764" t="str">
        <f t="shared" si="43"/>
        <v>N</v>
      </c>
      <c r="T2764" t="s">
        <v>8</v>
      </c>
      <c r="U2764" t="s">
        <v>22632</v>
      </c>
      <c r="V2764" s="4">
        <v>4.0999999999999996</v>
      </c>
      <c r="W2764" s="4">
        <v>0.14141000000000001</v>
      </c>
      <c r="X2764" s="4">
        <v>6.3982999999999998E-4</v>
      </c>
      <c r="Y2764">
        <v>224</v>
      </c>
      <c r="Z2764" s="10" t="str">
        <f>_xlfn.IFNA(IF(OR(R2764="Y",S2764="Y"),HYPERLINK(".\plots/daily_2016_smallegu_flat.png","daily flat"),HYPERLINK(VLOOKUP($AB2764,linkref!$A$2:$D$68,3,FALSE),VLOOKUP($AB2764,linkref!$A$2:$D$68,2,FALSE))),"")</f>
        <v/>
      </c>
      <c r="AA2764" s="10" t="str">
        <f>_xlfn.IFNA(IF(OR(R2764="Y",S2764="Y"),HYPERLINK(".\plots/diurnal_2016_smallegu_flat.png","diurnal flat"),HYPERLINK(VLOOKUP($AB2764,linkref!$A$2:$D$68,4,FALSE),VLOOKUP($AB2764,linkref!$A$2:$D$68,2,FALSE))),"")</f>
        <v/>
      </c>
      <c r="AB2764" t="str">
        <f>_xlfn.IFNA(VLOOKUP(I2764,units!A$2:B$1765,2,FALSE),"")</f>
        <v/>
      </c>
    </row>
    <row r="2765" spans="1:28" x14ac:dyDescent="0.3">
      <c r="A2765" s="1" t="s">
        <v>8724</v>
      </c>
      <c r="B2765" s="9" t="str">
        <f>_xlfn.IFNA(VLOOKUP(C2765,regions!A$1:B$49,2,FALSE),"")</f>
        <v>South</v>
      </c>
      <c r="C2765" t="s">
        <v>20926</v>
      </c>
      <c r="D2765" s="1" t="s">
        <v>8706</v>
      </c>
      <c r="E2765" s="1" t="s">
        <v>8705</v>
      </c>
      <c r="F2765" s="1" t="s">
        <v>148</v>
      </c>
      <c r="G2765" t="s">
        <v>8711</v>
      </c>
      <c r="H2765" s="1" t="s">
        <v>8707</v>
      </c>
      <c r="I2765" s="1" t="s">
        <v>8725</v>
      </c>
      <c r="J2765" s="1" t="s">
        <v>8726</v>
      </c>
      <c r="K2765" s="1" t="s">
        <v>8727</v>
      </c>
      <c r="L2765" s="1" t="s">
        <v>1205</v>
      </c>
      <c r="M2765" s="1" t="s">
        <v>110</v>
      </c>
      <c r="N2765" t="s">
        <v>128</v>
      </c>
      <c r="O2765" t="s">
        <v>130</v>
      </c>
      <c r="P2765" s="1" t="s">
        <v>111</v>
      </c>
      <c r="Q2765" s="1" t="s">
        <v>254</v>
      </c>
      <c r="R2765" t="s">
        <v>19</v>
      </c>
      <c r="S2765" t="str">
        <f t="shared" si="43"/>
        <v>N</v>
      </c>
      <c r="T2765" t="s">
        <v>19</v>
      </c>
      <c r="U2765" t="s">
        <v>22632</v>
      </c>
      <c r="V2765" s="12">
        <v>0.25580000000000003</v>
      </c>
      <c r="W2765" s="12">
        <v>4.4000000000000003E-3</v>
      </c>
      <c r="X2765" s="12">
        <v>1E-4</v>
      </c>
      <c r="Z2765" s="10" t="str">
        <f>_xlfn.IFNA(IF(OR(R2765="Y",S2765="Y"),HYPERLINK(".\plots/daily_2016_smallegu_flat.png","daily flat"),HYPERLINK(VLOOKUP($AB2765,linkref!$A$2:$D$68,3,FALSE),VLOOKUP($AB2765,linkref!$A$2:$D$68,2,FALSE))),"")</f>
        <v>South Oil Peaking</v>
      </c>
      <c r="AA2765" s="10" t="str">
        <f>_xlfn.IFNA(IF(OR(R2765="Y",S2765="Y"),HYPERLINK(".\plots/diurnal_2016_smallegu_flat.png","diurnal flat"),HYPERLINK(VLOOKUP($AB2765,linkref!$A$2:$D$68,4,FALSE),VLOOKUP($AB2765,linkref!$A$2:$D$68,2,FALSE))),"")</f>
        <v>South Oil Peaking</v>
      </c>
      <c r="AB2765" t="str">
        <f>_xlfn.IFNA(VLOOKUP(I2765,units!A$2:B$1765,2,FALSE),"")</f>
        <v>South_oil_peak</v>
      </c>
    </row>
    <row r="2766" spans="1:28" hidden="1" x14ac:dyDescent="0.3">
      <c r="B2766" s="9" t="str">
        <f>_xlfn.IFNA(VLOOKUP(C2766,regions!A$1:B$49,2,FALSE),"")</f>
        <v>West</v>
      </c>
      <c r="C2766" t="s">
        <v>20905</v>
      </c>
      <c r="D2766" s="1" t="s">
        <v>103</v>
      </c>
      <c r="G2766" t="s">
        <v>18332</v>
      </c>
      <c r="H2766" s="1" t="s">
        <v>18328</v>
      </c>
      <c r="I2766" s="1" t="s">
        <v>18329</v>
      </c>
      <c r="J2766" s="1" t="s">
        <v>18330</v>
      </c>
      <c r="K2766" s="1" t="s">
        <v>18331</v>
      </c>
      <c r="L2766" s="1" t="s">
        <v>253</v>
      </c>
      <c r="M2766" s="1" t="s">
        <v>110</v>
      </c>
      <c r="Q2766" s="1" t="s">
        <v>254</v>
      </c>
      <c r="S2766" t="str">
        <f t="shared" si="43"/>
        <v>N</v>
      </c>
      <c r="T2766" t="s">
        <v>8</v>
      </c>
      <c r="U2766" t="s">
        <v>22632</v>
      </c>
      <c r="V2766" s="4">
        <v>0.25570199999999998</v>
      </c>
      <c r="W2766" s="4">
        <v>1.7835699999999999E-2</v>
      </c>
      <c r="X2766" s="4">
        <v>1.1853699999999999E-4</v>
      </c>
      <c r="Y2766">
        <v>8736</v>
      </c>
      <c r="Z2766" s="10" t="str">
        <f>_xlfn.IFNA(IF(OR(R2766="Y",S2766="Y"),HYPERLINK(".\plots/daily_2016_smallegu_flat.png","daily flat"),HYPERLINK(VLOOKUP($AB2766,linkref!$A$2:$D$68,3,FALSE),VLOOKUP($AB2766,linkref!$A$2:$D$68,2,FALSE))),"")</f>
        <v/>
      </c>
      <c r="AA2766" s="10" t="str">
        <f>_xlfn.IFNA(IF(OR(R2766="Y",S2766="Y"),HYPERLINK(".\plots/diurnal_2016_smallegu_flat.png","diurnal flat"),HYPERLINK(VLOOKUP($AB2766,linkref!$A$2:$D$68,4,FALSE),VLOOKUP($AB2766,linkref!$A$2:$D$68,2,FALSE))),"")</f>
        <v/>
      </c>
      <c r="AB2766" t="str">
        <f>_xlfn.IFNA(VLOOKUP(I2766,units!A$2:B$1765,2,FALSE),"")</f>
        <v/>
      </c>
    </row>
    <row r="2767" spans="1:28" hidden="1" x14ac:dyDescent="0.3">
      <c r="B2767" s="9" t="str">
        <f>_xlfn.IFNA(VLOOKUP(C2767,regions!A$1:B$49,2,FALSE),"")</f>
        <v/>
      </c>
      <c r="C2767" t="s">
        <v>21147</v>
      </c>
      <c r="D2767" s="1" t="s">
        <v>11811</v>
      </c>
      <c r="G2767" t="s">
        <v>14507</v>
      </c>
      <c r="H2767" s="1" t="s">
        <v>14503</v>
      </c>
      <c r="I2767" s="1" t="s">
        <v>18979</v>
      </c>
      <c r="J2767" s="1" t="s">
        <v>18980</v>
      </c>
      <c r="K2767" s="1" t="s">
        <v>18981</v>
      </c>
      <c r="L2767" s="1" t="s">
        <v>253</v>
      </c>
      <c r="M2767" s="1" t="s">
        <v>110</v>
      </c>
      <c r="P2767" s="1" t="s">
        <v>111</v>
      </c>
      <c r="Q2767" s="1" t="s">
        <v>254</v>
      </c>
      <c r="S2767" t="str">
        <f t="shared" si="43"/>
        <v>N</v>
      </c>
      <c r="T2767" t="s">
        <v>8</v>
      </c>
      <c r="U2767" t="s">
        <v>22632</v>
      </c>
      <c r="V2767" s="4">
        <v>3.9920399999999998</v>
      </c>
      <c r="W2767" s="4">
        <v>6.9301500000000002E-2</v>
      </c>
      <c r="X2767" s="4">
        <v>3.3801000000000002E-4</v>
      </c>
      <c r="Y2767">
        <v>88</v>
      </c>
      <c r="Z2767" s="10" t="str">
        <f>_xlfn.IFNA(IF(OR(R2767="Y",S2767="Y"),HYPERLINK(".\plots/daily_2016_smallegu_flat.png","daily flat"),HYPERLINK(VLOOKUP($AB2767,linkref!$A$2:$D$68,3,FALSE),VLOOKUP($AB2767,linkref!$A$2:$D$68,2,FALSE))),"")</f>
        <v/>
      </c>
      <c r="AA2767" s="10" t="str">
        <f>_xlfn.IFNA(IF(OR(R2767="Y",S2767="Y"),HYPERLINK(".\plots/diurnal_2016_smallegu_flat.png","diurnal flat"),HYPERLINK(VLOOKUP($AB2767,linkref!$A$2:$D$68,4,FALSE),VLOOKUP($AB2767,linkref!$A$2:$D$68,2,FALSE))),"")</f>
        <v/>
      </c>
      <c r="AB2767" t="str">
        <f>_xlfn.IFNA(VLOOKUP(I2767,units!A$2:B$1765,2,FALSE),"")</f>
        <v/>
      </c>
    </row>
    <row r="2768" spans="1:28" hidden="1" x14ac:dyDescent="0.3">
      <c r="B2768" s="9" t="str">
        <f>_xlfn.IFNA(VLOOKUP(C2768,regions!A$1:B$49,2,FALSE),"")</f>
        <v>West</v>
      </c>
      <c r="C2768" t="s">
        <v>20905</v>
      </c>
      <c r="D2768" s="1" t="s">
        <v>103</v>
      </c>
      <c r="G2768" t="s">
        <v>18332</v>
      </c>
      <c r="H2768" s="1" t="s">
        <v>18328</v>
      </c>
      <c r="I2768" s="1" t="s">
        <v>18333</v>
      </c>
      <c r="J2768" s="1" t="s">
        <v>18334</v>
      </c>
      <c r="K2768" s="1" t="s">
        <v>18335</v>
      </c>
      <c r="L2768" s="1" t="s">
        <v>253</v>
      </c>
      <c r="M2768" s="1" t="s">
        <v>110</v>
      </c>
      <c r="Q2768" s="1" t="s">
        <v>254</v>
      </c>
      <c r="S2768" t="str">
        <f t="shared" si="43"/>
        <v>N</v>
      </c>
      <c r="T2768" t="s">
        <v>8</v>
      </c>
      <c r="U2768" t="s">
        <v>22632</v>
      </c>
      <c r="V2768" s="4">
        <v>0.25570199999999998</v>
      </c>
      <c r="W2768" s="4">
        <v>1.7835699999999999E-2</v>
      </c>
      <c r="X2768" s="4">
        <v>1.1853699999999999E-4</v>
      </c>
      <c r="Y2768">
        <v>8736</v>
      </c>
      <c r="Z2768" s="10" t="str">
        <f>_xlfn.IFNA(IF(OR(R2768="Y",S2768="Y"),HYPERLINK(".\plots/daily_2016_smallegu_flat.png","daily flat"),HYPERLINK(VLOOKUP($AB2768,linkref!$A$2:$D$68,3,FALSE),VLOOKUP($AB2768,linkref!$A$2:$D$68,2,FALSE))),"")</f>
        <v/>
      </c>
      <c r="AA2768" s="10" t="str">
        <f>_xlfn.IFNA(IF(OR(R2768="Y",S2768="Y"),HYPERLINK(".\plots/diurnal_2016_smallegu_flat.png","diurnal flat"),HYPERLINK(VLOOKUP($AB2768,linkref!$A$2:$D$68,4,FALSE),VLOOKUP($AB2768,linkref!$A$2:$D$68,2,FALSE))),"")</f>
        <v/>
      </c>
      <c r="AB2768" t="str">
        <f>_xlfn.IFNA(VLOOKUP(I2768,units!A$2:B$1765,2,FALSE),"")</f>
        <v/>
      </c>
    </row>
    <row r="2769" spans="1:28" hidden="1" x14ac:dyDescent="0.3">
      <c r="B2769" s="9" t="str">
        <f>_xlfn.IFNA(VLOOKUP(C2769,regions!A$1:B$49,2,FALSE),"")</f>
        <v>West</v>
      </c>
      <c r="C2769" t="s">
        <v>20905</v>
      </c>
      <c r="D2769" s="1" t="s">
        <v>103</v>
      </c>
      <c r="G2769" t="s">
        <v>18332</v>
      </c>
      <c r="H2769" s="1" t="s">
        <v>18328</v>
      </c>
      <c r="I2769" s="1" t="s">
        <v>18336</v>
      </c>
      <c r="J2769" s="1" t="s">
        <v>18337</v>
      </c>
      <c r="K2769" s="1" t="s">
        <v>18338</v>
      </c>
      <c r="L2769" s="1" t="s">
        <v>253</v>
      </c>
      <c r="M2769" s="1" t="s">
        <v>110</v>
      </c>
      <c r="Q2769" s="1" t="s">
        <v>254</v>
      </c>
      <c r="S2769" t="str">
        <f t="shared" si="43"/>
        <v>N</v>
      </c>
      <c r="T2769" t="s">
        <v>8</v>
      </c>
      <c r="U2769" t="s">
        <v>22632</v>
      </c>
      <c r="V2769" s="4">
        <v>0.25570199999999998</v>
      </c>
      <c r="W2769" s="4">
        <v>1.7835699999999999E-2</v>
      </c>
      <c r="X2769" s="4">
        <v>1.1853699999999999E-4</v>
      </c>
      <c r="Y2769">
        <v>8736</v>
      </c>
      <c r="Z2769" s="10" t="str">
        <f>_xlfn.IFNA(IF(OR(R2769="Y",S2769="Y"),HYPERLINK(".\plots/daily_2016_smallegu_flat.png","daily flat"),HYPERLINK(VLOOKUP($AB2769,linkref!$A$2:$D$68,3,FALSE),VLOOKUP($AB2769,linkref!$A$2:$D$68,2,FALSE))),"")</f>
        <v/>
      </c>
      <c r="AA2769" s="10" t="str">
        <f>_xlfn.IFNA(IF(OR(R2769="Y",S2769="Y"),HYPERLINK(".\plots/diurnal_2016_smallegu_flat.png","diurnal flat"),HYPERLINK(VLOOKUP($AB2769,linkref!$A$2:$D$68,4,FALSE),VLOOKUP($AB2769,linkref!$A$2:$D$68,2,FALSE))),"")</f>
        <v/>
      </c>
      <c r="AB2769" t="str">
        <f>_xlfn.IFNA(VLOOKUP(I2769,units!A$2:B$1765,2,FALSE),"")</f>
        <v/>
      </c>
    </row>
    <row r="2770" spans="1:28" hidden="1" x14ac:dyDescent="0.3">
      <c r="B2770" s="9" t="str">
        <f>_xlfn.IFNA(VLOOKUP(C2770,regions!A$1:B$49,2,FALSE),"")</f>
        <v>Southwest</v>
      </c>
      <c r="C2770" t="s">
        <v>20938</v>
      </c>
      <c r="D2770" s="1" t="s">
        <v>8779</v>
      </c>
      <c r="G2770" t="s">
        <v>8784</v>
      </c>
      <c r="H2770" s="1" t="s">
        <v>8780</v>
      </c>
      <c r="I2770" s="1" t="s">
        <v>15946</v>
      </c>
      <c r="J2770" s="1" t="s">
        <v>15947</v>
      </c>
      <c r="K2770" s="1" t="s">
        <v>15948</v>
      </c>
      <c r="L2770" s="1" t="s">
        <v>1205</v>
      </c>
      <c r="M2770" s="1" t="s">
        <v>2366</v>
      </c>
      <c r="P2770" s="1" t="s">
        <v>111</v>
      </c>
      <c r="Q2770" s="1" t="s">
        <v>11177</v>
      </c>
      <c r="S2770" t="str">
        <f t="shared" si="43"/>
        <v>N</v>
      </c>
      <c r="T2770" t="s">
        <v>8</v>
      </c>
      <c r="U2770" t="s">
        <v>22632</v>
      </c>
      <c r="V2770" s="4">
        <v>0.254384</v>
      </c>
      <c r="W2770" s="4">
        <v>2.01E-2</v>
      </c>
      <c r="X2770" s="4">
        <v>9.8720000000000006E-3</v>
      </c>
      <c r="Y2770">
        <v>20</v>
      </c>
      <c r="Z2770" s="10" t="str">
        <f>_xlfn.IFNA(IF(OR(R2770="Y",S2770="Y"),HYPERLINK(".\plots/daily_2016_smallegu_flat.png","daily flat"),HYPERLINK(VLOOKUP($AB2770,linkref!$A$2:$D$68,3,FALSE),VLOOKUP($AB2770,linkref!$A$2:$D$68,2,FALSE))),"")</f>
        <v/>
      </c>
      <c r="AA2770" s="10" t="str">
        <f>_xlfn.IFNA(IF(OR(R2770="Y",S2770="Y"),HYPERLINK(".\plots/diurnal_2016_smallegu_flat.png","diurnal flat"),HYPERLINK(VLOOKUP($AB2770,linkref!$A$2:$D$68,4,FALSE),VLOOKUP($AB2770,linkref!$A$2:$D$68,2,FALSE))),"")</f>
        <v/>
      </c>
      <c r="AB2770" t="str">
        <f>_xlfn.IFNA(VLOOKUP(I2770,units!A$2:B$1765,2,FALSE),"")</f>
        <v/>
      </c>
    </row>
    <row r="2771" spans="1:28" hidden="1" x14ac:dyDescent="0.3">
      <c r="B2771" s="9" t="str">
        <f>_xlfn.IFNA(VLOOKUP(C2771,regions!A$1:B$49,2,FALSE),"")</f>
        <v>South</v>
      </c>
      <c r="C2771" t="s">
        <v>20926</v>
      </c>
      <c r="D2771" s="1" t="s">
        <v>2620</v>
      </c>
      <c r="G2771" t="s">
        <v>2625</v>
      </c>
      <c r="H2771" s="1" t="s">
        <v>2621</v>
      </c>
      <c r="I2771" s="1" t="s">
        <v>11166</v>
      </c>
      <c r="J2771" s="1" t="s">
        <v>11167</v>
      </c>
      <c r="K2771" s="1" t="s">
        <v>20983</v>
      </c>
      <c r="L2771" s="1" t="s">
        <v>229</v>
      </c>
      <c r="M2771" s="1" t="s">
        <v>110</v>
      </c>
      <c r="P2771" s="1" t="s">
        <v>111</v>
      </c>
      <c r="Q2771" s="1" t="s">
        <v>136</v>
      </c>
      <c r="S2771" t="str">
        <f t="shared" si="43"/>
        <v>N</v>
      </c>
      <c r="T2771" t="s">
        <v>8</v>
      </c>
      <c r="U2771" t="s">
        <v>112</v>
      </c>
      <c r="V2771" s="4">
        <v>0.25340000000000001</v>
      </c>
      <c r="W2771" s="4">
        <v>2.3999999999999998E-3</v>
      </c>
      <c r="X2771" s="4">
        <v>2.0000000000000001E-4</v>
      </c>
      <c r="Z2771" s="10" t="str">
        <f>_xlfn.IFNA(IF(OR(R2771="Y",S2771="Y"),HYPERLINK(".\plots/daily_2016_smallegu_flat.png","daily flat"),HYPERLINK(VLOOKUP($AB2771,linkref!$A$2:$D$68,3,FALSE),VLOOKUP($AB2771,linkref!$A$2:$D$68,2,FALSE))),"")</f>
        <v/>
      </c>
      <c r="AA2771" s="10" t="str">
        <f>_xlfn.IFNA(IF(OR(R2771="Y",S2771="Y"),HYPERLINK(".\plots/diurnal_2016_smallegu_flat.png","diurnal flat"),HYPERLINK(VLOOKUP($AB2771,linkref!$A$2:$D$68,4,FALSE),VLOOKUP($AB2771,linkref!$A$2:$D$68,2,FALSE))),"")</f>
        <v/>
      </c>
      <c r="AB2771" t="str">
        <f>_xlfn.IFNA(VLOOKUP(I2771,units!A$2:B$1765,2,FALSE),"")</f>
        <v/>
      </c>
    </row>
    <row r="2772" spans="1:28" hidden="1" x14ac:dyDescent="0.3">
      <c r="B2772" s="9" t="str">
        <f>_xlfn.IFNA(VLOOKUP(C2772,regions!A$1:B$49,2,FALSE),"")</f>
        <v>West North Central</v>
      </c>
      <c r="C2772" t="s">
        <v>20920</v>
      </c>
      <c r="D2772" s="1" t="s">
        <v>1241</v>
      </c>
      <c r="G2772" t="s">
        <v>15401</v>
      </c>
      <c r="H2772" s="1" t="s">
        <v>15400</v>
      </c>
      <c r="I2772" s="1" t="s">
        <v>15405</v>
      </c>
      <c r="J2772" s="1" t="s">
        <v>15406</v>
      </c>
      <c r="K2772" s="1" t="s">
        <v>15407</v>
      </c>
      <c r="L2772" s="1" t="s">
        <v>135</v>
      </c>
      <c r="M2772" s="1" t="s">
        <v>110</v>
      </c>
      <c r="P2772" s="1" t="s">
        <v>111</v>
      </c>
      <c r="Q2772" s="1" t="s">
        <v>136</v>
      </c>
      <c r="S2772" t="str">
        <f t="shared" si="43"/>
        <v>N</v>
      </c>
      <c r="T2772" t="s">
        <v>8</v>
      </c>
      <c r="U2772" t="s">
        <v>22632</v>
      </c>
      <c r="V2772" s="4">
        <v>0.25269000000000003</v>
      </c>
      <c r="W2772" s="4">
        <v>7.2574800000000002E-3</v>
      </c>
      <c r="X2772" s="4">
        <v>2.163E-4</v>
      </c>
      <c r="Y2772">
        <v>12</v>
      </c>
      <c r="Z2772" s="10" t="str">
        <f>_xlfn.IFNA(IF(OR(R2772="Y",S2772="Y"),HYPERLINK(".\plots/daily_2016_smallegu_flat.png","daily flat"),HYPERLINK(VLOOKUP($AB2772,linkref!$A$2:$D$68,3,FALSE),VLOOKUP($AB2772,linkref!$A$2:$D$68,2,FALSE))),"")</f>
        <v/>
      </c>
      <c r="AA2772" s="10" t="str">
        <f>_xlfn.IFNA(IF(OR(R2772="Y",S2772="Y"),HYPERLINK(".\plots/diurnal_2016_smallegu_flat.png","diurnal flat"),HYPERLINK(VLOOKUP($AB2772,linkref!$A$2:$D$68,4,FALSE),VLOOKUP($AB2772,linkref!$A$2:$D$68,2,FALSE))),"")</f>
        <v/>
      </c>
      <c r="AB2772" t="str">
        <f>_xlfn.IFNA(VLOOKUP(I2772,units!A$2:B$1765,2,FALSE),"")</f>
        <v/>
      </c>
    </row>
    <row r="2773" spans="1:28" hidden="1" x14ac:dyDescent="0.3">
      <c r="B2773" s="9" t="str">
        <f>_xlfn.IFNA(VLOOKUP(C2773,regions!A$1:B$49,2,FALSE),"")</f>
        <v>South</v>
      </c>
      <c r="C2773" t="s">
        <v>20926</v>
      </c>
      <c r="D2773" s="1" t="s">
        <v>2620</v>
      </c>
      <c r="G2773" t="s">
        <v>2625</v>
      </c>
      <c r="H2773" s="1" t="s">
        <v>2621</v>
      </c>
      <c r="I2773" s="1" t="s">
        <v>11163</v>
      </c>
      <c r="J2773" s="1" t="s">
        <v>11164</v>
      </c>
      <c r="K2773" s="1" t="s">
        <v>11165</v>
      </c>
      <c r="L2773" s="1" t="s">
        <v>135</v>
      </c>
      <c r="M2773" s="1" t="s">
        <v>110</v>
      </c>
      <c r="P2773" s="1" t="s">
        <v>111</v>
      </c>
      <c r="Q2773" s="1" t="s">
        <v>136</v>
      </c>
      <c r="S2773" t="str">
        <f t="shared" si="43"/>
        <v>N</v>
      </c>
      <c r="T2773" t="s">
        <v>8</v>
      </c>
      <c r="U2773" t="s">
        <v>22632</v>
      </c>
      <c r="V2773" s="4">
        <v>0.2515</v>
      </c>
      <c r="W2773" s="4">
        <v>2.3E-3</v>
      </c>
      <c r="X2773" s="4">
        <v>0.1048</v>
      </c>
      <c r="Z2773" s="10" t="str">
        <f>_xlfn.IFNA(IF(OR(R2773="Y",S2773="Y"),HYPERLINK(".\plots/daily_2016_smallegu_flat.png","daily flat"),HYPERLINK(VLOOKUP($AB2773,linkref!$A$2:$D$68,3,FALSE),VLOOKUP($AB2773,linkref!$A$2:$D$68,2,FALSE))),"")</f>
        <v/>
      </c>
      <c r="AA2773" s="10" t="str">
        <f>_xlfn.IFNA(IF(OR(R2773="Y",S2773="Y"),HYPERLINK(".\plots/diurnal_2016_smallegu_flat.png","diurnal flat"),HYPERLINK(VLOOKUP($AB2773,linkref!$A$2:$D$68,4,FALSE),VLOOKUP($AB2773,linkref!$A$2:$D$68,2,FALSE))),"")</f>
        <v/>
      </c>
      <c r="AB2773" t="str">
        <f>_xlfn.IFNA(VLOOKUP(I2773,units!A$2:B$1765,2,FALSE),"")</f>
        <v/>
      </c>
    </row>
    <row r="2774" spans="1:28" hidden="1" x14ac:dyDescent="0.3">
      <c r="B2774" s="9" t="str">
        <f>_xlfn.IFNA(VLOOKUP(C2774,regions!A$1:B$49,2,FALSE),"")</f>
        <v/>
      </c>
      <c r="C2774" t="s">
        <v>21147</v>
      </c>
      <c r="D2774" s="1" t="s">
        <v>16183</v>
      </c>
      <c r="G2774" t="s">
        <v>19010</v>
      </c>
      <c r="H2774" s="1" t="s">
        <v>19006</v>
      </c>
      <c r="I2774" s="1" t="s">
        <v>19025</v>
      </c>
      <c r="J2774" s="1" t="s">
        <v>19026</v>
      </c>
      <c r="K2774" s="1" t="s">
        <v>19027</v>
      </c>
      <c r="L2774" s="1" t="s">
        <v>253</v>
      </c>
      <c r="M2774" s="1" t="s">
        <v>110</v>
      </c>
      <c r="P2774" s="1" t="s">
        <v>111</v>
      </c>
      <c r="Q2774" s="1" t="s">
        <v>254</v>
      </c>
      <c r="S2774" t="str">
        <f t="shared" si="43"/>
        <v>N</v>
      </c>
      <c r="T2774" t="s">
        <v>8</v>
      </c>
      <c r="U2774" t="s">
        <v>22632</v>
      </c>
      <c r="V2774" s="4">
        <v>3.83</v>
      </c>
      <c r="W2774" s="4">
        <v>0.121518</v>
      </c>
      <c r="X2774" s="4">
        <v>3.5009E-4</v>
      </c>
      <c r="Y2774">
        <v>692</v>
      </c>
      <c r="Z2774" s="10" t="str">
        <f>_xlfn.IFNA(IF(OR(R2774="Y",S2774="Y"),HYPERLINK(".\plots/daily_2016_smallegu_flat.png","daily flat"),HYPERLINK(VLOOKUP($AB2774,linkref!$A$2:$D$68,3,FALSE),VLOOKUP($AB2774,linkref!$A$2:$D$68,2,FALSE))),"")</f>
        <v/>
      </c>
      <c r="AA2774" s="10" t="str">
        <f>_xlfn.IFNA(IF(OR(R2774="Y",S2774="Y"),HYPERLINK(".\plots/diurnal_2016_smallegu_flat.png","diurnal flat"),HYPERLINK(VLOOKUP($AB2774,linkref!$A$2:$D$68,4,FALSE),VLOOKUP($AB2774,linkref!$A$2:$D$68,2,FALSE))),"")</f>
        <v/>
      </c>
      <c r="AB2774" t="str">
        <f>_xlfn.IFNA(VLOOKUP(I2774,units!A$2:B$1765,2,FALSE),"")</f>
        <v/>
      </c>
    </row>
    <row r="2775" spans="1:28" x14ac:dyDescent="0.3">
      <c r="A2775" s="1" t="s">
        <v>5466</v>
      </c>
      <c r="B2775" s="9" t="str">
        <f>_xlfn.IFNA(VLOOKUP(C2775,regions!A$1:B$49,2,FALSE),"")</f>
        <v>SESARM</v>
      </c>
      <c r="C2775" t="s">
        <v>20907</v>
      </c>
      <c r="D2775" s="1" t="s">
        <v>5458</v>
      </c>
      <c r="E2775" s="1" t="s">
        <v>5457</v>
      </c>
      <c r="F2775" s="1" t="s">
        <v>5119</v>
      </c>
      <c r="G2775" t="s">
        <v>5463</v>
      </c>
      <c r="H2775" s="1" t="s">
        <v>5459</v>
      </c>
      <c r="I2775" s="1" t="s">
        <v>5467</v>
      </c>
      <c r="J2775" s="1" t="s">
        <v>5468</v>
      </c>
      <c r="K2775" s="1" t="s">
        <v>5470</v>
      </c>
      <c r="L2775" s="1" t="s">
        <v>35</v>
      </c>
      <c r="M2775" s="1" t="s">
        <v>177</v>
      </c>
      <c r="N2775" t="s">
        <v>41</v>
      </c>
      <c r="O2775" t="s">
        <v>43</v>
      </c>
      <c r="P2775" s="1" t="s">
        <v>52</v>
      </c>
      <c r="Q2775" s="1" t="s">
        <v>49</v>
      </c>
      <c r="R2775" t="s">
        <v>19</v>
      </c>
      <c r="S2775" t="str">
        <f t="shared" si="43"/>
        <v>Y</v>
      </c>
      <c r="T2775" t="s">
        <v>19</v>
      </c>
      <c r="V2775" s="12">
        <v>0.25080000000000002</v>
      </c>
      <c r="W2775" s="12">
        <v>2.6083200000000001E-2</v>
      </c>
      <c r="X2775" s="12">
        <v>7.9199999999999898E-4</v>
      </c>
      <c r="Y2775">
        <v>8175</v>
      </c>
      <c r="Z2775" s="10" t="str">
        <f>_xlfn.IFNA(IF(OR(R2775="Y",S2775="Y"),HYPERLINK(".\plots/daily_2016_smallegu_flat.png","daily flat"),HYPERLINK(VLOOKUP($AB2775,linkref!$A$2:$D$68,3,FALSE),VLOOKUP($AB2775,linkref!$A$2:$D$68,2,FALSE))),"")</f>
        <v>daily flat</v>
      </c>
      <c r="AA2775" s="10" t="str">
        <f>_xlfn.IFNA(IF(OR(R2775="Y",S2775="Y"),HYPERLINK(".\plots/diurnal_2016_smallegu_flat.png","diurnal flat"),HYPERLINK(VLOOKUP($AB2775,linkref!$A$2:$D$68,4,FALSE),VLOOKUP($AB2775,linkref!$A$2:$D$68,2,FALSE))),"")</f>
        <v>diurnal flat</v>
      </c>
      <c r="AB2775" t="str">
        <f>_xlfn.IFNA(VLOOKUP(I2775,units!A$2:B$1765,2,FALSE),"")</f>
        <v>SESARM_other_nonpeak</v>
      </c>
    </row>
    <row r="2776" spans="1:28" hidden="1" x14ac:dyDescent="0.3">
      <c r="B2776" s="9" t="str">
        <f>_xlfn.IFNA(VLOOKUP(C2776,regions!A$1:B$49,2,FALSE),"")</f>
        <v>South</v>
      </c>
      <c r="C2776" t="s">
        <v>20926</v>
      </c>
      <c r="D2776" s="1" t="s">
        <v>2620</v>
      </c>
      <c r="G2776" t="s">
        <v>2625</v>
      </c>
      <c r="H2776" s="1" t="s">
        <v>2621</v>
      </c>
      <c r="I2776" s="1" t="s">
        <v>11169</v>
      </c>
      <c r="J2776" s="1" t="s">
        <v>11170</v>
      </c>
      <c r="K2776" s="1" t="s">
        <v>20984</v>
      </c>
      <c r="L2776" s="1" t="s">
        <v>229</v>
      </c>
      <c r="M2776" s="1" t="s">
        <v>110</v>
      </c>
      <c r="P2776" s="1" t="s">
        <v>111</v>
      </c>
      <c r="Q2776" s="1" t="s">
        <v>136</v>
      </c>
      <c r="S2776" t="str">
        <f t="shared" si="43"/>
        <v>N</v>
      </c>
      <c r="T2776" t="s">
        <v>8</v>
      </c>
      <c r="U2776" t="s">
        <v>112</v>
      </c>
      <c r="V2776" s="4">
        <v>0.25080000000000002</v>
      </c>
      <c r="W2776" s="4">
        <v>2.3999999999999998E-3</v>
      </c>
      <c r="X2776" s="4">
        <v>2.0000000000000001E-4</v>
      </c>
      <c r="Z2776" s="10" t="str">
        <f>_xlfn.IFNA(IF(OR(R2776="Y",S2776="Y"),HYPERLINK(".\plots/daily_2016_smallegu_flat.png","daily flat"),HYPERLINK(VLOOKUP($AB2776,linkref!$A$2:$D$68,3,FALSE),VLOOKUP($AB2776,linkref!$A$2:$D$68,2,FALSE))),"")</f>
        <v/>
      </c>
      <c r="AA2776" s="10" t="str">
        <f>_xlfn.IFNA(IF(OR(R2776="Y",S2776="Y"),HYPERLINK(".\plots/diurnal_2016_smallegu_flat.png","diurnal flat"),HYPERLINK(VLOOKUP($AB2776,linkref!$A$2:$D$68,4,FALSE),VLOOKUP($AB2776,linkref!$A$2:$D$68,2,FALSE))),"")</f>
        <v/>
      </c>
      <c r="AB2776" t="str">
        <f>_xlfn.IFNA(VLOOKUP(I2776,units!A$2:B$1765,2,FALSE),"")</f>
        <v/>
      </c>
    </row>
    <row r="2777" spans="1:28" x14ac:dyDescent="0.3">
      <c r="A2777" s="1" t="s">
        <v>8481</v>
      </c>
      <c r="B2777" s="9" t="str">
        <f>_xlfn.IFNA(VLOOKUP(C2777,regions!A$1:B$49,2,FALSE),"")</f>
        <v>Southwest</v>
      </c>
      <c r="C2777" t="s">
        <v>20923</v>
      </c>
      <c r="D2777" s="1" t="s">
        <v>8474</v>
      </c>
      <c r="E2777" s="1" t="s">
        <v>8473</v>
      </c>
      <c r="F2777" s="1" t="s">
        <v>919</v>
      </c>
      <c r="G2777" t="s">
        <v>8479</v>
      </c>
      <c r="H2777" s="1" t="s">
        <v>8475</v>
      </c>
      <c r="I2777" s="1" t="s">
        <v>8482</v>
      </c>
      <c r="J2777" s="1" t="s">
        <v>8483</v>
      </c>
      <c r="K2777" s="1" t="s">
        <v>8485</v>
      </c>
      <c r="L2777" s="1" t="s">
        <v>229</v>
      </c>
      <c r="M2777" s="1" t="s">
        <v>110</v>
      </c>
      <c r="N2777" t="s">
        <v>128</v>
      </c>
      <c r="O2777" t="s">
        <v>219</v>
      </c>
      <c r="P2777" s="1" t="s">
        <v>111</v>
      </c>
      <c r="Q2777" s="1" t="s">
        <v>136</v>
      </c>
      <c r="R2777" t="s">
        <v>19</v>
      </c>
      <c r="S2777" t="str">
        <f t="shared" si="43"/>
        <v>N</v>
      </c>
      <c r="T2777" t="s">
        <v>19</v>
      </c>
      <c r="U2777" t="s">
        <v>112</v>
      </c>
      <c r="V2777" s="12">
        <v>0.25069999999999998</v>
      </c>
      <c r="W2777" s="12">
        <v>8.0178100000000002E-3</v>
      </c>
      <c r="X2777" s="12">
        <v>3.0000000000000001E-3</v>
      </c>
      <c r="Y2777">
        <v>8736</v>
      </c>
      <c r="Z2777" s="10" t="str">
        <f>_xlfn.IFNA(IF(OR(R2777="Y",S2777="Y"),HYPERLINK(".\plots/daily_2016_smallegu_flat.png","daily flat"),HYPERLINK(VLOOKUP($AB2777,linkref!$A$2:$D$68,3,FALSE),VLOOKUP($AB2777,linkref!$A$2:$D$68,2,FALSE))),"")</f>
        <v>Southwest Gas Peaking</v>
      </c>
      <c r="AA2777" s="10" t="str">
        <f>_xlfn.IFNA(IF(OR(R2777="Y",S2777="Y"),HYPERLINK(".\plots/diurnal_2016_smallegu_flat.png","diurnal flat"),HYPERLINK(VLOOKUP($AB2777,linkref!$A$2:$D$68,4,FALSE),VLOOKUP($AB2777,linkref!$A$2:$D$68,2,FALSE))),"")</f>
        <v>Southwest Gas Peaking</v>
      </c>
      <c r="AB2777" t="str">
        <f>_xlfn.IFNA(VLOOKUP(I2777,units!A$2:B$1765,2,FALSE),"")</f>
        <v>Southwest_gas_peak</v>
      </c>
    </row>
    <row r="2778" spans="1:28" hidden="1" x14ac:dyDescent="0.3">
      <c r="B2778" s="9" t="str">
        <f>_xlfn.IFNA(VLOOKUP(C2778,regions!A$1:B$49,2,FALSE),"")</f>
        <v>West North Central</v>
      </c>
      <c r="C2778" t="s">
        <v>20920</v>
      </c>
      <c r="D2778" s="1" t="s">
        <v>1241</v>
      </c>
      <c r="G2778" t="s">
        <v>15401</v>
      </c>
      <c r="H2778" s="1" t="s">
        <v>15400</v>
      </c>
      <c r="I2778" s="1" t="s">
        <v>15423</v>
      </c>
      <c r="J2778" s="1" t="s">
        <v>15424</v>
      </c>
      <c r="K2778" s="1" t="s">
        <v>15425</v>
      </c>
      <c r="L2778" s="1" t="s">
        <v>253</v>
      </c>
      <c r="M2778" s="1" t="s">
        <v>110</v>
      </c>
      <c r="P2778" s="1" t="s">
        <v>111</v>
      </c>
      <c r="Q2778" s="1" t="s">
        <v>254</v>
      </c>
      <c r="S2778" t="str">
        <f t="shared" si="43"/>
        <v>N</v>
      </c>
      <c r="T2778" t="s">
        <v>8</v>
      </c>
      <c r="U2778" t="s">
        <v>22632</v>
      </c>
      <c r="V2778" s="4">
        <v>0.25023699999999999</v>
      </c>
      <c r="W2778" s="4">
        <v>7.1870199999999997E-3</v>
      </c>
      <c r="X2778" s="4">
        <v>2.142E-4</v>
      </c>
      <c r="Y2778">
        <v>12</v>
      </c>
      <c r="Z2778" s="10" t="str">
        <f>_xlfn.IFNA(IF(OR(R2778="Y",S2778="Y"),HYPERLINK(".\plots/daily_2016_smallegu_flat.png","daily flat"),HYPERLINK(VLOOKUP($AB2778,linkref!$A$2:$D$68,3,FALSE),VLOOKUP($AB2778,linkref!$A$2:$D$68,2,FALSE))),"")</f>
        <v/>
      </c>
      <c r="AA2778" s="10" t="str">
        <f>_xlfn.IFNA(IF(OR(R2778="Y",S2778="Y"),HYPERLINK(".\plots/diurnal_2016_smallegu_flat.png","diurnal flat"),HYPERLINK(VLOOKUP($AB2778,linkref!$A$2:$D$68,4,FALSE),VLOOKUP($AB2778,linkref!$A$2:$D$68,2,FALSE))),"")</f>
        <v/>
      </c>
      <c r="AB2778" t="str">
        <f>_xlfn.IFNA(VLOOKUP(I2778,units!A$2:B$1765,2,FALSE),"")</f>
        <v/>
      </c>
    </row>
    <row r="2779" spans="1:28" x14ac:dyDescent="0.3">
      <c r="A2779" s="1" t="s">
        <v>3043</v>
      </c>
      <c r="B2779" s="9" t="str">
        <f>_xlfn.IFNA(VLOOKUP(C2779,regions!A$1:B$49,2,FALSE),"")</f>
        <v>West North Central</v>
      </c>
      <c r="C2779" t="s">
        <v>20927</v>
      </c>
      <c r="D2779" s="1" t="s">
        <v>3045</v>
      </c>
      <c r="E2779" s="1" t="s">
        <v>3044</v>
      </c>
      <c r="F2779" s="1" t="s">
        <v>1812</v>
      </c>
      <c r="G2779" t="s">
        <v>3050</v>
      </c>
      <c r="H2779" s="1" t="s">
        <v>3046</v>
      </c>
      <c r="I2779" s="1" t="s">
        <v>3047</v>
      </c>
      <c r="J2779" s="1" t="s">
        <v>3048</v>
      </c>
      <c r="K2779" s="1" t="s">
        <v>3049</v>
      </c>
      <c r="L2779" s="1" t="s">
        <v>1377</v>
      </c>
      <c r="M2779" s="1" t="s">
        <v>110</v>
      </c>
      <c r="N2779" t="s">
        <v>128</v>
      </c>
      <c r="O2779" t="s">
        <v>219</v>
      </c>
      <c r="P2779" s="1" t="s">
        <v>111</v>
      </c>
      <c r="Q2779" s="1" t="s">
        <v>254</v>
      </c>
      <c r="R2779" t="s">
        <v>19</v>
      </c>
      <c r="S2779" t="str">
        <f t="shared" si="43"/>
        <v>N</v>
      </c>
      <c r="T2779" t="s">
        <v>19</v>
      </c>
      <c r="U2779" t="s">
        <v>22632</v>
      </c>
      <c r="V2779" s="12">
        <v>0.25</v>
      </c>
      <c r="W2779" s="12">
        <v>2.465726E-2</v>
      </c>
      <c r="X2779" s="12">
        <v>0.01</v>
      </c>
      <c r="Z2779" s="10" t="str">
        <f>_xlfn.IFNA(IF(OR(R2779="Y",S2779="Y"),HYPERLINK(".\plots/daily_2016_smallegu_flat.png","daily flat"),HYPERLINK(VLOOKUP($AB2779,linkref!$A$2:$D$68,3,FALSE),VLOOKUP($AB2779,linkref!$A$2:$D$68,2,FALSE))),"")</f>
        <v>West North Central Oil Peaking</v>
      </c>
      <c r="AA2779" s="10" t="str">
        <f>_xlfn.IFNA(IF(OR(R2779="Y",S2779="Y"),HYPERLINK(".\plots/diurnal_2016_smallegu_flat.png","diurnal flat"),HYPERLINK(VLOOKUP($AB2779,linkref!$A$2:$D$68,4,FALSE),VLOOKUP($AB2779,linkref!$A$2:$D$68,2,FALSE))),"")</f>
        <v>West North Central Oil Peaking</v>
      </c>
      <c r="AB2779" t="str">
        <f>_xlfn.IFNA(VLOOKUP(I2779,units!A$2:B$1765,2,FALSE),"")</f>
        <v>West North Central_oil_peak</v>
      </c>
    </row>
    <row r="2780" spans="1:28" hidden="1" x14ac:dyDescent="0.3">
      <c r="B2780" s="9" t="str">
        <f>_xlfn.IFNA(VLOOKUP(C2780,regions!A$1:B$49,2,FALSE),"")</f>
        <v/>
      </c>
      <c r="C2780" t="s">
        <v>21147</v>
      </c>
      <c r="D2780" s="1" t="s">
        <v>14386</v>
      </c>
      <c r="G2780" t="s">
        <v>14385</v>
      </c>
      <c r="H2780" s="1" t="s">
        <v>14381</v>
      </c>
      <c r="I2780" s="1" t="s">
        <v>14393</v>
      </c>
      <c r="J2780" s="1" t="s">
        <v>14394</v>
      </c>
      <c r="K2780" s="1" t="s">
        <v>14395</v>
      </c>
      <c r="L2780" s="1" t="s">
        <v>135</v>
      </c>
      <c r="M2780" s="1" t="s">
        <v>110</v>
      </c>
      <c r="P2780" s="1" t="s">
        <v>111</v>
      </c>
      <c r="Q2780" s="1" t="s">
        <v>136</v>
      </c>
      <c r="S2780" t="str">
        <f t="shared" si="43"/>
        <v>N</v>
      </c>
      <c r="T2780" t="s">
        <v>8</v>
      </c>
      <c r="U2780" t="s">
        <v>22632</v>
      </c>
      <c r="V2780" s="4">
        <v>3.5055900000000002</v>
      </c>
      <c r="W2780" s="4">
        <v>4.4139299999999999E-2</v>
      </c>
      <c r="X2780" s="4">
        <v>0.13800000000000001</v>
      </c>
      <c r="Y2780">
        <v>22</v>
      </c>
      <c r="Z2780" s="10" t="str">
        <f>_xlfn.IFNA(IF(OR(R2780="Y",S2780="Y"),HYPERLINK(".\plots/daily_2016_smallegu_flat.png","daily flat"),HYPERLINK(VLOOKUP($AB2780,linkref!$A$2:$D$68,3,FALSE),VLOOKUP($AB2780,linkref!$A$2:$D$68,2,FALSE))),"")</f>
        <v/>
      </c>
      <c r="AA2780" s="10" t="str">
        <f>_xlfn.IFNA(IF(OR(R2780="Y",S2780="Y"),HYPERLINK(".\plots/diurnal_2016_smallegu_flat.png","diurnal flat"),HYPERLINK(VLOOKUP($AB2780,linkref!$A$2:$D$68,4,FALSE),VLOOKUP($AB2780,linkref!$A$2:$D$68,2,FALSE))),"")</f>
        <v/>
      </c>
      <c r="AB2780" t="str">
        <f>_xlfn.IFNA(VLOOKUP(I2780,units!A$2:B$1765,2,FALSE),"")</f>
        <v/>
      </c>
    </row>
    <row r="2781" spans="1:28" x14ac:dyDescent="0.3">
      <c r="A2781" s="1" t="s">
        <v>3066</v>
      </c>
      <c r="B2781" s="9" t="str">
        <f>_xlfn.IFNA(VLOOKUP(C2781,regions!A$1:B$49,2,FALSE),"")</f>
        <v>West North Central</v>
      </c>
      <c r="C2781" t="s">
        <v>20927</v>
      </c>
      <c r="D2781" s="1" t="s">
        <v>3045</v>
      </c>
      <c r="E2781" s="1" t="s">
        <v>3044</v>
      </c>
      <c r="F2781" s="1" t="s">
        <v>1892</v>
      </c>
      <c r="G2781" t="s">
        <v>3050</v>
      </c>
      <c r="H2781" s="1" t="s">
        <v>3046</v>
      </c>
      <c r="I2781" s="1" t="s">
        <v>3067</v>
      </c>
      <c r="J2781" s="1" t="s">
        <v>3048</v>
      </c>
      <c r="K2781" s="1" t="s">
        <v>3068</v>
      </c>
      <c r="L2781" s="1" t="s">
        <v>1377</v>
      </c>
      <c r="M2781" s="1" t="s">
        <v>110</v>
      </c>
      <c r="N2781" t="s">
        <v>128</v>
      </c>
      <c r="O2781" t="s">
        <v>219</v>
      </c>
      <c r="P2781" s="1" t="s">
        <v>111</v>
      </c>
      <c r="Q2781" s="1" t="s">
        <v>254</v>
      </c>
      <c r="R2781" t="s">
        <v>19</v>
      </c>
      <c r="S2781" t="str">
        <f t="shared" si="43"/>
        <v>N</v>
      </c>
      <c r="T2781" t="s">
        <v>19</v>
      </c>
      <c r="U2781" t="s">
        <v>22632</v>
      </c>
      <c r="V2781" s="12">
        <v>0.25</v>
      </c>
      <c r="W2781" s="12">
        <v>2.465726E-2</v>
      </c>
      <c r="X2781" s="12">
        <v>0.01</v>
      </c>
      <c r="Z2781" s="10" t="str">
        <f>_xlfn.IFNA(IF(OR(R2781="Y",S2781="Y"),HYPERLINK(".\plots/daily_2016_smallegu_flat.png","daily flat"),HYPERLINK(VLOOKUP($AB2781,linkref!$A$2:$D$68,3,FALSE),VLOOKUP($AB2781,linkref!$A$2:$D$68,2,FALSE))),"")</f>
        <v>West North Central Oil Peaking</v>
      </c>
      <c r="AA2781" s="10" t="str">
        <f>_xlfn.IFNA(IF(OR(R2781="Y",S2781="Y"),HYPERLINK(".\plots/diurnal_2016_smallegu_flat.png","diurnal flat"),HYPERLINK(VLOOKUP($AB2781,linkref!$A$2:$D$68,4,FALSE),VLOOKUP($AB2781,linkref!$A$2:$D$68,2,FALSE))),"")</f>
        <v>West North Central Oil Peaking</v>
      </c>
      <c r="AB2781" t="str">
        <f>_xlfn.IFNA(VLOOKUP(I2781,units!A$2:B$1765,2,FALSE),"")</f>
        <v>West North Central_oil_peak</v>
      </c>
    </row>
    <row r="2782" spans="1:28" x14ac:dyDescent="0.3">
      <c r="A2782" s="1" t="s">
        <v>3200</v>
      </c>
      <c r="B2782" s="9" t="str">
        <f>_xlfn.IFNA(VLOOKUP(C2782,regions!A$1:B$49,2,FALSE),"")</f>
        <v>West North Central</v>
      </c>
      <c r="C2782" t="s">
        <v>20927</v>
      </c>
      <c r="D2782" s="1" t="s">
        <v>3191</v>
      </c>
      <c r="E2782" s="1" t="s">
        <v>3190</v>
      </c>
      <c r="F2782" s="1" t="s">
        <v>143</v>
      </c>
      <c r="G2782" t="s">
        <v>3196</v>
      </c>
      <c r="H2782" s="1" t="s">
        <v>3192</v>
      </c>
      <c r="I2782" s="1" t="s">
        <v>3201</v>
      </c>
      <c r="J2782" s="1" t="s">
        <v>3194</v>
      </c>
      <c r="K2782" s="1" t="s">
        <v>3202</v>
      </c>
      <c r="L2782" s="1" t="s">
        <v>1377</v>
      </c>
      <c r="M2782" s="1" t="s">
        <v>2789</v>
      </c>
      <c r="N2782" t="s">
        <v>128</v>
      </c>
      <c r="O2782" t="s">
        <v>219</v>
      </c>
      <c r="P2782" s="1" t="s">
        <v>111</v>
      </c>
      <c r="Q2782" s="1" t="s">
        <v>254</v>
      </c>
      <c r="R2782" t="s">
        <v>19</v>
      </c>
      <c r="S2782" t="str">
        <f t="shared" si="43"/>
        <v>N</v>
      </c>
      <c r="T2782" t="s">
        <v>19</v>
      </c>
      <c r="V2782" s="12">
        <v>0.25</v>
      </c>
      <c r="W2782" s="12">
        <v>4.6573580000000003E-3</v>
      </c>
      <c r="X2782" s="12">
        <v>9.9999999999999995E-8</v>
      </c>
      <c r="Z2782" s="10" t="str">
        <f>_xlfn.IFNA(IF(OR(R2782="Y",S2782="Y"),HYPERLINK(".\plots/daily_2016_smallegu_flat.png","daily flat"),HYPERLINK(VLOOKUP($AB2782,linkref!$A$2:$D$68,3,FALSE),VLOOKUP($AB2782,linkref!$A$2:$D$68,2,FALSE))),"")</f>
        <v>West North Central Composite Nonpeaking</v>
      </c>
      <c r="AA2782" s="10" t="str">
        <f>_xlfn.IFNA(IF(OR(R2782="Y",S2782="Y"),HYPERLINK(".\plots/diurnal_2016_smallegu_flat.png","diurnal flat"),HYPERLINK(VLOOKUP($AB2782,linkref!$A$2:$D$68,4,FALSE),VLOOKUP($AB2782,linkref!$A$2:$D$68,2,FALSE))),"")</f>
        <v>West North Central Composite Nonpeaking</v>
      </c>
      <c r="AB2782" t="str">
        <f>_xlfn.IFNA(VLOOKUP(I2782,units!A$2:B$1765,2,FALSE),"")</f>
        <v>West North Central_comp_nonpeak</v>
      </c>
    </row>
    <row r="2783" spans="1:28" x14ac:dyDescent="0.3">
      <c r="A2783" s="1" t="s">
        <v>2442</v>
      </c>
      <c r="B2783" s="9" t="str">
        <f>_xlfn.IFNA(VLOOKUP(C2783,regions!A$1:B$49,2,FALSE),"")</f>
        <v>SESARM</v>
      </c>
      <c r="C2783" t="s">
        <v>20913</v>
      </c>
      <c r="D2783" s="1" t="s">
        <v>2444</v>
      </c>
      <c r="E2783" s="1" t="s">
        <v>2443</v>
      </c>
      <c r="F2783" s="1" t="s">
        <v>871</v>
      </c>
      <c r="G2783" t="s">
        <v>2449</v>
      </c>
      <c r="H2783" s="1" t="s">
        <v>2445</v>
      </c>
      <c r="I2783" s="1" t="s">
        <v>2446</v>
      </c>
      <c r="J2783" s="1" t="s">
        <v>2447</v>
      </c>
      <c r="K2783" s="1" t="s">
        <v>2448</v>
      </c>
      <c r="L2783" s="1" t="s">
        <v>229</v>
      </c>
      <c r="M2783" s="1" t="s">
        <v>110</v>
      </c>
      <c r="N2783" t="s">
        <v>102</v>
      </c>
      <c r="O2783" t="s">
        <v>219</v>
      </c>
      <c r="P2783" s="1" t="s">
        <v>111</v>
      </c>
      <c r="Q2783" s="1" t="s">
        <v>136</v>
      </c>
      <c r="R2783" t="s">
        <v>19</v>
      </c>
      <c r="S2783" t="str">
        <f t="shared" si="43"/>
        <v>N</v>
      </c>
      <c r="T2783" t="s">
        <v>19</v>
      </c>
      <c r="U2783" t="s">
        <v>112</v>
      </c>
      <c r="V2783" s="12">
        <v>0.25</v>
      </c>
      <c r="W2783" s="12">
        <v>0</v>
      </c>
      <c r="X2783" s="12">
        <v>0</v>
      </c>
      <c r="Y2783">
        <v>8760</v>
      </c>
      <c r="Z2783" s="10" t="str">
        <f>_xlfn.IFNA(IF(OR(R2783="Y",S2783="Y"),HYPERLINK(".\plots/daily_2016_smallegu_flat.png","daily flat"),HYPERLINK(VLOOKUP($AB2783,linkref!$A$2:$D$68,3,FALSE),VLOOKUP($AB2783,linkref!$A$2:$D$68,2,FALSE))),"")</f>
        <v>SESARM Gas Peaking</v>
      </c>
      <c r="AA2783" s="10" t="str">
        <f>_xlfn.IFNA(IF(OR(R2783="Y",S2783="Y"),HYPERLINK(".\plots/diurnal_2016_smallegu_flat.png","diurnal flat"),HYPERLINK(VLOOKUP($AB2783,linkref!$A$2:$D$68,4,FALSE),VLOOKUP($AB2783,linkref!$A$2:$D$68,2,FALSE))),"")</f>
        <v>SESARM Gas Peaking</v>
      </c>
      <c r="AB2783" t="str">
        <f>_xlfn.IFNA(VLOOKUP(I2783,units!A$2:B$1765,2,FALSE),"")</f>
        <v>SESARM_gas_peak</v>
      </c>
    </row>
    <row r="2784" spans="1:28" hidden="1" x14ac:dyDescent="0.3">
      <c r="B2784" s="9" t="str">
        <f>_xlfn.IFNA(VLOOKUP(C2784,regions!A$1:B$49,2,FALSE),"")</f>
        <v>SESARM</v>
      </c>
      <c r="C2784" t="s">
        <v>20913</v>
      </c>
      <c r="D2784" s="1" t="s">
        <v>13599</v>
      </c>
      <c r="G2784" t="s">
        <v>13598</v>
      </c>
      <c r="H2784" s="1" t="s">
        <v>13594</v>
      </c>
      <c r="I2784" s="1" t="s">
        <v>13823</v>
      </c>
      <c r="J2784" s="1" t="s">
        <v>13824</v>
      </c>
      <c r="K2784" s="1" t="s">
        <v>13825</v>
      </c>
      <c r="L2784" s="1" t="s">
        <v>522</v>
      </c>
      <c r="M2784" s="1" t="s">
        <v>110</v>
      </c>
      <c r="P2784" s="1" t="s">
        <v>111</v>
      </c>
      <c r="Q2784" s="1" t="s">
        <v>254</v>
      </c>
      <c r="S2784" t="str">
        <f t="shared" si="43"/>
        <v>N</v>
      </c>
      <c r="T2784" t="s">
        <v>8</v>
      </c>
      <c r="U2784" t="s">
        <v>22632</v>
      </c>
      <c r="V2784" s="4">
        <v>0.25</v>
      </c>
      <c r="W2784" s="4">
        <v>1.02323E-2</v>
      </c>
      <c r="X2784" s="4">
        <v>0.02</v>
      </c>
      <c r="Y2784">
        <v>8760</v>
      </c>
      <c r="Z2784" s="10" t="str">
        <f>_xlfn.IFNA(IF(OR(R2784="Y",S2784="Y"),HYPERLINK(".\plots/daily_2016_smallegu_flat.png","daily flat"),HYPERLINK(VLOOKUP($AB2784,linkref!$A$2:$D$68,3,FALSE),VLOOKUP($AB2784,linkref!$A$2:$D$68,2,FALSE))),"")</f>
        <v/>
      </c>
      <c r="AA2784" s="10" t="str">
        <f>_xlfn.IFNA(IF(OR(R2784="Y",S2784="Y"),HYPERLINK(".\plots/diurnal_2016_smallegu_flat.png","diurnal flat"),HYPERLINK(VLOOKUP($AB2784,linkref!$A$2:$D$68,4,FALSE),VLOOKUP($AB2784,linkref!$A$2:$D$68,2,FALSE))),"")</f>
        <v/>
      </c>
      <c r="AB2784" t="str">
        <f>_xlfn.IFNA(VLOOKUP(I2784,units!A$2:B$1765,2,FALSE),"")</f>
        <v/>
      </c>
    </row>
    <row r="2785" spans="1:28" hidden="1" x14ac:dyDescent="0.3">
      <c r="B2785" s="9" t="str">
        <f>_xlfn.IFNA(VLOOKUP(C2785,regions!A$1:B$49,2,FALSE),"")</f>
        <v>Southwest</v>
      </c>
      <c r="C2785" t="s">
        <v>20938</v>
      </c>
      <c r="D2785" s="1" t="s">
        <v>7307</v>
      </c>
      <c r="G2785" t="s">
        <v>8997</v>
      </c>
      <c r="H2785" s="1" t="s">
        <v>8993</v>
      </c>
      <c r="I2785" s="1" t="s">
        <v>15928</v>
      </c>
      <c r="J2785" s="1" t="s">
        <v>15929</v>
      </c>
      <c r="K2785" s="1" t="s">
        <v>15930</v>
      </c>
      <c r="L2785" s="1" t="s">
        <v>730</v>
      </c>
      <c r="M2785" s="1" t="s">
        <v>110</v>
      </c>
      <c r="P2785" s="1" t="s">
        <v>111</v>
      </c>
      <c r="Q2785" s="1" t="s">
        <v>11177</v>
      </c>
      <c r="S2785" t="str">
        <f t="shared" si="43"/>
        <v>N</v>
      </c>
      <c r="T2785" t="s">
        <v>8</v>
      </c>
      <c r="U2785" t="s">
        <v>22632</v>
      </c>
      <c r="V2785" s="4">
        <v>0.24923999999999999</v>
      </c>
      <c r="W2785" s="4">
        <v>1.77E-2</v>
      </c>
      <c r="X2785" s="4">
        <v>2.6016999999999998E-2</v>
      </c>
      <c r="Y2785">
        <v>48</v>
      </c>
      <c r="Z2785" s="10" t="str">
        <f>_xlfn.IFNA(IF(OR(R2785="Y",S2785="Y"),HYPERLINK(".\plots/daily_2016_smallegu_flat.png","daily flat"),HYPERLINK(VLOOKUP($AB2785,linkref!$A$2:$D$68,3,FALSE),VLOOKUP($AB2785,linkref!$A$2:$D$68,2,FALSE))),"")</f>
        <v/>
      </c>
      <c r="AA2785" s="10" t="str">
        <f>_xlfn.IFNA(IF(OR(R2785="Y",S2785="Y"),HYPERLINK(".\plots/diurnal_2016_smallegu_flat.png","diurnal flat"),HYPERLINK(VLOOKUP($AB2785,linkref!$A$2:$D$68,4,FALSE),VLOOKUP($AB2785,linkref!$A$2:$D$68,2,FALSE))),"")</f>
        <v/>
      </c>
      <c r="AB2785" t="str">
        <f>_xlfn.IFNA(VLOOKUP(I2785,units!A$2:B$1765,2,FALSE),"")</f>
        <v/>
      </c>
    </row>
    <row r="2786" spans="1:28" x14ac:dyDescent="0.3">
      <c r="A2786" s="1" t="s">
        <v>9533</v>
      </c>
      <c r="B2786" s="9" t="str">
        <f>_xlfn.IFNA(VLOOKUP(C2786,regions!A$1:B$49,2,FALSE),"")</f>
        <v>LADCO</v>
      </c>
      <c r="C2786" t="s">
        <v>20951</v>
      </c>
      <c r="D2786" s="1" t="s">
        <v>7132</v>
      </c>
      <c r="E2786" s="1" t="s">
        <v>9521</v>
      </c>
      <c r="F2786" s="1" t="s">
        <v>148</v>
      </c>
      <c r="G2786" t="s">
        <v>9526</v>
      </c>
      <c r="H2786" s="1" t="s">
        <v>9522</v>
      </c>
      <c r="I2786" s="1" t="s">
        <v>9534</v>
      </c>
      <c r="J2786" s="1" t="s">
        <v>9535</v>
      </c>
      <c r="K2786" s="1" t="s">
        <v>9536</v>
      </c>
      <c r="L2786" s="1" t="s">
        <v>253</v>
      </c>
      <c r="M2786" s="1" t="s">
        <v>110</v>
      </c>
      <c r="N2786" t="s">
        <v>128</v>
      </c>
      <c r="O2786" t="s">
        <v>130</v>
      </c>
      <c r="P2786" s="1" t="s">
        <v>111</v>
      </c>
      <c r="Q2786" s="1" t="s">
        <v>254</v>
      </c>
      <c r="R2786" t="s">
        <v>19</v>
      </c>
      <c r="S2786" t="str">
        <f t="shared" si="43"/>
        <v>N</v>
      </c>
      <c r="T2786" t="s">
        <v>19</v>
      </c>
      <c r="U2786" t="s">
        <v>22632</v>
      </c>
      <c r="V2786" s="12">
        <v>0.24902199999999999</v>
      </c>
      <c r="W2786" s="12">
        <v>4.1999999999999997E-3</v>
      </c>
      <c r="X2786" s="12">
        <v>1.17E-4</v>
      </c>
      <c r="Y2786">
        <v>6</v>
      </c>
      <c r="Z2786" s="10" t="str">
        <f>_xlfn.IFNA(IF(OR(R2786="Y",S2786="Y"),HYPERLINK(".\plots/daily_2016_smallegu_flat.png","daily flat"),HYPERLINK(VLOOKUP($AB2786,linkref!$A$2:$D$68,3,FALSE),VLOOKUP($AB2786,linkref!$A$2:$D$68,2,FALSE))),"")</f>
        <v>LADCO Oil Peaking</v>
      </c>
      <c r="AA2786" s="10" t="str">
        <f>_xlfn.IFNA(IF(OR(R2786="Y",S2786="Y"),HYPERLINK(".\plots/diurnal_2016_smallegu_flat.png","diurnal flat"),HYPERLINK(VLOOKUP($AB2786,linkref!$A$2:$D$68,4,FALSE),VLOOKUP($AB2786,linkref!$A$2:$D$68,2,FALSE))),"")</f>
        <v>LADCO Oil Peaking</v>
      </c>
      <c r="AB2786" t="str">
        <f>_xlfn.IFNA(VLOOKUP(I2786,units!A$2:B$1765,2,FALSE),"")</f>
        <v>LADCO_oil_peak</v>
      </c>
    </row>
    <row r="2787" spans="1:28" x14ac:dyDescent="0.3">
      <c r="A2787" s="1" t="s">
        <v>393</v>
      </c>
      <c r="B2787" s="9" t="str">
        <f>_xlfn.IFNA(VLOOKUP(C2787,regions!A$1:B$49,2,FALSE),"")</f>
        <v>LADCO</v>
      </c>
      <c r="C2787" t="s">
        <v>20904</v>
      </c>
      <c r="D2787" s="1" t="s">
        <v>396</v>
      </c>
      <c r="E2787" s="1" t="s">
        <v>394</v>
      </c>
      <c r="F2787" s="1" t="s">
        <v>395</v>
      </c>
      <c r="G2787" t="s">
        <v>401</v>
      </c>
      <c r="H2787" s="1" t="s">
        <v>397</v>
      </c>
      <c r="I2787" s="1" t="s">
        <v>398</v>
      </c>
      <c r="J2787" s="1" t="s">
        <v>399</v>
      </c>
      <c r="K2787" s="1" t="s">
        <v>403</v>
      </c>
      <c r="L2787" s="1" t="s">
        <v>125</v>
      </c>
      <c r="M2787" s="1" t="s">
        <v>324</v>
      </c>
      <c r="N2787" t="s">
        <v>115</v>
      </c>
      <c r="O2787" t="s">
        <v>115</v>
      </c>
      <c r="P2787" s="1" t="s">
        <v>111</v>
      </c>
      <c r="Q2787" s="1" t="s">
        <v>15</v>
      </c>
      <c r="R2787" t="s">
        <v>19</v>
      </c>
      <c r="S2787" t="str">
        <f t="shared" si="43"/>
        <v>N</v>
      </c>
      <c r="T2787" t="s">
        <v>19</v>
      </c>
      <c r="V2787" s="12">
        <v>0.2485</v>
      </c>
      <c r="W2787" s="12">
        <v>9.4999999999999998E-3</v>
      </c>
      <c r="X2787" s="12">
        <v>7.5000000000000002E-4</v>
      </c>
      <c r="Y2787">
        <v>288</v>
      </c>
      <c r="Z2787" s="10" t="str">
        <f>_xlfn.IFNA(IF(OR(R2787="Y",S2787="Y"),HYPERLINK(".\plots/daily_2016_smallegu_flat.png","daily flat"),HYPERLINK(VLOOKUP($AB2787,linkref!$A$2:$D$68,3,FALSE),VLOOKUP($AB2787,linkref!$A$2:$D$68,2,FALSE))),"")</f>
        <v>LADCO Other Nonpeaking</v>
      </c>
      <c r="AA2787" s="10" t="str">
        <f>_xlfn.IFNA(IF(OR(R2787="Y",S2787="Y"),HYPERLINK(".\plots/diurnal_2016_smallegu_flat.png","diurnal flat"),HYPERLINK(VLOOKUP($AB2787,linkref!$A$2:$D$68,4,FALSE),VLOOKUP($AB2787,linkref!$A$2:$D$68,2,FALSE))),"")</f>
        <v>LADCO Other Nonpeaking</v>
      </c>
      <c r="AB2787" t="str">
        <f>_xlfn.IFNA(VLOOKUP(I2787,units!A$2:B$1765,2,FALSE),"")</f>
        <v>LADCO_other_nonpeak</v>
      </c>
    </row>
    <row r="2788" spans="1:28" x14ac:dyDescent="0.3">
      <c r="A2788" s="1" t="s">
        <v>4421</v>
      </c>
      <c r="B2788" s="9" t="str">
        <f>_xlfn.IFNA(VLOOKUP(C2788,regions!A$1:B$49,2,FALSE),"")</f>
        <v>West</v>
      </c>
      <c r="C2788" t="s">
        <v>20905</v>
      </c>
      <c r="D2788" s="1" t="s">
        <v>1663</v>
      </c>
      <c r="E2788" s="1" t="s">
        <v>4422</v>
      </c>
      <c r="F2788" s="1" t="s">
        <v>60</v>
      </c>
      <c r="G2788" t="s">
        <v>4427</v>
      </c>
      <c r="H2788" s="1" t="s">
        <v>4423</v>
      </c>
      <c r="I2788" s="1" t="s">
        <v>4424</v>
      </c>
      <c r="J2788" s="1" t="s">
        <v>4425</v>
      </c>
      <c r="K2788" s="1" t="s">
        <v>4426</v>
      </c>
      <c r="L2788" s="1" t="s">
        <v>229</v>
      </c>
      <c r="M2788" s="1" t="s">
        <v>1064</v>
      </c>
      <c r="N2788" t="s">
        <v>128</v>
      </c>
      <c r="O2788" t="s">
        <v>219</v>
      </c>
      <c r="P2788" s="1" t="s">
        <v>111</v>
      </c>
      <c r="Q2788" s="1" t="s">
        <v>136</v>
      </c>
      <c r="R2788" t="s">
        <v>19</v>
      </c>
      <c r="S2788" t="str">
        <f t="shared" si="43"/>
        <v>N</v>
      </c>
      <c r="T2788" t="s">
        <v>19</v>
      </c>
      <c r="V2788" s="12">
        <v>0.24836</v>
      </c>
      <c r="W2788" s="12">
        <v>2.2562800000000001E-2</v>
      </c>
      <c r="X2788" s="12">
        <v>6.9614999999999998E-4</v>
      </c>
      <c r="Y2788">
        <v>8736</v>
      </c>
      <c r="Z2788" s="10" t="str">
        <f>_xlfn.IFNA(IF(OR(R2788="Y",S2788="Y"),HYPERLINK(".\plots/daily_2016_smallegu_flat.png","daily flat"),HYPERLINK(VLOOKUP($AB2788,linkref!$A$2:$D$68,3,FALSE),VLOOKUP($AB2788,linkref!$A$2:$D$68,2,FALSE))),"")</f>
        <v>West Gas Nonpeaking</v>
      </c>
      <c r="AA2788" s="10" t="str">
        <f>_xlfn.IFNA(IF(OR(R2788="Y",S2788="Y"),HYPERLINK(".\plots/diurnal_2016_smallegu_flat.png","diurnal flat"),HYPERLINK(VLOOKUP($AB2788,linkref!$A$2:$D$68,4,FALSE),VLOOKUP($AB2788,linkref!$A$2:$D$68,2,FALSE))),"")</f>
        <v>West Gas Nonpeaking</v>
      </c>
      <c r="AB2788" t="str">
        <f>_xlfn.IFNA(VLOOKUP(I2788,units!A$2:B$1765,2,FALSE),"")</f>
        <v>West_gas_nonpeak</v>
      </c>
    </row>
    <row r="2789" spans="1:28" hidden="1" x14ac:dyDescent="0.3">
      <c r="B2789" s="9" t="str">
        <f>_xlfn.IFNA(VLOOKUP(C2789,regions!A$1:B$49,2,FALSE),"")</f>
        <v>LADCO</v>
      </c>
      <c r="C2789" t="s">
        <v>20951</v>
      </c>
      <c r="D2789" s="1" t="s">
        <v>13990</v>
      </c>
      <c r="G2789" t="s">
        <v>17444</v>
      </c>
      <c r="H2789" s="1" t="s">
        <v>17440</v>
      </c>
      <c r="I2789" s="1" t="s">
        <v>17441</v>
      </c>
      <c r="J2789" s="1" t="s">
        <v>17442</v>
      </c>
      <c r="K2789" s="1" t="s">
        <v>17443</v>
      </c>
      <c r="L2789" s="1" t="s">
        <v>253</v>
      </c>
      <c r="M2789" s="1" t="s">
        <v>110</v>
      </c>
      <c r="P2789" s="1" t="s">
        <v>111</v>
      </c>
      <c r="Q2789" s="1" t="s">
        <v>254</v>
      </c>
      <c r="S2789" t="str">
        <f t="shared" si="43"/>
        <v>N</v>
      </c>
      <c r="T2789" t="s">
        <v>8</v>
      </c>
      <c r="U2789" t="s">
        <v>22632</v>
      </c>
      <c r="V2789" s="4">
        <v>0.24834600000000001</v>
      </c>
      <c r="W2789" s="4">
        <v>1.5E-3</v>
      </c>
      <c r="X2789" s="4">
        <v>3.5460000000000001E-3</v>
      </c>
      <c r="Y2789">
        <v>9</v>
      </c>
      <c r="Z2789" s="10" t="str">
        <f>_xlfn.IFNA(IF(OR(R2789="Y",S2789="Y"),HYPERLINK(".\plots/daily_2016_smallegu_flat.png","daily flat"),HYPERLINK(VLOOKUP($AB2789,linkref!$A$2:$D$68,3,FALSE),VLOOKUP($AB2789,linkref!$A$2:$D$68,2,FALSE))),"")</f>
        <v/>
      </c>
      <c r="AA2789" s="10" t="str">
        <f>_xlfn.IFNA(IF(OR(R2789="Y",S2789="Y"),HYPERLINK(".\plots/diurnal_2016_smallegu_flat.png","diurnal flat"),HYPERLINK(VLOOKUP($AB2789,linkref!$A$2:$D$68,4,FALSE),VLOOKUP($AB2789,linkref!$A$2:$D$68,2,FALSE))),"")</f>
        <v/>
      </c>
      <c r="AB2789" t="str">
        <f>_xlfn.IFNA(VLOOKUP(I2789,units!A$2:B$1765,2,FALSE),"")</f>
        <v/>
      </c>
    </row>
    <row r="2790" spans="1:28" hidden="1" x14ac:dyDescent="0.3">
      <c r="B2790" s="9" t="str">
        <f>_xlfn.IFNA(VLOOKUP(C2790,regions!A$1:B$49,2,FALSE),"")</f>
        <v/>
      </c>
      <c r="C2790" t="s">
        <v>22400</v>
      </c>
      <c r="D2790" s="1" t="s">
        <v>19515</v>
      </c>
      <c r="G2790" t="s">
        <v>19514</v>
      </c>
      <c r="H2790" s="1" t="s">
        <v>19510</v>
      </c>
      <c r="I2790" s="1" t="s">
        <v>19511</v>
      </c>
      <c r="J2790" s="1" t="s">
        <v>19512</v>
      </c>
      <c r="K2790" s="1" t="s">
        <v>19513</v>
      </c>
      <c r="L2790" s="1" t="s">
        <v>135</v>
      </c>
      <c r="M2790" s="1" t="s">
        <v>110</v>
      </c>
      <c r="P2790" s="1" t="s">
        <v>111</v>
      </c>
      <c r="Q2790" s="1" t="s">
        <v>136</v>
      </c>
      <c r="S2790" t="str">
        <f t="shared" si="43"/>
        <v>N</v>
      </c>
      <c r="T2790" t="s">
        <v>8</v>
      </c>
      <c r="U2790" t="s">
        <v>22632</v>
      </c>
      <c r="V2790" s="4">
        <v>3.2762699999999998</v>
      </c>
      <c r="W2790" s="4">
        <v>4.1213899999999998E-2</v>
      </c>
      <c r="X2790" s="4">
        <v>0.27449899999999999</v>
      </c>
      <c r="Z2790" s="10" t="str">
        <f>_xlfn.IFNA(IF(OR(R2790="Y",S2790="Y"),HYPERLINK(".\plots/daily_2016_smallegu_flat.png","daily flat"),HYPERLINK(VLOOKUP($AB2790,linkref!$A$2:$D$68,3,FALSE),VLOOKUP($AB2790,linkref!$A$2:$D$68,2,FALSE))),"")</f>
        <v/>
      </c>
      <c r="AA2790" s="10" t="str">
        <f>_xlfn.IFNA(IF(OR(R2790="Y",S2790="Y"),HYPERLINK(".\plots/diurnal_2016_smallegu_flat.png","diurnal flat"),HYPERLINK(VLOOKUP($AB2790,linkref!$A$2:$D$68,4,FALSE),VLOOKUP($AB2790,linkref!$A$2:$D$68,2,FALSE))),"")</f>
        <v/>
      </c>
      <c r="AB2790" t="str">
        <f>_xlfn.IFNA(VLOOKUP(I2790,units!A$2:B$1765,2,FALSE),"")</f>
        <v/>
      </c>
    </row>
    <row r="2791" spans="1:28" x14ac:dyDescent="0.3">
      <c r="A2791" s="1" t="s">
        <v>9413</v>
      </c>
      <c r="B2791" s="9" t="str">
        <f>_xlfn.IFNA(VLOOKUP(C2791,regions!A$1:B$49,2,FALSE),"")</f>
        <v>LADCO</v>
      </c>
      <c r="C2791" t="s">
        <v>20951</v>
      </c>
      <c r="D2791" s="1" t="s">
        <v>9415</v>
      </c>
      <c r="E2791" s="1" t="s">
        <v>9414</v>
      </c>
      <c r="F2791" s="1" t="s">
        <v>40</v>
      </c>
      <c r="G2791" t="s">
        <v>9420</v>
      </c>
      <c r="H2791" s="1" t="s">
        <v>9416</v>
      </c>
      <c r="I2791" s="1" t="s">
        <v>9417</v>
      </c>
      <c r="J2791" s="1" t="s">
        <v>9418</v>
      </c>
      <c r="K2791" s="1" t="s">
        <v>9419</v>
      </c>
      <c r="L2791" s="1" t="s">
        <v>253</v>
      </c>
      <c r="M2791" s="1" t="s">
        <v>110</v>
      </c>
      <c r="N2791" t="s">
        <v>128</v>
      </c>
      <c r="O2791" t="s">
        <v>219</v>
      </c>
      <c r="P2791" s="1" t="s">
        <v>111</v>
      </c>
      <c r="Q2791" s="1" t="s">
        <v>254</v>
      </c>
      <c r="R2791" t="s">
        <v>19</v>
      </c>
      <c r="S2791" t="str">
        <f t="shared" si="43"/>
        <v>N</v>
      </c>
      <c r="T2791" t="s">
        <v>19</v>
      </c>
      <c r="U2791" t="s">
        <v>22632</v>
      </c>
      <c r="V2791" s="12">
        <v>0.24823300000000001</v>
      </c>
      <c r="W2791" s="12">
        <v>4.1999999999999997E-3</v>
      </c>
      <c r="X2791" s="12">
        <v>1.16E-4</v>
      </c>
      <c r="Y2791">
        <v>15</v>
      </c>
      <c r="Z2791" s="10" t="str">
        <f>_xlfn.IFNA(IF(OR(R2791="Y",S2791="Y"),HYPERLINK(".\plots/daily_2016_smallegu_flat.png","daily flat"),HYPERLINK(VLOOKUP($AB2791,linkref!$A$2:$D$68,3,FALSE),VLOOKUP($AB2791,linkref!$A$2:$D$68,2,FALSE))),"")</f>
        <v>LADCO Oil Peaking</v>
      </c>
      <c r="AA2791" s="10" t="str">
        <f>_xlfn.IFNA(IF(OR(R2791="Y",S2791="Y"),HYPERLINK(".\plots/diurnal_2016_smallegu_flat.png","diurnal flat"),HYPERLINK(VLOOKUP($AB2791,linkref!$A$2:$D$68,4,FALSE),VLOOKUP($AB2791,linkref!$A$2:$D$68,2,FALSE))),"")</f>
        <v>LADCO Oil Peaking</v>
      </c>
      <c r="AB2791" t="str">
        <f>_xlfn.IFNA(VLOOKUP(I2791,units!A$2:B$1765,2,FALSE),"")</f>
        <v>LADCO_oil_peak</v>
      </c>
    </row>
    <row r="2792" spans="1:28" hidden="1" x14ac:dyDescent="0.3">
      <c r="B2792" s="9" t="str">
        <f>_xlfn.IFNA(VLOOKUP(C2792,regions!A$1:B$49,2,FALSE),"")</f>
        <v>LADCO</v>
      </c>
      <c r="C2792" t="s">
        <v>20951</v>
      </c>
      <c r="D2792" s="1" t="s">
        <v>6206</v>
      </c>
      <c r="G2792" t="s">
        <v>12946</v>
      </c>
      <c r="H2792" s="1" t="s">
        <v>15719</v>
      </c>
      <c r="I2792" s="1" t="s">
        <v>15720</v>
      </c>
      <c r="J2792" s="1" t="s">
        <v>15721</v>
      </c>
      <c r="K2792" s="1" t="s">
        <v>15722</v>
      </c>
      <c r="L2792" s="1" t="s">
        <v>135</v>
      </c>
      <c r="M2792" s="1" t="s">
        <v>110</v>
      </c>
      <c r="P2792" s="1" t="s">
        <v>111</v>
      </c>
      <c r="Q2792" s="1" t="s">
        <v>136</v>
      </c>
      <c r="S2792" t="str">
        <f t="shared" si="43"/>
        <v>N</v>
      </c>
      <c r="T2792" t="s">
        <v>8</v>
      </c>
      <c r="U2792" t="s">
        <v>22632</v>
      </c>
      <c r="V2792" s="4">
        <v>0.248</v>
      </c>
      <c r="W2792" s="4">
        <v>3.7000000000000002E-3</v>
      </c>
      <c r="X2792" s="4">
        <v>4.0000000000000003E-5</v>
      </c>
      <c r="Y2792">
        <v>8</v>
      </c>
      <c r="Z2792" s="10" t="str">
        <f>_xlfn.IFNA(IF(OR(R2792="Y",S2792="Y"),HYPERLINK(".\plots/daily_2016_smallegu_flat.png","daily flat"),HYPERLINK(VLOOKUP($AB2792,linkref!$A$2:$D$68,3,FALSE),VLOOKUP($AB2792,linkref!$A$2:$D$68,2,FALSE))),"")</f>
        <v/>
      </c>
      <c r="AA2792" s="10" t="str">
        <f>_xlfn.IFNA(IF(OR(R2792="Y",S2792="Y"),HYPERLINK(".\plots/diurnal_2016_smallegu_flat.png","diurnal flat"),HYPERLINK(VLOOKUP($AB2792,linkref!$A$2:$D$68,4,FALSE),VLOOKUP($AB2792,linkref!$A$2:$D$68,2,FALSE))),"")</f>
        <v/>
      </c>
      <c r="AB2792" t="str">
        <f>_xlfn.IFNA(VLOOKUP(I2792,units!A$2:B$1765,2,FALSE),"")</f>
        <v/>
      </c>
    </row>
    <row r="2793" spans="1:28" hidden="1" x14ac:dyDescent="0.3">
      <c r="B2793" s="9" t="str">
        <f>_xlfn.IFNA(VLOOKUP(C2793,regions!A$1:B$49,2,FALSE),"")</f>
        <v>South</v>
      </c>
      <c r="C2793" t="s">
        <v>20924</v>
      </c>
      <c r="D2793" s="1" t="s">
        <v>1583</v>
      </c>
      <c r="G2793" t="s">
        <v>14990</v>
      </c>
      <c r="H2793" s="1" t="s">
        <v>14986</v>
      </c>
      <c r="I2793" s="1" t="s">
        <v>14987</v>
      </c>
      <c r="J2793" s="1" t="s">
        <v>14988</v>
      </c>
      <c r="K2793" s="1" t="s">
        <v>14989</v>
      </c>
      <c r="L2793" s="1" t="s">
        <v>253</v>
      </c>
      <c r="M2793" s="1" t="s">
        <v>110</v>
      </c>
      <c r="P2793" s="1" t="s">
        <v>111</v>
      </c>
      <c r="Q2793" s="1" t="s">
        <v>254</v>
      </c>
      <c r="S2793" t="str">
        <f t="shared" si="43"/>
        <v>N</v>
      </c>
      <c r="T2793" t="s">
        <v>8</v>
      </c>
      <c r="U2793" t="s">
        <v>22632</v>
      </c>
      <c r="V2793" s="4">
        <v>0.246311</v>
      </c>
      <c r="W2793" s="4">
        <v>6.1407270000000003E-3</v>
      </c>
      <c r="X2793" s="4">
        <v>1.6189700000000001E-2</v>
      </c>
      <c r="Y2793">
        <v>56</v>
      </c>
      <c r="Z2793" s="10" t="str">
        <f>_xlfn.IFNA(IF(OR(R2793="Y",S2793="Y"),HYPERLINK(".\plots/daily_2016_smallegu_flat.png","daily flat"),HYPERLINK(VLOOKUP($AB2793,linkref!$A$2:$D$68,3,FALSE),VLOOKUP($AB2793,linkref!$A$2:$D$68,2,FALSE))),"")</f>
        <v/>
      </c>
      <c r="AA2793" s="10" t="str">
        <f>_xlfn.IFNA(IF(OR(R2793="Y",S2793="Y"),HYPERLINK(".\plots/diurnal_2016_smallegu_flat.png","diurnal flat"),HYPERLINK(VLOOKUP($AB2793,linkref!$A$2:$D$68,4,FALSE),VLOOKUP($AB2793,linkref!$A$2:$D$68,2,FALSE))),"")</f>
        <v/>
      </c>
      <c r="AB2793" t="str">
        <f>_xlfn.IFNA(VLOOKUP(I2793,units!A$2:B$1765,2,FALSE),"")</f>
        <v/>
      </c>
    </row>
    <row r="2794" spans="1:28" hidden="1" x14ac:dyDescent="0.3">
      <c r="B2794" s="9" t="str">
        <f>_xlfn.IFNA(VLOOKUP(C2794,regions!A$1:B$49,2,FALSE),"")</f>
        <v>South</v>
      </c>
      <c r="C2794" t="s">
        <v>20908</v>
      </c>
      <c r="D2794" s="1" t="s">
        <v>15590</v>
      </c>
      <c r="G2794" t="s">
        <v>15589</v>
      </c>
      <c r="H2794" s="1" t="s">
        <v>15585</v>
      </c>
      <c r="I2794" s="1" t="s">
        <v>15586</v>
      </c>
      <c r="J2794" s="1" t="s">
        <v>15587</v>
      </c>
      <c r="K2794" s="1" t="s">
        <v>15588</v>
      </c>
      <c r="L2794" s="1" t="s">
        <v>730</v>
      </c>
      <c r="M2794" s="1" t="s">
        <v>2366</v>
      </c>
      <c r="P2794" s="1" t="s">
        <v>111</v>
      </c>
      <c r="Q2794" s="1" t="s">
        <v>254</v>
      </c>
      <c r="S2794" t="str">
        <f t="shared" si="43"/>
        <v>N</v>
      </c>
      <c r="T2794" t="s">
        <v>8</v>
      </c>
      <c r="U2794" t="s">
        <v>22632</v>
      </c>
      <c r="V2794" s="4">
        <v>0.2455</v>
      </c>
      <c r="W2794" s="4">
        <v>1.7399999999999902E-2</v>
      </c>
      <c r="X2794" s="4">
        <v>1.6199999999999999E-2</v>
      </c>
      <c r="Y2794">
        <v>40</v>
      </c>
      <c r="Z2794" s="10" t="str">
        <f>_xlfn.IFNA(IF(OR(R2794="Y",S2794="Y"),HYPERLINK(".\plots/daily_2016_smallegu_flat.png","daily flat"),HYPERLINK(VLOOKUP($AB2794,linkref!$A$2:$D$68,3,FALSE),VLOOKUP($AB2794,linkref!$A$2:$D$68,2,FALSE))),"")</f>
        <v/>
      </c>
      <c r="AA2794" s="10" t="str">
        <f>_xlfn.IFNA(IF(OR(R2794="Y",S2794="Y"),HYPERLINK(".\plots/diurnal_2016_smallegu_flat.png","diurnal flat"),HYPERLINK(VLOOKUP($AB2794,linkref!$A$2:$D$68,4,FALSE),VLOOKUP($AB2794,linkref!$A$2:$D$68,2,FALSE))),"")</f>
        <v/>
      </c>
      <c r="AB2794" t="str">
        <f>_xlfn.IFNA(VLOOKUP(I2794,units!A$2:B$1765,2,FALSE),"")</f>
        <v/>
      </c>
    </row>
    <row r="2795" spans="1:28" hidden="1" x14ac:dyDescent="0.3">
      <c r="B2795" s="9" t="str">
        <f>_xlfn.IFNA(VLOOKUP(C2795,regions!A$1:B$49,2,FALSE),"")</f>
        <v>LADCO</v>
      </c>
      <c r="C2795" t="s">
        <v>20951</v>
      </c>
      <c r="D2795" s="1" t="s">
        <v>9619</v>
      </c>
      <c r="G2795" t="s">
        <v>9624</v>
      </c>
      <c r="H2795" s="1" t="s">
        <v>9620</v>
      </c>
      <c r="I2795" s="1" t="s">
        <v>19080</v>
      </c>
      <c r="J2795" s="1" t="s">
        <v>19081</v>
      </c>
      <c r="K2795" s="1" t="s">
        <v>19082</v>
      </c>
      <c r="L2795" s="1" t="s">
        <v>253</v>
      </c>
      <c r="M2795" s="1" t="s">
        <v>110</v>
      </c>
      <c r="P2795" s="1" t="s">
        <v>111</v>
      </c>
      <c r="Q2795" s="1" t="s">
        <v>254</v>
      </c>
      <c r="S2795" t="str">
        <f t="shared" si="43"/>
        <v>N</v>
      </c>
      <c r="T2795" t="s">
        <v>8</v>
      </c>
      <c r="U2795" t="s">
        <v>22632</v>
      </c>
      <c r="V2795" s="4">
        <v>0.244281</v>
      </c>
      <c r="W2795" s="4">
        <v>1.8E-3</v>
      </c>
      <c r="X2795" s="4">
        <v>1.94E-4</v>
      </c>
      <c r="Y2795">
        <v>19</v>
      </c>
      <c r="Z2795" s="10" t="str">
        <f>_xlfn.IFNA(IF(OR(R2795="Y",S2795="Y"),HYPERLINK(".\plots/daily_2016_smallegu_flat.png","daily flat"),HYPERLINK(VLOOKUP($AB2795,linkref!$A$2:$D$68,3,FALSE),VLOOKUP($AB2795,linkref!$A$2:$D$68,2,FALSE))),"")</f>
        <v/>
      </c>
      <c r="AA2795" s="10" t="str">
        <f>_xlfn.IFNA(IF(OR(R2795="Y",S2795="Y"),HYPERLINK(".\plots/diurnal_2016_smallegu_flat.png","diurnal flat"),HYPERLINK(VLOOKUP($AB2795,linkref!$A$2:$D$68,4,FALSE),VLOOKUP($AB2795,linkref!$A$2:$D$68,2,FALSE))),"")</f>
        <v/>
      </c>
      <c r="AB2795" t="str">
        <f>_xlfn.IFNA(VLOOKUP(I2795,units!A$2:B$1765,2,FALSE),"")</f>
        <v/>
      </c>
    </row>
    <row r="2796" spans="1:28" hidden="1" x14ac:dyDescent="0.3">
      <c r="B2796" s="9" t="str">
        <f>_xlfn.IFNA(VLOOKUP(C2796,regions!A$1:B$49,2,FALSE),"")</f>
        <v>LADCO</v>
      </c>
      <c r="C2796" t="s">
        <v>20904</v>
      </c>
      <c r="D2796" s="1" t="s">
        <v>2015</v>
      </c>
      <c r="G2796" t="s">
        <v>2020</v>
      </c>
      <c r="H2796" s="1" t="s">
        <v>2016</v>
      </c>
      <c r="I2796" s="1" t="s">
        <v>13332</v>
      </c>
      <c r="J2796" s="1" t="s">
        <v>2018</v>
      </c>
      <c r="K2796" s="1" t="s">
        <v>13333</v>
      </c>
      <c r="L2796" s="1" t="s">
        <v>1205</v>
      </c>
      <c r="M2796" s="1" t="s">
        <v>110</v>
      </c>
      <c r="P2796" s="1" t="s">
        <v>111</v>
      </c>
      <c r="Q2796" s="1" t="s">
        <v>254</v>
      </c>
      <c r="S2796" t="str">
        <f t="shared" si="43"/>
        <v>N</v>
      </c>
      <c r="T2796" t="s">
        <v>8</v>
      </c>
      <c r="U2796" t="s">
        <v>22632</v>
      </c>
      <c r="V2796" s="4">
        <v>0.24395</v>
      </c>
      <c r="W2796" s="4">
        <v>4.2050000000000004E-3</v>
      </c>
      <c r="X2796" s="4">
        <v>1.15E-4</v>
      </c>
      <c r="Y2796">
        <v>185</v>
      </c>
      <c r="Z2796" s="10" t="str">
        <f>_xlfn.IFNA(IF(OR(R2796="Y",S2796="Y"),HYPERLINK(".\plots/daily_2016_smallegu_flat.png","daily flat"),HYPERLINK(VLOOKUP($AB2796,linkref!$A$2:$D$68,3,FALSE),VLOOKUP($AB2796,linkref!$A$2:$D$68,2,FALSE))),"")</f>
        <v/>
      </c>
      <c r="AA2796" s="10" t="str">
        <f>_xlfn.IFNA(IF(OR(R2796="Y",S2796="Y"),HYPERLINK(".\plots/diurnal_2016_smallegu_flat.png","diurnal flat"),HYPERLINK(VLOOKUP($AB2796,linkref!$A$2:$D$68,4,FALSE),VLOOKUP($AB2796,linkref!$A$2:$D$68,2,FALSE))),"")</f>
        <v/>
      </c>
      <c r="AB2796" t="str">
        <f>_xlfn.IFNA(VLOOKUP(I2796,units!A$2:B$1765,2,FALSE),"")</f>
        <v/>
      </c>
    </row>
    <row r="2797" spans="1:28" x14ac:dyDescent="0.3">
      <c r="A2797" s="1" t="s">
        <v>5471</v>
      </c>
      <c r="B2797" s="9" t="str">
        <f>_xlfn.IFNA(VLOOKUP(C2797,regions!A$1:B$49,2,FALSE),"")</f>
        <v>SESARM</v>
      </c>
      <c r="C2797" t="s">
        <v>20907</v>
      </c>
      <c r="D2797" s="1" t="s">
        <v>5458</v>
      </c>
      <c r="E2797" s="1" t="s">
        <v>5457</v>
      </c>
      <c r="F2797" s="1" t="s">
        <v>5472</v>
      </c>
      <c r="G2797" t="s">
        <v>5463</v>
      </c>
      <c r="H2797" s="1" t="s">
        <v>5459</v>
      </c>
      <c r="I2797" s="1" t="s">
        <v>5473</v>
      </c>
      <c r="J2797" s="1" t="s">
        <v>5474</v>
      </c>
      <c r="K2797" s="1" t="s">
        <v>5477</v>
      </c>
      <c r="L2797" s="1" t="s">
        <v>35</v>
      </c>
      <c r="M2797" s="1" t="s">
        <v>177</v>
      </c>
      <c r="N2797" t="s">
        <v>41</v>
      </c>
      <c r="O2797" t="s">
        <v>43</v>
      </c>
      <c r="P2797" s="1" t="s">
        <v>52</v>
      </c>
      <c r="Q2797" s="1" t="s">
        <v>49</v>
      </c>
      <c r="R2797" t="s">
        <v>19</v>
      </c>
      <c r="S2797" t="str">
        <f t="shared" si="43"/>
        <v>Y</v>
      </c>
      <c r="T2797" t="s">
        <v>19</v>
      </c>
      <c r="V2797" s="12">
        <v>0.2432</v>
      </c>
      <c r="W2797" s="12">
        <v>2.5292800000000001E-2</v>
      </c>
      <c r="X2797" s="12">
        <v>7.6800000000000002E-4</v>
      </c>
      <c r="Y2797">
        <v>8247</v>
      </c>
      <c r="Z2797" s="10" t="str">
        <f>_xlfn.IFNA(IF(OR(R2797="Y",S2797="Y"),HYPERLINK(".\plots/daily_2016_smallegu_flat.png","daily flat"),HYPERLINK(VLOOKUP($AB2797,linkref!$A$2:$D$68,3,FALSE),VLOOKUP($AB2797,linkref!$A$2:$D$68,2,FALSE))),"")</f>
        <v>daily flat</v>
      </c>
      <c r="AA2797" s="10" t="str">
        <f>_xlfn.IFNA(IF(OR(R2797="Y",S2797="Y"),HYPERLINK(".\plots/diurnal_2016_smallegu_flat.png","diurnal flat"),HYPERLINK(VLOOKUP($AB2797,linkref!$A$2:$D$68,4,FALSE),VLOOKUP($AB2797,linkref!$A$2:$D$68,2,FALSE))),"")</f>
        <v>diurnal flat</v>
      </c>
      <c r="AB2797" t="str">
        <f>_xlfn.IFNA(VLOOKUP(I2797,units!A$2:B$1765,2,FALSE),"")</f>
        <v>SESARM_other_nonpeak</v>
      </c>
    </row>
    <row r="2798" spans="1:28" x14ac:dyDescent="0.3">
      <c r="A2798" s="1" t="s">
        <v>735</v>
      </c>
      <c r="B2798" s="9" t="str">
        <f>_xlfn.IFNA(VLOOKUP(C2798,regions!A$1:B$49,2,FALSE),"")</f>
        <v>MANE-VU</v>
      </c>
      <c r="C2798" t="s">
        <v>20912</v>
      </c>
      <c r="D2798" s="1" t="s">
        <v>737</v>
      </c>
      <c r="E2798" s="1" t="s">
        <v>736</v>
      </c>
      <c r="F2798" s="1" t="s">
        <v>101</v>
      </c>
      <c r="G2798" t="s">
        <v>742</v>
      </c>
      <c r="H2798" s="1" t="s">
        <v>738</v>
      </c>
      <c r="I2798" s="1" t="s">
        <v>739</v>
      </c>
      <c r="J2798" s="1" t="s">
        <v>740</v>
      </c>
      <c r="K2798" s="1" t="s">
        <v>741</v>
      </c>
      <c r="L2798" s="1" t="s">
        <v>69</v>
      </c>
      <c r="M2798" s="1" t="s">
        <v>110</v>
      </c>
      <c r="N2798" t="s">
        <v>102</v>
      </c>
      <c r="O2798" t="s">
        <v>219</v>
      </c>
      <c r="P2798" s="1" t="s">
        <v>111</v>
      </c>
      <c r="Q2798" s="1" t="s">
        <v>15</v>
      </c>
      <c r="R2798" t="s">
        <v>19</v>
      </c>
      <c r="S2798" t="str">
        <f t="shared" si="43"/>
        <v>N</v>
      </c>
      <c r="T2798" t="s">
        <v>19</v>
      </c>
      <c r="U2798" t="s">
        <v>112</v>
      </c>
      <c r="V2798" s="12">
        <v>0.24315000000000001</v>
      </c>
      <c r="W2798" s="12">
        <v>1.83736E-2</v>
      </c>
      <c r="X2798" s="12">
        <v>1.4589E-3</v>
      </c>
      <c r="Z2798" s="10" t="str">
        <f>_xlfn.IFNA(IF(OR(R2798="Y",S2798="Y"),HYPERLINK(".\plots/daily_2016_smallegu_flat.png","daily flat"),HYPERLINK(VLOOKUP($AB2798,linkref!$A$2:$D$68,3,FALSE),VLOOKUP($AB2798,linkref!$A$2:$D$68,2,FALSE))),"")</f>
        <v>MANE-VU Gas Peaking</v>
      </c>
      <c r="AA2798" s="10" t="str">
        <f>_xlfn.IFNA(IF(OR(R2798="Y",S2798="Y"),HYPERLINK(".\plots/diurnal_2016_smallegu_flat.png","diurnal flat"),HYPERLINK(VLOOKUP($AB2798,linkref!$A$2:$D$68,4,FALSE),VLOOKUP($AB2798,linkref!$A$2:$D$68,2,FALSE))),"")</f>
        <v>MANE-VU Gas Peaking</v>
      </c>
      <c r="AB2798" t="str">
        <f>_xlfn.IFNA(VLOOKUP(I2798,units!A$2:B$1765,2,FALSE),"")</f>
        <v>MANE-VU_gas_peak</v>
      </c>
    </row>
    <row r="2799" spans="1:28" hidden="1" x14ac:dyDescent="0.3">
      <c r="B2799" s="9" t="str">
        <f>_xlfn.IFNA(VLOOKUP(C2799,regions!A$1:B$49,2,FALSE),"")</f>
        <v>LADCO</v>
      </c>
      <c r="C2799" t="s">
        <v>20904</v>
      </c>
      <c r="D2799" s="1" t="s">
        <v>1999</v>
      </c>
      <c r="G2799" t="s">
        <v>2004</v>
      </c>
      <c r="H2799" s="1" t="s">
        <v>2000</v>
      </c>
      <c r="I2799" s="1" t="s">
        <v>14619</v>
      </c>
      <c r="J2799" s="1" t="s">
        <v>12501</v>
      </c>
      <c r="K2799" s="1" t="s">
        <v>14620</v>
      </c>
      <c r="L2799" s="1" t="s">
        <v>1205</v>
      </c>
      <c r="M2799" s="1" t="s">
        <v>110</v>
      </c>
      <c r="P2799" s="1" t="s">
        <v>111</v>
      </c>
      <c r="Q2799" s="1" t="s">
        <v>254</v>
      </c>
      <c r="S2799" t="str">
        <f t="shared" si="43"/>
        <v>N</v>
      </c>
      <c r="T2799" t="s">
        <v>8</v>
      </c>
      <c r="U2799" t="s">
        <v>22632</v>
      </c>
      <c r="V2799" s="4">
        <v>0.24310000000000001</v>
      </c>
      <c r="W2799" s="4">
        <v>4.1900000000000001E-3</v>
      </c>
      <c r="X2799" s="4">
        <v>1.15E-4</v>
      </c>
      <c r="Y2799">
        <v>19</v>
      </c>
      <c r="Z2799" s="10" t="str">
        <f>_xlfn.IFNA(IF(OR(R2799="Y",S2799="Y"),HYPERLINK(".\plots/daily_2016_smallegu_flat.png","daily flat"),HYPERLINK(VLOOKUP($AB2799,linkref!$A$2:$D$68,3,FALSE),VLOOKUP($AB2799,linkref!$A$2:$D$68,2,FALSE))),"")</f>
        <v/>
      </c>
      <c r="AA2799" s="10" t="str">
        <f>_xlfn.IFNA(IF(OR(R2799="Y",S2799="Y"),HYPERLINK(".\plots/diurnal_2016_smallegu_flat.png","diurnal flat"),HYPERLINK(VLOOKUP($AB2799,linkref!$A$2:$D$68,4,FALSE),VLOOKUP($AB2799,linkref!$A$2:$D$68,2,FALSE))),"")</f>
        <v/>
      </c>
      <c r="AB2799" t="str">
        <f>_xlfn.IFNA(VLOOKUP(I2799,units!A$2:B$1765,2,FALSE),"")</f>
        <v/>
      </c>
    </row>
    <row r="2800" spans="1:28" x14ac:dyDescent="0.3">
      <c r="A2800" s="1" t="s">
        <v>2021</v>
      </c>
      <c r="B2800" s="9" t="str">
        <f>_xlfn.IFNA(VLOOKUP(C2800,regions!A$1:B$49,2,FALSE),"")</f>
        <v>LADCO</v>
      </c>
      <c r="C2800" t="s">
        <v>20904</v>
      </c>
      <c r="D2800" s="1" t="s">
        <v>2023</v>
      </c>
      <c r="E2800" s="1" t="s">
        <v>2022</v>
      </c>
      <c r="F2800" s="1" t="s">
        <v>60</v>
      </c>
      <c r="G2800" t="s">
        <v>2028</v>
      </c>
      <c r="H2800" s="1" t="s">
        <v>2024</v>
      </c>
      <c r="I2800" s="1" t="s">
        <v>2025</v>
      </c>
      <c r="J2800" s="1" t="s">
        <v>2026</v>
      </c>
      <c r="K2800" s="1" t="s">
        <v>2027</v>
      </c>
      <c r="L2800" s="1" t="s">
        <v>35</v>
      </c>
      <c r="M2800" s="1" t="s">
        <v>324</v>
      </c>
      <c r="N2800" t="s">
        <v>115</v>
      </c>
      <c r="O2800" t="s">
        <v>115</v>
      </c>
      <c r="P2800" s="1" t="s">
        <v>111</v>
      </c>
      <c r="Q2800" s="1" t="s">
        <v>15</v>
      </c>
      <c r="R2800" t="s">
        <v>19</v>
      </c>
      <c r="S2800" t="str">
        <f t="shared" si="43"/>
        <v>N</v>
      </c>
      <c r="T2800" t="s">
        <v>19</v>
      </c>
      <c r="V2800" s="12">
        <v>0.24299999999999999</v>
      </c>
      <c r="W2800" s="12">
        <v>2.0971500000000001E-2</v>
      </c>
      <c r="X2800" s="12">
        <v>6.025E-3</v>
      </c>
      <c r="Y2800">
        <v>6552</v>
      </c>
      <c r="Z2800" s="10" t="str">
        <f>_xlfn.IFNA(IF(OR(R2800="Y",S2800="Y"),HYPERLINK(".\plots/daily_2016_smallegu_flat.png","daily flat"),HYPERLINK(VLOOKUP($AB2800,linkref!$A$2:$D$68,3,FALSE),VLOOKUP($AB2800,linkref!$A$2:$D$68,2,FALSE))),"")</f>
        <v>LADCO Other Nonpeaking</v>
      </c>
      <c r="AA2800" s="10" t="str">
        <f>_xlfn.IFNA(IF(OR(R2800="Y",S2800="Y"),HYPERLINK(".\plots/diurnal_2016_smallegu_flat.png","diurnal flat"),HYPERLINK(VLOOKUP($AB2800,linkref!$A$2:$D$68,4,FALSE),VLOOKUP($AB2800,linkref!$A$2:$D$68,2,FALSE))),"")</f>
        <v>LADCO Other Nonpeaking</v>
      </c>
      <c r="AB2800" t="str">
        <f>_xlfn.IFNA(VLOOKUP(I2800,units!A$2:B$1765,2,FALSE),"")</f>
        <v>LADCO_other_nonpeak</v>
      </c>
    </row>
    <row r="2801" spans="1:28" hidden="1" x14ac:dyDescent="0.3">
      <c r="B2801" s="9" t="str">
        <f>_xlfn.IFNA(VLOOKUP(C2801,regions!A$1:B$49,2,FALSE),"")</f>
        <v>LADCO</v>
      </c>
      <c r="C2801" t="s">
        <v>20903</v>
      </c>
      <c r="D2801" s="1" t="s">
        <v>18497</v>
      </c>
      <c r="G2801" t="s">
        <v>18496</v>
      </c>
      <c r="H2801" s="1" t="s">
        <v>18492</v>
      </c>
      <c r="I2801" s="1" t="s">
        <v>19596</v>
      </c>
      <c r="J2801" s="1" t="s">
        <v>19597</v>
      </c>
      <c r="K2801" s="1" t="s">
        <v>19598</v>
      </c>
      <c r="L2801" s="1" t="s">
        <v>253</v>
      </c>
      <c r="M2801" s="1" t="s">
        <v>2366</v>
      </c>
      <c r="P2801" s="1" t="s">
        <v>111</v>
      </c>
      <c r="Q2801" s="1" t="s">
        <v>254</v>
      </c>
      <c r="S2801" t="str">
        <f t="shared" si="43"/>
        <v>N</v>
      </c>
      <c r="T2801" t="s">
        <v>8</v>
      </c>
      <c r="U2801" t="s">
        <v>22632</v>
      </c>
      <c r="V2801" s="4">
        <v>0.24299999999999999</v>
      </c>
      <c r="W2801" s="4">
        <v>5.7959999999999999E-3</v>
      </c>
      <c r="X2801" s="4">
        <v>3.994E-4</v>
      </c>
      <c r="Z2801" s="10" t="str">
        <f>_xlfn.IFNA(IF(OR(R2801="Y",S2801="Y"),HYPERLINK(".\plots/daily_2016_smallegu_flat.png","daily flat"),HYPERLINK(VLOOKUP($AB2801,linkref!$A$2:$D$68,3,FALSE),VLOOKUP($AB2801,linkref!$A$2:$D$68,2,FALSE))),"")</f>
        <v/>
      </c>
      <c r="AA2801" s="10" t="str">
        <f>_xlfn.IFNA(IF(OR(R2801="Y",S2801="Y"),HYPERLINK(".\plots/diurnal_2016_smallegu_flat.png","diurnal flat"),HYPERLINK(VLOOKUP($AB2801,linkref!$A$2:$D$68,4,FALSE),VLOOKUP($AB2801,linkref!$A$2:$D$68,2,FALSE))),"")</f>
        <v/>
      </c>
      <c r="AB2801" t="str">
        <f>_xlfn.IFNA(VLOOKUP(I2801,units!A$2:B$1765,2,FALSE),"")</f>
        <v/>
      </c>
    </row>
    <row r="2802" spans="1:28" hidden="1" x14ac:dyDescent="0.3">
      <c r="B2802" s="9" t="str">
        <f>_xlfn.IFNA(VLOOKUP(C2802,regions!A$1:B$49,2,FALSE),"")</f>
        <v>LADCO</v>
      </c>
      <c r="C2802" t="s">
        <v>20903</v>
      </c>
      <c r="D2802" s="1" t="s">
        <v>18497</v>
      </c>
      <c r="G2802" t="s">
        <v>18496</v>
      </c>
      <c r="H2802" s="1" t="s">
        <v>18492</v>
      </c>
      <c r="I2802" s="1" t="s">
        <v>19599</v>
      </c>
      <c r="J2802" s="1" t="s">
        <v>19600</v>
      </c>
      <c r="K2802" s="1" t="s">
        <v>19601</v>
      </c>
      <c r="L2802" s="1" t="s">
        <v>253</v>
      </c>
      <c r="M2802" s="1" t="s">
        <v>2366</v>
      </c>
      <c r="P2802" s="1" t="s">
        <v>111</v>
      </c>
      <c r="Q2802" s="1" t="s">
        <v>254</v>
      </c>
      <c r="S2802" t="str">
        <f t="shared" si="43"/>
        <v>N</v>
      </c>
      <c r="T2802" t="s">
        <v>8</v>
      </c>
      <c r="U2802" t="s">
        <v>22632</v>
      </c>
      <c r="V2802" s="4">
        <v>0.24299999999999999</v>
      </c>
      <c r="W2802" s="4">
        <v>5.7959999999999999E-3</v>
      </c>
      <c r="X2802" s="4">
        <v>3.994E-4</v>
      </c>
      <c r="Z2802" s="10" t="str">
        <f>_xlfn.IFNA(IF(OR(R2802="Y",S2802="Y"),HYPERLINK(".\plots/daily_2016_smallegu_flat.png","daily flat"),HYPERLINK(VLOOKUP($AB2802,linkref!$A$2:$D$68,3,FALSE),VLOOKUP($AB2802,linkref!$A$2:$D$68,2,FALSE))),"")</f>
        <v/>
      </c>
      <c r="AA2802" s="10" t="str">
        <f>_xlfn.IFNA(IF(OR(R2802="Y",S2802="Y"),HYPERLINK(".\plots/diurnal_2016_smallegu_flat.png","diurnal flat"),HYPERLINK(VLOOKUP($AB2802,linkref!$A$2:$D$68,4,FALSE),VLOOKUP($AB2802,linkref!$A$2:$D$68,2,FALSE))),"")</f>
        <v/>
      </c>
      <c r="AB2802" t="str">
        <f>_xlfn.IFNA(VLOOKUP(I2802,units!A$2:B$1765,2,FALSE),"")</f>
        <v/>
      </c>
    </row>
    <row r="2803" spans="1:28" hidden="1" x14ac:dyDescent="0.3">
      <c r="B2803" s="9" t="str">
        <f>_xlfn.IFNA(VLOOKUP(C2803,regions!A$1:B$49,2,FALSE),"")</f>
        <v>South</v>
      </c>
      <c r="C2803" t="s">
        <v>20924</v>
      </c>
      <c r="D2803" s="1" t="s">
        <v>1462</v>
      </c>
      <c r="G2803" t="s">
        <v>1467</v>
      </c>
      <c r="H2803" s="1" t="s">
        <v>1463</v>
      </c>
      <c r="I2803" s="1" t="s">
        <v>17497</v>
      </c>
      <c r="J2803" s="1" t="s">
        <v>17498</v>
      </c>
      <c r="K2803" s="1" t="s">
        <v>17502</v>
      </c>
      <c r="L2803" s="1" t="s">
        <v>1205</v>
      </c>
      <c r="M2803" s="1" t="s">
        <v>110</v>
      </c>
      <c r="P2803" s="1" t="s">
        <v>111</v>
      </c>
      <c r="Q2803" s="1" t="s">
        <v>254</v>
      </c>
      <c r="S2803" t="str">
        <f t="shared" si="43"/>
        <v>N</v>
      </c>
      <c r="T2803" t="s">
        <v>8</v>
      </c>
      <c r="U2803" t="s">
        <v>22632</v>
      </c>
      <c r="V2803" s="4">
        <v>0.24249999999999999</v>
      </c>
      <c r="W2803" s="4"/>
      <c r="X2803" s="4"/>
      <c r="Y2803">
        <v>8736</v>
      </c>
      <c r="Z2803" s="10" t="str">
        <f>_xlfn.IFNA(IF(OR(R2803="Y",S2803="Y"),HYPERLINK(".\plots/daily_2016_smallegu_flat.png","daily flat"),HYPERLINK(VLOOKUP($AB2803,linkref!$A$2:$D$68,3,FALSE),VLOOKUP($AB2803,linkref!$A$2:$D$68,2,FALSE))),"")</f>
        <v/>
      </c>
      <c r="AA2803" s="10" t="str">
        <f>_xlfn.IFNA(IF(OR(R2803="Y",S2803="Y"),HYPERLINK(".\plots/diurnal_2016_smallegu_flat.png","diurnal flat"),HYPERLINK(VLOOKUP($AB2803,linkref!$A$2:$D$68,4,FALSE),VLOOKUP($AB2803,linkref!$A$2:$D$68,2,FALSE))),"")</f>
        <v/>
      </c>
      <c r="AB2803" t="str">
        <f>_xlfn.IFNA(VLOOKUP(I2803,units!A$2:B$1765,2,FALSE),"")</f>
        <v/>
      </c>
    </row>
    <row r="2804" spans="1:28" hidden="1" x14ac:dyDescent="0.3">
      <c r="B2804" s="9" t="str">
        <f>_xlfn.IFNA(VLOOKUP(C2804,regions!A$1:B$49,2,FALSE),"")</f>
        <v>LADCO</v>
      </c>
      <c r="C2804" t="s">
        <v>20903</v>
      </c>
      <c r="D2804" s="1" t="s">
        <v>18497</v>
      </c>
      <c r="G2804" t="s">
        <v>18496</v>
      </c>
      <c r="H2804" s="1" t="s">
        <v>18492</v>
      </c>
      <c r="I2804" s="1" t="s">
        <v>19593</v>
      </c>
      <c r="J2804" s="1" t="s">
        <v>19594</v>
      </c>
      <c r="K2804" s="1" t="s">
        <v>19595</v>
      </c>
      <c r="L2804" s="1" t="s">
        <v>253</v>
      </c>
      <c r="M2804" s="1" t="s">
        <v>2366</v>
      </c>
      <c r="P2804" s="1" t="s">
        <v>111</v>
      </c>
      <c r="Q2804" s="1" t="s">
        <v>254</v>
      </c>
      <c r="S2804" t="str">
        <f t="shared" si="43"/>
        <v>N</v>
      </c>
      <c r="T2804" t="s">
        <v>8</v>
      </c>
      <c r="U2804" t="s">
        <v>22632</v>
      </c>
      <c r="V2804" s="4">
        <v>0.2419</v>
      </c>
      <c r="W2804" s="4">
        <v>5.77E-3</v>
      </c>
      <c r="X2804" s="4">
        <v>3.9760000000000002E-4</v>
      </c>
      <c r="Z2804" s="10" t="str">
        <f>_xlfn.IFNA(IF(OR(R2804="Y",S2804="Y"),HYPERLINK(".\plots/daily_2016_smallegu_flat.png","daily flat"),HYPERLINK(VLOOKUP($AB2804,linkref!$A$2:$D$68,3,FALSE),VLOOKUP($AB2804,linkref!$A$2:$D$68,2,FALSE))),"")</f>
        <v/>
      </c>
      <c r="AA2804" s="10" t="str">
        <f>_xlfn.IFNA(IF(OR(R2804="Y",S2804="Y"),HYPERLINK(".\plots/diurnal_2016_smallegu_flat.png","diurnal flat"),HYPERLINK(VLOOKUP($AB2804,linkref!$A$2:$D$68,4,FALSE),VLOOKUP($AB2804,linkref!$A$2:$D$68,2,FALSE))),"")</f>
        <v/>
      </c>
      <c r="AB2804" t="str">
        <f>_xlfn.IFNA(VLOOKUP(I2804,units!A$2:B$1765,2,FALSE),"")</f>
        <v/>
      </c>
    </row>
    <row r="2805" spans="1:28" hidden="1" x14ac:dyDescent="0.3">
      <c r="B2805" s="9" t="str">
        <f>_xlfn.IFNA(VLOOKUP(C2805,regions!A$1:B$49,2,FALSE),"")</f>
        <v>West North Central</v>
      </c>
      <c r="C2805" t="s">
        <v>20920</v>
      </c>
      <c r="D2805" s="1" t="s">
        <v>11516</v>
      </c>
      <c r="G2805" t="s">
        <v>11515</v>
      </c>
      <c r="H2805" s="1" t="s">
        <v>11514</v>
      </c>
      <c r="I2805" s="1" t="s">
        <v>12204</v>
      </c>
      <c r="J2805" s="1" t="s">
        <v>12205</v>
      </c>
      <c r="K2805" s="1" t="s">
        <v>12206</v>
      </c>
      <c r="L2805" s="1" t="s">
        <v>1205</v>
      </c>
      <c r="M2805" s="1" t="s">
        <v>110</v>
      </c>
      <c r="P2805" s="1" t="s">
        <v>111</v>
      </c>
      <c r="Q2805" s="1" t="s">
        <v>254</v>
      </c>
      <c r="S2805" t="str">
        <f t="shared" si="43"/>
        <v>N</v>
      </c>
      <c r="T2805" t="s">
        <v>8</v>
      </c>
      <c r="U2805" t="s">
        <v>22632</v>
      </c>
      <c r="V2805" s="4">
        <v>0.24177599999999999</v>
      </c>
      <c r="W2805" s="4">
        <v>4.1630800000000004E-3</v>
      </c>
      <c r="X2805" s="4">
        <v>1.1333299999999999E-4</v>
      </c>
      <c r="Y2805">
        <v>11</v>
      </c>
      <c r="Z2805" s="10" t="str">
        <f>_xlfn.IFNA(IF(OR(R2805="Y",S2805="Y"),HYPERLINK(".\plots/daily_2016_smallegu_flat.png","daily flat"),HYPERLINK(VLOOKUP($AB2805,linkref!$A$2:$D$68,3,FALSE),VLOOKUP($AB2805,linkref!$A$2:$D$68,2,FALSE))),"")</f>
        <v/>
      </c>
      <c r="AA2805" s="10" t="str">
        <f>_xlfn.IFNA(IF(OR(R2805="Y",S2805="Y"),HYPERLINK(".\plots/diurnal_2016_smallegu_flat.png","diurnal flat"),HYPERLINK(VLOOKUP($AB2805,linkref!$A$2:$D$68,4,FALSE),VLOOKUP($AB2805,linkref!$A$2:$D$68,2,FALSE))),"")</f>
        <v/>
      </c>
      <c r="AB2805" t="str">
        <f>_xlfn.IFNA(VLOOKUP(I2805,units!A$2:B$1765,2,FALSE),"")</f>
        <v/>
      </c>
    </row>
    <row r="2806" spans="1:28" hidden="1" x14ac:dyDescent="0.3">
      <c r="B2806" s="9" t="str">
        <f>_xlfn.IFNA(VLOOKUP(C2806,regions!A$1:B$49,2,FALSE),"")</f>
        <v>West North Central</v>
      </c>
      <c r="C2806" t="s">
        <v>20920</v>
      </c>
      <c r="D2806" s="1" t="s">
        <v>9836</v>
      </c>
      <c r="G2806" t="s">
        <v>12506</v>
      </c>
      <c r="H2806" s="1" t="s">
        <v>12502</v>
      </c>
      <c r="I2806" s="1" t="s">
        <v>12522</v>
      </c>
      <c r="J2806" s="1" t="s">
        <v>12523</v>
      </c>
      <c r="K2806" s="1" t="s">
        <v>12524</v>
      </c>
      <c r="L2806" s="1" t="s">
        <v>253</v>
      </c>
      <c r="M2806" s="1" t="s">
        <v>110</v>
      </c>
      <c r="Q2806" s="1" t="s">
        <v>254</v>
      </c>
      <c r="S2806" t="str">
        <f t="shared" si="43"/>
        <v>N</v>
      </c>
      <c r="T2806" t="s">
        <v>8</v>
      </c>
      <c r="U2806" t="s">
        <v>22632</v>
      </c>
      <c r="V2806" s="4">
        <v>0.24155499999999999</v>
      </c>
      <c r="W2806" s="4">
        <v>4.1970200000000001E-3</v>
      </c>
      <c r="X2806" s="4">
        <v>1.14361E-4</v>
      </c>
      <c r="Y2806">
        <v>16</v>
      </c>
      <c r="Z2806" s="10" t="str">
        <f>_xlfn.IFNA(IF(OR(R2806="Y",S2806="Y"),HYPERLINK(".\plots/daily_2016_smallegu_flat.png","daily flat"),HYPERLINK(VLOOKUP($AB2806,linkref!$A$2:$D$68,3,FALSE),VLOOKUP($AB2806,linkref!$A$2:$D$68,2,FALSE))),"")</f>
        <v/>
      </c>
      <c r="AA2806" s="10" t="str">
        <f>_xlfn.IFNA(IF(OR(R2806="Y",S2806="Y"),HYPERLINK(".\plots/diurnal_2016_smallegu_flat.png","diurnal flat"),HYPERLINK(VLOOKUP($AB2806,linkref!$A$2:$D$68,4,FALSE),VLOOKUP($AB2806,linkref!$A$2:$D$68,2,FALSE))),"")</f>
        <v/>
      </c>
      <c r="AB2806" t="str">
        <f>_xlfn.IFNA(VLOOKUP(I2806,units!A$2:B$1765,2,FALSE),"")</f>
        <v/>
      </c>
    </row>
    <row r="2807" spans="1:28" hidden="1" x14ac:dyDescent="0.3">
      <c r="B2807" s="9" t="str">
        <f>_xlfn.IFNA(VLOOKUP(C2807,regions!A$1:B$49,2,FALSE),"")</f>
        <v>LADCO</v>
      </c>
      <c r="C2807" t="s">
        <v>20904</v>
      </c>
      <c r="D2807" s="1" t="s">
        <v>2007</v>
      </c>
      <c r="G2807" t="s">
        <v>2012</v>
      </c>
      <c r="H2807" s="1" t="s">
        <v>2008</v>
      </c>
      <c r="I2807" s="1" t="s">
        <v>22461</v>
      </c>
      <c r="J2807" s="1" t="s">
        <v>2010</v>
      </c>
      <c r="K2807" s="1" t="s">
        <v>22462</v>
      </c>
      <c r="L2807" s="1" t="s">
        <v>229</v>
      </c>
      <c r="M2807" s="1" t="s">
        <v>110</v>
      </c>
      <c r="P2807" s="1" t="s">
        <v>111</v>
      </c>
      <c r="Q2807" s="1" t="s">
        <v>136</v>
      </c>
      <c r="S2807" t="str">
        <f t="shared" si="43"/>
        <v>N</v>
      </c>
      <c r="T2807" t="s">
        <v>8</v>
      </c>
      <c r="U2807" t="s">
        <v>112</v>
      </c>
      <c r="V2807" s="4">
        <v>0.24154999999999999</v>
      </c>
      <c r="W2807" s="4">
        <v>4.9800000000000001E-3</v>
      </c>
      <c r="X2807" s="4">
        <v>4.2499999999999998E-4</v>
      </c>
      <c r="Y2807">
        <v>10</v>
      </c>
      <c r="Z2807" s="10" t="str">
        <f>_xlfn.IFNA(IF(OR(R2807="Y",S2807="Y"),HYPERLINK(".\plots/daily_2016_smallegu_flat.png","daily flat"),HYPERLINK(VLOOKUP($AB2807,linkref!$A$2:$D$68,3,FALSE),VLOOKUP($AB2807,linkref!$A$2:$D$68,2,FALSE))),"")</f>
        <v/>
      </c>
      <c r="AA2807" s="10" t="str">
        <f>_xlfn.IFNA(IF(OR(R2807="Y",S2807="Y"),HYPERLINK(".\plots/diurnal_2016_smallegu_flat.png","diurnal flat"),HYPERLINK(VLOOKUP($AB2807,linkref!$A$2:$D$68,4,FALSE),VLOOKUP($AB2807,linkref!$A$2:$D$68,2,FALSE))),"")</f>
        <v/>
      </c>
      <c r="AB2807" t="str">
        <f>_xlfn.IFNA(VLOOKUP(I2807,units!A$2:B$1765,2,FALSE),"")</f>
        <v/>
      </c>
    </row>
    <row r="2808" spans="1:28" x14ac:dyDescent="0.3">
      <c r="A2808" s="1" t="s">
        <v>3132</v>
      </c>
      <c r="B2808" s="9" t="str">
        <f>_xlfn.IFNA(VLOOKUP(C2808,regions!A$1:B$49,2,FALSE),"")</f>
        <v>West North Central</v>
      </c>
      <c r="C2808" t="s">
        <v>20927</v>
      </c>
      <c r="D2808" s="1" t="s">
        <v>3123</v>
      </c>
      <c r="E2808" s="1" t="s">
        <v>3122</v>
      </c>
      <c r="F2808" s="1" t="s">
        <v>835</v>
      </c>
      <c r="G2808" t="s">
        <v>3128</v>
      </c>
      <c r="H2808" s="1" t="s">
        <v>3124</v>
      </c>
      <c r="I2808" s="1" t="s">
        <v>3133</v>
      </c>
      <c r="J2808" s="1" t="s">
        <v>3126</v>
      </c>
      <c r="K2808" s="1" t="s">
        <v>3134</v>
      </c>
      <c r="L2808" s="1" t="s">
        <v>253</v>
      </c>
      <c r="M2808" s="1" t="s">
        <v>110</v>
      </c>
      <c r="N2808" t="s">
        <v>128</v>
      </c>
      <c r="O2808" t="s">
        <v>219</v>
      </c>
      <c r="P2808" s="1" t="s">
        <v>111</v>
      </c>
      <c r="Q2808" s="1" t="s">
        <v>254</v>
      </c>
      <c r="R2808" t="s">
        <v>19</v>
      </c>
      <c r="S2808" t="str">
        <f t="shared" si="43"/>
        <v>N</v>
      </c>
      <c r="T2808" t="s">
        <v>19</v>
      </c>
      <c r="U2808" t="s">
        <v>22632</v>
      </c>
      <c r="V2808" s="12">
        <v>0.24149999999999999</v>
      </c>
      <c r="W2808" s="12">
        <v>2.6465200000000001E-2</v>
      </c>
      <c r="X2808" s="12">
        <v>2.4E-2</v>
      </c>
      <c r="Z2808" s="10" t="str">
        <f>_xlfn.IFNA(IF(OR(R2808="Y",S2808="Y"),HYPERLINK(".\plots/daily_2016_smallegu_flat.png","daily flat"),HYPERLINK(VLOOKUP($AB2808,linkref!$A$2:$D$68,3,FALSE),VLOOKUP($AB2808,linkref!$A$2:$D$68,2,FALSE))),"")</f>
        <v>West North Central Oil Peaking</v>
      </c>
      <c r="AA2808" s="10" t="str">
        <f>_xlfn.IFNA(IF(OR(R2808="Y",S2808="Y"),HYPERLINK(".\plots/diurnal_2016_smallegu_flat.png","diurnal flat"),HYPERLINK(VLOOKUP($AB2808,linkref!$A$2:$D$68,4,FALSE),VLOOKUP($AB2808,linkref!$A$2:$D$68,2,FALSE))),"")</f>
        <v>West North Central Oil Peaking</v>
      </c>
      <c r="AB2808" t="str">
        <f>_xlfn.IFNA(VLOOKUP(I2808,units!A$2:B$1765,2,FALSE),"")</f>
        <v>West North Central_oil_peak</v>
      </c>
    </row>
    <row r="2809" spans="1:28" hidden="1" x14ac:dyDescent="0.3">
      <c r="B2809" s="9" t="str">
        <f>_xlfn.IFNA(VLOOKUP(C2809,regions!A$1:B$49,2,FALSE),"")</f>
        <v>LADCO</v>
      </c>
      <c r="C2809" t="s">
        <v>20951</v>
      </c>
      <c r="D2809" s="1" t="s">
        <v>12947</v>
      </c>
      <c r="G2809" t="s">
        <v>12946</v>
      </c>
      <c r="H2809" s="1" t="s">
        <v>12942</v>
      </c>
      <c r="I2809" s="1" t="s">
        <v>14123</v>
      </c>
      <c r="J2809" s="1" t="s">
        <v>14124</v>
      </c>
      <c r="K2809" s="1" t="s">
        <v>14125</v>
      </c>
      <c r="L2809" s="1" t="s">
        <v>1205</v>
      </c>
      <c r="M2809" s="1" t="s">
        <v>110</v>
      </c>
      <c r="P2809" s="1" t="s">
        <v>111</v>
      </c>
      <c r="Q2809" s="1" t="s">
        <v>254</v>
      </c>
      <c r="S2809" t="str">
        <f t="shared" si="43"/>
        <v>N</v>
      </c>
      <c r="T2809" t="s">
        <v>8</v>
      </c>
      <c r="U2809" t="s">
        <v>22632</v>
      </c>
      <c r="V2809" s="4">
        <v>0.24112500000000001</v>
      </c>
      <c r="W2809" s="4">
        <v>1.6799999999999999E-2</v>
      </c>
      <c r="X2809" s="4">
        <v>1.575E-2</v>
      </c>
      <c r="Y2809">
        <v>75</v>
      </c>
      <c r="Z2809" s="10" t="str">
        <f>_xlfn.IFNA(IF(OR(R2809="Y",S2809="Y"),HYPERLINK(".\plots/daily_2016_smallegu_flat.png","daily flat"),HYPERLINK(VLOOKUP($AB2809,linkref!$A$2:$D$68,3,FALSE),VLOOKUP($AB2809,linkref!$A$2:$D$68,2,FALSE))),"")</f>
        <v/>
      </c>
      <c r="AA2809" s="10" t="str">
        <f>_xlfn.IFNA(IF(OR(R2809="Y",S2809="Y"),HYPERLINK(".\plots/diurnal_2016_smallegu_flat.png","diurnal flat"),HYPERLINK(VLOOKUP($AB2809,linkref!$A$2:$D$68,4,FALSE),VLOOKUP($AB2809,linkref!$A$2:$D$68,2,FALSE))),"")</f>
        <v/>
      </c>
      <c r="AB2809" t="str">
        <f>_xlfn.IFNA(VLOOKUP(I2809,units!A$2:B$1765,2,FALSE),"")</f>
        <v/>
      </c>
    </row>
    <row r="2810" spans="1:28" hidden="1" x14ac:dyDescent="0.3">
      <c r="B2810" s="9" t="str">
        <f>_xlfn.IFNA(VLOOKUP(C2810,regions!A$1:B$49,2,FALSE),"")</f>
        <v/>
      </c>
      <c r="C2810" t="s">
        <v>20966</v>
      </c>
      <c r="D2810" s="1" t="s">
        <v>14793</v>
      </c>
      <c r="G2810" t="s">
        <v>14798</v>
      </c>
      <c r="H2810" s="1" t="s">
        <v>14794</v>
      </c>
      <c r="I2810" s="1" t="s">
        <v>14808</v>
      </c>
      <c r="J2810" s="1" t="s">
        <v>14809</v>
      </c>
      <c r="K2810" s="1" t="s">
        <v>14810</v>
      </c>
      <c r="L2810" s="1" t="s">
        <v>253</v>
      </c>
      <c r="M2810" s="1" t="s">
        <v>110</v>
      </c>
      <c r="P2810" s="1" t="s">
        <v>111</v>
      </c>
      <c r="Q2810" s="1" t="s">
        <v>254</v>
      </c>
      <c r="S2810" t="str">
        <f t="shared" si="43"/>
        <v>N</v>
      </c>
      <c r="T2810" t="s">
        <v>8</v>
      </c>
      <c r="U2810" t="s">
        <v>22632</v>
      </c>
      <c r="V2810" s="4">
        <v>2.71</v>
      </c>
      <c r="W2810" s="4">
        <v>0.74223899999999998</v>
      </c>
      <c r="X2810" s="4">
        <v>0.41</v>
      </c>
      <c r="Z2810" s="10" t="str">
        <f>_xlfn.IFNA(IF(OR(R2810="Y",S2810="Y"),HYPERLINK(".\plots/daily_2016_smallegu_flat.png","daily flat"),HYPERLINK(VLOOKUP($AB2810,linkref!$A$2:$D$68,3,FALSE),VLOOKUP($AB2810,linkref!$A$2:$D$68,2,FALSE))),"")</f>
        <v/>
      </c>
      <c r="AA2810" s="10" t="str">
        <f>_xlfn.IFNA(IF(OR(R2810="Y",S2810="Y"),HYPERLINK(".\plots/diurnal_2016_smallegu_flat.png","diurnal flat"),HYPERLINK(VLOOKUP($AB2810,linkref!$A$2:$D$68,4,FALSE),VLOOKUP($AB2810,linkref!$A$2:$D$68,2,FALSE))),"")</f>
        <v/>
      </c>
      <c r="AB2810" t="str">
        <f>_xlfn.IFNA(VLOOKUP(I2810,units!A$2:B$1765,2,FALSE),"")</f>
        <v/>
      </c>
    </row>
    <row r="2811" spans="1:28" hidden="1" x14ac:dyDescent="0.3">
      <c r="B2811" s="9" t="str">
        <f>_xlfn.IFNA(VLOOKUP(C2811,regions!A$1:B$49,2,FALSE),"")</f>
        <v>South</v>
      </c>
      <c r="C2811" t="s">
        <v>20917</v>
      </c>
      <c r="D2811" s="1" t="s">
        <v>6725</v>
      </c>
      <c r="G2811" t="s">
        <v>6730</v>
      </c>
      <c r="H2811" s="1" t="s">
        <v>6726</v>
      </c>
      <c r="I2811" s="1" t="s">
        <v>17555</v>
      </c>
      <c r="J2811" s="1" t="s">
        <v>17556</v>
      </c>
      <c r="K2811" s="1" t="s">
        <v>17557</v>
      </c>
      <c r="L2811" s="1" t="s">
        <v>253</v>
      </c>
      <c r="M2811" s="1" t="s">
        <v>110</v>
      </c>
      <c r="P2811" s="1" t="s">
        <v>111</v>
      </c>
      <c r="Q2811" s="1" t="s">
        <v>254</v>
      </c>
      <c r="S2811" t="str">
        <f t="shared" si="43"/>
        <v>N</v>
      </c>
      <c r="T2811" t="s">
        <v>8</v>
      </c>
      <c r="U2811" t="s">
        <v>22632</v>
      </c>
      <c r="V2811" s="4">
        <v>0.24102000000000001</v>
      </c>
      <c r="W2811" s="4">
        <v>1.7316000000000002E-2</v>
      </c>
      <c r="X2811" s="4">
        <v>1.5755999999999999E-2</v>
      </c>
      <c r="Y2811">
        <v>8736</v>
      </c>
      <c r="Z2811" s="10" t="str">
        <f>_xlfn.IFNA(IF(OR(R2811="Y",S2811="Y"),HYPERLINK(".\plots/daily_2016_smallegu_flat.png","daily flat"),HYPERLINK(VLOOKUP($AB2811,linkref!$A$2:$D$68,3,FALSE),VLOOKUP($AB2811,linkref!$A$2:$D$68,2,FALSE))),"")</f>
        <v/>
      </c>
      <c r="AA2811" s="10" t="str">
        <f>_xlfn.IFNA(IF(OR(R2811="Y",S2811="Y"),HYPERLINK(".\plots/diurnal_2016_smallegu_flat.png","diurnal flat"),HYPERLINK(VLOOKUP($AB2811,linkref!$A$2:$D$68,4,FALSE),VLOOKUP($AB2811,linkref!$A$2:$D$68,2,FALSE))),"")</f>
        <v/>
      </c>
      <c r="AB2811" t="str">
        <f>_xlfn.IFNA(VLOOKUP(I2811,units!A$2:B$1765,2,FALSE),"")</f>
        <v/>
      </c>
    </row>
    <row r="2812" spans="1:28" x14ac:dyDescent="0.3">
      <c r="A2812" s="1" t="s">
        <v>10476</v>
      </c>
      <c r="B2812" s="9" t="str">
        <f>_xlfn.IFNA(VLOOKUP(C2812,regions!A$1:B$49,2,FALSE),"")</f>
        <v>South</v>
      </c>
      <c r="C2812" t="s">
        <v>20924</v>
      </c>
      <c r="D2812" s="1" t="s">
        <v>1583</v>
      </c>
      <c r="G2812" t="s">
        <v>1588</v>
      </c>
      <c r="H2812" s="1" t="s">
        <v>1584</v>
      </c>
      <c r="I2812" s="1" t="s">
        <v>10477</v>
      </c>
      <c r="J2812" s="1" t="s">
        <v>10478</v>
      </c>
      <c r="K2812" s="1" t="s">
        <v>10479</v>
      </c>
      <c r="L2812" s="1" t="s">
        <v>266</v>
      </c>
      <c r="M2812" s="1" t="s">
        <v>110</v>
      </c>
      <c r="P2812" s="1" t="s">
        <v>111</v>
      </c>
      <c r="Q2812" s="1" t="s">
        <v>15</v>
      </c>
      <c r="S2812" t="str">
        <f t="shared" si="43"/>
        <v>N</v>
      </c>
      <c r="T2812" t="s">
        <v>19</v>
      </c>
      <c r="U2812" t="s">
        <v>112</v>
      </c>
      <c r="V2812" s="12">
        <v>0.24</v>
      </c>
      <c r="W2812" s="12">
        <v>1.8239999999999999E-2</v>
      </c>
      <c r="X2812" s="12">
        <v>1.4400000000000001E-3</v>
      </c>
      <c r="Y2812">
        <v>1252</v>
      </c>
      <c r="Z2812" s="10" t="str">
        <f>_xlfn.IFNA(IF(OR(R2812="Y",S2812="Y"),HYPERLINK(".\plots/daily_2016_smallegu_flat.png","daily flat"),HYPERLINK(VLOOKUP($AB2812,linkref!$A$2:$D$68,3,FALSE),VLOOKUP($AB2812,linkref!$A$2:$D$68,2,FALSE))),"")</f>
        <v>South Gas Peaking</v>
      </c>
      <c r="AA2812" s="10" t="str">
        <f>_xlfn.IFNA(IF(OR(R2812="Y",S2812="Y"),HYPERLINK(".\plots/diurnal_2016_smallegu_flat.png","diurnal flat"),HYPERLINK(VLOOKUP($AB2812,linkref!$A$2:$D$68,4,FALSE),VLOOKUP($AB2812,linkref!$A$2:$D$68,2,FALSE))),"")</f>
        <v>South Gas Peaking</v>
      </c>
      <c r="AB2812" t="str">
        <f>_xlfn.IFNA(VLOOKUP(I2812,units!A$2:B$1765,2,FALSE),"")</f>
        <v>South_gas_peak</v>
      </c>
    </row>
    <row r="2813" spans="1:28" x14ac:dyDescent="0.3">
      <c r="A2813" s="1" t="s">
        <v>6769</v>
      </c>
      <c r="B2813" s="9" t="str">
        <f>_xlfn.IFNA(VLOOKUP(C2813,regions!A$1:B$49,2,FALSE),"")</f>
        <v>South</v>
      </c>
      <c r="C2813" t="s">
        <v>20934</v>
      </c>
      <c r="D2813" s="1" t="s">
        <v>6771</v>
      </c>
      <c r="E2813" s="1" t="s">
        <v>6770</v>
      </c>
      <c r="F2813" s="1" t="s">
        <v>6605</v>
      </c>
      <c r="G2813" t="s">
        <v>6776</v>
      </c>
      <c r="H2813" s="1" t="s">
        <v>6772</v>
      </c>
      <c r="I2813" s="1" t="s">
        <v>6773</v>
      </c>
      <c r="J2813" s="1" t="s">
        <v>6774</v>
      </c>
      <c r="K2813" s="1" t="s">
        <v>6775</v>
      </c>
      <c r="L2813" s="1" t="s">
        <v>266</v>
      </c>
      <c r="M2813" s="1" t="s">
        <v>110</v>
      </c>
      <c r="N2813" t="s">
        <v>102</v>
      </c>
      <c r="O2813" t="s">
        <v>9</v>
      </c>
      <c r="P2813" s="1" t="s">
        <v>111</v>
      </c>
      <c r="Q2813" s="1" t="s">
        <v>15</v>
      </c>
      <c r="R2813" t="s">
        <v>19</v>
      </c>
      <c r="S2813" t="str">
        <f t="shared" si="43"/>
        <v>N</v>
      </c>
      <c r="T2813" t="s">
        <v>19</v>
      </c>
      <c r="U2813" t="s">
        <v>112</v>
      </c>
      <c r="V2813" s="12">
        <v>0.24</v>
      </c>
      <c r="W2813" s="12">
        <v>0.02</v>
      </c>
      <c r="Y2813">
        <v>330</v>
      </c>
      <c r="Z2813" s="10" t="str">
        <f>_xlfn.IFNA(IF(OR(R2813="Y",S2813="Y"),HYPERLINK(".\plots/daily_2016_smallegu_flat.png","daily flat"),HYPERLINK(VLOOKUP($AB2813,linkref!$A$2:$D$68,3,FALSE),VLOOKUP($AB2813,linkref!$A$2:$D$68,2,FALSE))),"")</f>
        <v>South Gas Peaking</v>
      </c>
      <c r="AA2813" s="10" t="str">
        <f>_xlfn.IFNA(IF(OR(R2813="Y",S2813="Y"),HYPERLINK(".\plots/diurnal_2016_smallegu_flat.png","diurnal flat"),HYPERLINK(VLOOKUP($AB2813,linkref!$A$2:$D$68,4,FALSE),VLOOKUP($AB2813,linkref!$A$2:$D$68,2,FALSE))),"")</f>
        <v>South Gas Peaking</v>
      </c>
      <c r="AB2813" t="str">
        <f>_xlfn.IFNA(VLOOKUP(I2813,units!A$2:B$1765,2,FALSE),"")</f>
        <v>South_gas_peak</v>
      </c>
    </row>
    <row r="2814" spans="1:28" hidden="1" x14ac:dyDescent="0.3">
      <c r="B2814" s="9" t="str">
        <f>_xlfn.IFNA(VLOOKUP(C2814,regions!A$1:B$49,2,FALSE),"")</f>
        <v/>
      </c>
      <c r="C2814" t="s">
        <v>21147</v>
      </c>
      <c r="D2814" s="1" t="s">
        <v>11811</v>
      </c>
      <c r="G2814" t="s">
        <v>14507</v>
      </c>
      <c r="H2814" s="1" t="s">
        <v>14503</v>
      </c>
      <c r="I2814" s="1" t="s">
        <v>18982</v>
      </c>
      <c r="J2814" s="1" t="s">
        <v>18983</v>
      </c>
      <c r="K2814" s="1" t="s">
        <v>18984</v>
      </c>
      <c r="L2814" s="1" t="s">
        <v>253</v>
      </c>
      <c r="M2814" s="1" t="s">
        <v>110</v>
      </c>
      <c r="P2814" s="1" t="s">
        <v>111</v>
      </c>
      <c r="Q2814" s="1" t="s">
        <v>254</v>
      </c>
      <c r="S2814" t="str">
        <f t="shared" si="43"/>
        <v>N</v>
      </c>
      <c r="T2814" t="s">
        <v>8</v>
      </c>
      <c r="U2814" t="s">
        <v>22632</v>
      </c>
      <c r="V2814" s="4">
        <v>2.5703200000000002</v>
      </c>
      <c r="W2814" s="4">
        <v>4.46205E-2</v>
      </c>
      <c r="X2814" s="4">
        <v>2.1762999999999999E-4</v>
      </c>
      <c r="Y2814">
        <v>57</v>
      </c>
      <c r="Z2814" s="10" t="str">
        <f>_xlfn.IFNA(IF(OR(R2814="Y",S2814="Y"),HYPERLINK(".\plots/daily_2016_smallegu_flat.png","daily flat"),HYPERLINK(VLOOKUP($AB2814,linkref!$A$2:$D$68,3,FALSE),VLOOKUP($AB2814,linkref!$A$2:$D$68,2,FALSE))),"")</f>
        <v/>
      </c>
      <c r="AA2814" s="10" t="str">
        <f>_xlfn.IFNA(IF(OR(R2814="Y",S2814="Y"),HYPERLINK(".\plots/diurnal_2016_smallegu_flat.png","diurnal flat"),HYPERLINK(VLOOKUP($AB2814,linkref!$A$2:$D$68,4,FALSE),VLOOKUP($AB2814,linkref!$A$2:$D$68,2,FALSE))),"")</f>
        <v/>
      </c>
      <c r="AB2814" t="str">
        <f>_xlfn.IFNA(VLOOKUP(I2814,units!A$2:B$1765,2,FALSE),"")</f>
        <v/>
      </c>
    </row>
    <row r="2815" spans="1:28" hidden="1" x14ac:dyDescent="0.3">
      <c r="B2815" s="9" t="str">
        <f>_xlfn.IFNA(VLOOKUP(C2815,regions!A$1:B$49,2,FALSE),"")</f>
        <v>Southwest</v>
      </c>
      <c r="C2815" t="s">
        <v>20929</v>
      </c>
      <c r="D2815" s="1" t="s">
        <v>16269</v>
      </c>
      <c r="G2815" t="s">
        <v>19461</v>
      </c>
      <c r="H2815" s="1" t="s">
        <v>19457</v>
      </c>
      <c r="I2815" s="1" t="s">
        <v>19462</v>
      </c>
      <c r="J2815" s="1" t="s">
        <v>19463</v>
      </c>
      <c r="K2815" s="1" t="s">
        <v>19464</v>
      </c>
      <c r="L2815" s="1" t="s">
        <v>253</v>
      </c>
      <c r="M2815" s="1" t="s">
        <v>110</v>
      </c>
      <c r="P2815" s="1" t="s">
        <v>111</v>
      </c>
      <c r="Q2815" s="1" t="s">
        <v>254</v>
      </c>
      <c r="S2815" t="str">
        <f t="shared" si="43"/>
        <v>N</v>
      </c>
      <c r="T2815" t="s">
        <v>8</v>
      </c>
      <c r="U2815" t="s">
        <v>22632</v>
      </c>
      <c r="V2815" s="4">
        <v>0.24</v>
      </c>
      <c r="W2815" s="4"/>
      <c r="X2815" s="4">
        <v>4.0000000000000001E-3</v>
      </c>
      <c r="Y2815">
        <v>19</v>
      </c>
      <c r="Z2815" s="10" t="str">
        <f>_xlfn.IFNA(IF(OR(R2815="Y",S2815="Y"),HYPERLINK(".\plots/daily_2016_smallegu_flat.png","daily flat"),HYPERLINK(VLOOKUP($AB2815,linkref!$A$2:$D$68,3,FALSE),VLOOKUP($AB2815,linkref!$A$2:$D$68,2,FALSE))),"")</f>
        <v/>
      </c>
      <c r="AA2815" s="10" t="str">
        <f>_xlfn.IFNA(IF(OR(R2815="Y",S2815="Y"),HYPERLINK(".\plots/diurnal_2016_smallegu_flat.png","diurnal flat"),HYPERLINK(VLOOKUP($AB2815,linkref!$A$2:$D$68,4,FALSE),VLOOKUP($AB2815,linkref!$A$2:$D$68,2,FALSE))),"")</f>
        <v/>
      </c>
      <c r="AB2815" t="str">
        <f>_xlfn.IFNA(VLOOKUP(I2815,units!A$2:B$1765,2,FALSE),"")</f>
        <v/>
      </c>
    </row>
    <row r="2816" spans="1:28" hidden="1" x14ac:dyDescent="0.3">
      <c r="B2816" s="9" t="str">
        <f>_xlfn.IFNA(VLOOKUP(C2816,regions!A$1:B$49,2,FALSE),"")</f>
        <v>South</v>
      </c>
      <c r="C2816" t="s">
        <v>20908</v>
      </c>
      <c r="D2816" s="1" t="s">
        <v>306</v>
      </c>
      <c r="G2816" t="s">
        <v>18828</v>
      </c>
      <c r="H2816" s="1" t="s">
        <v>18824</v>
      </c>
      <c r="I2816" s="1" t="s">
        <v>18825</v>
      </c>
      <c r="J2816" s="1" t="s">
        <v>18826</v>
      </c>
      <c r="K2816" s="1" t="s">
        <v>18827</v>
      </c>
      <c r="L2816" s="1" t="s">
        <v>730</v>
      </c>
      <c r="M2816" s="1" t="s">
        <v>2366</v>
      </c>
      <c r="P2816" s="1" t="s">
        <v>111</v>
      </c>
      <c r="Q2816" s="1" t="s">
        <v>254</v>
      </c>
      <c r="S2816" t="str">
        <f t="shared" si="43"/>
        <v>N</v>
      </c>
      <c r="T2816" t="s">
        <v>8</v>
      </c>
      <c r="U2816" t="s">
        <v>22632</v>
      </c>
      <c r="V2816" s="4">
        <v>0.24</v>
      </c>
      <c r="W2816" s="4">
        <v>2E-3</v>
      </c>
      <c r="X2816" s="4">
        <v>3.0000000000000001E-3</v>
      </c>
      <c r="Y2816">
        <v>19</v>
      </c>
      <c r="Z2816" s="10" t="str">
        <f>_xlfn.IFNA(IF(OR(R2816="Y",S2816="Y"),HYPERLINK(".\plots/daily_2016_smallegu_flat.png","daily flat"),HYPERLINK(VLOOKUP($AB2816,linkref!$A$2:$D$68,3,FALSE),VLOOKUP($AB2816,linkref!$A$2:$D$68,2,FALSE))),"")</f>
        <v/>
      </c>
      <c r="AA2816" s="10" t="str">
        <f>_xlfn.IFNA(IF(OR(R2816="Y",S2816="Y"),HYPERLINK(".\plots/diurnal_2016_smallegu_flat.png","diurnal flat"),HYPERLINK(VLOOKUP($AB2816,linkref!$A$2:$D$68,4,FALSE),VLOOKUP($AB2816,linkref!$A$2:$D$68,2,FALSE))),"")</f>
        <v/>
      </c>
      <c r="AB2816" t="str">
        <f>_xlfn.IFNA(VLOOKUP(I2816,units!A$2:B$1765,2,FALSE),"")</f>
        <v/>
      </c>
    </row>
    <row r="2817" spans="1:28" hidden="1" x14ac:dyDescent="0.3">
      <c r="B2817" s="9" t="str">
        <f>_xlfn.IFNA(VLOOKUP(C2817,regions!A$1:B$49,2,FALSE),"")</f>
        <v>South</v>
      </c>
      <c r="C2817" t="s">
        <v>20917</v>
      </c>
      <c r="D2817" s="1" t="s">
        <v>21173</v>
      </c>
      <c r="G2817" t="s">
        <v>21172</v>
      </c>
      <c r="H2817" s="1" t="s">
        <v>21168</v>
      </c>
      <c r="I2817" s="1" t="s">
        <v>21169</v>
      </c>
      <c r="J2817" s="1" t="s">
        <v>21170</v>
      </c>
      <c r="K2817" s="1" t="s">
        <v>21171</v>
      </c>
      <c r="L2817" s="1" t="s">
        <v>21120</v>
      </c>
      <c r="M2817" s="1" t="s">
        <v>110</v>
      </c>
      <c r="P2817" s="1" t="s">
        <v>111</v>
      </c>
      <c r="Q2817" s="1" t="s">
        <v>254</v>
      </c>
      <c r="S2817" t="str">
        <f t="shared" si="43"/>
        <v>N</v>
      </c>
      <c r="T2817" t="s">
        <v>8</v>
      </c>
      <c r="U2817" t="s">
        <v>112</v>
      </c>
      <c r="V2817" s="4">
        <v>0.24</v>
      </c>
      <c r="W2817" s="4">
        <v>1E-3</v>
      </c>
      <c r="X2817" s="4">
        <v>1E-3</v>
      </c>
      <c r="Y2817">
        <v>52</v>
      </c>
      <c r="Z2817" s="10" t="str">
        <f>_xlfn.IFNA(IF(OR(R2817="Y",S2817="Y"),HYPERLINK(".\plots/daily_2016_smallegu_flat.png","daily flat"),HYPERLINK(VLOOKUP($AB2817,linkref!$A$2:$D$68,3,FALSE),VLOOKUP($AB2817,linkref!$A$2:$D$68,2,FALSE))),"")</f>
        <v/>
      </c>
      <c r="AA2817" s="10" t="str">
        <f>_xlfn.IFNA(IF(OR(R2817="Y",S2817="Y"),HYPERLINK(".\plots/diurnal_2016_smallegu_flat.png","diurnal flat"),HYPERLINK(VLOOKUP($AB2817,linkref!$A$2:$D$68,4,FALSE),VLOOKUP($AB2817,linkref!$A$2:$D$68,2,FALSE))),"")</f>
        <v/>
      </c>
      <c r="AB2817" t="str">
        <f>_xlfn.IFNA(VLOOKUP(I2817,units!A$2:B$1765,2,FALSE),"")</f>
        <v/>
      </c>
    </row>
    <row r="2818" spans="1:28" hidden="1" x14ac:dyDescent="0.3">
      <c r="B2818" s="9" t="str">
        <f>_xlfn.IFNA(VLOOKUP(C2818,regions!A$1:B$49,2,FALSE),"")</f>
        <v>West</v>
      </c>
      <c r="C2818" t="s">
        <v>20905</v>
      </c>
      <c r="D2818" s="1" t="s">
        <v>10841</v>
      </c>
      <c r="G2818" t="s">
        <v>21227</v>
      </c>
      <c r="H2818" s="1" t="s">
        <v>21223</v>
      </c>
      <c r="I2818" s="1" t="s">
        <v>21224</v>
      </c>
      <c r="J2818" s="1" t="s">
        <v>21225</v>
      </c>
      <c r="K2818" s="1" t="s">
        <v>21226</v>
      </c>
      <c r="L2818" s="1" t="s">
        <v>2040</v>
      </c>
      <c r="M2818" s="1" t="s">
        <v>110</v>
      </c>
      <c r="P2818" s="1" t="s">
        <v>111</v>
      </c>
      <c r="Q2818" s="1" t="s">
        <v>7060</v>
      </c>
      <c r="S2818" t="str">
        <f t="shared" si="43"/>
        <v>N</v>
      </c>
      <c r="T2818" t="s">
        <v>8</v>
      </c>
      <c r="U2818" t="s">
        <v>112</v>
      </c>
      <c r="V2818" s="4">
        <v>0.24</v>
      </c>
      <c r="W2818" s="4">
        <v>3.6703999999999999E-3</v>
      </c>
      <c r="X2818" s="4">
        <v>4.5000000000000003E-5</v>
      </c>
      <c r="Y2818">
        <v>8736</v>
      </c>
      <c r="Z2818" s="10" t="str">
        <f>_xlfn.IFNA(IF(OR(R2818="Y",S2818="Y"),HYPERLINK(".\plots/daily_2016_smallegu_flat.png","daily flat"),HYPERLINK(VLOOKUP($AB2818,linkref!$A$2:$D$68,3,FALSE),VLOOKUP($AB2818,linkref!$A$2:$D$68,2,FALSE))),"")</f>
        <v/>
      </c>
      <c r="AA2818" s="10" t="str">
        <f>_xlfn.IFNA(IF(OR(R2818="Y",S2818="Y"),HYPERLINK(".\plots/diurnal_2016_smallegu_flat.png","diurnal flat"),HYPERLINK(VLOOKUP($AB2818,linkref!$A$2:$D$68,4,FALSE),VLOOKUP($AB2818,linkref!$A$2:$D$68,2,FALSE))),"")</f>
        <v/>
      </c>
      <c r="AB2818" t="str">
        <f>_xlfn.IFNA(VLOOKUP(I2818,units!A$2:B$1765,2,FALSE),"")</f>
        <v/>
      </c>
    </row>
    <row r="2819" spans="1:28" hidden="1" x14ac:dyDescent="0.3">
      <c r="B2819" s="9" t="str">
        <f>_xlfn.IFNA(VLOOKUP(C2819,regions!A$1:B$49,2,FALSE),"")</f>
        <v>South</v>
      </c>
      <c r="C2819" t="s">
        <v>20934</v>
      </c>
      <c r="D2819" s="1" t="s">
        <v>3445</v>
      </c>
      <c r="G2819" t="s">
        <v>18362</v>
      </c>
      <c r="H2819" s="1" t="s">
        <v>18361</v>
      </c>
      <c r="I2819" s="1" t="s">
        <v>22275</v>
      </c>
      <c r="J2819" s="1" t="s">
        <v>22276</v>
      </c>
      <c r="K2819" s="1" t="s">
        <v>22277</v>
      </c>
      <c r="L2819" s="1" t="s">
        <v>1946</v>
      </c>
      <c r="M2819" s="1" t="s">
        <v>110</v>
      </c>
      <c r="P2819" s="1" t="s">
        <v>111</v>
      </c>
      <c r="Q2819" s="1" t="s">
        <v>254</v>
      </c>
      <c r="S2819" t="str">
        <f t="shared" ref="S2819:S2882" si="44">IF(O2819="MSW","Y","N")</f>
        <v>N</v>
      </c>
      <c r="T2819" t="s">
        <v>8</v>
      </c>
      <c r="U2819" t="s">
        <v>112</v>
      </c>
      <c r="V2819" s="4">
        <v>0.24</v>
      </c>
      <c r="W2819" s="4"/>
      <c r="X2819" s="4"/>
      <c r="Y2819">
        <v>4</v>
      </c>
      <c r="Z2819" s="10" t="str">
        <f>_xlfn.IFNA(IF(OR(R2819="Y",S2819="Y"),HYPERLINK(".\plots/daily_2016_smallegu_flat.png","daily flat"),HYPERLINK(VLOOKUP($AB2819,linkref!$A$2:$D$68,3,FALSE),VLOOKUP($AB2819,linkref!$A$2:$D$68,2,FALSE))),"")</f>
        <v/>
      </c>
      <c r="AA2819" s="10" t="str">
        <f>_xlfn.IFNA(IF(OR(R2819="Y",S2819="Y"),HYPERLINK(".\plots/diurnal_2016_smallegu_flat.png","diurnal flat"),HYPERLINK(VLOOKUP($AB2819,linkref!$A$2:$D$68,4,FALSE),VLOOKUP($AB2819,linkref!$A$2:$D$68,2,FALSE))),"")</f>
        <v/>
      </c>
      <c r="AB2819" t="str">
        <f>_xlfn.IFNA(VLOOKUP(I2819,units!A$2:B$1765,2,FALSE),"")</f>
        <v/>
      </c>
    </row>
    <row r="2820" spans="1:28" hidden="1" x14ac:dyDescent="0.3">
      <c r="B2820" s="9" t="str">
        <f>_xlfn.IFNA(VLOOKUP(C2820,regions!A$1:B$49,2,FALSE),"")</f>
        <v>South</v>
      </c>
      <c r="C2820" t="s">
        <v>20908</v>
      </c>
      <c r="D2820" s="1" t="s">
        <v>14002</v>
      </c>
      <c r="G2820" t="s">
        <v>14001</v>
      </c>
      <c r="H2820" s="1" t="s">
        <v>13997</v>
      </c>
      <c r="I2820" s="1" t="s">
        <v>14871</v>
      </c>
      <c r="J2820" s="1" t="s">
        <v>14872</v>
      </c>
      <c r="K2820" s="1" t="s">
        <v>14873</v>
      </c>
      <c r="L2820" s="1" t="s">
        <v>253</v>
      </c>
      <c r="M2820" s="1" t="s">
        <v>2366</v>
      </c>
      <c r="P2820" s="1" t="s">
        <v>111</v>
      </c>
      <c r="Q2820" s="1" t="s">
        <v>254</v>
      </c>
      <c r="S2820" t="str">
        <f t="shared" si="44"/>
        <v>N</v>
      </c>
      <c r="T2820" t="s">
        <v>8</v>
      </c>
      <c r="U2820" t="s">
        <v>22632</v>
      </c>
      <c r="V2820" s="4">
        <v>0.2382</v>
      </c>
      <c r="W2820" s="4">
        <v>1.67E-2</v>
      </c>
      <c r="X2820" s="4">
        <v>1.5699999999999902E-2</v>
      </c>
      <c r="Y2820">
        <v>37</v>
      </c>
      <c r="Z2820" s="10" t="str">
        <f>_xlfn.IFNA(IF(OR(R2820="Y",S2820="Y"),HYPERLINK(".\plots/daily_2016_smallegu_flat.png","daily flat"),HYPERLINK(VLOOKUP($AB2820,linkref!$A$2:$D$68,3,FALSE),VLOOKUP($AB2820,linkref!$A$2:$D$68,2,FALSE))),"")</f>
        <v/>
      </c>
      <c r="AA2820" s="10" t="str">
        <f>_xlfn.IFNA(IF(OR(R2820="Y",S2820="Y"),HYPERLINK(".\plots/diurnal_2016_smallegu_flat.png","diurnal flat"),HYPERLINK(VLOOKUP($AB2820,linkref!$A$2:$D$68,4,FALSE),VLOOKUP($AB2820,linkref!$A$2:$D$68,2,FALSE))),"")</f>
        <v/>
      </c>
      <c r="AB2820" t="str">
        <f>_xlfn.IFNA(VLOOKUP(I2820,units!A$2:B$1765,2,FALSE),"")</f>
        <v/>
      </c>
    </row>
    <row r="2821" spans="1:28" hidden="1" x14ac:dyDescent="0.3">
      <c r="B2821" s="9" t="str">
        <f>_xlfn.IFNA(VLOOKUP(C2821,regions!A$1:B$49,2,FALSE),"")</f>
        <v>West North Central</v>
      </c>
      <c r="C2821" t="s">
        <v>20920</v>
      </c>
      <c r="D2821" s="1" t="s">
        <v>1241</v>
      </c>
      <c r="G2821" t="s">
        <v>15401</v>
      </c>
      <c r="H2821" s="1" t="s">
        <v>15400</v>
      </c>
      <c r="I2821" s="1" t="s">
        <v>15417</v>
      </c>
      <c r="J2821" s="1" t="s">
        <v>15418</v>
      </c>
      <c r="K2821" s="1" t="s">
        <v>15419</v>
      </c>
      <c r="L2821" s="1" t="s">
        <v>253</v>
      </c>
      <c r="M2821" s="1" t="s">
        <v>110</v>
      </c>
      <c r="P2821" s="1" t="s">
        <v>111</v>
      </c>
      <c r="Q2821" s="1" t="s">
        <v>254</v>
      </c>
      <c r="S2821" t="str">
        <f t="shared" si="44"/>
        <v>N</v>
      </c>
      <c r="T2821" t="s">
        <v>8</v>
      </c>
      <c r="U2821" t="s">
        <v>22632</v>
      </c>
      <c r="V2821" s="4">
        <v>0.23796999999999999</v>
      </c>
      <c r="W2821" s="4">
        <v>6.8347199999999999E-3</v>
      </c>
      <c r="X2821" s="4">
        <v>2.0369999999999999E-4</v>
      </c>
      <c r="Y2821">
        <v>12</v>
      </c>
      <c r="Z2821" s="10" t="str">
        <f>_xlfn.IFNA(IF(OR(R2821="Y",S2821="Y"),HYPERLINK(".\plots/daily_2016_smallegu_flat.png","daily flat"),HYPERLINK(VLOOKUP($AB2821,linkref!$A$2:$D$68,3,FALSE),VLOOKUP($AB2821,linkref!$A$2:$D$68,2,FALSE))),"")</f>
        <v/>
      </c>
      <c r="AA2821" s="10" t="str">
        <f>_xlfn.IFNA(IF(OR(R2821="Y",S2821="Y"),HYPERLINK(".\plots/diurnal_2016_smallegu_flat.png","diurnal flat"),HYPERLINK(VLOOKUP($AB2821,linkref!$A$2:$D$68,4,FALSE),VLOOKUP($AB2821,linkref!$A$2:$D$68,2,FALSE))),"")</f>
        <v/>
      </c>
      <c r="AB2821" t="str">
        <f>_xlfn.IFNA(VLOOKUP(I2821,units!A$2:B$1765,2,FALSE),"")</f>
        <v/>
      </c>
    </row>
    <row r="2822" spans="1:28" x14ac:dyDescent="0.3">
      <c r="A2822" s="1" t="s">
        <v>9472</v>
      </c>
      <c r="B2822" s="9" t="str">
        <f>_xlfn.IFNA(VLOOKUP(C2822,regions!A$1:B$49,2,FALSE),"")</f>
        <v>LADCO</v>
      </c>
      <c r="C2822" t="s">
        <v>20951</v>
      </c>
      <c r="D2822" s="1" t="s">
        <v>9474</v>
      </c>
      <c r="E2822" s="1" t="s">
        <v>9473</v>
      </c>
      <c r="F2822" s="1" t="s">
        <v>60</v>
      </c>
      <c r="G2822" t="s">
        <v>9479</v>
      </c>
      <c r="H2822" s="1" t="s">
        <v>9475</v>
      </c>
      <c r="I2822" s="1" t="s">
        <v>9476</v>
      </c>
      <c r="J2822" s="1" t="s">
        <v>9477</v>
      </c>
      <c r="K2822" s="1" t="s">
        <v>9478</v>
      </c>
      <c r="L2822" s="1" t="s">
        <v>1205</v>
      </c>
      <c r="M2822" s="1" t="s">
        <v>110</v>
      </c>
      <c r="N2822" t="s">
        <v>128</v>
      </c>
      <c r="O2822" t="s">
        <v>219</v>
      </c>
      <c r="P2822" s="1" t="s">
        <v>111</v>
      </c>
      <c r="Q2822" s="1" t="s">
        <v>254</v>
      </c>
      <c r="R2822" t="s">
        <v>19</v>
      </c>
      <c r="S2822" t="str">
        <f t="shared" si="44"/>
        <v>N</v>
      </c>
      <c r="T2822" t="s">
        <v>19</v>
      </c>
      <c r="U2822" t="s">
        <v>22632</v>
      </c>
      <c r="V2822" s="12">
        <v>0.23782700000000001</v>
      </c>
      <c r="W2822" s="12">
        <v>4.0000000000000001E-3</v>
      </c>
      <c r="X2822" s="12">
        <v>1.12E-4</v>
      </c>
      <c r="Y2822">
        <v>10</v>
      </c>
      <c r="Z2822" s="10" t="str">
        <f>_xlfn.IFNA(IF(OR(R2822="Y",S2822="Y"),HYPERLINK(".\plots/daily_2016_smallegu_flat.png","daily flat"),HYPERLINK(VLOOKUP($AB2822,linkref!$A$2:$D$68,3,FALSE),VLOOKUP($AB2822,linkref!$A$2:$D$68,2,FALSE))),"")</f>
        <v>LADCO Oil Peaking</v>
      </c>
      <c r="AA2822" s="10" t="str">
        <f>_xlfn.IFNA(IF(OR(R2822="Y",S2822="Y"),HYPERLINK(".\plots/diurnal_2016_smallegu_flat.png","diurnal flat"),HYPERLINK(VLOOKUP($AB2822,linkref!$A$2:$D$68,4,FALSE),VLOOKUP($AB2822,linkref!$A$2:$D$68,2,FALSE))),"")</f>
        <v>LADCO Oil Peaking</v>
      </c>
      <c r="AB2822" t="str">
        <f>_xlfn.IFNA(VLOOKUP(I2822,units!A$2:B$1765,2,FALSE),"")</f>
        <v>LADCO_oil_peak</v>
      </c>
    </row>
    <row r="2823" spans="1:28" x14ac:dyDescent="0.3">
      <c r="A2823" s="1" t="s">
        <v>8528</v>
      </c>
      <c r="B2823" s="9" t="str">
        <f>_xlfn.IFNA(VLOOKUP(C2823,regions!A$1:B$49,2,FALSE),"")</f>
        <v>SESARM</v>
      </c>
      <c r="C2823" t="s">
        <v>20907</v>
      </c>
      <c r="D2823" s="1" t="s">
        <v>8522</v>
      </c>
      <c r="E2823" s="1" t="s">
        <v>8521</v>
      </c>
      <c r="F2823" s="1" t="s">
        <v>919</v>
      </c>
      <c r="G2823" t="s">
        <v>8527</v>
      </c>
      <c r="H2823" s="1" t="s">
        <v>8523</v>
      </c>
      <c r="I2823" s="1" t="s">
        <v>8529</v>
      </c>
      <c r="J2823" s="1" t="s">
        <v>8530</v>
      </c>
      <c r="K2823" s="1" t="s">
        <v>8531</v>
      </c>
      <c r="L2823" s="1" t="s">
        <v>135</v>
      </c>
      <c r="M2823" s="1" t="s">
        <v>2277</v>
      </c>
      <c r="N2823" t="s">
        <v>128</v>
      </c>
      <c r="O2823" t="s">
        <v>130</v>
      </c>
      <c r="P2823" s="1" t="s">
        <v>111</v>
      </c>
      <c r="Q2823" s="1" t="s">
        <v>136</v>
      </c>
      <c r="R2823" t="s">
        <v>19</v>
      </c>
      <c r="S2823" t="str">
        <f t="shared" si="44"/>
        <v>N</v>
      </c>
      <c r="T2823" t="s">
        <v>19</v>
      </c>
      <c r="V2823" s="12">
        <v>0.23699799999999999</v>
      </c>
      <c r="W2823" s="12">
        <v>4.3862329999999998E-3</v>
      </c>
      <c r="X2823" s="12">
        <v>1.8005E-2</v>
      </c>
      <c r="Y2823">
        <v>9</v>
      </c>
      <c r="Z2823" s="10" t="str">
        <f>_xlfn.IFNA(IF(OR(R2823="Y",S2823="Y"),HYPERLINK(".\plots/daily_2016_smallegu_flat.png","daily flat"),HYPERLINK(VLOOKUP($AB2823,linkref!$A$2:$D$68,3,FALSE),VLOOKUP($AB2823,linkref!$A$2:$D$68,2,FALSE))),"")</f>
        <v>SESARM Composite Nonpeaking</v>
      </c>
      <c r="AA2823" s="10" t="str">
        <f>_xlfn.IFNA(IF(OR(R2823="Y",S2823="Y"),HYPERLINK(".\plots/diurnal_2016_smallegu_flat.png","diurnal flat"),HYPERLINK(VLOOKUP($AB2823,linkref!$A$2:$D$68,4,FALSE),VLOOKUP($AB2823,linkref!$A$2:$D$68,2,FALSE))),"")</f>
        <v>SESARM Composite Nonpeaking</v>
      </c>
      <c r="AB2823" t="str">
        <f>_xlfn.IFNA(VLOOKUP(I2823,units!A$2:B$1765,2,FALSE),"")</f>
        <v>SESARM_comp_nonpeak</v>
      </c>
    </row>
    <row r="2824" spans="1:28" hidden="1" x14ac:dyDescent="0.3">
      <c r="B2824" s="9" t="str">
        <f>_xlfn.IFNA(VLOOKUP(C2824,regions!A$1:B$49,2,FALSE),"")</f>
        <v/>
      </c>
      <c r="C2824" t="s">
        <v>20966</v>
      </c>
      <c r="D2824" s="1" t="s">
        <v>11621</v>
      </c>
      <c r="G2824" t="s">
        <v>11620</v>
      </c>
      <c r="H2824" s="1" t="s">
        <v>11616</v>
      </c>
      <c r="I2824" s="1" t="s">
        <v>11617</v>
      </c>
      <c r="J2824" s="1" t="s">
        <v>11618</v>
      </c>
      <c r="K2824" s="1" t="s">
        <v>11619</v>
      </c>
      <c r="L2824" s="1" t="s">
        <v>253</v>
      </c>
      <c r="M2824" s="1" t="s">
        <v>110</v>
      </c>
      <c r="P2824" s="1" t="s">
        <v>111</v>
      </c>
      <c r="Q2824" s="1" t="s">
        <v>254</v>
      </c>
      <c r="S2824" t="str">
        <f t="shared" si="44"/>
        <v>N</v>
      </c>
      <c r="T2824" t="s">
        <v>8</v>
      </c>
      <c r="U2824" t="s">
        <v>22632</v>
      </c>
      <c r="V2824" s="4">
        <v>2.34</v>
      </c>
      <c r="W2824" s="4">
        <v>6.8364099999999997E-2</v>
      </c>
      <c r="X2824" s="4">
        <v>0.36</v>
      </c>
      <c r="Z2824" s="10" t="str">
        <f>_xlfn.IFNA(IF(OR(R2824="Y",S2824="Y"),HYPERLINK(".\plots/daily_2016_smallegu_flat.png","daily flat"),HYPERLINK(VLOOKUP($AB2824,linkref!$A$2:$D$68,3,FALSE),VLOOKUP($AB2824,linkref!$A$2:$D$68,2,FALSE))),"")</f>
        <v/>
      </c>
      <c r="AA2824" s="10" t="str">
        <f>_xlfn.IFNA(IF(OR(R2824="Y",S2824="Y"),HYPERLINK(".\plots/diurnal_2016_smallegu_flat.png","diurnal flat"),HYPERLINK(VLOOKUP($AB2824,linkref!$A$2:$D$68,4,FALSE),VLOOKUP($AB2824,linkref!$A$2:$D$68,2,FALSE))),"")</f>
        <v/>
      </c>
      <c r="AB2824" t="str">
        <f>_xlfn.IFNA(VLOOKUP(I2824,units!A$2:B$1765,2,FALSE),"")</f>
        <v/>
      </c>
    </row>
    <row r="2825" spans="1:28" hidden="1" x14ac:dyDescent="0.3">
      <c r="B2825" s="9" t="str">
        <f>_xlfn.IFNA(VLOOKUP(C2825,regions!A$1:B$49,2,FALSE),"")</f>
        <v>West North Central</v>
      </c>
      <c r="C2825" t="s">
        <v>20920</v>
      </c>
      <c r="D2825" s="1" t="s">
        <v>1249</v>
      </c>
      <c r="G2825" t="s">
        <v>1254</v>
      </c>
      <c r="H2825" s="1" t="s">
        <v>1250</v>
      </c>
      <c r="I2825" s="1" t="s">
        <v>19119</v>
      </c>
      <c r="J2825" s="1" t="s">
        <v>19120</v>
      </c>
      <c r="K2825" s="1" t="s">
        <v>19121</v>
      </c>
      <c r="L2825" s="1" t="s">
        <v>135</v>
      </c>
      <c r="M2825" s="1" t="s">
        <v>110</v>
      </c>
      <c r="P2825" s="1" t="s">
        <v>111</v>
      </c>
      <c r="Q2825" s="1" t="s">
        <v>136</v>
      </c>
      <c r="S2825" t="str">
        <f t="shared" si="44"/>
        <v>N</v>
      </c>
      <c r="T2825" t="s">
        <v>8</v>
      </c>
      <c r="U2825" t="s">
        <v>22632</v>
      </c>
      <c r="V2825" s="4">
        <v>0.23693800000000001</v>
      </c>
      <c r="W2825" s="4">
        <v>3.1875000000000001E-2</v>
      </c>
      <c r="X2825" s="4">
        <v>1.60969E-3</v>
      </c>
      <c r="Y2825">
        <v>2</v>
      </c>
      <c r="Z2825" s="10" t="str">
        <f>_xlfn.IFNA(IF(OR(R2825="Y",S2825="Y"),HYPERLINK(".\plots/daily_2016_smallegu_flat.png","daily flat"),HYPERLINK(VLOOKUP($AB2825,linkref!$A$2:$D$68,3,FALSE),VLOOKUP($AB2825,linkref!$A$2:$D$68,2,FALSE))),"")</f>
        <v/>
      </c>
      <c r="AA2825" s="10" t="str">
        <f>_xlfn.IFNA(IF(OR(R2825="Y",S2825="Y"),HYPERLINK(".\plots/diurnal_2016_smallegu_flat.png","diurnal flat"),HYPERLINK(VLOOKUP($AB2825,linkref!$A$2:$D$68,4,FALSE),VLOOKUP($AB2825,linkref!$A$2:$D$68,2,FALSE))),"")</f>
        <v/>
      </c>
      <c r="AB2825" t="str">
        <f>_xlfn.IFNA(VLOOKUP(I2825,units!A$2:B$1765,2,FALSE),"")</f>
        <v/>
      </c>
    </row>
    <row r="2826" spans="1:28" hidden="1" x14ac:dyDescent="0.3">
      <c r="B2826" s="9" t="str">
        <f>_xlfn.IFNA(VLOOKUP(C2826,regions!A$1:B$49,2,FALSE),"")</f>
        <v>LADCO</v>
      </c>
      <c r="C2826" t="s">
        <v>20941</v>
      </c>
      <c r="D2826" s="1" t="s">
        <v>11068</v>
      </c>
      <c r="G2826" t="s">
        <v>11067</v>
      </c>
      <c r="H2826" s="1" t="s">
        <v>11063</v>
      </c>
      <c r="I2826" s="1" t="s">
        <v>16660</v>
      </c>
      <c r="J2826" s="1" t="s">
        <v>16661</v>
      </c>
      <c r="K2826" s="1" t="s">
        <v>16662</v>
      </c>
      <c r="L2826" s="1" t="s">
        <v>522</v>
      </c>
      <c r="M2826" s="1" t="s">
        <v>110</v>
      </c>
      <c r="P2826" s="1" t="s">
        <v>111</v>
      </c>
      <c r="Q2826" s="1" t="s">
        <v>254</v>
      </c>
      <c r="S2826" t="str">
        <f t="shared" si="44"/>
        <v>N</v>
      </c>
      <c r="T2826" t="s">
        <v>8</v>
      </c>
      <c r="U2826" t="s">
        <v>22632</v>
      </c>
      <c r="V2826" s="4">
        <v>0.23622799999999999</v>
      </c>
      <c r="W2826" s="4">
        <v>5.6322280000000004E-3</v>
      </c>
      <c r="X2826" s="4">
        <v>3.9414150000000002E-2</v>
      </c>
      <c r="Z2826" s="10" t="str">
        <f>_xlfn.IFNA(IF(OR(R2826="Y",S2826="Y"),HYPERLINK(".\plots/daily_2016_smallegu_flat.png","daily flat"),HYPERLINK(VLOOKUP($AB2826,linkref!$A$2:$D$68,3,FALSE),VLOOKUP($AB2826,linkref!$A$2:$D$68,2,FALSE))),"")</f>
        <v/>
      </c>
      <c r="AA2826" s="10" t="str">
        <f>_xlfn.IFNA(IF(OR(R2826="Y",S2826="Y"),HYPERLINK(".\plots/diurnal_2016_smallegu_flat.png","diurnal flat"),HYPERLINK(VLOOKUP($AB2826,linkref!$A$2:$D$68,4,FALSE),VLOOKUP($AB2826,linkref!$A$2:$D$68,2,FALSE))),"")</f>
        <v/>
      </c>
      <c r="AB2826" t="str">
        <f>_xlfn.IFNA(VLOOKUP(I2826,units!A$2:B$1765,2,FALSE),"")</f>
        <v/>
      </c>
    </row>
    <row r="2827" spans="1:28" hidden="1" x14ac:dyDescent="0.3">
      <c r="B2827" s="9" t="str">
        <f>_xlfn.IFNA(VLOOKUP(C2827,regions!A$1:B$49,2,FALSE),"")</f>
        <v/>
      </c>
      <c r="C2827" t="s">
        <v>20966</v>
      </c>
      <c r="D2827" s="1" t="s">
        <v>14945</v>
      </c>
      <c r="G2827" t="s">
        <v>14944</v>
      </c>
      <c r="H2827" s="1" t="s">
        <v>14940</v>
      </c>
      <c r="I2827" s="1" t="s">
        <v>14941</v>
      </c>
      <c r="J2827" s="1" t="s">
        <v>14942</v>
      </c>
      <c r="K2827" s="1" t="s">
        <v>14943</v>
      </c>
      <c r="L2827" s="1" t="s">
        <v>253</v>
      </c>
      <c r="M2827" s="1" t="s">
        <v>110</v>
      </c>
      <c r="P2827" s="1" t="s">
        <v>111</v>
      </c>
      <c r="Q2827" s="1" t="s">
        <v>254</v>
      </c>
      <c r="S2827" t="str">
        <f t="shared" si="44"/>
        <v>N</v>
      </c>
      <c r="T2827" t="s">
        <v>8</v>
      </c>
      <c r="U2827" t="s">
        <v>22632</v>
      </c>
      <c r="V2827" s="4">
        <v>2.2999999999999998</v>
      </c>
      <c r="W2827" s="4">
        <v>0</v>
      </c>
      <c r="X2827" s="4">
        <v>0</v>
      </c>
      <c r="Z2827" s="10" t="str">
        <f>_xlfn.IFNA(IF(OR(R2827="Y",S2827="Y"),HYPERLINK(".\plots/daily_2016_smallegu_flat.png","daily flat"),HYPERLINK(VLOOKUP($AB2827,linkref!$A$2:$D$68,3,FALSE),VLOOKUP($AB2827,linkref!$A$2:$D$68,2,FALSE))),"")</f>
        <v/>
      </c>
      <c r="AA2827" s="10" t="str">
        <f>_xlfn.IFNA(IF(OR(R2827="Y",S2827="Y"),HYPERLINK(".\plots/diurnal_2016_smallegu_flat.png","diurnal flat"),HYPERLINK(VLOOKUP($AB2827,linkref!$A$2:$D$68,4,FALSE),VLOOKUP($AB2827,linkref!$A$2:$D$68,2,FALSE))),"")</f>
        <v/>
      </c>
      <c r="AB2827" t="str">
        <f>_xlfn.IFNA(VLOOKUP(I2827,units!A$2:B$1765,2,FALSE),"")</f>
        <v/>
      </c>
    </row>
    <row r="2828" spans="1:28" hidden="1" x14ac:dyDescent="0.3">
      <c r="B2828" s="9" t="str">
        <f>_xlfn.IFNA(VLOOKUP(C2828,regions!A$1:B$49,2,FALSE),"")</f>
        <v>Southwest</v>
      </c>
      <c r="C2828" t="s">
        <v>20938</v>
      </c>
      <c r="D2828" s="1" t="s">
        <v>8779</v>
      </c>
      <c r="G2828" t="s">
        <v>8784</v>
      </c>
      <c r="H2828" s="1" t="s">
        <v>8780</v>
      </c>
      <c r="I2828" s="1" t="s">
        <v>15934</v>
      </c>
      <c r="J2828" s="1" t="s">
        <v>15935</v>
      </c>
      <c r="K2828" s="1" t="s">
        <v>15936</v>
      </c>
      <c r="L2828" s="1" t="s">
        <v>1205</v>
      </c>
      <c r="M2828" s="1" t="s">
        <v>2366</v>
      </c>
      <c r="P2828" s="1" t="s">
        <v>111</v>
      </c>
      <c r="Q2828" s="1" t="s">
        <v>11177</v>
      </c>
      <c r="S2828" t="str">
        <f t="shared" si="44"/>
        <v>N</v>
      </c>
      <c r="T2828" t="s">
        <v>8</v>
      </c>
      <c r="U2828" t="s">
        <v>22632</v>
      </c>
      <c r="V2828" s="4">
        <v>0.23502200000000001</v>
      </c>
      <c r="W2828" s="4">
        <v>1.8263999999999999E-2</v>
      </c>
      <c r="X2828" s="4">
        <v>8.9709999999999998E-3</v>
      </c>
      <c r="Y2828">
        <v>18</v>
      </c>
      <c r="Z2828" s="10" t="str">
        <f>_xlfn.IFNA(IF(OR(R2828="Y",S2828="Y"),HYPERLINK(".\plots/daily_2016_smallegu_flat.png","daily flat"),HYPERLINK(VLOOKUP($AB2828,linkref!$A$2:$D$68,3,FALSE),VLOOKUP($AB2828,linkref!$A$2:$D$68,2,FALSE))),"")</f>
        <v/>
      </c>
      <c r="AA2828" s="10" t="str">
        <f>_xlfn.IFNA(IF(OR(R2828="Y",S2828="Y"),HYPERLINK(".\plots/diurnal_2016_smallegu_flat.png","diurnal flat"),HYPERLINK(VLOOKUP($AB2828,linkref!$A$2:$D$68,4,FALSE),VLOOKUP($AB2828,linkref!$A$2:$D$68,2,FALSE))),"")</f>
        <v/>
      </c>
      <c r="AB2828" t="str">
        <f>_xlfn.IFNA(VLOOKUP(I2828,units!A$2:B$1765,2,FALSE),"")</f>
        <v/>
      </c>
    </row>
    <row r="2829" spans="1:28" hidden="1" x14ac:dyDescent="0.3">
      <c r="B2829" s="9" t="str">
        <f>_xlfn.IFNA(VLOOKUP(C2829,regions!A$1:B$49,2,FALSE),"")</f>
        <v>West North Central</v>
      </c>
      <c r="C2829" t="s">
        <v>20920</v>
      </c>
      <c r="D2829" s="1" t="s">
        <v>12405</v>
      </c>
      <c r="G2829" t="s">
        <v>12404</v>
      </c>
      <c r="H2829" s="1" t="s">
        <v>12400</v>
      </c>
      <c r="I2829" s="1" t="s">
        <v>16474</v>
      </c>
      <c r="J2829" s="1" t="s">
        <v>16475</v>
      </c>
      <c r="K2829" s="1" t="s">
        <v>16476</v>
      </c>
      <c r="L2829" s="1" t="s">
        <v>1205</v>
      </c>
      <c r="M2829" s="1" t="s">
        <v>110</v>
      </c>
      <c r="P2829" s="1" t="s">
        <v>111</v>
      </c>
      <c r="Q2829" s="1" t="s">
        <v>254</v>
      </c>
      <c r="S2829" t="str">
        <f t="shared" si="44"/>
        <v>N</v>
      </c>
      <c r="T2829" t="s">
        <v>8</v>
      </c>
      <c r="U2829" t="s">
        <v>22632</v>
      </c>
      <c r="V2829" s="4">
        <v>0.23405100000000001</v>
      </c>
      <c r="W2829" s="4">
        <v>5.5272000000000003E-3</v>
      </c>
      <c r="X2829" s="4">
        <v>9.87E-5</v>
      </c>
      <c r="Y2829">
        <v>8</v>
      </c>
      <c r="Z2829" s="10" t="str">
        <f>_xlfn.IFNA(IF(OR(R2829="Y",S2829="Y"),HYPERLINK(".\plots/daily_2016_smallegu_flat.png","daily flat"),HYPERLINK(VLOOKUP($AB2829,linkref!$A$2:$D$68,3,FALSE),VLOOKUP($AB2829,linkref!$A$2:$D$68,2,FALSE))),"")</f>
        <v/>
      </c>
      <c r="AA2829" s="10" t="str">
        <f>_xlfn.IFNA(IF(OR(R2829="Y",S2829="Y"),HYPERLINK(".\plots/diurnal_2016_smallegu_flat.png","diurnal flat"),HYPERLINK(VLOOKUP($AB2829,linkref!$A$2:$D$68,4,FALSE),VLOOKUP($AB2829,linkref!$A$2:$D$68,2,FALSE))),"")</f>
        <v/>
      </c>
      <c r="AB2829" t="str">
        <f>_xlfn.IFNA(VLOOKUP(I2829,units!A$2:B$1765,2,FALSE),"")</f>
        <v/>
      </c>
    </row>
    <row r="2830" spans="1:28" hidden="1" x14ac:dyDescent="0.3">
      <c r="B2830" s="9" t="str">
        <f>_xlfn.IFNA(VLOOKUP(C2830,regions!A$1:B$49,2,FALSE),"")</f>
        <v>South</v>
      </c>
      <c r="C2830" t="s">
        <v>20908</v>
      </c>
      <c r="D2830" s="1" t="s">
        <v>14002</v>
      </c>
      <c r="G2830" t="s">
        <v>14001</v>
      </c>
      <c r="H2830" s="1" t="s">
        <v>13997</v>
      </c>
      <c r="I2830" s="1" t="s">
        <v>15611</v>
      </c>
      <c r="J2830" s="1" t="s">
        <v>15612</v>
      </c>
      <c r="K2830" s="1" t="s">
        <v>15613</v>
      </c>
      <c r="L2830" s="1" t="s">
        <v>253</v>
      </c>
      <c r="M2830" s="1" t="s">
        <v>2366</v>
      </c>
      <c r="P2830" s="1" t="s">
        <v>111</v>
      </c>
      <c r="Q2830" s="1" t="s">
        <v>254</v>
      </c>
      <c r="S2830" t="str">
        <f t="shared" si="44"/>
        <v>N</v>
      </c>
      <c r="T2830" t="s">
        <v>8</v>
      </c>
      <c r="U2830" t="s">
        <v>22632</v>
      </c>
      <c r="V2830" s="4">
        <v>0.23369999999999999</v>
      </c>
      <c r="W2830" s="4">
        <v>1.6400000000000001E-2</v>
      </c>
      <c r="X2830" s="4">
        <v>1.54E-2</v>
      </c>
      <c r="Y2830">
        <v>40</v>
      </c>
      <c r="Z2830" s="10" t="str">
        <f>_xlfn.IFNA(IF(OR(R2830="Y",S2830="Y"),HYPERLINK(".\plots/daily_2016_smallegu_flat.png","daily flat"),HYPERLINK(VLOOKUP($AB2830,linkref!$A$2:$D$68,3,FALSE),VLOOKUP($AB2830,linkref!$A$2:$D$68,2,FALSE))),"")</f>
        <v/>
      </c>
      <c r="AA2830" s="10" t="str">
        <f>_xlfn.IFNA(IF(OR(R2830="Y",S2830="Y"),HYPERLINK(".\plots/diurnal_2016_smallegu_flat.png","diurnal flat"),HYPERLINK(VLOOKUP($AB2830,linkref!$A$2:$D$68,4,FALSE),VLOOKUP($AB2830,linkref!$A$2:$D$68,2,FALSE))),"")</f>
        <v/>
      </c>
      <c r="AB2830" t="str">
        <f>_xlfn.IFNA(VLOOKUP(I2830,units!A$2:B$1765,2,FALSE),"")</f>
        <v/>
      </c>
    </row>
    <row r="2831" spans="1:28" hidden="1" x14ac:dyDescent="0.3">
      <c r="B2831" s="9" t="str">
        <f>_xlfn.IFNA(VLOOKUP(C2831,regions!A$1:B$49,2,FALSE),"")</f>
        <v>MANE-VU</v>
      </c>
      <c r="C2831" t="s">
        <v>20921</v>
      </c>
      <c r="D2831" s="1" t="s">
        <v>4844</v>
      </c>
      <c r="G2831" t="s">
        <v>16930</v>
      </c>
      <c r="H2831" s="1" t="s">
        <v>16926</v>
      </c>
      <c r="I2831" s="1" t="s">
        <v>16931</v>
      </c>
      <c r="J2831" s="1" t="s">
        <v>16932</v>
      </c>
      <c r="K2831" s="1" t="s">
        <v>16933</v>
      </c>
      <c r="L2831" s="1" t="s">
        <v>522</v>
      </c>
      <c r="M2831" s="1" t="s">
        <v>110</v>
      </c>
      <c r="P2831" s="1" t="s">
        <v>111</v>
      </c>
      <c r="Q2831" s="1" t="s">
        <v>254</v>
      </c>
      <c r="S2831" t="str">
        <f t="shared" si="44"/>
        <v>N</v>
      </c>
      <c r="T2831" t="s">
        <v>8</v>
      </c>
      <c r="U2831" t="s">
        <v>22632</v>
      </c>
      <c r="V2831" s="4">
        <v>0.23369999999999999</v>
      </c>
      <c r="W2831" s="4">
        <v>1.6780900000000001E-2</v>
      </c>
      <c r="X2831" s="4">
        <v>1.54E-2</v>
      </c>
      <c r="Z2831" s="10" t="str">
        <f>_xlfn.IFNA(IF(OR(R2831="Y",S2831="Y"),HYPERLINK(".\plots/daily_2016_smallegu_flat.png","daily flat"),HYPERLINK(VLOOKUP($AB2831,linkref!$A$2:$D$68,3,FALSE),VLOOKUP($AB2831,linkref!$A$2:$D$68,2,FALSE))),"")</f>
        <v/>
      </c>
      <c r="AA2831" s="10" t="str">
        <f>_xlfn.IFNA(IF(OR(R2831="Y",S2831="Y"),HYPERLINK(".\plots/diurnal_2016_smallegu_flat.png","diurnal flat"),HYPERLINK(VLOOKUP($AB2831,linkref!$A$2:$D$68,4,FALSE),VLOOKUP($AB2831,linkref!$A$2:$D$68,2,FALSE))),"")</f>
        <v/>
      </c>
      <c r="AB2831" t="str">
        <f>_xlfn.IFNA(VLOOKUP(I2831,units!A$2:B$1765,2,FALSE),"")</f>
        <v/>
      </c>
    </row>
    <row r="2832" spans="1:28" hidden="1" x14ac:dyDescent="0.3">
      <c r="B2832" s="9" t="str">
        <f>_xlfn.IFNA(VLOOKUP(C2832,regions!A$1:B$49,2,FALSE),"")</f>
        <v>West North Central</v>
      </c>
      <c r="C2832" t="s">
        <v>20920</v>
      </c>
      <c r="D2832" s="1" t="s">
        <v>13344</v>
      </c>
      <c r="G2832" t="s">
        <v>13343</v>
      </c>
      <c r="H2832" s="1" t="s">
        <v>13339</v>
      </c>
      <c r="I2832" s="1" t="s">
        <v>20436</v>
      </c>
      <c r="J2832" s="1" t="s">
        <v>20437</v>
      </c>
      <c r="K2832" s="1" t="s">
        <v>20438</v>
      </c>
      <c r="L2832" s="1" t="s">
        <v>1205</v>
      </c>
      <c r="M2832" s="1" t="s">
        <v>110</v>
      </c>
      <c r="P2832" s="1" t="s">
        <v>111</v>
      </c>
      <c r="Q2832" s="1" t="s">
        <v>254</v>
      </c>
      <c r="S2832" t="str">
        <f t="shared" si="44"/>
        <v>N</v>
      </c>
      <c r="T2832" t="s">
        <v>8</v>
      </c>
      <c r="U2832" t="s">
        <v>22632</v>
      </c>
      <c r="V2832" s="4">
        <v>0.23331499999999999</v>
      </c>
      <c r="W2832" s="4">
        <v>8.2346599999999891E-3</v>
      </c>
      <c r="X2832" s="4">
        <v>2.0861100000000001E-4</v>
      </c>
      <c r="Y2832">
        <v>15</v>
      </c>
      <c r="Z2832" s="10" t="str">
        <f>_xlfn.IFNA(IF(OR(R2832="Y",S2832="Y"),HYPERLINK(".\plots/daily_2016_smallegu_flat.png","daily flat"),HYPERLINK(VLOOKUP($AB2832,linkref!$A$2:$D$68,3,FALSE),VLOOKUP($AB2832,linkref!$A$2:$D$68,2,FALSE))),"")</f>
        <v/>
      </c>
      <c r="AA2832" s="10" t="str">
        <f>_xlfn.IFNA(IF(OR(R2832="Y",S2832="Y"),HYPERLINK(".\plots/diurnal_2016_smallegu_flat.png","diurnal flat"),HYPERLINK(VLOOKUP($AB2832,linkref!$A$2:$D$68,4,FALSE),VLOOKUP($AB2832,linkref!$A$2:$D$68,2,FALSE))),"")</f>
        <v/>
      </c>
      <c r="AB2832" t="str">
        <f>_xlfn.IFNA(VLOOKUP(I2832,units!A$2:B$1765,2,FALSE),"")</f>
        <v/>
      </c>
    </row>
    <row r="2833" spans="1:28" hidden="1" x14ac:dyDescent="0.3">
      <c r="B2833" s="9" t="str">
        <f>_xlfn.IFNA(VLOOKUP(C2833,regions!A$1:B$49,2,FALSE),"")</f>
        <v>West North Central</v>
      </c>
      <c r="C2833" t="s">
        <v>20920</v>
      </c>
      <c r="D2833" s="1" t="s">
        <v>13344</v>
      </c>
      <c r="G2833" t="s">
        <v>13343</v>
      </c>
      <c r="H2833" s="1" t="s">
        <v>13339</v>
      </c>
      <c r="I2833" s="1" t="s">
        <v>20448</v>
      </c>
      <c r="J2833" s="1" t="s">
        <v>20449</v>
      </c>
      <c r="K2833" s="1" t="s">
        <v>20450</v>
      </c>
      <c r="L2833" s="1" t="s">
        <v>1205</v>
      </c>
      <c r="M2833" s="1" t="s">
        <v>110</v>
      </c>
      <c r="P2833" s="1" t="s">
        <v>111</v>
      </c>
      <c r="Q2833" s="1" t="s">
        <v>254</v>
      </c>
      <c r="S2833" t="str">
        <f t="shared" si="44"/>
        <v>N</v>
      </c>
      <c r="T2833" t="s">
        <v>8</v>
      </c>
      <c r="U2833" t="s">
        <v>22632</v>
      </c>
      <c r="V2833" s="4">
        <v>0.23319699999999999</v>
      </c>
      <c r="W2833" s="4">
        <v>9.6022399999999997E-3</v>
      </c>
      <c r="X2833" s="4">
        <v>2.0850600000000001E-4</v>
      </c>
      <c r="Y2833">
        <v>15</v>
      </c>
      <c r="Z2833" s="10" t="str">
        <f>_xlfn.IFNA(IF(OR(R2833="Y",S2833="Y"),HYPERLINK(".\plots/daily_2016_smallegu_flat.png","daily flat"),HYPERLINK(VLOOKUP($AB2833,linkref!$A$2:$D$68,3,FALSE),VLOOKUP($AB2833,linkref!$A$2:$D$68,2,FALSE))),"")</f>
        <v/>
      </c>
      <c r="AA2833" s="10" t="str">
        <f>_xlfn.IFNA(IF(OR(R2833="Y",S2833="Y"),HYPERLINK(".\plots/diurnal_2016_smallegu_flat.png","diurnal flat"),HYPERLINK(VLOOKUP($AB2833,linkref!$A$2:$D$68,4,FALSE),VLOOKUP($AB2833,linkref!$A$2:$D$68,2,FALSE))),"")</f>
        <v/>
      </c>
      <c r="AB2833" t="str">
        <f>_xlfn.IFNA(VLOOKUP(I2833,units!A$2:B$1765,2,FALSE),"")</f>
        <v/>
      </c>
    </row>
    <row r="2834" spans="1:28" hidden="1" x14ac:dyDescent="0.3">
      <c r="B2834" s="9" t="str">
        <f>_xlfn.IFNA(VLOOKUP(C2834,regions!A$1:B$49,2,FALSE),"")</f>
        <v>West North Central</v>
      </c>
      <c r="C2834" t="s">
        <v>20920</v>
      </c>
      <c r="D2834" s="1" t="s">
        <v>13344</v>
      </c>
      <c r="G2834" t="s">
        <v>13343</v>
      </c>
      <c r="H2834" s="1" t="s">
        <v>13339</v>
      </c>
      <c r="I2834" s="1" t="s">
        <v>20433</v>
      </c>
      <c r="J2834" s="1" t="s">
        <v>20434</v>
      </c>
      <c r="K2834" s="1" t="s">
        <v>20435</v>
      </c>
      <c r="L2834" s="1" t="s">
        <v>1205</v>
      </c>
      <c r="M2834" s="1" t="s">
        <v>110</v>
      </c>
      <c r="P2834" s="1" t="s">
        <v>111</v>
      </c>
      <c r="Q2834" s="1" t="s">
        <v>254</v>
      </c>
      <c r="S2834" t="str">
        <f t="shared" si="44"/>
        <v>N</v>
      </c>
      <c r="T2834" t="s">
        <v>8</v>
      </c>
      <c r="U2834" t="s">
        <v>22632</v>
      </c>
      <c r="V2834" s="4">
        <v>0.23319699999999999</v>
      </c>
      <c r="W2834" s="4">
        <v>9.6022399999999997E-3</v>
      </c>
      <c r="X2834" s="4">
        <v>2.0576200000000001E-4</v>
      </c>
      <c r="Y2834">
        <v>15</v>
      </c>
      <c r="Z2834" s="10" t="str">
        <f>_xlfn.IFNA(IF(OR(R2834="Y",S2834="Y"),HYPERLINK(".\plots/daily_2016_smallegu_flat.png","daily flat"),HYPERLINK(VLOOKUP($AB2834,linkref!$A$2:$D$68,3,FALSE),VLOOKUP($AB2834,linkref!$A$2:$D$68,2,FALSE))),"")</f>
        <v/>
      </c>
      <c r="AA2834" s="10" t="str">
        <f>_xlfn.IFNA(IF(OR(R2834="Y",S2834="Y"),HYPERLINK(".\plots/diurnal_2016_smallegu_flat.png","diurnal flat"),HYPERLINK(VLOOKUP($AB2834,linkref!$A$2:$D$68,4,FALSE),VLOOKUP($AB2834,linkref!$A$2:$D$68,2,FALSE))),"")</f>
        <v/>
      </c>
      <c r="AB2834" t="str">
        <f>_xlfn.IFNA(VLOOKUP(I2834,units!A$2:B$1765,2,FALSE),"")</f>
        <v/>
      </c>
    </row>
    <row r="2835" spans="1:28" hidden="1" x14ac:dyDescent="0.3">
      <c r="B2835" s="9" t="str">
        <f>_xlfn.IFNA(VLOOKUP(C2835,regions!A$1:B$49,2,FALSE),"")</f>
        <v>West North Central</v>
      </c>
      <c r="C2835" t="s">
        <v>20919</v>
      </c>
      <c r="D2835" s="1" t="s">
        <v>12905</v>
      </c>
      <c r="G2835" t="s">
        <v>12904</v>
      </c>
      <c r="H2835" s="1" t="s">
        <v>12903</v>
      </c>
      <c r="I2835" s="1" t="s">
        <v>21453</v>
      </c>
      <c r="J2835" s="1" t="s">
        <v>21451</v>
      </c>
      <c r="K2835" s="1" t="s">
        <v>21454</v>
      </c>
      <c r="L2835" s="1" t="s">
        <v>1946</v>
      </c>
      <c r="M2835" s="1" t="s">
        <v>110</v>
      </c>
      <c r="P2835" s="1" t="s">
        <v>111</v>
      </c>
      <c r="Q2835" s="1" t="s">
        <v>254</v>
      </c>
      <c r="S2835" t="str">
        <f t="shared" si="44"/>
        <v>N</v>
      </c>
      <c r="T2835" t="s">
        <v>8</v>
      </c>
      <c r="U2835" t="s">
        <v>112</v>
      </c>
      <c r="V2835" s="4">
        <v>0.2331</v>
      </c>
      <c r="W2835" s="4">
        <v>0.69299999999999995</v>
      </c>
      <c r="X2835" s="4">
        <v>7.7999999999999901E-3</v>
      </c>
      <c r="Z2835" s="10" t="str">
        <f>_xlfn.IFNA(IF(OR(R2835="Y",S2835="Y"),HYPERLINK(".\plots/daily_2016_smallegu_flat.png","daily flat"),HYPERLINK(VLOOKUP($AB2835,linkref!$A$2:$D$68,3,FALSE),VLOOKUP($AB2835,linkref!$A$2:$D$68,2,FALSE))),"")</f>
        <v/>
      </c>
      <c r="AA2835" s="10" t="str">
        <f>_xlfn.IFNA(IF(OR(R2835="Y",S2835="Y"),HYPERLINK(".\plots/diurnal_2016_smallegu_flat.png","diurnal flat"),HYPERLINK(VLOOKUP($AB2835,linkref!$A$2:$D$68,4,FALSE),VLOOKUP($AB2835,linkref!$A$2:$D$68,2,FALSE))),"")</f>
        <v/>
      </c>
      <c r="AB2835" t="str">
        <f>_xlfn.IFNA(VLOOKUP(I2835,units!A$2:B$1765,2,FALSE),"")</f>
        <v/>
      </c>
    </row>
    <row r="2836" spans="1:28" hidden="1" x14ac:dyDescent="0.3">
      <c r="B2836" s="9" t="str">
        <f>_xlfn.IFNA(VLOOKUP(C2836,regions!A$1:B$49,2,FALSE),"")</f>
        <v>LADCO</v>
      </c>
      <c r="C2836" t="s">
        <v>20933</v>
      </c>
      <c r="D2836" s="1" t="s">
        <v>16241</v>
      </c>
      <c r="G2836" t="s">
        <v>16240</v>
      </c>
      <c r="H2836" s="1" t="s">
        <v>16236</v>
      </c>
      <c r="I2836" s="1" t="s">
        <v>16257</v>
      </c>
      <c r="J2836" s="1" t="s">
        <v>16258</v>
      </c>
      <c r="K2836" s="1" t="s">
        <v>16259</v>
      </c>
      <c r="L2836" s="1" t="s">
        <v>253</v>
      </c>
      <c r="M2836" s="1" t="s">
        <v>110</v>
      </c>
      <c r="P2836" s="1" t="s">
        <v>111</v>
      </c>
      <c r="Q2836" s="1" t="s">
        <v>7060</v>
      </c>
      <c r="S2836" t="str">
        <f t="shared" si="44"/>
        <v>N</v>
      </c>
      <c r="T2836" t="s">
        <v>8</v>
      </c>
      <c r="U2836" t="s">
        <v>22632</v>
      </c>
      <c r="V2836" s="4">
        <v>0.23250000000000001</v>
      </c>
      <c r="W2836" s="4">
        <v>8.3899999999999999E-3</v>
      </c>
      <c r="X2836" s="4">
        <v>1.528E-2</v>
      </c>
      <c r="Y2836">
        <v>76</v>
      </c>
      <c r="Z2836" s="10" t="str">
        <f>_xlfn.IFNA(IF(OR(R2836="Y",S2836="Y"),HYPERLINK(".\plots/daily_2016_smallegu_flat.png","daily flat"),HYPERLINK(VLOOKUP($AB2836,linkref!$A$2:$D$68,3,FALSE),VLOOKUP($AB2836,linkref!$A$2:$D$68,2,FALSE))),"")</f>
        <v/>
      </c>
      <c r="AA2836" s="10" t="str">
        <f>_xlfn.IFNA(IF(OR(R2836="Y",S2836="Y"),HYPERLINK(".\plots/diurnal_2016_smallegu_flat.png","diurnal flat"),HYPERLINK(VLOOKUP($AB2836,linkref!$A$2:$D$68,4,FALSE),VLOOKUP($AB2836,linkref!$A$2:$D$68,2,FALSE))),"")</f>
        <v/>
      </c>
      <c r="AB2836" t="str">
        <f>_xlfn.IFNA(VLOOKUP(I2836,units!A$2:B$1765,2,FALSE),"")</f>
        <v/>
      </c>
    </row>
    <row r="2837" spans="1:28" hidden="1" x14ac:dyDescent="0.3">
      <c r="B2837" s="9" t="str">
        <f>_xlfn.IFNA(VLOOKUP(C2837,regions!A$1:B$49,2,FALSE),"")</f>
        <v>West North Central</v>
      </c>
      <c r="C2837" t="s">
        <v>20920</v>
      </c>
      <c r="D2837" s="1" t="s">
        <v>13344</v>
      </c>
      <c r="G2837" t="s">
        <v>13343</v>
      </c>
      <c r="H2837" s="1" t="s">
        <v>13339</v>
      </c>
      <c r="I2837" s="1" t="s">
        <v>20442</v>
      </c>
      <c r="J2837" s="1" t="s">
        <v>20443</v>
      </c>
      <c r="K2837" s="1" t="s">
        <v>20444</v>
      </c>
      <c r="L2837" s="1" t="s">
        <v>1205</v>
      </c>
      <c r="M2837" s="1" t="s">
        <v>110</v>
      </c>
      <c r="P2837" s="1" t="s">
        <v>111</v>
      </c>
      <c r="Q2837" s="1" t="s">
        <v>254</v>
      </c>
      <c r="S2837" t="str">
        <f t="shared" si="44"/>
        <v>N</v>
      </c>
      <c r="T2837" t="s">
        <v>8</v>
      </c>
      <c r="U2837" t="s">
        <v>22632</v>
      </c>
      <c r="V2837" s="4">
        <v>0.23225299999999999</v>
      </c>
      <c r="W2837" s="4">
        <v>9.5633699999999999E-3</v>
      </c>
      <c r="X2837" s="4">
        <v>2.0766200000000001E-4</v>
      </c>
      <c r="Y2837">
        <v>17</v>
      </c>
      <c r="Z2837" s="10" t="str">
        <f>_xlfn.IFNA(IF(OR(R2837="Y",S2837="Y"),HYPERLINK(".\plots/daily_2016_smallegu_flat.png","daily flat"),HYPERLINK(VLOOKUP($AB2837,linkref!$A$2:$D$68,3,FALSE),VLOOKUP($AB2837,linkref!$A$2:$D$68,2,FALSE))),"")</f>
        <v/>
      </c>
      <c r="AA2837" s="10" t="str">
        <f>_xlfn.IFNA(IF(OR(R2837="Y",S2837="Y"),HYPERLINK(".\plots/diurnal_2016_smallegu_flat.png","diurnal flat"),HYPERLINK(VLOOKUP($AB2837,linkref!$A$2:$D$68,4,FALSE),VLOOKUP($AB2837,linkref!$A$2:$D$68,2,FALSE))),"")</f>
        <v/>
      </c>
      <c r="AB2837" t="str">
        <f>_xlfn.IFNA(VLOOKUP(I2837,units!A$2:B$1765,2,FALSE),"")</f>
        <v/>
      </c>
    </row>
    <row r="2838" spans="1:28" hidden="1" x14ac:dyDescent="0.3">
      <c r="B2838" s="9" t="str">
        <f>_xlfn.IFNA(VLOOKUP(C2838,regions!A$1:B$49,2,FALSE),"")</f>
        <v>LADCO</v>
      </c>
      <c r="C2838" t="s">
        <v>20941</v>
      </c>
      <c r="D2838" s="1" t="s">
        <v>11281</v>
      </c>
      <c r="G2838" t="s">
        <v>11292</v>
      </c>
      <c r="H2838" s="1" t="s">
        <v>11288</v>
      </c>
      <c r="I2838" s="1" t="s">
        <v>11289</v>
      </c>
      <c r="J2838" s="1" t="s">
        <v>11290</v>
      </c>
      <c r="K2838" s="1" t="s">
        <v>11291</v>
      </c>
      <c r="L2838" s="1" t="s">
        <v>522</v>
      </c>
      <c r="M2838" s="1" t="s">
        <v>110</v>
      </c>
      <c r="P2838" s="1" t="s">
        <v>111</v>
      </c>
      <c r="Q2838" s="1" t="s">
        <v>254</v>
      </c>
      <c r="S2838" t="str">
        <f t="shared" si="44"/>
        <v>N</v>
      </c>
      <c r="T2838" t="s">
        <v>8</v>
      </c>
      <c r="U2838" t="s">
        <v>22632</v>
      </c>
      <c r="V2838" s="4">
        <v>0.23217750000000001</v>
      </c>
      <c r="W2838" s="4">
        <v>1.5955210000000001E-2</v>
      </c>
      <c r="X2838" s="4"/>
      <c r="Z2838" s="10" t="str">
        <f>_xlfn.IFNA(IF(OR(R2838="Y",S2838="Y"),HYPERLINK(".\plots/daily_2016_smallegu_flat.png","daily flat"),HYPERLINK(VLOOKUP($AB2838,linkref!$A$2:$D$68,3,FALSE),VLOOKUP($AB2838,linkref!$A$2:$D$68,2,FALSE))),"")</f>
        <v/>
      </c>
      <c r="AA2838" s="10" t="str">
        <f>_xlfn.IFNA(IF(OR(R2838="Y",S2838="Y"),HYPERLINK(".\plots/diurnal_2016_smallegu_flat.png","diurnal flat"),HYPERLINK(VLOOKUP($AB2838,linkref!$A$2:$D$68,4,FALSE),VLOOKUP($AB2838,linkref!$A$2:$D$68,2,FALSE))),"")</f>
        <v/>
      </c>
      <c r="AB2838" t="str">
        <f>_xlfn.IFNA(VLOOKUP(I2838,units!A$2:B$1765,2,FALSE),"")</f>
        <v/>
      </c>
    </row>
    <row r="2839" spans="1:28" hidden="1" x14ac:dyDescent="0.3">
      <c r="B2839" s="9" t="str">
        <f>_xlfn.IFNA(VLOOKUP(C2839,regions!A$1:B$49,2,FALSE),"")</f>
        <v/>
      </c>
      <c r="C2839" t="s">
        <v>20966</v>
      </c>
      <c r="D2839" s="1" t="s">
        <v>14945</v>
      </c>
      <c r="G2839" t="s">
        <v>14944</v>
      </c>
      <c r="H2839" s="1" t="s">
        <v>14940</v>
      </c>
      <c r="I2839" s="1" t="s">
        <v>14952</v>
      </c>
      <c r="J2839" s="1" t="s">
        <v>14953</v>
      </c>
      <c r="K2839" s="1" t="s">
        <v>14954</v>
      </c>
      <c r="L2839" s="1" t="s">
        <v>253</v>
      </c>
      <c r="M2839" s="1" t="s">
        <v>110</v>
      </c>
      <c r="P2839" s="1" t="s">
        <v>111</v>
      </c>
      <c r="Q2839" s="1" t="s">
        <v>254</v>
      </c>
      <c r="S2839" t="str">
        <f t="shared" si="44"/>
        <v>N</v>
      </c>
      <c r="T2839" t="s">
        <v>8</v>
      </c>
      <c r="U2839" t="s">
        <v>22632</v>
      </c>
      <c r="V2839" s="4">
        <v>2.1</v>
      </c>
      <c r="W2839" s="4">
        <v>0</v>
      </c>
      <c r="X2839" s="4">
        <v>0</v>
      </c>
      <c r="Z2839" s="10" t="str">
        <f>_xlfn.IFNA(IF(OR(R2839="Y",S2839="Y"),HYPERLINK(".\plots/daily_2016_smallegu_flat.png","daily flat"),HYPERLINK(VLOOKUP($AB2839,linkref!$A$2:$D$68,3,FALSE),VLOOKUP($AB2839,linkref!$A$2:$D$68,2,FALSE))),"")</f>
        <v/>
      </c>
      <c r="AA2839" s="10" t="str">
        <f>_xlfn.IFNA(IF(OR(R2839="Y",S2839="Y"),HYPERLINK(".\plots/diurnal_2016_smallegu_flat.png","diurnal flat"),HYPERLINK(VLOOKUP($AB2839,linkref!$A$2:$D$68,4,FALSE),VLOOKUP($AB2839,linkref!$A$2:$D$68,2,FALSE))),"")</f>
        <v/>
      </c>
      <c r="AB2839" t="str">
        <f>_xlfn.IFNA(VLOOKUP(I2839,units!A$2:B$1765,2,FALSE),"")</f>
        <v/>
      </c>
    </row>
    <row r="2840" spans="1:28" x14ac:dyDescent="0.3">
      <c r="A2840" s="1" t="s">
        <v>8765</v>
      </c>
      <c r="B2840" s="9" t="str">
        <f>_xlfn.IFNA(VLOOKUP(C2840,regions!A$1:B$49,2,FALSE),"")</f>
        <v>MANE-VU</v>
      </c>
      <c r="C2840" t="s">
        <v>20939</v>
      </c>
      <c r="D2840" s="1" t="s">
        <v>8767</v>
      </c>
      <c r="E2840" s="1" t="s">
        <v>8766</v>
      </c>
      <c r="F2840" s="1" t="s">
        <v>60</v>
      </c>
      <c r="G2840" t="s">
        <v>8772</v>
      </c>
      <c r="H2840" s="1" t="s">
        <v>8768</v>
      </c>
      <c r="I2840" s="1" t="s">
        <v>8769</v>
      </c>
      <c r="J2840" s="1" t="s">
        <v>8770</v>
      </c>
      <c r="K2840" s="1" t="s">
        <v>8771</v>
      </c>
      <c r="L2840" s="1" t="s">
        <v>164</v>
      </c>
      <c r="M2840" s="1" t="s">
        <v>110</v>
      </c>
      <c r="N2840" t="s">
        <v>128</v>
      </c>
      <c r="O2840" t="s">
        <v>130</v>
      </c>
      <c r="P2840" s="1" t="s">
        <v>111</v>
      </c>
      <c r="Q2840" s="1" t="s">
        <v>136</v>
      </c>
      <c r="R2840" t="s">
        <v>19</v>
      </c>
      <c r="S2840" t="str">
        <f t="shared" si="44"/>
        <v>N</v>
      </c>
      <c r="T2840" t="s">
        <v>19</v>
      </c>
      <c r="U2840" t="s">
        <v>22632</v>
      </c>
      <c r="V2840" s="12">
        <v>0.23161599999999999</v>
      </c>
      <c r="W2840" s="12">
        <v>3.1584E-3</v>
      </c>
      <c r="X2840" s="12">
        <v>5.3166400000000003E-2</v>
      </c>
      <c r="Z2840" s="10" t="str">
        <f>_xlfn.IFNA(IF(OR(R2840="Y",S2840="Y"),HYPERLINK(".\plots/daily_2016_smallegu_flat.png","daily flat"),HYPERLINK(VLOOKUP($AB2840,linkref!$A$2:$D$68,3,FALSE),VLOOKUP($AB2840,linkref!$A$2:$D$68,2,FALSE))),"")</f>
        <v>MANE-VU Oil Peaking</v>
      </c>
      <c r="AA2840" s="10" t="str">
        <f>_xlfn.IFNA(IF(OR(R2840="Y",S2840="Y"),HYPERLINK(".\plots/diurnal_2016_smallegu_flat.png","diurnal flat"),HYPERLINK(VLOOKUP($AB2840,linkref!$A$2:$D$68,4,FALSE),VLOOKUP($AB2840,linkref!$A$2:$D$68,2,FALSE))),"")</f>
        <v>MANE-VU Oil Peaking</v>
      </c>
      <c r="AB2840" t="str">
        <f>_xlfn.IFNA(VLOOKUP(I2840,units!A$2:B$1765,2,FALSE),"")</f>
        <v>MANE-VU_oil_peak</v>
      </c>
    </row>
    <row r="2841" spans="1:28" hidden="1" x14ac:dyDescent="0.3">
      <c r="B2841" s="9" t="str">
        <f>_xlfn.IFNA(VLOOKUP(C2841,regions!A$1:B$49,2,FALSE),"")</f>
        <v>Southwest</v>
      </c>
      <c r="C2841" t="s">
        <v>20938</v>
      </c>
      <c r="D2841" s="1" t="s">
        <v>8779</v>
      </c>
      <c r="G2841" t="s">
        <v>8784</v>
      </c>
      <c r="H2841" s="1" t="s">
        <v>8780</v>
      </c>
      <c r="I2841" s="1" t="s">
        <v>15940</v>
      </c>
      <c r="J2841" s="1" t="s">
        <v>15941</v>
      </c>
      <c r="K2841" s="1" t="s">
        <v>15942</v>
      </c>
      <c r="L2841" s="1" t="s">
        <v>1205</v>
      </c>
      <c r="M2841" s="1" t="s">
        <v>2366</v>
      </c>
      <c r="P2841" s="1" t="s">
        <v>111</v>
      </c>
      <c r="Q2841" s="1" t="s">
        <v>11177</v>
      </c>
      <c r="S2841" t="str">
        <f t="shared" si="44"/>
        <v>N</v>
      </c>
      <c r="T2841" t="s">
        <v>8</v>
      </c>
      <c r="U2841" t="s">
        <v>22632</v>
      </c>
      <c r="V2841" s="4">
        <v>0.230688</v>
      </c>
      <c r="W2841" s="4">
        <v>1.8553E-2</v>
      </c>
      <c r="X2841" s="4">
        <v>9.1129999999999996E-3</v>
      </c>
      <c r="Y2841">
        <v>19</v>
      </c>
      <c r="Z2841" s="10" t="str">
        <f>_xlfn.IFNA(IF(OR(R2841="Y",S2841="Y"),HYPERLINK(".\plots/daily_2016_smallegu_flat.png","daily flat"),HYPERLINK(VLOOKUP($AB2841,linkref!$A$2:$D$68,3,FALSE),VLOOKUP($AB2841,linkref!$A$2:$D$68,2,FALSE))),"")</f>
        <v/>
      </c>
      <c r="AA2841" s="10" t="str">
        <f>_xlfn.IFNA(IF(OR(R2841="Y",S2841="Y"),HYPERLINK(".\plots/diurnal_2016_smallegu_flat.png","diurnal flat"),HYPERLINK(VLOOKUP($AB2841,linkref!$A$2:$D$68,4,FALSE),VLOOKUP($AB2841,linkref!$A$2:$D$68,2,FALSE))),"")</f>
        <v/>
      </c>
      <c r="AB2841" t="str">
        <f>_xlfn.IFNA(VLOOKUP(I2841,units!A$2:B$1765,2,FALSE),"")</f>
        <v/>
      </c>
    </row>
    <row r="2842" spans="1:28" hidden="1" x14ac:dyDescent="0.3">
      <c r="B2842" s="9" t="str">
        <f>_xlfn.IFNA(VLOOKUP(C2842,regions!A$1:B$49,2,FALSE),"")</f>
        <v/>
      </c>
      <c r="C2842" t="s">
        <v>22400</v>
      </c>
      <c r="D2842" s="1" t="s">
        <v>19725</v>
      </c>
      <c r="G2842" t="s">
        <v>19724</v>
      </c>
      <c r="H2842" s="1" t="s">
        <v>19720</v>
      </c>
      <c r="I2842" s="1" t="s">
        <v>19721</v>
      </c>
      <c r="J2842" s="1" t="s">
        <v>19722</v>
      </c>
      <c r="K2842" s="1" t="s">
        <v>19723</v>
      </c>
      <c r="L2842" s="1" t="s">
        <v>135</v>
      </c>
      <c r="M2842" s="1" t="s">
        <v>110</v>
      </c>
      <c r="P2842" s="1" t="s">
        <v>111</v>
      </c>
      <c r="Q2842" s="1" t="s">
        <v>136</v>
      </c>
      <c r="S2842" t="str">
        <f t="shared" si="44"/>
        <v>N</v>
      </c>
      <c r="T2842" t="s">
        <v>8</v>
      </c>
      <c r="U2842" t="s">
        <v>22632</v>
      </c>
      <c r="V2842" s="4">
        <v>2.0778699999999999</v>
      </c>
      <c r="W2842" s="4">
        <v>2.6138700000000001E-2</v>
      </c>
      <c r="X2842" s="4">
        <v>3.8157299999999998E-2</v>
      </c>
      <c r="Z2842" s="10" t="str">
        <f>_xlfn.IFNA(IF(OR(R2842="Y",S2842="Y"),HYPERLINK(".\plots/daily_2016_smallegu_flat.png","daily flat"),HYPERLINK(VLOOKUP($AB2842,linkref!$A$2:$D$68,3,FALSE),VLOOKUP($AB2842,linkref!$A$2:$D$68,2,FALSE))),"")</f>
        <v/>
      </c>
      <c r="AA2842" s="10" t="str">
        <f>_xlfn.IFNA(IF(OR(R2842="Y",S2842="Y"),HYPERLINK(".\plots/diurnal_2016_smallegu_flat.png","diurnal flat"),HYPERLINK(VLOOKUP($AB2842,linkref!$A$2:$D$68,4,FALSE),VLOOKUP($AB2842,linkref!$A$2:$D$68,2,FALSE))),"")</f>
        <v/>
      </c>
      <c r="AB2842" t="str">
        <f>_xlfn.IFNA(VLOOKUP(I2842,units!A$2:B$1765,2,FALSE),"")</f>
        <v/>
      </c>
    </row>
    <row r="2843" spans="1:28" hidden="1" x14ac:dyDescent="0.3">
      <c r="B2843" s="9" t="str">
        <f>_xlfn.IFNA(VLOOKUP(C2843,regions!A$1:B$49,2,FALSE),"")</f>
        <v>SESARM</v>
      </c>
      <c r="C2843" t="s">
        <v>20925</v>
      </c>
      <c r="D2843" s="1" t="s">
        <v>12584</v>
      </c>
      <c r="G2843" t="s">
        <v>12583</v>
      </c>
      <c r="H2843" s="1" t="s">
        <v>12579</v>
      </c>
      <c r="I2843" s="1" t="s">
        <v>20427</v>
      </c>
      <c r="J2843" s="1" t="s">
        <v>20428</v>
      </c>
      <c r="K2843" s="1" t="s">
        <v>20429</v>
      </c>
      <c r="L2843" s="1" t="s">
        <v>730</v>
      </c>
      <c r="M2843" s="1" t="s">
        <v>110</v>
      </c>
      <c r="P2843" s="1" t="s">
        <v>111</v>
      </c>
      <c r="Q2843" s="1" t="s">
        <v>7060</v>
      </c>
      <c r="S2843" t="str">
        <f t="shared" si="44"/>
        <v>N</v>
      </c>
      <c r="T2843" t="s">
        <v>8</v>
      </c>
      <c r="U2843" t="s">
        <v>22632</v>
      </c>
      <c r="V2843" s="4">
        <v>0.23060700000000001</v>
      </c>
      <c r="W2843" s="4">
        <v>1.6587000000000001E-2</v>
      </c>
      <c r="X2843" s="4">
        <v>1.51646E-2</v>
      </c>
      <c r="Z2843" s="10" t="str">
        <f>_xlfn.IFNA(IF(OR(R2843="Y",S2843="Y"),HYPERLINK(".\plots/daily_2016_smallegu_flat.png","daily flat"),HYPERLINK(VLOOKUP($AB2843,linkref!$A$2:$D$68,3,FALSE),VLOOKUP($AB2843,linkref!$A$2:$D$68,2,FALSE))),"")</f>
        <v/>
      </c>
      <c r="AA2843" s="10" t="str">
        <f>_xlfn.IFNA(IF(OR(R2843="Y",S2843="Y"),HYPERLINK(".\plots/diurnal_2016_smallegu_flat.png","diurnal flat"),HYPERLINK(VLOOKUP($AB2843,linkref!$A$2:$D$68,4,FALSE),VLOOKUP($AB2843,linkref!$A$2:$D$68,2,FALSE))),"")</f>
        <v/>
      </c>
      <c r="AB2843" t="str">
        <f>_xlfn.IFNA(VLOOKUP(I2843,units!A$2:B$1765,2,FALSE),"")</f>
        <v/>
      </c>
    </row>
    <row r="2844" spans="1:28" hidden="1" x14ac:dyDescent="0.3">
      <c r="B2844" s="9" t="str">
        <f>_xlfn.IFNA(VLOOKUP(C2844,regions!A$1:B$49,2,FALSE),"")</f>
        <v>West North Central</v>
      </c>
      <c r="C2844" t="s">
        <v>20920</v>
      </c>
      <c r="D2844" s="1" t="s">
        <v>13344</v>
      </c>
      <c r="G2844" t="s">
        <v>13343</v>
      </c>
      <c r="H2844" s="1" t="s">
        <v>13339</v>
      </c>
      <c r="I2844" s="1" t="s">
        <v>20445</v>
      </c>
      <c r="J2844" s="1" t="s">
        <v>20446</v>
      </c>
      <c r="K2844" s="1" t="s">
        <v>20447</v>
      </c>
      <c r="L2844" s="1" t="s">
        <v>1205</v>
      </c>
      <c r="M2844" s="1" t="s">
        <v>110</v>
      </c>
      <c r="P2844" s="1" t="s">
        <v>111</v>
      </c>
      <c r="Q2844" s="1" t="s">
        <v>254</v>
      </c>
      <c r="S2844" t="str">
        <f t="shared" si="44"/>
        <v>N</v>
      </c>
      <c r="T2844" t="s">
        <v>8</v>
      </c>
      <c r="U2844" t="s">
        <v>22632</v>
      </c>
      <c r="V2844" s="4">
        <v>0.23048299999999999</v>
      </c>
      <c r="W2844" s="4">
        <v>9.4904800000000008E-3</v>
      </c>
      <c r="X2844" s="4">
        <v>2.0607899999999999E-4</v>
      </c>
      <c r="Y2844">
        <v>15</v>
      </c>
      <c r="Z2844" s="10" t="str">
        <f>_xlfn.IFNA(IF(OR(R2844="Y",S2844="Y"),HYPERLINK(".\plots/daily_2016_smallegu_flat.png","daily flat"),HYPERLINK(VLOOKUP($AB2844,linkref!$A$2:$D$68,3,FALSE),VLOOKUP($AB2844,linkref!$A$2:$D$68,2,FALSE))),"")</f>
        <v/>
      </c>
      <c r="AA2844" s="10" t="str">
        <f>_xlfn.IFNA(IF(OR(R2844="Y",S2844="Y"),HYPERLINK(".\plots/diurnal_2016_smallegu_flat.png","diurnal flat"),HYPERLINK(VLOOKUP($AB2844,linkref!$A$2:$D$68,4,FALSE),VLOOKUP($AB2844,linkref!$A$2:$D$68,2,FALSE))),"")</f>
        <v/>
      </c>
      <c r="AB2844" t="str">
        <f>_xlfn.IFNA(VLOOKUP(I2844,units!A$2:B$1765,2,FALSE),"")</f>
        <v/>
      </c>
    </row>
    <row r="2845" spans="1:28" x14ac:dyDescent="0.3">
      <c r="A2845" s="1" t="s">
        <v>2793</v>
      </c>
      <c r="B2845" s="9" t="str">
        <f>_xlfn.IFNA(VLOOKUP(C2845,regions!A$1:B$49,2,FALSE),"")</f>
        <v>West North Central</v>
      </c>
      <c r="C2845" t="s">
        <v>20927</v>
      </c>
      <c r="D2845" s="1" t="s">
        <v>2795</v>
      </c>
      <c r="E2845" s="1" t="s">
        <v>2794</v>
      </c>
      <c r="F2845" s="1" t="s">
        <v>60</v>
      </c>
      <c r="G2845" t="s">
        <v>2800</v>
      </c>
      <c r="H2845" s="1" t="s">
        <v>2796</v>
      </c>
      <c r="I2845" s="1" t="s">
        <v>2797</v>
      </c>
      <c r="J2845" s="1" t="s">
        <v>2798</v>
      </c>
      <c r="K2845" s="1" t="s">
        <v>2799</v>
      </c>
      <c r="L2845" s="1" t="s">
        <v>1377</v>
      </c>
      <c r="M2845" s="1" t="s">
        <v>110</v>
      </c>
      <c r="N2845" t="s">
        <v>128</v>
      </c>
      <c r="O2845" t="s">
        <v>219</v>
      </c>
      <c r="P2845" s="1" t="s">
        <v>111</v>
      </c>
      <c r="Q2845" s="1" t="s">
        <v>254</v>
      </c>
      <c r="R2845" t="s">
        <v>19</v>
      </c>
      <c r="S2845" t="str">
        <f t="shared" si="44"/>
        <v>N</v>
      </c>
      <c r="T2845" t="s">
        <v>19</v>
      </c>
      <c r="U2845" t="s">
        <v>22632</v>
      </c>
      <c r="V2845" s="12">
        <v>0.23</v>
      </c>
      <c r="W2845" s="12">
        <v>1.1552419999999999E-7</v>
      </c>
      <c r="X2845" s="12">
        <v>9.9999999999999995E-8</v>
      </c>
      <c r="Z2845" s="10" t="str">
        <f>_xlfn.IFNA(IF(OR(R2845="Y",S2845="Y"),HYPERLINK(".\plots/daily_2016_smallegu_flat.png","daily flat"),HYPERLINK(VLOOKUP($AB2845,linkref!$A$2:$D$68,3,FALSE),VLOOKUP($AB2845,linkref!$A$2:$D$68,2,FALSE))),"")</f>
        <v>West North Central Oil Peaking</v>
      </c>
      <c r="AA2845" s="10" t="str">
        <f>_xlfn.IFNA(IF(OR(R2845="Y",S2845="Y"),HYPERLINK(".\plots/diurnal_2016_smallegu_flat.png","diurnal flat"),HYPERLINK(VLOOKUP($AB2845,linkref!$A$2:$D$68,4,FALSE),VLOOKUP($AB2845,linkref!$A$2:$D$68,2,FALSE))),"")</f>
        <v>West North Central Oil Peaking</v>
      </c>
      <c r="AB2845" t="str">
        <f>_xlfn.IFNA(VLOOKUP(I2845,units!A$2:B$1765,2,FALSE),"")</f>
        <v>West North Central_oil_peak</v>
      </c>
    </row>
    <row r="2846" spans="1:28" x14ac:dyDescent="0.3">
      <c r="A2846" s="1" t="s">
        <v>2824</v>
      </c>
      <c r="B2846" s="9" t="str">
        <f>_xlfn.IFNA(VLOOKUP(C2846,regions!A$1:B$49,2,FALSE),"")</f>
        <v>West North Central</v>
      </c>
      <c r="C2846" t="s">
        <v>20927</v>
      </c>
      <c r="D2846" s="1" t="s">
        <v>2826</v>
      </c>
      <c r="E2846" s="1" t="s">
        <v>2825</v>
      </c>
      <c r="F2846" s="1" t="s">
        <v>60</v>
      </c>
      <c r="G2846" t="s">
        <v>2831</v>
      </c>
      <c r="H2846" s="1" t="s">
        <v>2827</v>
      </c>
      <c r="I2846" s="1" t="s">
        <v>2828</v>
      </c>
      <c r="J2846" s="1" t="s">
        <v>2829</v>
      </c>
      <c r="K2846" s="1" t="s">
        <v>2830</v>
      </c>
      <c r="L2846" s="1" t="s">
        <v>253</v>
      </c>
      <c r="M2846" s="1" t="s">
        <v>123</v>
      </c>
      <c r="N2846" t="s">
        <v>128</v>
      </c>
      <c r="O2846" t="s">
        <v>219</v>
      </c>
      <c r="P2846" s="1" t="s">
        <v>111</v>
      </c>
      <c r="Q2846" s="1" t="s">
        <v>254</v>
      </c>
      <c r="R2846" t="s">
        <v>19</v>
      </c>
      <c r="S2846" t="str">
        <f t="shared" si="44"/>
        <v>N</v>
      </c>
      <c r="T2846" t="s">
        <v>19</v>
      </c>
      <c r="V2846" s="12">
        <v>0.23</v>
      </c>
      <c r="W2846" s="12">
        <v>1.0755799999999999E-2</v>
      </c>
      <c r="Z2846" s="10" t="str">
        <f>_xlfn.IFNA(IF(OR(R2846="Y",S2846="Y"),HYPERLINK(".\plots/daily_2016_smallegu_flat.png","daily flat"),HYPERLINK(VLOOKUP($AB2846,linkref!$A$2:$D$68,3,FALSE),VLOOKUP($AB2846,linkref!$A$2:$D$68,2,FALSE))),"")</f>
        <v>West North Central Composite Nonpeaking</v>
      </c>
      <c r="AA2846" s="10" t="str">
        <f>_xlfn.IFNA(IF(OR(R2846="Y",S2846="Y"),HYPERLINK(".\plots/diurnal_2016_smallegu_flat.png","diurnal flat"),HYPERLINK(VLOOKUP($AB2846,linkref!$A$2:$D$68,4,FALSE),VLOOKUP($AB2846,linkref!$A$2:$D$68,2,FALSE))),"")</f>
        <v>West North Central Composite Nonpeaking</v>
      </c>
      <c r="AB2846" t="str">
        <f>_xlfn.IFNA(VLOOKUP(I2846,units!A$2:B$1765,2,FALSE),"")</f>
        <v>West North Central_comp_nonpeak</v>
      </c>
    </row>
    <row r="2847" spans="1:28" hidden="1" x14ac:dyDescent="0.3">
      <c r="B2847" s="9" t="str">
        <f>_xlfn.IFNA(VLOOKUP(C2847,regions!A$1:B$49,2,FALSE),"")</f>
        <v>SESARM</v>
      </c>
      <c r="C2847" t="s">
        <v>20931</v>
      </c>
      <c r="D2847" s="1" t="s">
        <v>9153</v>
      </c>
      <c r="G2847" t="s">
        <v>11324</v>
      </c>
      <c r="H2847" s="1" t="s">
        <v>11320</v>
      </c>
      <c r="I2847" s="1" t="s">
        <v>11321</v>
      </c>
      <c r="J2847" s="1" t="s">
        <v>11322</v>
      </c>
      <c r="K2847" s="1" t="s">
        <v>11323</v>
      </c>
      <c r="L2847" s="1" t="s">
        <v>1205</v>
      </c>
      <c r="M2847" s="1" t="s">
        <v>110</v>
      </c>
      <c r="P2847" s="1" t="s">
        <v>111</v>
      </c>
      <c r="Q2847" s="1" t="s">
        <v>254</v>
      </c>
      <c r="S2847" t="str">
        <f t="shared" si="44"/>
        <v>N</v>
      </c>
      <c r="T2847" t="s">
        <v>8</v>
      </c>
      <c r="U2847" t="s">
        <v>22632</v>
      </c>
      <c r="V2847" s="4">
        <v>0.23</v>
      </c>
      <c r="W2847" s="4">
        <v>0.01</v>
      </c>
      <c r="X2847" s="4"/>
      <c r="Y2847">
        <v>8736</v>
      </c>
      <c r="Z2847" s="10" t="str">
        <f>_xlfn.IFNA(IF(OR(R2847="Y",S2847="Y"),HYPERLINK(".\plots/daily_2016_smallegu_flat.png","daily flat"),HYPERLINK(VLOOKUP($AB2847,linkref!$A$2:$D$68,3,FALSE),VLOOKUP($AB2847,linkref!$A$2:$D$68,2,FALSE))),"")</f>
        <v/>
      </c>
      <c r="AA2847" s="10" t="str">
        <f>_xlfn.IFNA(IF(OR(R2847="Y",S2847="Y"),HYPERLINK(".\plots/diurnal_2016_smallegu_flat.png","diurnal flat"),HYPERLINK(VLOOKUP($AB2847,linkref!$A$2:$D$68,4,FALSE),VLOOKUP($AB2847,linkref!$A$2:$D$68,2,FALSE))),"")</f>
        <v/>
      </c>
      <c r="AB2847" t="str">
        <f>_xlfn.IFNA(VLOOKUP(I2847,units!A$2:B$1765,2,FALSE),"")</f>
        <v/>
      </c>
    </row>
    <row r="2848" spans="1:28" hidden="1" x14ac:dyDescent="0.3">
      <c r="B2848" s="9" t="str">
        <f>_xlfn.IFNA(VLOOKUP(C2848,regions!A$1:B$49,2,FALSE),"")</f>
        <v/>
      </c>
      <c r="C2848" t="s">
        <v>20966</v>
      </c>
      <c r="D2848" s="1" t="s">
        <v>13631</v>
      </c>
      <c r="G2848" t="s">
        <v>13630</v>
      </c>
      <c r="H2848" s="1" t="s">
        <v>13626</v>
      </c>
      <c r="I2848" s="1" t="s">
        <v>13632</v>
      </c>
      <c r="J2848" s="1" t="s">
        <v>13633</v>
      </c>
      <c r="K2848" s="1" t="s">
        <v>13634</v>
      </c>
      <c r="L2848" s="1" t="s">
        <v>253</v>
      </c>
      <c r="M2848" s="1" t="s">
        <v>110</v>
      </c>
      <c r="P2848" s="1" t="s">
        <v>111</v>
      </c>
      <c r="Q2848" s="1" t="s">
        <v>254</v>
      </c>
      <c r="S2848" t="str">
        <f t="shared" si="44"/>
        <v>N</v>
      </c>
      <c r="T2848" t="s">
        <v>8</v>
      </c>
      <c r="U2848" t="s">
        <v>22632</v>
      </c>
      <c r="V2848" s="4">
        <v>1.99</v>
      </c>
      <c r="W2848" s="4">
        <v>5.8597799999999998E-2</v>
      </c>
      <c r="X2848" s="4">
        <v>0</v>
      </c>
      <c r="Y2848">
        <v>8736</v>
      </c>
      <c r="Z2848" s="10" t="str">
        <f>_xlfn.IFNA(IF(OR(R2848="Y",S2848="Y"),HYPERLINK(".\plots/daily_2016_smallegu_flat.png","daily flat"),HYPERLINK(VLOOKUP($AB2848,linkref!$A$2:$D$68,3,FALSE),VLOOKUP($AB2848,linkref!$A$2:$D$68,2,FALSE))),"")</f>
        <v/>
      </c>
      <c r="AA2848" s="10" t="str">
        <f>_xlfn.IFNA(IF(OR(R2848="Y",S2848="Y"),HYPERLINK(".\plots/diurnal_2016_smallegu_flat.png","diurnal flat"),HYPERLINK(VLOOKUP($AB2848,linkref!$A$2:$D$68,4,FALSE),VLOOKUP($AB2848,linkref!$A$2:$D$68,2,FALSE))),"")</f>
        <v/>
      </c>
      <c r="AB2848" t="str">
        <f>_xlfn.IFNA(VLOOKUP(I2848,units!A$2:B$1765,2,FALSE),"")</f>
        <v/>
      </c>
    </row>
    <row r="2849" spans="1:28" hidden="1" x14ac:dyDescent="0.3">
      <c r="B2849" s="9" t="str">
        <f>_xlfn.IFNA(VLOOKUP(C2849,regions!A$1:B$49,2,FALSE),"")</f>
        <v>SESARM</v>
      </c>
      <c r="C2849" t="s">
        <v>20935</v>
      </c>
      <c r="D2849" s="1" t="s">
        <v>13066</v>
      </c>
      <c r="G2849" t="s">
        <v>18352</v>
      </c>
      <c r="H2849" s="1" t="s">
        <v>18348</v>
      </c>
      <c r="I2849" s="1" t="s">
        <v>18353</v>
      </c>
      <c r="J2849" s="1" t="s">
        <v>18350</v>
      </c>
      <c r="K2849" s="1" t="s">
        <v>18354</v>
      </c>
      <c r="L2849" s="1" t="s">
        <v>253</v>
      </c>
      <c r="M2849" s="1" t="s">
        <v>110</v>
      </c>
      <c r="P2849" s="1" t="s">
        <v>111</v>
      </c>
      <c r="Q2849" s="1" t="s">
        <v>254</v>
      </c>
      <c r="S2849" t="str">
        <f t="shared" si="44"/>
        <v>N</v>
      </c>
      <c r="T2849" t="s">
        <v>8</v>
      </c>
      <c r="U2849" t="s">
        <v>22632</v>
      </c>
      <c r="V2849" s="4">
        <v>0.22998199999999999</v>
      </c>
      <c r="W2849" s="4">
        <v>5.6091730000000003E-3</v>
      </c>
      <c r="X2849" s="4">
        <v>1.51235E-2</v>
      </c>
      <c r="Y2849">
        <v>42</v>
      </c>
      <c r="Z2849" s="10" t="str">
        <f>_xlfn.IFNA(IF(OR(R2849="Y",S2849="Y"),HYPERLINK(".\plots/daily_2016_smallegu_flat.png","daily flat"),HYPERLINK(VLOOKUP($AB2849,linkref!$A$2:$D$68,3,FALSE),VLOOKUP($AB2849,linkref!$A$2:$D$68,2,FALSE))),"")</f>
        <v/>
      </c>
      <c r="AA2849" s="10" t="str">
        <f>_xlfn.IFNA(IF(OR(R2849="Y",S2849="Y"),HYPERLINK(".\plots/diurnal_2016_smallegu_flat.png","diurnal flat"),HYPERLINK(VLOOKUP($AB2849,linkref!$A$2:$D$68,4,FALSE),VLOOKUP($AB2849,linkref!$A$2:$D$68,2,FALSE))),"")</f>
        <v/>
      </c>
      <c r="AB2849" t="str">
        <f>_xlfn.IFNA(VLOOKUP(I2849,units!A$2:B$1765,2,FALSE),"")</f>
        <v/>
      </c>
    </row>
    <row r="2850" spans="1:28" hidden="1" x14ac:dyDescent="0.3">
      <c r="B2850" s="9" t="str">
        <f>_xlfn.IFNA(VLOOKUP(C2850,regions!A$1:B$49,2,FALSE),"")</f>
        <v>South</v>
      </c>
      <c r="C2850" t="s">
        <v>20908</v>
      </c>
      <c r="D2850" s="1" t="s">
        <v>6788</v>
      </c>
      <c r="G2850" t="s">
        <v>6793</v>
      </c>
      <c r="H2850" s="1" t="s">
        <v>6789</v>
      </c>
      <c r="I2850" s="1" t="s">
        <v>13751</v>
      </c>
      <c r="J2850" s="1" t="s">
        <v>13752</v>
      </c>
      <c r="K2850" s="1" t="s">
        <v>13753</v>
      </c>
      <c r="L2850" s="1" t="s">
        <v>253</v>
      </c>
      <c r="M2850" s="1" t="s">
        <v>2366</v>
      </c>
      <c r="P2850" s="1" t="s">
        <v>111</v>
      </c>
      <c r="Q2850" s="1" t="s">
        <v>254</v>
      </c>
      <c r="S2850" t="str">
        <f t="shared" si="44"/>
        <v>N</v>
      </c>
      <c r="T2850" t="s">
        <v>8</v>
      </c>
      <c r="U2850" t="s">
        <v>22632</v>
      </c>
      <c r="V2850" s="4">
        <v>0.22939999999999999</v>
      </c>
      <c r="W2850" s="4">
        <v>1.6299999999999999E-2</v>
      </c>
      <c r="X2850" s="4">
        <v>1.52E-2</v>
      </c>
      <c r="Y2850">
        <v>30</v>
      </c>
      <c r="Z2850" s="10" t="str">
        <f>_xlfn.IFNA(IF(OR(R2850="Y",S2850="Y"),HYPERLINK(".\plots/daily_2016_smallegu_flat.png","daily flat"),HYPERLINK(VLOOKUP($AB2850,linkref!$A$2:$D$68,3,FALSE),VLOOKUP($AB2850,linkref!$A$2:$D$68,2,FALSE))),"")</f>
        <v/>
      </c>
      <c r="AA2850" s="10" t="str">
        <f>_xlfn.IFNA(IF(OR(R2850="Y",S2850="Y"),HYPERLINK(".\plots/diurnal_2016_smallegu_flat.png","diurnal flat"),HYPERLINK(VLOOKUP($AB2850,linkref!$A$2:$D$68,4,FALSE),VLOOKUP($AB2850,linkref!$A$2:$D$68,2,FALSE))),"")</f>
        <v/>
      </c>
      <c r="AB2850" t="str">
        <f>_xlfn.IFNA(VLOOKUP(I2850,units!A$2:B$1765,2,FALSE),"")</f>
        <v/>
      </c>
    </row>
    <row r="2851" spans="1:28" hidden="1" x14ac:dyDescent="0.3">
      <c r="B2851" s="9" t="str">
        <f>_xlfn.IFNA(VLOOKUP(C2851,regions!A$1:B$49,2,FALSE),"")</f>
        <v>MANE-VU</v>
      </c>
      <c r="C2851" t="s">
        <v>20939</v>
      </c>
      <c r="D2851" s="1" t="s">
        <v>11924</v>
      </c>
      <c r="G2851" t="s">
        <v>11923</v>
      </c>
      <c r="H2851" s="1" t="s">
        <v>11922</v>
      </c>
      <c r="I2851" s="1" t="s">
        <v>14268</v>
      </c>
      <c r="J2851" s="1" t="s">
        <v>14269</v>
      </c>
      <c r="K2851" s="1" t="s">
        <v>14270</v>
      </c>
      <c r="L2851" s="1" t="s">
        <v>522</v>
      </c>
      <c r="M2851" s="1" t="s">
        <v>110</v>
      </c>
      <c r="P2851" s="1" t="s">
        <v>111</v>
      </c>
      <c r="Q2851" s="1" t="s">
        <v>254</v>
      </c>
      <c r="S2851" t="str">
        <f t="shared" si="44"/>
        <v>N</v>
      </c>
      <c r="T2851" t="s">
        <v>8</v>
      </c>
      <c r="U2851" t="s">
        <v>22632</v>
      </c>
      <c r="V2851" s="4">
        <v>0.22803300000000001</v>
      </c>
      <c r="W2851" s="4">
        <v>1.6574999999999999E-2</v>
      </c>
      <c r="X2851" s="4">
        <v>5.3039999999999997E-3</v>
      </c>
      <c r="Z2851" s="10" t="str">
        <f>_xlfn.IFNA(IF(OR(R2851="Y",S2851="Y"),HYPERLINK(".\plots/daily_2016_smallegu_flat.png","daily flat"),HYPERLINK(VLOOKUP($AB2851,linkref!$A$2:$D$68,3,FALSE),VLOOKUP($AB2851,linkref!$A$2:$D$68,2,FALSE))),"")</f>
        <v/>
      </c>
      <c r="AA2851" s="10" t="str">
        <f>_xlfn.IFNA(IF(OR(R2851="Y",S2851="Y"),HYPERLINK(".\plots/diurnal_2016_smallegu_flat.png","diurnal flat"),HYPERLINK(VLOOKUP($AB2851,linkref!$A$2:$D$68,4,FALSE),VLOOKUP($AB2851,linkref!$A$2:$D$68,2,FALSE))),"")</f>
        <v/>
      </c>
      <c r="AB2851" t="str">
        <f>_xlfn.IFNA(VLOOKUP(I2851,units!A$2:B$1765,2,FALSE),"")</f>
        <v/>
      </c>
    </row>
    <row r="2852" spans="1:28" hidden="1" x14ac:dyDescent="0.3">
      <c r="B2852" s="9" t="str">
        <f>_xlfn.IFNA(VLOOKUP(C2852,regions!A$1:B$49,2,FALSE),"")</f>
        <v>MANE-VU</v>
      </c>
      <c r="C2852" t="s">
        <v>20921</v>
      </c>
      <c r="D2852" s="1" t="s">
        <v>5674</v>
      </c>
      <c r="G2852" t="s">
        <v>18797</v>
      </c>
      <c r="H2852" s="1" t="s">
        <v>18793</v>
      </c>
      <c r="I2852" s="1" t="s">
        <v>18798</v>
      </c>
      <c r="J2852" s="1" t="s">
        <v>18799</v>
      </c>
      <c r="K2852" s="1" t="s">
        <v>18800</v>
      </c>
      <c r="L2852" s="1" t="s">
        <v>253</v>
      </c>
      <c r="M2852" s="1" t="s">
        <v>110</v>
      </c>
      <c r="P2852" s="1" t="s">
        <v>111</v>
      </c>
      <c r="Q2852" s="1" t="s">
        <v>254</v>
      </c>
      <c r="S2852" t="str">
        <f t="shared" si="44"/>
        <v>N</v>
      </c>
      <c r="T2852" t="s">
        <v>8</v>
      </c>
      <c r="U2852" t="s">
        <v>22632</v>
      </c>
      <c r="V2852" s="4">
        <v>0.22700000000000001</v>
      </c>
      <c r="W2852" s="4">
        <v>1.6809399999999902E-2</v>
      </c>
      <c r="X2852" s="4">
        <v>1.7500000000000002E-2</v>
      </c>
      <c r="Z2852" s="10" t="str">
        <f>_xlfn.IFNA(IF(OR(R2852="Y",S2852="Y"),HYPERLINK(".\plots/daily_2016_smallegu_flat.png","daily flat"),HYPERLINK(VLOOKUP($AB2852,linkref!$A$2:$D$68,3,FALSE),VLOOKUP($AB2852,linkref!$A$2:$D$68,2,FALSE))),"")</f>
        <v/>
      </c>
      <c r="AA2852" s="10" t="str">
        <f>_xlfn.IFNA(IF(OR(R2852="Y",S2852="Y"),HYPERLINK(".\plots/diurnal_2016_smallegu_flat.png","diurnal flat"),HYPERLINK(VLOOKUP($AB2852,linkref!$A$2:$D$68,4,FALSE),VLOOKUP($AB2852,linkref!$A$2:$D$68,2,FALSE))),"")</f>
        <v/>
      </c>
      <c r="AB2852" t="str">
        <f>_xlfn.IFNA(VLOOKUP(I2852,units!A$2:B$1765,2,FALSE),"")</f>
        <v/>
      </c>
    </row>
    <row r="2853" spans="1:28" hidden="1" x14ac:dyDescent="0.3">
      <c r="B2853" s="9" t="str">
        <f>_xlfn.IFNA(VLOOKUP(C2853,regions!A$1:B$49,2,FALSE),"")</f>
        <v>LADCO</v>
      </c>
      <c r="C2853" t="s">
        <v>20951</v>
      </c>
      <c r="D2853" s="1" t="s">
        <v>9589</v>
      </c>
      <c r="G2853" t="s">
        <v>9594</v>
      </c>
      <c r="H2853" s="1" t="s">
        <v>9590</v>
      </c>
      <c r="I2853" s="1" t="s">
        <v>21516</v>
      </c>
      <c r="J2853" s="1" t="s">
        <v>21517</v>
      </c>
      <c r="K2853" s="1" t="s">
        <v>21518</v>
      </c>
      <c r="L2853" s="1" t="s">
        <v>229</v>
      </c>
      <c r="M2853" s="1" t="s">
        <v>110</v>
      </c>
      <c r="P2853" s="1" t="s">
        <v>111</v>
      </c>
      <c r="Q2853" s="1" t="s">
        <v>136</v>
      </c>
      <c r="S2853" t="str">
        <f t="shared" si="44"/>
        <v>N</v>
      </c>
      <c r="T2853" t="s">
        <v>8</v>
      </c>
      <c r="U2853" t="s">
        <v>112</v>
      </c>
      <c r="V2853" s="4">
        <v>0.22644700000000001</v>
      </c>
      <c r="W2853" s="4">
        <v>1.37E-2</v>
      </c>
      <c r="X2853" s="4">
        <v>7.7749999999999903E-3</v>
      </c>
      <c r="Y2853">
        <v>142</v>
      </c>
      <c r="Z2853" s="10" t="str">
        <f>_xlfn.IFNA(IF(OR(R2853="Y",S2853="Y"),HYPERLINK(".\plots/daily_2016_smallegu_flat.png","daily flat"),HYPERLINK(VLOOKUP($AB2853,linkref!$A$2:$D$68,3,FALSE),VLOOKUP($AB2853,linkref!$A$2:$D$68,2,FALSE))),"")</f>
        <v/>
      </c>
      <c r="AA2853" s="10" t="str">
        <f>_xlfn.IFNA(IF(OR(R2853="Y",S2853="Y"),HYPERLINK(".\plots/diurnal_2016_smallegu_flat.png","diurnal flat"),HYPERLINK(VLOOKUP($AB2853,linkref!$A$2:$D$68,4,FALSE),VLOOKUP($AB2853,linkref!$A$2:$D$68,2,FALSE))),"")</f>
        <v/>
      </c>
      <c r="AB2853" t="str">
        <f>_xlfn.IFNA(VLOOKUP(I2853,units!A$2:B$1765,2,FALSE),"")</f>
        <v/>
      </c>
    </row>
    <row r="2854" spans="1:28" x14ac:dyDescent="0.3">
      <c r="A2854" s="1" t="s">
        <v>6534</v>
      </c>
      <c r="B2854" s="9" t="str">
        <f>_xlfn.IFNA(VLOOKUP(C2854,regions!A$1:B$49,2,FALSE),"")</f>
        <v>MANE-VU</v>
      </c>
      <c r="C2854" t="s">
        <v>20916</v>
      </c>
      <c r="D2854" s="1" t="s">
        <v>680</v>
      </c>
      <c r="E2854" s="1" t="s">
        <v>6527</v>
      </c>
      <c r="F2854" s="1" t="s">
        <v>88</v>
      </c>
      <c r="G2854" t="s">
        <v>6532</v>
      </c>
      <c r="H2854" s="1" t="s">
        <v>6528</v>
      </c>
      <c r="I2854" s="1" t="s">
        <v>6535</v>
      </c>
      <c r="J2854" s="1" t="s">
        <v>6530</v>
      </c>
      <c r="K2854" s="1" t="s">
        <v>6537</v>
      </c>
      <c r="L2854" s="1" t="s">
        <v>125</v>
      </c>
      <c r="M2854" s="1" t="s">
        <v>51</v>
      </c>
      <c r="N2854" t="s">
        <v>41</v>
      </c>
      <c r="O2854" t="s">
        <v>43</v>
      </c>
      <c r="P2854" s="1" t="s">
        <v>52</v>
      </c>
      <c r="Q2854" s="1" t="s">
        <v>15</v>
      </c>
      <c r="R2854" t="s">
        <v>19</v>
      </c>
      <c r="S2854" t="str">
        <f t="shared" si="44"/>
        <v>Y</v>
      </c>
      <c r="T2854" t="s">
        <v>19</v>
      </c>
      <c r="V2854" s="12">
        <v>0.22644400000000001</v>
      </c>
      <c r="W2854" s="12">
        <v>5.2952999999999999E-5</v>
      </c>
      <c r="X2854" s="12">
        <v>6.06172E-5</v>
      </c>
      <c r="Z2854" s="10" t="str">
        <f>_xlfn.IFNA(IF(OR(R2854="Y",S2854="Y"),HYPERLINK(".\plots/daily_2016_smallegu_flat.png","daily flat"),HYPERLINK(VLOOKUP($AB2854,linkref!$A$2:$D$68,3,FALSE),VLOOKUP($AB2854,linkref!$A$2:$D$68,2,FALSE))),"")</f>
        <v>daily flat</v>
      </c>
      <c r="AA2854" s="10" t="str">
        <f>_xlfn.IFNA(IF(OR(R2854="Y",S2854="Y"),HYPERLINK(".\plots/diurnal_2016_smallegu_flat.png","diurnal flat"),HYPERLINK(VLOOKUP($AB2854,linkref!$A$2:$D$68,4,FALSE),VLOOKUP($AB2854,linkref!$A$2:$D$68,2,FALSE))),"")</f>
        <v>diurnal flat</v>
      </c>
      <c r="AB2854" t="str">
        <f>_xlfn.IFNA(VLOOKUP(I2854,units!A$2:B$1765,2,FALSE),"")</f>
        <v>MANE-VU_other_nonpeak</v>
      </c>
    </row>
    <row r="2855" spans="1:28" hidden="1" x14ac:dyDescent="0.3">
      <c r="B2855" s="9" t="str">
        <f>_xlfn.IFNA(VLOOKUP(C2855,regions!A$1:B$49,2,FALSE),"")</f>
        <v>MANE-VU</v>
      </c>
      <c r="C2855" t="s">
        <v>20902</v>
      </c>
      <c r="D2855" s="1" t="s">
        <v>11967</v>
      </c>
      <c r="G2855" t="s">
        <v>11966</v>
      </c>
      <c r="H2855" s="1" t="s">
        <v>11964</v>
      </c>
      <c r="I2855" s="1" t="s">
        <v>17505</v>
      </c>
      <c r="J2855" s="1" t="s">
        <v>11965</v>
      </c>
      <c r="K2855" s="1" t="s">
        <v>17506</v>
      </c>
      <c r="L2855" s="1" t="s">
        <v>730</v>
      </c>
      <c r="M2855" s="1" t="s">
        <v>110</v>
      </c>
      <c r="P2855" s="1" t="s">
        <v>111</v>
      </c>
      <c r="Q2855" s="1" t="s">
        <v>11177</v>
      </c>
      <c r="S2855" t="str">
        <f t="shared" si="44"/>
        <v>N</v>
      </c>
      <c r="T2855" t="s">
        <v>8</v>
      </c>
      <c r="U2855" t="s">
        <v>22632</v>
      </c>
      <c r="V2855" s="4">
        <v>0.22620000000000001</v>
      </c>
      <c r="W2855" s="4">
        <v>1.5900000000000001E-2</v>
      </c>
      <c r="X2855" s="4">
        <v>1E-4</v>
      </c>
      <c r="Z2855" s="10" t="str">
        <f>_xlfn.IFNA(IF(OR(R2855="Y",S2855="Y"),HYPERLINK(".\plots/daily_2016_smallegu_flat.png","daily flat"),HYPERLINK(VLOOKUP($AB2855,linkref!$A$2:$D$68,3,FALSE),VLOOKUP($AB2855,linkref!$A$2:$D$68,2,FALSE))),"")</f>
        <v/>
      </c>
      <c r="AA2855" s="10" t="str">
        <f>_xlfn.IFNA(IF(OR(R2855="Y",S2855="Y"),HYPERLINK(".\plots/diurnal_2016_smallegu_flat.png","diurnal flat"),HYPERLINK(VLOOKUP($AB2855,linkref!$A$2:$D$68,4,FALSE),VLOOKUP($AB2855,linkref!$A$2:$D$68,2,FALSE))),"")</f>
        <v/>
      </c>
      <c r="AB2855" t="str">
        <f>_xlfn.IFNA(VLOOKUP(I2855,units!A$2:B$1765,2,FALSE),"")</f>
        <v/>
      </c>
    </row>
    <row r="2856" spans="1:28" x14ac:dyDescent="0.3">
      <c r="A2856" s="1" t="s">
        <v>4365</v>
      </c>
      <c r="B2856" s="9" t="str">
        <f>_xlfn.IFNA(VLOOKUP(C2856,regions!A$1:B$49,2,FALSE),"")</f>
        <v>MANE-VU</v>
      </c>
      <c r="C2856" t="s">
        <v>20939</v>
      </c>
      <c r="D2856" s="1" t="s">
        <v>4359</v>
      </c>
      <c r="E2856" s="1" t="s">
        <v>4358</v>
      </c>
      <c r="F2856" s="1" t="s">
        <v>919</v>
      </c>
      <c r="G2856" t="s">
        <v>4364</v>
      </c>
      <c r="H2856" s="1" t="s">
        <v>4360</v>
      </c>
      <c r="I2856" s="1" t="s">
        <v>4366</v>
      </c>
      <c r="J2856" s="1" t="s">
        <v>4362</v>
      </c>
      <c r="K2856" s="1" t="s">
        <v>4367</v>
      </c>
      <c r="L2856" s="1" t="s">
        <v>135</v>
      </c>
      <c r="M2856" s="1" t="s">
        <v>110</v>
      </c>
      <c r="N2856" t="s">
        <v>128</v>
      </c>
      <c r="O2856" t="s">
        <v>130</v>
      </c>
      <c r="P2856" s="1" t="s">
        <v>111</v>
      </c>
      <c r="Q2856" s="1" t="s">
        <v>136</v>
      </c>
      <c r="R2856" t="s">
        <v>19</v>
      </c>
      <c r="S2856" t="str">
        <f t="shared" si="44"/>
        <v>N</v>
      </c>
      <c r="T2856" t="s">
        <v>19</v>
      </c>
      <c r="U2856" t="s">
        <v>22632</v>
      </c>
      <c r="V2856" s="12">
        <v>0.226054</v>
      </c>
      <c r="W2856" s="12">
        <v>3.0825599999999998E-3</v>
      </c>
      <c r="X2856" s="12">
        <v>1.29724E-2</v>
      </c>
      <c r="Z2856" s="10" t="str">
        <f>_xlfn.IFNA(IF(OR(R2856="Y",S2856="Y"),HYPERLINK(".\plots/daily_2016_smallegu_flat.png","daily flat"),HYPERLINK(VLOOKUP($AB2856,linkref!$A$2:$D$68,3,FALSE),VLOOKUP($AB2856,linkref!$A$2:$D$68,2,FALSE))),"")</f>
        <v>MANE-VU Oil Peaking</v>
      </c>
      <c r="AA2856" s="10" t="str">
        <f>_xlfn.IFNA(IF(OR(R2856="Y",S2856="Y"),HYPERLINK(".\plots/diurnal_2016_smallegu_flat.png","diurnal flat"),HYPERLINK(VLOOKUP($AB2856,linkref!$A$2:$D$68,4,FALSE),VLOOKUP($AB2856,linkref!$A$2:$D$68,2,FALSE))),"")</f>
        <v>MANE-VU Oil Peaking</v>
      </c>
      <c r="AB2856" t="str">
        <f>_xlfn.IFNA(VLOOKUP(I2856,units!A$2:B$1765,2,FALSE),"")</f>
        <v>MANE-VU_oil_peak</v>
      </c>
    </row>
    <row r="2857" spans="1:28" hidden="1" x14ac:dyDescent="0.3">
      <c r="B2857" s="9" t="str">
        <f>_xlfn.IFNA(VLOOKUP(C2857,regions!A$1:B$49,2,FALSE),"")</f>
        <v>MANE-VU</v>
      </c>
      <c r="C2857" t="s">
        <v>20912</v>
      </c>
      <c r="D2857" s="1" t="s">
        <v>721</v>
      </c>
      <c r="G2857" t="s">
        <v>727</v>
      </c>
      <c r="H2857" s="1" t="s">
        <v>722</v>
      </c>
      <c r="I2857" s="1" t="s">
        <v>13558</v>
      </c>
      <c r="J2857" s="1" t="s">
        <v>13559</v>
      </c>
      <c r="K2857" s="1" t="s">
        <v>13560</v>
      </c>
      <c r="L2857" s="1" t="s">
        <v>1205</v>
      </c>
      <c r="M2857" s="1" t="s">
        <v>110</v>
      </c>
      <c r="P2857" s="1" t="s">
        <v>111</v>
      </c>
      <c r="Q2857" s="1" t="s">
        <v>254</v>
      </c>
      <c r="S2857" t="str">
        <f t="shared" si="44"/>
        <v>N</v>
      </c>
      <c r="T2857" t="s">
        <v>8</v>
      </c>
      <c r="U2857" t="s">
        <v>22632</v>
      </c>
      <c r="V2857" s="4">
        <v>0.22574</v>
      </c>
      <c r="W2857" s="4">
        <v>7.2932149999999901E-3</v>
      </c>
      <c r="X2857" s="4">
        <v>1.2650000000000001E-3</v>
      </c>
      <c r="Z2857" s="10" t="str">
        <f>_xlfn.IFNA(IF(OR(R2857="Y",S2857="Y"),HYPERLINK(".\plots/daily_2016_smallegu_flat.png","daily flat"),HYPERLINK(VLOOKUP($AB2857,linkref!$A$2:$D$68,3,FALSE),VLOOKUP($AB2857,linkref!$A$2:$D$68,2,FALSE))),"")</f>
        <v/>
      </c>
      <c r="AA2857" s="10" t="str">
        <f>_xlfn.IFNA(IF(OR(R2857="Y",S2857="Y"),HYPERLINK(".\plots/diurnal_2016_smallegu_flat.png","diurnal flat"),HYPERLINK(VLOOKUP($AB2857,linkref!$A$2:$D$68,4,FALSE),VLOOKUP($AB2857,linkref!$A$2:$D$68,2,FALSE))),"")</f>
        <v/>
      </c>
      <c r="AB2857" t="str">
        <f>_xlfn.IFNA(VLOOKUP(I2857,units!A$2:B$1765,2,FALSE),"")</f>
        <v/>
      </c>
    </row>
    <row r="2858" spans="1:28" hidden="1" x14ac:dyDescent="0.3">
      <c r="B2858" s="9" t="str">
        <f>_xlfn.IFNA(VLOOKUP(C2858,regions!A$1:B$49,2,FALSE),"")</f>
        <v>SESARM</v>
      </c>
      <c r="C2858" t="s">
        <v>20907</v>
      </c>
      <c r="D2858" s="1" t="s">
        <v>4601</v>
      </c>
      <c r="G2858" t="s">
        <v>8599</v>
      </c>
      <c r="H2858" s="1" t="s">
        <v>8595</v>
      </c>
      <c r="I2858" s="1" t="s">
        <v>19433</v>
      </c>
      <c r="J2858" s="1" t="s">
        <v>19434</v>
      </c>
      <c r="K2858" s="1" t="s">
        <v>19435</v>
      </c>
      <c r="L2858" s="1" t="s">
        <v>730</v>
      </c>
      <c r="M2858" s="1" t="s">
        <v>110</v>
      </c>
      <c r="P2858" s="1" t="s">
        <v>111</v>
      </c>
      <c r="Q2858" s="1" t="s">
        <v>7060</v>
      </c>
      <c r="S2858" t="str">
        <f t="shared" si="44"/>
        <v>N</v>
      </c>
      <c r="T2858" t="s">
        <v>8</v>
      </c>
      <c r="U2858" t="s">
        <v>22632</v>
      </c>
      <c r="V2858" s="4">
        <v>0.22561600000000001</v>
      </c>
      <c r="W2858" s="4">
        <v>6.7731170000000004E-3</v>
      </c>
      <c r="X2858" s="4">
        <v>1.07E-4</v>
      </c>
      <c r="Y2858">
        <v>59</v>
      </c>
      <c r="Z2858" s="10" t="str">
        <f>_xlfn.IFNA(IF(OR(R2858="Y",S2858="Y"),HYPERLINK(".\plots/daily_2016_smallegu_flat.png","daily flat"),HYPERLINK(VLOOKUP($AB2858,linkref!$A$2:$D$68,3,FALSE),VLOOKUP($AB2858,linkref!$A$2:$D$68,2,FALSE))),"")</f>
        <v/>
      </c>
      <c r="AA2858" s="10" t="str">
        <f>_xlfn.IFNA(IF(OR(R2858="Y",S2858="Y"),HYPERLINK(".\plots/diurnal_2016_smallegu_flat.png","diurnal flat"),HYPERLINK(VLOOKUP($AB2858,linkref!$A$2:$D$68,4,FALSE),VLOOKUP($AB2858,linkref!$A$2:$D$68,2,FALSE))),"")</f>
        <v/>
      </c>
      <c r="AB2858" t="str">
        <f>_xlfn.IFNA(VLOOKUP(I2858,units!A$2:B$1765,2,FALSE),"")</f>
        <v/>
      </c>
    </row>
    <row r="2859" spans="1:28" x14ac:dyDescent="0.3">
      <c r="A2859" s="1" t="s">
        <v>3121</v>
      </c>
      <c r="B2859" s="9" t="str">
        <f>_xlfn.IFNA(VLOOKUP(C2859,regions!A$1:B$49,2,FALSE),"")</f>
        <v>West North Central</v>
      </c>
      <c r="C2859" t="s">
        <v>20927</v>
      </c>
      <c r="D2859" s="1" t="s">
        <v>3123</v>
      </c>
      <c r="E2859" s="1" t="s">
        <v>3122</v>
      </c>
      <c r="F2859" s="1" t="s">
        <v>40</v>
      </c>
      <c r="G2859" t="s">
        <v>3128</v>
      </c>
      <c r="H2859" s="1" t="s">
        <v>3124</v>
      </c>
      <c r="I2859" s="1" t="s">
        <v>3125</v>
      </c>
      <c r="J2859" s="1" t="s">
        <v>3126</v>
      </c>
      <c r="K2859" s="1" t="s">
        <v>3127</v>
      </c>
      <c r="L2859" s="1" t="s">
        <v>253</v>
      </c>
      <c r="M2859" s="1" t="s">
        <v>110</v>
      </c>
      <c r="N2859" t="s">
        <v>128</v>
      </c>
      <c r="O2859" t="s">
        <v>219</v>
      </c>
      <c r="P2859" s="1" t="s">
        <v>111</v>
      </c>
      <c r="Q2859" s="1" t="s">
        <v>254</v>
      </c>
      <c r="R2859" t="s">
        <v>19</v>
      </c>
      <c r="S2859" t="str">
        <f t="shared" si="44"/>
        <v>N</v>
      </c>
      <c r="T2859" t="s">
        <v>19</v>
      </c>
      <c r="U2859" t="s">
        <v>22632</v>
      </c>
      <c r="V2859" s="12">
        <v>0.22550000000000001</v>
      </c>
      <c r="W2859" s="12">
        <v>2.3238439999999999E-2</v>
      </c>
      <c r="X2859" s="12">
        <v>2.1499999999999998E-2</v>
      </c>
      <c r="Z2859" s="10" t="str">
        <f>_xlfn.IFNA(IF(OR(R2859="Y",S2859="Y"),HYPERLINK(".\plots/daily_2016_smallegu_flat.png","daily flat"),HYPERLINK(VLOOKUP($AB2859,linkref!$A$2:$D$68,3,FALSE),VLOOKUP($AB2859,linkref!$A$2:$D$68,2,FALSE))),"")</f>
        <v>West North Central Oil Peaking</v>
      </c>
      <c r="AA2859" s="10" t="str">
        <f>_xlfn.IFNA(IF(OR(R2859="Y",S2859="Y"),HYPERLINK(".\plots/diurnal_2016_smallegu_flat.png","diurnal flat"),HYPERLINK(VLOOKUP($AB2859,linkref!$A$2:$D$68,4,FALSE),VLOOKUP($AB2859,linkref!$A$2:$D$68,2,FALSE))),"")</f>
        <v>West North Central Oil Peaking</v>
      </c>
      <c r="AB2859" t="str">
        <f>_xlfn.IFNA(VLOOKUP(I2859,units!A$2:B$1765,2,FALSE),"")</f>
        <v>West North Central_oil_peak</v>
      </c>
    </row>
    <row r="2860" spans="1:28" x14ac:dyDescent="0.3">
      <c r="A2860" s="1" t="s">
        <v>7114</v>
      </c>
      <c r="B2860" s="9" t="str">
        <f>_xlfn.IFNA(VLOOKUP(C2860,regions!A$1:B$49,2,FALSE),"")</f>
        <v>MANE-VU</v>
      </c>
      <c r="C2860" t="s">
        <v>20918</v>
      </c>
      <c r="D2860" s="1" t="s">
        <v>1821</v>
      </c>
      <c r="E2860" s="1" t="s">
        <v>7115</v>
      </c>
      <c r="F2860" s="1" t="s">
        <v>60</v>
      </c>
      <c r="G2860" t="s">
        <v>7120</v>
      </c>
      <c r="H2860" s="1" t="s">
        <v>7116</v>
      </c>
      <c r="I2860" s="1" t="s">
        <v>7117</v>
      </c>
      <c r="J2860" s="1" t="s">
        <v>7118</v>
      </c>
      <c r="K2860" s="1" t="s">
        <v>7122</v>
      </c>
      <c r="L2860" s="1" t="s">
        <v>611</v>
      </c>
      <c r="M2860" s="1" t="s">
        <v>225</v>
      </c>
      <c r="N2860" t="s">
        <v>128</v>
      </c>
      <c r="O2860" t="s">
        <v>219</v>
      </c>
      <c r="P2860" s="1" t="s">
        <v>226</v>
      </c>
      <c r="Q2860" s="1" t="s">
        <v>136</v>
      </c>
      <c r="R2860" t="s">
        <v>8</v>
      </c>
      <c r="S2860" t="str">
        <f t="shared" si="44"/>
        <v>N</v>
      </c>
      <c r="T2860" t="s">
        <v>19</v>
      </c>
      <c r="V2860" s="12">
        <v>0.22492999999999999</v>
      </c>
      <c r="W2860" s="12">
        <v>0.41896600000000001</v>
      </c>
      <c r="X2860" s="12">
        <v>3.3062000000000001E-2</v>
      </c>
      <c r="Y2860">
        <v>2080</v>
      </c>
      <c r="Z2860" s="10" t="str">
        <f>_xlfn.IFNA(IF(OR(R2860="Y",S2860="Y"),HYPERLINK(".\plots/daily_2016_smallegu_flat.png","daily flat"),HYPERLINK(VLOOKUP($AB2860,linkref!$A$2:$D$68,3,FALSE),VLOOKUP($AB2860,linkref!$A$2:$D$68,2,FALSE))),"")</f>
        <v>daily flat</v>
      </c>
      <c r="AA2860" s="10" t="str">
        <f>_xlfn.IFNA(IF(OR(R2860="Y",S2860="Y"),HYPERLINK(".\plots/diurnal_2016_smallegu_flat.png","diurnal flat"),HYPERLINK(VLOOKUP($AB2860,linkref!$A$2:$D$68,4,FALSE),VLOOKUP($AB2860,linkref!$A$2:$D$68,2,FALSE))),"")</f>
        <v>diurnal flat</v>
      </c>
      <c r="AB2860" t="str">
        <f>_xlfn.IFNA(VLOOKUP(I2860,units!A$2:B$1765,2,FALSE),"")</f>
        <v>MANE-VU_gas_nonpeak</v>
      </c>
    </row>
    <row r="2861" spans="1:28" x14ac:dyDescent="0.3">
      <c r="A2861" s="1" t="s">
        <v>4059</v>
      </c>
      <c r="B2861" s="9" t="str">
        <f>_xlfn.IFNA(VLOOKUP(C2861,regions!A$1:B$49,2,FALSE),"")</f>
        <v>South</v>
      </c>
      <c r="C2861" t="s">
        <v>20908</v>
      </c>
      <c r="D2861" s="1" t="s">
        <v>4062</v>
      </c>
      <c r="E2861" s="1" t="s">
        <v>4060</v>
      </c>
      <c r="F2861" s="1" t="s">
        <v>4061</v>
      </c>
      <c r="G2861" t="s">
        <v>4067</v>
      </c>
      <c r="H2861" s="1" t="s">
        <v>4063</v>
      </c>
      <c r="I2861" s="1" t="s">
        <v>4064</v>
      </c>
      <c r="J2861" s="1" t="s">
        <v>4065</v>
      </c>
      <c r="K2861" s="1" t="s">
        <v>4066</v>
      </c>
      <c r="L2861" s="1" t="s">
        <v>253</v>
      </c>
      <c r="M2861" s="1" t="s">
        <v>2366</v>
      </c>
      <c r="N2861" t="s">
        <v>128</v>
      </c>
      <c r="O2861" t="s">
        <v>130</v>
      </c>
      <c r="P2861" s="1" t="s">
        <v>111</v>
      </c>
      <c r="Q2861" s="1" t="s">
        <v>254</v>
      </c>
      <c r="R2861" t="s">
        <v>19</v>
      </c>
      <c r="S2861" t="str">
        <f t="shared" si="44"/>
        <v>N</v>
      </c>
      <c r="T2861" t="s">
        <v>19</v>
      </c>
      <c r="U2861" t="s">
        <v>22632</v>
      </c>
      <c r="V2861" s="12">
        <v>0.22470000000000001</v>
      </c>
      <c r="W2861" s="12">
        <v>3.8E-3</v>
      </c>
      <c r="X2861" s="12">
        <v>3.15E-2</v>
      </c>
      <c r="Y2861">
        <v>15</v>
      </c>
      <c r="Z2861" s="10" t="str">
        <f>_xlfn.IFNA(IF(OR(R2861="Y",S2861="Y"),HYPERLINK(".\plots/daily_2016_smallegu_flat.png","daily flat"),HYPERLINK(VLOOKUP($AB2861,linkref!$A$2:$D$68,3,FALSE),VLOOKUP($AB2861,linkref!$A$2:$D$68,2,FALSE))),"")</f>
        <v>South Oil Peaking</v>
      </c>
      <c r="AA2861" s="10" t="str">
        <f>_xlfn.IFNA(IF(OR(R2861="Y",S2861="Y"),HYPERLINK(".\plots/diurnal_2016_smallegu_flat.png","diurnal flat"),HYPERLINK(VLOOKUP($AB2861,linkref!$A$2:$D$68,4,FALSE),VLOOKUP($AB2861,linkref!$A$2:$D$68,2,FALSE))),"")</f>
        <v>South Oil Peaking</v>
      </c>
      <c r="AB2861" t="str">
        <f>_xlfn.IFNA(VLOOKUP(I2861,units!A$2:B$1765,2,FALSE),"")</f>
        <v>South_oil_peak</v>
      </c>
    </row>
    <row r="2862" spans="1:28" hidden="1" x14ac:dyDescent="0.3">
      <c r="B2862" s="9" t="str">
        <f>_xlfn.IFNA(VLOOKUP(C2862,regions!A$1:B$49,2,FALSE),"")</f>
        <v>MANE-VU</v>
      </c>
      <c r="C2862" t="s">
        <v>20909</v>
      </c>
      <c r="D2862" s="1" t="s">
        <v>3642</v>
      </c>
      <c r="G2862" t="s">
        <v>14188</v>
      </c>
      <c r="H2862" s="1" t="s">
        <v>14184</v>
      </c>
      <c r="I2862" s="1" t="s">
        <v>14594</v>
      </c>
      <c r="J2862" s="1" t="s">
        <v>14595</v>
      </c>
      <c r="K2862" s="1" t="s">
        <v>14596</v>
      </c>
      <c r="L2862" s="1" t="s">
        <v>253</v>
      </c>
      <c r="M2862" s="1" t="s">
        <v>110</v>
      </c>
      <c r="P2862" s="1" t="s">
        <v>111</v>
      </c>
      <c r="Q2862" s="1" t="s">
        <v>254</v>
      </c>
      <c r="S2862" t="str">
        <f t="shared" si="44"/>
        <v>N</v>
      </c>
      <c r="T2862" t="s">
        <v>8</v>
      </c>
      <c r="U2862" t="s">
        <v>22632</v>
      </c>
      <c r="V2862" s="4">
        <v>0.22459999999999999</v>
      </c>
      <c r="W2862" s="4">
        <v>1.3017899999999999E-3</v>
      </c>
      <c r="X2862" s="4">
        <v>1.4800000000000001E-2</v>
      </c>
      <c r="Y2862">
        <v>35</v>
      </c>
      <c r="Z2862" s="10" t="str">
        <f>_xlfn.IFNA(IF(OR(R2862="Y",S2862="Y"),HYPERLINK(".\plots/daily_2016_smallegu_flat.png","daily flat"),HYPERLINK(VLOOKUP($AB2862,linkref!$A$2:$D$68,3,FALSE),VLOOKUP($AB2862,linkref!$A$2:$D$68,2,FALSE))),"")</f>
        <v/>
      </c>
      <c r="AA2862" s="10" t="str">
        <f>_xlfn.IFNA(IF(OR(R2862="Y",S2862="Y"),HYPERLINK(".\plots/diurnal_2016_smallegu_flat.png","diurnal flat"),HYPERLINK(VLOOKUP($AB2862,linkref!$A$2:$D$68,4,FALSE),VLOOKUP($AB2862,linkref!$A$2:$D$68,2,FALSE))),"")</f>
        <v/>
      </c>
      <c r="AB2862" t="str">
        <f>_xlfn.IFNA(VLOOKUP(I2862,units!A$2:B$1765,2,FALSE),"")</f>
        <v/>
      </c>
    </row>
    <row r="2863" spans="1:28" hidden="1" x14ac:dyDescent="0.3">
      <c r="B2863" s="9" t="str">
        <f>_xlfn.IFNA(VLOOKUP(C2863,regions!A$1:B$49,2,FALSE),"")</f>
        <v>South</v>
      </c>
      <c r="C2863" t="s">
        <v>20917</v>
      </c>
      <c r="D2863" s="1" t="s">
        <v>11421</v>
      </c>
      <c r="G2863" t="s">
        <v>11420</v>
      </c>
      <c r="H2863" s="1" t="s">
        <v>11416</v>
      </c>
      <c r="I2863" s="1" t="s">
        <v>11428</v>
      </c>
      <c r="J2863" s="1" t="s">
        <v>11429</v>
      </c>
      <c r="K2863" s="1" t="s">
        <v>11430</v>
      </c>
      <c r="L2863" s="1" t="s">
        <v>253</v>
      </c>
      <c r="M2863" s="1" t="s">
        <v>110</v>
      </c>
      <c r="P2863" s="1" t="s">
        <v>111</v>
      </c>
      <c r="Q2863" s="1" t="s">
        <v>254</v>
      </c>
      <c r="S2863" t="str">
        <f t="shared" si="44"/>
        <v>N</v>
      </c>
      <c r="T2863" t="s">
        <v>8</v>
      </c>
      <c r="U2863" t="s">
        <v>22632</v>
      </c>
      <c r="V2863" s="4">
        <v>0.22295000000000001</v>
      </c>
      <c r="W2863" s="4">
        <v>2.47E-3</v>
      </c>
      <c r="X2863" s="4">
        <v>5.2675E-2</v>
      </c>
      <c r="Y2863">
        <v>8736</v>
      </c>
      <c r="Z2863" s="10" t="str">
        <f>_xlfn.IFNA(IF(OR(R2863="Y",S2863="Y"),HYPERLINK(".\plots/daily_2016_smallegu_flat.png","daily flat"),HYPERLINK(VLOOKUP($AB2863,linkref!$A$2:$D$68,3,FALSE),VLOOKUP($AB2863,linkref!$A$2:$D$68,2,FALSE))),"")</f>
        <v/>
      </c>
      <c r="AA2863" s="10" t="str">
        <f>_xlfn.IFNA(IF(OR(R2863="Y",S2863="Y"),HYPERLINK(".\plots/diurnal_2016_smallegu_flat.png","diurnal flat"),HYPERLINK(VLOOKUP($AB2863,linkref!$A$2:$D$68,4,FALSE),VLOOKUP($AB2863,linkref!$A$2:$D$68,2,FALSE))),"")</f>
        <v/>
      </c>
      <c r="AB2863" t="str">
        <f>_xlfn.IFNA(VLOOKUP(I2863,units!A$2:B$1765,2,FALSE),"")</f>
        <v/>
      </c>
    </row>
    <row r="2864" spans="1:28" hidden="1" x14ac:dyDescent="0.3">
      <c r="B2864" s="9" t="str">
        <f>_xlfn.IFNA(VLOOKUP(C2864,regions!A$1:B$49,2,FALSE),"")</f>
        <v>Southwest</v>
      </c>
      <c r="C2864" t="s">
        <v>20938</v>
      </c>
      <c r="D2864" s="1" t="s">
        <v>8779</v>
      </c>
      <c r="G2864" t="s">
        <v>8784</v>
      </c>
      <c r="H2864" s="1" t="s">
        <v>8780</v>
      </c>
      <c r="I2864" s="1" t="s">
        <v>15937</v>
      </c>
      <c r="J2864" s="1" t="s">
        <v>15938</v>
      </c>
      <c r="K2864" s="1" t="s">
        <v>15939</v>
      </c>
      <c r="L2864" s="1" t="s">
        <v>1205</v>
      </c>
      <c r="M2864" s="1" t="s">
        <v>2366</v>
      </c>
      <c r="P2864" s="1" t="s">
        <v>111</v>
      </c>
      <c r="Q2864" s="1" t="s">
        <v>11177</v>
      </c>
      <c r="S2864" t="str">
        <f t="shared" si="44"/>
        <v>N</v>
      </c>
      <c r="T2864" t="s">
        <v>8</v>
      </c>
      <c r="U2864" t="s">
        <v>22632</v>
      </c>
      <c r="V2864" s="4">
        <v>0.22290499999999999</v>
      </c>
      <c r="W2864" s="4">
        <v>1.9036999999999998E-2</v>
      </c>
      <c r="X2864" s="4">
        <v>9.3500000000000007E-3</v>
      </c>
      <c r="Y2864">
        <v>19</v>
      </c>
      <c r="Z2864" s="10" t="str">
        <f>_xlfn.IFNA(IF(OR(R2864="Y",S2864="Y"),HYPERLINK(".\plots/daily_2016_smallegu_flat.png","daily flat"),HYPERLINK(VLOOKUP($AB2864,linkref!$A$2:$D$68,3,FALSE),VLOOKUP($AB2864,linkref!$A$2:$D$68,2,FALSE))),"")</f>
        <v/>
      </c>
      <c r="AA2864" s="10" t="str">
        <f>_xlfn.IFNA(IF(OR(R2864="Y",S2864="Y"),HYPERLINK(".\plots/diurnal_2016_smallegu_flat.png","diurnal flat"),HYPERLINK(VLOOKUP($AB2864,linkref!$A$2:$D$68,4,FALSE),VLOOKUP($AB2864,linkref!$A$2:$D$68,2,FALSE))),"")</f>
        <v/>
      </c>
      <c r="AB2864" t="str">
        <f>_xlfn.IFNA(VLOOKUP(I2864,units!A$2:B$1765,2,FALSE),"")</f>
        <v/>
      </c>
    </row>
    <row r="2865" spans="1:28" x14ac:dyDescent="0.3">
      <c r="A2865" s="1" t="s">
        <v>8743</v>
      </c>
      <c r="B2865" s="9" t="str">
        <f>_xlfn.IFNA(VLOOKUP(C2865,regions!A$1:B$49,2,FALSE),"")</f>
        <v>South</v>
      </c>
      <c r="C2865" t="s">
        <v>20924</v>
      </c>
      <c r="D2865" s="1" t="s">
        <v>1450</v>
      </c>
      <c r="E2865" s="1" t="s">
        <v>8729</v>
      </c>
      <c r="F2865" s="1" t="s">
        <v>94</v>
      </c>
      <c r="G2865" t="s">
        <v>8734</v>
      </c>
      <c r="H2865" s="1" t="s">
        <v>8730</v>
      </c>
      <c r="I2865" s="1" t="s">
        <v>8744</v>
      </c>
      <c r="J2865" s="1" t="s">
        <v>8745</v>
      </c>
      <c r="K2865" s="1" t="s">
        <v>8746</v>
      </c>
      <c r="L2865" s="1" t="s">
        <v>1205</v>
      </c>
      <c r="M2865" s="1" t="s">
        <v>110</v>
      </c>
      <c r="N2865" t="s">
        <v>128</v>
      </c>
      <c r="O2865" t="s">
        <v>130</v>
      </c>
      <c r="P2865" s="1" t="s">
        <v>111</v>
      </c>
      <c r="Q2865" s="1" t="s">
        <v>254</v>
      </c>
      <c r="R2865" t="s">
        <v>19</v>
      </c>
      <c r="S2865" t="str">
        <f t="shared" si="44"/>
        <v>N</v>
      </c>
      <c r="T2865" t="s">
        <v>19</v>
      </c>
      <c r="U2865" t="s">
        <v>22632</v>
      </c>
      <c r="V2865" s="12">
        <v>0.22254399999999999</v>
      </c>
      <c r="W2865" s="12">
        <v>3.8667060000000001E-3</v>
      </c>
      <c r="X2865" s="12">
        <v>1.05361E-4</v>
      </c>
      <c r="Y2865">
        <v>720</v>
      </c>
      <c r="Z2865" s="10" t="str">
        <f>_xlfn.IFNA(IF(OR(R2865="Y",S2865="Y"),HYPERLINK(".\plots/daily_2016_smallegu_flat.png","daily flat"),HYPERLINK(VLOOKUP($AB2865,linkref!$A$2:$D$68,3,FALSE),VLOOKUP($AB2865,linkref!$A$2:$D$68,2,FALSE))),"")</f>
        <v>South Oil Peaking</v>
      </c>
      <c r="AA2865" s="10" t="str">
        <f>_xlfn.IFNA(IF(OR(R2865="Y",S2865="Y"),HYPERLINK(".\plots/diurnal_2016_smallegu_flat.png","diurnal flat"),HYPERLINK(VLOOKUP($AB2865,linkref!$A$2:$D$68,4,FALSE),VLOOKUP($AB2865,linkref!$A$2:$D$68,2,FALSE))),"")</f>
        <v>South Oil Peaking</v>
      </c>
      <c r="AB2865" t="str">
        <f>_xlfn.IFNA(VLOOKUP(I2865,units!A$2:B$1765,2,FALSE),"")</f>
        <v>South_oil_peak</v>
      </c>
    </row>
    <row r="2866" spans="1:28" hidden="1" x14ac:dyDescent="0.3">
      <c r="B2866" s="9" t="str">
        <f>_xlfn.IFNA(VLOOKUP(C2866,regions!A$1:B$49,2,FALSE),"")</f>
        <v>Southwest</v>
      </c>
      <c r="C2866" t="s">
        <v>20938</v>
      </c>
      <c r="D2866" s="1" t="s">
        <v>8779</v>
      </c>
      <c r="G2866" t="s">
        <v>8784</v>
      </c>
      <c r="H2866" s="1" t="s">
        <v>8780</v>
      </c>
      <c r="I2866" s="1" t="s">
        <v>15943</v>
      </c>
      <c r="J2866" s="1" t="s">
        <v>15944</v>
      </c>
      <c r="K2866" s="1" t="s">
        <v>15945</v>
      </c>
      <c r="L2866" s="1" t="s">
        <v>1205</v>
      </c>
      <c r="M2866" s="1" t="s">
        <v>2366</v>
      </c>
      <c r="P2866" s="1" t="s">
        <v>111</v>
      </c>
      <c r="Q2866" s="1" t="s">
        <v>11177</v>
      </c>
      <c r="S2866" t="str">
        <f t="shared" si="44"/>
        <v>N</v>
      </c>
      <c r="T2866" t="s">
        <v>8</v>
      </c>
      <c r="U2866" t="s">
        <v>22632</v>
      </c>
      <c r="V2866" s="4">
        <v>0.22232399999999999</v>
      </c>
      <c r="W2866" s="4">
        <v>1.8747E-2</v>
      </c>
      <c r="X2866" s="4">
        <v>9.2079999999999992E-3</v>
      </c>
      <c r="Y2866">
        <v>19</v>
      </c>
      <c r="Z2866" s="10" t="str">
        <f>_xlfn.IFNA(IF(OR(R2866="Y",S2866="Y"),HYPERLINK(".\plots/daily_2016_smallegu_flat.png","daily flat"),HYPERLINK(VLOOKUP($AB2866,linkref!$A$2:$D$68,3,FALSE),VLOOKUP($AB2866,linkref!$A$2:$D$68,2,FALSE))),"")</f>
        <v/>
      </c>
      <c r="AA2866" s="10" t="str">
        <f>_xlfn.IFNA(IF(OR(R2866="Y",S2866="Y"),HYPERLINK(".\plots/diurnal_2016_smallegu_flat.png","diurnal flat"),HYPERLINK(VLOOKUP($AB2866,linkref!$A$2:$D$68,4,FALSE),VLOOKUP($AB2866,linkref!$A$2:$D$68,2,FALSE))),"")</f>
        <v/>
      </c>
      <c r="AB2866" t="str">
        <f>_xlfn.IFNA(VLOOKUP(I2866,units!A$2:B$1765,2,FALSE),"")</f>
        <v/>
      </c>
    </row>
    <row r="2867" spans="1:28" x14ac:dyDescent="0.3">
      <c r="A2867" s="1" t="s">
        <v>1891</v>
      </c>
      <c r="B2867" s="9" t="str">
        <f>_xlfn.IFNA(VLOOKUP(C2867,regions!A$1:B$49,2,FALSE),"")</f>
        <v>MANE-VU</v>
      </c>
      <c r="C2867" t="s">
        <v>20918</v>
      </c>
      <c r="D2867" s="1" t="s">
        <v>1841</v>
      </c>
      <c r="E2867" s="1" t="s">
        <v>1840</v>
      </c>
      <c r="F2867" s="1" t="s">
        <v>1892</v>
      </c>
      <c r="G2867" t="s">
        <v>1846</v>
      </c>
      <c r="H2867" s="1" t="s">
        <v>1842</v>
      </c>
      <c r="I2867" s="1" t="s">
        <v>1893</v>
      </c>
      <c r="J2867" s="1" t="s">
        <v>1894</v>
      </c>
      <c r="K2867" s="1" t="s">
        <v>1895</v>
      </c>
      <c r="L2867" s="1" t="s">
        <v>253</v>
      </c>
      <c r="M2867" s="1" t="s">
        <v>110</v>
      </c>
      <c r="N2867" t="s">
        <v>128</v>
      </c>
      <c r="O2867" t="s">
        <v>130</v>
      </c>
      <c r="P2867" s="1" t="s">
        <v>111</v>
      </c>
      <c r="Q2867" s="1" t="s">
        <v>254</v>
      </c>
      <c r="R2867" t="s">
        <v>19</v>
      </c>
      <c r="S2867" t="str">
        <f t="shared" si="44"/>
        <v>N</v>
      </c>
      <c r="T2867" t="s">
        <v>19</v>
      </c>
      <c r="U2867" t="s">
        <v>22632</v>
      </c>
      <c r="V2867" s="12">
        <v>0.22225</v>
      </c>
      <c r="W2867" s="12">
        <v>3.8500000000000001E-3</v>
      </c>
      <c r="X2867" s="12">
        <v>3.5000000000000001E-3</v>
      </c>
      <c r="Y2867">
        <v>2080</v>
      </c>
      <c r="Z2867" s="10" t="str">
        <f>_xlfn.IFNA(IF(OR(R2867="Y",S2867="Y"),HYPERLINK(".\plots/daily_2016_smallegu_flat.png","daily flat"),HYPERLINK(VLOOKUP($AB2867,linkref!$A$2:$D$68,3,FALSE),VLOOKUP($AB2867,linkref!$A$2:$D$68,2,FALSE))),"")</f>
        <v>MANE-VU Oil Peaking</v>
      </c>
      <c r="AA2867" s="10" t="str">
        <f>_xlfn.IFNA(IF(OR(R2867="Y",S2867="Y"),HYPERLINK(".\plots/diurnal_2016_smallegu_flat.png","diurnal flat"),HYPERLINK(VLOOKUP($AB2867,linkref!$A$2:$D$68,4,FALSE),VLOOKUP($AB2867,linkref!$A$2:$D$68,2,FALSE))),"")</f>
        <v>MANE-VU Oil Peaking</v>
      </c>
      <c r="AB2867" t="str">
        <f>_xlfn.IFNA(VLOOKUP(I2867,units!A$2:B$1765,2,FALSE),"")</f>
        <v>MANE-VU_oil_peak</v>
      </c>
    </row>
    <row r="2868" spans="1:28" x14ac:dyDescent="0.3">
      <c r="A2868" s="1" t="s">
        <v>1891</v>
      </c>
      <c r="B2868" s="9" t="str">
        <f>_xlfn.IFNA(VLOOKUP(C2868,regions!A$1:B$49,2,FALSE),"")</f>
        <v>MANE-VU</v>
      </c>
      <c r="C2868" t="s">
        <v>20918</v>
      </c>
      <c r="D2868" s="1" t="s">
        <v>1841</v>
      </c>
      <c r="E2868" s="1" t="s">
        <v>1840</v>
      </c>
      <c r="F2868" s="1" t="s">
        <v>1892</v>
      </c>
      <c r="G2868" t="s">
        <v>1846</v>
      </c>
      <c r="H2868" s="1" t="s">
        <v>1842</v>
      </c>
      <c r="I2868" s="1" t="s">
        <v>1893</v>
      </c>
      <c r="J2868" s="1" t="s">
        <v>1896</v>
      </c>
      <c r="K2868" s="1" t="s">
        <v>1895</v>
      </c>
      <c r="L2868" s="1" t="s">
        <v>253</v>
      </c>
      <c r="M2868" s="1" t="s">
        <v>110</v>
      </c>
      <c r="N2868" t="s">
        <v>128</v>
      </c>
      <c r="O2868" t="s">
        <v>130</v>
      </c>
      <c r="P2868" s="1" t="s">
        <v>111</v>
      </c>
      <c r="Q2868" s="1" t="s">
        <v>254</v>
      </c>
      <c r="R2868" t="s">
        <v>19</v>
      </c>
      <c r="S2868" t="str">
        <f t="shared" si="44"/>
        <v>N</v>
      </c>
      <c r="T2868" t="s">
        <v>19</v>
      </c>
      <c r="U2868" t="s">
        <v>22632</v>
      </c>
      <c r="V2868" s="12">
        <v>0.22225</v>
      </c>
      <c r="W2868" s="12">
        <v>3.8500000000000001E-3</v>
      </c>
      <c r="X2868" s="12">
        <v>3.5000000000000001E-3</v>
      </c>
      <c r="Y2868">
        <v>2080</v>
      </c>
      <c r="Z2868" s="10" t="str">
        <f>_xlfn.IFNA(IF(OR(R2868="Y",S2868="Y"),HYPERLINK(".\plots/daily_2016_smallegu_flat.png","daily flat"),HYPERLINK(VLOOKUP($AB2868,linkref!$A$2:$D$68,3,FALSE),VLOOKUP($AB2868,linkref!$A$2:$D$68,2,FALSE))),"")</f>
        <v>MANE-VU Oil Peaking</v>
      </c>
      <c r="AA2868" s="10" t="str">
        <f>_xlfn.IFNA(IF(OR(R2868="Y",S2868="Y"),HYPERLINK(".\plots/diurnal_2016_smallegu_flat.png","diurnal flat"),HYPERLINK(VLOOKUP($AB2868,linkref!$A$2:$D$68,4,FALSE),VLOOKUP($AB2868,linkref!$A$2:$D$68,2,FALSE))),"")</f>
        <v>MANE-VU Oil Peaking</v>
      </c>
      <c r="AB2868" t="str">
        <f>_xlfn.IFNA(VLOOKUP(I2868,units!A$2:B$1765,2,FALSE),"")</f>
        <v>MANE-VU_oil_peak</v>
      </c>
    </row>
    <row r="2869" spans="1:28" hidden="1" x14ac:dyDescent="0.3">
      <c r="B2869" s="9" t="str">
        <f>_xlfn.IFNA(VLOOKUP(C2869,regions!A$1:B$49,2,FALSE),"")</f>
        <v>LADCO</v>
      </c>
      <c r="C2869" t="s">
        <v>20951</v>
      </c>
      <c r="D2869" s="1" t="s">
        <v>17348</v>
      </c>
      <c r="G2869" t="s">
        <v>17347</v>
      </c>
      <c r="H2869" s="1" t="s">
        <v>17343</v>
      </c>
      <c r="I2869" s="1" t="s">
        <v>17388</v>
      </c>
      <c r="J2869" s="1" t="s">
        <v>17389</v>
      </c>
      <c r="K2869" s="1" t="s">
        <v>17390</v>
      </c>
      <c r="L2869" s="1" t="s">
        <v>135</v>
      </c>
      <c r="M2869" s="1" t="s">
        <v>110</v>
      </c>
      <c r="P2869" s="1" t="s">
        <v>111</v>
      </c>
      <c r="Q2869" s="1" t="s">
        <v>254</v>
      </c>
      <c r="S2869" t="str">
        <f t="shared" si="44"/>
        <v>N</v>
      </c>
      <c r="T2869" t="s">
        <v>8</v>
      </c>
      <c r="U2869" t="s">
        <v>22632</v>
      </c>
      <c r="V2869" s="4">
        <v>0.22220500000000001</v>
      </c>
      <c r="W2869" s="4">
        <v>3.3E-3</v>
      </c>
      <c r="X2869" s="4">
        <v>1.2300000000000001E-4</v>
      </c>
      <c r="Y2869">
        <v>14</v>
      </c>
      <c r="Z2869" s="10" t="str">
        <f>_xlfn.IFNA(IF(OR(R2869="Y",S2869="Y"),HYPERLINK(".\plots/daily_2016_smallegu_flat.png","daily flat"),HYPERLINK(VLOOKUP($AB2869,linkref!$A$2:$D$68,3,FALSE),VLOOKUP($AB2869,linkref!$A$2:$D$68,2,FALSE))),"")</f>
        <v/>
      </c>
      <c r="AA2869" s="10" t="str">
        <f>_xlfn.IFNA(IF(OR(R2869="Y",S2869="Y"),HYPERLINK(".\plots/diurnal_2016_smallegu_flat.png","diurnal flat"),HYPERLINK(VLOOKUP($AB2869,linkref!$A$2:$D$68,4,FALSE),VLOOKUP($AB2869,linkref!$A$2:$D$68,2,FALSE))),"")</f>
        <v/>
      </c>
      <c r="AB2869" t="str">
        <f>_xlfn.IFNA(VLOOKUP(I2869,units!A$2:B$1765,2,FALSE),"")</f>
        <v/>
      </c>
    </row>
    <row r="2870" spans="1:28" x14ac:dyDescent="0.3">
      <c r="A2870" s="1" t="s">
        <v>3422</v>
      </c>
      <c r="B2870" s="9" t="str">
        <f>_xlfn.IFNA(VLOOKUP(C2870,regions!A$1:B$49,2,FALSE),"")</f>
        <v>LADCO</v>
      </c>
      <c r="C2870" t="s">
        <v>20933</v>
      </c>
      <c r="D2870" s="1" t="s">
        <v>3424</v>
      </c>
      <c r="E2870" s="1" t="s">
        <v>3423</v>
      </c>
      <c r="F2870" s="1" t="s">
        <v>835</v>
      </c>
      <c r="G2870" t="s">
        <v>3429</v>
      </c>
      <c r="H2870" s="1" t="s">
        <v>3425</v>
      </c>
      <c r="I2870" s="1" t="s">
        <v>3426</v>
      </c>
      <c r="J2870" s="1" t="s">
        <v>3427</v>
      </c>
      <c r="K2870" s="1" t="s">
        <v>3428</v>
      </c>
      <c r="L2870" s="1" t="s">
        <v>296</v>
      </c>
      <c r="M2870" s="1" t="s">
        <v>110</v>
      </c>
      <c r="N2870" t="s">
        <v>289</v>
      </c>
      <c r="O2870" t="s">
        <v>291</v>
      </c>
      <c r="P2870" s="1" t="s">
        <v>111</v>
      </c>
      <c r="Q2870" s="1" t="s">
        <v>15</v>
      </c>
      <c r="R2870" t="s">
        <v>19</v>
      </c>
      <c r="S2870" t="str">
        <f t="shared" si="44"/>
        <v>N</v>
      </c>
      <c r="T2870" t="s">
        <v>19</v>
      </c>
      <c r="U2870" t="s">
        <v>1000</v>
      </c>
      <c r="V2870" s="12">
        <v>0.22220000000000001</v>
      </c>
      <c r="W2870" s="12">
        <v>1.8935E-2</v>
      </c>
      <c r="X2870" s="12">
        <v>1.1479999999999999</v>
      </c>
      <c r="Y2870">
        <v>319</v>
      </c>
      <c r="Z2870" s="10" t="str">
        <f>_xlfn.IFNA(IF(OR(R2870="Y",S2870="Y"),HYPERLINK(".\plots/daily_2016_smallegu_flat.png","daily flat"),HYPERLINK(VLOOKUP($AB2870,linkref!$A$2:$D$68,3,FALSE),VLOOKUP($AB2870,linkref!$A$2:$D$68,2,FALSE))),"")</f>
        <v>LADCO Coal Peaking</v>
      </c>
      <c r="AA2870" s="10" t="str">
        <f>_xlfn.IFNA(IF(OR(R2870="Y",S2870="Y"),HYPERLINK(".\plots/diurnal_2016_smallegu_flat.png","diurnal flat"),HYPERLINK(VLOOKUP($AB2870,linkref!$A$2:$D$68,4,FALSE),VLOOKUP($AB2870,linkref!$A$2:$D$68,2,FALSE))),"")</f>
        <v>LADCO Coal Peaking</v>
      </c>
      <c r="AB2870" t="str">
        <f>_xlfn.IFNA(VLOOKUP(I2870,units!A$2:B$1765,2,FALSE),"")</f>
        <v>LADCO_coal_peak</v>
      </c>
    </row>
    <row r="2871" spans="1:28" x14ac:dyDescent="0.3">
      <c r="A2871" s="1" t="s">
        <v>1511</v>
      </c>
      <c r="B2871" s="9" t="str">
        <f>_xlfn.IFNA(VLOOKUP(C2871,regions!A$1:B$49,2,FALSE),"")</f>
        <v>South</v>
      </c>
      <c r="C2871" t="s">
        <v>20924</v>
      </c>
      <c r="D2871" s="1" t="s">
        <v>1513</v>
      </c>
      <c r="E2871" s="1" t="s">
        <v>1512</v>
      </c>
      <c r="F2871" s="1" t="s">
        <v>40</v>
      </c>
      <c r="G2871" t="s">
        <v>1518</v>
      </c>
      <c r="H2871" s="1" t="s">
        <v>1514</v>
      </c>
      <c r="I2871" s="1" t="s">
        <v>1515</v>
      </c>
      <c r="J2871" s="1" t="s">
        <v>1516</v>
      </c>
      <c r="K2871" s="1" t="s">
        <v>1517</v>
      </c>
      <c r="L2871" s="1" t="s">
        <v>1377</v>
      </c>
      <c r="M2871" s="1" t="s">
        <v>110</v>
      </c>
      <c r="N2871" t="s">
        <v>128</v>
      </c>
      <c r="O2871" t="s">
        <v>219</v>
      </c>
      <c r="P2871" s="1" t="s">
        <v>111</v>
      </c>
      <c r="Q2871" s="1" t="s">
        <v>254</v>
      </c>
      <c r="R2871" t="s">
        <v>19</v>
      </c>
      <c r="S2871" t="str">
        <f t="shared" si="44"/>
        <v>N</v>
      </c>
      <c r="T2871" t="s">
        <v>19</v>
      </c>
      <c r="U2871" t="s">
        <v>22632</v>
      </c>
      <c r="V2871" s="12">
        <v>0.22212499999999999</v>
      </c>
      <c r="W2871" s="12">
        <v>4.5741380000000002E-3</v>
      </c>
      <c r="X2871" s="12">
        <v>5.1180900000000003E-5</v>
      </c>
      <c r="Y2871">
        <v>13</v>
      </c>
      <c r="Z2871" s="10" t="str">
        <f>_xlfn.IFNA(IF(OR(R2871="Y",S2871="Y"),HYPERLINK(".\plots/daily_2016_smallegu_flat.png","daily flat"),HYPERLINK(VLOOKUP($AB2871,linkref!$A$2:$D$68,3,FALSE),VLOOKUP($AB2871,linkref!$A$2:$D$68,2,FALSE))),"")</f>
        <v>South Oil Peaking</v>
      </c>
      <c r="AA2871" s="10" t="str">
        <f>_xlfn.IFNA(IF(OR(R2871="Y",S2871="Y"),HYPERLINK(".\plots/diurnal_2016_smallegu_flat.png","diurnal flat"),HYPERLINK(VLOOKUP($AB2871,linkref!$A$2:$D$68,4,FALSE),VLOOKUP($AB2871,linkref!$A$2:$D$68,2,FALSE))),"")</f>
        <v>South Oil Peaking</v>
      </c>
      <c r="AB2871" t="str">
        <f>_xlfn.IFNA(VLOOKUP(I2871,units!A$2:B$1765,2,FALSE),"")</f>
        <v>South_oil_peak</v>
      </c>
    </row>
    <row r="2872" spans="1:28" x14ac:dyDescent="0.3">
      <c r="A2872" s="1" t="s">
        <v>1361</v>
      </c>
      <c r="B2872" s="9" t="str">
        <f>_xlfn.IFNA(VLOOKUP(C2872,regions!A$1:B$49,2,FALSE),"")</f>
        <v>South</v>
      </c>
      <c r="C2872" t="s">
        <v>20924</v>
      </c>
      <c r="D2872" s="1" t="s">
        <v>1363</v>
      </c>
      <c r="E2872" s="1" t="s">
        <v>1362</v>
      </c>
      <c r="F2872" s="1" t="s">
        <v>77</v>
      </c>
      <c r="G2872" t="s">
        <v>1368</v>
      </c>
      <c r="H2872" s="1" t="s">
        <v>1364</v>
      </c>
      <c r="I2872" s="1" t="s">
        <v>1365</v>
      </c>
      <c r="J2872" s="1" t="s">
        <v>1366</v>
      </c>
      <c r="K2872" s="1" t="s">
        <v>1367</v>
      </c>
      <c r="L2872" s="1" t="s">
        <v>229</v>
      </c>
      <c r="M2872" s="1" t="s">
        <v>110</v>
      </c>
      <c r="N2872" t="s">
        <v>128</v>
      </c>
      <c r="O2872" t="s">
        <v>219</v>
      </c>
      <c r="P2872" s="1" t="s">
        <v>111</v>
      </c>
      <c r="Q2872" s="1" t="s">
        <v>136</v>
      </c>
      <c r="R2872" t="s">
        <v>19</v>
      </c>
      <c r="S2872" t="str">
        <f t="shared" si="44"/>
        <v>N</v>
      </c>
      <c r="T2872" t="s">
        <v>19</v>
      </c>
      <c r="U2872" t="s">
        <v>112</v>
      </c>
      <c r="V2872" s="12">
        <v>0.221</v>
      </c>
      <c r="W2872" s="12">
        <v>1.611974E-2</v>
      </c>
      <c r="X2872" s="12">
        <v>1.14792E-3</v>
      </c>
      <c r="Y2872">
        <v>1</v>
      </c>
      <c r="Z2872" s="10" t="str">
        <f>_xlfn.IFNA(IF(OR(R2872="Y",S2872="Y"),HYPERLINK(".\plots/daily_2016_smallegu_flat.png","daily flat"),HYPERLINK(VLOOKUP($AB2872,linkref!$A$2:$D$68,3,FALSE),VLOOKUP($AB2872,linkref!$A$2:$D$68,2,FALSE))),"")</f>
        <v>South Gas Peaking</v>
      </c>
      <c r="AA2872" s="10" t="str">
        <f>_xlfn.IFNA(IF(OR(R2872="Y",S2872="Y"),HYPERLINK(".\plots/diurnal_2016_smallegu_flat.png","diurnal flat"),HYPERLINK(VLOOKUP($AB2872,linkref!$A$2:$D$68,4,FALSE),VLOOKUP($AB2872,linkref!$A$2:$D$68,2,FALSE))),"")</f>
        <v>South Gas Peaking</v>
      </c>
      <c r="AB2872" t="str">
        <f>_xlfn.IFNA(VLOOKUP(I2872,units!A$2:B$1765,2,FALSE),"")</f>
        <v>South_gas_peak</v>
      </c>
    </row>
    <row r="2873" spans="1:28" hidden="1" x14ac:dyDescent="0.3">
      <c r="B2873" s="9" t="str">
        <f>_xlfn.IFNA(VLOOKUP(C2873,regions!A$1:B$49,2,FALSE),"")</f>
        <v>LADCO</v>
      </c>
      <c r="C2873" t="s">
        <v>20951</v>
      </c>
      <c r="D2873" s="1" t="s">
        <v>13990</v>
      </c>
      <c r="G2873" t="s">
        <v>17444</v>
      </c>
      <c r="H2873" s="1" t="s">
        <v>17440</v>
      </c>
      <c r="I2873" s="1" t="s">
        <v>17445</v>
      </c>
      <c r="J2873" s="1" t="s">
        <v>17446</v>
      </c>
      <c r="K2873" s="1" t="s">
        <v>17447</v>
      </c>
      <c r="L2873" s="1" t="s">
        <v>253</v>
      </c>
      <c r="M2873" s="1" t="s">
        <v>110</v>
      </c>
      <c r="P2873" s="1" t="s">
        <v>111</v>
      </c>
      <c r="Q2873" s="1" t="s">
        <v>254</v>
      </c>
      <c r="S2873" t="str">
        <f t="shared" si="44"/>
        <v>N</v>
      </c>
      <c r="T2873" t="s">
        <v>8</v>
      </c>
      <c r="U2873" t="s">
        <v>22632</v>
      </c>
      <c r="V2873" s="4">
        <v>0.220752</v>
      </c>
      <c r="W2873" s="4">
        <v>1.4E-3</v>
      </c>
      <c r="X2873" s="4">
        <v>3.1519999999999999E-3</v>
      </c>
      <c r="Y2873">
        <v>8</v>
      </c>
      <c r="Z2873" s="10" t="str">
        <f>_xlfn.IFNA(IF(OR(R2873="Y",S2873="Y"),HYPERLINK(".\plots/daily_2016_smallegu_flat.png","daily flat"),HYPERLINK(VLOOKUP($AB2873,linkref!$A$2:$D$68,3,FALSE),VLOOKUP($AB2873,linkref!$A$2:$D$68,2,FALSE))),"")</f>
        <v/>
      </c>
      <c r="AA2873" s="10" t="str">
        <f>_xlfn.IFNA(IF(OR(R2873="Y",S2873="Y"),HYPERLINK(".\plots/diurnal_2016_smallegu_flat.png","diurnal flat"),HYPERLINK(VLOOKUP($AB2873,linkref!$A$2:$D$68,4,FALSE),VLOOKUP($AB2873,linkref!$A$2:$D$68,2,FALSE))),"")</f>
        <v/>
      </c>
      <c r="AB2873" t="str">
        <f>_xlfn.IFNA(VLOOKUP(I2873,units!A$2:B$1765,2,FALSE),"")</f>
        <v/>
      </c>
    </row>
    <row r="2874" spans="1:28" x14ac:dyDescent="0.3">
      <c r="A2874" s="1" t="s">
        <v>2391</v>
      </c>
      <c r="B2874" s="9" t="str">
        <f>_xlfn.IFNA(VLOOKUP(C2874,regions!A$1:B$49,2,FALSE),"")</f>
        <v>LADCO</v>
      </c>
      <c r="C2874" t="s">
        <v>20903</v>
      </c>
      <c r="D2874" s="1" t="s">
        <v>2393</v>
      </c>
      <c r="E2874" s="1" t="s">
        <v>2392</v>
      </c>
      <c r="F2874" s="1" t="s">
        <v>60</v>
      </c>
      <c r="G2874" t="s">
        <v>2398</v>
      </c>
      <c r="H2874" s="1" t="s">
        <v>2394</v>
      </c>
      <c r="I2874" s="1" t="s">
        <v>2395</v>
      </c>
      <c r="J2874" s="1" t="s">
        <v>2401</v>
      </c>
      <c r="K2874" s="1" t="s">
        <v>2400</v>
      </c>
      <c r="L2874" s="1" t="s">
        <v>35</v>
      </c>
      <c r="M2874" s="1" t="s">
        <v>51</v>
      </c>
      <c r="N2874" t="s">
        <v>41</v>
      </c>
      <c r="O2874" t="s">
        <v>43</v>
      </c>
      <c r="P2874" s="1" t="s">
        <v>52</v>
      </c>
      <c r="Q2874" s="1" t="s">
        <v>49</v>
      </c>
      <c r="R2874" t="s">
        <v>19</v>
      </c>
      <c r="S2874" t="str">
        <f t="shared" si="44"/>
        <v>Y</v>
      </c>
      <c r="T2874" t="s">
        <v>19</v>
      </c>
      <c r="V2874" s="12">
        <v>0.22070999999999999</v>
      </c>
      <c r="W2874" s="12">
        <v>2.5307729999999998E-4</v>
      </c>
      <c r="X2874" s="12">
        <v>1.4189000000000001E-4</v>
      </c>
      <c r="Z2874" s="10" t="str">
        <f>_xlfn.IFNA(IF(OR(R2874="Y",S2874="Y"),HYPERLINK(".\plots/daily_2016_smallegu_flat.png","daily flat"),HYPERLINK(VLOOKUP($AB2874,linkref!$A$2:$D$68,3,FALSE),VLOOKUP($AB2874,linkref!$A$2:$D$68,2,FALSE))),"")</f>
        <v>daily flat</v>
      </c>
      <c r="AA2874" s="10" t="str">
        <f>_xlfn.IFNA(IF(OR(R2874="Y",S2874="Y"),HYPERLINK(".\plots/diurnal_2016_smallegu_flat.png","diurnal flat"),HYPERLINK(VLOOKUP($AB2874,linkref!$A$2:$D$68,4,FALSE),VLOOKUP($AB2874,linkref!$A$2:$D$68,2,FALSE))),"")</f>
        <v>diurnal flat</v>
      </c>
      <c r="AB2874" t="str">
        <f>_xlfn.IFNA(VLOOKUP(I2874,units!A$2:B$1765,2,FALSE),"")</f>
        <v>LADCO_other_nonpeak</v>
      </c>
    </row>
    <row r="2875" spans="1:28" hidden="1" x14ac:dyDescent="0.3">
      <c r="B2875" s="9" t="str">
        <f>_xlfn.IFNA(VLOOKUP(C2875,regions!A$1:B$49,2,FALSE),"")</f>
        <v>SESARM</v>
      </c>
      <c r="C2875" t="s">
        <v>20935</v>
      </c>
      <c r="D2875" s="1" t="s">
        <v>13066</v>
      </c>
      <c r="G2875" t="s">
        <v>13065</v>
      </c>
      <c r="H2875" s="1" t="s">
        <v>13063</v>
      </c>
      <c r="I2875" s="1" t="s">
        <v>21757</v>
      </c>
      <c r="J2875" s="1" t="s">
        <v>21760</v>
      </c>
      <c r="K2875" s="1" t="s">
        <v>21761</v>
      </c>
      <c r="L2875" s="1" t="s">
        <v>229</v>
      </c>
      <c r="M2875" s="1" t="s">
        <v>110</v>
      </c>
      <c r="P2875" s="1" t="s">
        <v>111</v>
      </c>
      <c r="Q2875" s="1" t="s">
        <v>136</v>
      </c>
      <c r="S2875" t="str">
        <f t="shared" si="44"/>
        <v>N</v>
      </c>
      <c r="T2875" t="s">
        <v>8</v>
      </c>
      <c r="U2875" t="s">
        <v>112</v>
      </c>
      <c r="V2875" s="4">
        <v>0.22031999999999999</v>
      </c>
      <c r="W2875" s="4">
        <v>4.5440999999999997E-3</v>
      </c>
      <c r="X2875" s="4">
        <v>2.3408999999999999E-3</v>
      </c>
      <c r="Y2875">
        <v>2080</v>
      </c>
      <c r="Z2875" s="10" t="str">
        <f>_xlfn.IFNA(IF(OR(R2875="Y",S2875="Y"),HYPERLINK(".\plots/daily_2016_smallegu_flat.png","daily flat"),HYPERLINK(VLOOKUP($AB2875,linkref!$A$2:$D$68,3,FALSE),VLOOKUP($AB2875,linkref!$A$2:$D$68,2,FALSE))),"")</f>
        <v/>
      </c>
      <c r="AA2875" s="10" t="str">
        <f>_xlfn.IFNA(IF(OR(R2875="Y",S2875="Y"),HYPERLINK(".\plots/diurnal_2016_smallegu_flat.png","diurnal flat"),HYPERLINK(VLOOKUP($AB2875,linkref!$A$2:$D$68,4,FALSE),VLOOKUP($AB2875,linkref!$A$2:$D$68,2,FALSE))),"")</f>
        <v/>
      </c>
      <c r="AB2875" t="str">
        <f>_xlfn.IFNA(VLOOKUP(I2875,units!A$2:B$1765,2,FALSE),"")</f>
        <v/>
      </c>
    </row>
    <row r="2876" spans="1:28" hidden="1" x14ac:dyDescent="0.3">
      <c r="B2876" s="9" t="str">
        <f>_xlfn.IFNA(VLOOKUP(C2876,regions!A$1:B$49,2,FALSE),"")</f>
        <v>South</v>
      </c>
      <c r="C2876" t="s">
        <v>20924</v>
      </c>
      <c r="D2876" s="1" t="s">
        <v>15653</v>
      </c>
      <c r="G2876" t="s">
        <v>15652</v>
      </c>
      <c r="H2876" s="1" t="s">
        <v>15648</v>
      </c>
      <c r="I2876" s="1" t="s">
        <v>15649</v>
      </c>
      <c r="J2876" s="1" t="s">
        <v>15650</v>
      </c>
      <c r="K2876" s="1" t="s">
        <v>15651</v>
      </c>
      <c r="L2876" s="1" t="s">
        <v>1377</v>
      </c>
      <c r="M2876" s="1" t="s">
        <v>110</v>
      </c>
      <c r="P2876" s="1" t="s">
        <v>111</v>
      </c>
      <c r="Q2876" s="1" t="s">
        <v>254</v>
      </c>
      <c r="S2876" t="str">
        <f t="shared" si="44"/>
        <v>N</v>
      </c>
      <c r="T2876" t="s">
        <v>8</v>
      </c>
      <c r="U2876" t="s">
        <v>22632</v>
      </c>
      <c r="V2876" s="4">
        <v>0.220105</v>
      </c>
      <c r="W2876" s="4">
        <v>6.6004200000000001E-3</v>
      </c>
      <c r="X2876" s="4">
        <v>7.3064E-6</v>
      </c>
      <c r="Y2876">
        <v>1</v>
      </c>
      <c r="Z2876" s="10" t="str">
        <f>_xlfn.IFNA(IF(OR(R2876="Y",S2876="Y"),HYPERLINK(".\plots/daily_2016_smallegu_flat.png","daily flat"),HYPERLINK(VLOOKUP($AB2876,linkref!$A$2:$D$68,3,FALSE),VLOOKUP($AB2876,linkref!$A$2:$D$68,2,FALSE))),"")</f>
        <v/>
      </c>
      <c r="AA2876" s="10" t="str">
        <f>_xlfn.IFNA(IF(OR(R2876="Y",S2876="Y"),HYPERLINK(".\plots/diurnal_2016_smallegu_flat.png","diurnal flat"),HYPERLINK(VLOOKUP($AB2876,linkref!$A$2:$D$68,4,FALSE),VLOOKUP($AB2876,linkref!$A$2:$D$68,2,FALSE))),"")</f>
        <v/>
      </c>
      <c r="AB2876" t="str">
        <f>_xlfn.IFNA(VLOOKUP(I2876,units!A$2:B$1765,2,FALSE),"")</f>
        <v/>
      </c>
    </row>
    <row r="2877" spans="1:28" hidden="1" x14ac:dyDescent="0.3">
      <c r="B2877" s="9" t="str">
        <f>_xlfn.IFNA(VLOOKUP(C2877,regions!A$1:B$49,2,FALSE),"")</f>
        <v>SESARM</v>
      </c>
      <c r="C2877" t="s">
        <v>20931</v>
      </c>
      <c r="D2877" s="1" t="s">
        <v>11313</v>
      </c>
      <c r="G2877" t="s">
        <v>11312</v>
      </c>
      <c r="H2877" s="1" t="s">
        <v>11308</v>
      </c>
      <c r="I2877" s="1" t="s">
        <v>11309</v>
      </c>
      <c r="J2877" s="1" t="s">
        <v>11310</v>
      </c>
      <c r="K2877" s="1" t="s">
        <v>11311</v>
      </c>
      <c r="L2877" s="1" t="s">
        <v>1205</v>
      </c>
      <c r="M2877" s="1" t="s">
        <v>110</v>
      </c>
      <c r="P2877" s="1" t="s">
        <v>111</v>
      </c>
      <c r="Q2877" s="1" t="s">
        <v>254</v>
      </c>
      <c r="S2877" t="str">
        <f t="shared" si="44"/>
        <v>N</v>
      </c>
      <c r="T2877" t="s">
        <v>8</v>
      </c>
      <c r="U2877" t="s">
        <v>22632</v>
      </c>
      <c r="V2877" s="4">
        <v>0.22</v>
      </c>
      <c r="W2877" s="4">
        <v>0.01</v>
      </c>
      <c r="X2877" s="4">
        <v>0.01</v>
      </c>
      <c r="Y2877">
        <v>8736</v>
      </c>
      <c r="Z2877" s="10" t="str">
        <f>_xlfn.IFNA(IF(OR(R2877="Y",S2877="Y"),HYPERLINK(".\plots/daily_2016_smallegu_flat.png","daily flat"),HYPERLINK(VLOOKUP($AB2877,linkref!$A$2:$D$68,3,FALSE),VLOOKUP($AB2877,linkref!$A$2:$D$68,2,FALSE))),"")</f>
        <v/>
      </c>
      <c r="AA2877" s="10" t="str">
        <f>_xlfn.IFNA(IF(OR(R2877="Y",S2877="Y"),HYPERLINK(".\plots/diurnal_2016_smallegu_flat.png","diurnal flat"),HYPERLINK(VLOOKUP($AB2877,linkref!$A$2:$D$68,4,FALSE),VLOOKUP($AB2877,linkref!$A$2:$D$68,2,FALSE))),"")</f>
        <v/>
      </c>
      <c r="AB2877" t="str">
        <f>_xlfn.IFNA(VLOOKUP(I2877,units!A$2:B$1765,2,FALSE),"")</f>
        <v/>
      </c>
    </row>
    <row r="2878" spans="1:28" hidden="1" x14ac:dyDescent="0.3">
      <c r="B2878" s="9" t="str">
        <f>_xlfn.IFNA(VLOOKUP(C2878,regions!A$1:B$49,2,FALSE),"")</f>
        <v>South</v>
      </c>
      <c r="C2878" t="s">
        <v>20908</v>
      </c>
      <c r="D2878" s="1" t="s">
        <v>12635</v>
      </c>
      <c r="G2878" t="s">
        <v>12634</v>
      </c>
      <c r="H2878" s="1" t="s">
        <v>12630</v>
      </c>
      <c r="I2878" s="1" t="s">
        <v>12636</v>
      </c>
      <c r="J2878" s="1" t="s">
        <v>12637</v>
      </c>
      <c r="K2878" s="1" t="s">
        <v>12638</v>
      </c>
      <c r="L2878" s="1" t="s">
        <v>11087</v>
      </c>
      <c r="M2878" s="1" t="s">
        <v>2366</v>
      </c>
      <c r="P2878" s="1" t="s">
        <v>111</v>
      </c>
      <c r="Q2878" s="1" t="s">
        <v>254</v>
      </c>
      <c r="S2878" t="str">
        <f t="shared" si="44"/>
        <v>N</v>
      </c>
      <c r="T2878" t="s">
        <v>8</v>
      </c>
      <c r="U2878" t="s">
        <v>22632</v>
      </c>
      <c r="V2878" s="4">
        <v>0.22</v>
      </c>
      <c r="W2878" s="4">
        <v>0.02</v>
      </c>
      <c r="X2878" s="4">
        <v>0.01</v>
      </c>
      <c r="Y2878">
        <v>52</v>
      </c>
      <c r="Z2878" s="10" t="str">
        <f>_xlfn.IFNA(IF(OR(R2878="Y",S2878="Y"),HYPERLINK(".\plots/daily_2016_smallegu_flat.png","daily flat"),HYPERLINK(VLOOKUP($AB2878,linkref!$A$2:$D$68,3,FALSE),VLOOKUP($AB2878,linkref!$A$2:$D$68,2,FALSE))),"")</f>
        <v/>
      </c>
      <c r="AA2878" s="10" t="str">
        <f>_xlfn.IFNA(IF(OR(R2878="Y",S2878="Y"),HYPERLINK(".\plots/diurnal_2016_smallegu_flat.png","diurnal flat"),HYPERLINK(VLOOKUP($AB2878,linkref!$A$2:$D$68,4,FALSE),VLOOKUP($AB2878,linkref!$A$2:$D$68,2,FALSE))),"")</f>
        <v/>
      </c>
      <c r="AB2878" t="str">
        <f>_xlfn.IFNA(VLOOKUP(I2878,units!A$2:B$1765,2,FALSE),"")</f>
        <v/>
      </c>
    </row>
    <row r="2879" spans="1:28" hidden="1" x14ac:dyDescent="0.3">
      <c r="B2879" s="9" t="str">
        <f>_xlfn.IFNA(VLOOKUP(C2879,regions!A$1:B$49,2,FALSE),"")</f>
        <v>South</v>
      </c>
      <c r="C2879" t="s">
        <v>20908</v>
      </c>
      <c r="D2879" s="1" t="s">
        <v>13498</v>
      </c>
      <c r="G2879" t="s">
        <v>13497</v>
      </c>
      <c r="H2879" s="1" t="s">
        <v>13493</v>
      </c>
      <c r="I2879" s="1" t="s">
        <v>13494</v>
      </c>
      <c r="J2879" s="1" t="s">
        <v>13495</v>
      </c>
      <c r="K2879" s="1" t="s">
        <v>13496</v>
      </c>
      <c r="L2879" s="1" t="s">
        <v>253</v>
      </c>
      <c r="M2879" s="1" t="s">
        <v>2366</v>
      </c>
      <c r="P2879" s="1" t="s">
        <v>111</v>
      </c>
      <c r="Q2879" s="1" t="s">
        <v>254</v>
      </c>
      <c r="S2879" t="str">
        <f t="shared" si="44"/>
        <v>N</v>
      </c>
      <c r="T2879" t="s">
        <v>8</v>
      </c>
      <c r="U2879" t="s">
        <v>22632</v>
      </c>
      <c r="V2879" s="4">
        <v>0.22</v>
      </c>
      <c r="W2879" s="4">
        <v>0.01</v>
      </c>
      <c r="X2879" s="4">
        <v>0.01</v>
      </c>
      <c r="Y2879">
        <v>15</v>
      </c>
      <c r="Z2879" s="10" t="str">
        <f>_xlfn.IFNA(IF(OR(R2879="Y",S2879="Y"),HYPERLINK(".\plots/daily_2016_smallegu_flat.png","daily flat"),HYPERLINK(VLOOKUP($AB2879,linkref!$A$2:$D$68,3,FALSE),VLOOKUP($AB2879,linkref!$A$2:$D$68,2,FALSE))),"")</f>
        <v/>
      </c>
      <c r="AA2879" s="10" t="str">
        <f>_xlfn.IFNA(IF(OR(R2879="Y",S2879="Y"),HYPERLINK(".\plots/diurnal_2016_smallegu_flat.png","diurnal flat"),HYPERLINK(VLOOKUP($AB2879,linkref!$A$2:$D$68,4,FALSE),VLOOKUP($AB2879,linkref!$A$2:$D$68,2,FALSE))),"")</f>
        <v/>
      </c>
      <c r="AB2879" t="str">
        <f>_xlfn.IFNA(VLOOKUP(I2879,units!A$2:B$1765,2,FALSE),"")</f>
        <v/>
      </c>
    </row>
    <row r="2880" spans="1:28" hidden="1" x14ac:dyDescent="0.3">
      <c r="B2880" s="9" t="str">
        <f>_xlfn.IFNA(VLOOKUP(C2880,regions!A$1:B$49,2,FALSE),"")</f>
        <v/>
      </c>
      <c r="C2880" t="s">
        <v>20966</v>
      </c>
      <c r="D2880" s="1" t="s">
        <v>14793</v>
      </c>
      <c r="G2880" t="s">
        <v>19256</v>
      </c>
      <c r="H2880" s="1" t="s">
        <v>19252</v>
      </c>
      <c r="I2880" s="1" t="s">
        <v>19257</v>
      </c>
      <c r="J2880" s="1" t="s">
        <v>19258</v>
      </c>
      <c r="K2880" s="1" t="s">
        <v>19259</v>
      </c>
      <c r="L2880" s="1" t="s">
        <v>253</v>
      </c>
      <c r="M2880" s="1" t="s">
        <v>110</v>
      </c>
      <c r="P2880" s="1" t="s">
        <v>111</v>
      </c>
      <c r="Q2880" s="1" t="s">
        <v>254</v>
      </c>
      <c r="S2880" t="str">
        <f t="shared" si="44"/>
        <v>N</v>
      </c>
      <c r="T2880" t="s">
        <v>8</v>
      </c>
      <c r="U2880" t="s">
        <v>22632</v>
      </c>
      <c r="V2880" s="4">
        <v>1.72</v>
      </c>
      <c r="W2880" s="4">
        <v>0.16602700000000001</v>
      </c>
      <c r="X2880" s="4">
        <v>0.12</v>
      </c>
      <c r="Y2880">
        <v>52</v>
      </c>
      <c r="Z2880" s="10" t="str">
        <f>_xlfn.IFNA(IF(OR(R2880="Y",S2880="Y"),HYPERLINK(".\plots/daily_2016_smallegu_flat.png","daily flat"),HYPERLINK(VLOOKUP($AB2880,linkref!$A$2:$D$68,3,FALSE),VLOOKUP($AB2880,linkref!$A$2:$D$68,2,FALSE))),"")</f>
        <v/>
      </c>
      <c r="AA2880" s="10" t="str">
        <f>_xlfn.IFNA(IF(OR(R2880="Y",S2880="Y"),HYPERLINK(".\plots/diurnal_2016_smallegu_flat.png","diurnal flat"),HYPERLINK(VLOOKUP($AB2880,linkref!$A$2:$D$68,4,FALSE),VLOOKUP($AB2880,linkref!$A$2:$D$68,2,FALSE))),"")</f>
        <v/>
      </c>
      <c r="AB2880" t="str">
        <f>_xlfn.IFNA(VLOOKUP(I2880,units!A$2:B$1765,2,FALSE),"")</f>
        <v/>
      </c>
    </row>
    <row r="2881" spans="1:28" hidden="1" x14ac:dyDescent="0.3">
      <c r="B2881" s="9" t="str">
        <f>_xlfn.IFNA(VLOOKUP(C2881,regions!A$1:B$49,2,FALSE),"")</f>
        <v>Southwest</v>
      </c>
      <c r="C2881" t="s">
        <v>20929</v>
      </c>
      <c r="D2881" s="1" t="s">
        <v>16269</v>
      </c>
      <c r="G2881" t="s">
        <v>19461</v>
      </c>
      <c r="H2881" s="1" t="s">
        <v>19457</v>
      </c>
      <c r="I2881" s="1" t="s">
        <v>19458</v>
      </c>
      <c r="J2881" s="1" t="s">
        <v>19459</v>
      </c>
      <c r="K2881" s="1" t="s">
        <v>19460</v>
      </c>
      <c r="L2881" s="1" t="s">
        <v>253</v>
      </c>
      <c r="M2881" s="1" t="s">
        <v>110</v>
      </c>
      <c r="P2881" s="1" t="s">
        <v>111</v>
      </c>
      <c r="Q2881" s="1" t="s">
        <v>254</v>
      </c>
      <c r="S2881" t="str">
        <f t="shared" si="44"/>
        <v>N</v>
      </c>
      <c r="T2881" t="s">
        <v>8</v>
      </c>
      <c r="U2881" t="s">
        <v>22632</v>
      </c>
      <c r="V2881" s="4">
        <v>0.22</v>
      </c>
      <c r="W2881" s="4"/>
      <c r="X2881" s="4">
        <v>6.0000000000000001E-3</v>
      </c>
      <c r="Y2881">
        <v>30</v>
      </c>
      <c r="Z2881" s="10" t="str">
        <f>_xlfn.IFNA(IF(OR(R2881="Y",S2881="Y"),HYPERLINK(".\plots/daily_2016_smallegu_flat.png","daily flat"),HYPERLINK(VLOOKUP($AB2881,linkref!$A$2:$D$68,3,FALSE),VLOOKUP($AB2881,linkref!$A$2:$D$68,2,FALSE))),"")</f>
        <v/>
      </c>
      <c r="AA2881" s="10" t="str">
        <f>_xlfn.IFNA(IF(OR(R2881="Y",S2881="Y"),HYPERLINK(".\plots/diurnal_2016_smallegu_flat.png","diurnal flat"),HYPERLINK(VLOOKUP($AB2881,linkref!$A$2:$D$68,4,FALSE),VLOOKUP($AB2881,linkref!$A$2:$D$68,2,FALSE))),"")</f>
        <v/>
      </c>
      <c r="AB2881" t="str">
        <f>_xlfn.IFNA(VLOOKUP(I2881,units!A$2:B$1765,2,FALSE),"")</f>
        <v/>
      </c>
    </row>
    <row r="2882" spans="1:28" hidden="1" x14ac:dyDescent="0.3">
      <c r="B2882" s="9" t="str">
        <f>_xlfn.IFNA(VLOOKUP(C2882,regions!A$1:B$49,2,FALSE),"")</f>
        <v>MANE-VU</v>
      </c>
      <c r="C2882" t="s">
        <v>20921</v>
      </c>
      <c r="D2882" s="1" t="s">
        <v>1044</v>
      </c>
      <c r="G2882" t="s">
        <v>16631</v>
      </c>
      <c r="H2882" s="1" t="s">
        <v>16627</v>
      </c>
      <c r="I2882" s="1" t="s">
        <v>16637</v>
      </c>
      <c r="J2882" s="1" t="s">
        <v>16638</v>
      </c>
      <c r="K2882" s="1" t="s">
        <v>16639</v>
      </c>
      <c r="L2882" s="1" t="s">
        <v>253</v>
      </c>
      <c r="M2882" s="1" t="s">
        <v>110</v>
      </c>
      <c r="P2882" s="1" t="s">
        <v>111</v>
      </c>
      <c r="Q2882" s="1" t="s">
        <v>254</v>
      </c>
      <c r="S2882" t="str">
        <f t="shared" si="44"/>
        <v>N</v>
      </c>
      <c r="T2882" t="s">
        <v>8</v>
      </c>
      <c r="U2882" t="s">
        <v>22632</v>
      </c>
      <c r="V2882" s="4">
        <v>0.22</v>
      </c>
      <c r="W2882" s="4">
        <v>3.9796600000000003E-3</v>
      </c>
      <c r="X2882" s="4">
        <v>0</v>
      </c>
      <c r="Z2882" s="10" t="str">
        <f>_xlfn.IFNA(IF(OR(R2882="Y",S2882="Y"),HYPERLINK(".\plots/daily_2016_smallegu_flat.png","daily flat"),HYPERLINK(VLOOKUP($AB2882,linkref!$A$2:$D$68,3,FALSE),VLOOKUP($AB2882,linkref!$A$2:$D$68,2,FALSE))),"")</f>
        <v/>
      </c>
      <c r="AA2882" s="10" t="str">
        <f>_xlfn.IFNA(IF(OR(R2882="Y",S2882="Y"),HYPERLINK(".\plots/diurnal_2016_smallegu_flat.png","diurnal flat"),HYPERLINK(VLOOKUP($AB2882,linkref!$A$2:$D$68,4,FALSE),VLOOKUP($AB2882,linkref!$A$2:$D$68,2,FALSE))),"")</f>
        <v/>
      </c>
      <c r="AB2882" t="str">
        <f>_xlfn.IFNA(VLOOKUP(I2882,units!A$2:B$1765,2,FALSE),"")</f>
        <v/>
      </c>
    </row>
    <row r="2883" spans="1:28" hidden="1" x14ac:dyDescent="0.3">
      <c r="B2883" s="9" t="str">
        <f>_xlfn.IFNA(VLOOKUP(C2883,regions!A$1:B$49,2,FALSE),"")</f>
        <v>MANE-VU</v>
      </c>
      <c r="C2883" t="s">
        <v>20909</v>
      </c>
      <c r="D2883" s="1" t="s">
        <v>3569</v>
      </c>
      <c r="G2883" t="s">
        <v>3574</v>
      </c>
      <c r="H2883" s="1" t="s">
        <v>3570</v>
      </c>
      <c r="I2883" s="1" t="s">
        <v>12465</v>
      </c>
      <c r="J2883" s="1" t="s">
        <v>12466</v>
      </c>
      <c r="K2883" s="1" t="s">
        <v>12467</v>
      </c>
      <c r="L2883" s="1" t="s">
        <v>730</v>
      </c>
      <c r="M2883" s="1" t="s">
        <v>110</v>
      </c>
      <c r="P2883" s="1" t="s">
        <v>111</v>
      </c>
      <c r="Q2883" s="1" t="s">
        <v>254</v>
      </c>
      <c r="S2883" t="str">
        <f t="shared" ref="S2883:S2946" si="45">IF(O2883="MSW","Y","N")</f>
        <v>N</v>
      </c>
      <c r="T2883" t="s">
        <v>8</v>
      </c>
      <c r="U2883" t="s">
        <v>22632</v>
      </c>
      <c r="V2883" s="4">
        <v>0.22</v>
      </c>
      <c r="W2883" s="4">
        <v>2.046452E-2</v>
      </c>
      <c r="X2883" s="4"/>
      <c r="Y2883">
        <v>24</v>
      </c>
      <c r="Z2883" s="10" t="str">
        <f>_xlfn.IFNA(IF(OR(R2883="Y",S2883="Y"),HYPERLINK(".\plots/daily_2016_smallegu_flat.png","daily flat"),HYPERLINK(VLOOKUP($AB2883,linkref!$A$2:$D$68,3,FALSE),VLOOKUP($AB2883,linkref!$A$2:$D$68,2,FALSE))),"")</f>
        <v/>
      </c>
      <c r="AA2883" s="10" t="str">
        <f>_xlfn.IFNA(IF(OR(R2883="Y",S2883="Y"),HYPERLINK(".\plots/diurnal_2016_smallegu_flat.png","diurnal flat"),HYPERLINK(VLOOKUP($AB2883,linkref!$A$2:$D$68,4,FALSE),VLOOKUP($AB2883,linkref!$A$2:$D$68,2,FALSE))),"")</f>
        <v/>
      </c>
      <c r="AB2883" t="str">
        <f>_xlfn.IFNA(VLOOKUP(I2883,units!A$2:B$1765,2,FALSE),"")</f>
        <v/>
      </c>
    </row>
    <row r="2884" spans="1:28" hidden="1" x14ac:dyDescent="0.3">
      <c r="B2884" s="9" t="str">
        <f>_xlfn.IFNA(VLOOKUP(C2884,regions!A$1:B$49,2,FALSE),"")</f>
        <v>SESARM</v>
      </c>
      <c r="C2884" t="s">
        <v>20935</v>
      </c>
      <c r="D2884" s="1" t="s">
        <v>13066</v>
      </c>
      <c r="G2884" t="s">
        <v>13065</v>
      </c>
      <c r="H2884" s="1" t="s">
        <v>13063</v>
      </c>
      <c r="I2884" s="1" t="s">
        <v>21757</v>
      </c>
      <c r="J2884" s="1" t="s">
        <v>21758</v>
      </c>
      <c r="K2884" s="1" t="s">
        <v>21759</v>
      </c>
      <c r="L2884" s="1" t="s">
        <v>229</v>
      </c>
      <c r="M2884" s="1" t="s">
        <v>110</v>
      </c>
      <c r="P2884" s="1" t="s">
        <v>111</v>
      </c>
      <c r="Q2884" s="1" t="s">
        <v>136</v>
      </c>
      <c r="S2884" t="str">
        <f t="shared" si="45"/>
        <v>N</v>
      </c>
      <c r="T2884" t="s">
        <v>8</v>
      </c>
      <c r="U2884" t="s">
        <v>112</v>
      </c>
      <c r="V2884" s="4">
        <v>0.219504</v>
      </c>
      <c r="W2884" s="4">
        <v>4.5272000000000003E-3</v>
      </c>
      <c r="X2884" s="4">
        <v>2.3322E-3</v>
      </c>
      <c r="Y2884">
        <v>2080</v>
      </c>
      <c r="Z2884" s="10" t="str">
        <f>_xlfn.IFNA(IF(OR(R2884="Y",S2884="Y"),HYPERLINK(".\plots/daily_2016_smallegu_flat.png","daily flat"),HYPERLINK(VLOOKUP($AB2884,linkref!$A$2:$D$68,3,FALSE),VLOOKUP($AB2884,linkref!$A$2:$D$68,2,FALSE))),"")</f>
        <v/>
      </c>
      <c r="AA2884" s="10" t="str">
        <f>_xlfn.IFNA(IF(OR(R2884="Y",S2884="Y"),HYPERLINK(".\plots/diurnal_2016_smallegu_flat.png","diurnal flat"),HYPERLINK(VLOOKUP($AB2884,linkref!$A$2:$D$68,4,FALSE),VLOOKUP($AB2884,linkref!$A$2:$D$68,2,FALSE))),"")</f>
        <v/>
      </c>
      <c r="AB2884" t="str">
        <f>_xlfn.IFNA(VLOOKUP(I2884,units!A$2:B$1765,2,FALSE),"")</f>
        <v/>
      </c>
    </row>
    <row r="2885" spans="1:28" hidden="1" x14ac:dyDescent="0.3">
      <c r="B2885" s="9" t="str">
        <f>_xlfn.IFNA(VLOOKUP(C2885,regions!A$1:B$49,2,FALSE),"")</f>
        <v>West</v>
      </c>
      <c r="C2885" t="s">
        <v>20905</v>
      </c>
      <c r="D2885" s="1" t="s">
        <v>381</v>
      </c>
      <c r="G2885" t="s">
        <v>20572</v>
      </c>
      <c r="H2885" s="1" t="s">
        <v>20568</v>
      </c>
      <c r="I2885" s="1" t="s">
        <v>20573</v>
      </c>
      <c r="J2885" s="1" t="s">
        <v>20574</v>
      </c>
      <c r="K2885" s="1" t="s">
        <v>20575</v>
      </c>
      <c r="L2885" s="1" t="s">
        <v>253</v>
      </c>
      <c r="M2885" s="1" t="s">
        <v>110</v>
      </c>
      <c r="Q2885" s="1" t="s">
        <v>7060</v>
      </c>
      <c r="S2885" t="str">
        <f t="shared" si="45"/>
        <v>N</v>
      </c>
      <c r="T2885" t="s">
        <v>8</v>
      </c>
      <c r="U2885" t="s">
        <v>22632</v>
      </c>
      <c r="V2885" s="4">
        <v>0.218446</v>
      </c>
      <c r="W2885" s="4">
        <v>6.1191600000000002E-3</v>
      </c>
      <c r="X2885" s="4">
        <v>2.6674199999999999E-4</v>
      </c>
      <c r="Y2885">
        <v>8736</v>
      </c>
      <c r="Z2885" s="10" t="str">
        <f>_xlfn.IFNA(IF(OR(R2885="Y",S2885="Y"),HYPERLINK(".\plots/daily_2016_smallegu_flat.png","daily flat"),HYPERLINK(VLOOKUP($AB2885,linkref!$A$2:$D$68,3,FALSE),VLOOKUP($AB2885,linkref!$A$2:$D$68,2,FALSE))),"")</f>
        <v/>
      </c>
      <c r="AA2885" s="10" t="str">
        <f>_xlfn.IFNA(IF(OR(R2885="Y",S2885="Y"),HYPERLINK(".\plots/diurnal_2016_smallegu_flat.png","diurnal flat"),HYPERLINK(VLOOKUP($AB2885,linkref!$A$2:$D$68,4,FALSE),VLOOKUP($AB2885,linkref!$A$2:$D$68,2,FALSE))),"")</f>
        <v/>
      </c>
      <c r="AB2885" t="str">
        <f>_xlfn.IFNA(VLOOKUP(I2885,units!A$2:B$1765,2,FALSE),"")</f>
        <v/>
      </c>
    </row>
    <row r="2886" spans="1:28" x14ac:dyDescent="0.3">
      <c r="A2886" s="1" t="s">
        <v>7247</v>
      </c>
      <c r="B2886" s="9" t="str">
        <f>_xlfn.IFNA(VLOOKUP(C2886,regions!A$1:B$49,2,FALSE),"")</f>
        <v>West</v>
      </c>
      <c r="C2886" t="s">
        <v>20905</v>
      </c>
      <c r="D2886" s="1" t="s">
        <v>7220</v>
      </c>
      <c r="E2886" s="1" t="s">
        <v>7219</v>
      </c>
      <c r="F2886" s="1" t="s">
        <v>7248</v>
      </c>
      <c r="G2886" t="s">
        <v>7226</v>
      </c>
      <c r="H2886" s="1" t="s">
        <v>7221</v>
      </c>
      <c r="I2886" s="1" t="s">
        <v>7249</v>
      </c>
      <c r="J2886" s="1" t="s">
        <v>7250</v>
      </c>
      <c r="K2886" s="1" t="s">
        <v>7251</v>
      </c>
      <c r="L2886" s="1" t="s">
        <v>7225</v>
      </c>
      <c r="M2886" s="1" t="s">
        <v>590</v>
      </c>
      <c r="N2886" t="s">
        <v>128</v>
      </c>
      <c r="O2886" t="s">
        <v>9</v>
      </c>
      <c r="P2886" s="1" t="s">
        <v>111</v>
      </c>
      <c r="Q2886" s="1" t="s">
        <v>254</v>
      </c>
      <c r="R2886" t="s">
        <v>19</v>
      </c>
      <c r="S2886" t="str">
        <f t="shared" si="45"/>
        <v>N</v>
      </c>
      <c r="T2886" t="s">
        <v>19</v>
      </c>
      <c r="V2886" s="12">
        <v>0.21842</v>
      </c>
      <c r="Y2886">
        <v>8736</v>
      </c>
      <c r="Z2886" s="10" t="str">
        <f>_xlfn.IFNA(IF(OR(R2886="Y",S2886="Y"),HYPERLINK(".\plots/daily_2016_smallegu_flat.png","daily flat"),HYPERLINK(VLOOKUP($AB2886,linkref!$A$2:$D$68,3,FALSE),VLOOKUP($AB2886,linkref!$A$2:$D$68,2,FALSE))),"")</f>
        <v>West Other Nonpeaking</v>
      </c>
      <c r="AA2886" s="10" t="str">
        <f>_xlfn.IFNA(IF(OR(R2886="Y",S2886="Y"),HYPERLINK(".\plots/diurnal_2016_smallegu_flat.png","diurnal flat"),HYPERLINK(VLOOKUP($AB2886,linkref!$A$2:$D$68,4,FALSE),VLOOKUP($AB2886,linkref!$A$2:$D$68,2,FALSE))),"")</f>
        <v>West Other Nonpeaking</v>
      </c>
      <c r="AB2886" t="str">
        <f>_xlfn.IFNA(VLOOKUP(I2886,units!A$2:B$1765,2,FALSE),"")</f>
        <v>West_other_nonpeak</v>
      </c>
    </row>
    <row r="2887" spans="1:28" hidden="1" x14ac:dyDescent="0.3">
      <c r="B2887" s="9" t="str">
        <f>_xlfn.IFNA(VLOOKUP(C2887,regions!A$1:B$49,2,FALSE),"")</f>
        <v>LADCO</v>
      </c>
      <c r="C2887" t="s">
        <v>20951</v>
      </c>
      <c r="D2887" s="1" t="s">
        <v>17154</v>
      </c>
      <c r="G2887" t="s">
        <v>17153</v>
      </c>
      <c r="H2887" s="1" t="s">
        <v>17150</v>
      </c>
      <c r="I2887" s="1" t="s">
        <v>17151</v>
      </c>
      <c r="J2887" s="1" t="s">
        <v>17152</v>
      </c>
      <c r="K2887" s="1" t="s">
        <v>17155</v>
      </c>
      <c r="L2887" s="1" t="s">
        <v>135</v>
      </c>
      <c r="M2887" s="1" t="s">
        <v>110</v>
      </c>
      <c r="P2887" s="1" t="s">
        <v>111</v>
      </c>
      <c r="Q2887" s="1" t="s">
        <v>254</v>
      </c>
      <c r="S2887" t="str">
        <f t="shared" si="45"/>
        <v>N</v>
      </c>
      <c r="T2887" t="s">
        <v>8</v>
      </c>
      <c r="U2887" t="s">
        <v>22632</v>
      </c>
      <c r="V2887" s="4">
        <v>0.21817500000000001</v>
      </c>
      <c r="W2887" s="4">
        <v>1.5299999999999999E-2</v>
      </c>
      <c r="X2887" s="4">
        <v>1.4348E-2</v>
      </c>
      <c r="Y2887">
        <v>5</v>
      </c>
      <c r="Z2887" s="10" t="str">
        <f>_xlfn.IFNA(IF(OR(R2887="Y",S2887="Y"),HYPERLINK(".\plots/daily_2016_smallegu_flat.png","daily flat"),HYPERLINK(VLOOKUP($AB2887,linkref!$A$2:$D$68,3,FALSE),VLOOKUP($AB2887,linkref!$A$2:$D$68,2,FALSE))),"")</f>
        <v/>
      </c>
      <c r="AA2887" s="10" t="str">
        <f>_xlfn.IFNA(IF(OR(R2887="Y",S2887="Y"),HYPERLINK(".\plots/diurnal_2016_smallegu_flat.png","diurnal flat"),HYPERLINK(VLOOKUP($AB2887,linkref!$A$2:$D$68,4,FALSE),VLOOKUP($AB2887,linkref!$A$2:$D$68,2,FALSE))),"")</f>
        <v/>
      </c>
      <c r="AB2887" t="str">
        <f>_xlfn.IFNA(VLOOKUP(I2887,units!A$2:B$1765,2,FALSE),"")</f>
        <v/>
      </c>
    </row>
    <row r="2888" spans="1:28" hidden="1" x14ac:dyDescent="0.3">
      <c r="B2888" s="9" t="str">
        <f>_xlfn.IFNA(VLOOKUP(C2888,regions!A$1:B$49,2,FALSE),"")</f>
        <v>MANE-VU</v>
      </c>
      <c r="C2888" t="s">
        <v>20921</v>
      </c>
      <c r="D2888" s="1" t="s">
        <v>1931</v>
      </c>
      <c r="G2888" t="s">
        <v>18206</v>
      </c>
      <c r="H2888" s="1" t="s">
        <v>18202</v>
      </c>
      <c r="I2888" s="1" t="s">
        <v>18203</v>
      </c>
      <c r="J2888" s="1" t="s">
        <v>18204</v>
      </c>
      <c r="K2888" s="1" t="s">
        <v>18205</v>
      </c>
      <c r="L2888" s="1" t="s">
        <v>253</v>
      </c>
      <c r="M2888" s="1" t="s">
        <v>110</v>
      </c>
      <c r="P2888" s="1" t="s">
        <v>111</v>
      </c>
      <c r="Q2888" s="1" t="s">
        <v>254</v>
      </c>
      <c r="S2888" t="str">
        <f t="shared" si="45"/>
        <v>N</v>
      </c>
      <c r="T2888" t="s">
        <v>8</v>
      </c>
      <c r="U2888" t="s">
        <v>22632</v>
      </c>
      <c r="V2888" s="4">
        <v>0.21790000000000001</v>
      </c>
      <c r="W2888" s="4">
        <v>1.6156400000000001E-2</v>
      </c>
      <c r="X2888" s="4">
        <v>1.6799999999999999E-2</v>
      </c>
      <c r="Z2888" s="10" t="str">
        <f>_xlfn.IFNA(IF(OR(R2888="Y",S2888="Y"),HYPERLINK(".\plots/daily_2016_smallegu_flat.png","daily flat"),HYPERLINK(VLOOKUP($AB2888,linkref!$A$2:$D$68,3,FALSE),VLOOKUP($AB2888,linkref!$A$2:$D$68,2,FALSE))),"")</f>
        <v/>
      </c>
      <c r="AA2888" s="10" t="str">
        <f>_xlfn.IFNA(IF(OR(R2888="Y",S2888="Y"),HYPERLINK(".\plots/diurnal_2016_smallegu_flat.png","diurnal flat"),HYPERLINK(VLOOKUP($AB2888,linkref!$A$2:$D$68,4,FALSE),VLOOKUP($AB2888,linkref!$A$2:$D$68,2,FALSE))),"")</f>
        <v/>
      </c>
      <c r="AB2888" t="str">
        <f>_xlfn.IFNA(VLOOKUP(I2888,units!A$2:B$1765,2,FALSE),"")</f>
        <v/>
      </c>
    </row>
    <row r="2889" spans="1:28" hidden="1" x14ac:dyDescent="0.3">
      <c r="B2889" s="9" t="str">
        <f>_xlfn.IFNA(VLOOKUP(C2889,regions!A$1:B$49,2,FALSE),"")</f>
        <v/>
      </c>
      <c r="C2889" t="s">
        <v>21147</v>
      </c>
      <c r="D2889" s="1" t="s">
        <v>11811</v>
      </c>
      <c r="G2889" t="s">
        <v>11810</v>
      </c>
      <c r="H2889" s="1" t="s">
        <v>11806</v>
      </c>
      <c r="I2889" s="1" t="s">
        <v>20852</v>
      </c>
      <c r="J2889" s="1" t="s">
        <v>20853</v>
      </c>
      <c r="K2889" s="1" t="s">
        <v>20854</v>
      </c>
      <c r="L2889" s="1" t="s">
        <v>253</v>
      </c>
      <c r="M2889" s="1" t="s">
        <v>110</v>
      </c>
      <c r="P2889" s="1" t="s">
        <v>111</v>
      </c>
      <c r="Q2889" s="1" t="s">
        <v>254</v>
      </c>
      <c r="S2889" t="str">
        <f t="shared" si="45"/>
        <v>N</v>
      </c>
      <c r="T2889" t="s">
        <v>8</v>
      </c>
      <c r="U2889" t="s">
        <v>22632</v>
      </c>
      <c r="V2889" s="4">
        <v>1.64</v>
      </c>
      <c r="W2889" s="4">
        <v>5.2561999999999998E-2</v>
      </c>
      <c r="X2889" s="4">
        <v>1.8719E-4</v>
      </c>
      <c r="Y2889">
        <v>104</v>
      </c>
      <c r="Z2889" s="10" t="str">
        <f>_xlfn.IFNA(IF(OR(R2889="Y",S2889="Y"),HYPERLINK(".\plots/daily_2016_smallegu_flat.png","daily flat"),HYPERLINK(VLOOKUP($AB2889,linkref!$A$2:$D$68,3,FALSE),VLOOKUP($AB2889,linkref!$A$2:$D$68,2,FALSE))),"")</f>
        <v/>
      </c>
      <c r="AA2889" s="10" t="str">
        <f>_xlfn.IFNA(IF(OR(R2889="Y",S2889="Y"),HYPERLINK(".\plots/diurnal_2016_smallegu_flat.png","diurnal flat"),HYPERLINK(VLOOKUP($AB2889,linkref!$A$2:$D$68,4,FALSE),VLOOKUP($AB2889,linkref!$A$2:$D$68,2,FALSE))),"")</f>
        <v/>
      </c>
      <c r="AB2889" t="str">
        <f>_xlfn.IFNA(VLOOKUP(I2889,units!A$2:B$1765,2,FALSE),"")</f>
        <v/>
      </c>
    </row>
    <row r="2890" spans="1:28" hidden="1" x14ac:dyDescent="0.3">
      <c r="B2890" s="9" t="str">
        <f>_xlfn.IFNA(VLOOKUP(C2890,regions!A$1:B$49,2,FALSE),"")</f>
        <v>MANE-VU</v>
      </c>
      <c r="C2890" t="s">
        <v>20921</v>
      </c>
      <c r="D2890" s="1" t="s">
        <v>1931</v>
      </c>
      <c r="G2890" t="s">
        <v>18206</v>
      </c>
      <c r="H2890" s="1" t="s">
        <v>18202</v>
      </c>
      <c r="I2890" s="1" t="s">
        <v>18207</v>
      </c>
      <c r="J2890" s="1" t="s">
        <v>18208</v>
      </c>
      <c r="K2890" s="1" t="s">
        <v>18209</v>
      </c>
      <c r="L2890" s="1" t="s">
        <v>253</v>
      </c>
      <c r="M2890" s="1" t="s">
        <v>110</v>
      </c>
      <c r="P2890" s="1" t="s">
        <v>111</v>
      </c>
      <c r="Q2890" s="1" t="s">
        <v>254</v>
      </c>
      <c r="S2890" t="str">
        <f t="shared" si="45"/>
        <v>N</v>
      </c>
      <c r="T2890" t="s">
        <v>8</v>
      </c>
      <c r="U2890" t="s">
        <v>22632</v>
      </c>
      <c r="V2890" s="4">
        <v>0.21790000000000001</v>
      </c>
      <c r="W2890" s="4">
        <v>1.6156400000000001E-2</v>
      </c>
      <c r="X2890" s="4">
        <v>1.6799999999999999E-2</v>
      </c>
      <c r="Z2890" s="10" t="str">
        <f>_xlfn.IFNA(IF(OR(R2890="Y",S2890="Y"),HYPERLINK(".\plots/daily_2016_smallegu_flat.png","daily flat"),HYPERLINK(VLOOKUP($AB2890,linkref!$A$2:$D$68,3,FALSE),VLOOKUP($AB2890,linkref!$A$2:$D$68,2,FALSE))),"")</f>
        <v/>
      </c>
      <c r="AA2890" s="10" t="str">
        <f>_xlfn.IFNA(IF(OR(R2890="Y",S2890="Y"),HYPERLINK(".\plots/diurnal_2016_smallegu_flat.png","diurnal flat"),HYPERLINK(VLOOKUP($AB2890,linkref!$A$2:$D$68,4,FALSE),VLOOKUP($AB2890,linkref!$A$2:$D$68,2,FALSE))),"")</f>
        <v/>
      </c>
      <c r="AB2890" t="str">
        <f>_xlfn.IFNA(VLOOKUP(I2890,units!A$2:B$1765,2,FALSE),"")</f>
        <v/>
      </c>
    </row>
    <row r="2891" spans="1:28" hidden="1" x14ac:dyDescent="0.3">
      <c r="B2891" s="9" t="str">
        <f>_xlfn.IFNA(VLOOKUP(C2891,regions!A$1:B$49,2,FALSE),"")</f>
        <v>LADCO</v>
      </c>
      <c r="C2891" t="s">
        <v>20951</v>
      </c>
      <c r="D2891" s="1" t="s">
        <v>6206</v>
      </c>
      <c r="G2891" t="s">
        <v>12946</v>
      </c>
      <c r="H2891" s="1" t="s">
        <v>15719</v>
      </c>
      <c r="I2891" s="1" t="s">
        <v>18224</v>
      </c>
      <c r="J2891" s="1" t="s">
        <v>18225</v>
      </c>
      <c r="K2891" s="1" t="s">
        <v>18226</v>
      </c>
      <c r="L2891" s="1" t="s">
        <v>135</v>
      </c>
      <c r="M2891" s="1" t="s">
        <v>110</v>
      </c>
      <c r="P2891" s="1" t="s">
        <v>111</v>
      </c>
      <c r="Q2891" s="1" t="s">
        <v>254</v>
      </c>
      <c r="S2891" t="str">
        <f t="shared" si="45"/>
        <v>N</v>
      </c>
      <c r="T2891" t="s">
        <v>8</v>
      </c>
      <c r="U2891" t="s">
        <v>22632</v>
      </c>
      <c r="V2891" s="4">
        <v>0.217</v>
      </c>
      <c r="W2891" s="4">
        <v>3.2000000000000002E-3</v>
      </c>
      <c r="X2891" s="4">
        <v>3.4999999999999997E-5</v>
      </c>
      <c r="Y2891">
        <v>7</v>
      </c>
      <c r="Z2891" s="10" t="str">
        <f>_xlfn.IFNA(IF(OR(R2891="Y",S2891="Y"),HYPERLINK(".\plots/daily_2016_smallegu_flat.png","daily flat"),HYPERLINK(VLOOKUP($AB2891,linkref!$A$2:$D$68,3,FALSE),VLOOKUP($AB2891,linkref!$A$2:$D$68,2,FALSE))),"")</f>
        <v/>
      </c>
      <c r="AA2891" s="10" t="str">
        <f>_xlfn.IFNA(IF(OR(R2891="Y",S2891="Y"),HYPERLINK(".\plots/diurnal_2016_smallegu_flat.png","diurnal flat"),HYPERLINK(VLOOKUP($AB2891,linkref!$A$2:$D$68,4,FALSE),VLOOKUP($AB2891,linkref!$A$2:$D$68,2,FALSE))),"")</f>
        <v/>
      </c>
      <c r="AB2891" t="str">
        <f>_xlfn.IFNA(VLOOKUP(I2891,units!A$2:B$1765,2,FALSE),"")</f>
        <v/>
      </c>
    </row>
    <row r="2892" spans="1:28" hidden="1" x14ac:dyDescent="0.3">
      <c r="B2892" s="9" t="str">
        <f>_xlfn.IFNA(VLOOKUP(C2892,regions!A$1:B$49,2,FALSE),"")</f>
        <v>LADCO</v>
      </c>
      <c r="C2892" t="s">
        <v>20951</v>
      </c>
      <c r="D2892" s="1" t="s">
        <v>6206</v>
      </c>
      <c r="G2892" t="s">
        <v>12946</v>
      </c>
      <c r="H2892" s="1" t="s">
        <v>15719</v>
      </c>
      <c r="I2892" s="1" t="s">
        <v>18227</v>
      </c>
      <c r="J2892" s="1" t="s">
        <v>18228</v>
      </c>
      <c r="K2892" s="1" t="s">
        <v>18229</v>
      </c>
      <c r="L2892" s="1" t="s">
        <v>135</v>
      </c>
      <c r="M2892" s="1" t="s">
        <v>110</v>
      </c>
      <c r="P2892" s="1" t="s">
        <v>111</v>
      </c>
      <c r="Q2892" s="1" t="s">
        <v>254</v>
      </c>
      <c r="S2892" t="str">
        <f t="shared" si="45"/>
        <v>N</v>
      </c>
      <c r="T2892" t="s">
        <v>8</v>
      </c>
      <c r="U2892" t="s">
        <v>22632</v>
      </c>
      <c r="V2892" s="4">
        <v>0.217</v>
      </c>
      <c r="W2892" s="4">
        <v>3.2000000000000002E-3</v>
      </c>
      <c r="X2892" s="4">
        <v>3.4999999999999997E-5</v>
      </c>
      <c r="Y2892">
        <v>7</v>
      </c>
      <c r="Z2892" s="10" t="str">
        <f>_xlfn.IFNA(IF(OR(R2892="Y",S2892="Y"),HYPERLINK(".\plots/daily_2016_smallegu_flat.png","daily flat"),HYPERLINK(VLOOKUP($AB2892,linkref!$A$2:$D$68,3,FALSE),VLOOKUP($AB2892,linkref!$A$2:$D$68,2,FALSE))),"")</f>
        <v/>
      </c>
      <c r="AA2892" s="10" t="str">
        <f>_xlfn.IFNA(IF(OR(R2892="Y",S2892="Y"),HYPERLINK(".\plots/diurnal_2016_smallegu_flat.png","diurnal flat"),HYPERLINK(VLOOKUP($AB2892,linkref!$A$2:$D$68,4,FALSE),VLOOKUP($AB2892,linkref!$A$2:$D$68,2,FALSE))),"")</f>
        <v/>
      </c>
      <c r="AB2892" t="str">
        <f>_xlfn.IFNA(VLOOKUP(I2892,units!A$2:B$1765,2,FALSE),"")</f>
        <v/>
      </c>
    </row>
    <row r="2893" spans="1:28" hidden="1" x14ac:dyDescent="0.3">
      <c r="B2893" s="9" t="str">
        <f>_xlfn.IFNA(VLOOKUP(C2893,regions!A$1:B$49,2,FALSE),"")</f>
        <v>South</v>
      </c>
      <c r="C2893" t="s">
        <v>20917</v>
      </c>
      <c r="D2893" s="1" t="s">
        <v>11421</v>
      </c>
      <c r="G2893" t="s">
        <v>11420</v>
      </c>
      <c r="H2893" s="1" t="s">
        <v>11416</v>
      </c>
      <c r="I2893" s="1" t="s">
        <v>11422</v>
      </c>
      <c r="J2893" s="1" t="s">
        <v>11423</v>
      </c>
      <c r="K2893" s="1" t="s">
        <v>11424</v>
      </c>
      <c r="L2893" s="1" t="s">
        <v>253</v>
      </c>
      <c r="M2893" s="1" t="s">
        <v>110</v>
      </c>
      <c r="P2893" s="1" t="s">
        <v>111</v>
      </c>
      <c r="Q2893" s="1" t="s">
        <v>254</v>
      </c>
      <c r="S2893" t="str">
        <f t="shared" si="45"/>
        <v>N</v>
      </c>
      <c r="T2893" t="s">
        <v>8</v>
      </c>
      <c r="U2893" t="s">
        <v>22632</v>
      </c>
      <c r="V2893" s="4">
        <v>0.21668999999999999</v>
      </c>
      <c r="W2893" s="4">
        <v>3.6909999999999998E-3</v>
      </c>
      <c r="X2893" s="4">
        <v>1.4330000000000001E-2</v>
      </c>
      <c r="Y2893">
        <v>8736</v>
      </c>
      <c r="Z2893" s="10" t="str">
        <f>_xlfn.IFNA(IF(OR(R2893="Y",S2893="Y"),HYPERLINK(".\plots/daily_2016_smallegu_flat.png","daily flat"),HYPERLINK(VLOOKUP($AB2893,linkref!$A$2:$D$68,3,FALSE),VLOOKUP($AB2893,linkref!$A$2:$D$68,2,FALSE))),"")</f>
        <v/>
      </c>
      <c r="AA2893" s="10" t="str">
        <f>_xlfn.IFNA(IF(OR(R2893="Y",S2893="Y"),HYPERLINK(".\plots/diurnal_2016_smallegu_flat.png","diurnal flat"),HYPERLINK(VLOOKUP($AB2893,linkref!$A$2:$D$68,4,FALSE),VLOOKUP($AB2893,linkref!$A$2:$D$68,2,FALSE))),"")</f>
        <v/>
      </c>
      <c r="AB2893" t="str">
        <f>_xlfn.IFNA(VLOOKUP(I2893,units!A$2:B$1765,2,FALSE),"")</f>
        <v/>
      </c>
    </row>
    <row r="2894" spans="1:28" hidden="1" x14ac:dyDescent="0.3">
      <c r="B2894" s="9" t="str">
        <f>_xlfn.IFNA(VLOOKUP(C2894,regions!A$1:B$49,2,FALSE),"")</f>
        <v>South</v>
      </c>
      <c r="C2894" t="s">
        <v>20908</v>
      </c>
      <c r="D2894" s="1" t="s">
        <v>1023</v>
      </c>
      <c r="G2894" t="s">
        <v>4242</v>
      </c>
      <c r="H2894" s="1" t="s">
        <v>4238</v>
      </c>
      <c r="I2894" s="1" t="s">
        <v>16684</v>
      </c>
      <c r="J2894" s="1" t="s">
        <v>16685</v>
      </c>
      <c r="K2894" s="1" t="s">
        <v>16686</v>
      </c>
      <c r="L2894" s="1" t="s">
        <v>1205</v>
      </c>
      <c r="M2894" s="1" t="s">
        <v>2366</v>
      </c>
      <c r="P2894" s="1" t="s">
        <v>111</v>
      </c>
      <c r="Q2894" s="1" t="s">
        <v>254</v>
      </c>
      <c r="S2894" t="str">
        <f t="shared" si="45"/>
        <v>N</v>
      </c>
      <c r="T2894" t="s">
        <v>8</v>
      </c>
      <c r="U2894" t="s">
        <v>22632</v>
      </c>
      <c r="V2894" s="4">
        <v>0.21590000000000001</v>
      </c>
      <c r="W2894" s="4">
        <v>3.7000000000000002E-3</v>
      </c>
      <c r="X2894" s="4">
        <v>1E-4</v>
      </c>
      <c r="Y2894">
        <v>49</v>
      </c>
      <c r="Z2894" s="10" t="str">
        <f>_xlfn.IFNA(IF(OR(R2894="Y",S2894="Y"),HYPERLINK(".\plots/daily_2016_smallegu_flat.png","daily flat"),HYPERLINK(VLOOKUP($AB2894,linkref!$A$2:$D$68,3,FALSE),VLOOKUP($AB2894,linkref!$A$2:$D$68,2,FALSE))),"")</f>
        <v/>
      </c>
      <c r="AA2894" s="10" t="str">
        <f>_xlfn.IFNA(IF(OR(R2894="Y",S2894="Y"),HYPERLINK(".\plots/diurnal_2016_smallegu_flat.png","diurnal flat"),HYPERLINK(VLOOKUP($AB2894,linkref!$A$2:$D$68,4,FALSE),VLOOKUP($AB2894,linkref!$A$2:$D$68,2,FALSE))),"")</f>
        <v/>
      </c>
      <c r="AB2894" t="str">
        <f>_xlfn.IFNA(VLOOKUP(I2894,units!A$2:B$1765,2,FALSE),"")</f>
        <v/>
      </c>
    </row>
    <row r="2895" spans="1:28" x14ac:dyDescent="0.3">
      <c r="A2895" s="1" t="s">
        <v>2182</v>
      </c>
      <c r="B2895" s="9" t="str">
        <f>_xlfn.IFNA(VLOOKUP(C2895,regions!A$1:B$49,2,FALSE),"")</f>
        <v>LADCO</v>
      </c>
      <c r="C2895" t="s">
        <v>20903</v>
      </c>
      <c r="D2895" s="1" t="s">
        <v>2184</v>
      </c>
      <c r="E2895" s="1" t="s">
        <v>2183</v>
      </c>
      <c r="F2895" s="1" t="s">
        <v>60</v>
      </c>
      <c r="G2895" t="s">
        <v>2189</v>
      </c>
      <c r="H2895" s="1" t="s">
        <v>2185</v>
      </c>
      <c r="I2895" s="1" t="s">
        <v>2186</v>
      </c>
      <c r="J2895" s="1" t="s">
        <v>2187</v>
      </c>
      <c r="K2895" s="1" t="s">
        <v>2188</v>
      </c>
      <c r="L2895" s="1" t="s">
        <v>229</v>
      </c>
      <c r="M2895" s="1" t="s">
        <v>110</v>
      </c>
      <c r="N2895" t="s">
        <v>128</v>
      </c>
      <c r="O2895" t="s">
        <v>219</v>
      </c>
      <c r="P2895" s="1" t="s">
        <v>111</v>
      </c>
      <c r="Q2895" s="1" t="s">
        <v>136</v>
      </c>
      <c r="R2895" t="s">
        <v>19</v>
      </c>
      <c r="S2895" t="str">
        <f t="shared" si="45"/>
        <v>N</v>
      </c>
      <c r="T2895" t="s">
        <v>19</v>
      </c>
      <c r="U2895" t="s">
        <v>112</v>
      </c>
      <c r="V2895" s="12">
        <v>0.21360000000000001</v>
      </c>
      <c r="W2895" s="12">
        <v>2.4790000000000001E-4</v>
      </c>
      <c r="X2895" s="12">
        <v>2.225E-3</v>
      </c>
      <c r="Z2895" s="10" t="str">
        <f>_xlfn.IFNA(IF(OR(R2895="Y",S2895="Y"),HYPERLINK(".\plots/daily_2016_smallegu_flat.png","daily flat"),HYPERLINK(VLOOKUP($AB2895,linkref!$A$2:$D$68,3,FALSE),VLOOKUP($AB2895,linkref!$A$2:$D$68,2,FALSE))),"")</f>
        <v>LADCO Gas Peaking</v>
      </c>
      <c r="AA2895" s="10" t="str">
        <f>_xlfn.IFNA(IF(OR(R2895="Y",S2895="Y"),HYPERLINK(".\plots/diurnal_2016_smallegu_flat.png","diurnal flat"),HYPERLINK(VLOOKUP($AB2895,linkref!$A$2:$D$68,4,FALSE),VLOOKUP($AB2895,linkref!$A$2:$D$68,2,FALSE))),"")</f>
        <v>LADCO Gas Peaking</v>
      </c>
      <c r="AB2895" t="str">
        <f>_xlfn.IFNA(VLOOKUP(I2895,units!A$2:B$1765,2,FALSE),"")</f>
        <v>LADCO_gas_peak</v>
      </c>
    </row>
    <row r="2896" spans="1:28" hidden="1" x14ac:dyDescent="0.3">
      <c r="B2896" s="9" t="str">
        <f>_xlfn.IFNA(VLOOKUP(C2896,regions!A$1:B$49,2,FALSE),"")</f>
        <v>West North Central</v>
      </c>
      <c r="C2896" t="s">
        <v>20920</v>
      </c>
      <c r="D2896" s="1" t="s">
        <v>15513</v>
      </c>
      <c r="G2896" t="s">
        <v>15512</v>
      </c>
      <c r="H2896" s="1" t="s">
        <v>15508</v>
      </c>
      <c r="I2896" s="1" t="s">
        <v>15509</v>
      </c>
      <c r="J2896" s="1" t="s">
        <v>15510</v>
      </c>
      <c r="K2896" s="1" t="s">
        <v>15511</v>
      </c>
      <c r="L2896" s="1" t="s">
        <v>253</v>
      </c>
      <c r="M2896" s="1" t="s">
        <v>110</v>
      </c>
      <c r="P2896" s="1" t="s">
        <v>111</v>
      </c>
      <c r="Q2896" s="1" t="s">
        <v>254</v>
      </c>
      <c r="S2896" t="str">
        <f t="shared" si="45"/>
        <v>N</v>
      </c>
      <c r="T2896" t="s">
        <v>8</v>
      </c>
      <c r="U2896" t="s">
        <v>22632</v>
      </c>
      <c r="V2896" s="4">
        <v>0.21343699999999999</v>
      </c>
      <c r="W2896" s="4">
        <v>6.1301100000000002E-3</v>
      </c>
      <c r="X2896" s="4">
        <v>1.827E-4</v>
      </c>
      <c r="Y2896">
        <v>7</v>
      </c>
      <c r="Z2896" s="10" t="str">
        <f>_xlfn.IFNA(IF(OR(R2896="Y",S2896="Y"),HYPERLINK(".\plots/daily_2016_smallegu_flat.png","daily flat"),HYPERLINK(VLOOKUP($AB2896,linkref!$A$2:$D$68,3,FALSE),VLOOKUP($AB2896,linkref!$A$2:$D$68,2,FALSE))),"")</f>
        <v/>
      </c>
      <c r="AA2896" s="10" t="str">
        <f>_xlfn.IFNA(IF(OR(R2896="Y",S2896="Y"),HYPERLINK(".\plots/diurnal_2016_smallegu_flat.png","diurnal flat"),HYPERLINK(VLOOKUP($AB2896,linkref!$A$2:$D$68,4,FALSE),VLOOKUP($AB2896,linkref!$A$2:$D$68,2,FALSE))),"")</f>
        <v/>
      </c>
      <c r="AB2896" t="str">
        <f>_xlfn.IFNA(VLOOKUP(I2896,units!A$2:B$1765,2,FALSE),"")</f>
        <v/>
      </c>
    </row>
    <row r="2897" spans="1:28" hidden="1" x14ac:dyDescent="0.3">
      <c r="B2897" s="9" t="str">
        <f>_xlfn.IFNA(VLOOKUP(C2897,regions!A$1:B$49,2,FALSE),"")</f>
        <v>West North Central</v>
      </c>
      <c r="C2897" t="s">
        <v>20920</v>
      </c>
      <c r="D2897" s="1" t="s">
        <v>15513</v>
      </c>
      <c r="G2897" t="s">
        <v>15512</v>
      </c>
      <c r="H2897" s="1" t="s">
        <v>15508</v>
      </c>
      <c r="I2897" s="1" t="s">
        <v>15538</v>
      </c>
      <c r="J2897" s="1" t="s">
        <v>15539</v>
      </c>
      <c r="K2897" s="1" t="s">
        <v>15540</v>
      </c>
      <c r="L2897" s="1" t="s">
        <v>253</v>
      </c>
      <c r="M2897" s="1" t="s">
        <v>110</v>
      </c>
      <c r="P2897" s="1" t="s">
        <v>111</v>
      </c>
      <c r="Q2897" s="1" t="s">
        <v>254</v>
      </c>
      <c r="S2897" t="str">
        <f t="shared" si="45"/>
        <v>N</v>
      </c>
      <c r="T2897" t="s">
        <v>8</v>
      </c>
      <c r="U2897" t="s">
        <v>22632</v>
      </c>
      <c r="V2897" s="4">
        <v>0.21343699999999999</v>
      </c>
      <c r="W2897" s="4">
        <v>6.1301100000000002E-3</v>
      </c>
      <c r="X2897" s="4">
        <v>1.827E-4</v>
      </c>
      <c r="Y2897">
        <v>12</v>
      </c>
      <c r="Z2897" s="10" t="str">
        <f>_xlfn.IFNA(IF(OR(R2897="Y",S2897="Y"),HYPERLINK(".\plots/daily_2016_smallegu_flat.png","daily flat"),HYPERLINK(VLOOKUP($AB2897,linkref!$A$2:$D$68,3,FALSE),VLOOKUP($AB2897,linkref!$A$2:$D$68,2,FALSE))),"")</f>
        <v/>
      </c>
      <c r="AA2897" s="10" t="str">
        <f>_xlfn.IFNA(IF(OR(R2897="Y",S2897="Y"),HYPERLINK(".\plots/diurnal_2016_smallegu_flat.png","diurnal flat"),HYPERLINK(VLOOKUP($AB2897,linkref!$A$2:$D$68,4,FALSE),VLOOKUP($AB2897,linkref!$A$2:$D$68,2,FALSE))),"")</f>
        <v/>
      </c>
      <c r="AB2897" t="str">
        <f>_xlfn.IFNA(VLOOKUP(I2897,units!A$2:B$1765,2,FALSE),"")</f>
        <v/>
      </c>
    </row>
    <row r="2898" spans="1:28" hidden="1" x14ac:dyDescent="0.3">
      <c r="B2898" s="9" t="str">
        <f>_xlfn.IFNA(VLOOKUP(C2898,regions!A$1:B$49,2,FALSE),"")</f>
        <v>LADCO</v>
      </c>
      <c r="C2898" t="s">
        <v>20903</v>
      </c>
      <c r="D2898" s="1" t="s">
        <v>8458</v>
      </c>
      <c r="G2898" t="s">
        <v>13331</v>
      </c>
      <c r="H2898" s="1" t="s">
        <v>13327</v>
      </c>
      <c r="I2898" s="1" t="s">
        <v>14328</v>
      </c>
      <c r="J2898" s="1" t="s">
        <v>14329</v>
      </c>
      <c r="K2898" s="1" t="s">
        <v>14330</v>
      </c>
      <c r="L2898" s="1" t="s">
        <v>1205</v>
      </c>
      <c r="M2898" s="1" t="s">
        <v>110</v>
      </c>
      <c r="P2898" s="1" t="s">
        <v>111</v>
      </c>
      <c r="Q2898" s="1" t="s">
        <v>254</v>
      </c>
      <c r="S2898" t="str">
        <f t="shared" si="45"/>
        <v>N</v>
      </c>
      <c r="T2898" t="s">
        <v>8</v>
      </c>
      <c r="U2898" t="s">
        <v>22632</v>
      </c>
      <c r="V2898" s="4">
        <v>0.21240000000000001</v>
      </c>
      <c r="W2898" s="4">
        <v>3.6613000000000001E-3</v>
      </c>
      <c r="X2898" s="4">
        <v>1.004E-4</v>
      </c>
      <c r="Z2898" s="10" t="str">
        <f>_xlfn.IFNA(IF(OR(R2898="Y",S2898="Y"),HYPERLINK(".\plots/daily_2016_smallegu_flat.png","daily flat"),HYPERLINK(VLOOKUP($AB2898,linkref!$A$2:$D$68,3,FALSE),VLOOKUP($AB2898,linkref!$A$2:$D$68,2,FALSE))),"")</f>
        <v/>
      </c>
      <c r="AA2898" s="10" t="str">
        <f>_xlfn.IFNA(IF(OR(R2898="Y",S2898="Y"),HYPERLINK(".\plots/diurnal_2016_smallegu_flat.png","diurnal flat"),HYPERLINK(VLOOKUP($AB2898,linkref!$A$2:$D$68,4,FALSE),VLOOKUP($AB2898,linkref!$A$2:$D$68,2,FALSE))),"")</f>
        <v/>
      </c>
      <c r="AB2898" t="str">
        <f>_xlfn.IFNA(VLOOKUP(I2898,units!A$2:B$1765,2,FALSE),"")</f>
        <v/>
      </c>
    </row>
    <row r="2899" spans="1:28" hidden="1" x14ac:dyDescent="0.3">
      <c r="B2899" s="9" t="str">
        <f>_xlfn.IFNA(VLOOKUP(C2899,regions!A$1:B$49,2,FALSE),"")</f>
        <v>West North Central</v>
      </c>
      <c r="C2899" t="s">
        <v>20920</v>
      </c>
      <c r="D2899" s="1" t="s">
        <v>11516</v>
      </c>
      <c r="G2899" t="s">
        <v>11515</v>
      </c>
      <c r="H2899" s="1" t="s">
        <v>11514</v>
      </c>
      <c r="I2899" s="1" t="s">
        <v>14991</v>
      </c>
      <c r="J2899" s="1" t="s">
        <v>14992</v>
      </c>
      <c r="K2899" s="1" t="s">
        <v>14993</v>
      </c>
      <c r="L2899" s="1" t="s">
        <v>1205</v>
      </c>
      <c r="M2899" s="1" t="s">
        <v>110</v>
      </c>
      <c r="P2899" s="1" t="s">
        <v>111</v>
      </c>
      <c r="Q2899" s="1" t="s">
        <v>254</v>
      </c>
      <c r="S2899" t="str">
        <f t="shared" si="45"/>
        <v>N</v>
      </c>
      <c r="T2899" t="s">
        <v>8</v>
      </c>
      <c r="U2899" t="s">
        <v>22632</v>
      </c>
      <c r="V2899" s="4">
        <v>0.21232999999999999</v>
      </c>
      <c r="W2899" s="4">
        <v>5.96585E-3</v>
      </c>
      <c r="X2899" s="4">
        <v>8.1352499999999903E-5</v>
      </c>
      <c r="Y2899">
        <v>8</v>
      </c>
      <c r="Z2899" s="10" t="str">
        <f>_xlfn.IFNA(IF(OR(R2899="Y",S2899="Y"),HYPERLINK(".\plots/daily_2016_smallegu_flat.png","daily flat"),HYPERLINK(VLOOKUP($AB2899,linkref!$A$2:$D$68,3,FALSE),VLOOKUP($AB2899,linkref!$A$2:$D$68,2,FALSE))),"")</f>
        <v/>
      </c>
      <c r="AA2899" s="10" t="str">
        <f>_xlfn.IFNA(IF(OR(R2899="Y",S2899="Y"),HYPERLINK(".\plots/diurnal_2016_smallegu_flat.png","diurnal flat"),HYPERLINK(VLOOKUP($AB2899,linkref!$A$2:$D$68,4,FALSE),VLOOKUP($AB2899,linkref!$A$2:$D$68,2,FALSE))),"")</f>
        <v/>
      </c>
      <c r="AB2899" t="str">
        <f>_xlfn.IFNA(VLOOKUP(I2899,units!A$2:B$1765,2,FALSE),"")</f>
        <v/>
      </c>
    </row>
    <row r="2900" spans="1:28" hidden="1" x14ac:dyDescent="0.3">
      <c r="B2900" s="9" t="str">
        <f>_xlfn.IFNA(VLOOKUP(C2900,regions!A$1:B$49,2,FALSE),"")</f>
        <v>South</v>
      </c>
      <c r="C2900" t="s">
        <v>20908</v>
      </c>
      <c r="D2900" s="1" t="s">
        <v>12620</v>
      </c>
      <c r="G2900" t="s">
        <v>12619</v>
      </c>
      <c r="H2900" s="1" t="s">
        <v>12618</v>
      </c>
      <c r="I2900" s="1" t="s">
        <v>12621</v>
      </c>
      <c r="J2900" s="1" t="s">
        <v>12622</v>
      </c>
      <c r="K2900" s="1" t="s">
        <v>12623</v>
      </c>
      <c r="L2900" s="1" t="s">
        <v>11087</v>
      </c>
      <c r="M2900" s="1" t="s">
        <v>2366</v>
      </c>
      <c r="Q2900" s="1" t="s">
        <v>254</v>
      </c>
      <c r="S2900" t="str">
        <f t="shared" si="45"/>
        <v>N</v>
      </c>
      <c r="T2900" t="s">
        <v>8</v>
      </c>
      <c r="U2900" t="s">
        <v>22632</v>
      </c>
      <c r="V2900" s="4">
        <v>0.21199999999999999</v>
      </c>
      <c r="W2900" s="4">
        <v>1E-4</v>
      </c>
      <c r="X2900" s="4">
        <v>1E-4</v>
      </c>
      <c r="Y2900">
        <v>875</v>
      </c>
      <c r="Z2900" s="10" t="str">
        <f>_xlfn.IFNA(IF(OR(R2900="Y",S2900="Y"),HYPERLINK(".\plots/daily_2016_smallegu_flat.png","daily flat"),HYPERLINK(VLOOKUP($AB2900,linkref!$A$2:$D$68,3,FALSE),VLOOKUP($AB2900,linkref!$A$2:$D$68,2,FALSE))),"")</f>
        <v/>
      </c>
      <c r="AA2900" s="10" t="str">
        <f>_xlfn.IFNA(IF(OR(R2900="Y",S2900="Y"),HYPERLINK(".\plots/diurnal_2016_smallegu_flat.png","diurnal flat"),HYPERLINK(VLOOKUP($AB2900,linkref!$A$2:$D$68,4,FALSE),VLOOKUP($AB2900,linkref!$A$2:$D$68,2,FALSE))),"")</f>
        <v/>
      </c>
      <c r="AB2900" t="str">
        <f>_xlfn.IFNA(VLOOKUP(I2900,units!A$2:B$1765,2,FALSE),"")</f>
        <v/>
      </c>
    </row>
    <row r="2901" spans="1:28" hidden="1" x14ac:dyDescent="0.3">
      <c r="B2901" s="9" t="str">
        <f>_xlfn.IFNA(VLOOKUP(C2901,regions!A$1:B$49,2,FALSE),"")</f>
        <v>South</v>
      </c>
      <c r="C2901" t="s">
        <v>20924</v>
      </c>
      <c r="D2901" s="1" t="s">
        <v>15264</v>
      </c>
      <c r="G2901" t="s">
        <v>15263</v>
      </c>
      <c r="H2901" s="1" t="s">
        <v>15259</v>
      </c>
      <c r="I2901" s="1" t="s">
        <v>15260</v>
      </c>
      <c r="J2901" s="1" t="s">
        <v>15261</v>
      </c>
      <c r="K2901" s="1" t="s">
        <v>15262</v>
      </c>
      <c r="L2901" s="1" t="s">
        <v>1205</v>
      </c>
      <c r="M2901" s="1" t="s">
        <v>110</v>
      </c>
      <c r="P2901" s="1" t="s">
        <v>111</v>
      </c>
      <c r="Q2901" s="1" t="s">
        <v>254</v>
      </c>
      <c r="S2901" t="str">
        <f t="shared" si="45"/>
        <v>N</v>
      </c>
      <c r="T2901" t="s">
        <v>8</v>
      </c>
      <c r="U2901" t="s">
        <v>22632</v>
      </c>
      <c r="V2901" s="4">
        <v>0.21171499999999999</v>
      </c>
      <c r="W2901" s="4">
        <v>4.7517499999999999E-3</v>
      </c>
      <c r="X2901" s="4">
        <v>3.5504999999999998E-3</v>
      </c>
      <c r="Y2901">
        <v>2184</v>
      </c>
      <c r="Z2901" s="10" t="str">
        <f>_xlfn.IFNA(IF(OR(R2901="Y",S2901="Y"),HYPERLINK(".\plots/daily_2016_smallegu_flat.png","daily flat"),HYPERLINK(VLOOKUP($AB2901,linkref!$A$2:$D$68,3,FALSE),VLOOKUP($AB2901,linkref!$A$2:$D$68,2,FALSE))),"")</f>
        <v/>
      </c>
      <c r="AA2901" s="10" t="str">
        <f>_xlfn.IFNA(IF(OR(R2901="Y",S2901="Y"),HYPERLINK(".\plots/diurnal_2016_smallegu_flat.png","diurnal flat"),HYPERLINK(VLOOKUP($AB2901,linkref!$A$2:$D$68,4,FALSE),VLOOKUP($AB2901,linkref!$A$2:$D$68,2,FALSE))),"")</f>
        <v/>
      </c>
      <c r="AB2901" t="str">
        <f>_xlfn.IFNA(VLOOKUP(I2901,units!A$2:B$1765,2,FALSE),"")</f>
        <v/>
      </c>
    </row>
    <row r="2902" spans="1:28" hidden="1" x14ac:dyDescent="0.3">
      <c r="B2902" s="9" t="str">
        <f>_xlfn.IFNA(VLOOKUP(C2902,regions!A$1:B$49,2,FALSE),"")</f>
        <v>West North Central</v>
      </c>
      <c r="C2902" t="s">
        <v>20920</v>
      </c>
      <c r="D2902" s="1" t="s">
        <v>13344</v>
      </c>
      <c r="G2902" t="s">
        <v>13343</v>
      </c>
      <c r="H2902" s="1" t="s">
        <v>13339</v>
      </c>
      <c r="I2902" s="1" t="s">
        <v>20439</v>
      </c>
      <c r="J2902" s="1" t="s">
        <v>20440</v>
      </c>
      <c r="K2902" s="1" t="s">
        <v>20441</v>
      </c>
      <c r="L2902" s="1" t="s">
        <v>1205</v>
      </c>
      <c r="M2902" s="1" t="s">
        <v>110</v>
      </c>
      <c r="P2902" s="1" t="s">
        <v>111</v>
      </c>
      <c r="Q2902" s="1" t="s">
        <v>254</v>
      </c>
      <c r="S2902" t="str">
        <f t="shared" si="45"/>
        <v>N</v>
      </c>
      <c r="T2902" t="s">
        <v>8</v>
      </c>
      <c r="U2902" t="s">
        <v>22632</v>
      </c>
      <c r="V2902" s="4">
        <v>0.21096899999999999</v>
      </c>
      <c r="W2902" s="4">
        <v>9.84522E-3</v>
      </c>
      <c r="X2902" s="4">
        <v>2.1378200000000001E-4</v>
      </c>
      <c r="Y2902">
        <v>16</v>
      </c>
      <c r="Z2902" s="10" t="str">
        <f>_xlfn.IFNA(IF(OR(R2902="Y",S2902="Y"),HYPERLINK(".\plots/daily_2016_smallegu_flat.png","daily flat"),HYPERLINK(VLOOKUP($AB2902,linkref!$A$2:$D$68,3,FALSE),VLOOKUP($AB2902,linkref!$A$2:$D$68,2,FALSE))),"")</f>
        <v/>
      </c>
      <c r="AA2902" s="10" t="str">
        <f>_xlfn.IFNA(IF(OR(R2902="Y",S2902="Y"),HYPERLINK(".\plots/diurnal_2016_smallegu_flat.png","diurnal flat"),HYPERLINK(VLOOKUP($AB2902,linkref!$A$2:$D$68,4,FALSE),VLOOKUP($AB2902,linkref!$A$2:$D$68,2,FALSE))),"")</f>
        <v/>
      </c>
      <c r="AB2902" t="str">
        <f>_xlfn.IFNA(VLOOKUP(I2902,units!A$2:B$1765,2,FALSE),"")</f>
        <v/>
      </c>
    </row>
    <row r="2903" spans="1:28" x14ac:dyDescent="0.3">
      <c r="A2903" s="1" t="s">
        <v>4345</v>
      </c>
      <c r="B2903" s="9" t="str">
        <f>_xlfn.IFNA(VLOOKUP(C2903,regions!A$1:B$49,2,FALSE),"")</f>
        <v>MANE-VU</v>
      </c>
      <c r="C2903" t="s">
        <v>20939</v>
      </c>
      <c r="D2903" s="1" t="s">
        <v>4339</v>
      </c>
      <c r="E2903" s="1" t="s">
        <v>4338</v>
      </c>
      <c r="F2903" s="1" t="s">
        <v>845</v>
      </c>
      <c r="G2903" t="s">
        <v>4344</v>
      </c>
      <c r="H2903" s="1" t="s">
        <v>4340</v>
      </c>
      <c r="I2903" s="1" t="s">
        <v>4346</v>
      </c>
      <c r="J2903" s="1" t="s">
        <v>4347</v>
      </c>
      <c r="K2903" s="1" t="s">
        <v>4348</v>
      </c>
      <c r="L2903" s="1" t="s">
        <v>164</v>
      </c>
      <c r="M2903" s="1" t="s">
        <v>110</v>
      </c>
      <c r="N2903" t="s">
        <v>128</v>
      </c>
      <c r="O2903" t="s">
        <v>130</v>
      </c>
      <c r="P2903" s="1" t="s">
        <v>111</v>
      </c>
      <c r="Q2903" s="1" t="s">
        <v>136</v>
      </c>
      <c r="R2903" t="s">
        <v>19</v>
      </c>
      <c r="S2903" t="str">
        <f t="shared" si="45"/>
        <v>N</v>
      </c>
      <c r="T2903" t="s">
        <v>19</v>
      </c>
      <c r="U2903" t="s">
        <v>22632</v>
      </c>
      <c r="V2903" s="12">
        <v>0.21085999999999999</v>
      </c>
      <c r="W2903" s="12">
        <v>1.82682E-3</v>
      </c>
      <c r="X2903" s="12">
        <v>2.5409500000000002E-2</v>
      </c>
      <c r="Z2903" s="10" t="str">
        <f>_xlfn.IFNA(IF(OR(R2903="Y",S2903="Y"),HYPERLINK(".\plots/daily_2016_smallegu_flat.png","daily flat"),HYPERLINK(VLOOKUP($AB2903,linkref!$A$2:$D$68,3,FALSE),VLOOKUP($AB2903,linkref!$A$2:$D$68,2,FALSE))),"")</f>
        <v>MANE-VU Oil Peaking</v>
      </c>
      <c r="AA2903" s="10" t="str">
        <f>_xlfn.IFNA(IF(OR(R2903="Y",S2903="Y"),HYPERLINK(".\plots/diurnal_2016_smallegu_flat.png","diurnal flat"),HYPERLINK(VLOOKUP($AB2903,linkref!$A$2:$D$68,4,FALSE),VLOOKUP($AB2903,linkref!$A$2:$D$68,2,FALSE))),"")</f>
        <v>MANE-VU Oil Peaking</v>
      </c>
      <c r="AB2903" t="str">
        <f>_xlfn.IFNA(VLOOKUP(I2903,units!A$2:B$1765,2,FALSE),"")</f>
        <v>MANE-VU_oil_peak</v>
      </c>
    </row>
    <row r="2904" spans="1:28" hidden="1" x14ac:dyDescent="0.3">
      <c r="B2904" s="9" t="str">
        <f>_xlfn.IFNA(VLOOKUP(C2904,regions!A$1:B$49,2,FALSE),"")</f>
        <v>SESARM</v>
      </c>
      <c r="C2904" t="s">
        <v>20913</v>
      </c>
      <c r="D2904" s="1" t="s">
        <v>13311</v>
      </c>
      <c r="G2904" t="s">
        <v>13310</v>
      </c>
      <c r="H2904" s="1" t="s">
        <v>13306</v>
      </c>
      <c r="I2904" s="1" t="s">
        <v>13576</v>
      </c>
      <c r="J2904" s="1" t="s">
        <v>13577</v>
      </c>
      <c r="K2904" s="1" t="s">
        <v>13578</v>
      </c>
      <c r="L2904" s="1" t="s">
        <v>253</v>
      </c>
      <c r="M2904" s="1" t="s">
        <v>110</v>
      </c>
      <c r="P2904" s="1" t="s">
        <v>111</v>
      </c>
      <c r="Q2904" s="1" t="s">
        <v>254</v>
      </c>
      <c r="S2904" t="str">
        <f t="shared" si="45"/>
        <v>N</v>
      </c>
      <c r="T2904" t="s">
        <v>8</v>
      </c>
      <c r="U2904" t="s">
        <v>22632</v>
      </c>
      <c r="V2904" s="4">
        <v>0.21</v>
      </c>
      <c r="W2904" s="4">
        <v>0</v>
      </c>
      <c r="X2904" s="4">
        <v>0.01</v>
      </c>
      <c r="Y2904">
        <v>12</v>
      </c>
      <c r="Z2904" s="10" t="str">
        <f>_xlfn.IFNA(IF(OR(R2904="Y",S2904="Y"),HYPERLINK(".\plots/daily_2016_smallegu_flat.png","daily flat"),HYPERLINK(VLOOKUP($AB2904,linkref!$A$2:$D$68,3,FALSE),VLOOKUP($AB2904,linkref!$A$2:$D$68,2,FALSE))),"")</f>
        <v/>
      </c>
      <c r="AA2904" s="10" t="str">
        <f>_xlfn.IFNA(IF(OR(R2904="Y",S2904="Y"),HYPERLINK(".\plots/diurnal_2016_smallegu_flat.png","diurnal flat"),HYPERLINK(VLOOKUP($AB2904,linkref!$A$2:$D$68,4,FALSE),VLOOKUP($AB2904,linkref!$A$2:$D$68,2,FALSE))),"")</f>
        <v/>
      </c>
      <c r="AB2904" t="str">
        <f>_xlfn.IFNA(VLOOKUP(I2904,units!A$2:B$1765,2,FALSE),"")</f>
        <v/>
      </c>
    </row>
    <row r="2905" spans="1:28" hidden="1" x14ac:dyDescent="0.3">
      <c r="B2905" s="9" t="str">
        <f>_xlfn.IFNA(VLOOKUP(C2905,regions!A$1:B$49,2,FALSE),"")</f>
        <v>MANE-VU</v>
      </c>
      <c r="C2905" t="s">
        <v>20909</v>
      </c>
      <c r="D2905" s="1" t="s">
        <v>218</v>
      </c>
      <c r="G2905" t="s">
        <v>3529</v>
      </c>
      <c r="H2905" s="1" t="s">
        <v>3525</v>
      </c>
      <c r="I2905" s="1" t="s">
        <v>16198</v>
      </c>
      <c r="J2905" s="1" t="s">
        <v>16199</v>
      </c>
      <c r="K2905" s="1" t="s">
        <v>16200</v>
      </c>
      <c r="L2905" s="1" t="s">
        <v>253</v>
      </c>
      <c r="M2905" s="1" t="s">
        <v>110</v>
      </c>
      <c r="P2905" s="1" t="s">
        <v>111</v>
      </c>
      <c r="Q2905" s="1" t="s">
        <v>254</v>
      </c>
      <c r="S2905" t="str">
        <f t="shared" si="45"/>
        <v>N</v>
      </c>
      <c r="T2905" t="s">
        <v>8</v>
      </c>
      <c r="U2905" t="s">
        <v>22632</v>
      </c>
      <c r="V2905" s="4">
        <v>0.21</v>
      </c>
      <c r="W2905" s="4">
        <v>3.2267530000000003E-2</v>
      </c>
      <c r="X2905" s="4"/>
      <c r="Y2905">
        <v>98</v>
      </c>
      <c r="Z2905" s="10" t="str">
        <f>_xlfn.IFNA(IF(OR(R2905="Y",S2905="Y"),HYPERLINK(".\plots/daily_2016_smallegu_flat.png","daily flat"),HYPERLINK(VLOOKUP($AB2905,linkref!$A$2:$D$68,3,FALSE),VLOOKUP($AB2905,linkref!$A$2:$D$68,2,FALSE))),"")</f>
        <v/>
      </c>
      <c r="AA2905" s="10" t="str">
        <f>_xlfn.IFNA(IF(OR(R2905="Y",S2905="Y"),HYPERLINK(".\plots/diurnal_2016_smallegu_flat.png","diurnal flat"),HYPERLINK(VLOOKUP($AB2905,linkref!$A$2:$D$68,4,FALSE),VLOOKUP($AB2905,linkref!$A$2:$D$68,2,FALSE))),"")</f>
        <v/>
      </c>
      <c r="AB2905" t="str">
        <f>_xlfn.IFNA(VLOOKUP(I2905,units!A$2:B$1765,2,FALSE),"")</f>
        <v/>
      </c>
    </row>
    <row r="2906" spans="1:28" hidden="1" x14ac:dyDescent="0.3">
      <c r="B2906" s="9" t="str">
        <f>_xlfn.IFNA(VLOOKUP(C2906,regions!A$1:B$49,2,FALSE),"")</f>
        <v>Southwest</v>
      </c>
      <c r="C2906" t="s">
        <v>20901</v>
      </c>
      <c r="D2906" s="1" t="s">
        <v>846</v>
      </c>
      <c r="G2906" t="s">
        <v>18480</v>
      </c>
      <c r="H2906" s="1" t="s">
        <v>18476</v>
      </c>
      <c r="I2906" s="1" t="s">
        <v>18477</v>
      </c>
      <c r="J2906" s="1" t="s">
        <v>18478</v>
      </c>
      <c r="K2906" s="1" t="s">
        <v>18479</v>
      </c>
      <c r="L2906" s="1" t="s">
        <v>135</v>
      </c>
      <c r="M2906" s="1" t="s">
        <v>110</v>
      </c>
      <c r="P2906" s="1" t="s">
        <v>111</v>
      </c>
      <c r="Q2906" s="1" t="s">
        <v>254</v>
      </c>
      <c r="S2906" t="str">
        <f t="shared" si="45"/>
        <v>N</v>
      </c>
      <c r="T2906" t="s">
        <v>8</v>
      </c>
      <c r="U2906" t="s">
        <v>22632</v>
      </c>
      <c r="V2906" s="4">
        <v>0.21</v>
      </c>
      <c r="W2906" s="4"/>
      <c r="X2906" s="4"/>
      <c r="Z2906" s="10" t="str">
        <f>_xlfn.IFNA(IF(OR(R2906="Y",S2906="Y"),HYPERLINK(".\plots/daily_2016_smallegu_flat.png","daily flat"),HYPERLINK(VLOOKUP($AB2906,linkref!$A$2:$D$68,3,FALSE),VLOOKUP($AB2906,linkref!$A$2:$D$68,2,FALSE))),"")</f>
        <v/>
      </c>
      <c r="AA2906" s="10" t="str">
        <f>_xlfn.IFNA(IF(OR(R2906="Y",S2906="Y"),HYPERLINK(".\plots/diurnal_2016_smallegu_flat.png","diurnal flat"),HYPERLINK(VLOOKUP($AB2906,linkref!$A$2:$D$68,4,FALSE),VLOOKUP($AB2906,linkref!$A$2:$D$68,2,FALSE))),"")</f>
        <v/>
      </c>
      <c r="AB2906" t="str">
        <f>_xlfn.IFNA(VLOOKUP(I2906,units!A$2:B$1765,2,FALSE),"")</f>
        <v/>
      </c>
    </row>
    <row r="2907" spans="1:28" hidden="1" x14ac:dyDescent="0.3">
      <c r="B2907" s="9" t="str">
        <f>_xlfn.IFNA(VLOOKUP(C2907,regions!A$1:B$49,2,FALSE),"")</f>
        <v>West</v>
      </c>
      <c r="C2907" t="s">
        <v>20905</v>
      </c>
      <c r="D2907" s="1" t="s">
        <v>12253</v>
      </c>
      <c r="G2907" t="s">
        <v>21682</v>
      </c>
      <c r="H2907" s="1" t="s">
        <v>21678</v>
      </c>
      <c r="I2907" s="1" t="s">
        <v>21878</v>
      </c>
      <c r="J2907" s="1" t="s">
        <v>21879</v>
      </c>
      <c r="K2907" s="1" t="s">
        <v>21880</v>
      </c>
      <c r="L2907" s="1" t="s">
        <v>21026</v>
      </c>
      <c r="M2907" s="1" t="s">
        <v>110</v>
      </c>
      <c r="Q2907" s="1" t="s">
        <v>136</v>
      </c>
      <c r="S2907" t="str">
        <f t="shared" si="45"/>
        <v>N</v>
      </c>
      <c r="T2907" t="s">
        <v>8</v>
      </c>
      <c r="U2907" t="s">
        <v>112</v>
      </c>
      <c r="V2907" s="4">
        <v>0.20971300000000001</v>
      </c>
      <c r="W2907" s="4">
        <v>1.2310400000000001E-2</v>
      </c>
      <c r="X2907" s="4">
        <v>7.0094700000000005E-4</v>
      </c>
      <c r="Y2907">
        <v>8736</v>
      </c>
      <c r="Z2907" s="10" t="str">
        <f>_xlfn.IFNA(IF(OR(R2907="Y",S2907="Y"),HYPERLINK(".\plots/daily_2016_smallegu_flat.png","daily flat"),HYPERLINK(VLOOKUP($AB2907,linkref!$A$2:$D$68,3,FALSE),VLOOKUP($AB2907,linkref!$A$2:$D$68,2,FALSE))),"")</f>
        <v/>
      </c>
      <c r="AA2907" s="10" t="str">
        <f>_xlfn.IFNA(IF(OR(R2907="Y",S2907="Y"),HYPERLINK(".\plots/diurnal_2016_smallegu_flat.png","diurnal flat"),HYPERLINK(VLOOKUP($AB2907,linkref!$A$2:$D$68,4,FALSE),VLOOKUP($AB2907,linkref!$A$2:$D$68,2,FALSE))),"")</f>
        <v/>
      </c>
      <c r="AB2907" t="str">
        <f>_xlfn.IFNA(VLOOKUP(I2907,units!A$2:B$1765,2,FALSE),"")</f>
        <v/>
      </c>
    </row>
    <row r="2908" spans="1:28" hidden="1" x14ac:dyDescent="0.3">
      <c r="B2908" s="9" t="str">
        <f>_xlfn.IFNA(VLOOKUP(C2908,regions!A$1:B$49,2,FALSE),"")</f>
        <v>MANE-VU</v>
      </c>
      <c r="C2908" t="s">
        <v>20921</v>
      </c>
      <c r="D2908" s="1" t="s">
        <v>5674</v>
      </c>
      <c r="G2908" t="s">
        <v>18797</v>
      </c>
      <c r="H2908" s="1" t="s">
        <v>18793</v>
      </c>
      <c r="I2908" s="1" t="s">
        <v>18794</v>
      </c>
      <c r="J2908" s="1" t="s">
        <v>18795</v>
      </c>
      <c r="K2908" s="1" t="s">
        <v>18796</v>
      </c>
      <c r="L2908" s="1" t="s">
        <v>253</v>
      </c>
      <c r="M2908" s="1" t="s">
        <v>110</v>
      </c>
      <c r="P2908" s="1" t="s">
        <v>111</v>
      </c>
      <c r="Q2908" s="1" t="s">
        <v>254</v>
      </c>
      <c r="S2908" t="str">
        <f t="shared" si="45"/>
        <v>N</v>
      </c>
      <c r="T2908" t="s">
        <v>8</v>
      </c>
      <c r="U2908" t="s">
        <v>22632</v>
      </c>
      <c r="V2908" s="4">
        <v>0.20880000000000001</v>
      </c>
      <c r="W2908" s="4">
        <v>1.55111E-2</v>
      </c>
      <c r="X2908" s="4">
        <v>1.61E-2</v>
      </c>
      <c r="Z2908" s="10" t="str">
        <f>_xlfn.IFNA(IF(OR(R2908="Y",S2908="Y"),HYPERLINK(".\plots/daily_2016_smallegu_flat.png","daily flat"),HYPERLINK(VLOOKUP($AB2908,linkref!$A$2:$D$68,3,FALSE),VLOOKUP($AB2908,linkref!$A$2:$D$68,2,FALSE))),"")</f>
        <v/>
      </c>
      <c r="AA2908" s="10" t="str">
        <f>_xlfn.IFNA(IF(OR(R2908="Y",S2908="Y"),HYPERLINK(".\plots/diurnal_2016_smallegu_flat.png","diurnal flat"),HYPERLINK(VLOOKUP($AB2908,linkref!$A$2:$D$68,4,FALSE),VLOOKUP($AB2908,linkref!$A$2:$D$68,2,FALSE))),"")</f>
        <v/>
      </c>
      <c r="AB2908" t="str">
        <f>_xlfn.IFNA(VLOOKUP(I2908,units!A$2:B$1765,2,FALSE),"")</f>
        <v/>
      </c>
    </row>
    <row r="2909" spans="1:28" hidden="1" x14ac:dyDescent="0.3">
      <c r="B2909" s="9" t="str">
        <f>_xlfn.IFNA(VLOOKUP(C2909,regions!A$1:B$49,2,FALSE),"")</f>
        <v>West</v>
      </c>
      <c r="C2909" t="s">
        <v>20905</v>
      </c>
      <c r="D2909" s="1" t="s">
        <v>103</v>
      </c>
      <c r="G2909" t="s">
        <v>18523</v>
      </c>
      <c r="H2909" s="1" t="s">
        <v>18519</v>
      </c>
      <c r="I2909" s="1" t="s">
        <v>18520</v>
      </c>
      <c r="J2909" s="1" t="s">
        <v>18521</v>
      </c>
      <c r="K2909" s="1" t="s">
        <v>18522</v>
      </c>
      <c r="L2909" s="1" t="s">
        <v>253</v>
      </c>
      <c r="M2909" s="1" t="s">
        <v>110</v>
      </c>
      <c r="Q2909" s="1" t="s">
        <v>254</v>
      </c>
      <c r="S2909" t="str">
        <f t="shared" si="45"/>
        <v>N</v>
      </c>
      <c r="T2909" t="s">
        <v>8</v>
      </c>
      <c r="U2909" t="s">
        <v>22632</v>
      </c>
      <c r="V2909" s="4">
        <v>0.20841599999999999</v>
      </c>
      <c r="W2909" s="4">
        <v>1.4537400000000001E-2</v>
      </c>
      <c r="X2909" s="4">
        <v>9.6617E-5</v>
      </c>
      <c r="Y2909">
        <v>8736</v>
      </c>
      <c r="Z2909" s="10" t="str">
        <f>_xlfn.IFNA(IF(OR(R2909="Y",S2909="Y"),HYPERLINK(".\plots/daily_2016_smallegu_flat.png","daily flat"),HYPERLINK(VLOOKUP($AB2909,linkref!$A$2:$D$68,3,FALSE),VLOOKUP($AB2909,linkref!$A$2:$D$68,2,FALSE))),"")</f>
        <v/>
      </c>
      <c r="AA2909" s="10" t="str">
        <f>_xlfn.IFNA(IF(OR(R2909="Y",S2909="Y"),HYPERLINK(".\plots/diurnal_2016_smallegu_flat.png","diurnal flat"),HYPERLINK(VLOOKUP($AB2909,linkref!$A$2:$D$68,4,FALSE),VLOOKUP($AB2909,linkref!$A$2:$D$68,2,FALSE))),"")</f>
        <v/>
      </c>
      <c r="AB2909" t="str">
        <f>_xlfn.IFNA(VLOOKUP(I2909,units!A$2:B$1765,2,FALSE),"")</f>
        <v/>
      </c>
    </row>
    <row r="2910" spans="1:28" hidden="1" x14ac:dyDescent="0.3">
      <c r="B2910" s="9" t="str">
        <f>_xlfn.IFNA(VLOOKUP(C2910,regions!A$1:B$49,2,FALSE),"")</f>
        <v/>
      </c>
      <c r="C2910" t="s">
        <v>20966</v>
      </c>
      <c r="D2910" s="1" t="s">
        <v>18299</v>
      </c>
      <c r="G2910" t="s">
        <v>18298</v>
      </c>
      <c r="H2910" s="1" t="s">
        <v>18294</v>
      </c>
      <c r="I2910" s="1" t="s">
        <v>18295</v>
      </c>
      <c r="J2910" s="1" t="s">
        <v>18296</v>
      </c>
      <c r="K2910" s="1" t="s">
        <v>18297</v>
      </c>
      <c r="L2910" s="1" t="s">
        <v>253</v>
      </c>
      <c r="M2910" s="1" t="s">
        <v>110</v>
      </c>
      <c r="P2910" s="1" t="s">
        <v>111</v>
      </c>
      <c r="Q2910" s="1" t="s">
        <v>254</v>
      </c>
      <c r="S2910" t="str">
        <f t="shared" si="45"/>
        <v>N</v>
      </c>
      <c r="T2910" t="s">
        <v>8</v>
      </c>
      <c r="U2910" t="s">
        <v>22632</v>
      </c>
      <c r="V2910" s="4">
        <v>1.52</v>
      </c>
      <c r="W2910" s="4">
        <v>3.9065200000000001E-2</v>
      </c>
      <c r="X2910" s="4">
        <v>0</v>
      </c>
      <c r="Y2910">
        <v>8736</v>
      </c>
      <c r="Z2910" s="10" t="str">
        <f>_xlfn.IFNA(IF(OR(R2910="Y",S2910="Y"),HYPERLINK(".\plots/daily_2016_smallegu_flat.png","daily flat"),HYPERLINK(VLOOKUP($AB2910,linkref!$A$2:$D$68,3,FALSE),VLOOKUP($AB2910,linkref!$A$2:$D$68,2,FALSE))),"")</f>
        <v/>
      </c>
      <c r="AA2910" s="10" t="str">
        <f>_xlfn.IFNA(IF(OR(R2910="Y",S2910="Y"),HYPERLINK(".\plots/diurnal_2016_smallegu_flat.png","diurnal flat"),HYPERLINK(VLOOKUP($AB2910,linkref!$A$2:$D$68,4,FALSE),VLOOKUP($AB2910,linkref!$A$2:$D$68,2,FALSE))),"")</f>
        <v/>
      </c>
      <c r="AB2910" t="str">
        <f>_xlfn.IFNA(VLOOKUP(I2910,units!A$2:B$1765,2,FALSE),"")</f>
        <v/>
      </c>
    </row>
    <row r="2911" spans="1:28" x14ac:dyDescent="0.3">
      <c r="A2911" s="1" t="s">
        <v>1416</v>
      </c>
      <c r="B2911" s="9" t="str">
        <f>_xlfn.IFNA(VLOOKUP(C2911,regions!A$1:B$49,2,FALSE),"")</f>
        <v>South</v>
      </c>
      <c r="C2911" t="s">
        <v>20924</v>
      </c>
      <c r="D2911" s="1" t="s">
        <v>1418</v>
      </c>
      <c r="E2911" s="1" t="s">
        <v>1417</v>
      </c>
      <c r="F2911" s="1" t="s">
        <v>60</v>
      </c>
      <c r="G2911" t="s">
        <v>1423</v>
      </c>
      <c r="H2911" s="1" t="s">
        <v>1419</v>
      </c>
      <c r="I2911" s="1" t="s">
        <v>1420</v>
      </c>
      <c r="J2911" s="1" t="s">
        <v>1421</v>
      </c>
      <c r="K2911" s="1" t="s">
        <v>1422</v>
      </c>
      <c r="L2911" s="1" t="s">
        <v>1377</v>
      </c>
      <c r="M2911" s="1" t="s">
        <v>110</v>
      </c>
      <c r="N2911" t="s">
        <v>128</v>
      </c>
      <c r="O2911" t="s">
        <v>219</v>
      </c>
      <c r="P2911" s="1" t="s">
        <v>111</v>
      </c>
      <c r="Q2911" s="1" t="s">
        <v>254</v>
      </c>
      <c r="R2911" t="s">
        <v>19</v>
      </c>
      <c r="S2911" t="str">
        <f t="shared" si="45"/>
        <v>N</v>
      </c>
      <c r="T2911" t="s">
        <v>19</v>
      </c>
      <c r="U2911" t="s">
        <v>22632</v>
      </c>
      <c r="V2911" s="12">
        <v>0.20834800000000001</v>
      </c>
      <c r="W2911" s="12">
        <v>4.2904279999999998E-3</v>
      </c>
      <c r="X2911" s="12">
        <v>2.9269100000000001E-5</v>
      </c>
      <c r="Y2911">
        <v>12</v>
      </c>
      <c r="Z2911" s="10" t="str">
        <f>_xlfn.IFNA(IF(OR(R2911="Y",S2911="Y"),HYPERLINK(".\plots/daily_2016_smallegu_flat.png","daily flat"),HYPERLINK(VLOOKUP($AB2911,linkref!$A$2:$D$68,3,FALSE),VLOOKUP($AB2911,linkref!$A$2:$D$68,2,FALSE))),"")</f>
        <v>South Oil Peaking</v>
      </c>
      <c r="AA2911" s="10" t="str">
        <f>_xlfn.IFNA(IF(OR(R2911="Y",S2911="Y"),HYPERLINK(".\plots/diurnal_2016_smallegu_flat.png","diurnal flat"),HYPERLINK(VLOOKUP($AB2911,linkref!$A$2:$D$68,4,FALSE),VLOOKUP($AB2911,linkref!$A$2:$D$68,2,FALSE))),"")</f>
        <v>South Oil Peaking</v>
      </c>
      <c r="AB2911" t="str">
        <f>_xlfn.IFNA(VLOOKUP(I2911,units!A$2:B$1765,2,FALSE),"")</f>
        <v>South_oil_peak</v>
      </c>
    </row>
    <row r="2912" spans="1:28" hidden="1" x14ac:dyDescent="0.3">
      <c r="B2912" s="9" t="str">
        <f>_xlfn.IFNA(VLOOKUP(C2912,regions!A$1:B$49,2,FALSE),"")</f>
        <v>Southwest</v>
      </c>
      <c r="C2912" t="s">
        <v>20938</v>
      </c>
      <c r="D2912" s="1" t="s">
        <v>17714</v>
      </c>
      <c r="G2912" t="s">
        <v>17713</v>
      </c>
      <c r="H2912" s="1" t="s">
        <v>17709</v>
      </c>
      <c r="I2912" s="1" t="s">
        <v>17727</v>
      </c>
      <c r="J2912" s="1" t="s">
        <v>17728</v>
      </c>
      <c r="K2912" s="1" t="s">
        <v>17729</v>
      </c>
      <c r="L2912" s="1" t="s">
        <v>730</v>
      </c>
      <c r="M2912" s="1" t="s">
        <v>110</v>
      </c>
      <c r="P2912" s="1" t="s">
        <v>111</v>
      </c>
      <c r="Q2912" s="1" t="s">
        <v>11177</v>
      </c>
      <c r="S2912" t="str">
        <f t="shared" si="45"/>
        <v>N</v>
      </c>
      <c r="T2912" t="s">
        <v>8</v>
      </c>
      <c r="U2912" t="s">
        <v>22632</v>
      </c>
      <c r="V2912" s="4">
        <v>0.207481</v>
      </c>
      <c r="W2912" s="4">
        <v>4.4471999999999998E-2</v>
      </c>
      <c r="X2912" s="4">
        <v>1.4715000000000001E-2</v>
      </c>
      <c r="Y2912">
        <v>327</v>
      </c>
      <c r="Z2912" s="10" t="str">
        <f>_xlfn.IFNA(IF(OR(R2912="Y",S2912="Y"),HYPERLINK(".\plots/daily_2016_smallegu_flat.png","daily flat"),HYPERLINK(VLOOKUP($AB2912,linkref!$A$2:$D$68,3,FALSE),VLOOKUP($AB2912,linkref!$A$2:$D$68,2,FALSE))),"")</f>
        <v/>
      </c>
      <c r="AA2912" s="10" t="str">
        <f>_xlfn.IFNA(IF(OR(R2912="Y",S2912="Y"),HYPERLINK(".\plots/diurnal_2016_smallegu_flat.png","diurnal flat"),HYPERLINK(VLOOKUP($AB2912,linkref!$A$2:$D$68,4,FALSE),VLOOKUP($AB2912,linkref!$A$2:$D$68,2,FALSE))),"")</f>
        <v/>
      </c>
      <c r="AB2912" t="str">
        <f>_xlfn.IFNA(VLOOKUP(I2912,units!A$2:B$1765,2,FALSE),"")</f>
        <v/>
      </c>
    </row>
    <row r="2913" spans="1:28" x14ac:dyDescent="0.3">
      <c r="A2913" s="1" t="s">
        <v>1473</v>
      </c>
      <c r="B2913" s="9" t="str">
        <f>_xlfn.IFNA(VLOOKUP(C2913,regions!A$1:B$49,2,FALSE),"")</f>
        <v>South</v>
      </c>
      <c r="C2913" t="s">
        <v>20924</v>
      </c>
      <c r="D2913" s="1" t="s">
        <v>1462</v>
      </c>
      <c r="E2913" s="1" t="s">
        <v>1461</v>
      </c>
      <c r="F2913" s="1" t="s">
        <v>1381</v>
      </c>
      <c r="G2913" t="s">
        <v>1467</v>
      </c>
      <c r="H2913" s="1" t="s">
        <v>1463</v>
      </c>
      <c r="I2913" s="1" t="s">
        <v>1474</v>
      </c>
      <c r="J2913" s="1" t="s">
        <v>1475</v>
      </c>
      <c r="K2913" s="1" t="s">
        <v>1479</v>
      </c>
      <c r="L2913" s="1" t="s">
        <v>1377</v>
      </c>
      <c r="M2913" s="1" t="s">
        <v>110</v>
      </c>
      <c r="N2913" t="s">
        <v>128</v>
      </c>
      <c r="O2913" t="s">
        <v>219</v>
      </c>
      <c r="P2913" s="1" t="s">
        <v>111</v>
      </c>
      <c r="Q2913" s="1" t="s">
        <v>254</v>
      </c>
      <c r="R2913" t="s">
        <v>19</v>
      </c>
      <c r="S2913" t="str">
        <f t="shared" si="45"/>
        <v>N</v>
      </c>
      <c r="T2913" t="s">
        <v>19</v>
      </c>
      <c r="U2913" t="s">
        <v>22632</v>
      </c>
      <c r="V2913" s="12">
        <v>0.2072</v>
      </c>
      <c r="Y2913">
        <v>8736</v>
      </c>
      <c r="Z2913" s="10" t="str">
        <f>_xlfn.IFNA(IF(OR(R2913="Y",S2913="Y"),HYPERLINK(".\plots/daily_2016_smallegu_flat.png","daily flat"),HYPERLINK(VLOOKUP($AB2913,linkref!$A$2:$D$68,3,FALSE),VLOOKUP($AB2913,linkref!$A$2:$D$68,2,FALSE))),"")</f>
        <v>South Oil Peaking</v>
      </c>
      <c r="AA2913" s="10" t="str">
        <f>_xlfn.IFNA(IF(OR(R2913="Y",S2913="Y"),HYPERLINK(".\plots/diurnal_2016_smallegu_flat.png","diurnal flat"),HYPERLINK(VLOOKUP($AB2913,linkref!$A$2:$D$68,4,FALSE),VLOOKUP($AB2913,linkref!$A$2:$D$68,2,FALSE))),"")</f>
        <v>South Oil Peaking</v>
      </c>
      <c r="AB2913" t="str">
        <f>_xlfn.IFNA(VLOOKUP(I2913,units!A$2:B$1765,2,FALSE),"")</f>
        <v>South_oil_peak</v>
      </c>
    </row>
    <row r="2914" spans="1:28" hidden="1" x14ac:dyDescent="0.3">
      <c r="B2914" s="9" t="str">
        <f>_xlfn.IFNA(VLOOKUP(C2914,regions!A$1:B$49,2,FALSE),"")</f>
        <v>MANE-VU</v>
      </c>
      <c r="C2914" t="s">
        <v>20939</v>
      </c>
      <c r="D2914" s="1" t="s">
        <v>8145</v>
      </c>
      <c r="G2914" t="s">
        <v>14730</v>
      </c>
      <c r="H2914" s="1" t="s">
        <v>14726</v>
      </c>
      <c r="I2914" s="1" t="s">
        <v>14727</v>
      </c>
      <c r="J2914" s="1" t="s">
        <v>14728</v>
      </c>
      <c r="K2914" s="1" t="s">
        <v>14729</v>
      </c>
      <c r="L2914" s="1" t="s">
        <v>730</v>
      </c>
      <c r="M2914" s="1" t="s">
        <v>110</v>
      </c>
      <c r="P2914" s="1" t="s">
        <v>111</v>
      </c>
      <c r="Q2914" s="1" t="s">
        <v>254</v>
      </c>
      <c r="S2914" t="str">
        <f t="shared" si="45"/>
        <v>N</v>
      </c>
      <c r="T2914" t="s">
        <v>8</v>
      </c>
      <c r="U2914" t="s">
        <v>22632</v>
      </c>
      <c r="V2914" s="4">
        <v>0.206404</v>
      </c>
      <c r="W2914" s="4">
        <v>3.5860000000000002E-3</v>
      </c>
      <c r="X2914" s="4">
        <v>3.2560000000000002E-3</v>
      </c>
      <c r="Z2914" s="10" t="str">
        <f>_xlfn.IFNA(IF(OR(R2914="Y",S2914="Y"),HYPERLINK(".\plots/daily_2016_smallegu_flat.png","daily flat"),HYPERLINK(VLOOKUP($AB2914,linkref!$A$2:$D$68,3,FALSE),VLOOKUP($AB2914,linkref!$A$2:$D$68,2,FALSE))),"")</f>
        <v/>
      </c>
      <c r="AA2914" s="10" t="str">
        <f>_xlfn.IFNA(IF(OR(R2914="Y",S2914="Y"),HYPERLINK(".\plots/diurnal_2016_smallegu_flat.png","diurnal flat"),HYPERLINK(VLOOKUP($AB2914,linkref!$A$2:$D$68,4,FALSE),VLOOKUP($AB2914,linkref!$A$2:$D$68,2,FALSE))),"")</f>
        <v/>
      </c>
      <c r="AB2914" t="str">
        <f>_xlfn.IFNA(VLOOKUP(I2914,units!A$2:B$1765,2,FALSE),"")</f>
        <v/>
      </c>
    </row>
    <row r="2915" spans="1:28" hidden="1" x14ac:dyDescent="0.3">
      <c r="B2915" s="9" t="str">
        <f>_xlfn.IFNA(VLOOKUP(C2915,regions!A$1:B$49,2,FALSE),"")</f>
        <v>SESARM</v>
      </c>
      <c r="C2915" t="s">
        <v>20930</v>
      </c>
      <c r="D2915" s="1" t="s">
        <v>18253</v>
      </c>
      <c r="G2915" t="s">
        <v>18252</v>
      </c>
      <c r="H2915" s="1" t="s">
        <v>18248</v>
      </c>
      <c r="I2915" s="1" t="s">
        <v>18266</v>
      </c>
      <c r="J2915" s="1" t="s">
        <v>18267</v>
      </c>
      <c r="K2915" s="1" t="s">
        <v>18268</v>
      </c>
      <c r="L2915" s="1" t="s">
        <v>253</v>
      </c>
      <c r="M2915" s="1" t="s">
        <v>110</v>
      </c>
      <c r="Q2915" s="1" t="s">
        <v>7060</v>
      </c>
      <c r="S2915" t="str">
        <f t="shared" si="45"/>
        <v>N</v>
      </c>
      <c r="T2915" t="s">
        <v>8</v>
      </c>
      <c r="U2915" t="s">
        <v>22632</v>
      </c>
      <c r="V2915" s="4">
        <v>0.20599999999999999</v>
      </c>
      <c r="W2915" s="4">
        <v>4.8001299999999997E-3</v>
      </c>
      <c r="X2915" s="4">
        <v>2.1999999999999999E-2</v>
      </c>
      <c r="Z2915" s="10" t="str">
        <f>_xlfn.IFNA(IF(OR(R2915="Y",S2915="Y"),HYPERLINK(".\plots/daily_2016_smallegu_flat.png","daily flat"),HYPERLINK(VLOOKUP($AB2915,linkref!$A$2:$D$68,3,FALSE),VLOOKUP($AB2915,linkref!$A$2:$D$68,2,FALSE))),"")</f>
        <v/>
      </c>
      <c r="AA2915" s="10" t="str">
        <f>_xlfn.IFNA(IF(OR(R2915="Y",S2915="Y"),HYPERLINK(".\plots/diurnal_2016_smallegu_flat.png","diurnal flat"),HYPERLINK(VLOOKUP($AB2915,linkref!$A$2:$D$68,4,FALSE),VLOOKUP($AB2915,linkref!$A$2:$D$68,2,FALSE))),"")</f>
        <v/>
      </c>
      <c r="AB2915" t="str">
        <f>_xlfn.IFNA(VLOOKUP(I2915,units!A$2:B$1765,2,FALSE),"")</f>
        <v/>
      </c>
    </row>
    <row r="2916" spans="1:28" hidden="1" x14ac:dyDescent="0.3">
      <c r="B2916" s="9" t="str">
        <f>_xlfn.IFNA(VLOOKUP(C2916,regions!A$1:B$49,2,FALSE),"")</f>
        <v/>
      </c>
      <c r="C2916" t="s">
        <v>20966</v>
      </c>
      <c r="D2916" s="1" t="s">
        <v>13631</v>
      </c>
      <c r="G2916" t="s">
        <v>13630</v>
      </c>
      <c r="H2916" s="1" t="s">
        <v>13626</v>
      </c>
      <c r="I2916" s="1" t="s">
        <v>13665</v>
      </c>
      <c r="J2916" s="1" t="s">
        <v>13666</v>
      </c>
      <c r="K2916" s="1" t="s">
        <v>13667</v>
      </c>
      <c r="L2916" s="1" t="s">
        <v>253</v>
      </c>
      <c r="M2916" s="1" t="s">
        <v>110</v>
      </c>
      <c r="P2916" s="1" t="s">
        <v>111</v>
      </c>
      <c r="Q2916" s="1" t="s">
        <v>254</v>
      </c>
      <c r="S2916" t="str">
        <f t="shared" si="45"/>
        <v>N</v>
      </c>
      <c r="T2916" t="s">
        <v>8</v>
      </c>
      <c r="U2916" t="s">
        <v>22632</v>
      </c>
      <c r="V2916" s="4">
        <v>1.51</v>
      </c>
      <c r="W2916" s="4">
        <v>3.9065200000000001E-2</v>
      </c>
      <c r="X2916" s="4">
        <v>0</v>
      </c>
      <c r="Y2916">
        <v>8736</v>
      </c>
      <c r="Z2916" s="10" t="str">
        <f>_xlfn.IFNA(IF(OR(R2916="Y",S2916="Y"),HYPERLINK(".\plots/daily_2016_smallegu_flat.png","daily flat"),HYPERLINK(VLOOKUP($AB2916,linkref!$A$2:$D$68,3,FALSE),VLOOKUP($AB2916,linkref!$A$2:$D$68,2,FALSE))),"")</f>
        <v/>
      </c>
      <c r="AA2916" s="10" t="str">
        <f>_xlfn.IFNA(IF(OR(R2916="Y",S2916="Y"),HYPERLINK(".\plots/diurnal_2016_smallegu_flat.png","diurnal flat"),HYPERLINK(VLOOKUP($AB2916,linkref!$A$2:$D$68,4,FALSE),VLOOKUP($AB2916,linkref!$A$2:$D$68,2,FALSE))),"")</f>
        <v/>
      </c>
      <c r="AB2916" t="str">
        <f>_xlfn.IFNA(VLOOKUP(I2916,units!A$2:B$1765,2,FALSE),"")</f>
        <v/>
      </c>
    </row>
    <row r="2917" spans="1:28" hidden="1" x14ac:dyDescent="0.3">
      <c r="B2917" s="9" t="str">
        <f>_xlfn.IFNA(VLOOKUP(C2917,regions!A$1:B$49,2,FALSE),"")</f>
        <v/>
      </c>
      <c r="C2917" t="s">
        <v>20966</v>
      </c>
      <c r="D2917" s="1" t="s">
        <v>13114</v>
      </c>
      <c r="G2917" t="s">
        <v>18307</v>
      </c>
      <c r="H2917" s="1" t="s">
        <v>18303</v>
      </c>
      <c r="I2917" s="1" t="s">
        <v>18304</v>
      </c>
      <c r="J2917" s="1" t="s">
        <v>18305</v>
      </c>
      <c r="K2917" s="1" t="s">
        <v>18306</v>
      </c>
      <c r="L2917" s="1" t="s">
        <v>253</v>
      </c>
      <c r="M2917" s="1" t="s">
        <v>110</v>
      </c>
      <c r="P2917" s="1" t="s">
        <v>111</v>
      </c>
      <c r="Q2917" s="1" t="s">
        <v>254</v>
      </c>
      <c r="S2917" t="str">
        <f t="shared" si="45"/>
        <v>N</v>
      </c>
      <c r="T2917" t="s">
        <v>8</v>
      </c>
      <c r="U2917" t="s">
        <v>22632</v>
      </c>
      <c r="V2917" s="4">
        <v>1.5</v>
      </c>
      <c r="W2917" s="4">
        <v>1.9532600000000001E-2</v>
      </c>
      <c r="X2917" s="4">
        <v>0</v>
      </c>
      <c r="Y2917">
        <v>8736</v>
      </c>
      <c r="Z2917" s="10" t="str">
        <f>_xlfn.IFNA(IF(OR(R2917="Y",S2917="Y"),HYPERLINK(".\plots/daily_2016_smallegu_flat.png","daily flat"),HYPERLINK(VLOOKUP($AB2917,linkref!$A$2:$D$68,3,FALSE),VLOOKUP($AB2917,linkref!$A$2:$D$68,2,FALSE))),"")</f>
        <v/>
      </c>
      <c r="AA2917" s="10" t="str">
        <f>_xlfn.IFNA(IF(OR(R2917="Y",S2917="Y"),HYPERLINK(".\plots/diurnal_2016_smallegu_flat.png","diurnal flat"),HYPERLINK(VLOOKUP($AB2917,linkref!$A$2:$D$68,4,FALSE),VLOOKUP($AB2917,linkref!$A$2:$D$68,2,FALSE))),"")</f>
        <v/>
      </c>
      <c r="AB2917" t="str">
        <f>_xlfn.IFNA(VLOOKUP(I2917,units!A$2:B$1765,2,FALSE),"")</f>
        <v/>
      </c>
    </row>
    <row r="2918" spans="1:28" x14ac:dyDescent="0.3">
      <c r="A2918" s="1" t="s">
        <v>2224</v>
      </c>
      <c r="B2918" s="9" t="str">
        <f>_xlfn.IFNA(VLOOKUP(C2918,regions!A$1:B$49,2,FALSE),"")</f>
        <v>LADCO</v>
      </c>
      <c r="C2918" t="s">
        <v>20903</v>
      </c>
      <c r="D2918" s="1" t="s">
        <v>2226</v>
      </c>
      <c r="E2918" s="1" t="s">
        <v>2225</v>
      </c>
      <c r="F2918" s="1" t="s">
        <v>60</v>
      </c>
      <c r="G2918" t="s">
        <v>2231</v>
      </c>
      <c r="H2918" s="1" t="s">
        <v>2227</v>
      </c>
      <c r="I2918" s="1" t="s">
        <v>2228</v>
      </c>
      <c r="J2918" s="1" t="s">
        <v>2229</v>
      </c>
      <c r="K2918" s="1" t="s">
        <v>2230</v>
      </c>
      <c r="L2918" s="1" t="s">
        <v>1205</v>
      </c>
      <c r="M2918" s="1" t="s">
        <v>1064</v>
      </c>
      <c r="N2918" t="s">
        <v>128</v>
      </c>
      <c r="O2918" t="s">
        <v>130</v>
      </c>
      <c r="P2918" s="1" t="s">
        <v>111</v>
      </c>
      <c r="Q2918" s="1" t="s">
        <v>254</v>
      </c>
      <c r="R2918" t="s">
        <v>19</v>
      </c>
      <c r="S2918" t="str">
        <f t="shared" si="45"/>
        <v>N</v>
      </c>
      <c r="T2918" t="s">
        <v>19</v>
      </c>
      <c r="V2918" s="12">
        <v>0.2056</v>
      </c>
      <c r="W2918" s="12">
        <v>3.545E-3</v>
      </c>
      <c r="X2918" s="12">
        <v>3.2399999999999998E-3</v>
      </c>
      <c r="Z2918" s="10" t="str">
        <f>_xlfn.IFNA(IF(OR(R2918="Y",S2918="Y"),HYPERLINK(".\plots/daily_2016_smallegu_flat.png","daily flat"),HYPERLINK(VLOOKUP($AB2918,linkref!$A$2:$D$68,3,FALSE),VLOOKUP($AB2918,linkref!$A$2:$D$68,2,FALSE))),"")</f>
        <v>LADCO Other Nonpeaking</v>
      </c>
      <c r="AA2918" s="10" t="str">
        <f>_xlfn.IFNA(IF(OR(R2918="Y",S2918="Y"),HYPERLINK(".\plots/diurnal_2016_smallegu_flat.png","diurnal flat"),HYPERLINK(VLOOKUP($AB2918,linkref!$A$2:$D$68,4,FALSE),VLOOKUP($AB2918,linkref!$A$2:$D$68,2,FALSE))),"")</f>
        <v>LADCO Other Nonpeaking</v>
      </c>
      <c r="AB2918" t="str">
        <f>_xlfn.IFNA(VLOOKUP(I2918,units!A$2:B$1765,2,FALSE),"")</f>
        <v>LADCO_comp_nonpeak</v>
      </c>
    </row>
    <row r="2919" spans="1:28" hidden="1" x14ac:dyDescent="0.3">
      <c r="B2919" s="9" t="str">
        <f>_xlfn.IFNA(VLOOKUP(C2919,regions!A$1:B$49,2,FALSE),"")</f>
        <v/>
      </c>
      <c r="C2919" t="s">
        <v>20966</v>
      </c>
      <c r="D2919" s="1" t="s">
        <v>11621</v>
      </c>
      <c r="G2919" t="s">
        <v>11620</v>
      </c>
      <c r="H2919" s="1" t="s">
        <v>11616</v>
      </c>
      <c r="I2919" s="1" t="s">
        <v>14654</v>
      </c>
      <c r="J2919" s="1" t="s">
        <v>14655</v>
      </c>
      <c r="K2919" s="1" t="s">
        <v>14656</v>
      </c>
      <c r="L2919" s="1" t="s">
        <v>253</v>
      </c>
      <c r="M2919" s="1" t="s">
        <v>110</v>
      </c>
      <c r="P2919" s="1" t="s">
        <v>111</v>
      </c>
      <c r="Q2919" s="1" t="s">
        <v>254</v>
      </c>
      <c r="S2919" t="str">
        <f t="shared" si="45"/>
        <v>N</v>
      </c>
      <c r="T2919" t="s">
        <v>8</v>
      </c>
      <c r="U2919" t="s">
        <v>22632</v>
      </c>
      <c r="V2919" s="4">
        <v>1.48</v>
      </c>
      <c r="W2919" s="4">
        <v>3.9065200000000001E-2</v>
      </c>
      <c r="X2919" s="4">
        <v>0.2</v>
      </c>
      <c r="Z2919" s="10" t="str">
        <f>_xlfn.IFNA(IF(OR(R2919="Y",S2919="Y"),HYPERLINK(".\plots/daily_2016_smallegu_flat.png","daily flat"),HYPERLINK(VLOOKUP($AB2919,linkref!$A$2:$D$68,3,FALSE),VLOOKUP($AB2919,linkref!$A$2:$D$68,2,FALSE))),"")</f>
        <v/>
      </c>
      <c r="AA2919" s="10" t="str">
        <f>_xlfn.IFNA(IF(OR(R2919="Y",S2919="Y"),HYPERLINK(".\plots/diurnal_2016_smallegu_flat.png","diurnal flat"),HYPERLINK(VLOOKUP($AB2919,linkref!$A$2:$D$68,4,FALSE),VLOOKUP($AB2919,linkref!$A$2:$D$68,2,FALSE))),"")</f>
        <v/>
      </c>
      <c r="AB2919" t="str">
        <f>_xlfn.IFNA(VLOOKUP(I2919,units!A$2:B$1765,2,FALSE),"")</f>
        <v/>
      </c>
    </row>
    <row r="2920" spans="1:28" x14ac:dyDescent="0.3">
      <c r="A2920" s="1" t="s">
        <v>2248</v>
      </c>
      <c r="B2920" s="9" t="str">
        <f>_xlfn.IFNA(VLOOKUP(C2920,regions!A$1:B$49,2,FALSE),"")</f>
        <v>LADCO</v>
      </c>
      <c r="C2920" t="s">
        <v>20903</v>
      </c>
      <c r="D2920" s="1" t="s">
        <v>2226</v>
      </c>
      <c r="E2920" s="1" t="s">
        <v>2225</v>
      </c>
      <c r="F2920" s="1" t="s">
        <v>153</v>
      </c>
      <c r="G2920" t="s">
        <v>2231</v>
      </c>
      <c r="H2920" s="1" t="s">
        <v>2227</v>
      </c>
      <c r="I2920" s="1" t="s">
        <v>2249</v>
      </c>
      <c r="J2920" s="1" t="s">
        <v>2250</v>
      </c>
      <c r="K2920" s="1" t="s">
        <v>2251</v>
      </c>
      <c r="L2920" s="1" t="s">
        <v>1205</v>
      </c>
      <c r="M2920" s="1" t="s">
        <v>1064</v>
      </c>
      <c r="N2920" t="s">
        <v>128</v>
      </c>
      <c r="O2920" t="s">
        <v>130</v>
      </c>
      <c r="P2920" s="1" t="s">
        <v>111</v>
      </c>
      <c r="Q2920" s="1" t="s">
        <v>254</v>
      </c>
      <c r="R2920" t="s">
        <v>19</v>
      </c>
      <c r="S2920" t="str">
        <f t="shared" si="45"/>
        <v>N</v>
      </c>
      <c r="T2920" t="s">
        <v>19</v>
      </c>
      <c r="V2920" s="12">
        <v>0.20499999999999999</v>
      </c>
      <c r="W2920" s="12">
        <v>3.5333999999999999E-3</v>
      </c>
      <c r="X2920" s="12">
        <v>3.2290000000000001E-3</v>
      </c>
      <c r="Z2920" s="10" t="str">
        <f>_xlfn.IFNA(IF(OR(R2920="Y",S2920="Y"),HYPERLINK(".\plots/daily_2016_smallegu_flat.png","daily flat"),HYPERLINK(VLOOKUP($AB2920,linkref!$A$2:$D$68,3,FALSE),VLOOKUP($AB2920,linkref!$A$2:$D$68,2,FALSE))),"")</f>
        <v>LADCO Other Nonpeaking</v>
      </c>
      <c r="AA2920" s="10" t="str">
        <f>_xlfn.IFNA(IF(OR(R2920="Y",S2920="Y"),HYPERLINK(".\plots/diurnal_2016_smallegu_flat.png","diurnal flat"),HYPERLINK(VLOOKUP($AB2920,linkref!$A$2:$D$68,4,FALSE),VLOOKUP($AB2920,linkref!$A$2:$D$68,2,FALSE))),"")</f>
        <v>LADCO Other Nonpeaking</v>
      </c>
      <c r="AB2920" t="str">
        <f>_xlfn.IFNA(VLOOKUP(I2920,units!A$2:B$1765,2,FALSE),"")</f>
        <v>LADCO_comp_nonpeak</v>
      </c>
    </row>
    <row r="2921" spans="1:28" x14ac:dyDescent="0.3">
      <c r="A2921" s="1" t="s">
        <v>2244</v>
      </c>
      <c r="B2921" s="9" t="str">
        <f>_xlfn.IFNA(VLOOKUP(C2921,regions!A$1:B$49,2,FALSE),"")</f>
        <v>LADCO</v>
      </c>
      <c r="C2921" t="s">
        <v>20903</v>
      </c>
      <c r="D2921" s="1" t="s">
        <v>2226</v>
      </c>
      <c r="E2921" s="1" t="s">
        <v>2225</v>
      </c>
      <c r="F2921" s="1" t="s">
        <v>148</v>
      </c>
      <c r="G2921" t="s">
        <v>2231</v>
      </c>
      <c r="H2921" s="1" t="s">
        <v>2227</v>
      </c>
      <c r="I2921" s="1" t="s">
        <v>2245</v>
      </c>
      <c r="J2921" s="1" t="s">
        <v>2246</v>
      </c>
      <c r="K2921" s="1" t="s">
        <v>2247</v>
      </c>
      <c r="L2921" s="1" t="s">
        <v>1205</v>
      </c>
      <c r="M2921" s="1" t="s">
        <v>1064</v>
      </c>
      <c r="N2921" t="s">
        <v>128</v>
      </c>
      <c r="O2921" t="s">
        <v>130</v>
      </c>
      <c r="P2921" s="1" t="s">
        <v>111</v>
      </c>
      <c r="Q2921" s="1" t="s">
        <v>254</v>
      </c>
      <c r="R2921" t="s">
        <v>19</v>
      </c>
      <c r="S2921" t="str">
        <f t="shared" si="45"/>
        <v>N</v>
      </c>
      <c r="T2921" t="s">
        <v>19</v>
      </c>
      <c r="V2921" s="12">
        <v>0.20480000000000001</v>
      </c>
      <c r="W2921" s="12">
        <v>3.5298999999999999E-3</v>
      </c>
      <c r="X2921" s="12">
        <v>3.2260000000000001E-3</v>
      </c>
      <c r="Z2921" s="10" t="str">
        <f>_xlfn.IFNA(IF(OR(R2921="Y",S2921="Y"),HYPERLINK(".\plots/daily_2016_smallegu_flat.png","daily flat"),HYPERLINK(VLOOKUP($AB2921,linkref!$A$2:$D$68,3,FALSE),VLOOKUP($AB2921,linkref!$A$2:$D$68,2,FALSE))),"")</f>
        <v>LADCO Other Nonpeaking</v>
      </c>
      <c r="AA2921" s="10" t="str">
        <f>_xlfn.IFNA(IF(OR(R2921="Y",S2921="Y"),HYPERLINK(".\plots/diurnal_2016_smallegu_flat.png","diurnal flat"),HYPERLINK(VLOOKUP($AB2921,linkref!$A$2:$D$68,4,FALSE),VLOOKUP($AB2921,linkref!$A$2:$D$68,2,FALSE))),"")</f>
        <v>LADCO Other Nonpeaking</v>
      </c>
      <c r="AB2921" t="str">
        <f>_xlfn.IFNA(VLOOKUP(I2921,units!A$2:B$1765,2,FALSE),"")</f>
        <v>LADCO_comp_nonpeak</v>
      </c>
    </row>
    <row r="2922" spans="1:28" hidden="1" x14ac:dyDescent="0.3">
      <c r="B2922" s="9" t="str">
        <f>_xlfn.IFNA(VLOOKUP(C2922,regions!A$1:B$49,2,FALSE),"")</f>
        <v>West North Central</v>
      </c>
      <c r="C2922" t="s">
        <v>20920</v>
      </c>
      <c r="D2922" s="1" t="s">
        <v>12316</v>
      </c>
      <c r="G2922" t="s">
        <v>12315</v>
      </c>
      <c r="H2922" s="1" t="s">
        <v>12311</v>
      </c>
      <c r="I2922" s="1" t="s">
        <v>12312</v>
      </c>
      <c r="J2922" s="1" t="s">
        <v>12313</v>
      </c>
      <c r="K2922" s="1" t="s">
        <v>12314</v>
      </c>
      <c r="L2922" s="1" t="s">
        <v>1205</v>
      </c>
      <c r="M2922" s="1" t="s">
        <v>110</v>
      </c>
      <c r="P2922" s="1" t="s">
        <v>111</v>
      </c>
      <c r="Q2922" s="1" t="s">
        <v>254</v>
      </c>
      <c r="S2922" t="str">
        <f t="shared" si="45"/>
        <v>N</v>
      </c>
      <c r="T2922" t="s">
        <v>8</v>
      </c>
      <c r="U2922" t="s">
        <v>22632</v>
      </c>
      <c r="V2922" s="4">
        <v>0.204655</v>
      </c>
      <c r="W2922" s="4">
        <v>3.5277400000000001E-3</v>
      </c>
      <c r="X2922" s="4">
        <v>9.7188000000000005E-5</v>
      </c>
      <c r="Y2922">
        <v>21</v>
      </c>
      <c r="Z2922" s="10" t="str">
        <f>_xlfn.IFNA(IF(OR(R2922="Y",S2922="Y"),HYPERLINK(".\plots/daily_2016_smallegu_flat.png","daily flat"),HYPERLINK(VLOOKUP($AB2922,linkref!$A$2:$D$68,3,FALSE),VLOOKUP($AB2922,linkref!$A$2:$D$68,2,FALSE))),"")</f>
        <v/>
      </c>
      <c r="AA2922" s="10" t="str">
        <f>_xlfn.IFNA(IF(OR(R2922="Y",S2922="Y"),HYPERLINK(".\plots/diurnal_2016_smallegu_flat.png","diurnal flat"),HYPERLINK(VLOOKUP($AB2922,linkref!$A$2:$D$68,4,FALSE),VLOOKUP($AB2922,linkref!$A$2:$D$68,2,FALSE))),"")</f>
        <v/>
      </c>
      <c r="AB2922" t="str">
        <f>_xlfn.IFNA(VLOOKUP(I2922,units!A$2:B$1765,2,FALSE),"")</f>
        <v/>
      </c>
    </row>
    <row r="2923" spans="1:28" hidden="1" x14ac:dyDescent="0.3">
      <c r="B2923" s="9" t="str">
        <f>_xlfn.IFNA(VLOOKUP(C2923,regions!A$1:B$49,2,FALSE),"")</f>
        <v>South</v>
      </c>
      <c r="C2923" t="s">
        <v>20908</v>
      </c>
      <c r="D2923" s="1" t="s">
        <v>13996</v>
      </c>
      <c r="G2923" t="s">
        <v>13995</v>
      </c>
      <c r="H2923" s="1" t="s">
        <v>13991</v>
      </c>
      <c r="I2923" s="1" t="s">
        <v>13992</v>
      </c>
      <c r="J2923" s="1" t="s">
        <v>13993</v>
      </c>
      <c r="K2923" s="1" t="s">
        <v>13994</v>
      </c>
      <c r="L2923" s="1" t="s">
        <v>253</v>
      </c>
      <c r="M2923" s="1" t="s">
        <v>2366</v>
      </c>
      <c r="P2923" s="1" t="s">
        <v>111</v>
      </c>
      <c r="Q2923" s="1" t="s">
        <v>254</v>
      </c>
      <c r="S2923" t="str">
        <f t="shared" si="45"/>
        <v>N</v>
      </c>
      <c r="T2923" t="s">
        <v>8</v>
      </c>
      <c r="U2923" t="s">
        <v>22632</v>
      </c>
      <c r="V2923" s="4">
        <v>0.20419999999999999</v>
      </c>
      <c r="W2923" s="4">
        <v>3.0999999999999999E-3</v>
      </c>
      <c r="X2923" s="4">
        <v>5.0000000000000001E-3</v>
      </c>
      <c r="Y2923">
        <v>15</v>
      </c>
      <c r="Z2923" s="10" t="str">
        <f>_xlfn.IFNA(IF(OR(R2923="Y",S2923="Y"),HYPERLINK(".\plots/daily_2016_smallegu_flat.png","daily flat"),HYPERLINK(VLOOKUP($AB2923,linkref!$A$2:$D$68,3,FALSE),VLOOKUP($AB2923,linkref!$A$2:$D$68,2,FALSE))),"")</f>
        <v/>
      </c>
      <c r="AA2923" s="10" t="str">
        <f>_xlfn.IFNA(IF(OR(R2923="Y",S2923="Y"),HYPERLINK(".\plots/diurnal_2016_smallegu_flat.png","diurnal flat"),HYPERLINK(VLOOKUP($AB2923,linkref!$A$2:$D$68,4,FALSE),VLOOKUP($AB2923,linkref!$A$2:$D$68,2,FALSE))),"")</f>
        <v/>
      </c>
      <c r="AB2923" t="str">
        <f>_xlfn.IFNA(VLOOKUP(I2923,units!A$2:B$1765,2,FALSE),"")</f>
        <v/>
      </c>
    </row>
    <row r="2924" spans="1:28" hidden="1" x14ac:dyDescent="0.3">
      <c r="B2924" s="9" t="str">
        <f>_xlfn.IFNA(VLOOKUP(C2924,regions!A$1:B$49,2,FALSE),"")</f>
        <v>LADCO</v>
      </c>
      <c r="C2924" t="s">
        <v>20904</v>
      </c>
      <c r="D2924" s="1" t="s">
        <v>14684</v>
      </c>
      <c r="G2924" t="s">
        <v>14683</v>
      </c>
      <c r="H2924" s="1" t="s">
        <v>14679</v>
      </c>
      <c r="I2924" s="1" t="s">
        <v>14685</v>
      </c>
      <c r="J2924" s="1" t="s">
        <v>14681</v>
      </c>
      <c r="K2924" s="1" t="s">
        <v>14686</v>
      </c>
      <c r="L2924" s="1" t="s">
        <v>730</v>
      </c>
      <c r="M2924" s="1" t="s">
        <v>110</v>
      </c>
      <c r="P2924" s="1" t="s">
        <v>111</v>
      </c>
      <c r="Q2924" s="1" t="s">
        <v>254</v>
      </c>
      <c r="S2924" t="str">
        <f t="shared" si="45"/>
        <v>N</v>
      </c>
      <c r="T2924" t="s">
        <v>8</v>
      </c>
      <c r="U2924" t="s">
        <v>22632</v>
      </c>
      <c r="V2924" s="4">
        <v>0.20385</v>
      </c>
      <c r="W2924" s="4">
        <v>1.4678170000000001E-2</v>
      </c>
      <c r="X2924" s="4">
        <v>1.34E-2</v>
      </c>
      <c r="Y2924">
        <v>35</v>
      </c>
      <c r="Z2924" s="10" t="str">
        <f>_xlfn.IFNA(IF(OR(R2924="Y",S2924="Y"),HYPERLINK(".\plots/daily_2016_smallegu_flat.png","daily flat"),HYPERLINK(VLOOKUP($AB2924,linkref!$A$2:$D$68,3,FALSE),VLOOKUP($AB2924,linkref!$A$2:$D$68,2,FALSE))),"")</f>
        <v/>
      </c>
      <c r="AA2924" s="10" t="str">
        <f>_xlfn.IFNA(IF(OR(R2924="Y",S2924="Y"),HYPERLINK(".\plots/diurnal_2016_smallegu_flat.png","diurnal flat"),HYPERLINK(VLOOKUP($AB2924,linkref!$A$2:$D$68,4,FALSE),VLOOKUP($AB2924,linkref!$A$2:$D$68,2,FALSE))),"")</f>
        <v/>
      </c>
      <c r="AB2924" t="str">
        <f>_xlfn.IFNA(VLOOKUP(I2924,units!A$2:B$1765,2,FALSE),"")</f>
        <v/>
      </c>
    </row>
    <row r="2925" spans="1:28" x14ac:dyDescent="0.3">
      <c r="A2925" s="1" t="s">
        <v>7576</v>
      </c>
      <c r="B2925" s="9" t="str">
        <f>_xlfn.IFNA(VLOOKUP(C2925,regions!A$1:B$49,2,FALSE),"")</f>
        <v>Southwest</v>
      </c>
      <c r="C2925" t="s">
        <v>20923</v>
      </c>
      <c r="D2925" s="1" t="s">
        <v>7579</v>
      </c>
      <c r="E2925" s="1" t="s">
        <v>7577</v>
      </c>
      <c r="F2925" s="1" t="s">
        <v>7578</v>
      </c>
      <c r="G2925" t="s">
        <v>7584</v>
      </c>
      <c r="H2925" s="1" t="s">
        <v>7580</v>
      </c>
      <c r="I2925" s="1" t="s">
        <v>7581</v>
      </c>
      <c r="J2925" s="1" t="s">
        <v>7582</v>
      </c>
      <c r="K2925" s="1" t="s">
        <v>7583</v>
      </c>
      <c r="L2925" s="1" t="s">
        <v>14</v>
      </c>
      <c r="M2925" s="1" t="s">
        <v>324</v>
      </c>
      <c r="N2925" t="s">
        <v>115</v>
      </c>
      <c r="O2925" t="s">
        <v>115</v>
      </c>
      <c r="P2925" s="1" t="s">
        <v>111</v>
      </c>
      <c r="Q2925" s="1" t="s">
        <v>15</v>
      </c>
      <c r="R2925" t="s">
        <v>19</v>
      </c>
      <c r="S2925" t="str">
        <f t="shared" si="45"/>
        <v>N</v>
      </c>
      <c r="T2925" t="s">
        <v>19</v>
      </c>
      <c r="V2925" s="12">
        <v>0.203433</v>
      </c>
      <c r="W2925" s="12">
        <v>8.46299999999999E-2</v>
      </c>
      <c r="X2925" s="12">
        <v>2.56968E-3</v>
      </c>
      <c r="Y2925">
        <v>415</v>
      </c>
      <c r="Z2925" s="10" t="str">
        <f>_xlfn.IFNA(IF(OR(R2925="Y",S2925="Y"),HYPERLINK(".\plots/daily_2016_smallegu_flat.png","daily flat"),HYPERLINK(VLOOKUP($AB2925,linkref!$A$2:$D$68,3,FALSE),VLOOKUP($AB2925,linkref!$A$2:$D$68,2,FALSE))),"")</f>
        <v>Southwest Composite Nonpeaking</v>
      </c>
      <c r="AA2925" s="10" t="str">
        <f>_xlfn.IFNA(IF(OR(R2925="Y",S2925="Y"),HYPERLINK(".\plots/diurnal_2016_smallegu_flat.png","diurnal flat"),HYPERLINK(VLOOKUP($AB2925,linkref!$A$2:$D$68,4,FALSE),VLOOKUP($AB2925,linkref!$A$2:$D$68,2,FALSE))),"")</f>
        <v>Southwest Composite Nonpeaking</v>
      </c>
      <c r="AB2925" t="str">
        <f>_xlfn.IFNA(VLOOKUP(I2925,units!A$2:B$1765,2,FALSE),"")</f>
        <v>Southwest_comp_nonpeak</v>
      </c>
    </row>
    <row r="2926" spans="1:28" hidden="1" x14ac:dyDescent="0.3">
      <c r="B2926" s="9" t="str">
        <f>_xlfn.IFNA(VLOOKUP(C2926,regions!A$1:B$49,2,FALSE),"")</f>
        <v/>
      </c>
      <c r="C2926" t="s">
        <v>20966</v>
      </c>
      <c r="D2926" s="1" t="s">
        <v>13631</v>
      </c>
      <c r="G2926" t="s">
        <v>13630</v>
      </c>
      <c r="H2926" s="1" t="s">
        <v>13626</v>
      </c>
      <c r="I2926" s="1" t="s">
        <v>13627</v>
      </c>
      <c r="J2926" s="1" t="s">
        <v>13628</v>
      </c>
      <c r="K2926" s="1" t="s">
        <v>13629</v>
      </c>
      <c r="L2926" s="1" t="s">
        <v>253</v>
      </c>
      <c r="M2926" s="1" t="s">
        <v>110</v>
      </c>
      <c r="P2926" s="1" t="s">
        <v>111</v>
      </c>
      <c r="Q2926" s="1" t="s">
        <v>254</v>
      </c>
      <c r="S2926" t="str">
        <f t="shared" si="45"/>
        <v>N</v>
      </c>
      <c r="T2926" t="s">
        <v>8</v>
      </c>
      <c r="U2926" t="s">
        <v>22632</v>
      </c>
      <c r="V2926" s="4">
        <v>1.43</v>
      </c>
      <c r="W2926" s="4">
        <v>3.9065200000000001E-2</v>
      </c>
      <c r="X2926" s="4">
        <v>0</v>
      </c>
      <c r="Y2926">
        <v>8736</v>
      </c>
      <c r="Z2926" s="10" t="str">
        <f>_xlfn.IFNA(IF(OR(R2926="Y",S2926="Y"),HYPERLINK(".\plots/daily_2016_smallegu_flat.png","daily flat"),HYPERLINK(VLOOKUP($AB2926,linkref!$A$2:$D$68,3,FALSE),VLOOKUP($AB2926,linkref!$A$2:$D$68,2,FALSE))),"")</f>
        <v/>
      </c>
      <c r="AA2926" s="10" t="str">
        <f>_xlfn.IFNA(IF(OR(R2926="Y",S2926="Y"),HYPERLINK(".\plots/diurnal_2016_smallegu_flat.png","diurnal flat"),HYPERLINK(VLOOKUP($AB2926,linkref!$A$2:$D$68,4,FALSE),VLOOKUP($AB2926,linkref!$A$2:$D$68,2,FALSE))),"")</f>
        <v/>
      </c>
      <c r="AB2926" t="str">
        <f>_xlfn.IFNA(VLOOKUP(I2926,units!A$2:B$1765,2,FALSE),"")</f>
        <v/>
      </c>
    </row>
    <row r="2927" spans="1:28" x14ac:dyDescent="0.3">
      <c r="A2927" s="1" t="s">
        <v>1881</v>
      </c>
      <c r="B2927" s="9" t="str">
        <f>_xlfn.IFNA(VLOOKUP(C2927,regions!A$1:B$49,2,FALSE),"")</f>
        <v>MANE-VU</v>
      </c>
      <c r="C2927" t="s">
        <v>20918</v>
      </c>
      <c r="D2927" s="1" t="s">
        <v>1841</v>
      </c>
      <c r="E2927" s="1" t="s">
        <v>1840</v>
      </c>
      <c r="F2927" s="1" t="s">
        <v>544</v>
      </c>
      <c r="G2927" t="s">
        <v>1846</v>
      </c>
      <c r="H2927" s="1" t="s">
        <v>1842</v>
      </c>
      <c r="I2927" s="1" t="s">
        <v>1882</v>
      </c>
      <c r="J2927" s="1" t="s">
        <v>1883</v>
      </c>
      <c r="K2927" s="1" t="s">
        <v>1884</v>
      </c>
      <c r="L2927" s="1" t="s">
        <v>253</v>
      </c>
      <c r="M2927" s="1" t="s">
        <v>110</v>
      </c>
      <c r="N2927" t="s">
        <v>128</v>
      </c>
      <c r="O2927" t="s">
        <v>219</v>
      </c>
      <c r="P2927" s="1" t="s">
        <v>111</v>
      </c>
      <c r="Q2927" s="1" t="s">
        <v>254</v>
      </c>
      <c r="R2927" t="s">
        <v>19</v>
      </c>
      <c r="S2927" t="str">
        <f t="shared" si="45"/>
        <v>N</v>
      </c>
      <c r="T2927" t="s">
        <v>19</v>
      </c>
      <c r="U2927" t="s">
        <v>22632</v>
      </c>
      <c r="V2927" s="12">
        <v>0.20300000000000001</v>
      </c>
      <c r="W2927" s="12">
        <v>3.5249999999999999E-3</v>
      </c>
      <c r="X2927" s="12">
        <v>3.2499999999999999E-3</v>
      </c>
      <c r="Y2927">
        <v>2080</v>
      </c>
      <c r="Z2927" s="10" t="str">
        <f>_xlfn.IFNA(IF(OR(R2927="Y",S2927="Y"),HYPERLINK(".\plots/daily_2016_smallegu_flat.png","daily flat"),HYPERLINK(VLOOKUP($AB2927,linkref!$A$2:$D$68,3,FALSE),VLOOKUP($AB2927,linkref!$A$2:$D$68,2,FALSE))),"")</f>
        <v>MANE-VU Oil Peaking</v>
      </c>
      <c r="AA2927" s="10" t="str">
        <f>_xlfn.IFNA(IF(OR(R2927="Y",S2927="Y"),HYPERLINK(".\plots/diurnal_2016_smallegu_flat.png","diurnal flat"),HYPERLINK(VLOOKUP($AB2927,linkref!$A$2:$D$68,4,FALSE),VLOOKUP($AB2927,linkref!$A$2:$D$68,2,FALSE))),"")</f>
        <v>MANE-VU Oil Peaking</v>
      </c>
      <c r="AB2927" t="str">
        <f>_xlfn.IFNA(VLOOKUP(I2927,units!A$2:B$1765,2,FALSE),"")</f>
        <v>MANE-VU_oil_peak</v>
      </c>
    </row>
    <row r="2928" spans="1:28" x14ac:dyDescent="0.3">
      <c r="A2928" s="1" t="s">
        <v>1881</v>
      </c>
      <c r="B2928" s="9" t="str">
        <f>_xlfn.IFNA(VLOOKUP(C2928,regions!A$1:B$49,2,FALSE),"")</f>
        <v>MANE-VU</v>
      </c>
      <c r="C2928" t="s">
        <v>20918</v>
      </c>
      <c r="D2928" s="1" t="s">
        <v>1841</v>
      </c>
      <c r="E2928" s="1" t="s">
        <v>1840</v>
      </c>
      <c r="F2928" s="1" t="s">
        <v>544</v>
      </c>
      <c r="G2928" t="s">
        <v>1846</v>
      </c>
      <c r="H2928" s="1" t="s">
        <v>1842</v>
      </c>
      <c r="I2928" s="1" t="s">
        <v>1882</v>
      </c>
      <c r="J2928" s="1" t="s">
        <v>1885</v>
      </c>
      <c r="K2928" s="1" t="s">
        <v>1884</v>
      </c>
      <c r="L2928" s="1" t="s">
        <v>253</v>
      </c>
      <c r="M2928" s="1" t="s">
        <v>110</v>
      </c>
      <c r="N2928" t="s">
        <v>128</v>
      </c>
      <c r="O2928" t="s">
        <v>219</v>
      </c>
      <c r="P2928" s="1" t="s">
        <v>111</v>
      </c>
      <c r="Q2928" s="1" t="s">
        <v>254</v>
      </c>
      <c r="R2928" t="s">
        <v>19</v>
      </c>
      <c r="S2928" t="str">
        <f t="shared" si="45"/>
        <v>N</v>
      </c>
      <c r="T2928" t="s">
        <v>19</v>
      </c>
      <c r="U2928" t="s">
        <v>22632</v>
      </c>
      <c r="V2928" s="12">
        <v>0.20300000000000001</v>
      </c>
      <c r="W2928" s="12">
        <v>3.5249999999999999E-3</v>
      </c>
      <c r="X2928" s="12">
        <v>3.2499999999999999E-3</v>
      </c>
      <c r="Y2928">
        <v>2080</v>
      </c>
      <c r="Z2928" s="10" t="str">
        <f>_xlfn.IFNA(IF(OR(R2928="Y",S2928="Y"),HYPERLINK(".\plots/daily_2016_smallegu_flat.png","daily flat"),HYPERLINK(VLOOKUP($AB2928,linkref!$A$2:$D$68,3,FALSE),VLOOKUP($AB2928,linkref!$A$2:$D$68,2,FALSE))),"")</f>
        <v>MANE-VU Oil Peaking</v>
      </c>
      <c r="AA2928" s="10" t="str">
        <f>_xlfn.IFNA(IF(OR(R2928="Y",S2928="Y"),HYPERLINK(".\plots/diurnal_2016_smallegu_flat.png","diurnal flat"),HYPERLINK(VLOOKUP($AB2928,linkref!$A$2:$D$68,4,FALSE),VLOOKUP($AB2928,linkref!$A$2:$D$68,2,FALSE))),"")</f>
        <v>MANE-VU Oil Peaking</v>
      </c>
      <c r="AB2928" t="str">
        <f>_xlfn.IFNA(VLOOKUP(I2928,units!A$2:B$1765,2,FALSE),"")</f>
        <v>MANE-VU_oil_peak</v>
      </c>
    </row>
    <row r="2929" spans="1:28" hidden="1" x14ac:dyDescent="0.3">
      <c r="B2929" s="9" t="str">
        <f>_xlfn.IFNA(VLOOKUP(C2929,regions!A$1:B$49,2,FALSE),"")</f>
        <v>South</v>
      </c>
      <c r="C2929" t="s">
        <v>20924</v>
      </c>
      <c r="D2929" s="1" t="s">
        <v>10420</v>
      </c>
      <c r="G2929" t="s">
        <v>11095</v>
      </c>
      <c r="H2929" s="1" t="s">
        <v>11091</v>
      </c>
      <c r="I2929" s="1" t="s">
        <v>11092</v>
      </c>
      <c r="J2929" s="1" t="s">
        <v>11093</v>
      </c>
      <c r="K2929" s="1" t="s">
        <v>11094</v>
      </c>
      <c r="L2929" s="1" t="s">
        <v>730</v>
      </c>
      <c r="M2929" s="1" t="s">
        <v>110</v>
      </c>
      <c r="P2929" s="1" t="s">
        <v>111</v>
      </c>
      <c r="Q2929" s="1" t="s">
        <v>254</v>
      </c>
      <c r="S2929" t="str">
        <f t="shared" si="45"/>
        <v>N</v>
      </c>
      <c r="T2929" t="s">
        <v>8</v>
      </c>
      <c r="U2929" t="s">
        <v>22632</v>
      </c>
      <c r="V2929" s="4">
        <v>0.20294400000000001</v>
      </c>
      <c r="W2929" s="4">
        <v>1.461166E-2</v>
      </c>
      <c r="X2929" s="4">
        <v>6.9888000000000006E-5</v>
      </c>
      <c r="Y2929">
        <v>52</v>
      </c>
      <c r="Z2929" s="10" t="str">
        <f>_xlfn.IFNA(IF(OR(R2929="Y",S2929="Y"),HYPERLINK(".\plots/daily_2016_smallegu_flat.png","daily flat"),HYPERLINK(VLOOKUP($AB2929,linkref!$A$2:$D$68,3,FALSE),VLOOKUP($AB2929,linkref!$A$2:$D$68,2,FALSE))),"")</f>
        <v/>
      </c>
      <c r="AA2929" s="10" t="str">
        <f>_xlfn.IFNA(IF(OR(R2929="Y",S2929="Y"),HYPERLINK(".\plots/diurnal_2016_smallegu_flat.png","diurnal flat"),HYPERLINK(VLOOKUP($AB2929,linkref!$A$2:$D$68,4,FALSE),VLOOKUP($AB2929,linkref!$A$2:$D$68,2,FALSE))),"")</f>
        <v/>
      </c>
      <c r="AB2929" t="str">
        <f>_xlfn.IFNA(VLOOKUP(I2929,units!A$2:B$1765,2,FALSE),"")</f>
        <v/>
      </c>
    </row>
    <row r="2930" spans="1:28" x14ac:dyDescent="0.3">
      <c r="A2930" s="1" t="s">
        <v>2240</v>
      </c>
      <c r="B2930" s="9" t="str">
        <f>_xlfn.IFNA(VLOOKUP(C2930,regions!A$1:B$49,2,FALSE),"")</f>
        <v>LADCO</v>
      </c>
      <c r="C2930" t="s">
        <v>20903</v>
      </c>
      <c r="D2930" s="1" t="s">
        <v>2226</v>
      </c>
      <c r="E2930" s="1" t="s">
        <v>2225</v>
      </c>
      <c r="F2930" s="1" t="s">
        <v>835</v>
      </c>
      <c r="G2930" t="s">
        <v>2231</v>
      </c>
      <c r="H2930" s="1" t="s">
        <v>2227</v>
      </c>
      <c r="I2930" s="1" t="s">
        <v>2241</v>
      </c>
      <c r="J2930" s="1" t="s">
        <v>2242</v>
      </c>
      <c r="K2930" s="1" t="s">
        <v>2243</v>
      </c>
      <c r="L2930" s="1" t="s">
        <v>1205</v>
      </c>
      <c r="M2930" s="1" t="s">
        <v>1064</v>
      </c>
      <c r="N2930" t="s">
        <v>128</v>
      </c>
      <c r="O2930" t="s">
        <v>130</v>
      </c>
      <c r="P2930" s="1" t="s">
        <v>111</v>
      </c>
      <c r="Q2930" s="1" t="s">
        <v>254</v>
      </c>
      <c r="R2930" t="s">
        <v>19</v>
      </c>
      <c r="S2930" t="str">
        <f t="shared" si="45"/>
        <v>N</v>
      </c>
      <c r="T2930" t="s">
        <v>19</v>
      </c>
      <c r="V2930" s="12">
        <v>0.20280000000000001</v>
      </c>
      <c r="W2930" s="12">
        <v>3.4952E-3</v>
      </c>
      <c r="X2930" s="12">
        <v>3.1949999999999999E-3</v>
      </c>
      <c r="Z2930" s="10" t="str">
        <f>_xlfn.IFNA(IF(OR(R2930="Y",S2930="Y"),HYPERLINK(".\plots/daily_2016_smallegu_flat.png","daily flat"),HYPERLINK(VLOOKUP($AB2930,linkref!$A$2:$D$68,3,FALSE),VLOOKUP($AB2930,linkref!$A$2:$D$68,2,FALSE))),"")</f>
        <v>LADCO Other Nonpeaking</v>
      </c>
      <c r="AA2930" s="10" t="str">
        <f>_xlfn.IFNA(IF(OR(R2930="Y",S2930="Y"),HYPERLINK(".\plots/diurnal_2016_smallegu_flat.png","diurnal flat"),HYPERLINK(VLOOKUP($AB2930,linkref!$A$2:$D$68,4,FALSE),VLOOKUP($AB2930,linkref!$A$2:$D$68,2,FALSE))),"")</f>
        <v>LADCO Other Nonpeaking</v>
      </c>
      <c r="AB2930" t="str">
        <f>_xlfn.IFNA(VLOOKUP(I2930,units!A$2:B$1765,2,FALSE),"")</f>
        <v>LADCO_comp_nonpeak</v>
      </c>
    </row>
    <row r="2931" spans="1:28" hidden="1" x14ac:dyDescent="0.3">
      <c r="B2931" s="9" t="str">
        <f>_xlfn.IFNA(VLOOKUP(C2931,regions!A$1:B$49,2,FALSE),"")</f>
        <v>MANE-VU</v>
      </c>
      <c r="C2931" t="s">
        <v>20915</v>
      </c>
      <c r="D2931" s="1" t="s">
        <v>1650</v>
      </c>
      <c r="G2931" t="s">
        <v>17939</v>
      </c>
      <c r="H2931" s="1" t="s">
        <v>17935</v>
      </c>
      <c r="I2931" s="1" t="s">
        <v>17940</v>
      </c>
      <c r="J2931" s="1" t="s">
        <v>17941</v>
      </c>
      <c r="K2931" s="1" t="s">
        <v>17942</v>
      </c>
      <c r="L2931" s="1" t="s">
        <v>253</v>
      </c>
      <c r="M2931" s="1" t="s">
        <v>110</v>
      </c>
      <c r="P2931" s="1" t="s">
        <v>111</v>
      </c>
      <c r="Q2931" s="1" t="s">
        <v>254</v>
      </c>
      <c r="S2931" t="str">
        <f t="shared" si="45"/>
        <v>N</v>
      </c>
      <c r="T2931" t="s">
        <v>8</v>
      </c>
      <c r="U2931" t="s">
        <v>22632</v>
      </c>
      <c r="V2931" s="4">
        <v>0.20252100000000001</v>
      </c>
      <c r="W2931" s="4">
        <v>6.8888389999999999E-3</v>
      </c>
      <c r="X2931" s="4">
        <v>7.8999999999999901E-5</v>
      </c>
      <c r="Z2931" s="10" t="str">
        <f>_xlfn.IFNA(IF(OR(R2931="Y",S2931="Y"),HYPERLINK(".\plots/daily_2016_smallegu_flat.png","daily flat"),HYPERLINK(VLOOKUP($AB2931,linkref!$A$2:$D$68,3,FALSE),VLOOKUP($AB2931,linkref!$A$2:$D$68,2,FALSE))),"")</f>
        <v/>
      </c>
      <c r="AA2931" s="10" t="str">
        <f>_xlfn.IFNA(IF(OR(R2931="Y",S2931="Y"),HYPERLINK(".\plots/diurnal_2016_smallegu_flat.png","diurnal flat"),HYPERLINK(VLOOKUP($AB2931,linkref!$A$2:$D$68,4,FALSE),VLOOKUP($AB2931,linkref!$A$2:$D$68,2,FALSE))),"")</f>
        <v/>
      </c>
      <c r="AB2931" t="str">
        <f>_xlfn.IFNA(VLOOKUP(I2931,units!A$2:B$1765,2,FALSE),"")</f>
        <v/>
      </c>
    </row>
    <row r="2932" spans="1:28" x14ac:dyDescent="0.3">
      <c r="A2932" s="1" t="s">
        <v>2860</v>
      </c>
      <c r="B2932" s="9" t="str">
        <f>_xlfn.IFNA(VLOOKUP(C2932,regions!A$1:B$49,2,FALSE),"")</f>
        <v>West North Central</v>
      </c>
      <c r="C2932" t="s">
        <v>20927</v>
      </c>
      <c r="D2932" s="1" t="s">
        <v>2862</v>
      </c>
      <c r="E2932" s="1" t="s">
        <v>2861</v>
      </c>
      <c r="F2932" s="1" t="s">
        <v>60</v>
      </c>
      <c r="G2932" t="s">
        <v>2867</v>
      </c>
      <c r="H2932" s="1" t="s">
        <v>2863</v>
      </c>
      <c r="I2932" s="1" t="s">
        <v>2864</v>
      </c>
      <c r="J2932" s="1" t="s">
        <v>2865</v>
      </c>
      <c r="K2932" s="1" t="s">
        <v>2866</v>
      </c>
      <c r="L2932" s="1" t="s">
        <v>1205</v>
      </c>
      <c r="M2932" s="1" t="s">
        <v>110</v>
      </c>
      <c r="N2932" t="s">
        <v>128</v>
      </c>
      <c r="O2932" t="s">
        <v>130</v>
      </c>
      <c r="P2932" s="1" t="s">
        <v>111</v>
      </c>
      <c r="Q2932" s="1" t="s">
        <v>254</v>
      </c>
      <c r="R2932" t="s">
        <v>19</v>
      </c>
      <c r="S2932" t="str">
        <f t="shared" si="45"/>
        <v>N</v>
      </c>
      <c r="T2932" t="s">
        <v>19</v>
      </c>
      <c r="U2932" t="s">
        <v>22632</v>
      </c>
      <c r="V2932" s="12">
        <v>0.2</v>
      </c>
      <c r="W2932" s="12">
        <v>2.9949999999999998E-3</v>
      </c>
      <c r="X2932" s="12">
        <v>3.1050000000000001E-2</v>
      </c>
      <c r="Z2932" s="10" t="str">
        <f>_xlfn.IFNA(IF(OR(R2932="Y",S2932="Y"),HYPERLINK(".\plots/daily_2016_smallegu_flat.png","daily flat"),HYPERLINK(VLOOKUP($AB2932,linkref!$A$2:$D$68,3,FALSE),VLOOKUP($AB2932,linkref!$A$2:$D$68,2,FALSE))),"")</f>
        <v>West North Central Oil Peaking</v>
      </c>
      <c r="AA2932" s="10" t="str">
        <f>_xlfn.IFNA(IF(OR(R2932="Y",S2932="Y"),HYPERLINK(".\plots/diurnal_2016_smallegu_flat.png","diurnal flat"),HYPERLINK(VLOOKUP($AB2932,linkref!$A$2:$D$68,4,FALSE),VLOOKUP($AB2932,linkref!$A$2:$D$68,2,FALSE))),"")</f>
        <v>West North Central Oil Peaking</v>
      </c>
      <c r="AB2932" t="str">
        <f>_xlfn.IFNA(VLOOKUP(I2932,units!A$2:B$1765,2,FALSE),"")</f>
        <v>West North Central_oil_peak</v>
      </c>
    </row>
    <row r="2933" spans="1:28" x14ac:dyDescent="0.3">
      <c r="A2933" s="1" t="s">
        <v>8366</v>
      </c>
      <c r="B2933" s="9" t="str">
        <f>_xlfn.IFNA(VLOOKUP(C2933,regions!A$1:B$49,2,FALSE),"")</f>
        <v>Northwest</v>
      </c>
      <c r="C2933" t="s">
        <v>20947</v>
      </c>
      <c r="D2933" s="1" t="s">
        <v>8359</v>
      </c>
      <c r="E2933" s="1" t="s">
        <v>8358</v>
      </c>
      <c r="F2933" s="1" t="s">
        <v>143</v>
      </c>
      <c r="G2933" t="s">
        <v>8364</v>
      </c>
      <c r="H2933" s="1" t="s">
        <v>8360</v>
      </c>
      <c r="I2933" s="1" t="s">
        <v>8367</v>
      </c>
      <c r="J2933" s="1" t="s">
        <v>8368</v>
      </c>
      <c r="K2933" s="1" t="s">
        <v>8370</v>
      </c>
      <c r="L2933" s="1" t="s">
        <v>135</v>
      </c>
      <c r="M2933" s="1" t="s">
        <v>110</v>
      </c>
      <c r="N2933" t="s">
        <v>128</v>
      </c>
      <c r="O2933" t="s">
        <v>219</v>
      </c>
      <c r="P2933" s="1" t="s">
        <v>111</v>
      </c>
      <c r="Q2933" s="1" t="s">
        <v>136</v>
      </c>
      <c r="R2933" t="s">
        <v>19</v>
      </c>
      <c r="S2933" t="str">
        <f t="shared" si="45"/>
        <v>N</v>
      </c>
      <c r="T2933" t="s">
        <v>19</v>
      </c>
      <c r="U2933" t="s">
        <v>22632</v>
      </c>
      <c r="V2933" s="12">
        <v>0.2</v>
      </c>
      <c r="W2933" s="12">
        <v>0.01</v>
      </c>
      <c r="X2933" s="12">
        <v>0.01</v>
      </c>
      <c r="Y2933">
        <v>1176</v>
      </c>
      <c r="Z2933" s="10" t="str">
        <f>_xlfn.IFNA(IF(OR(R2933="Y",S2933="Y"),HYPERLINK(".\plots/daily_2016_smallegu_flat.png","daily flat"),HYPERLINK(VLOOKUP($AB2933,linkref!$A$2:$D$68,3,FALSE),VLOOKUP($AB2933,linkref!$A$2:$D$68,2,FALSE))),"")</f>
        <v>Northwest Gas Peaking</v>
      </c>
      <c r="AA2933" s="10" t="str">
        <f>_xlfn.IFNA(IF(OR(R2933="Y",S2933="Y"),HYPERLINK(".\plots/diurnal_2016_smallegu_flat.png","diurnal flat"),HYPERLINK(VLOOKUP($AB2933,linkref!$A$2:$D$68,4,FALSE),VLOOKUP($AB2933,linkref!$A$2:$D$68,2,FALSE))),"")</f>
        <v>Northwest Gas Peaking</v>
      </c>
      <c r="AB2933" t="str">
        <f>_xlfn.IFNA(VLOOKUP(I2933,units!A$2:B$1765,2,FALSE),"")</f>
        <v>Northwest_gas_peak</v>
      </c>
    </row>
    <row r="2934" spans="1:28" x14ac:dyDescent="0.3">
      <c r="A2934" s="1" t="s">
        <v>8125</v>
      </c>
      <c r="B2934" s="9" t="str">
        <f>_xlfn.IFNA(VLOOKUP(C2934,regions!A$1:B$49,2,FALSE),"")</f>
        <v>Northwest</v>
      </c>
      <c r="C2934" t="s">
        <v>20947</v>
      </c>
      <c r="D2934" s="1" t="s">
        <v>8128</v>
      </c>
      <c r="E2934" s="1" t="s">
        <v>8126</v>
      </c>
      <c r="F2934" s="1" t="s">
        <v>8127</v>
      </c>
      <c r="G2934" t="s">
        <v>8133</v>
      </c>
      <c r="H2934" s="1" t="s">
        <v>8129</v>
      </c>
      <c r="I2934" s="1" t="s">
        <v>8130</v>
      </c>
      <c r="J2934" s="1" t="s">
        <v>8131</v>
      </c>
      <c r="K2934" s="1" t="s">
        <v>8134</v>
      </c>
      <c r="L2934" s="1" t="s">
        <v>7851</v>
      </c>
      <c r="M2934" s="1" t="s">
        <v>536</v>
      </c>
      <c r="N2934" t="s">
        <v>115</v>
      </c>
      <c r="O2934" t="s">
        <v>115</v>
      </c>
      <c r="P2934" s="1" t="s">
        <v>280</v>
      </c>
      <c r="Q2934" s="1" t="s">
        <v>15</v>
      </c>
      <c r="R2934" t="s">
        <v>8</v>
      </c>
      <c r="S2934" t="str">
        <f t="shared" si="45"/>
        <v>N</v>
      </c>
      <c r="T2934" t="s">
        <v>19</v>
      </c>
      <c r="V2934" s="12">
        <v>0.2</v>
      </c>
      <c r="W2934" s="12">
        <v>0.02</v>
      </c>
      <c r="X2934" s="12">
        <v>5.0000000000000001E-3</v>
      </c>
      <c r="Z2934" s="10" t="str">
        <f>_xlfn.IFNA(IF(OR(R2934="Y",S2934="Y"),HYPERLINK(".\plots/daily_2016_smallegu_flat.png","daily flat"),HYPERLINK(VLOOKUP($AB2934,linkref!$A$2:$D$68,3,FALSE),VLOOKUP($AB2934,linkref!$A$2:$D$68,2,FALSE))),"")</f>
        <v>daily flat</v>
      </c>
      <c r="AA2934" s="10" t="str">
        <f>_xlfn.IFNA(IF(OR(R2934="Y",S2934="Y"),HYPERLINK(".\plots/diurnal_2016_smallegu_flat.png","diurnal flat"),HYPERLINK(VLOOKUP($AB2934,linkref!$A$2:$D$68,4,FALSE),VLOOKUP($AB2934,linkref!$A$2:$D$68,2,FALSE))),"")</f>
        <v>diurnal flat</v>
      </c>
      <c r="AB2934" t="str">
        <f>_xlfn.IFNA(VLOOKUP(I2934,units!A$2:B$1765,2,FALSE),"")</f>
        <v>Northwest_comp_nonpeak</v>
      </c>
    </row>
    <row r="2935" spans="1:28" x14ac:dyDescent="0.3">
      <c r="A2935" s="1" t="s">
        <v>10201</v>
      </c>
      <c r="B2935" s="9" t="str">
        <f>_xlfn.IFNA(VLOOKUP(C2935,regions!A$1:B$49,2,FALSE),"")</f>
        <v>South</v>
      </c>
      <c r="C2935" t="s">
        <v>20934</v>
      </c>
      <c r="D2935" s="1" t="s">
        <v>3445</v>
      </c>
      <c r="G2935" t="s">
        <v>3450</v>
      </c>
      <c r="H2935" s="1" t="s">
        <v>3446</v>
      </c>
      <c r="I2935" s="1" t="s">
        <v>10202</v>
      </c>
      <c r="J2935" s="1" t="s">
        <v>10203</v>
      </c>
      <c r="K2935" s="1" t="s">
        <v>10204</v>
      </c>
      <c r="L2935" s="1" t="s">
        <v>35</v>
      </c>
      <c r="M2935" s="1" t="s">
        <v>110</v>
      </c>
      <c r="P2935" s="1" t="s">
        <v>111</v>
      </c>
      <c r="Q2935" s="1" t="s">
        <v>15</v>
      </c>
      <c r="S2935" t="str">
        <f t="shared" si="45"/>
        <v>N</v>
      </c>
      <c r="T2935" t="s">
        <v>19</v>
      </c>
      <c r="U2935" t="s">
        <v>112</v>
      </c>
      <c r="V2935" s="12">
        <v>0.2</v>
      </c>
      <c r="W2935" s="12">
        <v>1.7999999999999901E-2</v>
      </c>
      <c r="X2935" s="12">
        <v>1E-3</v>
      </c>
      <c r="Y2935">
        <v>86</v>
      </c>
      <c r="Z2935" s="10" t="str">
        <f>_xlfn.IFNA(IF(OR(R2935="Y",S2935="Y"),HYPERLINK(".\plots/daily_2016_smallegu_flat.png","daily flat"),HYPERLINK(VLOOKUP($AB2935,linkref!$A$2:$D$68,3,FALSE),VLOOKUP($AB2935,linkref!$A$2:$D$68,2,FALSE))),"")</f>
        <v>South Gas Peaking</v>
      </c>
      <c r="AA2935" s="10" t="str">
        <f>_xlfn.IFNA(IF(OR(R2935="Y",S2935="Y"),HYPERLINK(".\plots/diurnal_2016_smallegu_flat.png","diurnal flat"),HYPERLINK(VLOOKUP($AB2935,linkref!$A$2:$D$68,4,FALSE),VLOOKUP($AB2935,linkref!$A$2:$D$68,2,FALSE))),"")</f>
        <v>South Gas Peaking</v>
      </c>
      <c r="AB2935" t="str">
        <f>_xlfn.IFNA(VLOOKUP(I2935,units!A$2:B$1765,2,FALSE),"")</f>
        <v>South_gas_peak</v>
      </c>
    </row>
    <row r="2936" spans="1:28" x14ac:dyDescent="0.3">
      <c r="A2936" s="1" t="s">
        <v>2899</v>
      </c>
      <c r="B2936" s="9" t="str">
        <f>_xlfn.IFNA(VLOOKUP(C2936,regions!A$1:B$49,2,FALSE),"")</f>
        <v>West North Central</v>
      </c>
      <c r="C2936" t="s">
        <v>20927</v>
      </c>
      <c r="D2936" s="1" t="s">
        <v>2901</v>
      </c>
      <c r="E2936" s="1" t="s">
        <v>2900</v>
      </c>
      <c r="F2936" s="1" t="s">
        <v>148</v>
      </c>
      <c r="G2936" t="s">
        <v>2906</v>
      </c>
      <c r="H2936" s="1" t="s">
        <v>2902</v>
      </c>
      <c r="I2936" s="1" t="s">
        <v>2903</v>
      </c>
      <c r="J2936" s="1" t="s">
        <v>2904</v>
      </c>
      <c r="K2936" s="1" t="s">
        <v>2905</v>
      </c>
      <c r="L2936" s="1" t="s">
        <v>253</v>
      </c>
      <c r="M2936" s="1" t="s">
        <v>110</v>
      </c>
      <c r="N2936" t="s">
        <v>128</v>
      </c>
      <c r="O2936" t="s">
        <v>130</v>
      </c>
      <c r="P2936" s="1" t="s">
        <v>111</v>
      </c>
      <c r="Q2936" s="1" t="s">
        <v>254</v>
      </c>
      <c r="R2936" t="s">
        <v>19</v>
      </c>
      <c r="S2936" t="str">
        <f t="shared" si="45"/>
        <v>N</v>
      </c>
      <c r="T2936" t="s">
        <v>19</v>
      </c>
      <c r="U2936" t="s">
        <v>22632</v>
      </c>
      <c r="V2936" s="12">
        <v>0.2</v>
      </c>
      <c r="W2936" s="12">
        <v>1.075584E-7</v>
      </c>
      <c r="X2936" s="12">
        <v>9.9999999999999995E-8</v>
      </c>
      <c r="Z2936" s="10" t="str">
        <f>_xlfn.IFNA(IF(OR(R2936="Y",S2936="Y"),HYPERLINK(".\plots/daily_2016_smallegu_flat.png","daily flat"),HYPERLINK(VLOOKUP($AB2936,linkref!$A$2:$D$68,3,FALSE),VLOOKUP($AB2936,linkref!$A$2:$D$68,2,FALSE))),"")</f>
        <v>West North Central Oil Peaking</v>
      </c>
      <c r="AA2936" s="10" t="str">
        <f>_xlfn.IFNA(IF(OR(R2936="Y",S2936="Y"),HYPERLINK(".\plots/diurnal_2016_smallegu_flat.png","diurnal flat"),HYPERLINK(VLOOKUP($AB2936,linkref!$A$2:$D$68,4,FALSE),VLOOKUP($AB2936,linkref!$A$2:$D$68,2,FALSE))),"")</f>
        <v>West North Central Oil Peaking</v>
      </c>
      <c r="AB2936" t="str">
        <f>_xlfn.IFNA(VLOOKUP(I2936,units!A$2:B$1765,2,FALSE),"")</f>
        <v>West North Central_oil_peak</v>
      </c>
    </row>
    <row r="2937" spans="1:28" x14ac:dyDescent="0.3">
      <c r="A2937" s="1" t="s">
        <v>10743</v>
      </c>
      <c r="B2937" s="9" t="str">
        <f>_xlfn.IFNA(VLOOKUP(C2937,regions!A$1:B$49,2,FALSE),"")</f>
        <v>Southwest</v>
      </c>
      <c r="C2937" t="s">
        <v>20901</v>
      </c>
      <c r="D2937" s="1" t="s">
        <v>4517</v>
      </c>
      <c r="G2937" t="s">
        <v>6104</v>
      </c>
      <c r="H2937" s="1" t="s">
        <v>6100</v>
      </c>
      <c r="I2937" s="1" t="s">
        <v>10744</v>
      </c>
      <c r="J2937" s="1" t="s">
        <v>10745</v>
      </c>
      <c r="K2937" s="1" t="s">
        <v>10746</v>
      </c>
      <c r="L2937" s="1" t="s">
        <v>311</v>
      </c>
      <c r="M2937" s="1" t="s">
        <v>225</v>
      </c>
      <c r="P2937" s="1" t="s">
        <v>18</v>
      </c>
      <c r="Q2937" s="1" t="s">
        <v>377</v>
      </c>
      <c r="S2937" t="str">
        <f t="shared" si="45"/>
        <v>N</v>
      </c>
      <c r="T2937" t="s">
        <v>19</v>
      </c>
      <c r="V2937" s="12">
        <v>0.2</v>
      </c>
      <c r="W2937" s="12">
        <v>0.02</v>
      </c>
      <c r="Z2937" s="10" t="str">
        <f>_xlfn.IFNA(IF(OR(R2937="Y",S2937="Y"),HYPERLINK(".\plots/daily_2016_smallegu_flat.png","daily flat"),HYPERLINK(VLOOKUP($AB2937,linkref!$A$2:$D$68,3,FALSE),VLOOKUP($AB2937,linkref!$A$2:$D$68,2,FALSE))),"")</f>
        <v>Southwest Gas Nonpeaking</v>
      </c>
      <c r="AA2937" s="10" t="str">
        <f>_xlfn.IFNA(IF(OR(R2937="Y",S2937="Y"),HYPERLINK(".\plots/diurnal_2016_smallegu_flat.png","diurnal flat"),HYPERLINK(VLOOKUP($AB2937,linkref!$A$2:$D$68,4,FALSE),VLOOKUP($AB2937,linkref!$A$2:$D$68,2,FALSE))),"")</f>
        <v>Southwest Gas Nonpeaking</v>
      </c>
      <c r="AB2937" t="str">
        <f>_xlfn.IFNA(VLOOKUP(I2937,units!A$2:B$1765,2,FALSE),"")</f>
        <v>Southwest_gas_nonpeak</v>
      </c>
    </row>
    <row r="2938" spans="1:28" hidden="1" x14ac:dyDescent="0.3">
      <c r="B2938" s="9" t="str">
        <f>_xlfn.IFNA(VLOOKUP(C2938,regions!A$1:B$49,2,FALSE),"")</f>
        <v>SESARM</v>
      </c>
      <c r="C2938" t="s">
        <v>20913</v>
      </c>
      <c r="D2938" s="1" t="s">
        <v>13599</v>
      </c>
      <c r="G2938" t="s">
        <v>13598</v>
      </c>
      <c r="H2938" s="1" t="s">
        <v>13594</v>
      </c>
      <c r="I2938" s="1" t="s">
        <v>13595</v>
      </c>
      <c r="J2938" s="1" t="s">
        <v>13596</v>
      </c>
      <c r="K2938" s="1" t="s">
        <v>13597</v>
      </c>
      <c r="L2938" s="1" t="s">
        <v>522</v>
      </c>
      <c r="M2938" s="1" t="s">
        <v>110</v>
      </c>
      <c r="P2938" s="1" t="s">
        <v>111</v>
      </c>
      <c r="Q2938" s="1" t="s">
        <v>254</v>
      </c>
      <c r="S2938" t="str">
        <f t="shared" si="45"/>
        <v>N</v>
      </c>
      <c r="T2938" t="s">
        <v>8</v>
      </c>
      <c r="U2938" t="s">
        <v>22632</v>
      </c>
      <c r="V2938" s="4">
        <v>0.2</v>
      </c>
      <c r="W2938" s="4">
        <v>0</v>
      </c>
      <c r="X2938" s="4">
        <v>0.03</v>
      </c>
      <c r="Y2938">
        <v>8760</v>
      </c>
      <c r="Z2938" s="10" t="str">
        <f>_xlfn.IFNA(IF(OR(R2938="Y",S2938="Y"),HYPERLINK(".\plots/daily_2016_smallegu_flat.png","daily flat"),HYPERLINK(VLOOKUP($AB2938,linkref!$A$2:$D$68,3,FALSE),VLOOKUP($AB2938,linkref!$A$2:$D$68,2,FALSE))),"")</f>
        <v/>
      </c>
      <c r="AA2938" s="10" t="str">
        <f>_xlfn.IFNA(IF(OR(R2938="Y",S2938="Y"),HYPERLINK(".\plots/diurnal_2016_smallegu_flat.png","diurnal flat"),HYPERLINK(VLOOKUP($AB2938,linkref!$A$2:$D$68,4,FALSE),VLOOKUP($AB2938,linkref!$A$2:$D$68,2,FALSE))),"")</f>
        <v/>
      </c>
      <c r="AB2938" t="str">
        <f>_xlfn.IFNA(VLOOKUP(I2938,units!A$2:B$1765,2,FALSE),"")</f>
        <v/>
      </c>
    </row>
    <row r="2939" spans="1:28" hidden="1" x14ac:dyDescent="0.3">
      <c r="B2939" s="9" t="str">
        <f>_xlfn.IFNA(VLOOKUP(C2939,regions!A$1:B$49,2,FALSE),"")</f>
        <v>West North Central</v>
      </c>
      <c r="C2939" t="s">
        <v>20954</v>
      </c>
      <c r="D2939" s="1" t="s">
        <v>12455</v>
      </c>
      <c r="G2939" t="s">
        <v>12454</v>
      </c>
      <c r="H2939" s="1" t="s">
        <v>12453</v>
      </c>
      <c r="I2939" s="1" t="s">
        <v>12553</v>
      </c>
      <c r="J2939" s="1" t="s">
        <v>12554</v>
      </c>
      <c r="K2939" s="1" t="s">
        <v>12555</v>
      </c>
      <c r="L2939" s="1" t="s">
        <v>253</v>
      </c>
      <c r="M2939" s="1" t="s">
        <v>110</v>
      </c>
      <c r="P2939" s="1" t="s">
        <v>111</v>
      </c>
      <c r="Q2939" s="1" t="s">
        <v>254</v>
      </c>
      <c r="S2939" t="str">
        <f t="shared" si="45"/>
        <v>N</v>
      </c>
      <c r="T2939" t="s">
        <v>8</v>
      </c>
      <c r="U2939" t="s">
        <v>22632</v>
      </c>
      <c r="V2939" s="4">
        <v>0.2</v>
      </c>
      <c r="W2939" s="4">
        <v>0.01</v>
      </c>
      <c r="X2939" s="4">
        <v>0.01</v>
      </c>
      <c r="Y2939">
        <v>73</v>
      </c>
      <c r="Z2939" s="10" t="str">
        <f>_xlfn.IFNA(IF(OR(R2939="Y",S2939="Y"),HYPERLINK(".\plots/daily_2016_smallegu_flat.png","daily flat"),HYPERLINK(VLOOKUP($AB2939,linkref!$A$2:$D$68,3,FALSE),VLOOKUP($AB2939,linkref!$A$2:$D$68,2,FALSE))),"")</f>
        <v/>
      </c>
      <c r="AA2939" s="10" t="str">
        <f>_xlfn.IFNA(IF(OR(R2939="Y",S2939="Y"),HYPERLINK(".\plots/diurnal_2016_smallegu_flat.png","diurnal flat"),HYPERLINK(VLOOKUP($AB2939,linkref!$A$2:$D$68,4,FALSE),VLOOKUP($AB2939,linkref!$A$2:$D$68,2,FALSE))),"")</f>
        <v/>
      </c>
      <c r="AB2939" t="str">
        <f>_xlfn.IFNA(VLOOKUP(I2939,units!A$2:B$1765,2,FALSE),"")</f>
        <v/>
      </c>
    </row>
    <row r="2940" spans="1:28" hidden="1" x14ac:dyDescent="0.3">
      <c r="B2940" s="9" t="str">
        <f>_xlfn.IFNA(VLOOKUP(C2940,regions!A$1:B$49,2,FALSE),"")</f>
        <v>West North Central</v>
      </c>
      <c r="C2940" t="s">
        <v>20936</v>
      </c>
      <c r="D2940" s="1" t="s">
        <v>3908</v>
      </c>
      <c r="G2940" t="s">
        <v>3913</v>
      </c>
      <c r="H2940" s="1" t="s">
        <v>3909</v>
      </c>
      <c r="I2940" s="1" t="s">
        <v>12653</v>
      </c>
      <c r="J2940" s="1" t="s">
        <v>12654</v>
      </c>
      <c r="K2940" s="1" t="s">
        <v>12655</v>
      </c>
      <c r="L2940" s="1" t="s">
        <v>253</v>
      </c>
      <c r="M2940" s="1" t="s">
        <v>110</v>
      </c>
      <c r="P2940" s="1" t="s">
        <v>111</v>
      </c>
      <c r="Q2940" s="1" t="s">
        <v>254</v>
      </c>
      <c r="S2940" t="str">
        <f t="shared" si="45"/>
        <v>N</v>
      </c>
      <c r="T2940" t="s">
        <v>8</v>
      </c>
      <c r="U2940" t="s">
        <v>22632</v>
      </c>
      <c r="V2940" s="4">
        <v>0.2</v>
      </c>
      <c r="W2940" s="4">
        <v>0</v>
      </c>
      <c r="X2940" s="4">
        <v>0</v>
      </c>
      <c r="Z2940" s="10" t="str">
        <f>_xlfn.IFNA(IF(OR(R2940="Y",S2940="Y"),HYPERLINK(".\plots/daily_2016_smallegu_flat.png","daily flat"),HYPERLINK(VLOOKUP($AB2940,linkref!$A$2:$D$68,3,FALSE),VLOOKUP($AB2940,linkref!$A$2:$D$68,2,FALSE))),"")</f>
        <v/>
      </c>
      <c r="AA2940" s="10" t="str">
        <f>_xlfn.IFNA(IF(OR(R2940="Y",S2940="Y"),HYPERLINK(".\plots/diurnal_2016_smallegu_flat.png","diurnal flat"),HYPERLINK(VLOOKUP($AB2940,linkref!$A$2:$D$68,4,FALSE),VLOOKUP($AB2940,linkref!$A$2:$D$68,2,FALSE))),"")</f>
        <v/>
      </c>
      <c r="AB2940" t="str">
        <f>_xlfn.IFNA(VLOOKUP(I2940,units!A$2:B$1765,2,FALSE),"")</f>
        <v/>
      </c>
    </row>
    <row r="2941" spans="1:28" hidden="1" x14ac:dyDescent="0.3">
      <c r="B2941" s="9" t="str">
        <f>_xlfn.IFNA(VLOOKUP(C2941,regions!A$1:B$49,2,FALSE),"")</f>
        <v>West North Central</v>
      </c>
      <c r="C2941" t="s">
        <v>20932</v>
      </c>
      <c r="D2941" s="1" t="s">
        <v>16392</v>
      </c>
      <c r="G2941" t="s">
        <v>16406</v>
      </c>
      <c r="H2941" s="1" t="s">
        <v>16402</v>
      </c>
      <c r="I2941" s="1" t="s">
        <v>16403</v>
      </c>
      <c r="J2941" s="1" t="s">
        <v>16404</v>
      </c>
      <c r="K2941" s="1" t="s">
        <v>16405</v>
      </c>
      <c r="L2941" s="1" t="s">
        <v>253</v>
      </c>
      <c r="M2941" s="1" t="s">
        <v>110</v>
      </c>
      <c r="P2941" s="1" t="s">
        <v>111</v>
      </c>
      <c r="Q2941" s="1" t="s">
        <v>254</v>
      </c>
      <c r="S2941" t="str">
        <f t="shared" si="45"/>
        <v>N</v>
      </c>
      <c r="T2941" t="s">
        <v>8</v>
      </c>
      <c r="U2941" t="s">
        <v>22632</v>
      </c>
      <c r="V2941" s="4">
        <v>0.2</v>
      </c>
      <c r="W2941" s="4"/>
      <c r="X2941" s="4"/>
      <c r="Z2941" s="10" t="str">
        <f>_xlfn.IFNA(IF(OR(R2941="Y",S2941="Y"),HYPERLINK(".\plots/daily_2016_smallegu_flat.png","daily flat"),HYPERLINK(VLOOKUP($AB2941,linkref!$A$2:$D$68,3,FALSE),VLOOKUP($AB2941,linkref!$A$2:$D$68,2,FALSE))),"")</f>
        <v/>
      </c>
      <c r="AA2941" s="10" t="str">
        <f>_xlfn.IFNA(IF(OR(R2941="Y",S2941="Y"),HYPERLINK(".\plots/diurnal_2016_smallegu_flat.png","diurnal flat"),HYPERLINK(VLOOKUP($AB2941,linkref!$A$2:$D$68,4,FALSE),VLOOKUP($AB2941,linkref!$A$2:$D$68,2,FALSE))),"")</f>
        <v/>
      </c>
      <c r="AB2941" t="str">
        <f>_xlfn.IFNA(VLOOKUP(I2941,units!A$2:B$1765,2,FALSE),"")</f>
        <v/>
      </c>
    </row>
    <row r="2942" spans="1:28" hidden="1" x14ac:dyDescent="0.3">
      <c r="B2942" s="9" t="str">
        <f>_xlfn.IFNA(VLOOKUP(C2942,regions!A$1:B$49,2,FALSE),"")</f>
        <v>South</v>
      </c>
      <c r="C2942" t="s">
        <v>20934</v>
      </c>
      <c r="D2942" s="1" t="s">
        <v>17336</v>
      </c>
      <c r="G2942" t="s">
        <v>17335</v>
      </c>
      <c r="H2942" s="1" t="s">
        <v>17331</v>
      </c>
      <c r="I2942" s="1" t="s">
        <v>17337</v>
      </c>
      <c r="J2942" s="1" t="s">
        <v>17338</v>
      </c>
      <c r="K2942" s="1" t="s">
        <v>17339</v>
      </c>
      <c r="L2942" s="1" t="s">
        <v>730</v>
      </c>
      <c r="M2942" s="1" t="s">
        <v>110</v>
      </c>
      <c r="P2942" s="1" t="s">
        <v>111</v>
      </c>
      <c r="Q2942" s="1" t="s">
        <v>254</v>
      </c>
      <c r="S2942" t="str">
        <f t="shared" si="45"/>
        <v>N</v>
      </c>
      <c r="T2942" t="s">
        <v>8</v>
      </c>
      <c r="U2942" t="s">
        <v>22632</v>
      </c>
      <c r="V2942" s="4">
        <v>0.2</v>
      </c>
      <c r="W2942" s="4">
        <v>5.8597830000000004E-3</v>
      </c>
      <c r="X2942" s="4"/>
      <c r="Y2942">
        <v>22</v>
      </c>
      <c r="Z2942" s="10" t="str">
        <f>_xlfn.IFNA(IF(OR(R2942="Y",S2942="Y"),HYPERLINK(".\plots/daily_2016_smallegu_flat.png","daily flat"),HYPERLINK(VLOOKUP($AB2942,linkref!$A$2:$D$68,3,FALSE),VLOOKUP($AB2942,linkref!$A$2:$D$68,2,FALSE))),"")</f>
        <v/>
      </c>
      <c r="AA2942" s="10" t="str">
        <f>_xlfn.IFNA(IF(OR(R2942="Y",S2942="Y"),HYPERLINK(".\plots/diurnal_2016_smallegu_flat.png","diurnal flat"),HYPERLINK(VLOOKUP($AB2942,linkref!$A$2:$D$68,4,FALSE),VLOOKUP($AB2942,linkref!$A$2:$D$68,2,FALSE))),"")</f>
        <v/>
      </c>
      <c r="AB2942" t="str">
        <f>_xlfn.IFNA(VLOOKUP(I2942,units!A$2:B$1765,2,FALSE),"")</f>
        <v/>
      </c>
    </row>
    <row r="2943" spans="1:28" hidden="1" x14ac:dyDescent="0.3">
      <c r="B2943" s="9" t="str">
        <f>_xlfn.IFNA(VLOOKUP(C2943,regions!A$1:B$49,2,FALSE),"")</f>
        <v>South</v>
      </c>
      <c r="C2943" t="s">
        <v>20908</v>
      </c>
      <c r="D2943" s="1" t="s">
        <v>11176</v>
      </c>
      <c r="G2943" t="s">
        <v>17100</v>
      </c>
      <c r="H2943" s="1" t="s">
        <v>17099</v>
      </c>
      <c r="I2943" s="1" t="s">
        <v>17878</v>
      </c>
      <c r="J2943" s="1" t="s">
        <v>17879</v>
      </c>
      <c r="K2943" s="1" t="s">
        <v>17880</v>
      </c>
      <c r="L2943" s="1" t="s">
        <v>11087</v>
      </c>
      <c r="M2943" s="1" t="s">
        <v>2366</v>
      </c>
      <c r="P2943" s="1" t="s">
        <v>111</v>
      </c>
      <c r="Q2943" s="1" t="s">
        <v>254</v>
      </c>
      <c r="S2943" t="str">
        <f t="shared" si="45"/>
        <v>N</v>
      </c>
      <c r="T2943" t="s">
        <v>8</v>
      </c>
      <c r="U2943" t="s">
        <v>22632</v>
      </c>
      <c r="V2943" s="4">
        <v>0.2</v>
      </c>
      <c r="W2943" s="4"/>
      <c r="X2943" s="4"/>
      <c r="Y2943">
        <v>34</v>
      </c>
      <c r="Z2943" s="10" t="str">
        <f>_xlfn.IFNA(IF(OR(R2943="Y",S2943="Y"),HYPERLINK(".\plots/daily_2016_smallegu_flat.png","daily flat"),HYPERLINK(VLOOKUP($AB2943,linkref!$A$2:$D$68,3,FALSE),VLOOKUP($AB2943,linkref!$A$2:$D$68,2,FALSE))),"")</f>
        <v/>
      </c>
      <c r="AA2943" s="10" t="str">
        <f>_xlfn.IFNA(IF(OR(R2943="Y",S2943="Y"),HYPERLINK(".\plots/diurnal_2016_smallegu_flat.png","diurnal flat"),HYPERLINK(VLOOKUP($AB2943,linkref!$A$2:$D$68,4,FALSE),VLOOKUP($AB2943,linkref!$A$2:$D$68,2,FALSE))),"")</f>
        <v/>
      </c>
      <c r="AB2943" t="str">
        <f>_xlfn.IFNA(VLOOKUP(I2943,units!A$2:B$1765,2,FALSE),"")</f>
        <v/>
      </c>
    </row>
    <row r="2944" spans="1:28" hidden="1" x14ac:dyDescent="0.3">
      <c r="B2944" s="9" t="str">
        <f>_xlfn.IFNA(VLOOKUP(C2944,regions!A$1:B$49,2,FALSE),"")</f>
        <v>South</v>
      </c>
      <c r="C2944" t="s">
        <v>20908</v>
      </c>
      <c r="D2944" s="1" t="s">
        <v>11176</v>
      </c>
      <c r="G2944" t="s">
        <v>17100</v>
      </c>
      <c r="H2944" s="1" t="s">
        <v>17099</v>
      </c>
      <c r="I2944" s="1" t="s">
        <v>17881</v>
      </c>
      <c r="J2944" s="1" t="s">
        <v>17882</v>
      </c>
      <c r="K2944" s="1" t="s">
        <v>17883</v>
      </c>
      <c r="L2944" s="1" t="s">
        <v>11087</v>
      </c>
      <c r="M2944" s="1" t="s">
        <v>2366</v>
      </c>
      <c r="P2944" s="1" t="s">
        <v>111</v>
      </c>
      <c r="Q2944" s="1" t="s">
        <v>254</v>
      </c>
      <c r="S2944" t="str">
        <f t="shared" si="45"/>
        <v>N</v>
      </c>
      <c r="T2944" t="s">
        <v>8</v>
      </c>
      <c r="U2944" t="s">
        <v>22632</v>
      </c>
      <c r="V2944" s="4">
        <v>0.2</v>
      </c>
      <c r="W2944" s="4"/>
      <c r="X2944" s="4"/>
      <c r="Y2944">
        <v>27</v>
      </c>
      <c r="Z2944" s="10" t="str">
        <f>_xlfn.IFNA(IF(OR(R2944="Y",S2944="Y"),HYPERLINK(".\plots/daily_2016_smallegu_flat.png","daily flat"),HYPERLINK(VLOOKUP($AB2944,linkref!$A$2:$D$68,3,FALSE),VLOOKUP($AB2944,linkref!$A$2:$D$68,2,FALSE))),"")</f>
        <v/>
      </c>
      <c r="AA2944" s="10" t="str">
        <f>_xlfn.IFNA(IF(OR(R2944="Y",S2944="Y"),HYPERLINK(".\plots/diurnal_2016_smallegu_flat.png","diurnal flat"),HYPERLINK(VLOOKUP($AB2944,linkref!$A$2:$D$68,4,FALSE),VLOOKUP($AB2944,linkref!$A$2:$D$68,2,FALSE))),"")</f>
        <v/>
      </c>
      <c r="AB2944" t="str">
        <f>_xlfn.IFNA(VLOOKUP(I2944,units!A$2:B$1765,2,FALSE),"")</f>
        <v/>
      </c>
    </row>
    <row r="2945" spans="1:28" hidden="1" x14ac:dyDescent="0.3">
      <c r="B2945" s="9" t="str">
        <f>_xlfn.IFNA(VLOOKUP(C2945,regions!A$1:B$49,2,FALSE),"")</f>
        <v>South</v>
      </c>
      <c r="C2945" t="s">
        <v>20908</v>
      </c>
      <c r="D2945" s="1" t="s">
        <v>11176</v>
      </c>
      <c r="G2945" t="s">
        <v>17100</v>
      </c>
      <c r="H2945" s="1" t="s">
        <v>17099</v>
      </c>
      <c r="I2945" s="1" t="s">
        <v>17884</v>
      </c>
      <c r="J2945" s="1" t="s">
        <v>17885</v>
      </c>
      <c r="K2945" s="1" t="s">
        <v>17886</v>
      </c>
      <c r="L2945" s="1" t="s">
        <v>11087</v>
      </c>
      <c r="M2945" s="1" t="s">
        <v>2366</v>
      </c>
      <c r="P2945" s="1" t="s">
        <v>111</v>
      </c>
      <c r="Q2945" s="1" t="s">
        <v>254</v>
      </c>
      <c r="S2945" t="str">
        <f t="shared" si="45"/>
        <v>N</v>
      </c>
      <c r="T2945" t="s">
        <v>8</v>
      </c>
      <c r="U2945" t="s">
        <v>22632</v>
      </c>
      <c r="V2945" s="4">
        <v>0.2</v>
      </c>
      <c r="W2945" s="4"/>
      <c r="X2945" s="4"/>
      <c r="Y2945">
        <v>32</v>
      </c>
      <c r="Z2945" s="10" t="str">
        <f>_xlfn.IFNA(IF(OR(R2945="Y",S2945="Y"),HYPERLINK(".\plots/daily_2016_smallegu_flat.png","daily flat"),HYPERLINK(VLOOKUP($AB2945,linkref!$A$2:$D$68,3,FALSE),VLOOKUP($AB2945,linkref!$A$2:$D$68,2,FALSE))),"")</f>
        <v/>
      </c>
      <c r="AA2945" s="10" t="str">
        <f>_xlfn.IFNA(IF(OR(R2945="Y",S2945="Y"),HYPERLINK(".\plots/diurnal_2016_smallegu_flat.png","diurnal flat"),HYPERLINK(VLOOKUP($AB2945,linkref!$A$2:$D$68,4,FALSE),VLOOKUP($AB2945,linkref!$A$2:$D$68,2,FALSE))),"")</f>
        <v/>
      </c>
      <c r="AB2945" t="str">
        <f>_xlfn.IFNA(VLOOKUP(I2945,units!A$2:B$1765,2,FALSE),"")</f>
        <v/>
      </c>
    </row>
    <row r="2946" spans="1:28" x14ac:dyDescent="0.3">
      <c r="A2946" s="1" t="s">
        <v>338</v>
      </c>
      <c r="B2946" s="9" t="str">
        <f>_xlfn.IFNA(VLOOKUP(C2946,regions!A$1:B$49,2,FALSE),"")</f>
        <v>West</v>
      </c>
      <c r="C2946" t="s">
        <v>20905</v>
      </c>
      <c r="D2946" s="1" t="s">
        <v>340</v>
      </c>
      <c r="E2946" s="1" t="s">
        <v>339</v>
      </c>
      <c r="F2946" s="1" t="s">
        <v>21</v>
      </c>
      <c r="G2946" t="s">
        <v>346</v>
      </c>
      <c r="H2946" s="1" t="s">
        <v>341</v>
      </c>
      <c r="I2946" s="1" t="s">
        <v>342</v>
      </c>
      <c r="J2946" s="1" t="s">
        <v>343</v>
      </c>
      <c r="K2946" s="1" t="s">
        <v>344</v>
      </c>
      <c r="L2946" s="1" t="s">
        <v>345</v>
      </c>
      <c r="M2946" s="1" t="s">
        <v>110</v>
      </c>
      <c r="N2946" t="s">
        <v>115</v>
      </c>
      <c r="O2946" t="s">
        <v>115</v>
      </c>
      <c r="P2946" s="1" t="s">
        <v>111</v>
      </c>
      <c r="Q2946" s="1" t="s">
        <v>15</v>
      </c>
      <c r="R2946" t="s">
        <v>19</v>
      </c>
      <c r="S2946" t="str">
        <f t="shared" si="45"/>
        <v>N</v>
      </c>
      <c r="T2946" t="s">
        <v>19</v>
      </c>
      <c r="V2946" s="12">
        <v>0.19980999999999999</v>
      </c>
      <c r="W2946" s="12">
        <v>5.6280000000000002E-4</v>
      </c>
      <c r="X2946" s="12">
        <v>5.7160000000000002E-2</v>
      </c>
      <c r="Y2946">
        <v>8400</v>
      </c>
      <c r="Z2946" s="10" t="str">
        <f>_xlfn.IFNA(IF(OR(R2946="Y",S2946="Y"),HYPERLINK(".\plots/daily_2016_smallegu_flat.png","daily flat"),HYPERLINK(VLOOKUP($AB2946,linkref!$A$2:$D$68,3,FALSE),VLOOKUP($AB2946,linkref!$A$2:$D$68,2,FALSE))),"")</f>
        <v>West Other Nonpeaking</v>
      </c>
      <c r="AA2946" s="10" t="str">
        <f>_xlfn.IFNA(IF(OR(R2946="Y",S2946="Y"),HYPERLINK(".\plots/diurnal_2016_smallegu_flat.png","diurnal flat"),HYPERLINK(VLOOKUP($AB2946,linkref!$A$2:$D$68,4,FALSE),VLOOKUP($AB2946,linkref!$A$2:$D$68,2,FALSE))),"")</f>
        <v>West Other Nonpeaking</v>
      </c>
      <c r="AB2946" t="str">
        <f>_xlfn.IFNA(VLOOKUP(I2946,units!A$2:B$1765,2,FALSE),"")</f>
        <v>West_other_nonpeak</v>
      </c>
    </row>
    <row r="2947" spans="1:28" x14ac:dyDescent="0.3">
      <c r="A2947" s="1" t="s">
        <v>3238</v>
      </c>
      <c r="B2947" s="9" t="str">
        <f>_xlfn.IFNA(VLOOKUP(C2947,regions!A$1:B$49,2,FALSE),"")</f>
        <v>West North Central</v>
      </c>
      <c r="C2947" t="s">
        <v>20927</v>
      </c>
      <c r="D2947" s="1" t="s">
        <v>3232</v>
      </c>
      <c r="E2947" s="1" t="s">
        <v>3231</v>
      </c>
      <c r="F2947" s="1" t="s">
        <v>143</v>
      </c>
      <c r="G2947" t="s">
        <v>3237</v>
      </c>
      <c r="H2947" s="1" t="s">
        <v>3233</v>
      </c>
      <c r="I2947" s="1" t="s">
        <v>3239</v>
      </c>
      <c r="J2947" s="1" t="s">
        <v>3235</v>
      </c>
      <c r="K2947" s="1" t="s">
        <v>3240</v>
      </c>
      <c r="L2947" s="1" t="s">
        <v>1377</v>
      </c>
      <c r="M2947" s="1" t="s">
        <v>123</v>
      </c>
      <c r="N2947" t="s">
        <v>128</v>
      </c>
      <c r="O2947" t="s">
        <v>219</v>
      </c>
      <c r="P2947" s="1" t="s">
        <v>111</v>
      </c>
      <c r="Q2947" s="1" t="s">
        <v>254</v>
      </c>
      <c r="R2947" t="s">
        <v>19</v>
      </c>
      <c r="S2947" t="str">
        <f t="shared" ref="S2947:S3010" si="46">IF(O2947="MSW","Y","N")</f>
        <v>N</v>
      </c>
      <c r="T2947" t="s">
        <v>19</v>
      </c>
      <c r="V2947" s="12">
        <v>0.19975999999999999</v>
      </c>
      <c r="W2947" s="12">
        <v>1.3345329999999999E-3</v>
      </c>
      <c r="X2947" s="12">
        <v>5.8999999999999998E-5</v>
      </c>
      <c r="Z2947" s="10" t="str">
        <f>_xlfn.IFNA(IF(OR(R2947="Y",S2947="Y"),HYPERLINK(".\plots/daily_2016_smallegu_flat.png","daily flat"),HYPERLINK(VLOOKUP($AB2947,linkref!$A$2:$D$68,3,FALSE),VLOOKUP($AB2947,linkref!$A$2:$D$68,2,FALSE))),"")</f>
        <v>West North Central Composite Nonpeaking</v>
      </c>
      <c r="AA2947" s="10" t="str">
        <f>_xlfn.IFNA(IF(OR(R2947="Y",S2947="Y"),HYPERLINK(".\plots/diurnal_2016_smallegu_flat.png","diurnal flat"),HYPERLINK(VLOOKUP($AB2947,linkref!$A$2:$D$68,4,FALSE),VLOOKUP($AB2947,linkref!$A$2:$D$68,2,FALSE))),"")</f>
        <v>West North Central Composite Nonpeaking</v>
      </c>
      <c r="AB2947" t="str">
        <f>_xlfn.IFNA(VLOOKUP(I2947,units!A$2:B$1765,2,FALSE),"")</f>
        <v>West North Central_comp_nonpeak</v>
      </c>
    </row>
    <row r="2948" spans="1:28" hidden="1" x14ac:dyDescent="0.3">
      <c r="B2948" s="9" t="str">
        <f>_xlfn.IFNA(VLOOKUP(C2948,regions!A$1:B$49,2,FALSE),"")</f>
        <v>LADCO</v>
      </c>
      <c r="C2948" t="s">
        <v>20903</v>
      </c>
      <c r="D2948" s="1" t="s">
        <v>6606</v>
      </c>
      <c r="G2948" t="s">
        <v>11990</v>
      </c>
      <c r="H2948" s="1" t="s">
        <v>11986</v>
      </c>
      <c r="I2948" s="1" t="s">
        <v>14342</v>
      </c>
      <c r="J2948" s="1" t="s">
        <v>14343</v>
      </c>
      <c r="K2948" s="1" t="s">
        <v>14344</v>
      </c>
      <c r="L2948" s="1" t="s">
        <v>1205</v>
      </c>
      <c r="M2948" s="1" t="s">
        <v>110</v>
      </c>
      <c r="P2948" s="1" t="s">
        <v>111</v>
      </c>
      <c r="Q2948" s="1" t="s">
        <v>7060</v>
      </c>
      <c r="S2948" t="str">
        <f t="shared" si="46"/>
        <v>N</v>
      </c>
      <c r="T2948" t="s">
        <v>8</v>
      </c>
      <c r="U2948" t="s">
        <v>22632</v>
      </c>
      <c r="V2948" s="4">
        <v>0.1993</v>
      </c>
      <c r="W2948" s="4">
        <v>3.4348E-3</v>
      </c>
      <c r="X2948" s="4">
        <v>9.4190000000000005E-5</v>
      </c>
      <c r="Z2948" s="10" t="str">
        <f>_xlfn.IFNA(IF(OR(R2948="Y",S2948="Y"),HYPERLINK(".\plots/daily_2016_smallegu_flat.png","daily flat"),HYPERLINK(VLOOKUP($AB2948,linkref!$A$2:$D$68,3,FALSE),VLOOKUP($AB2948,linkref!$A$2:$D$68,2,FALSE))),"")</f>
        <v/>
      </c>
      <c r="AA2948" s="10" t="str">
        <f>_xlfn.IFNA(IF(OR(R2948="Y",S2948="Y"),HYPERLINK(".\plots/diurnal_2016_smallegu_flat.png","diurnal flat"),HYPERLINK(VLOOKUP($AB2948,linkref!$A$2:$D$68,4,FALSE),VLOOKUP($AB2948,linkref!$A$2:$D$68,2,FALSE))),"")</f>
        <v/>
      </c>
      <c r="AB2948" t="str">
        <f>_xlfn.IFNA(VLOOKUP(I2948,units!A$2:B$1765,2,FALSE),"")</f>
        <v/>
      </c>
    </row>
    <row r="2949" spans="1:28" hidden="1" x14ac:dyDescent="0.3">
      <c r="B2949" s="9" t="str">
        <f>_xlfn.IFNA(VLOOKUP(C2949,regions!A$1:B$49,2,FALSE),"")</f>
        <v>South</v>
      </c>
      <c r="C2949" t="s">
        <v>20934</v>
      </c>
      <c r="D2949" s="1" t="s">
        <v>17315</v>
      </c>
      <c r="G2949" t="s">
        <v>17314</v>
      </c>
      <c r="H2949" s="1" t="s">
        <v>17310</v>
      </c>
      <c r="I2949" s="1" t="s">
        <v>17319</v>
      </c>
      <c r="J2949" s="1" t="s">
        <v>17320</v>
      </c>
      <c r="K2949" s="1" t="s">
        <v>17321</v>
      </c>
      <c r="L2949" s="1" t="s">
        <v>730</v>
      </c>
      <c r="M2949" s="1" t="s">
        <v>110</v>
      </c>
      <c r="P2949" s="1" t="s">
        <v>111</v>
      </c>
      <c r="Q2949" s="1" t="s">
        <v>254</v>
      </c>
      <c r="S2949" t="str">
        <f t="shared" si="46"/>
        <v>N</v>
      </c>
      <c r="T2949" t="s">
        <v>8</v>
      </c>
      <c r="U2949" t="s">
        <v>22632</v>
      </c>
      <c r="V2949" s="4">
        <v>0.19900000000000001</v>
      </c>
      <c r="W2949" s="4">
        <v>5.8597830000000004E-3</v>
      </c>
      <c r="X2949" s="4"/>
      <c r="Y2949">
        <v>23</v>
      </c>
      <c r="Z2949" s="10" t="str">
        <f>_xlfn.IFNA(IF(OR(R2949="Y",S2949="Y"),HYPERLINK(".\plots/daily_2016_smallegu_flat.png","daily flat"),HYPERLINK(VLOOKUP($AB2949,linkref!$A$2:$D$68,3,FALSE),VLOOKUP($AB2949,linkref!$A$2:$D$68,2,FALSE))),"")</f>
        <v/>
      </c>
      <c r="AA2949" s="10" t="str">
        <f>_xlfn.IFNA(IF(OR(R2949="Y",S2949="Y"),HYPERLINK(".\plots/diurnal_2016_smallegu_flat.png","diurnal flat"),HYPERLINK(VLOOKUP($AB2949,linkref!$A$2:$D$68,4,FALSE),VLOOKUP($AB2949,linkref!$A$2:$D$68,2,FALSE))),"")</f>
        <v/>
      </c>
      <c r="AB2949" t="str">
        <f>_xlfn.IFNA(VLOOKUP(I2949,units!A$2:B$1765,2,FALSE),"")</f>
        <v/>
      </c>
    </row>
    <row r="2950" spans="1:28" hidden="1" x14ac:dyDescent="0.3">
      <c r="B2950" s="9" t="str">
        <f>_xlfn.IFNA(VLOOKUP(C2950,regions!A$1:B$49,2,FALSE),"")</f>
        <v>LADCO</v>
      </c>
      <c r="C2950" t="s">
        <v>20906</v>
      </c>
      <c r="D2950" s="1" t="s">
        <v>12608</v>
      </c>
      <c r="G2950" t="s">
        <v>12607</v>
      </c>
      <c r="H2950" s="1" t="s">
        <v>12603</v>
      </c>
      <c r="I2950" s="1" t="s">
        <v>14129</v>
      </c>
      <c r="J2950" s="1" t="s">
        <v>14130</v>
      </c>
      <c r="K2950" s="1" t="s">
        <v>14131</v>
      </c>
      <c r="L2950" s="1" t="s">
        <v>730</v>
      </c>
      <c r="M2950" s="1" t="s">
        <v>110</v>
      </c>
      <c r="P2950" s="1" t="s">
        <v>111</v>
      </c>
      <c r="Q2950" s="1" t="s">
        <v>7060</v>
      </c>
      <c r="S2950" t="str">
        <f t="shared" si="46"/>
        <v>N</v>
      </c>
      <c r="T2950" t="s">
        <v>8</v>
      </c>
      <c r="U2950" t="s">
        <v>22632</v>
      </c>
      <c r="V2950" s="4">
        <v>0.198716</v>
      </c>
      <c r="W2950" s="4">
        <v>1.4307250000000001E-2</v>
      </c>
      <c r="X2950" s="4">
        <v>1.30613E-2</v>
      </c>
      <c r="Z2950" s="10" t="str">
        <f>_xlfn.IFNA(IF(OR(R2950="Y",S2950="Y"),HYPERLINK(".\plots/daily_2016_smallegu_flat.png","daily flat"),HYPERLINK(VLOOKUP($AB2950,linkref!$A$2:$D$68,3,FALSE),VLOOKUP($AB2950,linkref!$A$2:$D$68,2,FALSE))),"")</f>
        <v/>
      </c>
      <c r="AA2950" s="10" t="str">
        <f>_xlfn.IFNA(IF(OR(R2950="Y",S2950="Y"),HYPERLINK(".\plots/diurnal_2016_smallegu_flat.png","diurnal flat"),HYPERLINK(VLOOKUP($AB2950,linkref!$A$2:$D$68,4,FALSE),VLOOKUP($AB2950,linkref!$A$2:$D$68,2,FALSE))),"")</f>
        <v/>
      </c>
      <c r="AB2950" t="str">
        <f>_xlfn.IFNA(VLOOKUP(I2950,units!A$2:B$1765,2,FALSE),"")</f>
        <v/>
      </c>
    </row>
    <row r="2951" spans="1:28" hidden="1" x14ac:dyDescent="0.3">
      <c r="B2951" s="9" t="str">
        <f>_xlfn.IFNA(VLOOKUP(C2951,regions!A$1:B$49,2,FALSE),"")</f>
        <v>South</v>
      </c>
      <c r="C2951" t="s">
        <v>20908</v>
      </c>
      <c r="D2951" s="1" t="s">
        <v>4658</v>
      </c>
      <c r="G2951" t="s">
        <v>13183</v>
      </c>
      <c r="H2951" s="1" t="s">
        <v>13179</v>
      </c>
      <c r="I2951" s="1" t="s">
        <v>21996</v>
      </c>
      <c r="J2951" s="1" t="s">
        <v>21997</v>
      </c>
      <c r="K2951" s="1" t="s">
        <v>21998</v>
      </c>
      <c r="L2951" s="1" t="s">
        <v>7482</v>
      </c>
      <c r="M2951" s="1" t="s">
        <v>2366</v>
      </c>
      <c r="P2951" s="1" t="s">
        <v>111</v>
      </c>
      <c r="Q2951" s="1" t="s">
        <v>254</v>
      </c>
      <c r="S2951" t="str">
        <f t="shared" si="46"/>
        <v>N</v>
      </c>
      <c r="T2951" t="s">
        <v>8</v>
      </c>
      <c r="U2951" t="s">
        <v>112</v>
      </c>
      <c r="V2951" s="4">
        <v>0.19800000000000001</v>
      </c>
      <c r="W2951" s="4">
        <v>1.1000000000000001E-3</v>
      </c>
      <c r="X2951" s="4">
        <v>1.2999999999999999E-3</v>
      </c>
      <c r="Y2951">
        <v>47</v>
      </c>
      <c r="Z2951" s="10" t="str">
        <f>_xlfn.IFNA(IF(OR(R2951="Y",S2951="Y"),HYPERLINK(".\plots/daily_2016_smallegu_flat.png","daily flat"),HYPERLINK(VLOOKUP($AB2951,linkref!$A$2:$D$68,3,FALSE),VLOOKUP($AB2951,linkref!$A$2:$D$68,2,FALSE))),"")</f>
        <v/>
      </c>
      <c r="AA2951" s="10" t="str">
        <f>_xlfn.IFNA(IF(OR(R2951="Y",S2951="Y"),HYPERLINK(".\plots/diurnal_2016_smallegu_flat.png","diurnal flat"),HYPERLINK(VLOOKUP($AB2951,linkref!$A$2:$D$68,4,FALSE),VLOOKUP($AB2951,linkref!$A$2:$D$68,2,FALSE))),"")</f>
        <v/>
      </c>
      <c r="AB2951" t="str">
        <f>_xlfn.IFNA(VLOOKUP(I2951,units!A$2:B$1765,2,FALSE),"")</f>
        <v/>
      </c>
    </row>
    <row r="2952" spans="1:28" x14ac:dyDescent="0.3">
      <c r="A2952" s="1" t="s">
        <v>1161</v>
      </c>
      <c r="B2952" s="9" t="str">
        <f>_xlfn.IFNA(VLOOKUP(C2952,regions!A$1:B$49,2,FALSE),"")</f>
        <v>MANE-VU</v>
      </c>
      <c r="C2952" t="s">
        <v>20921</v>
      </c>
      <c r="D2952" s="1" t="s">
        <v>1044</v>
      </c>
      <c r="E2952" s="1" t="s">
        <v>1162</v>
      </c>
      <c r="F2952" s="1" t="s">
        <v>1163</v>
      </c>
      <c r="G2952" t="s">
        <v>1168</v>
      </c>
      <c r="H2952" s="1" t="s">
        <v>1164</v>
      </c>
      <c r="I2952" s="1" t="s">
        <v>1165</v>
      </c>
      <c r="J2952" s="1" t="s">
        <v>1166</v>
      </c>
      <c r="K2952" s="1" t="s">
        <v>1167</v>
      </c>
      <c r="L2952" s="1" t="s">
        <v>86</v>
      </c>
      <c r="M2952" s="1" t="s">
        <v>110</v>
      </c>
      <c r="N2952" t="s">
        <v>6</v>
      </c>
      <c r="O2952" t="s">
        <v>9</v>
      </c>
      <c r="P2952" s="1" t="s">
        <v>111</v>
      </c>
      <c r="Q2952" s="1" t="s">
        <v>15</v>
      </c>
      <c r="R2952" t="s">
        <v>8</v>
      </c>
      <c r="S2952" t="str">
        <f t="shared" si="46"/>
        <v>N</v>
      </c>
      <c r="T2952" t="s">
        <v>19</v>
      </c>
      <c r="U2952" t="s">
        <v>22632</v>
      </c>
      <c r="V2952" s="12">
        <v>0.1978</v>
      </c>
      <c r="W2952" s="12">
        <v>0.13846</v>
      </c>
      <c r="X2952" s="12">
        <v>2.3E-3</v>
      </c>
      <c r="Z2952" s="10" t="str">
        <f>_xlfn.IFNA(IF(OR(R2952="Y",S2952="Y"),HYPERLINK(".\plots/daily_2016_smallegu_flat.png","daily flat"),HYPERLINK(VLOOKUP($AB2952,linkref!$A$2:$D$68,3,FALSE),VLOOKUP($AB2952,linkref!$A$2:$D$68,2,FALSE))),"")</f>
        <v>daily flat</v>
      </c>
      <c r="AA2952" s="10" t="str">
        <f>_xlfn.IFNA(IF(OR(R2952="Y",S2952="Y"),HYPERLINK(".\plots/diurnal_2016_smallegu_flat.png","diurnal flat"),HYPERLINK(VLOOKUP($AB2952,linkref!$A$2:$D$68,4,FALSE),VLOOKUP($AB2952,linkref!$A$2:$D$68,2,FALSE))),"")</f>
        <v>diurnal flat</v>
      </c>
      <c r="AB2952" t="str">
        <f>_xlfn.IFNA(VLOOKUP(I2952,units!A$2:B$1765,2,FALSE),"")</f>
        <v>MANE-VU_gas_peak</v>
      </c>
    </row>
    <row r="2953" spans="1:28" hidden="1" x14ac:dyDescent="0.3">
      <c r="B2953" s="9" t="str">
        <f>_xlfn.IFNA(VLOOKUP(C2953,regions!A$1:B$49,2,FALSE),"")</f>
        <v>West North Central</v>
      </c>
      <c r="C2953" t="s">
        <v>20920</v>
      </c>
      <c r="D2953" s="1" t="s">
        <v>15513</v>
      </c>
      <c r="G2953" t="s">
        <v>15512</v>
      </c>
      <c r="H2953" s="1" t="s">
        <v>15508</v>
      </c>
      <c r="I2953" s="1" t="s">
        <v>15532</v>
      </c>
      <c r="J2953" s="1" t="s">
        <v>15533</v>
      </c>
      <c r="K2953" s="1" t="s">
        <v>15534</v>
      </c>
      <c r="L2953" s="1" t="s">
        <v>253</v>
      </c>
      <c r="M2953" s="1" t="s">
        <v>110</v>
      </c>
      <c r="P2953" s="1" t="s">
        <v>111</v>
      </c>
      <c r="Q2953" s="1" t="s">
        <v>254</v>
      </c>
      <c r="S2953" t="str">
        <f t="shared" si="46"/>
        <v>N</v>
      </c>
      <c r="T2953" t="s">
        <v>8</v>
      </c>
      <c r="U2953" t="s">
        <v>22632</v>
      </c>
      <c r="V2953" s="4">
        <v>0.197491</v>
      </c>
      <c r="W2953" s="4">
        <v>5.6721100000000002E-3</v>
      </c>
      <c r="X2953" s="4">
        <v>1.6904999999999901E-4</v>
      </c>
      <c r="Y2953">
        <v>18</v>
      </c>
      <c r="Z2953" s="10" t="str">
        <f>_xlfn.IFNA(IF(OR(R2953="Y",S2953="Y"),HYPERLINK(".\plots/daily_2016_smallegu_flat.png","daily flat"),HYPERLINK(VLOOKUP($AB2953,linkref!$A$2:$D$68,3,FALSE),VLOOKUP($AB2953,linkref!$A$2:$D$68,2,FALSE))),"")</f>
        <v/>
      </c>
      <c r="AA2953" s="10" t="str">
        <f>_xlfn.IFNA(IF(OR(R2953="Y",S2953="Y"),HYPERLINK(".\plots/diurnal_2016_smallegu_flat.png","diurnal flat"),HYPERLINK(VLOOKUP($AB2953,linkref!$A$2:$D$68,4,FALSE),VLOOKUP($AB2953,linkref!$A$2:$D$68,2,FALSE))),"")</f>
        <v/>
      </c>
      <c r="AB2953" t="str">
        <f>_xlfn.IFNA(VLOOKUP(I2953,units!A$2:B$1765,2,FALSE),"")</f>
        <v/>
      </c>
    </row>
    <row r="2954" spans="1:28" x14ac:dyDescent="0.3">
      <c r="A2954" s="1" t="s">
        <v>2232</v>
      </c>
      <c r="B2954" s="9" t="str">
        <f>_xlfn.IFNA(VLOOKUP(C2954,regions!A$1:B$49,2,FALSE),"")</f>
        <v>LADCO</v>
      </c>
      <c r="C2954" t="s">
        <v>20903</v>
      </c>
      <c r="D2954" s="1" t="s">
        <v>2226</v>
      </c>
      <c r="E2954" s="1" t="s">
        <v>2225</v>
      </c>
      <c r="F2954" s="1" t="s">
        <v>40</v>
      </c>
      <c r="G2954" t="s">
        <v>2231</v>
      </c>
      <c r="H2954" s="1" t="s">
        <v>2227</v>
      </c>
      <c r="I2954" s="1" t="s">
        <v>2233</v>
      </c>
      <c r="J2954" s="1" t="s">
        <v>2234</v>
      </c>
      <c r="K2954" s="1" t="s">
        <v>2235</v>
      </c>
      <c r="L2954" s="1" t="s">
        <v>1205</v>
      </c>
      <c r="M2954" s="1" t="s">
        <v>1064</v>
      </c>
      <c r="N2954" t="s">
        <v>128</v>
      </c>
      <c r="O2954" t="s">
        <v>130</v>
      </c>
      <c r="P2954" s="1" t="s">
        <v>111</v>
      </c>
      <c r="Q2954" s="1" t="s">
        <v>254</v>
      </c>
      <c r="R2954" t="s">
        <v>19</v>
      </c>
      <c r="S2954" t="str">
        <f t="shared" si="46"/>
        <v>N</v>
      </c>
      <c r="T2954" t="s">
        <v>19</v>
      </c>
      <c r="V2954" s="12">
        <v>0.1971</v>
      </c>
      <c r="W2954" s="12">
        <v>3.3974999999999999E-3</v>
      </c>
      <c r="X2954" s="12">
        <v>3.1050000000000001E-3</v>
      </c>
      <c r="Z2954" s="10" t="str">
        <f>_xlfn.IFNA(IF(OR(R2954="Y",S2954="Y"),HYPERLINK(".\plots/daily_2016_smallegu_flat.png","daily flat"),HYPERLINK(VLOOKUP($AB2954,linkref!$A$2:$D$68,3,FALSE),VLOOKUP($AB2954,linkref!$A$2:$D$68,2,FALSE))),"")</f>
        <v>LADCO Other Nonpeaking</v>
      </c>
      <c r="AA2954" s="10" t="str">
        <f>_xlfn.IFNA(IF(OR(R2954="Y",S2954="Y"),HYPERLINK(".\plots/diurnal_2016_smallegu_flat.png","diurnal flat"),HYPERLINK(VLOOKUP($AB2954,linkref!$A$2:$D$68,4,FALSE),VLOOKUP($AB2954,linkref!$A$2:$D$68,2,FALSE))),"")</f>
        <v>LADCO Other Nonpeaking</v>
      </c>
      <c r="AB2954" t="str">
        <f>_xlfn.IFNA(VLOOKUP(I2954,units!A$2:B$1765,2,FALSE),"")</f>
        <v>LADCO_comp_nonpeak</v>
      </c>
    </row>
    <row r="2955" spans="1:28" hidden="1" x14ac:dyDescent="0.3">
      <c r="B2955" s="9" t="str">
        <f>_xlfn.IFNA(VLOOKUP(C2955,regions!A$1:B$49,2,FALSE),"")</f>
        <v>LADCO</v>
      </c>
      <c r="C2955" t="s">
        <v>20903</v>
      </c>
      <c r="D2955" s="1" t="s">
        <v>18497</v>
      </c>
      <c r="G2955" t="s">
        <v>18496</v>
      </c>
      <c r="H2955" s="1" t="s">
        <v>18492</v>
      </c>
      <c r="I2955" s="1" t="s">
        <v>18493</v>
      </c>
      <c r="J2955" s="1" t="s">
        <v>18494</v>
      </c>
      <c r="K2955" s="1" t="s">
        <v>22303</v>
      </c>
      <c r="L2955" s="1" t="s">
        <v>1946</v>
      </c>
      <c r="M2955" s="1" t="s">
        <v>2366</v>
      </c>
      <c r="P2955" s="1" t="s">
        <v>111</v>
      </c>
      <c r="Q2955" s="1" t="s">
        <v>254</v>
      </c>
      <c r="S2955" t="str">
        <f t="shared" si="46"/>
        <v>N</v>
      </c>
      <c r="T2955" t="s">
        <v>8</v>
      </c>
      <c r="U2955" t="s">
        <v>112</v>
      </c>
      <c r="V2955" s="4">
        <v>0.19700000000000001</v>
      </c>
      <c r="W2955" s="4">
        <v>1.61E-2</v>
      </c>
      <c r="X2955" s="4">
        <v>1.3960000000000001E-4</v>
      </c>
      <c r="Z2955" s="10" t="str">
        <f>_xlfn.IFNA(IF(OR(R2955="Y",S2955="Y"),HYPERLINK(".\plots/daily_2016_smallegu_flat.png","daily flat"),HYPERLINK(VLOOKUP($AB2955,linkref!$A$2:$D$68,3,FALSE),VLOOKUP($AB2955,linkref!$A$2:$D$68,2,FALSE))),"")</f>
        <v/>
      </c>
      <c r="AA2955" s="10" t="str">
        <f>_xlfn.IFNA(IF(OR(R2955="Y",S2955="Y"),HYPERLINK(".\plots/diurnal_2016_smallegu_flat.png","diurnal flat"),HYPERLINK(VLOOKUP($AB2955,linkref!$A$2:$D$68,4,FALSE),VLOOKUP($AB2955,linkref!$A$2:$D$68,2,FALSE))),"")</f>
        <v/>
      </c>
      <c r="AB2955" t="str">
        <f>_xlfn.IFNA(VLOOKUP(I2955,units!A$2:B$1765,2,FALSE),"")</f>
        <v/>
      </c>
    </row>
    <row r="2956" spans="1:28" hidden="1" x14ac:dyDescent="0.3">
      <c r="B2956" s="9" t="str">
        <f>_xlfn.IFNA(VLOOKUP(C2956,regions!A$1:B$49,2,FALSE),"")</f>
        <v>MANE-VU</v>
      </c>
      <c r="C2956" t="s">
        <v>20912</v>
      </c>
      <c r="D2956" s="1" t="s">
        <v>6779</v>
      </c>
      <c r="G2956" t="s">
        <v>19381</v>
      </c>
      <c r="H2956" s="1" t="s">
        <v>19377</v>
      </c>
      <c r="I2956" s="1" t="s">
        <v>19378</v>
      </c>
      <c r="J2956" s="1" t="s">
        <v>19379</v>
      </c>
      <c r="K2956" s="1" t="s">
        <v>19380</v>
      </c>
      <c r="L2956" s="1" t="s">
        <v>730</v>
      </c>
      <c r="M2956" s="1" t="s">
        <v>110</v>
      </c>
      <c r="P2956" s="1" t="s">
        <v>111</v>
      </c>
      <c r="Q2956" s="1" t="s">
        <v>254</v>
      </c>
      <c r="S2956" t="str">
        <f t="shared" si="46"/>
        <v>N</v>
      </c>
      <c r="T2956" t="s">
        <v>8</v>
      </c>
      <c r="U2956" t="s">
        <v>22632</v>
      </c>
      <c r="V2956" s="4">
        <v>0.196796</v>
      </c>
      <c r="W2956" s="4">
        <v>1.3833750000000001E-2</v>
      </c>
      <c r="X2956" s="4">
        <v>1.7687E-3</v>
      </c>
      <c r="Z2956" s="10" t="str">
        <f>_xlfn.IFNA(IF(OR(R2956="Y",S2956="Y"),HYPERLINK(".\plots/daily_2016_smallegu_flat.png","daily flat"),HYPERLINK(VLOOKUP($AB2956,linkref!$A$2:$D$68,3,FALSE),VLOOKUP($AB2956,linkref!$A$2:$D$68,2,FALSE))),"")</f>
        <v/>
      </c>
      <c r="AA2956" s="10" t="str">
        <f>_xlfn.IFNA(IF(OR(R2956="Y",S2956="Y"),HYPERLINK(".\plots/diurnal_2016_smallegu_flat.png","diurnal flat"),HYPERLINK(VLOOKUP($AB2956,linkref!$A$2:$D$68,4,FALSE),VLOOKUP($AB2956,linkref!$A$2:$D$68,2,FALSE))),"")</f>
        <v/>
      </c>
      <c r="AB2956" t="str">
        <f>_xlfn.IFNA(VLOOKUP(I2956,units!A$2:B$1765,2,FALSE),"")</f>
        <v/>
      </c>
    </row>
    <row r="2957" spans="1:28" hidden="1" x14ac:dyDescent="0.3">
      <c r="B2957" s="9" t="str">
        <f>_xlfn.IFNA(VLOOKUP(C2957,regions!A$1:B$49,2,FALSE),"")</f>
        <v>LADCO</v>
      </c>
      <c r="C2957" t="s">
        <v>20903</v>
      </c>
      <c r="D2957" s="1" t="s">
        <v>12390</v>
      </c>
      <c r="G2957" t="s">
        <v>12389</v>
      </c>
      <c r="H2957" s="1" t="s">
        <v>12385</v>
      </c>
      <c r="I2957" s="1" t="s">
        <v>13850</v>
      </c>
      <c r="J2957" s="1" t="s">
        <v>13851</v>
      </c>
      <c r="K2957" s="1" t="s">
        <v>13852</v>
      </c>
      <c r="L2957" s="1" t="s">
        <v>730</v>
      </c>
      <c r="M2957" s="1" t="s">
        <v>110</v>
      </c>
      <c r="P2957" s="1" t="s">
        <v>111</v>
      </c>
      <c r="Q2957" s="1" t="s">
        <v>254</v>
      </c>
      <c r="S2957" t="str">
        <f t="shared" si="46"/>
        <v>N</v>
      </c>
      <c r="T2957" t="s">
        <v>8</v>
      </c>
      <c r="U2957" t="s">
        <v>22632</v>
      </c>
      <c r="V2957" s="4">
        <v>0.1966</v>
      </c>
      <c r="W2957" s="4">
        <v>1.4173399999999999E-2</v>
      </c>
      <c r="X2957" s="4">
        <v>1.2919999999999999E-2</v>
      </c>
      <c r="Z2957" s="10" t="str">
        <f>_xlfn.IFNA(IF(OR(R2957="Y",S2957="Y"),HYPERLINK(".\plots/daily_2016_smallegu_flat.png","daily flat"),HYPERLINK(VLOOKUP($AB2957,linkref!$A$2:$D$68,3,FALSE),VLOOKUP($AB2957,linkref!$A$2:$D$68,2,FALSE))),"")</f>
        <v/>
      </c>
      <c r="AA2957" s="10" t="str">
        <f>_xlfn.IFNA(IF(OR(R2957="Y",S2957="Y"),HYPERLINK(".\plots/diurnal_2016_smallegu_flat.png","diurnal flat"),HYPERLINK(VLOOKUP($AB2957,linkref!$A$2:$D$68,4,FALSE),VLOOKUP($AB2957,linkref!$A$2:$D$68,2,FALSE))),"")</f>
        <v/>
      </c>
      <c r="AB2957" t="str">
        <f>_xlfn.IFNA(VLOOKUP(I2957,units!A$2:B$1765,2,FALSE),"")</f>
        <v/>
      </c>
    </row>
    <row r="2958" spans="1:28" hidden="1" x14ac:dyDescent="0.3">
      <c r="B2958" s="9" t="str">
        <f>_xlfn.IFNA(VLOOKUP(C2958,regions!A$1:B$49,2,FALSE),"")</f>
        <v>South</v>
      </c>
      <c r="C2958" t="s">
        <v>20945</v>
      </c>
      <c r="D2958" s="1" t="s">
        <v>19356</v>
      </c>
      <c r="G2958" t="s">
        <v>19355</v>
      </c>
      <c r="H2958" s="1" t="s">
        <v>19351</v>
      </c>
      <c r="I2958" s="1" t="s">
        <v>19357</v>
      </c>
      <c r="J2958" s="1" t="s">
        <v>19358</v>
      </c>
      <c r="K2958" s="1" t="s">
        <v>19359</v>
      </c>
      <c r="L2958" s="1" t="s">
        <v>253</v>
      </c>
      <c r="M2958" s="1" t="s">
        <v>110</v>
      </c>
      <c r="P2958" s="1" t="s">
        <v>111</v>
      </c>
      <c r="Q2958" s="1" t="s">
        <v>254</v>
      </c>
      <c r="S2958" t="str">
        <f t="shared" si="46"/>
        <v>N</v>
      </c>
      <c r="T2958" t="s">
        <v>8</v>
      </c>
      <c r="U2958" t="s">
        <v>22632</v>
      </c>
      <c r="V2958" s="4">
        <v>0.196465</v>
      </c>
      <c r="W2958" s="4">
        <v>1.348775E-2</v>
      </c>
      <c r="X2958" s="4">
        <v>1.29195E-2</v>
      </c>
      <c r="Y2958">
        <v>30</v>
      </c>
      <c r="Z2958" s="10" t="str">
        <f>_xlfn.IFNA(IF(OR(R2958="Y",S2958="Y"),HYPERLINK(".\plots/daily_2016_smallegu_flat.png","daily flat"),HYPERLINK(VLOOKUP($AB2958,linkref!$A$2:$D$68,3,FALSE),VLOOKUP($AB2958,linkref!$A$2:$D$68,2,FALSE))),"")</f>
        <v/>
      </c>
      <c r="AA2958" s="10" t="str">
        <f>_xlfn.IFNA(IF(OR(R2958="Y",S2958="Y"),HYPERLINK(".\plots/diurnal_2016_smallegu_flat.png","diurnal flat"),HYPERLINK(VLOOKUP($AB2958,linkref!$A$2:$D$68,4,FALSE),VLOOKUP($AB2958,linkref!$A$2:$D$68,2,FALSE))),"")</f>
        <v/>
      </c>
      <c r="AB2958" t="str">
        <f>_xlfn.IFNA(VLOOKUP(I2958,units!A$2:B$1765,2,FALSE),"")</f>
        <v/>
      </c>
    </row>
    <row r="2959" spans="1:28" hidden="1" x14ac:dyDescent="0.3">
      <c r="B2959" s="9" t="str">
        <f>_xlfn.IFNA(VLOOKUP(C2959,regions!A$1:B$49,2,FALSE),"")</f>
        <v>Southwest</v>
      </c>
      <c r="C2959" t="s">
        <v>20901</v>
      </c>
      <c r="D2959" s="1" t="s">
        <v>14784</v>
      </c>
      <c r="G2959" t="s">
        <v>14783</v>
      </c>
      <c r="H2959" s="1" t="s">
        <v>14779</v>
      </c>
      <c r="I2959" s="1" t="s">
        <v>14780</v>
      </c>
      <c r="J2959" s="1" t="s">
        <v>14781</v>
      </c>
      <c r="K2959" s="1" t="s">
        <v>14782</v>
      </c>
      <c r="L2959" s="1" t="s">
        <v>730</v>
      </c>
      <c r="M2959" s="1" t="s">
        <v>110</v>
      </c>
      <c r="P2959" s="1" t="s">
        <v>111</v>
      </c>
      <c r="Q2959" s="1" t="s">
        <v>254</v>
      </c>
      <c r="S2959" t="str">
        <f t="shared" si="46"/>
        <v>N</v>
      </c>
      <c r="T2959" t="s">
        <v>8</v>
      </c>
      <c r="U2959" t="s">
        <v>22632</v>
      </c>
      <c r="V2959" s="4">
        <v>0.1963</v>
      </c>
      <c r="W2959" s="4">
        <v>1.34E-2</v>
      </c>
      <c r="X2959" s="4">
        <v>1.3100000000000001E-2</v>
      </c>
      <c r="Z2959" s="10" t="str">
        <f>_xlfn.IFNA(IF(OR(R2959="Y",S2959="Y"),HYPERLINK(".\plots/daily_2016_smallegu_flat.png","daily flat"),HYPERLINK(VLOOKUP($AB2959,linkref!$A$2:$D$68,3,FALSE),VLOOKUP($AB2959,linkref!$A$2:$D$68,2,FALSE))),"")</f>
        <v/>
      </c>
      <c r="AA2959" s="10" t="str">
        <f>_xlfn.IFNA(IF(OR(R2959="Y",S2959="Y"),HYPERLINK(".\plots/diurnal_2016_smallegu_flat.png","diurnal flat"),HYPERLINK(VLOOKUP($AB2959,linkref!$A$2:$D$68,4,FALSE),VLOOKUP($AB2959,linkref!$A$2:$D$68,2,FALSE))),"")</f>
        <v/>
      </c>
      <c r="AB2959" t="str">
        <f>_xlfn.IFNA(VLOOKUP(I2959,units!A$2:B$1765,2,FALSE),"")</f>
        <v/>
      </c>
    </row>
    <row r="2960" spans="1:28" hidden="1" x14ac:dyDescent="0.3">
      <c r="B2960" s="9" t="str">
        <f>_xlfn.IFNA(VLOOKUP(C2960,regions!A$1:B$49,2,FALSE),"")</f>
        <v>LADCO</v>
      </c>
      <c r="C2960" t="s">
        <v>20904</v>
      </c>
      <c r="D2960" s="1" t="s">
        <v>2007</v>
      </c>
      <c r="G2960" t="s">
        <v>2012</v>
      </c>
      <c r="H2960" s="1" t="s">
        <v>2008</v>
      </c>
      <c r="I2960" s="1" t="s">
        <v>22459</v>
      </c>
      <c r="J2960" s="1" t="s">
        <v>2010</v>
      </c>
      <c r="K2960" s="1" t="s">
        <v>22460</v>
      </c>
      <c r="L2960" s="1" t="s">
        <v>229</v>
      </c>
      <c r="M2960" s="1" t="s">
        <v>110</v>
      </c>
      <c r="P2960" s="1" t="s">
        <v>111</v>
      </c>
      <c r="Q2960" s="1" t="s">
        <v>136</v>
      </c>
      <c r="S2960" t="str">
        <f t="shared" si="46"/>
        <v>N</v>
      </c>
      <c r="T2960" t="s">
        <v>8</v>
      </c>
      <c r="U2960" t="s">
        <v>112</v>
      </c>
      <c r="V2960" s="4">
        <v>0.19585</v>
      </c>
      <c r="W2960" s="4">
        <v>4.0400000000000002E-3</v>
      </c>
      <c r="X2960" s="4">
        <v>3.4499999999999998E-4</v>
      </c>
      <c r="Y2960">
        <v>8</v>
      </c>
      <c r="Z2960" s="10" t="str">
        <f>_xlfn.IFNA(IF(OR(R2960="Y",S2960="Y"),HYPERLINK(".\plots/daily_2016_smallegu_flat.png","daily flat"),HYPERLINK(VLOOKUP($AB2960,linkref!$A$2:$D$68,3,FALSE),VLOOKUP($AB2960,linkref!$A$2:$D$68,2,FALSE))),"")</f>
        <v/>
      </c>
      <c r="AA2960" s="10" t="str">
        <f>_xlfn.IFNA(IF(OR(R2960="Y",S2960="Y"),HYPERLINK(".\plots/diurnal_2016_smallegu_flat.png","diurnal flat"),HYPERLINK(VLOOKUP($AB2960,linkref!$A$2:$D$68,4,FALSE),VLOOKUP($AB2960,linkref!$A$2:$D$68,2,FALSE))),"")</f>
        <v/>
      </c>
      <c r="AB2960" t="str">
        <f>_xlfn.IFNA(VLOOKUP(I2960,units!A$2:B$1765,2,FALSE),"")</f>
        <v/>
      </c>
    </row>
    <row r="2961" spans="1:28" x14ac:dyDescent="0.3">
      <c r="A2961" s="1" t="s">
        <v>216</v>
      </c>
      <c r="B2961" s="9" t="str">
        <f>_xlfn.IFNA(VLOOKUP(C2961,regions!A$1:B$49,2,FALSE),"")</f>
        <v>MANE-VU</v>
      </c>
      <c r="C2961" t="s">
        <v>20909</v>
      </c>
      <c r="D2961" s="1" t="s">
        <v>218</v>
      </c>
      <c r="E2961" s="1" t="s">
        <v>217</v>
      </c>
      <c r="F2961" s="1" t="s">
        <v>159</v>
      </c>
      <c r="G2961" t="s">
        <v>224</v>
      </c>
      <c r="H2961" s="1" t="s">
        <v>220</v>
      </c>
      <c r="I2961" s="1" t="s">
        <v>221</v>
      </c>
      <c r="J2961" s="1" t="s">
        <v>227</v>
      </c>
      <c r="K2961" s="1" t="s">
        <v>228</v>
      </c>
      <c r="L2961" s="1" t="s">
        <v>229</v>
      </c>
      <c r="M2961" s="1" t="s">
        <v>225</v>
      </c>
      <c r="N2961" t="s">
        <v>128</v>
      </c>
      <c r="O2961" t="s">
        <v>219</v>
      </c>
      <c r="P2961" s="1" t="s">
        <v>226</v>
      </c>
      <c r="Q2961" s="1" t="s">
        <v>136</v>
      </c>
      <c r="R2961" t="s">
        <v>8</v>
      </c>
      <c r="S2961" t="str">
        <f t="shared" si="46"/>
        <v>N</v>
      </c>
      <c r="T2961" t="s">
        <v>19</v>
      </c>
      <c r="V2961" s="12">
        <v>0.195772</v>
      </c>
      <c r="W2961" s="12">
        <v>1.2079299999999999E-2</v>
      </c>
      <c r="X2961" s="12">
        <v>9.5090000000000001E-3</v>
      </c>
      <c r="Y2961">
        <v>1855</v>
      </c>
      <c r="Z2961" s="10" t="str">
        <f>_xlfn.IFNA(IF(OR(R2961="Y",S2961="Y"),HYPERLINK(".\plots/daily_2016_smallegu_flat.png","daily flat"),HYPERLINK(VLOOKUP($AB2961,linkref!$A$2:$D$68,3,FALSE),VLOOKUP($AB2961,linkref!$A$2:$D$68,2,FALSE))),"")</f>
        <v>daily flat</v>
      </c>
      <c r="AA2961" s="10" t="str">
        <f>_xlfn.IFNA(IF(OR(R2961="Y",S2961="Y"),HYPERLINK(".\plots/diurnal_2016_smallegu_flat.png","diurnal flat"),HYPERLINK(VLOOKUP($AB2961,linkref!$A$2:$D$68,4,FALSE),VLOOKUP($AB2961,linkref!$A$2:$D$68,2,FALSE))),"")</f>
        <v>diurnal flat</v>
      </c>
      <c r="AB2961" t="str">
        <f>_xlfn.IFNA(VLOOKUP(I2961,units!A$2:B$1765,2,FALSE),"")</f>
        <v>MANE-VU_gas_nonpeak</v>
      </c>
    </row>
    <row r="2962" spans="1:28" hidden="1" x14ac:dyDescent="0.3">
      <c r="B2962" s="9" t="str">
        <f>_xlfn.IFNA(VLOOKUP(C2962,regions!A$1:B$49,2,FALSE),"")</f>
        <v>West North Central</v>
      </c>
      <c r="C2962" t="s">
        <v>20954</v>
      </c>
      <c r="D2962" s="1" t="s">
        <v>7107</v>
      </c>
      <c r="G2962" t="s">
        <v>11850</v>
      </c>
      <c r="H2962" s="1" t="s">
        <v>11846</v>
      </c>
      <c r="I2962" s="1" t="s">
        <v>11847</v>
      </c>
      <c r="J2962" s="1" t="s">
        <v>11848</v>
      </c>
      <c r="K2962" s="1" t="s">
        <v>11849</v>
      </c>
      <c r="L2962" s="1" t="s">
        <v>730</v>
      </c>
      <c r="M2962" s="1" t="s">
        <v>110</v>
      </c>
      <c r="P2962" s="1" t="s">
        <v>111</v>
      </c>
      <c r="Q2962" s="1" t="s">
        <v>254</v>
      </c>
      <c r="S2962" t="str">
        <f t="shared" si="46"/>
        <v>N</v>
      </c>
      <c r="T2962" t="s">
        <v>8</v>
      </c>
      <c r="U2962" t="s">
        <v>22632</v>
      </c>
      <c r="V2962" s="4">
        <v>0.19417200000000001</v>
      </c>
      <c r="W2962" s="4">
        <v>0</v>
      </c>
      <c r="X2962" s="4">
        <v>1.2768699999999999E-2</v>
      </c>
      <c r="Y2962">
        <v>34</v>
      </c>
      <c r="Z2962" s="10" t="str">
        <f>_xlfn.IFNA(IF(OR(R2962="Y",S2962="Y"),HYPERLINK(".\plots/daily_2016_smallegu_flat.png","daily flat"),HYPERLINK(VLOOKUP($AB2962,linkref!$A$2:$D$68,3,FALSE),VLOOKUP($AB2962,linkref!$A$2:$D$68,2,FALSE))),"")</f>
        <v/>
      </c>
      <c r="AA2962" s="10" t="str">
        <f>_xlfn.IFNA(IF(OR(R2962="Y",S2962="Y"),HYPERLINK(".\plots/diurnal_2016_smallegu_flat.png","diurnal flat"),HYPERLINK(VLOOKUP($AB2962,linkref!$A$2:$D$68,4,FALSE),VLOOKUP($AB2962,linkref!$A$2:$D$68,2,FALSE))),"")</f>
        <v/>
      </c>
      <c r="AB2962" t="str">
        <f>_xlfn.IFNA(VLOOKUP(I2962,units!A$2:B$1765,2,FALSE),"")</f>
        <v/>
      </c>
    </row>
    <row r="2963" spans="1:28" x14ac:dyDescent="0.3">
      <c r="A2963" s="1" t="s">
        <v>2236</v>
      </c>
      <c r="B2963" s="9" t="str">
        <f>_xlfn.IFNA(VLOOKUP(C2963,regions!A$1:B$49,2,FALSE),"")</f>
        <v>LADCO</v>
      </c>
      <c r="C2963" t="s">
        <v>20903</v>
      </c>
      <c r="D2963" s="1" t="s">
        <v>2226</v>
      </c>
      <c r="E2963" s="1" t="s">
        <v>2225</v>
      </c>
      <c r="F2963" s="1" t="s">
        <v>143</v>
      </c>
      <c r="G2963" t="s">
        <v>2231</v>
      </c>
      <c r="H2963" s="1" t="s">
        <v>2227</v>
      </c>
      <c r="I2963" s="1" t="s">
        <v>2237</v>
      </c>
      <c r="J2963" s="1" t="s">
        <v>2238</v>
      </c>
      <c r="K2963" s="1" t="s">
        <v>2239</v>
      </c>
      <c r="L2963" s="1" t="s">
        <v>1205</v>
      </c>
      <c r="M2963" s="1" t="s">
        <v>1064</v>
      </c>
      <c r="N2963" t="s">
        <v>128</v>
      </c>
      <c r="O2963" t="s">
        <v>130</v>
      </c>
      <c r="P2963" s="1" t="s">
        <v>111</v>
      </c>
      <c r="Q2963" s="1" t="s">
        <v>254</v>
      </c>
      <c r="R2963" t="s">
        <v>19</v>
      </c>
      <c r="S2963" t="str">
        <f t="shared" si="46"/>
        <v>N</v>
      </c>
      <c r="T2963" t="s">
        <v>19</v>
      </c>
      <c r="V2963" s="12">
        <v>0.19400000000000001</v>
      </c>
      <c r="W2963" s="12">
        <v>3.3441999999999999E-3</v>
      </c>
      <c r="X2963" s="12">
        <v>3.0569999999999998E-3</v>
      </c>
      <c r="Z2963" s="10" t="str">
        <f>_xlfn.IFNA(IF(OR(R2963="Y",S2963="Y"),HYPERLINK(".\plots/daily_2016_smallegu_flat.png","daily flat"),HYPERLINK(VLOOKUP($AB2963,linkref!$A$2:$D$68,3,FALSE),VLOOKUP($AB2963,linkref!$A$2:$D$68,2,FALSE))),"")</f>
        <v>LADCO Other Nonpeaking</v>
      </c>
      <c r="AA2963" s="10" t="str">
        <f>_xlfn.IFNA(IF(OR(R2963="Y",S2963="Y"),HYPERLINK(".\plots/diurnal_2016_smallegu_flat.png","diurnal flat"),HYPERLINK(VLOOKUP($AB2963,linkref!$A$2:$D$68,4,FALSE),VLOOKUP($AB2963,linkref!$A$2:$D$68,2,FALSE))),"")</f>
        <v>LADCO Other Nonpeaking</v>
      </c>
      <c r="AB2963" t="str">
        <f>_xlfn.IFNA(VLOOKUP(I2963,units!A$2:B$1765,2,FALSE),"")</f>
        <v>LADCO_comp_nonpeak</v>
      </c>
    </row>
    <row r="2964" spans="1:28" hidden="1" x14ac:dyDescent="0.3">
      <c r="B2964" s="9" t="str">
        <f>_xlfn.IFNA(VLOOKUP(C2964,regions!A$1:B$49,2,FALSE),"")</f>
        <v>South</v>
      </c>
      <c r="C2964" t="s">
        <v>20908</v>
      </c>
      <c r="D2964" s="1" t="s">
        <v>20724</v>
      </c>
      <c r="G2964" t="s">
        <v>20723</v>
      </c>
      <c r="H2964" s="1" t="s">
        <v>20719</v>
      </c>
      <c r="I2964" s="1" t="s">
        <v>20720</v>
      </c>
      <c r="J2964" s="1" t="s">
        <v>20721</v>
      </c>
      <c r="K2964" s="1" t="s">
        <v>20722</v>
      </c>
      <c r="L2964" s="1" t="s">
        <v>730</v>
      </c>
      <c r="M2964" s="1" t="s">
        <v>2366</v>
      </c>
      <c r="P2964" s="1" t="s">
        <v>111</v>
      </c>
      <c r="Q2964" s="1" t="s">
        <v>254</v>
      </c>
      <c r="S2964" t="str">
        <f t="shared" si="46"/>
        <v>N</v>
      </c>
      <c r="T2964" t="s">
        <v>8</v>
      </c>
      <c r="U2964" t="s">
        <v>22632</v>
      </c>
      <c r="V2964" s="4">
        <v>0.19400000000000001</v>
      </c>
      <c r="W2964" s="4">
        <v>5.7000000000000002E-3</v>
      </c>
      <c r="X2964" s="4">
        <v>3.27E-2</v>
      </c>
      <c r="Y2964">
        <v>22</v>
      </c>
      <c r="Z2964" s="10" t="str">
        <f>_xlfn.IFNA(IF(OR(R2964="Y",S2964="Y"),HYPERLINK(".\plots/daily_2016_smallegu_flat.png","daily flat"),HYPERLINK(VLOOKUP($AB2964,linkref!$A$2:$D$68,3,FALSE),VLOOKUP($AB2964,linkref!$A$2:$D$68,2,FALSE))),"")</f>
        <v/>
      </c>
      <c r="AA2964" s="10" t="str">
        <f>_xlfn.IFNA(IF(OR(R2964="Y",S2964="Y"),HYPERLINK(".\plots/diurnal_2016_smallegu_flat.png","diurnal flat"),HYPERLINK(VLOOKUP($AB2964,linkref!$A$2:$D$68,4,FALSE),VLOOKUP($AB2964,linkref!$A$2:$D$68,2,FALSE))),"")</f>
        <v/>
      </c>
      <c r="AB2964" t="str">
        <f>_xlfn.IFNA(VLOOKUP(I2964,units!A$2:B$1765,2,FALSE),"")</f>
        <v/>
      </c>
    </row>
    <row r="2965" spans="1:28" hidden="1" x14ac:dyDescent="0.3">
      <c r="B2965" s="9" t="str">
        <f>_xlfn.IFNA(VLOOKUP(C2965,regions!A$1:B$49,2,FALSE),"")</f>
        <v>LADCO</v>
      </c>
      <c r="C2965" t="s">
        <v>20951</v>
      </c>
      <c r="D2965" s="1" t="s">
        <v>6206</v>
      </c>
      <c r="G2965" t="s">
        <v>22335</v>
      </c>
      <c r="H2965" s="1" t="s">
        <v>22331</v>
      </c>
      <c r="I2965" s="1" t="s">
        <v>22336</v>
      </c>
      <c r="J2965" s="1" t="s">
        <v>22337</v>
      </c>
      <c r="K2965" s="1" t="s">
        <v>22338</v>
      </c>
      <c r="L2965" s="1" t="s">
        <v>21583</v>
      </c>
      <c r="M2965" s="1" t="s">
        <v>110</v>
      </c>
      <c r="P2965" s="1" t="s">
        <v>111</v>
      </c>
      <c r="Q2965" s="1" t="s">
        <v>254</v>
      </c>
      <c r="S2965" t="str">
        <f t="shared" si="46"/>
        <v>N</v>
      </c>
      <c r="T2965" t="s">
        <v>8</v>
      </c>
      <c r="U2965" t="s">
        <v>112</v>
      </c>
      <c r="V2965" s="4">
        <v>0.19375000000000001</v>
      </c>
      <c r="W2965" s="4">
        <v>1.2800000000000001E-2</v>
      </c>
      <c r="X2965" s="4">
        <v>0</v>
      </c>
      <c r="Y2965">
        <v>50</v>
      </c>
      <c r="Z2965" s="10" t="str">
        <f>_xlfn.IFNA(IF(OR(R2965="Y",S2965="Y"),HYPERLINK(".\plots/daily_2016_smallegu_flat.png","daily flat"),HYPERLINK(VLOOKUP($AB2965,linkref!$A$2:$D$68,3,FALSE),VLOOKUP($AB2965,linkref!$A$2:$D$68,2,FALSE))),"")</f>
        <v/>
      </c>
      <c r="AA2965" s="10" t="str">
        <f>_xlfn.IFNA(IF(OR(R2965="Y",S2965="Y"),HYPERLINK(".\plots/diurnal_2016_smallegu_flat.png","diurnal flat"),HYPERLINK(VLOOKUP($AB2965,linkref!$A$2:$D$68,4,FALSE),VLOOKUP($AB2965,linkref!$A$2:$D$68,2,FALSE))),"")</f>
        <v/>
      </c>
      <c r="AB2965" t="str">
        <f>_xlfn.IFNA(VLOOKUP(I2965,units!A$2:B$1765,2,FALSE),"")</f>
        <v/>
      </c>
    </row>
    <row r="2966" spans="1:28" x14ac:dyDescent="0.3">
      <c r="A2966" s="1" t="s">
        <v>8985</v>
      </c>
      <c r="B2966" s="9" t="str">
        <f>_xlfn.IFNA(VLOOKUP(C2966,regions!A$1:B$49,2,FALSE),"")</f>
        <v>South</v>
      </c>
      <c r="C2966" t="s">
        <v>20926</v>
      </c>
      <c r="D2966" s="1" t="s">
        <v>8959</v>
      </c>
      <c r="E2966" s="1" t="s">
        <v>8971</v>
      </c>
      <c r="F2966" s="1" t="s">
        <v>8986</v>
      </c>
      <c r="G2966" t="s">
        <v>8964</v>
      </c>
      <c r="H2966" s="1" t="s">
        <v>8960</v>
      </c>
      <c r="I2966" s="1" t="s">
        <v>8987</v>
      </c>
      <c r="J2966" s="1" t="s">
        <v>8988</v>
      </c>
      <c r="K2966" s="1" t="s">
        <v>8989</v>
      </c>
      <c r="L2966" s="1" t="s">
        <v>253</v>
      </c>
      <c r="M2966" s="1" t="s">
        <v>110</v>
      </c>
      <c r="N2966" t="s">
        <v>128</v>
      </c>
      <c r="O2966" t="s">
        <v>130</v>
      </c>
      <c r="P2966" s="1" t="s">
        <v>111</v>
      </c>
      <c r="Q2966" s="1" t="s">
        <v>254</v>
      </c>
      <c r="R2966" t="s">
        <v>19</v>
      </c>
      <c r="S2966" t="str">
        <f t="shared" si="46"/>
        <v>N</v>
      </c>
      <c r="T2966" t="s">
        <v>19</v>
      </c>
      <c r="U2966" t="s">
        <v>22632</v>
      </c>
      <c r="V2966" s="12">
        <v>0.1933</v>
      </c>
      <c r="W2966" s="12">
        <v>1.2999999999999999E-3</v>
      </c>
      <c r="X2966" s="12">
        <v>1E-4</v>
      </c>
      <c r="Z2966" s="10" t="str">
        <f>_xlfn.IFNA(IF(OR(R2966="Y",S2966="Y"),HYPERLINK(".\plots/daily_2016_smallegu_flat.png","daily flat"),HYPERLINK(VLOOKUP($AB2966,linkref!$A$2:$D$68,3,FALSE),VLOOKUP($AB2966,linkref!$A$2:$D$68,2,FALSE))),"")</f>
        <v>South Oil Peaking</v>
      </c>
      <c r="AA2966" s="10" t="str">
        <f>_xlfn.IFNA(IF(OR(R2966="Y",S2966="Y"),HYPERLINK(".\plots/diurnal_2016_smallegu_flat.png","diurnal flat"),HYPERLINK(VLOOKUP($AB2966,linkref!$A$2:$D$68,4,FALSE),VLOOKUP($AB2966,linkref!$A$2:$D$68,2,FALSE))),"")</f>
        <v>South Oil Peaking</v>
      </c>
      <c r="AB2966" t="str">
        <f>_xlfn.IFNA(VLOOKUP(I2966,units!A$2:B$1765,2,FALSE),"")</f>
        <v>South_oil_peak</v>
      </c>
    </row>
    <row r="2967" spans="1:28" hidden="1" x14ac:dyDescent="0.3">
      <c r="B2967" s="9" t="str">
        <f>_xlfn.IFNA(VLOOKUP(C2967,regions!A$1:B$49,2,FALSE),"")</f>
        <v>South</v>
      </c>
      <c r="C2967" t="s">
        <v>20924</v>
      </c>
      <c r="D2967" s="1" t="s">
        <v>15552</v>
      </c>
      <c r="G2967" t="s">
        <v>15557</v>
      </c>
      <c r="H2967" s="1" t="s">
        <v>15553</v>
      </c>
      <c r="I2967" s="1" t="s">
        <v>15554</v>
      </c>
      <c r="J2967" s="1" t="s">
        <v>15555</v>
      </c>
      <c r="K2967" s="1" t="s">
        <v>15556</v>
      </c>
      <c r="L2967" s="1" t="s">
        <v>1205</v>
      </c>
      <c r="M2967" s="1" t="s">
        <v>110</v>
      </c>
      <c r="P2967" s="1" t="s">
        <v>111</v>
      </c>
      <c r="Q2967" s="1" t="s">
        <v>254</v>
      </c>
      <c r="S2967" t="str">
        <f t="shared" si="46"/>
        <v>N</v>
      </c>
      <c r="T2967" t="s">
        <v>8</v>
      </c>
      <c r="U2967" t="s">
        <v>22632</v>
      </c>
      <c r="V2967" s="4">
        <v>0.19320000000000001</v>
      </c>
      <c r="W2967" s="4">
        <v>4.3362000000000001E-3</v>
      </c>
      <c r="X2967" s="4">
        <v>9.7200000000000004E-5</v>
      </c>
      <c r="Y2967">
        <v>1</v>
      </c>
      <c r="Z2967" s="10" t="str">
        <f>_xlfn.IFNA(IF(OR(R2967="Y",S2967="Y"),HYPERLINK(".\plots/daily_2016_smallegu_flat.png","daily flat"),HYPERLINK(VLOOKUP($AB2967,linkref!$A$2:$D$68,3,FALSE),VLOOKUP($AB2967,linkref!$A$2:$D$68,2,FALSE))),"")</f>
        <v/>
      </c>
      <c r="AA2967" s="10" t="str">
        <f>_xlfn.IFNA(IF(OR(R2967="Y",S2967="Y"),HYPERLINK(".\plots/diurnal_2016_smallegu_flat.png","diurnal flat"),HYPERLINK(VLOOKUP($AB2967,linkref!$A$2:$D$68,4,FALSE),VLOOKUP($AB2967,linkref!$A$2:$D$68,2,FALSE))),"")</f>
        <v/>
      </c>
      <c r="AB2967" t="str">
        <f>_xlfn.IFNA(VLOOKUP(I2967,units!A$2:B$1765,2,FALSE),"")</f>
        <v/>
      </c>
    </row>
    <row r="2968" spans="1:28" hidden="1" x14ac:dyDescent="0.3">
      <c r="B2968" s="9" t="str">
        <f>_xlfn.IFNA(VLOOKUP(C2968,regions!A$1:B$49,2,FALSE),"")</f>
        <v/>
      </c>
      <c r="C2968" t="s">
        <v>20966</v>
      </c>
      <c r="D2968" s="1" t="s">
        <v>14945</v>
      </c>
      <c r="G2968" t="s">
        <v>14944</v>
      </c>
      <c r="H2968" s="1" t="s">
        <v>14940</v>
      </c>
      <c r="I2968" s="1" t="s">
        <v>14949</v>
      </c>
      <c r="J2968" s="1" t="s">
        <v>14950</v>
      </c>
      <c r="K2968" s="1" t="s">
        <v>14951</v>
      </c>
      <c r="L2968" s="1" t="s">
        <v>253</v>
      </c>
      <c r="M2968" s="1" t="s">
        <v>110</v>
      </c>
      <c r="P2968" s="1" t="s">
        <v>111</v>
      </c>
      <c r="Q2968" s="1" t="s">
        <v>254</v>
      </c>
      <c r="S2968" t="str">
        <f t="shared" si="46"/>
        <v>N</v>
      </c>
      <c r="T2968" t="s">
        <v>8</v>
      </c>
      <c r="U2968" t="s">
        <v>22632</v>
      </c>
      <c r="V2968" s="4">
        <v>1.3</v>
      </c>
      <c r="W2968" s="4">
        <v>0</v>
      </c>
      <c r="X2968" s="4">
        <v>0</v>
      </c>
      <c r="Z2968" s="10" t="str">
        <f>_xlfn.IFNA(IF(OR(R2968="Y",S2968="Y"),HYPERLINK(".\plots/daily_2016_smallegu_flat.png","daily flat"),HYPERLINK(VLOOKUP($AB2968,linkref!$A$2:$D$68,3,FALSE),VLOOKUP($AB2968,linkref!$A$2:$D$68,2,FALSE))),"")</f>
        <v/>
      </c>
      <c r="AA2968" s="10" t="str">
        <f>_xlfn.IFNA(IF(OR(R2968="Y",S2968="Y"),HYPERLINK(".\plots/diurnal_2016_smallegu_flat.png","diurnal flat"),HYPERLINK(VLOOKUP($AB2968,linkref!$A$2:$D$68,4,FALSE),VLOOKUP($AB2968,linkref!$A$2:$D$68,2,FALSE))),"")</f>
        <v/>
      </c>
      <c r="AB2968" t="str">
        <f>_xlfn.IFNA(VLOOKUP(I2968,units!A$2:B$1765,2,FALSE),"")</f>
        <v/>
      </c>
    </row>
    <row r="2969" spans="1:28" hidden="1" x14ac:dyDescent="0.3">
      <c r="B2969" s="9" t="str">
        <f>_xlfn.IFNA(VLOOKUP(C2969,regions!A$1:B$49,2,FALSE),"")</f>
        <v>West North Central</v>
      </c>
      <c r="C2969" t="s">
        <v>20920</v>
      </c>
      <c r="D2969" s="1" t="s">
        <v>12405</v>
      </c>
      <c r="G2969" t="s">
        <v>12404</v>
      </c>
      <c r="H2969" s="1" t="s">
        <v>12400</v>
      </c>
      <c r="I2969" s="1" t="s">
        <v>16492</v>
      </c>
      <c r="J2969" s="1" t="s">
        <v>16493</v>
      </c>
      <c r="K2969" s="1" t="s">
        <v>16494</v>
      </c>
      <c r="L2969" s="1" t="s">
        <v>1205</v>
      </c>
      <c r="M2969" s="1" t="s">
        <v>110</v>
      </c>
      <c r="P2969" s="1" t="s">
        <v>111</v>
      </c>
      <c r="Q2969" s="1" t="s">
        <v>254</v>
      </c>
      <c r="S2969" t="str">
        <f t="shared" si="46"/>
        <v>N</v>
      </c>
      <c r="T2969" t="s">
        <v>8</v>
      </c>
      <c r="U2969" t="s">
        <v>22632</v>
      </c>
      <c r="V2969" s="4">
        <v>0.19312599999999999</v>
      </c>
      <c r="W2969" s="4">
        <v>5.61372E-3</v>
      </c>
      <c r="X2969" s="4">
        <v>1.0268999999999999E-4</v>
      </c>
      <c r="Y2969">
        <v>8</v>
      </c>
      <c r="Z2969" s="10" t="str">
        <f>_xlfn.IFNA(IF(OR(R2969="Y",S2969="Y"),HYPERLINK(".\plots/daily_2016_smallegu_flat.png","daily flat"),HYPERLINK(VLOOKUP($AB2969,linkref!$A$2:$D$68,3,FALSE),VLOOKUP($AB2969,linkref!$A$2:$D$68,2,FALSE))),"")</f>
        <v/>
      </c>
      <c r="AA2969" s="10" t="str">
        <f>_xlfn.IFNA(IF(OR(R2969="Y",S2969="Y"),HYPERLINK(".\plots/diurnal_2016_smallegu_flat.png","diurnal flat"),HYPERLINK(VLOOKUP($AB2969,linkref!$A$2:$D$68,4,FALSE),VLOOKUP($AB2969,linkref!$A$2:$D$68,2,FALSE))),"")</f>
        <v/>
      </c>
      <c r="AB2969" t="str">
        <f>_xlfn.IFNA(VLOOKUP(I2969,units!A$2:B$1765,2,FALSE),"")</f>
        <v/>
      </c>
    </row>
    <row r="2970" spans="1:28" hidden="1" x14ac:dyDescent="0.3">
      <c r="B2970" s="9" t="str">
        <f>_xlfn.IFNA(VLOOKUP(C2970,regions!A$1:B$49,2,FALSE),"")</f>
        <v>West North Central</v>
      </c>
      <c r="C2970" t="s">
        <v>20920</v>
      </c>
      <c r="D2970" s="1" t="s">
        <v>11516</v>
      </c>
      <c r="G2970" t="s">
        <v>11515</v>
      </c>
      <c r="H2970" s="1" t="s">
        <v>11514</v>
      </c>
      <c r="I2970" s="1" t="s">
        <v>18748</v>
      </c>
      <c r="J2970" s="1" t="s">
        <v>18749</v>
      </c>
      <c r="K2970" s="1" t="s">
        <v>18752</v>
      </c>
      <c r="L2970" s="1" t="s">
        <v>1377</v>
      </c>
      <c r="M2970" s="1" t="s">
        <v>110</v>
      </c>
      <c r="P2970" s="1" t="s">
        <v>111</v>
      </c>
      <c r="Q2970" s="1" t="s">
        <v>254</v>
      </c>
      <c r="S2970" t="str">
        <f t="shared" si="46"/>
        <v>N</v>
      </c>
      <c r="T2970" t="s">
        <v>8</v>
      </c>
      <c r="U2970" t="s">
        <v>22632</v>
      </c>
      <c r="V2970" s="4">
        <v>0.19060650000000001</v>
      </c>
      <c r="W2970" s="4">
        <v>3.9250800000000001E-3</v>
      </c>
      <c r="X2970" s="4">
        <v>7.0594999999999997E-5</v>
      </c>
      <c r="Y2970">
        <v>13</v>
      </c>
      <c r="Z2970" s="10" t="str">
        <f>_xlfn.IFNA(IF(OR(R2970="Y",S2970="Y"),HYPERLINK(".\plots/daily_2016_smallegu_flat.png","daily flat"),HYPERLINK(VLOOKUP($AB2970,linkref!$A$2:$D$68,3,FALSE),VLOOKUP($AB2970,linkref!$A$2:$D$68,2,FALSE))),"")</f>
        <v/>
      </c>
      <c r="AA2970" s="10" t="str">
        <f>_xlfn.IFNA(IF(OR(R2970="Y",S2970="Y"),HYPERLINK(".\plots/diurnal_2016_smallegu_flat.png","diurnal flat"),HYPERLINK(VLOOKUP($AB2970,linkref!$A$2:$D$68,4,FALSE),VLOOKUP($AB2970,linkref!$A$2:$D$68,2,FALSE))),"")</f>
        <v/>
      </c>
      <c r="AB2970" t="str">
        <f>_xlfn.IFNA(VLOOKUP(I2970,units!A$2:B$1765,2,FALSE),"")</f>
        <v/>
      </c>
    </row>
    <row r="2971" spans="1:28" hidden="1" x14ac:dyDescent="0.3">
      <c r="B2971" s="9" t="str">
        <f>_xlfn.IFNA(VLOOKUP(C2971,regions!A$1:B$49,2,FALSE),"")</f>
        <v>West North Central</v>
      </c>
      <c r="C2971" t="s">
        <v>20920</v>
      </c>
      <c r="D2971" s="1" t="s">
        <v>11516</v>
      </c>
      <c r="G2971" t="s">
        <v>11515</v>
      </c>
      <c r="H2971" s="1" t="s">
        <v>11514</v>
      </c>
      <c r="I2971" s="1" t="s">
        <v>18748</v>
      </c>
      <c r="J2971" s="1" t="s">
        <v>18751</v>
      </c>
      <c r="K2971" s="1" t="s">
        <v>18752</v>
      </c>
      <c r="L2971" s="1" t="s">
        <v>1377</v>
      </c>
      <c r="M2971" s="1" t="s">
        <v>110</v>
      </c>
      <c r="P2971" s="1" t="s">
        <v>111</v>
      </c>
      <c r="Q2971" s="1" t="s">
        <v>254</v>
      </c>
      <c r="S2971" t="str">
        <f t="shared" si="46"/>
        <v>N</v>
      </c>
      <c r="T2971" t="s">
        <v>8</v>
      </c>
      <c r="U2971" t="s">
        <v>22632</v>
      </c>
      <c r="V2971" s="4">
        <v>0.19060650000000001</v>
      </c>
      <c r="W2971" s="4">
        <v>3.9250800000000001E-3</v>
      </c>
      <c r="X2971" s="4">
        <v>7.0594999999999997E-5</v>
      </c>
      <c r="Y2971">
        <v>13</v>
      </c>
      <c r="Z2971" s="10" t="str">
        <f>_xlfn.IFNA(IF(OR(R2971="Y",S2971="Y"),HYPERLINK(".\plots/daily_2016_smallegu_flat.png","daily flat"),HYPERLINK(VLOOKUP($AB2971,linkref!$A$2:$D$68,3,FALSE),VLOOKUP($AB2971,linkref!$A$2:$D$68,2,FALSE))),"")</f>
        <v/>
      </c>
      <c r="AA2971" s="10" t="str">
        <f>_xlfn.IFNA(IF(OR(R2971="Y",S2971="Y"),HYPERLINK(".\plots/diurnal_2016_smallegu_flat.png","diurnal flat"),HYPERLINK(VLOOKUP($AB2971,linkref!$A$2:$D$68,4,FALSE),VLOOKUP($AB2971,linkref!$A$2:$D$68,2,FALSE))),"")</f>
        <v/>
      </c>
      <c r="AB2971" t="str">
        <f>_xlfn.IFNA(VLOOKUP(I2971,units!A$2:B$1765,2,FALSE),"")</f>
        <v/>
      </c>
    </row>
    <row r="2972" spans="1:28" hidden="1" x14ac:dyDescent="0.3">
      <c r="B2972" s="9" t="str">
        <f>_xlfn.IFNA(VLOOKUP(C2972,regions!A$1:B$49,2,FALSE),"")</f>
        <v>LADCO</v>
      </c>
      <c r="C2972" t="s">
        <v>20903</v>
      </c>
      <c r="D2972" s="1" t="s">
        <v>6606</v>
      </c>
      <c r="G2972" t="s">
        <v>11990</v>
      </c>
      <c r="H2972" s="1" t="s">
        <v>11986</v>
      </c>
      <c r="I2972" s="1" t="s">
        <v>13965</v>
      </c>
      <c r="J2972" s="1" t="s">
        <v>13966</v>
      </c>
      <c r="K2972" s="1" t="s">
        <v>13967</v>
      </c>
      <c r="L2972" s="1" t="s">
        <v>1205</v>
      </c>
      <c r="M2972" s="1" t="s">
        <v>110</v>
      </c>
      <c r="P2972" s="1" t="s">
        <v>111</v>
      </c>
      <c r="Q2972" s="1" t="s">
        <v>7060</v>
      </c>
      <c r="S2972" t="str">
        <f t="shared" si="46"/>
        <v>N</v>
      </c>
      <c r="T2972" t="s">
        <v>8</v>
      </c>
      <c r="U2972" t="s">
        <v>22632</v>
      </c>
      <c r="V2972" s="4">
        <v>0.1905</v>
      </c>
      <c r="W2972" s="4">
        <v>3.2837999999999999E-3</v>
      </c>
      <c r="X2972" s="4">
        <v>9.0049999999999993E-5</v>
      </c>
      <c r="Z2972" s="10" t="str">
        <f>_xlfn.IFNA(IF(OR(R2972="Y",S2972="Y"),HYPERLINK(".\plots/daily_2016_smallegu_flat.png","daily flat"),HYPERLINK(VLOOKUP($AB2972,linkref!$A$2:$D$68,3,FALSE),VLOOKUP($AB2972,linkref!$A$2:$D$68,2,FALSE))),"")</f>
        <v/>
      </c>
      <c r="AA2972" s="10" t="str">
        <f>_xlfn.IFNA(IF(OR(R2972="Y",S2972="Y"),HYPERLINK(".\plots/diurnal_2016_smallegu_flat.png","diurnal flat"),HYPERLINK(VLOOKUP($AB2972,linkref!$A$2:$D$68,4,FALSE),VLOOKUP($AB2972,linkref!$A$2:$D$68,2,FALSE))),"")</f>
        <v/>
      </c>
      <c r="AB2972" t="str">
        <f>_xlfn.IFNA(VLOOKUP(I2972,units!A$2:B$1765,2,FALSE),"")</f>
        <v/>
      </c>
    </row>
    <row r="2973" spans="1:28" x14ac:dyDescent="0.3">
      <c r="A2973" s="1" t="s">
        <v>3102</v>
      </c>
      <c r="B2973" s="9" t="str">
        <f>_xlfn.IFNA(VLOOKUP(C2973,regions!A$1:B$49,2,FALSE),"")</f>
        <v>West North Central</v>
      </c>
      <c r="C2973" t="s">
        <v>20927</v>
      </c>
      <c r="D2973" s="1" t="s">
        <v>3095</v>
      </c>
      <c r="E2973" s="1" t="s">
        <v>3094</v>
      </c>
      <c r="F2973" s="1" t="s">
        <v>40</v>
      </c>
      <c r="G2973" t="s">
        <v>3100</v>
      </c>
      <c r="H2973" s="1" t="s">
        <v>3096</v>
      </c>
      <c r="I2973" s="1" t="s">
        <v>3103</v>
      </c>
      <c r="J2973" s="1" t="s">
        <v>3098</v>
      </c>
      <c r="K2973" s="1" t="s">
        <v>3104</v>
      </c>
      <c r="L2973" s="1" t="s">
        <v>1205</v>
      </c>
      <c r="M2973" s="1" t="s">
        <v>2789</v>
      </c>
      <c r="N2973" t="s">
        <v>128</v>
      </c>
      <c r="O2973" t="s">
        <v>219</v>
      </c>
      <c r="P2973" s="1" t="s">
        <v>111</v>
      </c>
      <c r="Q2973" s="1" t="s">
        <v>254</v>
      </c>
      <c r="R2973" t="s">
        <v>19</v>
      </c>
      <c r="S2973" t="str">
        <f t="shared" si="46"/>
        <v>N</v>
      </c>
      <c r="T2973" t="s">
        <v>19</v>
      </c>
      <c r="V2973" s="12">
        <v>0.190245</v>
      </c>
      <c r="W2973" s="12">
        <v>3.2799999999999999E-3</v>
      </c>
      <c r="Z2973" s="10" t="str">
        <f>_xlfn.IFNA(IF(OR(R2973="Y",S2973="Y"),HYPERLINK(".\plots/daily_2016_smallegu_flat.png","daily flat"),HYPERLINK(VLOOKUP($AB2973,linkref!$A$2:$D$68,3,FALSE),VLOOKUP($AB2973,linkref!$A$2:$D$68,2,FALSE))),"")</f>
        <v>West North Central Composite Nonpeaking</v>
      </c>
      <c r="AA2973" s="10" t="str">
        <f>_xlfn.IFNA(IF(OR(R2973="Y",S2973="Y"),HYPERLINK(".\plots/diurnal_2016_smallegu_flat.png","diurnal flat"),HYPERLINK(VLOOKUP($AB2973,linkref!$A$2:$D$68,4,FALSE),VLOOKUP($AB2973,linkref!$A$2:$D$68,2,FALSE))),"")</f>
        <v>West North Central Composite Nonpeaking</v>
      </c>
      <c r="AB2973" t="str">
        <f>_xlfn.IFNA(VLOOKUP(I2973,units!A$2:B$1765,2,FALSE),"")</f>
        <v>West North Central_comp_nonpeak</v>
      </c>
    </row>
    <row r="2974" spans="1:28" x14ac:dyDescent="0.3">
      <c r="A2974" s="1" t="s">
        <v>6149</v>
      </c>
      <c r="B2974" s="9" t="str">
        <f>_xlfn.IFNA(VLOOKUP(C2974,regions!A$1:B$49,2,FALSE),"")</f>
        <v>SESARM</v>
      </c>
      <c r="C2974" t="s">
        <v>20943</v>
      </c>
      <c r="D2974" s="1" t="s">
        <v>6135</v>
      </c>
      <c r="E2974" s="1" t="s">
        <v>6133</v>
      </c>
      <c r="F2974" s="1" t="s">
        <v>6150</v>
      </c>
      <c r="G2974" t="s">
        <v>6140</v>
      </c>
      <c r="H2974" s="1" t="s">
        <v>6136</v>
      </c>
      <c r="I2974" s="1" t="s">
        <v>6151</v>
      </c>
      <c r="J2974" s="1" t="s">
        <v>6152</v>
      </c>
      <c r="K2974" s="1" t="s">
        <v>6156</v>
      </c>
      <c r="L2974" s="1" t="s">
        <v>542</v>
      </c>
      <c r="M2974" s="1" t="s">
        <v>5305</v>
      </c>
      <c r="N2974" t="s">
        <v>115</v>
      </c>
      <c r="O2974" t="s">
        <v>115</v>
      </c>
      <c r="P2974" s="1" t="s">
        <v>280</v>
      </c>
      <c r="Q2974" s="1" t="s">
        <v>15</v>
      </c>
      <c r="R2974" t="s">
        <v>8</v>
      </c>
      <c r="S2974" t="str">
        <f t="shared" si="46"/>
        <v>N</v>
      </c>
      <c r="T2974" t="s">
        <v>19</v>
      </c>
      <c r="V2974" s="12">
        <v>0.19</v>
      </c>
      <c r="W2974" s="12">
        <v>2E-3</v>
      </c>
      <c r="X2974" s="12">
        <v>0.36</v>
      </c>
      <c r="Y2974">
        <v>8500</v>
      </c>
      <c r="Z2974" s="10" t="str">
        <f>_xlfn.IFNA(IF(OR(R2974="Y",S2974="Y"),HYPERLINK(".\plots/daily_2016_smallegu_flat.png","daily flat"),HYPERLINK(VLOOKUP($AB2974,linkref!$A$2:$D$68,3,FALSE),VLOOKUP($AB2974,linkref!$A$2:$D$68,2,FALSE))),"")</f>
        <v>daily flat</v>
      </c>
      <c r="AA2974" s="10" t="str">
        <f>_xlfn.IFNA(IF(OR(R2974="Y",S2974="Y"),HYPERLINK(".\plots/diurnal_2016_smallegu_flat.png","diurnal flat"),HYPERLINK(VLOOKUP($AB2974,linkref!$A$2:$D$68,4,FALSE),VLOOKUP($AB2974,linkref!$A$2:$D$68,2,FALSE))),"")</f>
        <v>diurnal flat</v>
      </c>
      <c r="AB2974" t="str">
        <f>_xlfn.IFNA(VLOOKUP(I2974,units!A$2:B$1765,2,FALSE),"")</f>
        <v>SESARM_other_nonpeak</v>
      </c>
    </row>
    <row r="2975" spans="1:28" x14ac:dyDescent="0.3">
      <c r="A2975" s="1" t="s">
        <v>2994</v>
      </c>
      <c r="B2975" s="9" t="str">
        <f>_xlfn.IFNA(VLOOKUP(C2975,regions!A$1:B$49,2,FALSE),"")</f>
        <v>West North Central</v>
      </c>
      <c r="C2975" t="s">
        <v>20927</v>
      </c>
      <c r="D2975" s="1" t="s">
        <v>2988</v>
      </c>
      <c r="E2975" s="1" t="s">
        <v>2995</v>
      </c>
      <c r="F2975" s="1" t="s">
        <v>148</v>
      </c>
      <c r="G2975" t="s">
        <v>3001</v>
      </c>
      <c r="H2975" s="1" t="s">
        <v>2996</v>
      </c>
      <c r="I2975" s="1" t="s">
        <v>2997</v>
      </c>
      <c r="J2975" s="1" t="s">
        <v>2998</v>
      </c>
      <c r="K2975" s="1" t="s">
        <v>3002</v>
      </c>
      <c r="L2975" s="1" t="s">
        <v>3003</v>
      </c>
      <c r="M2975" s="1" t="s">
        <v>2789</v>
      </c>
      <c r="N2975" t="s">
        <v>6</v>
      </c>
      <c r="O2975" t="s">
        <v>219</v>
      </c>
      <c r="P2975" s="1" t="s">
        <v>111</v>
      </c>
      <c r="Q2975" s="1" t="s">
        <v>15</v>
      </c>
      <c r="R2975" t="s">
        <v>19</v>
      </c>
      <c r="S2975" t="str">
        <f t="shared" si="46"/>
        <v>N</v>
      </c>
      <c r="T2975" t="s">
        <v>19</v>
      </c>
      <c r="V2975" s="12">
        <v>0.19</v>
      </c>
      <c r="W2975" s="12">
        <v>2.5999999999999999E-2</v>
      </c>
      <c r="Z2975" s="10" t="str">
        <f>_xlfn.IFNA(IF(OR(R2975="Y",S2975="Y"),HYPERLINK(".\plots/daily_2016_smallegu_flat.png","daily flat"),HYPERLINK(VLOOKUP($AB2975,linkref!$A$2:$D$68,3,FALSE),VLOOKUP($AB2975,linkref!$A$2:$D$68,2,FALSE))),"")</f>
        <v>West North Central Gas Nonpeaking</v>
      </c>
      <c r="AA2975" s="10" t="str">
        <f>_xlfn.IFNA(IF(OR(R2975="Y",S2975="Y"),HYPERLINK(".\plots/diurnal_2016_smallegu_flat.png","diurnal flat"),HYPERLINK(VLOOKUP($AB2975,linkref!$A$2:$D$68,4,FALSE),VLOOKUP($AB2975,linkref!$A$2:$D$68,2,FALSE))),"")</f>
        <v>West North Central Gas Nonpeaking</v>
      </c>
      <c r="AB2975" t="str">
        <f>_xlfn.IFNA(VLOOKUP(I2975,units!A$2:B$1765,2,FALSE),"")</f>
        <v>West North Central_gas_nonpeak</v>
      </c>
    </row>
    <row r="2976" spans="1:28" hidden="1" x14ac:dyDescent="0.3">
      <c r="B2976" s="9" t="str">
        <f>_xlfn.IFNA(VLOOKUP(C2976,regions!A$1:B$49,2,FALSE),"")</f>
        <v>South</v>
      </c>
      <c r="C2976" t="s">
        <v>20908</v>
      </c>
      <c r="D2976" s="1" t="s">
        <v>11367</v>
      </c>
      <c r="G2976" t="s">
        <v>11537</v>
      </c>
      <c r="H2976" s="1" t="s">
        <v>11536</v>
      </c>
      <c r="I2976" s="1" t="s">
        <v>15919</v>
      </c>
      <c r="J2976" s="1" t="s">
        <v>15920</v>
      </c>
      <c r="K2976" s="1" t="s">
        <v>15921</v>
      </c>
      <c r="L2976" s="1" t="s">
        <v>730</v>
      </c>
      <c r="M2976" s="1" t="s">
        <v>2366</v>
      </c>
      <c r="P2976" s="1" t="s">
        <v>111</v>
      </c>
      <c r="Q2976" s="1" t="s">
        <v>254</v>
      </c>
      <c r="S2976" t="str">
        <f t="shared" si="46"/>
        <v>N</v>
      </c>
      <c r="T2976" t="s">
        <v>8</v>
      </c>
      <c r="U2976" t="s">
        <v>22632</v>
      </c>
      <c r="V2976" s="4">
        <v>0.19</v>
      </c>
      <c r="W2976" s="4">
        <v>2E-3</v>
      </c>
      <c r="X2976" s="4">
        <v>3.5000000000000003E-2</v>
      </c>
      <c r="Y2976">
        <v>6</v>
      </c>
      <c r="Z2976" s="10" t="str">
        <f>_xlfn.IFNA(IF(OR(R2976="Y",S2976="Y"),HYPERLINK(".\plots/daily_2016_smallegu_flat.png","daily flat"),HYPERLINK(VLOOKUP($AB2976,linkref!$A$2:$D$68,3,FALSE),VLOOKUP($AB2976,linkref!$A$2:$D$68,2,FALSE))),"")</f>
        <v/>
      </c>
      <c r="AA2976" s="10" t="str">
        <f>_xlfn.IFNA(IF(OR(R2976="Y",S2976="Y"),HYPERLINK(".\plots/diurnal_2016_smallegu_flat.png","diurnal flat"),HYPERLINK(VLOOKUP($AB2976,linkref!$A$2:$D$68,4,FALSE),VLOOKUP($AB2976,linkref!$A$2:$D$68,2,FALSE))),"")</f>
        <v/>
      </c>
      <c r="AB2976" t="str">
        <f>_xlfn.IFNA(VLOOKUP(I2976,units!A$2:B$1765,2,FALSE),"")</f>
        <v/>
      </c>
    </row>
    <row r="2977" spans="1:28" hidden="1" x14ac:dyDescent="0.3">
      <c r="B2977" s="9" t="str">
        <f>_xlfn.IFNA(VLOOKUP(C2977,regions!A$1:B$49,2,FALSE),"")</f>
        <v>West</v>
      </c>
      <c r="C2977" t="s">
        <v>20928</v>
      </c>
      <c r="D2977" s="1" t="s">
        <v>3253</v>
      </c>
      <c r="G2977" t="s">
        <v>6080</v>
      </c>
      <c r="H2977" s="1" t="s">
        <v>6076</v>
      </c>
      <c r="I2977" s="1" t="s">
        <v>16422</v>
      </c>
      <c r="J2977" s="1" t="s">
        <v>16423</v>
      </c>
      <c r="K2977" s="1" t="s">
        <v>16424</v>
      </c>
      <c r="L2977" s="1" t="s">
        <v>730</v>
      </c>
      <c r="M2977" s="1" t="s">
        <v>2366</v>
      </c>
      <c r="P2977" s="1" t="s">
        <v>111</v>
      </c>
      <c r="Q2977" s="1" t="s">
        <v>254</v>
      </c>
      <c r="S2977" t="str">
        <f t="shared" si="46"/>
        <v>N</v>
      </c>
      <c r="T2977" t="s">
        <v>8</v>
      </c>
      <c r="U2977" t="s">
        <v>22632</v>
      </c>
      <c r="V2977" s="4">
        <v>0.19</v>
      </c>
      <c r="W2977" s="4">
        <v>0.02</v>
      </c>
      <c r="X2977" s="4">
        <v>0.02</v>
      </c>
      <c r="Z2977" s="10" t="str">
        <f>_xlfn.IFNA(IF(OR(R2977="Y",S2977="Y"),HYPERLINK(".\plots/daily_2016_smallegu_flat.png","daily flat"),HYPERLINK(VLOOKUP($AB2977,linkref!$A$2:$D$68,3,FALSE),VLOOKUP($AB2977,linkref!$A$2:$D$68,2,FALSE))),"")</f>
        <v/>
      </c>
      <c r="AA2977" s="10" t="str">
        <f>_xlfn.IFNA(IF(OR(R2977="Y",S2977="Y"),HYPERLINK(".\plots/diurnal_2016_smallegu_flat.png","diurnal flat"),HYPERLINK(VLOOKUP($AB2977,linkref!$A$2:$D$68,4,FALSE),VLOOKUP($AB2977,linkref!$A$2:$D$68,2,FALSE))),"")</f>
        <v/>
      </c>
      <c r="AB2977" t="str">
        <f>_xlfn.IFNA(VLOOKUP(I2977,units!A$2:B$1765,2,FALSE),"")</f>
        <v/>
      </c>
    </row>
    <row r="2978" spans="1:28" hidden="1" x14ac:dyDescent="0.3">
      <c r="B2978" s="9" t="str">
        <f>_xlfn.IFNA(VLOOKUP(C2978,regions!A$1:B$49,2,FALSE),"")</f>
        <v>SESARM</v>
      </c>
      <c r="C2978" t="s">
        <v>20931</v>
      </c>
      <c r="D2978" s="1" t="s">
        <v>12384</v>
      </c>
      <c r="G2978" t="s">
        <v>12383</v>
      </c>
      <c r="H2978" s="1" t="s">
        <v>12379</v>
      </c>
      <c r="I2978" s="1" t="s">
        <v>12380</v>
      </c>
      <c r="J2978" s="1" t="s">
        <v>12381</v>
      </c>
      <c r="K2978" s="1" t="s">
        <v>12382</v>
      </c>
      <c r="L2978" s="1" t="s">
        <v>1205</v>
      </c>
      <c r="M2978" s="1" t="s">
        <v>110</v>
      </c>
      <c r="P2978" s="1" t="s">
        <v>111</v>
      </c>
      <c r="Q2978" s="1" t="s">
        <v>254</v>
      </c>
      <c r="S2978" t="str">
        <f t="shared" si="46"/>
        <v>N</v>
      </c>
      <c r="T2978" t="s">
        <v>8</v>
      </c>
      <c r="U2978" t="s">
        <v>22632</v>
      </c>
      <c r="V2978" s="4">
        <v>0.19</v>
      </c>
      <c r="W2978" s="4">
        <v>0.01</v>
      </c>
      <c r="X2978" s="4">
        <v>0.01</v>
      </c>
      <c r="Y2978">
        <v>8736</v>
      </c>
      <c r="Z2978" s="10" t="str">
        <f>_xlfn.IFNA(IF(OR(R2978="Y",S2978="Y"),HYPERLINK(".\plots/daily_2016_smallegu_flat.png","daily flat"),HYPERLINK(VLOOKUP($AB2978,linkref!$A$2:$D$68,3,FALSE),VLOOKUP($AB2978,linkref!$A$2:$D$68,2,FALSE))),"")</f>
        <v/>
      </c>
      <c r="AA2978" s="10" t="str">
        <f>_xlfn.IFNA(IF(OR(R2978="Y",S2978="Y"),HYPERLINK(".\plots/diurnal_2016_smallegu_flat.png","diurnal flat"),HYPERLINK(VLOOKUP($AB2978,linkref!$A$2:$D$68,4,FALSE),VLOOKUP($AB2978,linkref!$A$2:$D$68,2,FALSE))),"")</f>
        <v/>
      </c>
      <c r="AB2978" t="str">
        <f>_xlfn.IFNA(VLOOKUP(I2978,units!A$2:B$1765,2,FALSE),"")</f>
        <v/>
      </c>
    </row>
    <row r="2979" spans="1:28" hidden="1" x14ac:dyDescent="0.3">
      <c r="B2979" s="9" t="str">
        <f>_xlfn.IFNA(VLOOKUP(C2979,regions!A$1:B$49,2,FALSE),"")</f>
        <v/>
      </c>
      <c r="C2979" t="s">
        <v>20966</v>
      </c>
      <c r="D2979" s="1" t="s">
        <v>13643</v>
      </c>
      <c r="G2979" t="s">
        <v>13642</v>
      </c>
      <c r="H2979" s="1" t="s">
        <v>13638</v>
      </c>
      <c r="I2979" s="1" t="s">
        <v>13639</v>
      </c>
      <c r="J2979" s="1" t="s">
        <v>13640</v>
      </c>
      <c r="K2979" s="1" t="s">
        <v>13641</v>
      </c>
      <c r="L2979" s="1" t="s">
        <v>253</v>
      </c>
      <c r="M2979" s="1" t="s">
        <v>110</v>
      </c>
      <c r="P2979" s="1" t="s">
        <v>111</v>
      </c>
      <c r="Q2979" s="1" t="s">
        <v>254</v>
      </c>
      <c r="S2979" t="str">
        <f t="shared" si="46"/>
        <v>N</v>
      </c>
      <c r="T2979" t="s">
        <v>8</v>
      </c>
      <c r="U2979" t="s">
        <v>22632</v>
      </c>
      <c r="V2979" s="4">
        <v>1.25</v>
      </c>
      <c r="W2979" s="4">
        <v>2.9298899999999999E-2</v>
      </c>
      <c r="X2979" s="4">
        <v>0.19</v>
      </c>
      <c r="Y2979">
        <v>8736</v>
      </c>
      <c r="Z2979" s="10" t="str">
        <f>_xlfn.IFNA(IF(OR(R2979="Y",S2979="Y"),HYPERLINK(".\plots/daily_2016_smallegu_flat.png","daily flat"),HYPERLINK(VLOOKUP($AB2979,linkref!$A$2:$D$68,3,FALSE),VLOOKUP($AB2979,linkref!$A$2:$D$68,2,FALSE))),"")</f>
        <v/>
      </c>
      <c r="AA2979" s="10" t="str">
        <f>_xlfn.IFNA(IF(OR(R2979="Y",S2979="Y"),HYPERLINK(".\plots/diurnal_2016_smallegu_flat.png","diurnal flat"),HYPERLINK(VLOOKUP($AB2979,linkref!$A$2:$D$68,4,FALSE),VLOOKUP($AB2979,linkref!$A$2:$D$68,2,FALSE))),"")</f>
        <v/>
      </c>
      <c r="AB2979" t="str">
        <f>_xlfn.IFNA(VLOOKUP(I2979,units!A$2:B$1765,2,FALSE),"")</f>
        <v/>
      </c>
    </row>
    <row r="2980" spans="1:28" hidden="1" x14ac:dyDescent="0.3">
      <c r="B2980" s="9" t="str">
        <f>_xlfn.IFNA(VLOOKUP(C2980,regions!A$1:B$49,2,FALSE),"")</f>
        <v>South</v>
      </c>
      <c r="C2980" t="s">
        <v>20908</v>
      </c>
      <c r="D2980" s="1" t="s">
        <v>20809</v>
      </c>
      <c r="G2980" t="s">
        <v>20808</v>
      </c>
      <c r="H2980" s="1" t="s">
        <v>20804</v>
      </c>
      <c r="I2980" s="1" t="s">
        <v>20805</v>
      </c>
      <c r="J2980" s="1" t="s">
        <v>20806</v>
      </c>
      <c r="K2980" s="1" t="s">
        <v>20807</v>
      </c>
      <c r="L2980" s="1" t="s">
        <v>522</v>
      </c>
      <c r="M2980" s="1" t="s">
        <v>2366</v>
      </c>
      <c r="P2980" s="1" t="s">
        <v>111</v>
      </c>
      <c r="Q2980" s="1" t="s">
        <v>254</v>
      </c>
      <c r="S2980" t="str">
        <f t="shared" si="46"/>
        <v>N</v>
      </c>
      <c r="T2980" t="s">
        <v>8</v>
      </c>
      <c r="U2980" t="s">
        <v>22632</v>
      </c>
      <c r="V2980" s="4">
        <v>0.19</v>
      </c>
      <c r="W2980" s="4">
        <v>2E-3</v>
      </c>
      <c r="X2980" s="4">
        <v>4.0000000000000001E-3</v>
      </c>
      <c r="Y2980">
        <v>15</v>
      </c>
      <c r="Z2980" s="10" t="str">
        <f>_xlfn.IFNA(IF(OR(R2980="Y",S2980="Y"),HYPERLINK(".\plots/daily_2016_smallegu_flat.png","daily flat"),HYPERLINK(VLOOKUP($AB2980,linkref!$A$2:$D$68,3,FALSE),VLOOKUP($AB2980,linkref!$A$2:$D$68,2,FALSE))),"")</f>
        <v/>
      </c>
      <c r="AA2980" s="10" t="str">
        <f>_xlfn.IFNA(IF(OR(R2980="Y",S2980="Y"),HYPERLINK(".\plots/diurnal_2016_smallegu_flat.png","diurnal flat"),HYPERLINK(VLOOKUP($AB2980,linkref!$A$2:$D$68,4,FALSE),VLOOKUP($AB2980,linkref!$A$2:$D$68,2,FALSE))),"")</f>
        <v/>
      </c>
      <c r="AB2980" t="str">
        <f>_xlfn.IFNA(VLOOKUP(I2980,units!A$2:B$1765,2,FALSE),"")</f>
        <v/>
      </c>
    </row>
    <row r="2981" spans="1:28" hidden="1" x14ac:dyDescent="0.3">
      <c r="B2981" s="9" t="str">
        <f>_xlfn.IFNA(VLOOKUP(C2981,regions!A$1:B$49,2,FALSE),"")</f>
        <v>West</v>
      </c>
      <c r="C2981" t="s">
        <v>20905</v>
      </c>
      <c r="D2981" s="1" t="s">
        <v>10841</v>
      </c>
      <c r="G2981" t="s">
        <v>12052</v>
      </c>
      <c r="H2981" s="1" t="s">
        <v>12048</v>
      </c>
      <c r="I2981" s="1" t="s">
        <v>12053</v>
      </c>
      <c r="J2981" s="1" t="s">
        <v>12054</v>
      </c>
      <c r="K2981" s="1" t="s">
        <v>12055</v>
      </c>
      <c r="L2981" s="1" t="s">
        <v>1205</v>
      </c>
      <c r="M2981" s="1" t="s">
        <v>110</v>
      </c>
      <c r="P2981" s="1" t="s">
        <v>111</v>
      </c>
      <c r="Q2981" s="1" t="s">
        <v>7060</v>
      </c>
      <c r="S2981" t="str">
        <f t="shared" si="46"/>
        <v>N</v>
      </c>
      <c r="T2981" t="s">
        <v>8</v>
      </c>
      <c r="U2981" t="s">
        <v>22632</v>
      </c>
      <c r="V2981" s="4">
        <v>0.19</v>
      </c>
      <c r="W2981" s="4">
        <v>3.2000000000000002E-3</v>
      </c>
      <c r="X2981" s="4">
        <v>2.22E-4</v>
      </c>
      <c r="Y2981">
        <v>8736</v>
      </c>
      <c r="Z2981" s="10" t="str">
        <f>_xlfn.IFNA(IF(OR(R2981="Y",S2981="Y"),HYPERLINK(".\plots/daily_2016_smallegu_flat.png","daily flat"),HYPERLINK(VLOOKUP($AB2981,linkref!$A$2:$D$68,3,FALSE),VLOOKUP($AB2981,linkref!$A$2:$D$68,2,FALSE))),"")</f>
        <v/>
      </c>
      <c r="AA2981" s="10" t="str">
        <f>_xlfn.IFNA(IF(OR(R2981="Y",S2981="Y"),HYPERLINK(".\plots/diurnal_2016_smallegu_flat.png","diurnal flat"),HYPERLINK(VLOOKUP($AB2981,linkref!$A$2:$D$68,4,FALSE),VLOOKUP($AB2981,linkref!$A$2:$D$68,2,FALSE))),"")</f>
        <v/>
      </c>
      <c r="AB2981" t="str">
        <f>_xlfn.IFNA(VLOOKUP(I2981,units!A$2:B$1765,2,FALSE),"")</f>
        <v/>
      </c>
    </row>
    <row r="2982" spans="1:28" hidden="1" x14ac:dyDescent="0.3">
      <c r="B2982" s="9" t="str">
        <f>_xlfn.IFNA(VLOOKUP(C2982,regions!A$1:B$49,2,FALSE),"")</f>
        <v>West</v>
      </c>
      <c r="C2982" t="s">
        <v>20905</v>
      </c>
      <c r="D2982" s="1" t="s">
        <v>10841</v>
      </c>
      <c r="G2982" t="s">
        <v>12052</v>
      </c>
      <c r="H2982" s="1" t="s">
        <v>12048</v>
      </c>
      <c r="I2982" s="1" t="s">
        <v>12049</v>
      </c>
      <c r="J2982" s="1" t="s">
        <v>12050</v>
      </c>
      <c r="K2982" s="1" t="s">
        <v>12051</v>
      </c>
      <c r="L2982" s="1" t="s">
        <v>1205</v>
      </c>
      <c r="M2982" s="1" t="s">
        <v>110</v>
      </c>
      <c r="P2982" s="1" t="s">
        <v>111</v>
      </c>
      <c r="Q2982" s="1" t="s">
        <v>7060</v>
      </c>
      <c r="S2982" t="str">
        <f t="shared" si="46"/>
        <v>N</v>
      </c>
      <c r="T2982" t="s">
        <v>8</v>
      </c>
      <c r="U2982" t="s">
        <v>22632</v>
      </c>
      <c r="V2982" s="4">
        <v>0.19</v>
      </c>
      <c r="W2982" s="4">
        <v>3.1800000000000001E-3</v>
      </c>
      <c r="X2982" s="4">
        <v>2.2000000000000001E-4</v>
      </c>
      <c r="Y2982">
        <v>8736</v>
      </c>
      <c r="Z2982" s="10" t="str">
        <f>_xlfn.IFNA(IF(OR(R2982="Y",S2982="Y"),HYPERLINK(".\plots/daily_2016_smallegu_flat.png","daily flat"),HYPERLINK(VLOOKUP($AB2982,linkref!$A$2:$D$68,3,FALSE),VLOOKUP($AB2982,linkref!$A$2:$D$68,2,FALSE))),"")</f>
        <v/>
      </c>
      <c r="AA2982" s="10" t="str">
        <f>_xlfn.IFNA(IF(OR(R2982="Y",S2982="Y"),HYPERLINK(".\plots/diurnal_2016_smallegu_flat.png","diurnal flat"),HYPERLINK(VLOOKUP($AB2982,linkref!$A$2:$D$68,4,FALSE),VLOOKUP($AB2982,linkref!$A$2:$D$68,2,FALSE))),"")</f>
        <v/>
      </c>
      <c r="AB2982" t="str">
        <f>_xlfn.IFNA(VLOOKUP(I2982,units!A$2:B$1765,2,FALSE),"")</f>
        <v/>
      </c>
    </row>
    <row r="2983" spans="1:28" hidden="1" x14ac:dyDescent="0.3">
      <c r="B2983" s="9" t="str">
        <f>_xlfn.IFNA(VLOOKUP(C2983,regions!A$1:B$49,2,FALSE),"")</f>
        <v>SESARM</v>
      </c>
      <c r="C2983" t="s">
        <v>20925</v>
      </c>
      <c r="D2983" s="1" t="s">
        <v>12584</v>
      </c>
      <c r="G2983" t="s">
        <v>12583</v>
      </c>
      <c r="H2983" s="1" t="s">
        <v>12579</v>
      </c>
      <c r="I2983" s="1" t="s">
        <v>20421</v>
      </c>
      <c r="J2983" s="1" t="s">
        <v>20422</v>
      </c>
      <c r="K2983" s="1" t="s">
        <v>20423</v>
      </c>
      <c r="L2983" s="1" t="s">
        <v>253</v>
      </c>
      <c r="M2983" s="1" t="s">
        <v>110</v>
      </c>
      <c r="P2983" s="1" t="s">
        <v>111</v>
      </c>
      <c r="Q2983" s="1" t="s">
        <v>7060</v>
      </c>
      <c r="S2983" t="str">
        <f t="shared" si="46"/>
        <v>N</v>
      </c>
      <c r="T2983" t="s">
        <v>8</v>
      </c>
      <c r="U2983" t="s">
        <v>22632</v>
      </c>
      <c r="V2983" s="4">
        <v>0.18992999999999999</v>
      </c>
      <c r="W2983" s="4">
        <v>3.0964600000000001E-3</v>
      </c>
      <c r="X2983" s="4">
        <v>1.2899999999999999E-6</v>
      </c>
      <c r="Z2983" s="10" t="str">
        <f>_xlfn.IFNA(IF(OR(R2983="Y",S2983="Y"),HYPERLINK(".\plots/daily_2016_smallegu_flat.png","daily flat"),HYPERLINK(VLOOKUP($AB2983,linkref!$A$2:$D$68,3,FALSE),VLOOKUP($AB2983,linkref!$A$2:$D$68,2,FALSE))),"")</f>
        <v/>
      </c>
      <c r="AA2983" s="10" t="str">
        <f>_xlfn.IFNA(IF(OR(R2983="Y",S2983="Y"),HYPERLINK(".\plots/diurnal_2016_smallegu_flat.png","diurnal flat"),HYPERLINK(VLOOKUP($AB2983,linkref!$A$2:$D$68,4,FALSE),VLOOKUP($AB2983,linkref!$A$2:$D$68,2,FALSE))),"")</f>
        <v/>
      </c>
      <c r="AB2983" t="str">
        <f>_xlfn.IFNA(VLOOKUP(I2983,units!A$2:B$1765,2,FALSE),"")</f>
        <v/>
      </c>
    </row>
    <row r="2984" spans="1:28" hidden="1" x14ac:dyDescent="0.3">
      <c r="B2984" s="9" t="str">
        <f>_xlfn.IFNA(VLOOKUP(C2984,regions!A$1:B$49,2,FALSE),"")</f>
        <v>Southwest</v>
      </c>
      <c r="C2984" t="s">
        <v>20938</v>
      </c>
      <c r="D2984" s="1" t="s">
        <v>13216</v>
      </c>
      <c r="G2984" t="s">
        <v>13215</v>
      </c>
      <c r="H2984" s="1" t="s">
        <v>13211</v>
      </c>
      <c r="I2984" s="1" t="s">
        <v>13217</v>
      </c>
      <c r="J2984" s="1" t="s">
        <v>13218</v>
      </c>
      <c r="K2984" s="1" t="s">
        <v>13219</v>
      </c>
      <c r="L2984" s="1" t="s">
        <v>1205</v>
      </c>
      <c r="M2984" s="1" t="s">
        <v>110</v>
      </c>
      <c r="P2984" s="1" t="s">
        <v>111</v>
      </c>
      <c r="Q2984" s="1" t="s">
        <v>11177</v>
      </c>
      <c r="S2984" t="str">
        <f t="shared" si="46"/>
        <v>N</v>
      </c>
      <c r="T2984" t="s">
        <v>8</v>
      </c>
      <c r="U2984" t="s">
        <v>22632</v>
      </c>
      <c r="V2984" s="4">
        <v>0.189</v>
      </c>
      <c r="W2984" s="4">
        <v>5.5129999999999997E-3</v>
      </c>
      <c r="X2984" s="4">
        <v>3.4999999999999997E-5</v>
      </c>
      <c r="Y2984">
        <v>15</v>
      </c>
      <c r="Z2984" s="10" t="str">
        <f>_xlfn.IFNA(IF(OR(R2984="Y",S2984="Y"),HYPERLINK(".\plots/daily_2016_smallegu_flat.png","daily flat"),HYPERLINK(VLOOKUP($AB2984,linkref!$A$2:$D$68,3,FALSE),VLOOKUP($AB2984,linkref!$A$2:$D$68,2,FALSE))),"")</f>
        <v/>
      </c>
      <c r="AA2984" s="10" t="str">
        <f>_xlfn.IFNA(IF(OR(R2984="Y",S2984="Y"),HYPERLINK(".\plots/diurnal_2016_smallegu_flat.png","diurnal flat"),HYPERLINK(VLOOKUP($AB2984,linkref!$A$2:$D$68,4,FALSE),VLOOKUP($AB2984,linkref!$A$2:$D$68,2,FALSE))),"")</f>
        <v/>
      </c>
      <c r="AB2984" t="str">
        <f>_xlfn.IFNA(VLOOKUP(I2984,units!A$2:B$1765,2,FALSE),"")</f>
        <v/>
      </c>
    </row>
    <row r="2985" spans="1:28" x14ac:dyDescent="0.3">
      <c r="A2985" s="1" t="s">
        <v>4095</v>
      </c>
      <c r="B2985" s="9" t="str">
        <f>_xlfn.IFNA(VLOOKUP(C2985,regions!A$1:B$49,2,FALSE),"")</f>
        <v>South</v>
      </c>
      <c r="C2985" t="s">
        <v>20908</v>
      </c>
      <c r="D2985" s="1" t="s">
        <v>4089</v>
      </c>
      <c r="E2985" s="1" t="s">
        <v>4088</v>
      </c>
      <c r="F2985" s="1" t="s">
        <v>4069</v>
      </c>
      <c r="G2985" t="s">
        <v>4094</v>
      </c>
      <c r="H2985" s="1" t="s">
        <v>4090</v>
      </c>
      <c r="I2985" s="1" t="s">
        <v>4096</v>
      </c>
      <c r="J2985" s="1" t="s">
        <v>4097</v>
      </c>
      <c r="K2985" s="1" t="s">
        <v>4098</v>
      </c>
      <c r="L2985" s="1" t="s">
        <v>253</v>
      </c>
      <c r="M2985" s="1" t="s">
        <v>2366</v>
      </c>
      <c r="N2985" t="s">
        <v>128</v>
      </c>
      <c r="O2985" t="s">
        <v>130</v>
      </c>
      <c r="P2985" s="1" t="s">
        <v>111</v>
      </c>
      <c r="Q2985" s="1" t="s">
        <v>254</v>
      </c>
      <c r="R2985" t="s">
        <v>19</v>
      </c>
      <c r="S2985" t="str">
        <f t="shared" si="46"/>
        <v>N</v>
      </c>
      <c r="T2985" t="s">
        <v>19</v>
      </c>
      <c r="U2985" t="s">
        <v>22632</v>
      </c>
      <c r="V2985" s="12">
        <v>0.18890000000000001</v>
      </c>
      <c r="W2985" s="12">
        <v>3.0999999999999999E-3</v>
      </c>
      <c r="X2985" s="12">
        <v>2.5499999999999998E-2</v>
      </c>
      <c r="Y2985">
        <v>3</v>
      </c>
      <c r="Z2985" s="10" t="str">
        <f>_xlfn.IFNA(IF(OR(R2985="Y",S2985="Y"),HYPERLINK(".\plots/daily_2016_smallegu_flat.png","daily flat"),HYPERLINK(VLOOKUP($AB2985,linkref!$A$2:$D$68,3,FALSE),VLOOKUP($AB2985,linkref!$A$2:$D$68,2,FALSE))),"")</f>
        <v>South Oil Peaking</v>
      </c>
      <c r="AA2985" s="10" t="str">
        <f>_xlfn.IFNA(IF(OR(R2985="Y",S2985="Y"),HYPERLINK(".\plots/diurnal_2016_smallegu_flat.png","diurnal flat"),HYPERLINK(VLOOKUP($AB2985,linkref!$A$2:$D$68,4,FALSE),VLOOKUP($AB2985,linkref!$A$2:$D$68,2,FALSE))),"")</f>
        <v>South Oil Peaking</v>
      </c>
      <c r="AB2985" t="str">
        <f>_xlfn.IFNA(VLOOKUP(I2985,units!A$2:B$1765,2,FALSE),"")</f>
        <v>South_oil_peak</v>
      </c>
    </row>
    <row r="2986" spans="1:28" x14ac:dyDescent="0.3">
      <c r="A2986" s="1" t="s">
        <v>2617</v>
      </c>
      <c r="B2986" s="9" t="str">
        <f>_xlfn.IFNA(VLOOKUP(C2986,regions!A$1:B$49,2,FALSE),"")</f>
        <v>South</v>
      </c>
      <c r="C2986" t="s">
        <v>20926</v>
      </c>
      <c r="D2986" s="1" t="s">
        <v>2620</v>
      </c>
      <c r="E2986" s="1" t="s">
        <v>2618</v>
      </c>
      <c r="F2986" s="1" t="s">
        <v>2619</v>
      </c>
      <c r="G2986" t="s">
        <v>2625</v>
      </c>
      <c r="H2986" s="1" t="s">
        <v>2621</v>
      </c>
      <c r="I2986" s="1" t="s">
        <v>2622</v>
      </c>
      <c r="J2986" s="1" t="s">
        <v>2623</v>
      </c>
      <c r="K2986" s="1" t="s">
        <v>2624</v>
      </c>
      <c r="L2986" s="1" t="s">
        <v>730</v>
      </c>
      <c r="M2986" s="1" t="s">
        <v>110</v>
      </c>
      <c r="N2986" t="s">
        <v>128</v>
      </c>
      <c r="O2986" t="s">
        <v>130</v>
      </c>
      <c r="P2986" s="1" t="s">
        <v>111</v>
      </c>
      <c r="Q2986" s="1" t="s">
        <v>254</v>
      </c>
      <c r="R2986" t="s">
        <v>19</v>
      </c>
      <c r="S2986" t="str">
        <f t="shared" si="46"/>
        <v>N</v>
      </c>
      <c r="T2986" t="s">
        <v>19</v>
      </c>
      <c r="U2986" t="s">
        <v>22632</v>
      </c>
      <c r="V2986" s="12">
        <v>0.18881999999999999</v>
      </c>
      <c r="W2986" s="12">
        <v>3.7399999999999998E-3</v>
      </c>
      <c r="Z2986" s="10" t="str">
        <f>_xlfn.IFNA(IF(OR(R2986="Y",S2986="Y"),HYPERLINK(".\plots/daily_2016_smallegu_flat.png","daily flat"),HYPERLINK(VLOOKUP($AB2986,linkref!$A$2:$D$68,3,FALSE),VLOOKUP($AB2986,linkref!$A$2:$D$68,2,FALSE))),"")</f>
        <v>South Oil Peaking</v>
      </c>
      <c r="AA2986" s="10" t="str">
        <f>_xlfn.IFNA(IF(OR(R2986="Y",S2986="Y"),HYPERLINK(".\plots/diurnal_2016_smallegu_flat.png","diurnal flat"),HYPERLINK(VLOOKUP($AB2986,linkref!$A$2:$D$68,4,FALSE),VLOOKUP($AB2986,linkref!$A$2:$D$68,2,FALSE))),"")</f>
        <v>South Oil Peaking</v>
      </c>
      <c r="AB2986" t="str">
        <f>_xlfn.IFNA(VLOOKUP(I2986,units!A$2:B$1765,2,FALSE),"")</f>
        <v>South_oil_peak</v>
      </c>
    </row>
    <row r="2987" spans="1:28" x14ac:dyDescent="0.3">
      <c r="A2987" s="1" t="s">
        <v>2617</v>
      </c>
      <c r="B2987" s="9" t="str">
        <f>_xlfn.IFNA(VLOOKUP(C2987,regions!A$1:B$49,2,FALSE),"")</f>
        <v>South</v>
      </c>
      <c r="C2987" t="s">
        <v>20926</v>
      </c>
      <c r="D2987" s="1" t="s">
        <v>2620</v>
      </c>
      <c r="E2987" s="1" t="s">
        <v>2618</v>
      </c>
      <c r="F2987" s="1" t="s">
        <v>2619</v>
      </c>
      <c r="G2987" t="s">
        <v>2625</v>
      </c>
      <c r="H2987" s="1" t="s">
        <v>2621</v>
      </c>
      <c r="I2987" s="1" t="s">
        <v>2622</v>
      </c>
      <c r="J2987" s="1" t="s">
        <v>2626</v>
      </c>
      <c r="K2987" s="1" t="s">
        <v>2624</v>
      </c>
      <c r="L2987" s="1" t="s">
        <v>730</v>
      </c>
      <c r="M2987" s="1" t="s">
        <v>110</v>
      </c>
      <c r="N2987" t="s">
        <v>128</v>
      </c>
      <c r="O2987" t="s">
        <v>130</v>
      </c>
      <c r="P2987" s="1" t="s">
        <v>111</v>
      </c>
      <c r="Q2987" s="1" t="s">
        <v>254</v>
      </c>
      <c r="R2987" t="s">
        <v>19</v>
      </c>
      <c r="S2987" t="str">
        <f t="shared" si="46"/>
        <v>N</v>
      </c>
      <c r="T2987" t="s">
        <v>19</v>
      </c>
      <c r="U2987" t="s">
        <v>22632</v>
      </c>
      <c r="V2987" s="12">
        <v>0.18881999999999999</v>
      </c>
      <c r="W2987" s="12">
        <v>3.7399999999999998E-3</v>
      </c>
      <c r="Z2987" s="10" t="str">
        <f>_xlfn.IFNA(IF(OR(R2987="Y",S2987="Y"),HYPERLINK(".\plots/daily_2016_smallegu_flat.png","daily flat"),HYPERLINK(VLOOKUP($AB2987,linkref!$A$2:$D$68,3,FALSE),VLOOKUP($AB2987,linkref!$A$2:$D$68,2,FALSE))),"")</f>
        <v>South Oil Peaking</v>
      </c>
      <c r="AA2987" s="10" t="str">
        <f>_xlfn.IFNA(IF(OR(R2987="Y",S2987="Y"),HYPERLINK(".\plots/diurnal_2016_smallegu_flat.png","diurnal flat"),HYPERLINK(VLOOKUP($AB2987,linkref!$A$2:$D$68,4,FALSE),VLOOKUP($AB2987,linkref!$A$2:$D$68,2,FALSE))),"")</f>
        <v>South Oil Peaking</v>
      </c>
      <c r="AB2987" t="str">
        <f>_xlfn.IFNA(VLOOKUP(I2987,units!A$2:B$1765,2,FALSE),"")</f>
        <v>South_oil_peak</v>
      </c>
    </row>
    <row r="2988" spans="1:28" x14ac:dyDescent="0.3">
      <c r="A2988" s="1" t="s">
        <v>2617</v>
      </c>
      <c r="B2988" s="9" t="str">
        <f>_xlfn.IFNA(VLOOKUP(C2988,regions!A$1:B$49,2,FALSE),"")</f>
        <v>South</v>
      </c>
      <c r="C2988" t="s">
        <v>20926</v>
      </c>
      <c r="D2988" s="1" t="s">
        <v>2620</v>
      </c>
      <c r="E2988" s="1" t="s">
        <v>2618</v>
      </c>
      <c r="F2988" s="1" t="s">
        <v>2619</v>
      </c>
      <c r="G2988" t="s">
        <v>2625</v>
      </c>
      <c r="H2988" s="1" t="s">
        <v>2621</v>
      </c>
      <c r="I2988" s="1" t="s">
        <v>2622</v>
      </c>
      <c r="J2988" s="1" t="s">
        <v>2627</v>
      </c>
      <c r="K2988" s="1" t="s">
        <v>2624</v>
      </c>
      <c r="L2988" s="1" t="s">
        <v>730</v>
      </c>
      <c r="M2988" s="1" t="s">
        <v>110</v>
      </c>
      <c r="N2988" t="s">
        <v>128</v>
      </c>
      <c r="O2988" t="s">
        <v>130</v>
      </c>
      <c r="P2988" s="1" t="s">
        <v>111</v>
      </c>
      <c r="Q2988" s="1" t="s">
        <v>254</v>
      </c>
      <c r="R2988" t="s">
        <v>19</v>
      </c>
      <c r="S2988" t="str">
        <f t="shared" si="46"/>
        <v>N</v>
      </c>
      <c r="T2988" t="s">
        <v>19</v>
      </c>
      <c r="U2988" t="s">
        <v>22632</v>
      </c>
      <c r="V2988" s="12">
        <v>0.18881999999999999</v>
      </c>
      <c r="W2988" s="12">
        <v>3.7399999999999998E-3</v>
      </c>
      <c r="Z2988" s="10" t="str">
        <f>_xlfn.IFNA(IF(OR(R2988="Y",S2988="Y"),HYPERLINK(".\plots/daily_2016_smallegu_flat.png","daily flat"),HYPERLINK(VLOOKUP($AB2988,linkref!$A$2:$D$68,3,FALSE),VLOOKUP($AB2988,linkref!$A$2:$D$68,2,FALSE))),"")</f>
        <v>South Oil Peaking</v>
      </c>
      <c r="AA2988" s="10" t="str">
        <f>_xlfn.IFNA(IF(OR(R2988="Y",S2988="Y"),HYPERLINK(".\plots/diurnal_2016_smallegu_flat.png","diurnal flat"),HYPERLINK(VLOOKUP($AB2988,linkref!$A$2:$D$68,4,FALSE),VLOOKUP($AB2988,linkref!$A$2:$D$68,2,FALSE))),"")</f>
        <v>South Oil Peaking</v>
      </c>
      <c r="AB2988" t="str">
        <f>_xlfn.IFNA(VLOOKUP(I2988,units!A$2:B$1765,2,FALSE),"")</f>
        <v>South_oil_peak</v>
      </c>
    </row>
    <row r="2989" spans="1:28" hidden="1" x14ac:dyDescent="0.3">
      <c r="B2989" s="9" t="str">
        <f>_xlfn.IFNA(VLOOKUP(C2989,regions!A$1:B$49,2,FALSE),"")</f>
        <v/>
      </c>
      <c r="C2989" t="s">
        <v>21147</v>
      </c>
      <c r="D2989" s="1" t="s">
        <v>14386</v>
      </c>
      <c r="G2989" t="s">
        <v>19626</v>
      </c>
      <c r="H2989" s="1" t="s">
        <v>19622</v>
      </c>
      <c r="I2989" s="1" t="s">
        <v>19627</v>
      </c>
      <c r="J2989" s="1" t="s">
        <v>19628</v>
      </c>
      <c r="K2989" s="1" t="s">
        <v>19629</v>
      </c>
      <c r="L2989" s="1" t="s">
        <v>135</v>
      </c>
      <c r="M2989" s="1" t="s">
        <v>110</v>
      </c>
      <c r="P2989" s="1" t="s">
        <v>111</v>
      </c>
      <c r="Q2989" s="1" t="s">
        <v>136</v>
      </c>
      <c r="S2989" t="str">
        <f t="shared" si="46"/>
        <v>N</v>
      </c>
      <c r="T2989" t="s">
        <v>8</v>
      </c>
      <c r="U2989" t="s">
        <v>22632</v>
      </c>
      <c r="V2989" s="4">
        <v>1.1850000000000001</v>
      </c>
      <c r="W2989" s="4">
        <v>0.30399999999999999</v>
      </c>
      <c r="X2989" s="4">
        <v>0.33400000000000002</v>
      </c>
      <c r="Y2989">
        <v>1000</v>
      </c>
      <c r="Z2989" s="10" t="str">
        <f>_xlfn.IFNA(IF(OR(R2989="Y",S2989="Y"),HYPERLINK(".\plots/daily_2016_smallegu_flat.png","daily flat"),HYPERLINK(VLOOKUP($AB2989,linkref!$A$2:$D$68,3,FALSE),VLOOKUP($AB2989,linkref!$A$2:$D$68,2,FALSE))),"")</f>
        <v/>
      </c>
      <c r="AA2989" s="10" t="str">
        <f>_xlfn.IFNA(IF(OR(R2989="Y",S2989="Y"),HYPERLINK(".\plots/diurnal_2016_smallegu_flat.png","diurnal flat"),HYPERLINK(VLOOKUP($AB2989,linkref!$A$2:$D$68,4,FALSE),VLOOKUP($AB2989,linkref!$A$2:$D$68,2,FALSE))),"")</f>
        <v/>
      </c>
      <c r="AB2989" t="str">
        <f>_xlfn.IFNA(VLOOKUP(I2989,units!A$2:B$1765,2,FALSE),"")</f>
        <v/>
      </c>
    </row>
    <row r="2990" spans="1:28" x14ac:dyDescent="0.3">
      <c r="A2990" s="1" t="s">
        <v>2617</v>
      </c>
      <c r="B2990" s="9" t="str">
        <f>_xlfn.IFNA(VLOOKUP(C2990,regions!A$1:B$49,2,FALSE),"")</f>
        <v>South</v>
      </c>
      <c r="C2990" t="s">
        <v>20926</v>
      </c>
      <c r="D2990" s="1" t="s">
        <v>2620</v>
      </c>
      <c r="E2990" s="1" t="s">
        <v>2618</v>
      </c>
      <c r="F2990" s="1" t="s">
        <v>2619</v>
      </c>
      <c r="G2990" t="s">
        <v>2625</v>
      </c>
      <c r="H2990" s="1" t="s">
        <v>2621</v>
      </c>
      <c r="I2990" s="1" t="s">
        <v>2622</v>
      </c>
      <c r="J2990" s="1" t="s">
        <v>2628</v>
      </c>
      <c r="K2990" s="1" t="s">
        <v>2624</v>
      </c>
      <c r="L2990" s="1" t="s">
        <v>730</v>
      </c>
      <c r="M2990" s="1" t="s">
        <v>110</v>
      </c>
      <c r="N2990" t="s">
        <v>128</v>
      </c>
      <c r="O2990" t="s">
        <v>130</v>
      </c>
      <c r="P2990" s="1" t="s">
        <v>111</v>
      </c>
      <c r="Q2990" s="1" t="s">
        <v>254</v>
      </c>
      <c r="R2990" t="s">
        <v>19</v>
      </c>
      <c r="S2990" t="str">
        <f t="shared" si="46"/>
        <v>N</v>
      </c>
      <c r="T2990" t="s">
        <v>19</v>
      </c>
      <c r="U2990" t="s">
        <v>22632</v>
      </c>
      <c r="V2990" s="12">
        <v>0.18881999999999999</v>
      </c>
      <c r="W2990" s="12">
        <v>3.7399999999999998E-3</v>
      </c>
      <c r="Z2990" s="10" t="str">
        <f>_xlfn.IFNA(IF(OR(R2990="Y",S2990="Y"),HYPERLINK(".\plots/daily_2016_smallegu_flat.png","daily flat"),HYPERLINK(VLOOKUP($AB2990,linkref!$A$2:$D$68,3,FALSE),VLOOKUP($AB2990,linkref!$A$2:$D$68,2,FALSE))),"")</f>
        <v>South Oil Peaking</v>
      </c>
      <c r="AA2990" s="10" t="str">
        <f>_xlfn.IFNA(IF(OR(R2990="Y",S2990="Y"),HYPERLINK(".\plots/diurnal_2016_smallegu_flat.png","diurnal flat"),HYPERLINK(VLOOKUP($AB2990,linkref!$A$2:$D$68,4,FALSE),VLOOKUP($AB2990,linkref!$A$2:$D$68,2,FALSE))),"")</f>
        <v>South Oil Peaking</v>
      </c>
      <c r="AB2990" t="str">
        <f>_xlfn.IFNA(VLOOKUP(I2990,units!A$2:B$1765,2,FALSE),"")</f>
        <v>South_oil_peak</v>
      </c>
    </row>
    <row r="2991" spans="1:28" x14ac:dyDescent="0.3">
      <c r="A2991" s="1" t="s">
        <v>2617</v>
      </c>
      <c r="B2991" s="9" t="str">
        <f>_xlfn.IFNA(VLOOKUP(C2991,regions!A$1:B$49,2,FALSE),"")</f>
        <v>South</v>
      </c>
      <c r="C2991" t="s">
        <v>20926</v>
      </c>
      <c r="D2991" s="1" t="s">
        <v>2620</v>
      </c>
      <c r="E2991" s="1" t="s">
        <v>2618</v>
      </c>
      <c r="F2991" s="1" t="s">
        <v>2619</v>
      </c>
      <c r="G2991" t="s">
        <v>2625</v>
      </c>
      <c r="H2991" s="1" t="s">
        <v>2621</v>
      </c>
      <c r="I2991" s="1" t="s">
        <v>2622</v>
      </c>
      <c r="J2991" s="1" t="s">
        <v>2629</v>
      </c>
      <c r="K2991" s="1" t="s">
        <v>2624</v>
      </c>
      <c r="L2991" s="1" t="s">
        <v>730</v>
      </c>
      <c r="M2991" s="1" t="s">
        <v>110</v>
      </c>
      <c r="N2991" t="s">
        <v>128</v>
      </c>
      <c r="O2991" t="s">
        <v>130</v>
      </c>
      <c r="P2991" s="1" t="s">
        <v>111</v>
      </c>
      <c r="Q2991" s="1" t="s">
        <v>254</v>
      </c>
      <c r="R2991" t="s">
        <v>19</v>
      </c>
      <c r="S2991" t="str">
        <f t="shared" si="46"/>
        <v>N</v>
      </c>
      <c r="T2991" t="s">
        <v>19</v>
      </c>
      <c r="U2991" t="s">
        <v>22632</v>
      </c>
      <c r="V2991" s="12">
        <v>0.18881999999999999</v>
      </c>
      <c r="W2991" s="12">
        <v>3.7399999999999998E-3</v>
      </c>
      <c r="Z2991" s="10" t="str">
        <f>_xlfn.IFNA(IF(OR(R2991="Y",S2991="Y"),HYPERLINK(".\plots/daily_2016_smallegu_flat.png","daily flat"),HYPERLINK(VLOOKUP($AB2991,linkref!$A$2:$D$68,3,FALSE),VLOOKUP($AB2991,linkref!$A$2:$D$68,2,FALSE))),"")</f>
        <v>South Oil Peaking</v>
      </c>
      <c r="AA2991" s="10" t="str">
        <f>_xlfn.IFNA(IF(OR(R2991="Y",S2991="Y"),HYPERLINK(".\plots/diurnal_2016_smallegu_flat.png","diurnal flat"),HYPERLINK(VLOOKUP($AB2991,linkref!$A$2:$D$68,4,FALSE),VLOOKUP($AB2991,linkref!$A$2:$D$68,2,FALSE))),"")</f>
        <v>South Oil Peaking</v>
      </c>
      <c r="AB2991" t="str">
        <f>_xlfn.IFNA(VLOOKUP(I2991,units!A$2:B$1765,2,FALSE),"")</f>
        <v>South_oil_peak</v>
      </c>
    </row>
    <row r="2992" spans="1:28" hidden="1" x14ac:dyDescent="0.3">
      <c r="B2992" s="9" t="str">
        <f>_xlfn.IFNA(VLOOKUP(C2992,regions!A$1:B$49,2,FALSE),"")</f>
        <v>MANE-VU</v>
      </c>
      <c r="C2992" t="s">
        <v>20939</v>
      </c>
      <c r="D2992" s="1" t="s">
        <v>14725</v>
      </c>
      <c r="G2992" t="s">
        <v>14724</v>
      </c>
      <c r="H2992" s="1" t="s">
        <v>14720</v>
      </c>
      <c r="I2992" s="1" t="s">
        <v>14721</v>
      </c>
      <c r="J2992" s="1" t="s">
        <v>14722</v>
      </c>
      <c r="K2992" s="1" t="s">
        <v>14723</v>
      </c>
      <c r="L2992" s="1" t="s">
        <v>1205</v>
      </c>
      <c r="M2992" s="1" t="s">
        <v>110</v>
      </c>
      <c r="P2992" s="1" t="s">
        <v>111</v>
      </c>
      <c r="Q2992" s="1" t="s">
        <v>254</v>
      </c>
      <c r="S2992" t="str">
        <f t="shared" si="46"/>
        <v>N</v>
      </c>
      <c r="T2992" t="s">
        <v>8</v>
      </c>
      <c r="U2992" t="s">
        <v>22632</v>
      </c>
      <c r="V2992" s="4">
        <v>0.188307</v>
      </c>
      <c r="W2992" s="4">
        <v>1.3237000000000001E-2</v>
      </c>
      <c r="X2992" s="4">
        <v>6.46905E-5</v>
      </c>
      <c r="Z2992" s="10" t="str">
        <f>_xlfn.IFNA(IF(OR(R2992="Y",S2992="Y"),HYPERLINK(".\plots/daily_2016_smallegu_flat.png","daily flat"),HYPERLINK(VLOOKUP($AB2992,linkref!$A$2:$D$68,3,FALSE),VLOOKUP($AB2992,linkref!$A$2:$D$68,2,FALSE))),"")</f>
        <v/>
      </c>
      <c r="AA2992" s="10" t="str">
        <f>_xlfn.IFNA(IF(OR(R2992="Y",S2992="Y"),HYPERLINK(".\plots/diurnal_2016_smallegu_flat.png","diurnal flat"),HYPERLINK(VLOOKUP($AB2992,linkref!$A$2:$D$68,4,FALSE),VLOOKUP($AB2992,linkref!$A$2:$D$68,2,FALSE))),"")</f>
        <v/>
      </c>
      <c r="AB2992" t="str">
        <f>_xlfn.IFNA(VLOOKUP(I2992,units!A$2:B$1765,2,FALSE),"")</f>
        <v/>
      </c>
    </row>
    <row r="2993" spans="1:28" hidden="1" x14ac:dyDescent="0.3">
      <c r="B2993" s="9" t="str">
        <f>_xlfn.IFNA(VLOOKUP(C2993,regions!A$1:B$49,2,FALSE),"")</f>
        <v/>
      </c>
      <c r="C2993" t="s">
        <v>22400</v>
      </c>
      <c r="D2993" s="1" t="s">
        <v>19500</v>
      </c>
      <c r="G2993" t="s">
        <v>19499</v>
      </c>
      <c r="H2993" s="1" t="s">
        <v>19495</v>
      </c>
      <c r="I2993" s="1" t="s">
        <v>19504</v>
      </c>
      <c r="J2993" s="1" t="s">
        <v>19505</v>
      </c>
      <c r="K2993" s="1" t="s">
        <v>19506</v>
      </c>
      <c r="L2993" s="1" t="s">
        <v>135</v>
      </c>
      <c r="M2993" s="1" t="s">
        <v>110</v>
      </c>
      <c r="P2993" s="1" t="s">
        <v>111</v>
      </c>
      <c r="Q2993" s="1" t="s">
        <v>136</v>
      </c>
      <c r="S2993" t="str">
        <f t="shared" si="46"/>
        <v>N</v>
      </c>
      <c r="T2993" t="s">
        <v>8</v>
      </c>
      <c r="U2993" t="s">
        <v>22632</v>
      </c>
      <c r="V2993" s="4">
        <v>1.1599999999999999</v>
      </c>
      <c r="W2993" s="4">
        <v>1.9E-2</v>
      </c>
      <c r="X2993" s="4">
        <v>1.7000000000000001E-2</v>
      </c>
      <c r="Z2993" s="10" t="str">
        <f>_xlfn.IFNA(IF(OR(R2993="Y",S2993="Y"),HYPERLINK(".\plots/daily_2016_smallegu_flat.png","daily flat"),HYPERLINK(VLOOKUP($AB2993,linkref!$A$2:$D$68,3,FALSE),VLOOKUP($AB2993,linkref!$A$2:$D$68,2,FALSE))),"")</f>
        <v/>
      </c>
      <c r="AA2993" s="10" t="str">
        <f>_xlfn.IFNA(IF(OR(R2993="Y",S2993="Y"),HYPERLINK(".\plots/diurnal_2016_smallegu_flat.png","diurnal flat"),HYPERLINK(VLOOKUP($AB2993,linkref!$A$2:$D$68,4,FALSE),VLOOKUP($AB2993,linkref!$A$2:$D$68,2,FALSE))),"")</f>
        <v/>
      </c>
      <c r="AB2993" t="str">
        <f>_xlfn.IFNA(VLOOKUP(I2993,units!A$2:B$1765,2,FALSE),"")</f>
        <v/>
      </c>
    </row>
    <row r="2994" spans="1:28" hidden="1" x14ac:dyDescent="0.3">
      <c r="B2994" s="9" t="str">
        <f>_xlfn.IFNA(VLOOKUP(C2994,regions!A$1:B$49,2,FALSE),"")</f>
        <v/>
      </c>
      <c r="C2994" t="s">
        <v>21147</v>
      </c>
      <c r="D2994" s="1" t="s">
        <v>11811</v>
      </c>
      <c r="G2994" t="s">
        <v>14507</v>
      </c>
      <c r="H2994" s="1" t="s">
        <v>14503</v>
      </c>
      <c r="I2994" s="1" t="s">
        <v>18985</v>
      </c>
      <c r="J2994" s="1" t="s">
        <v>18986</v>
      </c>
      <c r="K2994" s="1" t="s">
        <v>18987</v>
      </c>
      <c r="L2994" s="1" t="s">
        <v>253</v>
      </c>
      <c r="M2994" s="1" t="s">
        <v>110</v>
      </c>
      <c r="P2994" s="1" t="s">
        <v>111</v>
      </c>
      <c r="Q2994" s="1" t="s">
        <v>254</v>
      </c>
      <c r="S2994" t="str">
        <f t="shared" si="46"/>
        <v>N</v>
      </c>
      <c r="T2994" t="s">
        <v>8</v>
      </c>
      <c r="U2994" t="s">
        <v>22632</v>
      </c>
      <c r="V2994" s="4">
        <v>1.1544700000000001</v>
      </c>
      <c r="W2994" s="4">
        <v>2.00415E-2</v>
      </c>
      <c r="X2994" s="4">
        <v>9.7750000000000004E-5</v>
      </c>
      <c r="Y2994">
        <v>26</v>
      </c>
      <c r="Z2994" s="10" t="str">
        <f>_xlfn.IFNA(IF(OR(R2994="Y",S2994="Y"),HYPERLINK(".\plots/daily_2016_smallegu_flat.png","daily flat"),HYPERLINK(VLOOKUP($AB2994,linkref!$A$2:$D$68,3,FALSE),VLOOKUP($AB2994,linkref!$A$2:$D$68,2,FALSE))),"")</f>
        <v/>
      </c>
      <c r="AA2994" s="10" t="str">
        <f>_xlfn.IFNA(IF(OR(R2994="Y",S2994="Y"),HYPERLINK(".\plots/diurnal_2016_smallegu_flat.png","diurnal flat"),HYPERLINK(VLOOKUP($AB2994,linkref!$A$2:$D$68,4,FALSE),VLOOKUP($AB2994,linkref!$A$2:$D$68,2,FALSE))),"")</f>
        <v/>
      </c>
      <c r="AB2994" t="str">
        <f>_xlfn.IFNA(VLOOKUP(I2994,units!A$2:B$1765,2,FALSE),"")</f>
        <v/>
      </c>
    </row>
    <row r="2995" spans="1:28" x14ac:dyDescent="0.3">
      <c r="A2995" s="1" t="s">
        <v>3024</v>
      </c>
      <c r="B2995" s="9" t="str">
        <f>_xlfn.IFNA(VLOOKUP(C2995,regions!A$1:B$49,2,FALSE),"")</f>
        <v>West North Central</v>
      </c>
      <c r="C2995" t="s">
        <v>20927</v>
      </c>
      <c r="D2995" s="1" t="s">
        <v>3006</v>
      </c>
      <c r="E2995" s="1" t="s">
        <v>3005</v>
      </c>
      <c r="F2995" s="1" t="s">
        <v>153</v>
      </c>
      <c r="G2995" t="s">
        <v>3011</v>
      </c>
      <c r="H2995" s="1" t="s">
        <v>3007</v>
      </c>
      <c r="I2995" s="1" t="s">
        <v>3025</v>
      </c>
      <c r="J2995" s="1" t="s">
        <v>3009</v>
      </c>
      <c r="K2995" s="1" t="s">
        <v>3026</v>
      </c>
      <c r="L2995" s="1" t="s">
        <v>1377</v>
      </c>
      <c r="M2995" s="1" t="s">
        <v>2789</v>
      </c>
      <c r="N2995" t="s">
        <v>128</v>
      </c>
      <c r="O2995" t="s">
        <v>219</v>
      </c>
      <c r="P2995" s="1" t="s">
        <v>111</v>
      </c>
      <c r="Q2995" s="1" t="s">
        <v>254</v>
      </c>
      <c r="R2995" t="s">
        <v>19</v>
      </c>
      <c r="S2995" t="str">
        <f t="shared" si="46"/>
        <v>N</v>
      </c>
      <c r="T2995" t="s">
        <v>19</v>
      </c>
      <c r="V2995" s="12">
        <v>0.188</v>
      </c>
      <c r="W2995" s="12">
        <v>1.7781999999999999E-2</v>
      </c>
      <c r="Z2995" s="10" t="str">
        <f>_xlfn.IFNA(IF(OR(R2995="Y",S2995="Y"),HYPERLINK(".\plots/daily_2016_smallegu_flat.png","daily flat"),HYPERLINK(VLOOKUP($AB2995,linkref!$A$2:$D$68,3,FALSE),VLOOKUP($AB2995,linkref!$A$2:$D$68,2,FALSE))),"")</f>
        <v>West North Central Composite Nonpeaking</v>
      </c>
      <c r="AA2995" s="10" t="str">
        <f>_xlfn.IFNA(IF(OR(R2995="Y",S2995="Y"),HYPERLINK(".\plots/diurnal_2016_smallegu_flat.png","diurnal flat"),HYPERLINK(VLOOKUP($AB2995,linkref!$A$2:$D$68,4,FALSE),VLOOKUP($AB2995,linkref!$A$2:$D$68,2,FALSE))),"")</f>
        <v>West North Central Composite Nonpeaking</v>
      </c>
      <c r="AB2995" t="str">
        <f>_xlfn.IFNA(VLOOKUP(I2995,units!A$2:B$1765,2,FALSE),"")</f>
        <v>West North Central_comp_nonpeak</v>
      </c>
    </row>
    <row r="2996" spans="1:28" hidden="1" x14ac:dyDescent="0.3">
      <c r="B2996" s="9" t="str">
        <f>_xlfn.IFNA(VLOOKUP(C2996,regions!A$1:B$49,2,FALSE),"")</f>
        <v>MANE-VU</v>
      </c>
      <c r="C2996" t="s">
        <v>20921</v>
      </c>
      <c r="D2996" s="1" t="s">
        <v>1931</v>
      </c>
      <c r="G2996" t="s">
        <v>18170</v>
      </c>
      <c r="H2996" s="1" t="s">
        <v>18166</v>
      </c>
      <c r="I2996" s="1" t="s">
        <v>18171</v>
      </c>
      <c r="J2996" s="1" t="s">
        <v>18172</v>
      </c>
      <c r="K2996" s="1" t="s">
        <v>18173</v>
      </c>
      <c r="L2996" s="1" t="s">
        <v>253</v>
      </c>
      <c r="M2996" s="1" t="s">
        <v>110</v>
      </c>
      <c r="P2996" s="1" t="s">
        <v>111</v>
      </c>
      <c r="Q2996" s="1" t="s">
        <v>254</v>
      </c>
      <c r="S2996" t="str">
        <f t="shared" si="46"/>
        <v>N</v>
      </c>
      <c r="T2996" t="s">
        <v>8</v>
      </c>
      <c r="U2996" t="s">
        <v>22632</v>
      </c>
      <c r="V2996" s="4">
        <v>0.188</v>
      </c>
      <c r="W2996" s="4">
        <v>3.3343100000000001E-3</v>
      </c>
      <c r="X2996" s="4">
        <v>4.5999999999999999E-3</v>
      </c>
      <c r="Z2996" s="10" t="str">
        <f>_xlfn.IFNA(IF(OR(R2996="Y",S2996="Y"),HYPERLINK(".\plots/daily_2016_smallegu_flat.png","daily flat"),HYPERLINK(VLOOKUP($AB2996,linkref!$A$2:$D$68,3,FALSE),VLOOKUP($AB2996,linkref!$A$2:$D$68,2,FALSE))),"")</f>
        <v/>
      </c>
      <c r="AA2996" s="10" t="str">
        <f>_xlfn.IFNA(IF(OR(R2996="Y",S2996="Y"),HYPERLINK(".\plots/diurnal_2016_smallegu_flat.png","diurnal flat"),HYPERLINK(VLOOKUP($AB2996,linkref!$A$2:$D$68,4,FALSE),VLOOKUP($AB2996,linkref!$A$2:$D$68,2,FALSE))),"")</f>
        <v/>
      </c>
      <c r="AB2996" t="str">
        <f>_xlfn.IFNA(VLOOKUP(I2996,units!A$2:B$1765,2,FALSE),"")</f>
        <v/>
      </c>
    </row>
    <row r="2997" spans="1:28" hidden="1" x14ac:dyDescent="0.3">
      <c r="B2997" s="9" t="str">
        <f>_xlfn.IFNA(VLOOKUP(C2997,regions!A$1:B$49,2,FALSE),"")</f>
        <v>West North Central</v>
      </c>
      <c r="C2997" t="s">
        <v>20920</v>
      </c>
      <c r="D2997" s="1" t="s">
        <v>1241</v>
      </c>
      <c r="G2997" t="s">
        <v>15401</v>
      </c>
      <c r="H2997" s="1" t="s">
        <v>15400</v>
      </c>
      <c r="I2997" s="1" t="s">
        <v>15411</v>
      </c>
      <c r="J2997" s="1" t="s">
        <v>15412</v>
      </c>
      <c r="K2997" s="1" t="s">
        <v>15413</v>
      </c>
      <c r="L2997" s="1" t="s">
        <v>253</v>
      </c>
      <c r="M2997" s="1" t="s">
        <v>110</v>
      </c>
      <c r="P2997" s="1" t="s">
        <v>111</v>
      </c>
      <c r="Q2997" s="1" t="s">
        <v>254</v>
      </c>
      <c r="S2997" t="str">
        <f t="shared" si="46"/>
        <v>N</v>
      </c>
      <c r="T2997" t="s">
        <v>8</v>
      </c>
      <c r="U2997" t="s">
        <v>22632</v>
      </c>
      <c r="V2997" s="4">
        <v>0.18767700000000001</v>
      </c>
      <c r="W2997" s="4">
        <v>5.39027E-3</v>
      </c>
      <c r="X2997" s="4">
        <v>1.6065E-4</v>
      </c>
      <c r="Y2997">
        <v>10</v>
      </c>
      <c r="Z2997" s="10" t="str">
        <f>_xlfn.IFNA(IF(OR(R2997="Y",S2997="Y"),HYPERLINK(".\plots/daily_2016_smallegu_flat.png","daily flat"),HYPERLINK(VLOOKUP($AB2997,linkref!$A$2:$D$68,3,FALSE),VLOOKUP($AB2997,linkref!$A$2:$D$68,2,FALSE))),"")</f>
        <v/>
      </c>
      <c r="AA2997" s="10" t="str">
        <f>_xlfn.IFNA(IF(OR(R2997="Y",S2997="Y"),HYPERLINK(".\plots/diurnal_2016_smallegu_flat.png","diurnal flat"),HYPERLINK(VLOOKUP($AB2997,linkref!$A$2:$D$68,4,FALSE),VLOOKUP($AB2997,linkref!$A$2:$D$68,2,FALSE))),"")</f>
        <v/>
      </c>
      <c r="AB2997" t="str">
        <f>_xlfn.IFNA(VLOOKUP(I2997,units!A$2:B$1765,2,FALSE),"")</f>
        <v/>
      </c>
    </row>
    <row r="2998" spans="1:28" hidden="1" x14ac:dyDescent="0.3">
      <c r="B2998" s="9" t="str">
        <f>_xlfn.IFNA(VLOOKUP(C2998,regions!A$1:B$49,2,FALSE),"")</f>
        <v>West</v>
      </c>
      <c r="C2998" t="s">
        <v>20905</v>
      </c>
      <c r="D2998" s="1" t="s">
        <v>12253</v>
      </c>
      <c r="G2998" t="s">
        <v>16309</v>
      </c>
      <c r="H2998" s="1" t="s">
        <v>16305</v>
      </c>
      <c r="I2998" s="1" t="s">
        <v>20102</v>
      </c>
      <c r="J2998" s="1" t="s">
        <v>20103</v>
      </c>
      <c r="K2998" s="1" t="s">
        <v>20104</v>
      </c>
      <c r="L2998" s="1" t="s">
        <v>253</v>
      </c>
      <c r="M2998" s="1" t="s">
        <v>110</v>
      </c>
      <c r="Q2998" s="1" t="s">
        <v>7060</v>
      </c>
      <c r="S2998" t="str">
        <f t="shared" si="46"/>
        <v>N</v>
      </c>
      <c r="T2998" t="s">
        <v>8</v>
      </c>
      <c r="U2998" t="s">
        <v>22632</v>
      </c>
      <c r="V2998" s="4">
        <v>0.187671</v>
      </c>
      <c r="W2998" s="4">
        <v>1.30904E-2</v>
      </c>
      <c r="X2998" s="4">
        <v>8.7000000000000001E-5</v>
      </c>
      <c r="Y2998">
        <v>100</v>
      </c>
      <c r="Z2998" s="10" t="str">
        <f>_xlfn.IFNA(IF(OR(R2998="Y",S2998="Y"),HYPERLINK(".\plots/daily_2016_smallegu_flat.png","daily flat"),HYPERLINK(VLOOKUP($AB2998,linkref!$A$2:$D$68,3,FALSE),VLOOKUP($AB2998,linkref!$A$2:$D$68,2,FALSE))),"")</f>
        <v/>
      </c>
      <c r="AA2998" s="10" t="str">
        <f>_xlfn.IFNA(IF(OR(R2998="Y",S2998="Y"),HYPERLINK(".\plots/diurnal_2016_smallegu_flat.png","diurnal flat"),HYPERLINK(VLOOKUP($AB2998,linkref!$A$2:$D$68,4,FALSE),VLOOKUP($AB2998,linkref!$A$2:$D$68,2,FALSE))),"")</f>
        <v/>
      </c>
      <c r="AB2998" t="str">
        <f>_xlfn.IFNA(VLOOKUP(I2998,units!A$2:B$1765,2,FALSE),"")</f>
        <v/>
      </c>
    </row>
    <row r="2999" spans="1:28" x14ac:dyDescent="0.3">
      <c r="A2999" s="1" t="s">
        <v>8225</v>
      </c>
      <c r="B2999" s="9" t="str">
        <f>_xlfn.IFNA(VLOOKUP(C2999,regions!A$1:B$49,2,FALSE),"")</f>
        <v>South</v>
      </c>
      <c r="C2999" t="s">
        <v>20908</v>
      </c>
      <c r="D2999" s="1" t="s">
        <v>8199</v>
      </c>
      <c r="E2999" s="1" t="s">
        <v>8197</v>
      </c>
      <c r="F2999" s="1" t="s">
        <v>8226</v>
      </c>
      <c r="G2999" t="s">
        <v>8204</v>
      </c>
      <c r="H2999" s="1" t="s">
        <v>8200</v>
      </c>
      <c r="I2999" s="1" t="s">
        <v>8227</v>
      </c>
      <c r="J2999" s="1" t="s">
        <v>8228</v>
      </c>
      <c r="K2999" s="1" t="s">
        <v>8229</v>
      </c>
      <c r="L2999" s="1" t="s">
        <v>1946</v>
      </c>
      <c r="M2999" s="1" t="s">
        <v>2366</v>
      </c>
      <c r="N2999" t="s">
        <v>128</v>
      </c>
      <c r="O2999" t="s">
        <v>219</v>
      </c>
      <c r="P2999" s="1" t="s">
        <v>111</v>
      </c>
      <c r="Q2999" s="1" t="s">
        <v>254</v>
      </c>
      <c r="R2999" t="s">
        <v>19</v>
      </c>
      <c r="S2999" t="str">
        <f t="shared" si="46"/>
        <v>N</v>
      </c>
      <c r="T2999" t="s">
        <v>19</v>
      </c>
      <c r="U2999" t="s">
        <v>112</v>
      </c>
      <c r="V2999" s="12">
        <v>0.18729999999999999</v>
      </c>
      <c r="W2999" s="12">
        <v>6.7799999999999999E-2</v>
      </c>
      <c r="Y2999">
        <v>467</v>
      </c>
      <c r="Z2999" s="10" t="str">
        <f>_xlfn.IFNA(IF(OR(R2999="Y",S2999="Y"),HYPERLINK(".\plots/daily_2016_smallegu_flat.png","daily flat"),HYPERLINK(VLOOKUP($AB2999,linkref!$A$2:$D$68,3,FALSE),VLOOKUP($AB2999,linkref!$A$2:$D$68,2,FALSE))),"")</f>
        <v>South Gas Peaking</v>
      </c>
      <c r="AA2999" s="10" t="str">
        <f>_xlfn.IFNA(IF(OR(R2999="Y",S2999="Y"),HYPERLINK(".\plots/diurnal_2016_smallegu_flat.png","diurnal flat"),HYPERLINK(VLOOKUP($AB2999,linkref!$A$2:$D$68,4,FALSE),VLOOKUP($AB2999,linkref!$A$2:$D$68,2,FALSE))),"")</f>
        <v>South Gas Peaking</v>
      </c>
      <c r="AB2999" t="str">
        <f>_xlfn.IFNA(VLOOKUP(I2999,units!A$2:B$1765,2,FALSE),"")</f>
        <v>South_gas_peak</v>
      </c>
    </row>
    <row r="3000" spans="1:28" hidden="1" x14ac:dyDescent="0.3">
      <c r="B3000" s="9" t="str">
        <f>_xlfn.IFNA(VLOOKUP(C3000,regions!A$1:B$49,2,FALSE),"")</f>
        <v>LADCO</v>
      </c>
      <c r="C3000" t="s">
        <v>20951</v>
      </c>
      <c r="D3000" s="1" t="s">
        <v>17348</v>
      </c>
      <c r="G3000" t="s">
        <v>17347</v>
      </c>
      <c r="H3000" s="1" t="s">
        <v>17343</v>
      </c>
      <c r="I3000" s="1" t="s">
        <v>17373</v>
      </c>
      <c r="J3000" s="1" t="s">
        <v>17374</v>
      </c>
      <c r="K3000" s="1" t="s">
        <v>17375</v>
      </c>
      <c r="L3000" s="1" t="s">
        <v>135</v>
      </c>
      <c r="M3000" s="1" t="s">
        <v>110</v>
      </c>
      <c r="P3000" s="1" t="s">
        <v>111</v>
      </c>
      <c r="Q3000" s="1" t="s">
        <v>254</v>
      </c>
      <c r="S3000" t="str">
        <f t="shared" si="46"/>
        <v>N</v>
      </c>
      <c r="T3000" t="s">
        <v>8</v>
      </c>
      <c r="U3000" t="s">
        <v>22632</v>
      </c>
      <c r="V3000" s="4">
        <v>0.18712000000000001</v>
      </c>
      <c r="W3000" s="4">
        <v>2.8E-3</v>
      </c>
      <c r="X3000" s="4">
        <v>1.0399999999999999E-4</v>
      </c>
      <c r="Y3000">
        <v>8</v>
      </c>
      <c r="Z3000" s="10" t="str">
        <f>_xlfn.IFNA(IF(OR(R3000="Y",S3000="Y"),HYPERLINK(".\plots/daily_2016_smallegu_flat.png","daily flat"),HYPERLINK(VLOOKUP($AB3000,linkref!$A$2:$D$68,3,FALSE),VLOOKUP($AB3000,linkref!$A$2:$D$68,2,FALSE))),"")</f>
        <v/>
      </c>
      <c r="AA3000" s="10" t="str">
        <f>_xlfn.IFNA(IF(OR(R3000="Y",S3000="Y"),HYPERLINK(".\plots/diurnal_2016_smallegu_flat.png","diurnal flat"),HYPERLINK(VLOOKUP($AB3000,linkref!$A$2:$D$68,4,FALSE),VLOOKUP($AB3000,linkref!$A$2:$D$68,2,FALSE))),"")</f>
        <v/>
      </c>
      <c r="AB3000" t="str">
        <f>_xlfn.IFNA(VLOOKUP(I3000,units!A$2:B$1765,2,FALSE),"")</f>
        <v/>
      </c>
    </row>
    <row r="3001" spans="1:28" x14ac:dyDescent="0.3">
      <c r="A3001" s="1" t="s">
        <v>8456</v>
      </c>
      <c r="B3001" s="9" t="str">
        <f>_xlfn.IFNA(VLOOKUP(C3001,regions!A$1:B$49,2,FALSE),"")</f>
        <v>LADCO</v>
      </c>
      <c r="C3001" t="s">
        <v>20903</v>
      </c>
      <c r="D3001" s="1" t="s">
        <v>8458</v>
      </c>
      <c r="E3001" s="1" t="s">
        <v>8457</v>
      </c>
      <c r="F3001" s="1" t="s">
        <v>1892</v>
      </c>
      <c r="G3001" t="s">
        <v>8463</v>
      </c>
      <c r="H3001" s="1" t="s">
        <v>8459</v>
      </c>
      <c r="I3001" s="1" t="s">
        <v>8460</v>
      </c>
      <c r="J3001" s="1" t="s">
        <v>8461</v>
      </c>
      <c r="K3001" s="1" t="s">
        <v>8462</v>
      </c>
      <c r="L3001" s="1" t="s">
        <v>229</v>
      </c>
      <c r="M3001" s="1" t="s">
        <v>110</v>
      </c>
      <c r="N3001" t="s">
        <v>128</v>
      </c>
      <c r="O3001" t="s">
        <v>9</v>
      </c>
      <c r="P3001" s="1" t="s">
        <v>111</v>
      </c>
      <c r="Q3001" s="1" t="s">
        <v>136</v>
      </c>
      <c r="R3001" t="s">
        <v>19</v>
      </c>
      <c r="S3001" t="str">
        <f t="shared" si="46"/>
        <v>N</v>
      </c>
      <c r="T3001" t="s">
        <v>19</v>
      </c>
      <c r="U3001" t="s">
        <v>112</v>
      </c>
      <c r="V3001" s="12">
        <v>0.1865</v>
      </c>
      <c r="W3001" s="12">
        <v>5.1307999999999996E-4</v>
      </c>
      <c r="X3001" s="12">
        <v>0.2137</v>
      </c>
      <c r="Z3001" s="10" t="str">
        <f>_xlfn.IFNA(IF(OR(R3001="Y",S3001="Y"),HYPERLINK(".\plots/daily_2016_smallegu_flat.png","daily flat"),HYPERLINK(VLOOKUP($AB3001,linkref!$A$2:$D$68,3,FALSE),VLOOKUP($AB3001,linkref!$A$2:$D$68,2,FALSE))),"")</f>
        <v>LADCO Gas Peaking</v>
      </c>
      <c r="AA3001" s="10" t="str">
        <f>_xlfn.IFNA(IF(OR(R3001="Y",S3001="Y"),HYPERLINK(".\plots/diurnal_2016_smallegu_flat.png","diurnal flat"),HYPERLINK(VLOOKUP($AB3001,linkref!$A$2:$D$68,4,FALSE),VLOOKUP($AB3001,linkref!$A$2:$D$68,2,FALSE))),"")</f>
        <v>LADCO Gas Peaking</v>
      </c>
      <c r="AB3001" t="str">
        <f>_xlfn.IFNA(VLOOKUP(I3001,units!A$2:B$1765,2,FALSE),"")</f>
        <v>LADCO_gas_peak</v>
      </c>
    </row>
    <row r="3002" spans="1:28" x14ac:dyDescent="0.3">
      <c r="A3002" s="1" t="s">
        <v>8205</v>
      </c>
      <c r="B3002" s="9" t="str">
        <f>_xlfn.IFNA(VLOOKUP(C3002,regions!A$1:B$49,2,FALSE),"")</f>
        <v>South</v>
      </c>
      <c r="C3002" t="s">
        <v>20908</v>
      </c>
      <c r="D3002" s="1" t="s">
        <v>8199</v>
      </c>
      <c r="E3002" s="1" t="s">
        <v>8197</v>
      </c>
      <c r="F3002" s="1" t="s">
        <v>8206</v>
      </c>
      <c r="G3002" t="s">
        <v>8204</v>
      </c>
      <c r="H3002" s="1" t="s">
        <v>8200</v>
      </c>
      <c r="I3002" s="1" t="s">
        <v>8207</v>
      </c>
      <c r="J3002" s="1" t="s">
        <v>8208</v>
      </c>
      <c r="K3002" s="1" t="s">
        <v>8209</v>
      </c>
      <c r="L3002" s="1" t="s">
        <v>1946</v>
      </c>
      <c r="M3002" s="1" t="s">
        <v>2366</v>
      </c>
      <c r="N3002" t="s">
        <v>128</v>
      </c>
      <c r="O3002" t="s">
        <v>219</v>
      </c>
      <c r="P3002" s="1" t="s">
        <v>111</v>
      </c>
      <c r="Q3002" s="1" t="s">
        <v>254</v>
      </c>
      <c r="R3002" t="s">
        <v>19</v>
      </c>
      <c r="S3002" t="str">
        <f t="shared" si="46"/>
        <v>N</v>
      </c>
      <c r="T3002" t="s">
        <v>19</v>
      </c>
      <c r="U3002" t="s">
        <v>112</v>
      </c>
      <c r="V3002" s="12">
        <v>0.1855</v>
      </c>
      <c r="W3002" s="12">
        <v>6.7100000000000007E-2</v>
      </c>
      <c r="Y3002">
        <v>467</v>
      </c>
      <c r="Z3002" s="10" t="str">
        <f>_xlfn.IFNA(IF(OR(R3002="Y",S3002="Y"),HYPERLINK(".\plots/daily_2016_smallegu_flat.png","daily flat"),HYPERLINK(VLOOKUP($AB3002,linkref!$A$2:$D$68,3,FALSE),VLOOKUP($AB3002,linkref!$A$2:$D$68,2,FALSE))),"")</f>
        <v>South Gas Peaking</v>
      </c>
      <c r="AA3002" s="10" t="str">
        <f>_xlfn.IFNA(IF(OR(R3002="Y",S3002="Y"),HYPERLINK(".\plots/diurnal_2016_smallegu_flat.png","diurnal flat"),HYPERLINK(VLOOKUP($AB3002,linkref!$A$2:$D$68,4,FALSE),VLOOKUP($AB3002,linkref!$A$2:$D$68,2,FALSE))),"")</f>
        <v>South Gas Peaking</v>
      </c>
      <c r="AB3002" t="str">
        <f>_xlfn.IFNA(VLOOKUP(I3002,units!A$2:B$1765,2,FALSE),"")</f>
        <v>South_gas_peak</v>
      </c>
    </row>
    <row r="3003" spans="1:28" hidden="1" x14ac:dyDescent="0.3">
      <c r="B3003" s="9" t="str">
        <f>_xlfn.IFNA(VLOOKUP(C3003,regions!A$1:B$49,2,FALSE),"")</f>
        <v>LADCO</v>
      </c>
      <c r="C3003" t="s">
        <v>20951</v>
      </c>
      <c r="D3003" s="1" t="s">
        <v>17348</v>
      </c>
      <c r="G3003" t="s">
        <v>17347</v>
      </c>
      <c r="H3003" s="1" t="s">
        <v>17343</v>
      </c>
      <c r="I3003" s="1" t="s">
        <v>17367</v>
      </c>
      <c r="J3003" s="1" t="s">
        <v>17368</v>
      </c>
      <c r="K3003" s="1" t="s">
        <v>17369</v>
      </c>
      <c r="L3003" s="1" t="s">
        <v>135</v>
      </c>
      <c r="M3003" s="1" t="s">
        <v>110</v>
      </c>
      <c r="P3003" s="1" t="s">
        <v>111</v>
      </c>
      <c r="Q3003" s="1" t="s">
        <v>254</v>
      </c>
      <c r="S3003" t="str">
        <f t="shared" si="46"/>
        <v>N</v>
      </c>
      <c r="T3003" t="s">
        <v>8</v>
      </c>
      <c r="U3003" t="s">
        <v>22632</v>
      </c>
      <c r="V3003" s="4">
        <v>0.185449</v>
      </c>
      <c r="W3003" s="4">
        <v>2.7000000000000001E-3</v>
      </c>
      <c r="X3003" s="4">
        <v>1.03E-4</v>
      </c>
      <c r="Y3003">
        <v>8</v>
      </c>
      <c r="Z3003" s="10" t="str">
        <f>_xlfn.IFNA(IF(OR(R3003="Y",S3003="Y"),HYPERLINK(".\plots/daily_2016_smallegu_flat.png","daily flat"),HYPERLINK(VLOOKUP($AB3003,linkref!$A$2:$D$68,3,FALSE),VLOOKUP($AB3003,linkref!$A$2:$D$68,2,FALSE))),"")</f>
        <v/>
      </c>
      <c r="AA3003" s="10" t="str">
        <f>_xlfn.IFNA(IF(OR(R3003="Y",S3003="Y"),HYPERLINK(".\plots/diurnal_2016_smallegu_flat.png","diurnal flat"),HYPERLINK(VLOOKUP($AB3003,linkref!$A$2:$D$68,4,FALSE),VLOOKUP($AB3003,linkref!$A$2:$D$68,2,FALSE))),"")</f>
        <v/>
      </c>
      <c r="AB3003" t="str">
        <f>_xlfn.IFNA(VLOOKUP(I3003,units!A$2:B$1765,2,FALSE),"")</f>
        <v/>
      </c>
    </row>
    <row r="3004" spans="1:28" x14ac:dyDescent="0.3">
      <c r="A3004" s="1" t="s">
        <v>2166</v>
      </c>
      <c r="B3004" s="9" t="str">
        <f>_xlfn.IFNA(VLOOKUP(C3004,regions!A$1:B$49,2,FALSE),"")</f>
        <v>LADCO</v>
      </c>
      <c r="C3004" t="s">
        <v>20904</v>
      </c>
      <c r="D3004" s="1" t="s">
        <v>2168</v>
      </c>
      <c r="E3004" s="1" t="s">
        <v>2167</v>
      </c>
      <c r="F3004" s="1" t="s">
        <v>153</v>
      </c>
      <c r="G3004" t="s">
        <v>2173</v>
      </c>
      <c r="H3004" s="1" t="s">
        <v>2169</v>
      </c>
      <c r="I3004" s="1" t="s">
        <v>2170</v>
      </c>
      <c r="J3004" s="1" t="s">
        <v>2171</v>
      </c>
      <c r="K3004" s="1" t="s">
        <v>2172</v>
      </c>
      <c r="L3004" s="1" t="s">
        <v>1205</v>
      </c>
      <c r="M3004" s="1" t="s">
        <v>110</v>
      </c>
      <c r="N3004" t="s">
        <v>128</v>
      </c>
      <c r="O3004" t="s">
        <v>130</v>
      </c>
      <c r="P3004" s="1" t="s">
        <v>111</v>
      </c>
      <c r="Q3004" s="1" t="s">
        <v>254</v>
      </c>
      <c r="R3004" t="s">
        <v>19</v>
      </c>
      <c r="S3004" t="str">
        <f t="shared" si="46"/>
        <v>N</v>
      </c>
      <c r="T3004" t="s">
        <v>19</v>
      </c>
      <c r="U3004" t="s">
        <v>22632</v>
      </c>
      <c r="V3004" s="12">
        <v>0.18529999999999999</v>
      </c>
      <c r="W3004" s="12">
        <v>2.4250000000000001E-3</v>
      </c>
      <c r="X3004" s="12">
        <v>1.3310000000000001E-2</v>
      </c>
      <c r="Y3004">
        <v>4</v>
      </c>
      <c r="Z3004" s="10" t="str">
        <f>_xlfn.IFNA(IF(OR(R3004="Y",S3004="Y"),HYPERLINK(".\plots/daily_2016_smallegu_flat.png","daily flat"),HYPERLINK(VLOOKUP($AB3004,linkref!$A$2:$D$68,3,FALSE),VLOOKUP($AB3004,linkref!$A$2:$D$68,2,FALSE))),"")</f>
        <v>LADCO Oil Peaking</v>
      </c>
      <c r="AA3004" s="10" t="str">
        <f>_xlfn.IFNA(IF(OR(R3004="Y",S3004="Y"),HYPERLINK(".\plots/diurnal_2016_smallegu_flat.png","diurnal flat"),HYPERLINK(VLOOKUP($AB3004,linkref!$A$2:$D$68,4,FALSE),VLOOKUP($AB3004,linkref!$A$2:$D$68,2,FALSE))),"")</f>
        <v>LADCO Oil Peaking</v>
      </c>
      <c r="AB3004" t="str">
        <f>_xlfn.IFNA(VLOOKUP(I3004,units!A$2:B$1765,2,FALSE),"")</f>
        <v>LADCO_oil_peak</v>
      </c>
    </row>
    <row r="3005" spans="1:28" x14ac:dyDescent="0.3">
      <c r="A3005" s="1" t="s">
        <v>8215</v>
      </c>
      <c r="B3005" s="9" t="str">
        <f>_xlfn.IFNA(VLOOKUP(C3005,regions!A$1:B$49,2,FALSE),"")</f>
        <v>South</v>
      </c>
      <c r="C3005" t="s">
        <v>20908</v>
      </c>
      <c r="D3005" s="1" t="s">
        <v>8199</v>
      </c>
      <c r="E3005" s="1" t="s">
        <v>8197</v>
      </c>
      <c r="F3005" s="1" t="s">
        <v>8216</v>
      </c>
      <c r="G3005" t="s">
        <v>8204</v>
      </c>
      <c r="H3005" s="1" t="s">
        <v>8200</v>
      </c>
      <c r="I3005" s="1" t="s">
        <v>8217</v>
      </c>
      <c r="J3005" s="1" t="s">
        <v>8218</v>
      </c>
      <c r="K3005" s="1" t="s">
        <v>8219</v>
      </c>
      <c r="L3005" s="1" t="s">
        <v>1946</v>
      </c>
      <c r="M3005" s="1" t="s">
        <v>2366</v>
      </c>
      <c r="N3005" t="s">
        <v>128</v>
      </c>
      <c r="O3005" t="s">
        <v>219</v>
      </c>
      <c r="P3005" s="1" t="s">
        <v>111</v>
      </c>
      <c r="Q3005" s="1" t="s">
        <v>254</v>
      </c>
      <c r="R3005" t="s">
        <v>19</v>
      </c>
      <c r="S3005" t="str">
        <f t="shared" si="46"/>
        <v>N</v>
      </c>
      <c r="T3005" t="s">
        <v>19</v>
      </c>
      <c r="U3005" t="s">
        <v>112</v>
      </c>
      <c r="V3005" s="12">
        <v>0.18529999999999999</v>
      </c>
      <c r="W3005" s="12">
        <v>6.7000000000000004E-2</v>
      </c>
      <c r="Y3005">
        <v>473</v>
      </c>
      <c r="Z3005" s="10" t="str">
        <f>_xlfn.IFNA(IF(OR(R3005="Y",S3005="Y"),HYPERLINK(".\plots/daily_2016_smallegu_flat.png","daily flat"),HYPERLINK(VLOOKUP($AB3005,linkref!$A$2:$D$68,3,FALSE),VLOOKUP($AB3005,linkref!$A$2:$D$68,2,FALSE))),"")</f>
        <v>South Gas Peaking</v>
      </c>
      <c r="AA3005" s="10" t="str">
        <f>_xlfn.IFNA(IF(OR(R3005="Y",S3005="Y"),HYPERLINK(".\plots/diurnal_2016_smallegu_flat.png","diurnal flat"),HYPERLINK(VLOOKUP($AB3005,linkref!$A$2:$D$68,4,FALSE),VLOOKUP($AB3005,linkref!$A$2:$D$68,2,FALSE))),"")</f>
        <v>South Gas Peaking</v>
      </c>
      <c r="AB3005" t="str">
        <f>_xlfn.IFNA(VLOOKUP(I3005,units!A$2:B$1765,2,FALSE),"")</f>
        <v>South_gas_peak</v>
      </c>
    </row>
    <row r="3006" spans="1:28" hidden="1" x14ac:dyDescent="0.3">
      <c r="B3006" s="9" t="str">
        <f>_xlfn.IFNA(VLOOKUP(C3006,regions!A$1:B$49,2,FALSE),"")</f>
        <v>South</v>
      </c>
      <c r="C3006" t="s">
        <v>20945</v>
      </c>
      <c r="D3006" s="1" t="s">
        <v>6934</v>
      </c>
      <c r="G3006" t="s">
        <v>6939</v>
      </c>
      <c r="H3006" s="1" t="s">
        <v>6935</v>
      </c>
      <c r="I3006" s="1" t="s">
        <v>14648</v>
      </c>
      <c r="J3006" s="1" t="s">
        <v>14649</v>
      </c>
      <c r="K3006" s="1" t="s">
        <v>14650</v>
      </c>
      <c r="L3006" s="1" t="s">
        <v>730</v>
      </c>
      <c r="M3006" s="1" t="s">
        <v>110</v>
      </c>
      <c r="P3006" s="1" t="s">
        <v>111</v>
      </c>
      <c r="Q3006" s="1" t="s">
        <v>254</v>
      </c>
      <c r="S3006" t="str">
        <f t="shared" si="46"/>
        <v>N</v>
      </c>
      <c r="T3006" t="s">
        <v>8</v>
      </c>
      <c r="U3006" t="s">
        <v>22632</v>
      </c>
      <c r="V3006" s="4">
        <v>0.18490000000000001</v>
      </c>
      <c r="W3006" s="4">
        <v>1.3868149999999999E-2</v>
      </c>
      <c r="X3006" s="4">
        <v>2.2000000000000001E-3</v>
      </c>
      <c r="Y3006">
        <v>16</v>
      </c>
      <c r="Z3006" s="10" t="str">
        <f>_xlfn.IFNA(IF(OR(R3006="Y",S3006="Y"),HYPERLINK(".\plots/daily_2016_smallegu_flat.png","daily flat"),HYPERLINK(VLOOKUP($AB3006,linkref!$A$2:$D$68,3,FALSE),VLOOKUP($AB3006,linkref!$A$2:$D$68,2,FALSE))),"")</f>
        <v/>
      </c>
      <c r="AA3006" s="10" t="str">
        <f>_xlfn.IFNA(IF(OR(R3006="Y",S3006="Y"),HYPERLINK(".\plots/diurnal_2016_smallegu_flat.png","diurnal flat"),HYPERLINK(VLOOKUP($AB3006,linkref!$A$2:$D$68,4,FALSE),VLOOKUP($AB3006,linkref!$A$2:$D$68,2,FALSE))),"")</f>
        <v/>
      </c>
      <c r="AB3006" t="str">
        <f>_xlfn.IFNA(VLOOKUP(I3006,units!A$2:B$1765,2,FALSE),"")</f>
        <v/>
      </c>
    </row>
    <row r="3007" spans="1:28" hidden="1" x14ac:dyDescent="0.3">
      <c r="B3007" s="9" t="str">
        <f>_xlfn.IFNA(VLOOKUP(C3007,regions!A$1:B$49,2,FALSE),"")</f>
        <v>South</v>
      </c>
      <c r="C3007" t="s">
        <v>20926</v>
      </c>
      <c r="D3007" s="1" t="s">
        <v>14294</v>
      </c>
      <c r="G3007" t="s">
        <v>14293</v>
      </c>
      <c r="H3007" s="1" t="s">
        <v>14289</v>
      </c>
      <c r="I3007" s="1" t="s">
        <v>14290</v>
      </c>
      <c r="J3007" s="1" t="s">
        <v>14291</v>
      </c>
      <c r="K3007" s="1" t="s">
        <v>14292</v>
      </c>
      <c r="L3007" s="1" t="s">
        <v>1205</v>
      </c>
      <c r="M3007" s="1" t="s">
        <v>110</v>
      </c>
      <c r="P3007" s="1" t="s">
        <v>111</v>
      </c>
      <c r="Q3007" s="1" t="s">
        <v>254</v>
      </c>
      <c r="S3007" t="str">
        <f t="shared" si="46"/>
        <v>N</v>
      </c>
      <c r="T3007" t="s">
        <v>8</v>
      </c>
      <c r="U3007" t="s">
        <v>22632</v>
      </c>
      <c r="V3007" s="4">
        <v>0.18484999999999999</v>
      </c>
      <c r="W3007" s="4">
        <v>3.2000000000000002E-3</v>
      </c>
      <c r="X3007" s="4">
        <v>1E-4</v>
      </c>
      <c r="Z3007" s="10" t="str">
        <f>_xlfn.IFNA(IF(OR(R3007="Y",S3007="Y"),HYPERLINK(".\plots/daily_2016_smallegu_flat.png","daily flat"),HYPERLINK(VLOOKUP($AB3007,linkref!$A$2:$D$68,3,FALSE),VLOOKUP($AB3007,linkref!$A$2:$D$68,2,FALSE))),"")</f>
        <v/>
      </c>
      <c r="AA3007" s="10" t="str">
        <f>_xlfn.IFNA(IF(OR(R3007="Y",S3007="Y"),HYPERLINK(".\plots/diurnal_2016_smallegu_flat.png","diurnal flat"),HYPERLINK(VLOOKUP($AB3007,linkref!$A$2:$D$68,4,FALSE),VLOOKUP($AB3007,linkref!$A$2:$D$68,2,FALSE))),"")</f>
        <v/>
      </c>
      <c r="AB3007" t="str">
        <f>_xlfn.IFNA(VLOOKUP(I3007,units!A$2:B$1765,2,FALSE),"")</f>
        <v/>
      </c>
    </row>
    <row r="3008" spans="1:28" hidden="1" x14ac:dyDescent="0.3">
      <c r="B3008" s="9" t="str">
        <f>_xlfn.IFNA(VLOOKUP(C3008,regions!A$1:B$49,2,FALSE),"")</f>
        <v>South</v>
      </c>
      <c r="C3008" t="s">
        <v>20926</v>
      </c>
      <c r="D3008" s="1" t="s">
        <v>14294</v>
      </c>
      <c r="G3008" t="s">
        <v>14293</v>
      </c>
      <c r="H3008" s="1" t="s">
        <v>14289</v>
      </c>
      <c r="I3008" s="1" t="s">
        <v>14290</v>
      </c>
      <c r="J3008" s="1" t="s">
        <v>14295</v>
      </c>
      <c r="K3008" s="1" t="s">
        <v>14292</v>
      </c>
      <c r="L3008" s="1" t="s">
        <v>1205</v>
      </c>
      <c r="M3008" s="1" t="s">
        <v>110</v>
      </c>
      <c r="P3008" s="1" t="s">
        <v>111</v>
      </c>
      <c r="Q3008" s="1" t="s">
        <v>254</v>
      </c>
      <c r="S3008" t="str">
        <f t="shared" si="46"/>
        <v>N</v>
      </c>
      <c r="T3008" t="s">
        <v>8</v>
      </c>
      <c r="U3008" t="s">
        <v>22632</v>
      </c>
      <c r="V3008" s="4">
        <v>0.18484999999999999</v>
      </c>
      <c r="W3008" s="4">
        <v>3.2000000000000002E-3</v>
      </c>
      <c r="X3008" s="4">
        <v>1E-4</v>
      </c>
      <c r="Z3008" s="10" t="str">
        <f>_xlfn.IFNA(IF(OR(R3008="Y",S3008="Y"),HYPERLINK(".\plots/daily_2016_smallegu_flat.png","daily flat"),HYPERLINK(VLOOKUP($AB3008,linkref!$A$2:$D$68,3,FALSE),VLOOKUP($AB3008,linkref!$A$2:$D$68,2,FALSE))),"")</f>
        <v/>
      </c>
      <c r="AA3008" s="10" t="str">
        <f>_xlfn.IFNA(IF(OR(R3008="Y",S3008="Y"),HYPERLINK(".\plots/diurnal_2016_smallegu_flat.png","diurnal flat"),HYPERLINK(VLOOKUP($AB3008,linkref!$A$2:$D$68,4,FALSE),VLOOKUP($AB3008,linkref!$A$2:$D$68,2,FALSE))),"")</f>
        <v/>
      </c>
      <c r="AB3008" t="str">
        <f>_xlfn.IFNA(VLOOKUP(I3008,units!A$2:B$1765,2,FALSE),"")</f>
        <v/>
      </c>
    </row>
    <row r="3009" spans="1:28" x14ac:dyDescent="0.3">
      <c r="A3009" s="1" t="s">
        <v>9625</v>
      </c>
      <c r="B3009" s="9" t="str">
        <f>_xlfn.IFNA(VLOOKUP(C3009,regions!A$1:B$49,2,FALSE),"")</f>
        <v>LADCO</v>
      </c>
      <c r="C3009" t="s">
        <v>20951</v>
      </c>
      <c r="D3009" s="1" t="s">
        <v>9619</v>
      </c>
      <c r="E3009" s="1" t="s">
        <v>9618</v>
      </c>
      <c r="F3009" s="1" t="s">
        <v>1812</v>
      </c>
      <c r="G3009" t="s">
        <v>9624</v>
      </c>
      <c r="H3009" s="1" t="s">
        <v>9620</v>
      </c>
      <c r="I3009" s="1" t="s">
        <v>9626</v>
      </c>
      <c r="J3009" s="1" t="s">
        <v>9627</v>
      </c>
      <c r="K3009" s="1" t="s">
        <v>9629</v>
      </c>
      <c r="L3009" s="1" t="s">
        <v>1205</v>
      </c>
      <c r="M3009" s="1" t="s">
        <v>110</v>
      </c>
      <c r="N3009" t="s">
        <v>128</v>
      </c>
      <c r="O3009" t="s">
        <v>219</v>
      </c>
      <c r="P3009" s="1" t="s">
        <v>111</v>
      </c>
      <c r="Q3009" s="1" t="s">
        <v>254</v>
      </c>
      <c r="R3009" t="s">
        <v>19</v>
      </c>
      <c r="S3009" t="str">
        <f t="shared" si="46"/>
        <v>N</v>
      </c>
      <c r="T3009" t="s">
        <v>19</v>
      </c>
      <c r="U3009" t="s">
        <v>22632</v>
      </c>
      <c r="V3009" s="12">
        <v>0.18478600000000001</v>
      </c>
      <c r="W3009" s="12">
        <v>3.0999999999999999E-3</v>
      </c>
      <c r="X3009" s="12">
        <v>8.7000000000000001E-5</v>
      </c>
      <c r="Y3009">
        <v>10</v>
      </c>
      <c r="Z3009" s="10" t="str">
        <f>_xlfn.IFNA(IF(OR(R3009="Y",S3009="Y"),HYPERLINK(".\plots/daily_2016_smallegu_flat.png","daily flat"),HYPERLINK(VLOOKUP($AB3009,linkref!$A$2:$D$68,3,FALSE),VLOOKUP($AB3009,linkref!$A$2:$D$68,2,FALSE))),"")</f>
        <v>LADCO Oil Peaking</v>
      </c>
      <c r="AA3009" s="10" t="str">
        <f>_xlfn.IFNA(IF(OR(R3009="Y",S3009="Y"),HYPERLINK(".\plots/diurnal_2016_smallegu_flat.png","diurnal flat"),HYPERLINK(VLOOKUP($AB3009,linkref!$A$2:$D$68,4,FALSE),VLOOKUP($AB3009,linkref!$A$2:$D$68,2,FALSE))),"")</f>
        <v>LADCO Oil Peaking</v>
      </c>
      <c r="AB3009" t="str">
        <f>_xlfn.IFNA(VLOOKUP(I3009,units!A$2:B$1765,2,FALSE),"")</f>
        <v>LADCO_oil_peak</v>
      </c>
    </row>
    <row r="3010" spans="1:28" hidden="1" x14ac:dyDescent="0.3">
      <c r="B3010" s="9" t="str">
        <f>_xlfn.IFNA(VLOOKUP(C3010,regions!A$1:B$49,2,FALSE),"")</f>
        <v>Southwest</v>
      </c>
      <c r="C3010" t="s">
        <v>20938</v>
      </c>
      <c r="D3010" s="1" t="s">
        <v>15205</v>
      </c>
      <c r="G3010" t="s">
        <v>15204</v>
      </c>
      <c r="H3010" s="1" t="s">
        <v>15200</v>
      </c>
      <c r="I3010" s="1" t="s">
        <v>17538</v>
      </c>
      <c r="J3010" s="1" t="s">
        <v>17539</v>
      </c>
      <c r="K3010" s="1" t="s">
        <v>17540</v>
      </c>
      <c r="L3010" s="1" t="s">
        <v>730</v>
      </c>
      <c r="M3010" s="1" t="s">
        <v>110</v>
      </c>
      <c r="P3010" s="1" t="s">
        <v>111</v>
      </c>
      <c r="Q3010" s="1" t="s">
        <v>11177</v>
      </c>
      <c r="S3010" t="str">
        <f t="shared" si="46"/>
        <v>N</v>
      </c>
      <c r="T3010" t="s">
        <v>8</v>
      </c>
      <c r="U3010" t="s">
        <v>22632</v>
      </c>
      <c r="V3010" s="4">
        <v>0.18464</v>
      </c>
      <c r="W3010" s="4">
        <v>3.9576E-2</v>
      </c>
      <c r="X3010" s="4">
        <v>1.3095000000000001E-2</v>
      </c>
      <c r="Y3010">
        <v>291</v>
      </c>
      <c r="Z3010" s="10" t="str">
        <f>_xlfn.IFNA(IF(OR(R3010="Y",S3010="Y"),HYPERLINK(".\plots/daily_2016_smallegu_flat.png","daily flat"),HYPERLINK(VLOOKUP($AB3010,linkref!$A$2:$D$68,3,FALSE),VLOOKUP($AB3010,linkref!$A$2:$D$68,2,FALSE))),"")</f>
        <v/>
      </c>
      <c r="AA3010" s="10" t="str">
        <f>_xlfn.IFNA(IF(OR(R3010="Y",S3010="Y"),HYPERLINK(".\plots/diurnal_2016_smallegu_flat.png","diurnal flat"),HYPERLINK(VLOOKUP($AB3010,linkref!$A$2:$D$68,4,FALSE),VLOOKUP($AB3010,linkref!$A$2:$D$68,2,FALSE))),"")</f>
        <v/>
      </c>
      <c r="AB3010" t="str">
        <f>_xlfn.IFNA(VLOOKUP(I3010,units!A$2:B$1765,2,FALSE),"")</f>
        <v/>
      </c>
    </row>
    <row r="3011" spans="1:28" hidden="1" x14ac:dyDescent="0.3">
      <c r="B3011" s="9" t="str">
        <f>_xlfn.IFNA(VLOOKUP(C3011,regions!A$1:B$49,2,FALSE),"")</f>
        <v>South</v>
      </c>
      <c r="C3011" t="s">
        <v>20924</v>
      </c>
      <c r="D3011" s="1" t="s">
        <v>15439</v>
      </c>
      <c r="G3011" t="s">
        <v>15444</v>
      </c>
      <c r="H3011" s="1" t="s">
        <v>15440</v>
      </c>
      <c r="I3011" s="1" t="s">
        <v>15441</v>
      </c>
      <c r="J3011" s="1" t="s">
        <v>15442</v>
      </c>
      <c r="K3011" s="1" t="s">
        <v>15443</v>
      </c>
      <c r="L3011" s="1" t="s">
        <v>1205</v>
      </c>
      <c r="M3011" s="1" t="s">
        <v>110</v>
      </c>
      <c r="P3011" s="1" t="s">
        <v>111</v>
      </c>
      <c r="Q3011" s="1" t="s">
        <v>254</v>
      </c>
      <c r="S3011" t="str">
        <f t="shared" ref="S3011:S3074" si="47">IF(O3011="MSW","Y","N")</f>
        <v>N</v>
      </c>
      <c r="T3011" t="s">
        <v>8</v>
      </c>
      <c r="U3011" t="s">
        <v>22632</v>
      </c>
      <c r="V3011" s="4">
        <v>0.184281</v>
      </c>
      <c r="W3011" s="4">
        <v>4.1360099999999999E-3</v>
      </c>
      <c r="X3011" s="4">
        <v>9.2712600000000004E-5</v>
      </c>
      <c r="Y3011">
        <v>8736</v>
      </c>
      <c r="Z3011" s="10" t="str">
        <f>_xlfn.IFNA(IF(OR(R3011="Y",S3011="Y"),HYPERLINK(".\plots/daily_2016_smallegu_flat.png","daily flat"),HYPERLINK(VLOOKUP($AB3011,linkref!$A$2:$D$68,3,FALSE),VLOOKUP($AB3011,linkref!$A$2:$D$68,2,FALSE))),"")</f>
        <v/>
      </c>
      <c r="AA3011" s="10" t="str">
        <f>_xlfn.IFNA(IF(OR(R3011="Y",S3011="Y"),HYPERLINK(".\plots/diurnal_2016_smallegu_flat.png","diurnal flat"),HYPERLINK(VLOOKUP($AB3011,linkref!$A$2:$D$68,4,FALSE),VLOOKUP($AB3011,linkref!$A$2:$D$68,2,FALSE))),"")</f>
        <v/>
      </c>
      <c r="AB3011" t="str">
        <f>_xlfn.IFNA(VLOOKUP(I3011,units!A$2:B$1765,2,FALSE),"")</f>
        <v/>
      </c>
    </row>
    <row r="3012" spans="1:28" hidden="1" x14ac:dyDescent="0.3">
      <c r="B3012" s="9" t="str">
        <f>_xlfn.IFNA(VLOOKUP(C3012,regions!A$1:B$49,2,FALSE),"")</f>
        <v>West North Central</v>
      </c>
      <c r="C3012" t="s">
        <v>20920</v>
      </c>
      <c r="D3012" s="1" t="s">
        <v>11389</v>
      </c>
      <c r="G3012" t="s">
        <v>15138</v>
      </c>
      <c r="H3012" s="1" t="s">
        <v>15134</v>
      </c>
      <c r="I3012" s="1" t="s">
        <v>15394</v>
      </c>
      <c r="J3012" s="1" t="s">
        <v>15395</v>
      </c>
      <c r="K3012" s="1" t="s">
        <v>15396</v>
      </c>
      <c r="L3012" s="1" t="s">
        <v>253</v>
      </c>
      <c r="M3012" s="1" t="s">
        <v>110</v>
      </c>
      <c r="P3012" s="1" t="s">
        <v>111</v>
      </c>
      <c r="Q3012" s="1" t="s">
        <v>254</v>
      </c>
      <c r="S3012" t="str">
        <f t="shared" si="47"/>
        <v>N</v>
      </c>
      <c r="T3012" t="s">
        <v>8</v>
      </c>
      <c r="U3012" t="s">
        <v>22632</v>
      </c>
      <c r="V3012" s="4">
        <v>0.18421999999999999</v>
      </c>
      <c r="W3012" s="4">
        <v>1.29625E-2</v>
      </c>
      <c r="X3012" s="4">
        <v>1.2108499999999999E-2</v>
      </c>
      <c r="Y3012">
        <v>21</v>
      </c>
      <c r="Z3012" s="10" t="str">
        <f>_xlfn.IFNA(IF(OR(R3012="Y",S3012="Y"),HYPERLINK(".\plots/daily_2016_smallegu_flat.png","daily flat"),HYPERLINK(VLOOKUP($AB3012,linkref!$A$2:$D$68,3,FALSE),VLOOKUP($AB3012,linkref!$A$2:$D$68,2,FALSE))),"")</f>
        <v/>
      </c>
      <c r="AA3012" s="10" t="str">
        <f>_xlfn.IFNA(IF(OR(R3012="Y",S3012="Y"),HYPERLINK(".\plots/diurnal_2016_smallegu_flat.png","diurnal flat"),HYPERLINK(VLOOKUP($AB3012,linkref!$A$2:$D$68,4,FALSE),VLOOKUP($AB3012,linkref!$A$2:$D$68,2,FALSE))),"")</f>
        <v/>
      </c>
      <c r="AB3012" t="str">
        <f>_xlfn.IFNA(VLOOKUP(I3012,units!A$2:B$1765,2,FALSE),"")</f>
        <v/>
      </c>
    </row>
    <row r="3013" spans="1:28" hidden="1" x14ac:dyDescent="0.3">
      <c r="B3013" s="9" t="str">
        <f>_xlfn.IFNA(VLOOKUP(C3013,regions!A$1:B$49,2,FALSE),"")</f>
        <v>LADCO</v>
      </c>
      <c r="C3013" t="s">
        <v>20951</v>
      </c>
      <c r="D3013" s="1" t="s">
        <v>11405</v>
      </c>
      <c r="G3013" t="s">
        <v>17439</v>
      </c>
      <c r="H3013" s="1" t="s">
        <v>17435</v>
      </c>
      <c r="I3013" s="1" t="s">
        <v>22288</v>
      </c>
      <c r="J3013" s="1" t="s">
        <v>22283</v>
      </c>
      <c r="K3013" s="1" t="s">
        <v>22289</v>
      </c>
      <c r="L3013" s="1" t="s">
        <v>229</v>
      </c>
      <c r="M3013" s="1" t="s">
        <v>110</v>
      </c>
      <c r="P3013" s="1" t="s">
        <v>111</v>
      </c>
      <c r="Q3013" s="1" t="s">
        <v>136</v>
      </c>
      <c r="S3013" t="str">
        <f t="shared" si="47"/>
        <v>N</v>
      </c>
      <c r="T3013" t="s">
        <v>8</v>
      </c>
      <c r="U3013" t="s">
        <v>112</v>
      </c>
      <c r="V3013" s="4">
        <v>0.18404999999999999</v>
      </c>
      <c r="W3013" s="4">
        <v>0</v>
      </c>
      <c r="X3013" s="4">
        <v>0</v>
      </c>
      <c r="Y3013">
        <v>90</v>
      </c>
      <c r="Z3013" s="10" t="str">
        <f>_xlfn.IFNA(IF(OR(R3013="Y",S3013="Y"),HYPERLINK(".\plots/daily_2016_smallegu_flat.png","daily flat"),HYPERLINK(VLOOKUP($AB3013,linkref!$A$2:$D$68,3,FALSE),VLOOKUP($AB3013,linkref!$A$2:$D$68,2,FALSE))),"")</f>
        <v/>
      </c>
      <c r="AA3013" s="10" t="str">
        <f>_xlfn.IFNA(IF(OR(R3013="Y",S3013="Y"),HYPERLINK(".\plots/diurnal_2016_smallegu_flat.png","diurnal flat"),HYPERLINK(VLOOKUP($AB3013,linkref!$A$2:$D$68,4,FALSE),VLOOKUP($AB3013,linkref!$A$2:$D$68,2,FALSE))),"")</f>
        <v/>
      </c>
      <c r="AB3013" t="str">
        <f>_xlfn.IFNA(VLOOKUP(I3013,units!A$2:B$1765,2,FALSE),"")</f>
        <v/>
      </c>
    </row>
    <row r="3014" spans="1:28" hidden="1" x14ac:dyDescent="0.3">
      <c r="B3014" s="9" t="str">
        <f>_xlfn.IFNA(VLOOKUP(C3014,regions!A$1:B$49,2,FALSE),"")</f>
        <v>LADCO</v>
      </c>
      <c r="C3014" t="s">
        <v>20951</v>
      </c>
      <c r="D3014" s="1" t="s">
        <v>11405</v>
      </c>
      <c r="G3014" t="s">
        <v>17439</v>
      </c>
      <c r="H3014" s="1" t="s">
        <v>17435</v>
      </c>
      <c r="I3014" s="1" t="s">
        <v>22288</v>
      </c>
      <c r="J3014" s="1" t="s">
        <v>22285</v>
      </c>
      <c r="K3014" s="1" t="s">
        <v>22289</v>
      </c>
      <c r="L3014" s="1" t="s">
        <v>229</v>
      </c>
      <c r="M3014" s="1" t="s">
        <v>110</v>
      </c>
      <c r="P3014" s="1" t="s">
        <v>111</v>
      </c>
      <c r="Q3014" s="1" t="s">
        <v>136</v>
      </c>
      <c r="S3014" t="str">
        <f t="shared" si="47"/>
        <v>N</v>
      </c>
      <c r="T3014" t="s">
        <v>8</v>
      </c>
      <c r="U3014" t="s">
        <v>112</v>
      </c>
      <c r="V3014" s="4">
        <v>0.18404999999999999</v>
      </c>
      <c r="W3014" s="4">
        <v>0</v>
      </c>
      <c r="X3014" s="4">
        <v>0</v>
      </c>
      <c r="Y3014">
        <v>90</v>
      </c>
      <c r="Z3014" s="10" t="str">
        <f>_xlfn.IFNA(IF(OR(R3014="Y",S3014="Y"),HYPERLINK(".\plots/daily_2016_smallegu_flat.png","daily flat"),HYPERLINK(VLOOKUP($AB3014,linkref!$A$2:$D$68,3,FALSE),VLOOKUP($AB3014,linkref!$A$2:$D$68,2,FALSE))),"")</f>
        <v/>
      </c>
      <c r="AA3014" s="10" t="str">
        <f>_xlfn.IFNA(IF(OR(R3014="Y",S3014="Y"),HYPERLINK(".\plots/diurnal_2016_smallegu_flat.png","diurnal flat"),HYPERLINK(VLOOKUP($AB3014,linkref!$A$2:$D$68,4,FALSE),VLOOKUP($AB3014,linkref!$A$2:$D$68,2,FALSE))),"")</f>
        <v/>
      </c>
      <c r="AB3014" t="str">
        <f>_xlfn.IFNA(VLOOKUP(I3014,units!A$2:B$1765,2,FALSE),"")</f>
        <v/>
      </c>
    </row>
    <row r="3015" spans="1:28" hidden="1" x14ac:dyDescent="0.3">
      <c r="B3015" s="9" t="str">
        <f>_xlfn.IFNA(VLOOKUP(C3015,regions!A$1:B$49,2,FALSE),"")</f>
        <v>LADCO</v>
      </c>
      <c r="C3015" t="s">
        <v>20951</v>
      </c>
      <c r="D3015" s="1" t="s">
        <v>11405</v>
      </c>
      <c r="G3015" t="s">
        <v>17439</v>
      </c>
      <c r="H3015" s="1" t="s">
        <v>17435</v>
      </c>
      <c r="I3015" s="1" t="s">
        <v>22288</v>
      </c>
      <c r="J3015" s="1" t="s">
        <v>22281</v>
      </c>
      <c r="K3015" s="1" t="s">
        <v>22289</v>
      </c>
      <c r="L3015" s="1" t="s">
        <v>229</v>
      </c>
      <c r="M3015" s="1" t="s">
        <v>110</v>
      </c>
      <c r="P3015" s="1" t="s">
        <v>111</v>
      </c>
      <c r="Q3015" s="1" t="s">
        <v>136</v>
      </c>
      <c r="S3015" t="str">
        <f t="shared" si="47"/>
        <v>N</v>
      </c>
      <c r="T3015" t="s">
        <v>8</v>
      </c>
      <c r="U3015" t="s">
        <v>112</v>
      </c>
      <c r="V3015" s="4">
        <v>0.18404999999999999</v>
      </c>
      <c r="W3015" s="4">
        <v>0</v>
      </c>
      <c r="X3015" s="4">
        <v>0</v>
      </c>
      <c r="Y3015">
        <v>90</v>
      </c>
      <c r="Z3015" s="10" t="str">
        <f>_xlfn.IFNA(IF(OR(R3015="Y",S3015="Y"),HYPERLINK(".\plots/daily_2016_smallegu_flat.png","daily flat"),HYPERLINK(VLOOKUP($AB3015,linkref!$A$2:$D$68,3,FALSE),VLOOKUP($AB3015,linkref!$A$2:$D$68,2,FALSE))),"")</f>
        <v/>
      </c>
      <c r="AA3015" s="10" t="str">
        <f>_xlfn.IFNA(IF(OR(R3015="Y",S3015="Y"),HYPERLINK(".\plots/diurnal_2016_smallegu_flat.png","diurnal flat"),HYPERLINK(VLOOKUP($AB3015,linkref!$A$2:$D$68,4,FALSE),VLOOKUP($AB3015,linkref!$A$2:$D$68,2,FALSE))),"")</f>
        <v/>
      </c>
      <c r="AB3015" t="str">
        <f>_xlfn.IFNA(VLOOKUP(I3015,units!A$2:B$1765,2,FALSE),"")</f>
        <v/>
      </c>
    </row>
    <row r="3016" spans="1:28" hidden="1" x14ac:dyDescent="0.3">
      <c r="B3016" s="9" t="str">
        <f>_xlfn.IFNA(VLOOKUP(C3016,regions!A$1:B$49,2,FALSE),"")</f>
        <v>LADCO</v>
      </c>
      <c r="C3016" t="s">
        <v>20951</v>
      </c>
      <c r="D3016" s="1" t="s">
        <v>11405</v>
      </c>
      <c r="G3016" t="s">
        <v>17439</v>
      </c>
      <c r="H3016" s="1" t="s">
        <v>17435</v>
      </c>
      <c r="I3016" s="1" t="s">
        <v>22288</v>
      </c>
      <c r="J3016" s="1" t="s">
        <v>22282</v>
      </c>
      <c r="K3016" s="1" t="s">
        <v>22289</v>
      </c>
      <c r="L3016" s="1" t="s">
        <v>229</v>
      </c>
      <c r="M3016" s="1" t="s">
        <v>110</v>
      </c>
      <c r="P3016" s="1" t="s">
        <v>111</v>
      </c>
      <c r="Q3016" s="1" t="s">
        <v>136</v>
      </c>
      <c r="S3016" t="str">
        <f t="shared" si="47"/>
        <v>N</v>
      </c>
      <c r="T3016" t="s">
        <v>8</v>
      </c>
      <c r="U3016" t="s">
        <v>112</v>
      </c>
      <c r="V3016" s="4">
        <v>0.18404999999999999</v>
      </c>
      <c r="W3016" s="4">
        <v>0</v>
      </c>
      <c r="X3016" s="4">
        <v>0</v>
      </c>
      <c r="Y3016">
        <v>90</v>
      </c>
      <c r="Z3016" s="10" t="str">
        <f>_xlfn.IFNA(IF(OR(R3016="Y",S3016="Y"),HYPERLINK(".\plots/daily_2016_smallegu_flat.png","daily flat"),HYPERLINK(VLOOKUP($AB3016,linkref!$A$2:$D$68,3,FALSE),VLOOKUP($AB3016,linkref!$A$2:$D$68,2,FALSE))),"")</f>
        <v/>
      </c>
      <c r="AA3016" s="10" t="str">
        <f>_xlfn.IFNA(IF(OR(R3016="Y",S3016="Y"),HYPERLINK(".\plots/diurnal_2016_smallegu_flat.png","diurnal flat"),HYPERLINK(VLOOKUP($AB3016,linkref!$A$2:$D$68,4,FALSE),VLOOKUP($AB3016,linkref!$A$2:$D$68,2,FALSE))),"")</f>
        <v/>
      </c>
      <c r="AB3016" t="str">
        <f>_xlfn.IFNA(VLOOKUP(I3016,units!A$2:B$1765,2,FALSE),"")</f>
        <v/>
      </c>
    </row>
    <row r="3017" spans="1:28" hidden="1" x14ac:dyDescent="0.3">
      <c r="B3017" s="9" t="str">
        <f>_xlfn.IFNA(VLOOKUP(C3017,regions!A$1:B$49,2,FALSE),"")</f>
        <v>LADCO</v>
      </c>
      <c r="C3017" t="s">
        <v>20951</v>
      </c>
      <c r="D3017" s="1" t="s">
        <v>11405</v>
      </c>
      <c r="G3017" t="s">
        <v>17439</v>
      </c>
      <c r="H3017" s="1" t="s">
        <v>17435</v>
      </c>
      <c r="I3017" s="1" t="s">
        <v>22288</v>
      </c>
      <c r="J3017" s="1" t="s">
        <v>22279</v>
      </c>
      <c r="K3017" s="1" t="s">
        <v>22289</v>
      </c>
      <c r="L3017" s="1" t="s">
        <v>229</v>
      </c>
      <c r="M3017" s="1" t="s">
        <v>110</v>
      </c>
      <c r="P3017" s="1" t="s">
        <v>111</v>
      </c>
      <c r="Q3017" s="1" t="s">
        <v>136</v>
      </c>
      <c r="S3017" t="str">
        <f t="shared" si="47"/>
        <v>N</v>
      </c>
      <c r="T3017" t="s">
        <v>8</v>
      </c>
      <c r="U3017" t="s">
        <v>112</v>
      </c>
      <c r="V3017" s="4">
        <v>0.18404999999999999</v>
      </c>
      <c r="W3017" s="4">
        <v>0</v>
      </c>
      <c r="X3017" s="4">
        <v>0</v>
      </c>
      <c r="Y3017">
        <v>90</v>
      </c>
      <c r="Z3017" s="10" t="str">
        <f>_xlfn.IFNA(IF(OR(R3017="Y",S3017="Y"),HYPERLINK(".\plots/daily_2016_smallegu_flat.png","daily flat"),HYPERLINK(VLOOKUP($AB3017,linkref!$A$2:$D$68,3,FALSE),VLOOKUP($AB3017,linkref!$A$2:$D$68,2,FALSE))),"")</f>
        <v/>
      </c>
      <c r="AA3017" s="10" t="str">
        <f>_xlfn.IFNA(IF(OR(R3017="Y",S3017="Y"),HYPERLINK(".\plots/diurnal_2016_smallegu_flat.png","diurnal flat"),HYPERLINK(VLOOKUP($AB3017,linkref!$A$2:$D$68,4,FALSE),VLOOKUP($AB3017,linkref!$A$2:$D$68,2,FALSE))),"")</f>
        <v/>
      </c>
      <c r="AB3017" t="str">
        <f>_xlfn.IFNA(VLOOKUP(I3017,units!A$2:B$1765,2,FALSE),"")</f>
        <v/>
      </c>
    </row>
    <row r="3018" spans="1:28" hidden="1" x14ac:dyDescent="0.3">
      <c r="B3018" s="9" t="str">
        <f>_xlfn.IFNA(VLOOKUP(C3018,regions!A$1:B$49,2,FALSE),"")</f>
        <v>LADCO</v>
      </c>
      <c r="C3018" t="s">
        <v>20951</v>
      </c>
      <c r="D3018" s="1" t="s">
        <v>11405</v>
      </c>
      <c r="G3018" t="s">
        <v>17439</v>
      </c>
      <c r="H3018" s="1" t="s">
        <v>17435</v>
      </c>
      <c r="I3018" s="1" t="s">
        <v>22288</v>
      </c>
      <c r="J3018" s="1" t="s">
        <v>22284</v>
      </c>
      <c r="K3018" s="1" t="s">
        <v>22289</v>
      </c>
      <c r="L3018" s="1" t="s">
        <v>229</v>
      </c>
      <c r="M3018" s="1" t="s">
        <v>110</v>
      </c>
      <c r="P3018" s="1" t="s">
        <v>111</v>
      </c>
      <c r="Q3018" s="1" t="s">
        <v>136</v>
      </c>
      <c r="S3018" t="str">
        <f t="shared" si="47"/>
        <v>N</v>
      </c>
      <c r="T3018" t="s">
        <v>8</v>
      </c>
      <c r="U3018" t="s">
        <v>112</v>
      </c>
      <c r="V3018" s="4">
        <v>0.18404999999999999</v>
      </c>
      <c r="W3018" s="4">
        <v>0</v>
      </c>
      <c r="X3018" s="4">
        <v>0</v>
      </c>
      <c r="Y3018">
        <v>90</v>
      </c>
      <c r="Z3018" s="10" t="str">
        <f>_xlfn.IFNA(IF(OR(R3018="Y",S3018="Y"),HYPERLINK(".\plots/daily_2016_smallegu_flat.png","daily flat"),HYPERLINK(VLOOKUP($AB3018,linkref!$A$2:$D$68,3,FALSE),VLOOKUP($AB3018,linkref!$A$2:$D$68,2,FALSE))),"")</f>
        <v/>
      </c>
      <c r="AA3018" s="10" t="str">
        <f>_xlfn.IFNA(IF(OR(R3018="Y",S3018="Y"),HYPERLINK(".\plots/diurnal_2016_smallegu_flat.png","diurnal flat"),HYPERLINK(VLOOKUP($AB3018,linkref!$A$2:$D$68,4,FALSE),VLOOKUP($AB3018,linkref!$A$2:$D$68,2,FALSE))),"")</f>
        <v/>
      </c>
      <c r="AB3018" t="str">
        <f>_xlfn.IFNA(VLOOKUP(I3018,units!A$2:B$1765,2,FALSE),"")</f>
        <v/>
      </c>
    </row>
    <row r="3019" spans="1:28" hidden="1" x14ac:dyDescent="0.3">
      <c r="B3019" s="9" t="str">
        <f>_xlfn.IFNA(VLOOKUP(C3019,regions!A$1:B$49,2,FALSE),"")</f>
        <v>LADCO</v>
      </c>
      <c r="C3019" t="s">
        <v>20951</v>
      </c>
      <c r="D3019" s="1" t="s">
        <v>11405</v>
      </c>
      <c r="G3019" t="s">
        <v>17439</v>
      </c>
      <c r="H3019" s="1" t="s">
        <v>17435</v>
      </c>
      <c r="I3019" s="1" t="s">
        <v>22288</v>
      </c>
      <c r="J3019" s="1" t="s">
        <v>22286</v>
      </c>
      <c r="K3019" s="1" t="s">
        <v>22289</v>
      </c>
      <c r="L3019" s="1" t="s">
        <v>229</v>
      </c>
      <c r="M3019" s="1" t="s">
        <v>110</v>
      </c>
      <c r="P3019" s="1" t="s">
        <v>111</v>
      </c>
      <c r="Q3019" s="1" t="s">
        <v>136</v>
      </c>
      <c r="S3019" t="str">
        <f t="shared" si="47"/>
        <v>N</v>
      </c>
      <c r="T3019" t="s">
        <v>8</v>
      </c>
      <c r="U3019" t="s">
        <v>112</v>
      </c>
      <c r="V3019" s="4">
        <v>0.18404999999999999</v>
      </c>
      <c r="W3019" s="4">
        <v>0</v>
      </c>
      <c r="X3019" s="4">
        <v>0</v>
      </c>
      <c r="Y3019">
        <v>90</v>
      </c>
      <c r="Z3019" s="10" t="str">
        <f>_xlfn.IFNA(IF(OR(R3019="Y",S3019="Y"),HYPERLINK(".\plots/daily_2016_smallegu_flat.png","daily flat"),HYPERLINK(VLOOKUP($AB3019,linkref!$A$2:$D$68,3,FALSE),VLOOKUP($AB3019,linkref!$A$2:$D$68,2,FALSE))),"")</f>
        <v/>
      </c>
      <c r="AA3019" s="10" t="str">
        <f>_xlfn.IFNA(IF(OR(R3019="Y",S3019="Y"),HYPERLINK(".\plots/diurnal_2016_smallegu_flat.png","diurnal flat"),HYPERLINK(VLOOKUP($AB3019,linkref!$A$2:$D$68,4,FALSE),VLOOKUP($AB3019,linkref!$A$2:$D$68,2,FALSE))),"")</f>
        <v/>
      </c>
      <c r="AB3019" t="str">
        <f>_xlfn.IFNA(VLOOKUP(I3019,units!A$2:B$1765,2,FALSE),"")</f>
        <v/>
      </c>
    </row>
    <row r="3020" spans="1:28" hidden="1" x14ac:dyDescent="0.3">
      <c r="B3020" s="9" t="str">
        <f>_xlfn.IFNA(VLOOKUP(C3020,regions!A$1:B$49,2,FALSE),"")</f>
        <v/>
      </c>
      <c r="C3020" t="s">
        <v>20966</v>
      </c>
      <c r="D3020" s="1" t="s">
        <v>11048</v>
      </c>
      <c r="G3020" t="s">
        <v>11053</v>
      </c>
      <c r="H3020" s="1" t="s">
        <v>11049</v>
      </c>
      <c r="I3020" s="1" t="s">
        <v>13040</v>
      </c>
      <c r="J3020" s="1" t="s">
        <v>13041</v>
      </c>
      <c r="K3020" s="1" t="s">
        <v>13042</v>
      </c>
      <c r="L3020" s="1" t="s">
        <v>253</v>
      </c>
      <c r="M3020" s="1" t="s">
        <v>110</v>
      </c>
      <c r="Q3020" s="1" t="s">
        <v>254</v>
      </c>
      <c r="S3020" t="str">
        <f t="shared" si="47"/>
        <v>N</v>
      </c>
      <c r="T3020" t="s">
        <v>8</v>
      </c>
      <c r="U3020" t="s">
        <v>22632</v>
      </c>
      <c r="V3020" s="4">
        <v>1</v>
      </c>
      <c r="W3020" s="4">
        <v>0</v>
      </c>
      <c r="X3020" s="4">
        <v>0.2</v>
      </c>
      <c r="Z3020" s="10" t="str">
        <f>_xlfn.IFNA(IF(OR(R3020="Y",S3020="Y"),HYPERLINK(".\plots/daily_2016_smallegu_flat.png","daily flat"),HYPERLINK(VLOOKUP($AB3020,linkref!$A$2:$D$68,3,FALSE),VLOOKUP($AB3020,linkref!$A$2:$D$68,2,FALSE))),"")</f>
        <v/>
      </c>
      <c r="AA3020" s="10" t="str">
        <f>_xlfn.IFNA(IF(OR(R3020="Y",S3020="Y"),HYPERLINK(".\plots/diurnal_2016_smallegu_flat.png","diurnal flat"),HYPERLINK(VLOOKUP($AB3020,linkref!$A$2:$D$68,4,FALSE),VLOOKUP($AB3020,linkref!$A$2:$D$68,2,FALSE))),"")</f>
        <v/>
      </c>
      <c r="AB3020" t="str">
        <f>_xlfn.IFNA(VLOOKUP(I3020,units!A$2:B$1765,2,FALSE),"")</f>
        <v/>
      </c>
    </row>
    <row r="3021" spans="1:28" hidden="1" x14ac:dyDescent="0.3">
      <c r="B3021" s="9" t="str">
        <f>_xlfn.IFNA(VLOOKUP(C3021,regions!A$1:B$49,2,FALSE),"")</f>
        <v>LADCO</v>
      </c>
      <c r="C3021" t="s">
        <v>20951</v>
      </c>
      <c r="D3021" s="1" t="s">
        <v>11405</v>
      </c>
      <c r="G3021" t="s">
        <v>17439</v>
      </c>
      <c r="H3021" s="1" t="s">
        <v>17435</v>
      </c>
      <c r="I3021" s="1" t="s">
        <v>22288</v>
      </c>
      <c r="J3021" s="1" t="s">
        <v>22287</v>
      </c>
      <c r="K3021" s="1" t="s">
        <v>22289</v>
      </c>
      <c r="L3021" s="1" t="s">
        <v>229</v>
      </c>
      <c r="M3021" s="1" t="s">
        <v>110</v>
      </c>
      <c r="P3021" s="1" t="s">
        <v>111</v>
      </c>
      <c r="Q3021" s="1" t="s">
        <v>136</v>
      </c>
      <c r="S3021" t="str">
        <f t="shared" si="47"/>
        <v>N</v>
      </c>
      <c r="T3021" t="s">
        <v>8</v>
      </c>
      <c r="U3021" t="s">
        <v>112</v>
      </c>
      <c r="V3021" s="4">
        <v>0.18404999999999999</v>
      </c>
      <c r="W3021" s="4">
        <v>0</v>
      </c>
      <c r="X3021" s="4">
        <v>0</v>
      </c>
      <c r="Y3021">
        <v>90</v>
      </c>
      <c r="Z3021" s="10" t="str">
        <f>_xlfn.IFNA(IF(OR(R3021="Y",S3021="Y"),HYPERLINK(".\plots/daily_2016_smallegu_flat.png","daily flat"),HYPERLINK(VLOOKUP($AB3021,linkref!$A$2:$D$68,3,FALSE),VLOOKUP($AB3021,linkref!$A$2:$D$68,2,FALSE))),"")</f>
        <v/>
      </c>
      <c r="AA3021" s="10" t="str">
        <f>_xlfn.IFNA(IF(OR(R3021="Y",S3021="Y"),HYPERLINK(".\plots/diurnal_2016_smallegu_flat.png","diurnal flat"),HYPERLINK(VLOOKUP($AB3021,linkref!$A$2:$D$68,4,FALSE),VLOOKUP($AB3021,linkref!$A$2:$D$68,2,FALSE))),"")</f>
        <v/>
      </c>
      <c r="AB3021" t="str">
        <f>_xlfn.IFNA(VLOOKUP(I3021,units!A$2:B$1765,2,FALSE),"")</f>
        <v/>
      </c>
    </row>
    <row r="3022" spans="1:28" hidden="1" x14ac:dyDescent="0.3">
      <c r="B3022" s="9" t="str">
        <f>_xlfn.IFNA(VLOOKUP(C3022,regions!A$1:B$49,2,FALSE),"")</f>
        <v>MANE-VU</v>
      </c>
      <c r="C3022" t="s">
        <v>20921</v>
      </c>
      <c r="D3022" s="1" t="s">
        <v>6691</v>
      </c>
      <c r="G3022" t="s">
        <v>18190</v>
      </c>
      <c r="H3022" s="1" t="s">
        <v>18186</v>
      </c>
      <c r="I3022" s="1" t="s">
        <v>18191</v>
      </c>
      <c r="J3022" s="1" t="s">
        <v>18192</v>
      </c>
      <c r="K3022" s="1" t="s">
        <v>18193</v>
      </c>
      <c r="L3022" s="1" t="s">
        <v>730</v>
      </c>
      <c r="M3022" s="1" t="s">
        <v>110</v>
      </c>
      <c r="P3022" s="1" t="s">
        <v>111</v>
      </c>
      <c r="Q3022" s="1" t="s">
        <v>254</v>
      </c>
      <c r="S3022" t="str">
        <f t="shared" si="47"/>
        <v>N</v>
      </c>
      <c r="T3022" t="s">
        <v>8</v>
      </c>
      <c r="U3022" t="s">
        <v>22632</v>
      </c>
      <c r="V3022" s="4">
        <v>0.18329999999999999</v>
      </c>
      <c r="W3022" s="4">
        <v>1.3199600000000001E-2</v>
      </c>
      <c r="X3022" s="4">
        <v>1E-4</v>
      </c>
      <c r="Z3022" s="10" t="str">
        <f>_xlfn.IFNA(IF(OR(R3022="Y",S3022="Y"),HYPERLINK(".\plots/daily_2016_smallegu_flat.png","daily flat"),HYPERLINK(VLOOKUP($AB3022,linkref!$A$2:$D$68,3,FALSE),VLOOKUP($AB3022,linkref!$A$2:$D$68,2,FALSE))),"")</f>
        <v/>
      </c>
      <c r="AA3022" s="10" t="str">
        <f>_xlfn.IFNA(IF(OR(R3022="Y",S3022="Y"),HYPERLINK(".\plots/diurnal_2016_smallegu_flat.png","diurnal flat"),HYPERLINK(VLOOKUP($AB3022,linkref!$A$2:$D$68,4,FALSE),VLOOKUP($AB3022,linkref!$A$2:$D$68,2,FALSE))),"")</f>
        <v/>
      </c>
      <c r="AB3022" t="str">
        <f>_xlfn.IFNA(VLOOKUP(I3022,units!A$2:B$1765,2,FALSE),"")</f>
        <v/>
      </c>
    </row>
    <row r="3023" spans="1:28" x14ac:dyDescent="0.3">
      <c r="A3023" s="1" t="s">
        <v>8255</v>
      </c>
      <c r="B3023" s="9" t="str">
        <f>_xlfn.IFNA(VLOOKUP(C3023,regions!A$1:B$49,2,FALSE),"")</f>
        <v>South</v>
      </c>
      <c r="C3023" t="s">
        <v>20908</v>
      </c>
      <c r="D3023" s="1" t="s">
        <v>8199</v>
      </c>
      <c r="E3023" s="1" t="s">
        <v>8197</v>
      </c>
      <c r="F3023" s="1" t="s">
        <v>8256</v>
      </c>
      <c r="G3023" t="s">
        <v>8204</v>
      </c>
      <c r="H3023" s="1" t="s">
        <v>8200</v>
      </c>
      <c r="I3023" s="1" t="s">
        <v>8257</v>
      </c>
      <c r="J3023" s="1" t="s">
        <v>8258</v>
      </c>
      <c r="K3023" s="1" t="s">
        <v>8259</v>
      </c>
      <c r="L3023" s="1" t="s">
        <v>1946</v>
      </c>
      <c r="M3023" s="1" t="s">
        <v>2366</v>
      </c>
      <c r="N3023" t="s">
        <v>128</v>
      </c>
      <c r="O3023" t="s">
        <v>219</v>
      </c>
      <c r="P3023" s="1" t="s">
        <v>111</v>
      </c>
      <c r="Q3023" s="1" t="s">
        <v>254</v>
      </c>
      <c r="R3023" t="s">
        <v>19</v>
      </c>
      <c r="S3023" t="str">
        <f t="shared" si="47"/>
        <v>N</v>
      </c>
      <c r="T3023" t="s">
        <v>19</v>
      </c>
      <c r="U3023" t="s">
        <v>112</v>
      </c>
      <c r="V3023" s="12">
        <v>0.18310000000000001</v>
      </c>
      <c r="W3023" s="12">
        <v>6.6199999999999995E-2</v>
      </c>
      <c r="Y3023">
        <v>487</v>
      </c>
      <c r="Z3023" s="10" t="str">
        <f>_xlfn.IFNA(IF(OR(R3023="Y",S3023="Y"),HYPERLINK(".\plots/daily_2016_smallegu_flat.png","daily flat"),HYPERLINK(VLOOKUP($AB3023,linkref!$A$2:$D$68,3,FALSE),VLOOKUP($AB3023,linkref!$A$2:$D$68,2,FALSE))),"")</f>
        <v>South Gas Peaking</v>
      </c>
      <c r="AA3023" s="10" t="str">
        <f>_xlfn.IFNA(IF(OR(R3023="Y",S3023="Y"),HYPERLINK(".\plots/diurnal_2016_smallegu_flat.png","diurnal flat"),HYPERLINK(VLOOKUP($AB3023,linkref!$A$2:$D$68,4,FALSE),VLOOKUP($AB3023,linkref!$A$2:$D$68,2,FALSE))),"")</f>
        <v>South Gas Peaking</v>
      </c>
      <c r="AB3023" t="str">
        <f>_xlfn.IFNA(VLOOKUP(I3023,units!A$2:B$1765,2,FALSE),"")</f>
        <v>South_gas_peak</v>
      </c>
    </row>
    <row r="3024" spans="1:28" x14ac:dyDescent="0.3">
      <c r="A3024" s="1" t="s">
        <v>9385</v>
      </c>
      <c r="B3024" s="9" t="str">
        <f>_xlfn.IFNA(VLOOKUP(C3024,regions!A$1:B$49,2,FALSE),"")</f>
        <v>MANE-VU</v>
      </c>
      <c r="C3024" t="s">
        <v>20921</v>
      </c>
      <c r="D3024" s="1" t="s">
        <v>9387</v>
      </c>
      <c r="E3024" s="1" t="s">
        <v>9386</v>
      </c>
      <c r="F3024" s="1" t="s">
        <v>1812</v>
      </c>
      <c r="G3024" t="s">
        <v>9392</v>
      </c>
      <c r="H3024" s="1" t="s">
        <v>9388</v>
      </c>
      <c r="I3024" s="1" t="s">
        <v>9389</v>
      </c>
      <c r="J3024" s="1" t="s">
        <v>9390</v>
      </c>
      <c r="K3024" s="1" t="s">
        <v>9393</v>
      </c>
      <c r="L3024" s="1" t="s">
        <v>1946</v>
      </c>
      <c r="M3024" s="1" t="s">
        <v>110</v>
      </c>
      <c r="N3024" t="s">
        <v>128</v>
      </c>
      <c r="O3024" t="s">
        <v>219</v>
      </c>
      <c r="P3024" s="1" t="s">
        <v>111</v>
      </c>
      <c r="Q3024" s="1" t="s">
        <v>254</v>
      </c>
      <c r="R3024" t="s">
        <v>19</v>
      </c>
      <c r="S3024" t="str">
        <f t="shared" si="47"/>
        <v>N</v>
      </c>
      <c r="T3024" t="s">
        <v>19</v>
      </c>
      <c r="U3024" t="s">
        <v>112</v>
      </c>
      <c r="V3024" s="12">
        <v>0.183</v>
      </c>
      <c r="W3024" s="12">
        <v>9.3799999999999994E-3</v>
      </c>
      <c r="X3024" s="12">
        <v>0</v>
      </c>
      <c r="Z3024" s="10" t="str">
        <f>_xlfn.IFNA(IF(OR(R3024="Y",S3024="Y"),HYPERLINK(".\plots/daily_2016_smallegu_flat.png","daily flat"),HYPERLINK(VLOOKUP($AB3024,linkref!$A$2:$D$68,3,FALSE),VLOOKUP($AB3024,linkref!$A$2:$D$68,2,FALSE))),"")</f>
        <v>MANE-VU Oil Peaking</v>
      </c>
      <c r="AA3024" s="10" t="str">
        <f>_xlfn.IFNA(IF(OR(R3024="Y",S3024="Y"),HYPERLINK(".\plots/diurnal_2016_smallegu_flat.png","diurnal flat"),HYPERLINK(VLOOKUP($AB3024,linkref!$A$2:$D$68,4,FALSE),VLOOKUP($AB3024,linkref!$A$2:$D$68,2,FALSE))),"")</f>
        <v>MANE-VU Oil Peaking</v>
      </c>
      <c r="AB3024" t="str">
        <f>_xlfn.IFNA(VLOOKUP(I3024,units!A$2:B$1765,2,FALSE),"")</f>
        <v>MANE-VU_oil_peak</v>
      </c>
    </row>
    <row r="3025" spans="1:28" hidden="1" x14ac:dyDescent="0.3">
      <c r="B3025" s="9" t="str">
        <f>_xlfn.IFNA(VLOOKUP(C3025,regions!A$1:B$49,2,FALSE),"")</f>
        <v>LADCO</v>
      </c>
      <c r="C3025" t="s">
        <v>20906</v>
      </c>
      <c r="D3025" s="1" t="s">
        <v>20170</v>
      </c>
      <c r="G3025" t="s">
        <v>20169</v>
      </c>
      <c r="H3025" s="1" t="s">
        <v>20165</v>
      </c>
      <c r="I3025" s="1" t="s">
        <v>20166</v>
      </c>
      <c r="J3025" s="1" t="s">
        <v>20167</v>
      </c>
      <c r="K3025" s="1" t="s">
        <v>20168</v>
      </c>
      <c r="L3025" s="1" t="s">
        <v>135</v>
      </c>
      <c r="M3025" s="1" t="s">
        <v>110</v>
      </c>
      <c r="P3025" s="1" t="s">
        <v>111</v>
      </c>
      <c r="Q3025" s="1" t="s">
        <v>7060</v>
      </c>
      <c r="S3025" t="str">
        <f t="shared" si="47"/>
        <v>N</v>
      </c>
      <c r="T3025" t="s">
        <v>8</v>
      </c>
      <c r="U3025" t="s">
        <v>22632</v>
      </c>
      <c r="V3025" s="4">
        <v>0.183</v>
      </c>
      <c r="W3025" s="4">
        <v>2.31E-3</v>
      </c>
      <c r="X3025" s="4">
        <v>0.21</v>
      </c>
      <c r="Z3025" s="10" t="str">
        <f>_xlfn.IFNA(IF(OR(R3025="Y",S3025="Y"),HYPERLINK(".\plots/daily_2016_smallegu_flat.png","daily flat"),HYPERLINK(VLOOKUP($AB3025,linkref!$A$2:$D$68,3,FALSE),VLOOKUP($AB3025,linkref!$A$2:$D$68,2,FALSE))),"")</f>
        <v/>
      </c>
      <c r="AA3025" s="10" t="str">
        <f>_xlfn.IFNA(IF(OR(R3025="Y",S3025="Y"),HYPERLINK(".\plots/diurnal_2016_smallegu_flat.png","diurnal flat"),HYPERLINK(VLOOKUP($AB3025,linkref!$A$2:$D$68,4,FALSE),VLOOKUP($AB3025,linkref!$A$2:$D$68,2,FALSE))),"")</f>
        <v/>
      </c>
      <c r="AB3025" t="str">
        <f>_xlfn.IFNA(VLOOKUP(I3025,units!A$2:B$1765,2,FALSE),"")</f>
        <v/>
      </c>
    </row>
    <row r="3026" spans="1:28" hidden="1" x14ac:dyDescent="0.3">
      <c r="B3026" s="9" t="str">
        <f>_xlfn.IFNA(VLOOKUP(C3026,regions!A$1:B$49,2,FALSE),"")</f>
        <v>South</v>
      </c>
      <c r="C3026" t="s">
        <v>20924</v>
      </c>
      <c r="D3026" s="1" t="s">
        <v>11706</v>
      </c>
      <c r="G3026" t="s">
        <v>17569</v>
      </c>
      <c r="H3026" s="1" t="s">
        <v>17565</v>
      </c>
      <c r="I3026" s="1" t="s">
        <v>17566</v>
      </c>
      <c r="J3026" s="1" t="s">
        <v>17567</v>
      </c>
      <c r="K3026" s="1" t="s">
        <v>17568</v>
      </c>
      <c r="L3026" s="1" t="s">
        <v>253</v>
      </c>
      <c r="M3026" s="1" t="s">
        <v>110</v>
      </c>
      <c r="P3026" s="1" t="s">
        <v>111</v>
      </c>
      <c r="Q3026" s="1" t="s">
        <v>254</v>
      </c>
      <c r="S3026" t="str">
        <f t="shared" si="47"/>
        <v>N</v>
      </c>
      <c r="T3026" t="s">
        <v>8</v>
      </c>
      <c r="U3026" t="s">
        <v>22632</v>
      </c>
      <c r="V3026" s="4">
        <v>0.18290500000000001</v>
      </c>
      <c r="W3026" s="4">
        <v>5.6599900000000002E-3</v>
      </c>
      <c r="X3026" s="4">
        <v>1.7426400000000001E-4</v>
      </c>
      <c r="Y3026">
        <v>24</v>
      </c>
      <c r="Z3026" s="10" t="str">
        <f>_xlfn.IFNA(IF(OR(R3026="Y",S3026="Y"),HYPERLINK(".\plots/daily_2016_smallegu_flat.png","daily flat"),HYPERLINK(VLOOKUP($AB3026,linkref!$A$2:$D$68,3,FALSE),VLOOKUP($AB3026,linkref!$A$2:$D$68,2,FALSE))),"")</f>
        <v/>
      </c>
      <c r="AA3026" s="10" t="str">
        <f>_xlfn.IFNA(IF(OR(R3026="Y",S3026="Y"),HYPERLINK(".\plots/diurnal_2016_smallegu_flat.png","diurnal flat"),HYPERLINK(VLOOKUP($AB3026,linkref!$A$2:$D$68,4,FALSE),VLOOKUP($AB3026,linkref!$A$2:$D$68,2,FALSE))),"")</f>
        <v/>
      </c>
      <c r="AB3026" t="str">
        <f>_xlfn.IFNA(VLOOKUP(I3026,units!A$2:B$1765,2,FALSE),"")</f>
        <v/>
      </c>
    </row>
    <row r="3027" spans="1:28" hidden="1" x14ac:dyDescent="0.3">
      <c r="B3027" s="9" t="str">
        <f>_xlfn.IFNA(VLOOKUP(C3027,regions!A$1:B$49,2,FALSE),"")</f>
        <v>South</v>
      </c>
      <c r="C3027" t="s">
        <v>20924</v>
      </c>
      <c r="D3027" s="1" t="s">
        <v>11706</v>
      </c>
      <c r="G3027" t="s">
        <v>17569</v>
      </c>
      <c r="H3027" s="1" t="s">
        <v>17565</v>
      </c>
      <c r="I3027" s="1" t="s">
        <v>17570</v>
      </c>
      <c r="J3027" s="1" t="s">
        <v>17571</v>
      </c>
      <c r="K3027" s="1" t="s">
        <v>17572</v>
      </c>
      <c r="L3027" s="1" t="s">
        <v>253</v>
      </c>
      <c r="M3027" s="1" t="s">
        <v>110</v>
      </c>
      <c r="P3027" s="1" t="s">
        <v>111</v>
      </c>
      <c r="Q3027" s="1" t="s">
        <v>254</v>
      </c>
      <c r="S3027" t="str">
        <f t="shared" si="47"/>
        <v>N</v>
      </c>
      <c r="T3027" t="s">
        <v>8</v>
      </c>
      <c r="U3027" t="s">
        <v>22632</v>
      </c>
      <c r="V3027" s="4">
        <v>0.18290500000000001</v>
      </c>
      <c r="W3027" s="4">
        <v>5.6599900000000002E-3</v>
      </c>
      <c r="X3027" s="4">
        <v>1.7426400000000001E-4</v>
      </c>
      <c r="Y3027">
        <v>24</v>
      </c>
      <c r="Z3027" s="10" t="str">
        <f>_xlfn.IFNA(IF(OR(R3027="Y",S3027="Y"),HYPERLINK(".\plots/daily_2016_smallegu_flat.png","daily flat"),HYPERLINK(VLOOKUP($AB3027,linkref!$A$2:$D$68,3,FALSE),VLOOKUP($AB3027,linkref!$A$2:$D$68,2,FALSE))),"")</f>
        <v/>
      </c>
      <c r="AA3027" s="10" t="str">
        <f>_xlfn.IFNA(IF(OR(R3027="Y",S3027="Y"),HYPERLINK(".\plots/diurnal_2016_smallegu_flat.png","diurnal flat"),HYPERLINK(VLOOKUP($AB3027,linkref!$A$2:$D$68,4,FALSE),VLOOKUP($AB3027,linkref!$A$2:$D$68,2,FALSE))),"")</f>
        <v/>
      </c>
      <c r="AB3027" t="str">
        <f>_xlfn.IFNA(VLOOKUP(I3027,units!A$2:B$1765,2,FALSE),"")</f>
        <v/>
      </c>
    </row>
    <row r="3028" spans="1:28" hidden="1" x14ac:dyDescent="0.3">
      <c r="B3028" s="9" t="str">
        <f>_xlfn.IFNA(VLOOKUP(C3028,regions!A$1:B$49,2,FALSE),"")</f>
        <v>LADCO</v>
      </c>
      <c r="C3028" t="s">
        <v>20903</v>
      </c>
      <c r="D3028" s="1" t="s">
        <v>6606</v>
      </c>
      <c r="G3028" t="s">
        <v>11990</v>
      </c>
      <c r="H3028" s="1" t="s">
        <v>11986</v>
      </c>
      <c r="I3028" s="1" t="s">
        <v>11987</v>
      </c>
      <c r="J3028" s="1" t="s">
        <v>11988</v>
      </c>
      <c r="K3028" s="1" t="s">
        <v>11989</v>
      </c>
      <c r="L3028" s="1" t="s">
        <v>1205</v>
      </c>
      <c r="M3028" s="1" t="s">
        <v>110</v>
      </c>
      <c r="P3028" s="1" t="s">
        <v>111</v>
      </c>
      <c r="Q3028" s="1" t="s">
        <v>7060</v>
      </c>
      <c r="S3028" t="str">
        <f t="shared" si="47"/>
        <v>N</v>
      </c>
      <c r="T3028" t="s">
        <v>8</v>
      </c>
      <c r="U3028" t="s">
        <v>22632</v>
      </c>
      <c r="V3028" s="4">
        <v>0.18290000000000001</v>
      </c>
      <c r="W3028" s="4">
        <v>3.1524000000000001E-3</v>
      </c>
      <c r="X3028" s="4">
        <v>1.303E-2</v>
      </c>
      <c r="Z3028" s="10" t="str">
        <f>_xlfn.IFNA(IF(OR(R3028="Y",S3028="Y"),HYPERLINK(".\plots/daily_2016_smallegu_flat.png","daily flat"),HYPERLINK(VLOOKUP($AB3028,linkref!$A$2:$D$68,3,FALSE),VLOOKUP($AB3028,linkref!$A$2:$D$68,2,FALSE))),"")</f>
        <v/>
      </c>
      <c r="AA3028" s="10" t="str">
        <f>_xlfn.IFNA(IF(OR(R3028="Y",S3028="Y"),HYPERLINK(".\plots/diurnal_2016_smallegu_flat.png","diurnal flat"),HYPERLINK(VLOOKUP($AB3028,linkref!$A$2:$D$68,4,FALSE),VLOOKUP($AB3028,linkref!$A$2:$D$68,2,FALSE))),"")</f>
        <v/>
      </c>
      <c r="AB3028" t="str">
        <f>_xlfn.IFNA(VLOOKUP(I3028,units!A$2:B$1765,2,FALSE),"")</f>
        <v/>
      </c>
    </row>
    <row r="3029" spans="1:28" x14ac:dyDescent="0.3">
      <c r="A3029" s="1" t="s">
        <v>6817</v>
      </c>
      <c r="B3029" s="9" t="str">
        <f>_xlfn.IFNA(VLOOKUP(C3029,regions!A$1:B$49,2,FALSE),"")</f>
        <v>LADCO</v>
      </c>
      <c r="C3029" t="s">
        <v>20951</v>
      </c>
      <c r="D3029" s="1" t="s">
        <v>6820</v>
      </c>
      <c r="E3029" s="1" t="s">
        <v>6818</v>
      </c>
      <c r="F3029" s="1" t="s">
        <v>6819</v>
      </c>
      <c r="G3029" t="s">
        <v>6825</v>
      </c>
      <c r="H3029" s="1" t="s">
        <v>6821</v>
      </c>
      <c r="I3029" s="1" t="s">
        <v>6822</v>
      </c>
      <c r="J3029" s="1" t="s">
        <v>6823</v>
      </c>
      <c r="K3029" s="1" t="s">
        <v>6824</v>
      </c>
      <c r="L3029" s="1" t="s">
        <v>266</v>
      </c>
      <c r="M3029" s="1" t="s">
        <v>110</v>
      </c>
      <c r="N3029" t="s">
        <v>102</v>
      </c>
      <c r="O3029" t="s">
        <v>9</v>
      </c>
      <c r="P3029" s="1" t="s">
        <v>111</v>
      </c>
      <c r="Q3029" s="1" t="s">
        <v>15</v>
      </c>
      <c r="R3029" t="s">
        <v>19</v>
      </c>
      <c r="S3029" t="str">
        <f t="shared" si="47"/>
        <v>N</v>
      </c>
      <c r="T3029" t="s">
        <v>19</v>
      </c>
      <c r="U3029" t="s">
        <v>112</v>
      </c>
      <c r="V3029" s="12">
        <v>0.182895</v>
      </c>
      <c r="W3029" s="12">
        <v>2.6700000000000002E-2</v>
      </c>
      <c r="X3029" s="12">
        <v>2.055E-3</v>
      </c>
      <c r="Y3029">
        <v>411</v>
      </c>
      <c r="Z3029" s="10" t="str">
        <f>_xlfn.IFNA(IF(OR(R3029="Y",S3029="Y"),HYPERLINK(".\plots/daily_2016_smallegu_flat.png","daily flat"),HYPERLINK(VLOOKUP($AB3029,linkref!$A$2:$D$68,3,FALSE),VLOOKUP($AB3029,linkref!$A$2:$D$68,2,FALSE))),"")</f>
        <v>LADCO Gas Peaking</v>
      </c>
      <c r="AA3029" s="10" t="str">
        <f>_xlfn.IFNA(IF(OR(R3029="Y",S3029="Y"),HYPERLINK(".\plots/diurnal_2016_smallegu_flat.png","diurnal flat"),HYPERLINK(VLOOKUP($AB3029,linkref!$A$2:$D$68,4,FALSE),VLOOKUP($AB3029,linkref!$A$2:$D$68,2,FALSE))),"")</f>
        <v>LADCO Gas Peaking</v>
      </c>
      <c r="AB3029" t="str">
        <f>_xlfn.IFNA(VLOOKUP(I3029,units!A$2:B$1765,2,FALSE),"")</f>
        <v>LADCO_gas_peak</v>
      </c>
    </row>
    <row r="3030" spans="1:28" x14ac:dyDescent="0.3">
      <c r="A3030" s="1" t="s">
        <v>2310</v>
      </c>
      <c r="B3030" s="9" t="str">
        <f>_xlfn.IFNA(VLOOKUP(C3030,regions!A$1:B$49,2,FALSE),"")</f>
        <v>LADCO</v>
      </c>
      <c r="C3030" t="s">
        <v>20903</v>
      </c>
      <c r="D3030" s="1" t="s">
        <v>2296</v>
      </c>
      <c r="E3030" s="1" t="s">
        <v>2295</v>
      </c>
      <c r="F3030" s="1" t="s">
        <v>143</v>
      </c>
      <c r="G3030" t="s">
        <v>2301</v>
      </c>
      <c r="H3030" s="1" t="s">
        <v>2297</v>
      </c>
      <c r="I3030" s="1" t="s">
        <v>2311</v>
      </c>
      <c r="J3030" s="1" t="s">
        <v>2312</v>
      </c>
      <c r="K3030" s="1" t="s">
        <v>2315</v>
      </c>
      <c r="L3030" s="1" t="s">
        <v>2303</v>
      </c>
      <c r="M3030" s="1" t="s">
        <v>298</v>
      </c>
      <c r="N3030" t="s">
        <v>289</v>
      </c>
      <c r="O3030" t="s">
        <v>1270</v>
      </c>
      <c r="P3030" s="1" t="s">
        <v>111</v>
      </c>
      <c r="Q3030" s="1" t="s">
        <v>15</v>
      </c>
      <c r="R3030" t="s">
        <v>8</v>
      </c>
      <c r="S3030" t="str">
        <f t="shared" si="47"/>
        <v>N</v>
      </c>
      <c r="T3030" t="s">
        <v>19</v>
      </c>
      <c r="V3030" s="12">
        <v>0.18229999999999999</v>
      </c>
      <c r="W3030" s="12">
        <v>8.3309999999999999E-3</v>
      </c>
      <c r="X3030" s="12">
        <v>9.2999999999999992E-3</v>
      </c>
      <c r="Z3030" s="10" t="str">
        <f>_xlfn.IFNA(IF(OR(R3030="Y",S3030="Y"),HYPERLINK(".\plots/daily_2016_smallegu_flat.png","daily flat"),HYPERLINK(VLOOKUP($AB3030,linkref!$A$2:$D$68,3,FALSE),VLOOKUP($AB3030,linkref!$A$2:$D$68,2,FALSE))),"")</f>
        <v>daily flat</v>
      </c>
      <c r="AA3030" s="10" t="str">
        <f>_xlfn.IFNA(IF(OR(R3030="Y",S3030="Y"),HYPERLINK(".\plots/diurnal_2016_smallegu_flat.png","diurnal flat"),HYPERLINK(VLOOKUP($AB3030,linkref!$A$2:$D$68,4,FALSE),VLOOKUP($AB3030,linkref!$A$2:$D$68,2,FALSE))),"")</f>
        <v>diurnal flat</v>
      </c>
      <c r="AB3030" t="str">
        <f>_xlfn.IFNA(VLOOKUP(I3030,units!A$2:B$1765,2,FALSE),"")</f>
        <v>LADCO_coal_nonpeak</v>
      </c>
    </row>
    <row r="3031" spans="1:28" hidden="1" x14ac:dyDescent="0.3">
      <c r="B3031" s="9" t="str">
        <f>_xlfn.IFNA(VLOOKUP(C3031,regions!A$1:B$49,2,FALSE),"")</f>
        <v>South</v>
      </c>
      <c r="C3031" t="s">
        <v>20926</v>
      </c>
      <c r="D3031" s="1" t="s">
        <v>8706</v>
      </c>
      <c r="G3031" t="s">
        <v>8711</v>
      </c>
      <c r="H3031" s="1" t="s">
        <v>8707</v>
      </c>
      <c r="I3031" s="1" t="s">
        <v>16975</v>
      </c>
      <c r="J3031" s="1" t="s">
        <v>16976</v>
      </c>
      <c r="K3031" s="1" t="s">
        <v>16977</v>
      </c>
      <c r="L3031" s="1" t="s">
        <v>1205</v>
      </c>
      <c r="M3031" s="1" t="s">
        <v>110</v>
      </c>
      <c r="P3031" s="1" t="s">
        <v>111</v>
      </c>
      <c r="Q3031" s="1" t="s">
        <v>254</v>
      </c>
      <c r="S3031" t="str">
        <f t="shared" si="47"/>
        <v>N</v>
      </c>
      <c r="T3031" t="s">
        <v>8</v>
      </c>
      <c r="U3031" t="s">
        <v>22632</v>
      </c>
      <c r="V3031" s="4">
        <v>0.1822</v>
      </c>
      <c r="W3031" s="4">
        <v>3.2000000000000002E-3</v>
      </c>
      <c r="X3031" s="4">
        <v>1E-4</v>
      </c>
      <c r="Z3031" s="10" t="str">
        <f>_xlfn.IFNA(IF(OR(R3031="Y",S3031="Y"),HYPERLINK(".\plots/daily_2016_smallegu_flat.png","daily flat"),HYPERLINK(VLOOKUP($AB3031,linkref!$A$2:$D$68,3,FALSE),VLOOKUP($AB3031,linkref!$A$2:$D$68,2,FALSE))),"")</f>
        <v/>
      </c>
      <c r="AA3031" s="10" t="str">
        <f>_xlfn.IFNA(IF(OR(R3031="Y",S3031="Y"),HYPERLINK(".\plots/diurnal_2016_smallegu_flat.png","diurnal flat"),HYPERLINK(VLOOKUP($AB3031,linkref!$A$2:$D$68,4,FALSE),VLOOKUP($AB3031,linkref!$A$2:$D$68,2,FALSE))),"")</f>
        <v/>
      </c>
      <c r="AB3031" t="str">
        <f>_xlfn.IFNA(VLOOKUP(I3031,units!A$2:B$1765,2,FALSE),"")</f>
        <v/>
      </c>
    </row>
    <row r="3032" spans="1:28" x14ac:dyDescent="0.3">
      <c r="A3032" s="1" t="s">
        <v>8220</v>
      </c>
      <c r="B3032" s="9" t="str">
        <f>_xlfn.IFNA(VLOOKUP(C3032,regions!A$1:B$49,2,FALSE),"")</f>
        <v>South</v>
      </c>
      <c r="C3032" t="s">
        <v>20908</v>
      </c>
      <c r="D3032" s="1" t="s">
        <v>8199</v>
      </c>
      <c r="E3032" s="1" t="s">
        <v>8197</v>
      </c>
      <c r="F3032" s="1" t="s">
        <v>8221</v>
      </c>
      <c r="G3032" t="s">
        <v>8204</v>
      </c>
      <c r="H3032" s="1" t="s">
        <v>8200</v>
      </c>
      <c r="I3032" s="1" t="s">
        <v>8222</v>
      </c>
      <c r="J3032" s="1" t="s">
        <v>8223</v>
      </c>
      <c r="K3032" s="1" t="s">
        <v>8224</v>
      </c>
      <c r="L3032" s="1" t="s">
        <v>1946</v>
      </c>
      <c r="M3032" s="1" t="s">
        <v>2366</v>
      </c>
      <c r="N3032" t="s">
        <v>128</v>
      </c>
      <c r="O3032" t="s">
        <v>219</v>
      </c>
      <c r="P3032" s="1" t="s">
        <v>111</v>
      </c>
      <c r="Q3032" s="1" t="s">
        <v>254</v>
      </c>
      <c r="R3032" t="s">
        <v>19</v>
      </c>
      <c r="S3032" t="str">
        <f t="shared" si="47"/>
        <v>N</v>
      </c>
      <c r="T3032" t="s">
        <v>19</v>
      </c>
      <c r="U3032" t="s">
        <v>112</v>
      </c>
      <c r="V3032" s="12">
        <v>0.18190000000000001</v>
      </c>
      <c r="W3032" s="12">
        <v>6.5799999999999997E-2</v>
      </c>
      <c r="Y3032">
        <v>462</v>
      </c>
      <c r="Z3032" s="10" t="str">
        <f>_xlfn.IFNA(IF(OR(R3032="Y",S3032="Y"),HYPERLINK(".\plots/daily_2016_smallegu_flat.png","daily flat"),HYPERLINK(VLOOKUP($AB3032,linkref!$A$2:$D$68,3,FALSE),VLOOKUP($AB3032,linkref!$A$2:$D$68,2,FALSE))),"")</f>
        <v>South Gas Peaking</v>
      </c>
      <c r="AA3032" s="10" t="str">
        <f>_xlfn.IFNA(IF(OR(R3032="Y",S3032="Y"),HYPERLINK(".\plots/diurnal_2016_smallegu_flat.png","diurnal flat"),HYPERLINK(VLOOKUP($AB3032,linkref!$A$2:$D$68,4,FALSE),VLOOKUP($AB3032,linkref!$A$2:$D$68,2,FALSE))),"")</f>
        <v>South Gas Peaking</v>
      </c>
      <c r="AB3032" t="str">
        <f>_xlfn.IFNA(VLOOKUP(I3032,units!A$2:B$1765,2,FALSE),"")</f>
        <v>South_gas_peak</v>
      </c>
    </row>
    <row r="3033" spans="1:28" hidden="1" x14ac:dyDescent="0.3">
      <c r="B3033" s="9" t="str">
        <f>_xlfn.IFNA(VLOOKUP(C3033,regions!A$1:B$49,2,FALSE),"")</f>
        <v>LADCO</v>
      </c>
      <c r="C3033" t="s">
        <v>20903</v>
      </c>
      <c r="D3033" s="1" t="s">
        <v>4986</v>
      </c>
      <c r="G3033" t="s">
        <v>19824</v>
      </c>
      <c r="H3033" s="1" t="s">
        <v>19820</v>
      </c>
      <c r="I3033" s="1" t="s">
        <v>19821</v>
      </c>
      <c r="J3033" s="1" t="s">
        <v>19822</v>
      </c>
      <c r="K3033" s="1" t="s">
        <v>19823</v>
      </c>
      <c r="L3033" s="1" t="s">
        <v>730</v>
      </c>
      <c r="M3033" s="1" t="s">
        <v>110</v>
      </c>
      <c r="P3033" s="1" t="s">
        <v>111</v>
      </c>
      <c r="Q3033" s="1" t="s">
        <v>254</v>
      </c>
      <c r="S3033" t="str">
        <f t="shared" si="47"/>
        <v>N</v>
      </c>
      <c r="T3033" t="s">
        <v>8</v>
      </c>
      <c r="U3033" t="s">
        <v>22632</v>
      </c>
      <c r="V3033" s="4">
        <v>0.18149999999999999</v>
      </c>
      <c r="W3033" s="4">
        <v>1.30928E-2</v>
      </c>
      <c r="X3033" s="4">
        <v>1.193E-2</v>
      </c>
      <c r="Z3033" s="10" t="str">
        <f>_xlfn.IFNA(IF(OR(R3033="Y",S3033="Y"),HYPERLINK(".\plots/daily_2016_smallegu_flat.png","daily flat"),HYPERLINK(VLOOKUP($AB3033,linkref!$A$2:$D$68,3,FALSE),VLOOKUP($AB3033,linkref!$A$2:$D$68,2,FALSE))),"")</f>
        <v/>
      </c>
      <c r="AA3033" s="10" t="str">
        <f>_xlfn.IFNA(IF(OR(R3033="Y",S3033="Y"),HYPERLINK(".\plots/diurnal_2016_smallegu_flat.png","diurnal flat"),HYPERLINK(VLOOKUP($AB3033,linkref!$A$2:$D$68,4,FALSE),VLOOKUP($AB3033,linkref!$A$2:$D$68,2,FALSE))),"")</f>
        <v/>
      </c>
      <c r="AB3033" t="str">
        <f>_xlfn.IFNA(VLOOKUP(I3033,units!A$2:B$1765,2,FALSE),"")</f>
        <v/>
      </c>
    </row>
    <row r="3034" spans="1:28" x14ac:dyDescent="0.3">
      <c r="A3034" s="1" t="s">
        <v>8625</v>
      </c>
      <c r="B3034" s="9" t="str">
        <f>_xlfn.IFNA(VLOOKUP(C3034,regions!A$1:B$49,2,FALSE),"")</f>
        <v>SESARM</v>
      </c>
      <c r="C3034" t="s">
        <v>20907</v>
      </c>
      <c r="D3034" s="1" t="s">
        <v>6092</v>
      </c>
      <c r="E3034" s="1" t="s">
        <v>8626</v>
      </c>
      <c r="F3034" s="1" t="s">
        <v>40</v>
      </c>
      <c r="G3034" t="s">
        <v>8631</v>
      </c>
      <c r="H3034" s="1" t="s">
        <v>8627</v>
      </c>
      <c r="I3034" s="1" t="s">
        <v>8628</v>
      </c>
      <c r="J3034" s="1" t="s">
        <v>8629</v>
      </c>
      <c r="K3034" s="1" t="s">
        <v>8632</v>
      </c>
      <c r="L3034" s="1" t="s">
        <v>229</v>
      </c>
      <c r="M3034" s="1" t="s">
        <v>2277</v>
      </c>
      <c r="N3034" t="s">
        <v>128</v>
      </c>
      <c r="O3034" t="s">
        <v>219</v>
      </c>
      <c r="P3034" s="1" t="s">
        <v>111</v>
      </c>
      <c r="Q3034" s="1" t="s">
        <v>136</v>
      </c>
      <c r="R3034" t="s">
        <v>19</v>
      </c>
      <c r="S3034" t="str">
        <f t="shared" si="47"/>
        <v>N</v>
      </c>
      <c r="T3034" t="s">
        <v>19</v>
      </c>
      <c r="V3034" s="12">
        <v>0.181309</v>
      </c>
      <c r="W3034" s="12">
        <v>3.7399999999999998E-3</v>
      </c>
      <c r="X3034" s="12">
        <v>6.3999999999999997E-5</v>
      </c>
      <c r="Y3034">
        <v>8</v>
      </c>
      <c r="Z3034" s="10" t="str">
        <f>_xlfn.IFNA(IF(OR(R3034="Y",S3034="Y"),HYPERLINK(".\plots/daily_2016_smallegu_flat.png","daily flat"),HYPERLINK(VLOOKUP($AB3034,linkref!$A$2:$D$68,3,FALSE),VLOOKUP($AB3034,linkref!$A$2:$D$68,2,FALSE))),"")</f>
        <v>SESARM Gas Nonpeaking</v>
      </c>
      <c r="AA3034" s="10" t="str">
        <f>_xlfn.IFNA(IF(OR(R3034="Y",S3034="Y"),HYPERLINK(".\plots/diurnal_2016_smallegu_flat.png","diurnal flat"),HYPERLINK(VLOOKUP($AB3034,linkref!$A$2:$D$68,4,FALSE),VLOOKUP($AB3034,linkref!$A$2:$D$68,2,FALSE))),"")</f>
        <v>SESARM Gas Nonpeaking</v>
      </c>
      <c r="AB3034" t="str">
        <f>_xlfn.IFNA(VLOOKUP(I3034,units!A$2:B$1765,2,FALSE),"")</f>
        <v>SESARM_gas_nonpeak</v>
      </c>
    </row>
    <row r="3035" spans="1:28" hidden="1" x14ac:dyDescent="0.3">
      <c r="B3035" s="9" t="str">
        <f>_xlfn.IFNA(VLOOKUP(C3035,regions!A$1:B$49,2,FALSE),"")</f>
        <v>South</v>
      </c>
      <c r="C3035" t="s">
        <v>20908</v>
      </c>
      <c r="D3035" s="1" t="s">
        <v>11729</v>
      </c>
      <c r="G3035" t="s">
        <v>11728</v>
      </c>
      <c r="H3035" s="1" t="s">
        <v>11724</v>
      </c>
      <c r="I3035" s="1" t="s">
        <v>14717</v>
      </c>
      <c r="J3035" s="1" t="s">
        <v>14718</v>
      </c>
      <c r="K3035" s="1" t="s">
        <v>14719</v>
      </c>
      <c r="L3035" s="1" t="s">
        <v>730</v>
      </c>
      <c r="M3035" s="1" t="s">
        <v>2366</v>
      </c>
      <c r="Q3035" s="1" t="s">
        <v>254</v>
      </c>
      <c r="S3035" t="str">
        <f t="shared" si="47"/>
        <v>N</v>
      </c>
      <c r="T3035" t="s">
        <v>8</v>
      </c>
      <c r="U3035" t="s">
        <v>22632</v>
      </c>
      <c r="V3035" s="4">
        <v>0.18110000000000001</v>
      </c>
      <c r="W3035" s="4">
        <v>3.8999999999999998E-3</v>
      </c>
      <c r="X3035" s="4">
        <v>2.0000000000000001E-4</v>
      </c>
      <c r="Y3035">
        <v>30</v>
      </c>
      <c r="Z3035" s="10" t="str">
        <f>_xlfn.IFNA(IF(OR(R3035="Y",S3035="Y"),HYPERLINK(".\plots/daily_2016_smallegu_flat.png","daily flat"),HYPERLINK(VLOOKUP($AB3035,linkref!$A$2:$D$68,3,FALSE),VLOOKUP($AB3035,linkref!$A$2:$D$68,2,FALSE))),"")</f>
        <v/>
      </c>
      <c r="AA3035" s="10" t="str">
        <f>_xlfn.IFNA(IF(OR(R3035="Y",S3035="Y"),HYPERLINK(".\plots/diurnal_2016_smallegu_flat.png","diurnal flat"),HYPERLINK(VLOOKUP($AB3035,linkref!$A$2:$D$68,4,FALSE),VLOOKUP($AB3035,linkref!$A$2:$D$68,2,FALSE))),"")</f>
        <v/>
      </c>
      <c r="AB3035" t="str">
        <f>_xlfn.IFNA(VLOOKUP(I3035,units!A$2:B$1765,2,FALSE),"")</f>
        <v/>
      </c>
    </row>
    <row r="3036" spans="1:28" hidden="1" x14ac:dyDescent="0.3">
      <c r="B3036" s="9" t="str">
        <f>_xlfn.IFNA(VLOOKUP(C3036,regions!A$1:B$49,2,FALSE),"")</f>
        <v>LADCO</v>
      </c>
      <c r="C3036" t="s">
        <v>20951</v>
      </c>
      <c r="D3036" s="1" t="s">
        <v>17348</v>
      </c>
      <c r="G3036" t="s">
        <v>17347</v>
      </c>
      <c r="H3036" s="1" t="s">
        <v>17343</v>
      </c>
      <c r="I3036" s="1" t="s">
        <v>17370</v>
      </c>
      <c r="J3036" s="1" t="s">
        <v>17371</v>
      </c>
      <c r="K3036" s="1" t="s">
        <v>17372</v>
      </c>
      <c r="L3036" s="1" t="s">
        <v>135</v>
      </c>
      <c r="M3036" s="1" t="s">
        <v>110</v>
      </c>
      <c r="P3036" s="1" t="s">
        <v>111</v>
      </c>
      <c r="Q3036" s="1" t="s">
        <v>254</v>
      </c>
      <c r="S3036" t="str">
        <f t="shared" si="47"/>
        <v>N</v>
      </c>
      <c r="T3036" t="s">
        <v>8</v>
      </c>
      <c r="U3036" t="s">
        <v>22632</v>
      </c>
      <c r="V3036" s="4">
        <v>0.18099399999999999</v>
      </c>
      <c r="W3036" s="4">
        <v>2.7000000000000001E-3</v>
      </c>
      <c r="X3036" s="4">
        <v>1E-4</v>
      </c>
      <c r="Y3036">
        <v>8</v>
      </c>
      <c r="Z3036" s="10" t="str">
        <f>_xlfn.IFNA(IF(OR(R3036="Y",S3036="Y"),HYPERLINK(".\plots/daily_2016_smallegu_flat.png","daily flat"),HYPERLINK(VLOOKUP($AB3036,linkref!$A$2:$D$68,3,FALSE),VLOOKUP($AB3036,linkref!$A$2:$D$68,2,FALSE))),"")</f>
        <v/>
      </c>
      <c r="AA3036" s="10" t="str">
        <f>_xlfn.IFNA(IF(OR(R3036="Y",S3036="Y"),HYPERLINK(".\plots/diurnal_2016_smallegu_flat.png","diurnal flat"),HYPERLINK(VLOOKUP($AB3036,linkref!$A$2:$D$68,4,FALSE),VLOOKUP($AB3036,linkref!$A$2:$D$68,2,FALSE))),"")</f>
        <v/>
      </c>
      <c r="AB3036" t="str">
        <f>_xlfn.IFNA(VLOOKUP(I3036,units!A$2:B$1765,2,FALSE),"")</f>
        <v/>
      </c>
    </row>
    <row r="3037" spans="1:28" x14ac:dyDescent="0.3">
      <c r="A3037" s="1" t="s">
        <v>8245</v>
      </c>
      <c r="B3037" s="9" t="str">
        <f>_xlfn.IFNA(VLOOKUP(C3037,regions!A$1:B$49,2,FALSE),"")</f>
        <v>South</v>
      </c>
      <c r="C3037" t="s">
        <v>20908</v>
      </c>
      <c r="D3037" s="1" t="s">
        <v>8199</v>
      </c>
      <c r="E3037" s="1" t="s">
        <v>8197</v>
      </c>
      <c r="F3037" s="1" t="s">
        <v>8246</v>
      </c>
      <c r="G3037" t="s">
        <v>8204</v>
      </c>
      <c r="H3037" s="1" t="s">
        <v>8200</v>
      </c>
      <c r="I3037" s="1" t="s">
        <v>8247</v>
      </c>
      <c r="J3037" s="1" t="s">
        <v>8248</v>
      </c>
      <c r="K3037" s="1" t="s">
        <v>8249</v>
      </c>
      <c r="L3037" s="1" t="s">
        <v>1946</v>
      </c>
      <c r="M3037" s="1" t="s">
        <v>2366</v>
      </c>
      <c r="N3037" t="s">
        <v>128</v>
      </c>
      <c r="O3037" t="s">
        <v>219</v>
      </c>
      <c r="P3037" s="1" t="s">
        <v>111</v>
      </c>
      <c r="Q3037" s="1" t="s">
        <v>254</v>
      </c>
      <c r="R3037" t="s">
        <v>19</v>
      </c>
      <c r="S3037" t="str">
        <f t="shared" si="47"/>
        <v>N</v>
      </c>
      <c r="T3037" t="s">
        <v>19</v>
      </c>
      <c r="U3037" t="s">
        <v>112</v>
      </c>
      <c r="V3037" s="12">
        <v>0.18060000000000001</v>
      </c>
      <c r="W3037" s="12">
        <v>6.5299999999999997E-2</v>
      </c>
      <c r="Y3037">
        <v>472</v>
      </c>
      <c r="Z3037" s="10" t="str">
        <f>_xlfn.IFNA(IF(OR(R3037="Y",S3037="Y"),HYPERLINK(".\plots/daily_2016_smallegu_flat.png","daily flat"),HYPERLINK(VLOOKUP($AB3037,linkref!$A$2:$D$68,3,FALSE),VLOOKUP($AB3037,linkref!$A$2:$D$68,2,FALSE))),"")</f>
        <v>South Gas Peaking</v>
      </c>
      <c r="AA3037" s="10" t="str">
        <f>_xlfn.IFNA(IF(OR(R3037="Y",S3037="Y"),HYPERLINK(".\plots/diurnal_2016_smallegu_flat.png","diurnal flat"),HYPERLINK(VLOOKUP($AB3037,linkref!$A$2:$D$68,4,FALSE),VLOOKUP($AB3037,linkref!$A$2:$D$68,2,FALSE))),"")</f>
        <v>South Gas Peaking</v>
      </c>
      <c r="AB3037" t="str">
        <f>_xlfn.IFNA(VLOOKUP(I3037,units!A$2:B$1765,2,FALSE),"")</f>
        <v>South_gas_peak</v>
      </c>
    </row>
    <row r="3038" spans="1:28" x14ac:dyDescent="0.3">
      <c r="A3038" s="1" t="s">
        <v>3057</v>
      </c>
      <c r="B3038" s="9" t="str">
        <f>_xlfn.IFNA(VLOOKUP(C3038,regions!A$1:B$49,2,FALSE),"")</f>
        <v>West North Central</v>
      </c>
      <c r="C3038" t="s">
        <v>20927</v>
      </c>
      <c r="D3038" s="1" t="s">
        <v>3045</v>
      </c>
      <c r="E3038" s="1" t="s">
        <v>3044</v>
      </c>
      <c r="F3038" s="1" t="s">
        <v>835</v>
      </c>
      <c r="G3038" t="s">
        <v>3050</v>
      </c>
      <c r="H3038" s="1" t="s">
        <v>3046</v>
      </c>
      <c r="I3038" s="1" t="s">
        <v>3058</v>
      </c>
      <c r="J3038" s="1" t="s">
        <v>3048</v>
      </c>
      <c r="K3038" s="1" t="s">
        <v>3059</v>
      </c>
      <c r="L3038" s="1" t="s">
        <v>1377</v>
      </c>
      <c r="M3038" s="1" t="s">
        <v>110</v>
      </c>
      <c r="N3038" t="s">
        <v>128</v>
      </c>
      <c r="O3038" t="s">
        <v>219</v>
      </c>
      <c r="P3038" s="1" t="s">
        <v>111</v>
      </c>
      <c r="Q3038" s="1" t="s">
        <v>254</v>
      </c>
      <c r="R3038" t="s">
        <v>19</v>
      </c>
      <c r="S3038" t="str">
        <f t="shared" si="47"/>
        <v>N</v>
      </c>
      <c r="T3038" t="s">
        <v>19</v>
      </c>
      <c r="U3038" t="s">
        <v>22632</v>
      </c>
      <c r="V3038" s="12">
        <v>0.18</v>
      </c>
      <c r="W3038" s="12">
        <v>2.3104840000000001E-2</v>
      </c>
      <c r="X3038" s="12">
        <v>0.01</v>
      </c>
      <c r="Z3038" s="10" t="str">
        <f>_xlfn.IFNA(IF(OR(R3038="Y",S3038="Y"),HYPERLINK(".\plots/daily_2016_smallegu_flat.png","daily flat"),HYPERLINK(VLOOKUP($AB3038,linkref!$A$2:$D$68,3,FALSE),VLOOKUP($AB3038,linkref!$A$2:$D$68,2,FALSE))),"")</f>
        <v>West North Central Oil Peaking</v>
      </c>
      <c r="AA3038" s="10" t="str">
        <f>_xlfn.IFNA(IF(OR(R3038="Y",S3038="Y"),HYPERLINK(".\plots/diurnal_2016_smallegu_flat.png","diurnal flat"),HYPERLINK(VLOOKUP($AB3038,linkref!$A$2:$D$68,4,FALSE),VLOOKUP($AB3038,linkref!$A$2:$D$68,2,FALSE))),"")</f>
        <v>West North Central Oil Peaking</v>
      </c>
      <c r="AB3038" t="str">
        <f>_xlfn.IFNA(VLOOKUP(I3038,units!A$2:B$1765,2,FALSE),"")</f>
        <v>West North Central_oil_peak</v>
      </c>
    </row>
    <row r="3039" spans="1:28" x14ac:dyDescent="0.3">
      <c r="A3039" s="1" t="s">
        <v>8357</v>
      </c>
      <c r="B3039" s="9" t="str">
        <f>_xlfn.IFNA(VLOOKUP(C3039,regions!A$1:B$49,2,FALSE),"")</f>
        <v>Northwest</v>
      </c>
      <c r="C3039" t="s">
        <v>20947</v>
      </c>
      <c r="D3039" s="1" t="s">
        <v>8359</v>
      </c>
      <c r="E3039" s="1" t="s">
        <v>8358</v>
      </c>
      <c r="F3039" s="1" t="s">
        <v>40</v>
      </c>
      <c r="G3039" t="s">
        <v>8364</v>
      </c>
      <c r="H3039" s="1" t="s">
        <v>8360</v>
      </c>
      <c r="I3039" s="1" t="s">
        <v>8361</v>
      </c>
      <c r="J3039" s="1" t="s">
        <v>8362</v>
      </c>
      <c r="K3039" s="1" t="s">
        <v>8365</v>
      </c>
      <c r="L3039" s="1" t="s">
        <v>135</v>
      </c>
      <c r="M3039" s="1" t="s">
        <v>110</v>
      </c>
      <c r="N3039" t="s">
        <v>128</v>
      </c>
      <c r="O3039" t="s">
        <v>219</v>
      </c>
      <c r="P3039" s="1" t="s">
        <v>111</v>
      </c>
      <c r="Q3039" s="1" t="s">
        <v>136</v>
      </c>
      <c r="R3039" t="s">
        <v>19</v>
      </c>
      <c r="S3039" t="str">
        <f t="shared" si="47"/>
        <v>N</v>
      </c>
      <c r="T3039" t="s">
        <v>19</v>
      </c>
      <c r="U3039" t="s">
        <v>22632</v>
      </c>
      <c r="V3039" s="12">
        <v>0.18</v>
      </c>
      <c r="W3039" s="12">
        <v>0.01</v>
      </c>
      <c r="X3039" s="12">
        <v>0.01</v>
      </c>
      <c r="Y3039">
        <v>840</v>
      </c>
      <c r="Z3039" s="10" t="str">
        <f>_xlfn.IFNA(IF(OR(R3039="Y",S3039="Y"),HYPERLINK(".\plots/daily_2016_smallegu_flat.png","daily flat"),HYPERLINK(VLOOKUP($AB3039,linkref!$A$2:$D$68,3,FALSE),VLOOKUP($AB3039,linkref!$A$2:$D$68,2,FALSE))),"")</f>
        <v>Northwest Gas Peaking</v>
      </c>
      <c r="AA3039" s="10" t="str">
        <f>_xlfn.IFNA(IF(OR(R3039="Y",S3039="Y"),HYPERLINK(".\plots/diurnal_2016_smallegu_flat.png","diurnal flat"),HYPERLINK(VLOOKUP($AB3039,linkref!$A$2:$D$68,4,FALSE),VLOOKUP($AB3039,linkref!$A$2:$D$68,2,FALSE))),"")</f>
        <v>Northwest Gas Peaking</v>
      </c>
      <c r="AB3039" t="str">
        <f>_xlfn.IFNA(VLOOKUP(I3039,units!A$2:B$1765,2,FALSE),"")</f>
        <v>Northwest_gas_peak</v>
      </c>
    </row>
    <row r="3040" spans="1:28" x14ac:dyDescent="0.3">
      <c r="A3040" s="1" t="s">
        <v>3209</v>
      </c>
      <c r="B3040" s="9" t="str">
        <f>_xlfn.IFNA(VLOOKUP(C3040,regions!A$1:B$49,2,FALSE),"")</f>
        <v>West North Central</v>
      </c>
      <c r="C3040" t="s">
        <v>20927</v>
      </c>
      <c r="D3040" s="1" t="s">
        <v>3191</v>
      </c>
      <c r="E3040" s="1" t="s">
        <v>3190</v>
      </c>
      <c r="F3040" s="1" t="s">
        <v>153</v>
      </c>
      <c r="G3040" t="s">
        <v>3196</v>
      </c>
      <c r="H3040" s="1" t="s">
        <v>3192</v>
      </c>
      <c r="I3040" s="1" t="s">
        <v>3210</v>
      </c>
      <c r="J3040" s="1" t="s">
        <v>3194</v>
      </c>
      <c r="K3040" s="1" t="s">
        <v>3211</v>
      </c>
      <c r="L3040" s="1" t="s">
        <v>1377</v>
      </c>
      <c r="M3040" s="1" t="s">
        <v>2789</v>
      </c>
      <c r="N3040" t="s">
        <v>128</v>
      </c>
      <c r="O3040" t="s">
        <v>219</v>
      </c>
      <c r="P3040" s="1" t="s">
        <v>111</v>
      </c>
      <c r="Q3040" s="1" t="s">
        <v>254</v>
      </c>
      <c r="R3040" t="s">
        <v>19</v>
      </c>
      <c r="S3040" t="str">
        <f t="shared" si="47"/>
        <v>N</v>
      </c>
      <c r="T3040" t="s">
        <v>19</v>
      </c>
      <c r="V3040" s="12">
        <v>0.18</v>
      </c>
      <c r="W3040" s="12">
        <v>2.6876090000000001E-3</v>
      </c>
      <c r="Z3040" s="10" t="str">
        <f>_xlfn.IFNA(IF(OR(R3040="Y",S3040="Y"),HYPERLINK(".\plots/daily_2016_smallegu_flat.png","daily flat"),HYPERLINK(VLOOKUP($AB3040,linkref!$A$2:$D$68,3,FALSE),VLOOKUP($AB3040,linkref!$A$2:$D$68,2,FALSE))),"")</f>
        <v>West North Central Composite Nonpeaking</v>
      </c>
      <c r="AA3040" s="10" t="str">
        <f>_xlfn.IFNA(IF(OR(R3040="Y",S3040="Y"),HYPERLINK(".\plots/diurnal_2016_smallegu_flat.png","diurnal flat"),HYPERLINK(VLOOKUP($AB3040,linkref!$A$2:$D$68,4,FALSE),VLOOKUP($AB3040,linkref!$A$2:$D$68,2,FALSE))),"")</f>
        <v>West North Central Composite Nonpeaking</v>
      </c>
      <c r="AB3040" t="str">
        <f>_xlfn.IFNA(VLOOKUP(I3040,units!A$2:B$1765,2,FALSE),"")</f>
        <v>West North Central_comp_nonpeak</v>
      </c>
    </row>
    <row r="3041" spans="1:28" hidden="1" x14ac:dyDescent="0.3">
      <c r="B3041" s="9" t="str">
        <f>_xlfn.IFNA(VLOOKUP(C3041,regions!A$1:B$49,2,FALSE),"")</f>
        <v>South</v>
      </c>
      <c r="C3041" t="s">
        <v>20908</v>
      </c>
      <c r="D3041" s="1" t="s">
        <v>306</v>
      </c>
      <c r="G3041" t="s">
        <v>17008</v>
      </c>
      <c r="H3041" s="1" t="s">
        <v>17004</v>
      </c>
      <c r="I3041" s="1" t="s">
        <v>17005</v>
      </c>
      <c r="J3041" s="1" t="s">
        <v>17006</v>
      </c>
      <c r="K3041" s="1" t="s">
        <v>17007</v>
      </c>
      <c r="L3041" s="1" t="s">
        <v>253</v>
      </c>
      <c r="M3041" s="1" t="s">
        <v>2366</v>
      </c>
      <c r="P3041" s="1" t="s">
        <v>111</v>
      </c>
      <c r="Q3041" s="1" t="s">
        <v>254</v>
      </c>
      <c r="S3041" t="str">
        <f t="shared" si="47"/>
        <v>N</v>
      </c>
      <c r="T3041" t="s">
        <v>8</v>
      </c>
      <c r="U3041" t="s">
        <v>22632</v>
      </c>
      <c r="V3041" s="4">
        <v>0.18</v>
      </c>
      <c r="W3041" s="4">
        <v>2E-3</v>
      </c>
      <c r="X3041" s="4">
        <v>2E-3</v>
      </c>
      <c r="Y3041">
        <v>14</v>
      </c>
      <c r="Z3041" s="10" t="str">
        <f>_xlfn.IFNA(IF(OR(R3041="Y",S3041="Y"),HYPERLINK(".\plots/daily_2016_smallegu_flat.png","daily flat"),HYPERLINK(VLOOKUP($AB3041,linkref!$A$2:$D$68,3,FALSE),VLOOKUP($AB3041,linkref!$A$2:$D$68,2,FALSE))),"")</f>
        <v/>
      </c>
      <c r="AA3041" s="10" t="str">
        <f>_xlfn.IFNA(IF(OR(R3041="Y",S3041="Y"),HYPERLINK(".\plots/diurnal_2016_smallegu_flat.png","diurnal flat"),HYPERLINK(VLOOKUP($AB3041,linkref!$A$2:$D$68,4,FALSE),VLOOKUP($AB3041,linkref!$A$2:$D$68,2,FALSE))),"")</f>
        <v/>
      </c>
      <c r="AB3041" t="str">
        <f>_xlfn.IFNA(VLOOKUP(I3041,units!A$2:B$1765,2,FALSE),"")</f>
        <v/>
      </c>
    </row>
    <row r="3042" spans="1:28" hidden="1" x14ac:dyDescent="0.3">
      <c r="B3042" s="9" t="str">
        <f>_xlfn.IFNA(VLOOKUP(C3042,regions!A$1:B$49,2,FALSE),"")</f>
        <v>SESARM</v>
      </c>
      <c r="C3042" t="s">
        <v>20913</v>
      </c>
      <c r="D3042" s="1" t="s">
        <v>4766</v>
      </c>
      <c r="G3042" t="s">
        <v>18088</v>
      </c>
      <c r="H3042" s="1" t="s">
        <v>18084</v>
      </c>
      <c r="I3042" s="1" t="s">
        <v>18085</v>
      </c>
      <c r="J3042" s="1" t="s">
        <v>18086</v>
      </c>
      <c r="K3042" s="1" t="s">
        <v>18087</v>
      </c>
      <c r="L3042" s="1" t="s">
        <v>253</v>
      </c>
      <c r="M3042" s="1" t="s">
        <v>110</v>
      </c>
      <c r="P3042" s="1" t="s">
        <v>111</v>
      </c>
      <c r="Q3042" s="1" t="s">
        <v>254</v>
      </c>
      <c r="S3042" t="str">
        <f t="shared" si="47"/>
        <v>N</v>
      </c>
      <c r="T3042" t="s">
        <v>8</v>
      </c>
      <c r="U3042" t="s">
        <v>22632</v>
      </c>
      <c r="V3042" s="4">
        <v>0.18</v>
      </c>
      <c r="W3042" s="4">
        <v>0</v>
      </c>
      <c r="X3042" s="4">
        <v>0</v>
      </c>
      <c r="Y3042">
        <v>8760</v>
      </c>
      <c r="Z3042" s="10" t="str">
        <f>_xlfn.IFNA(IF(OR(R3042="Y",S3042="Y"),HYPERLINK(".\plots/daily_2016_smallegu_flat.png","daily flat"),HYPERLINK(VLOOKUP($AB3042,linkref!$A$2:$D$68,3,FALSE),VLOOKUP($AB3042,linkref!$A$2:$D$68,2,FALSE))),"")</f>
        <v/>
      </c>
      <c r="AA3042" s="10" t="str">
        <f>_xlfn.IFNA(IF(OR(R3042="Y",S3042="Y"),HYPERLINK(".\plots/diurnal_2016_smallegu_flat.png","diurnal flat"),HYPERLINK(VLOOKUP($AB3042,linkref!$A$2:$D$68,4,FALSE),VLOOKUP($AB3042,linkref!$A$2:$D$68,2,FALSE))),"")</f>
        <v/>
      </c>
      <c r="AB3042" t="str">
        <f>_xlfn.IFNA(VLOOKUP(I3042,units!A$2:B$1765,2,FALSE),"")</f>
        <v/>
      </c>
    </row>
    <row r="3043" spans="1:28" hidden="1" x14ac:dyDescent="0.3">
      <c r="B3043" s="9" t="str">
        <f>_xlfn.IFNA(VLOOKUP(C3043,regions!A$1:B$49,2,FALSE),"")</f>
        <v>Southwest</v>
      </c>
      <c r="C3043" t="s">
        <v>20901</v>
      </c>
      <c r="D3043" s="1" t="s">
        <v>18674</v>
      </c>
      <c r="G3043" t="s">
        <v>18673</v>
      </c>
      <c r="H3043" s="1" t="s">
        <v>18669</v>
      </c>
      <c r="I3043" s="1" t="s">
        <v>18670</v>
      </c>
      <c r="J3043" s="1" t="s">
        <v>18671</v>
      </c>
      <c r="K3043" s="1" t="s">
        <v>18672</v>
      </c>
      <c r="L3043" s="1" t="s">
        <v>730</v>
      </c>
      <c r="M3043" s="1" t="s">
        <v>110</v>
      </c>
      <c r="Q3043" s="1" t="s">
        <v>254</v>
      </c>
      <c r="S3043" t="str">
        <f t="shared" si="47"/>
        <v>N</v>
      </c>
      <c r="T3043" t="s">
        <v>8</v>
      </c>
      <c r="U3043" t="s">
        <v>22632</v>
      </c>
      <c r="V3043" s="4">
        <v>0.18</v>
      </c>
      <c r="W3043" s="4">
        <v>0.01</v>
      </c>
      <c r="X3043" s="4"/>
      <c r="Z3043" s="10" t="str">
        <f>_xlfn.IFNA(IF(OR(R3043="Y",S3043="Y"),HYPERLINK(".\plots/daily_2016_smallegu_flat.png","daily flat"),HYPERLINK(VLOOKUP($AB3043,linkref!$A$2:$D$68,3,FALSE),VLOOKUP($AB3043,linkref!$A$2:$D$68,2,FALSE))),"")</f>
        <v/>
      </c>
      <c r="AA3043" s="10" t="str">
        <f>_xlfn.IFNA(IF(OR(R3043="Y",S3043="Y"),HYPERLINK(".\plots/diurnal_2016_smallegu_flat.png","diurnal flat"),HYPERLINK(VLOOKUP($AB3043,linkref!$A$2:$D$68,4,FALSE),VLOOKUP($AB3043,linkref!$A$2:$D$68,2,FALSE))),"")</f>
        <v/>
      </c>
      <c r="AB3043" t="str">
        <f>_xlfn.IFNA(VLOOKUP(I3043,units!A$2:B$1765,2,FALSE),"")</f>
        <v/>
      </c>
    </row>
    <row r="3044" spans="1:28" hidden="1" x14ac:dyDescent="0.3">
      <c r="B3044" s="9" t="str">
        <f>_xlfn.IFNA(VLOOKUP(C3044,regions!A$1:B$49,2,FALSE),"")</f>
        <v>SESARM</v>
      </c>
      <c r="C3044" t="s">
        <v>20913</v>
      </c>
      <c r="D3044" s="1" t="s">
        <v>6897</v>
      </c>
      <c r="G3044" t="s">
        <v>6902</v>
      </c>
      <c r="H3044" s="1" t="s">
        <v>6898</v>
      </c>
      <c r="I3044" s="1" t="s">
        <v>21602</v>
      </c>
      <c r="J3044" s="1" t="s">
        <v>21603</v>
      </c>
      <c r="K3044" s="1" t="s">
        <v>21604</v>
      </c>
      <c r="L3044" s="1" t="s">
        <v>1946</v>
      </c>
      <c r="M3044" s="1" t="s">
        <v>110</v>
      </c>
      <c r="P3044" s="1" t="s">
        <v>111</v>
      </c>
      <c r="Q3044" s="1" t="s">
        <v>11368</v>
      </c>
      <c r="S3044" t="str">
        <f t="shared" si="47"/>
        <v>N</v>
      </c>
      <c r="T3044" t="s">
        <v>8</v>
      </c>
      <c r="U3044" t="s">
        <v>112</v>
      </c>
      <c r="V3044" s="4">
        <v>0.18</v>
      </c>
      <c r="W3044" s="4">
        <v>0.04</v>
      </c>
      <c r="X3044" s="4">
        <v>0</v>
      </c>
      <c r="Y3044">
        <v>8760</v>
      </c>
      <c r="Z3044" s="10" t="str">
        <f>_xlfn.IFNA(IF(OR(R3044="Y",S3044="Y"),HYPERLINK(".\plots/daily_2016_smallegu_flat.png","daily flat"),HYPERLINK(VLOOKUP($AB3044,linkref!$A$2:$D$68,3,FALSE),VLOOKUP($AB3044,linkref!$A$2:$D$68,2,FALSE))),"")</f>
        <v/>
      </c>
      <c r="AA3044" s="10" t="str">
        <f>_xlfn.IFNA(IF(OR(R3044="Y",S3044="Y"),HYPERLINK(".\plots/diurnal_2016_smallegu_flat.png","diurnal flat"),HYPERLINK(VLOOKUP($AB3044,linkref!$A$2:$D$68,4,FALSE),VLOOKUP($AB3044,linkref!$A$2:$D$68,2,FALSE))),"")</f>
        <v/>
      </c>
      <c r="AB3044" t="str">
        <f>_xlfn.IFNA(VLOOKUP(I3044,units!A$2:B$1765,2,FALSE),"")</f>
        <v/>
      </c>
    </row>
    <row r="3045" spans="1:28" hidden="1" x14ac:dyDescent="0.3">
      <c r="B3045" s="9" t="str">
        <f>_xlfn.IFNA(VLOOKUP(C3045,regions!A$1:B$49,2,FALSE),"")</f>
        <v>LADCO</v>
      </c>
      <c r="C3045" t="s">
        <v>20904</v>
      </c>
      <c r="D3045" s="1" t="s">
        <v>2007</v>
      </c>
      <c r="G3045" t="s">
        <v>2012</v>
      </c>
      <c r="H3045" s="1" t="s">
        <v>2008</v>
      </c>
      <c r="I3045" s="1" t="s">
        <v>22457</v>
      </c>
      <c r="J3045" s="1" t="s">
        <v>2010</v>
      </c>
      <c r="K3045" s="1" t="s">
        <v>22458</v>
      </c>
      <c r="L3045" s="1" t="s">
        <v>229</v>
      </c>
      <c r="M3045" s="1" t="s">
        <v>110</v>
      </c>
      <c r="P3045" s="1" t="s">
        <v>111</v>
      </c>
      <c r="Q3045" s="1" t="s">
        <v>136</v>
      </c>
      <c r="S3045" t="str">
        <f t="shared" si="47"/>
        <v>N</v>
      </c>
      <c r="T3045" t="s">
        <v>8</v>
      </c>
      <c r="U3045" t="s">
        <v>112</v>
      </c>
      <c r="V3045" s="4">
        <v>0.17949999999999999</v>
      </c>
      <c r="W3045" s="4">
        <v>3.705E-3</v>
      </c>
      <c r="X3045" s="4">
        <v>3.1500000000000001E-4</v>
      </c>
      <c r="Y3045">
        <v>7</v>
      </c>
      <c r="Z3045" s="10" t="str">
        <f>_xlfn.IFNA(IF(OR(R3045="Y",S3045="Y"),HYPERLINK(".\plots/daily_2016_smallegu_flat.png","daily flat"),HYPERLINK(VLOOKUP($AB3045,linkref!$A$2:$D$68,3,FALSE),VLOOKUP($AB3045,linkref!$A$2:$D$68,2,FALSE))),"")</f>
        <v/>
      </c>
      <c r="AA3045" s="10" t="str">
        <f>_xlfn.IFNA(IF(OR(R3045="Y",S3045="Y"),HYPERLINK(".\plots/diurnal_2016_smallegu_flat.png","diurnal flat"),HYPERLINK(VLOOKUP($AB3045,linkref!$A$2:$D$68,4,FALSE),VLOOKUP($AB3045,linkref!$A$2:$D$68,2,FALSE))),"")</f>
        <v/>
      </c>
      <c r="AB3045" t="str">
        <f>_xlfn.IFNA(VLOOKUP(I3045,units!A$2:B$1765,2,FALSE),"")</f>
        <v/>
      </c>
    </row>
    <row r="3046" spans="1:28" hidden="1" x14ac:dyDescent="0.3">
      <c r="B3046" s="9" t="str">
        <f>_xlfn.IFNA(VLOOKUP(C3046,regions!A$1:B$49,2,FALSE),"")</f>
        <v>LADCO</v>
      </c>
      <c r="C3046" t="s">
        <v>20906</v>
      </c>
      <c r="D3046" s="1" t="s">
        <v>12293</v>
      </c>
      <c r="G3046" t="s">
        <v>12292</v>
      </c>
      <c r="H3046" s="1" t="s">
        <v>12288</v>
      </c>
      <c r="I3046" s="1" t="s">
        <v>12289</v>
      </c>
      <c r="J3046" s="1" t="s">
        <v>12290</v>
      </c>
      <c r="K3046" s="1" t="s">
        <v>12291</v>
      </c>
      <c r="L3046" s="1" t="s">
        <v>730</v>
      </c>
      <c r="M3046" s="1" t="s">
        <v>110</v>
      </c>
      <c r="P3046" s="1" t="s">
        <v>111</v>
      </c>
      <c r="Q3046" s="1" t="s">
        <v>7060</v>
      </c>
      <c r="S3046" t="str">
        <f t="shared" si="47"/>
        <v>N</v>
      </c>
      <c r="T3046" t="s">
        <v>8</v>
      </c>
      <c r="U3046" t="s">
        <v>22632</v>
      </c>
      <c r="V3046" s="4">
        <v>0.17929100000000001</v>
      </c>
      <c r="W3046" s="4">
        <v>1.2910309999999999E-2</v>
      </c>
      <c r="X3046" s="4">
        <v>1.17901E-2</v>
      </c>
      <c r="Z3046" s="10" t="str">
        <f>_xlfn.IFNA(IF(OR(R3046="Y",S3046="Y"),HYPERLINK(".\plots/daily_2016_smallegu_flat.png","daily flat"),HYPERLINK(VLOOKUP($AB3046,linkref!$A$2:$D$68,3,FALSE),VLOOKUP($AB3046,linkref!$A$2:$D$68,2,FALSE))),"")</f>
        <v/>
      </c>
      <c r="AA3046" s="10" t="str">
        <f>_xlfn.IFNA(IF(OR(R3046="Y",S3046="Y"),HYPERLINK(".\plots/diurnal_2016_smallegu_flat.png","diurnal flat"),HYPERLINK(VLOOKUP($AB3046,linkref!$A$2:$D$68,4,FALSE),VLOOKUP($AB3046,linkref!$A$2:$D$68,2,FALSE))),"")</f>
        <v/>
      </c>
      <c r="AB3046" t="str">
        <f>_xlfn.IFNA(VLOOKUP(I3046,units!A$2:B$1765,2,FALSE),"")</f>
        <v/>
      </c>
    </row>
    <row r="3047" spans="1:28" hidden="1" x14ac:dyDescent="0.3">
      <c r="B3047" s="9" t="str">
        <f>_xlfn.IFNA(VLOOKUP(C3047,regions!A$1:B$49,2,FALSE),"")</f>
        <v>South</v>
      </c>
      <c r="C3047" t="s">
        <v>20926</v>
      </c>
      <c r="D3047" s="1" t="s">
        <v>8706</v>
      </c>
      <c r="G3047" t="s">
        <v>8711</v>
      </c>
      <c r="H3047" s="1" t="s">
        <v>8707</v>
      </c>
      <c r="I3047" s="1" t="s">
        <v>16969</v>
      </c>
      <c r="J3047" s="1" t="s">
        <v>16970</v>
      </c>
      <c r="K3047" s="1" t="s">
        <v>16971</v>
      </c>
      <c r="L3047" s="1" t="s">
        <v>1205</v>
      </c>
      <c r="M3047" s="1" t="s">
        <v>110</v>
      </c>
      <c r="P3047" s="1" t="s">
        <v>111</v>
      </c>
      <c r="Q3047" s="1" t="s">
        <v>254</v>
      </c>
      <c r="S3047" t="str">
        <f t="shared" si="47"/>
        <v>N</v>
      </c>
      <c r="T3047" t="s">
        <v>8</v>
      </c>
      <c r="U3047" t="s">
        <v>22632</v>
      </c>
      <c r="V3047" s="4">
        <v>0.1792</v>
      </c>
      <c r="W3047" s="4">
        <v>3.0999999999999999E-3</v>
      </c>
      <c r="X3047" s="4">
        <v>1E-4</v>
      </c>
      <c r="Z3047" s="10" t="str">
        <f>_xlfn.IFNA(IF(OR(R3047="Y",S3047="Y"),HYPERLINK(".\plots/daily_2016_smallegu_flat.png","daily flat"),HYPERLINK(VLOOKUP($AB3047,linkref!$A$2:$D$68,3,FALSE),VLOOKUP($AB3047,linkref!$A$2:$D$68,2,FALSE))),"")</f>
        <v/>
      </c>
      <c r="AA3047" s="10" t="str">
        <f>_xlfn.IFNA(IF(OR(R3047="Y",S3047="Y"),HYPERLINK(".\plots/diurnal_2016_smallegu_flat.png","diurnal flat"),HYPERLINK(VLOOKUP($AB3047,linkref!$A$2:$D$68,4,FALSE),VLOOKUP($AB3047,linkref!$A$2:$D$68,2,FALSE))),"")</f>
        <v/>
      </c>
      <c r="AB3047" t="str">
        <f>_xlfn.IFNA(VLOOKUP(I3047,units!A$2:B$1765,2,FALSE),"")</f>
        <v/>
      </c>
    </row>
    <row r="3048" spans="1:28" hidden="1" x14ac:dyDescent="0.3">
      <c r="B3048" s="9" t="str">
        <f>_xlfn.IFNA(VLOOKUP(C3048,regions!A$1:B$49,2,FALSE),"")</f>
        <v>MANE-VU</v>
      </c>
      <c r="C3048" t="s">
        <v>20912</v>
      </c>
      <c r="D3048" s="1" t="s">
        <v>5838</v>
      </c>
      <c r="G3048" t="s">
        <v>13278</v>
      </c>
      <c r="H3048" s="1" t="s">
        <v>13274</v>
      </c>
      <c r="I3048" s="1" t="s">
        <v>13275</v>
      </c>
      <c r="J3048" s="1" t="s">
        <v>13276</v>
      </c>
      <c r="K3048" s="1" t="s">
        <v>13277</v>
      </c>
      <c r="L3048" s="1" t="s">
        <v>730</v>
      </c>
      <c r="M3048" s="1" t="s">
        <v>110</v>
      </c>
      <c r="P3048" s="1" t="s">
        <v>111</v>
      </c>
      <c r="Q3048" s="1" t="s">
        <v>7060</v>
      </c>
      <c r="S3048" t="str">
        <f t="shared" si="47"/>
        <v>N</v>
      </c>
      <c r="T3048" t="s">
        <v>8</v>
      </c>
      <c r="U3048" t="s">
        <v>22632</v>
      </c>
      <c r="V3048" s="4">
        <v>0.17749999999999999</v>
      </c>
      <c r="W3048" s="4">
        <v>6.0000000000000001E-3</v>
      </c>
      <c r="X3048" s="4">
        <v>2.75E-2</v>
      </c>
      <c r="Z3048" s="10" t="str">
        <f>_xlfn.IFNA(IF(OR(R3048="Y",S3048="Y"),HYPERLINK(".\plots/daily_2016_smallegu_flat.png","daily flat"),HYPERLINK(VLOOKUP($AB3048,linkref!$A$2:$D$68,3,FALSE),VLOOKUP($AB3048,linkref!$A$2:$D$68,2,FALSE))),"")</f>
        <v/>
      </c>
      <c r="AA3048" s="10" t="str">
        <f>_xlfn.IFNA(IF(OR(R3048="Y",S3048="Y"),HYPERLINK(".\plots/diurnal_2016_smallegu_flat.png","diurnal flat"),HYPERLINK(VLOOKUP($AB3048,linkref!$A$2:$D$68,4,FALSE),VLOOKUP($AB3048,linkref!$A$2:$D$68,2,FALSE))),"")</f>
        <v/>
      </c>
      <c r="AB3048" t="str">
        <f>_xlfn.IFNA(VLOOKUP(I3048,units!A$2:B$1765,2,FALSE),"")</f>
        <v/>
      </c>
    </row>
    <row r="3049" spans="1:28" x14ac:dyDescent="0.3">
      <c r="A3049" s="1" t="s">
        <v>2379</v>
      </c>
      <c r="B3049" s="9" t="str">
        <f>_xlfn.IFNA(VLOOKUP(C3049,regions!A$1:B$49,2,FALSE),"")</f>
        <v>LADCO</v>
      </c>
      <c r="C3049" t="s">
        <v>20903</v>
      </c>
      <c r="D3049" s="1" t="s">
        <v>2360</v>
      </c>
      <c r="E3049" s="1" t="s">
        <v>2359</v>
      </c>
      <c r="F3049" s="1" t="s">
        <v>148</v>
      </c>
      <c r="G3049" t="s">
        <v>2365</v>
      </c>
      <c r="H3049" s="1" t="s">
        <v>2361</v>
      </c>
      <c r="I3049" s="1" t="s">
        <v>2380</v>
      </c>
      <c r="J3049" s="1" t="s">
        <v>2381</v>
      </c>
      <c r="K3049" s="1" t="s">
        <v>2382</v>
      </c>
      <c r="L3049" s="1" t="s">
        <v>1205</v>
      </c>
      <c r="M3049" s="1" t="s">
        <v>2366</v>
      </c>
      <c r="N3049" t="s">
        <v>128</v>
      </c>
      <c r="O3049" t="s">
        <v>130</v>
      </c>
      <c r="P3049" s="1" t="s">
        <v>111</v>
      </c>
      <c r="Q3049" s="1" t="s">
        <v>254</v>
      </c>
      <c r="R3049" t="s">
        <v>19</v>
      </c>
      <c r="S3049" t="str">
        <f t="shared" si="47"/>
        <v>N</v>
      </c>
      <c r="T3049" t="s">
        <v>19</v>
      </c>
      <c r="U3049" t="s">
        <v>22632</v>
      </c>
      <c r="V3049" s="12">
        <v>0.1774</v>
      </c>
      <c r="W3049" s="12">
        <v>3.0573000000000002E-3</v>
      </c>
      <c r="X3049" s="12">
        <v>2.7950000000000002E-3</v>
      </c>
      <c r="Z3049" s="10" t="str">
        <f>_xlfn.IFNA(IF(OR(R3049="Y",S3049="Y"),HYPERLINK(".\plots/daily_2016_smallegu_flat.png","daily flat"),HYPERLINK(VLOOKUP($AB3049,linkref!$A$2:$D$68,3,FALSE),VLOOKUP($AB3049,linkref!$A$2:$D$68,2,FALSE))),"")</f>
        <v>LADCO Oil Peaking</v>
      </c>
      <c r="AA3049" s="10" t="str">
        <f>_xlfn.IFNA(IF(OR(R3049="Y",S3049="Y"),HYPERLINK(".\plots/diurnal_2016_smallegu_flat.png","diurnal flat"),HYPERLINK(VLOOKUP($AB3049,linkref!$A$2:$D$68,4,FALSE),VLOOKUP($AB3049,linkref!$A$2:$D$68,2,FALSE))),"")</f>
        <v>LADCO Oil Peaking</v>
      </c>
      <c r="AB3049" t="str">
        <f>_xlfn.IFNA(VLOOKUP(I3049,units!A$2:B$1765,2,FALSE),"")</f>
        <v>LADCO_oil_peak</v>
      </c>
    </row>
    <row r="3050" spans="1:28" x14ac:dyDescent="0.3">
      <c r="A3050" s="1" t="s">
        <v>2383</v>
      </c>
      <c r="B3050" s="9" t="str">
        <f>_xlfn.IFNA(VLOOKUP(C3050,regions!A$1:B$49,2,FALSE),"")</f>
        <v>LADCO</v>
      </c>
      <c r="C3050" t="s">
        <v>20903</v>
      </c>
      <c r="D3050" s="1" t="s">
        <v>2360</v>
      </c>
      <c r="E3050" s="1" t="s">
        <v>2359</v>
      </c>
      <c r="F3050" s="1" t="s">
        <v>153</v>
      </c>
      <c r="G3050" t="s">
        <v>2365</v>
      </c>
      <c r="H3050" s="1" t="s">
        <v>2361</v>
      </c>
      <c r="I3050" s="1" t="s">
        <v>2384</v>
      </c>
      <c r="J3050" s="1" t="s">
        <v>2385</v>
      </c>
      <c r="K3050" s="1" t="s">
        <v>2386</v>
      </c>
      <c r="L3050" s="1" t="s">
        <v>1205</v>
      </c>
      <c r="M3050" s="1" t="s">
        <v>2366</v>
      </c>
      <c r="N3050" t="s">
        <v>128</v>
      </c>
      <c r="O3050" t="s">
        <v>130</v>
      </c>
      <c r="P3050" s="1" t="s">
        <v>111</v>
      </c>
      <c r="Q3050" s="1" t="s">
        <v>254</v>
      </c>
      <c r="R3050" t="s">
        <v>19</v>
      </c>
      <c r="S3050" t="str">
        <f t="shared" si="47"/>
        <v>N</v>
      </c>
      <c r="T3050" t="s">
        <v>19</v>
      </c>
      <c r="U3050" t="s">
        <v>22632</v>
      </c>
      <c r="V3050" s="12">
        <v>0.1774</v>
      </c>
      <c r="W3050" s="12">
        <v>3.0573000000000002E-3</v>
      </c>
      <c r="X3050" s="12">
        <v>2.7950000000000002E-3</v>
      </c>
      <c r="Z3050" s="10" t="str">
        <f>_xlfn.IFNA(IF(OR(R3050="Y",S3050="Y"),HYPERLINK(".\plots/daily_2016_smallegu_flat.png","daily flat"),HYPERLINK(VLOOKUP($AB3050,linkref!$A$2:$D$68,3,FALSE),VLOOKUP($AB3050,linkref!$A$2:$D$68,2,FALSE))),"")</f>
        <v>LADCO Oil Peaking</v>
      </c>
      <c r="AA3050" s="10" t="str">
        <f>_xlfn.IFNA(IF(OR(R3050="Y",S3050="Y"),HYPERLINK(".\plots/diurnal_2016_smallegu_flat.png","diurnal flat"),HYPERLINK(VLOOKUP($AB3050,linkref!$A$2:$D$68,4,FALSE),VLOOKUP($AB3050,linkref!$A$2:$D$68,2,FALSE))),"")</f>
        <v>LADCO Oil Peaking</v>
      </c>
      <c r="AB3050" t="str">
        <f>_xlfn.IFNA(VLOOKUP(I3050,units!A$2:B$1765,2,FALSE),"")</f>
        <v>LADCO_oil_peak</v>
      </c>
    </row>
    <row r="3051" spans="1:28" x14ac:dyDescent="0.3">
      <c r="A3051" s="1" t="s">
        <v>2387</v>
      </c>
      <c r="B3051" s="9" t="str">
        <f>_xlfn.IFNA(VLOOKUP(C3051,regions!A$1:B$49,2,FALSE),"")</f>
        <v>LADCO</v>
      </c>
      <c r="C3051" t="s">
        <v>20903</v>
      </c>
      <c r="D3051" s="1" t="s">
        <v>2360</v>
      </c>
      <c r="E3051" s="1" t="s">
        <v>2359</v>
      </c>
      <c r="F3051" s="1" t="s">
        <v>544</v>
      </c>
      <c r="G3051" t="s">
        <v>2365</v>
      </c>
      <c r="H3051" s="1" t="s">
        <v>2361</v>
      </c>
      <c r="I3051" s="1" t="s">
        <v>2388</v>
      </c>
      <c r="J3051" s="1" t="s">
        <v>2389</v>
      </c>
      <c r="K3051" s="1" t="s">
        <v>2390</v>
      </c>
      <c r="L3051" s="1" t="s">
        <v>1205</v>
      </c>
      <c r="M3051" s="1" t="s">
        <v>2366</v>
      </c>
      <c r="N3051" t="s">
        <v>128</v>
      </c>
      <c r="O3051" t="s">
        <v>130</v>
      </c>
      <c r="P3051" s="1" t="s">
        <v>111</v>
      </c>
      <c r="Q3051" s="1" t="s">
        <v>254</v>
      </c>
      <c r="R3051" t="s">
        <v>19</v>
      </c>
      <c r="S3051" t="str">
        <f t="shared" si="47"/>
        <v>N</v>
      </c>
      <c r="T3051" t="s">
        <v>19</v>
      </c>
      <c r="U3051" t="s">
        <v>22632</v>
      </c>
      <c r="V3051" s="12">
        <v>0.1774</v>
      </c>
      <c r="W3051" s="12">
        <v>3.0573000000000002E-3</v>
      </c>
      <c r="X3051" s="12">
        <v>2.7950000000000002E-3</v>
      </c>
      <c r="Z3051" s="10" t="str">
        <f>_xlfn.IFNA(IF(OR(R3051="Y",S3051="Y"),HYPERLINK(".\plots/daily_2016_smallegu_flat.png","daily flat"),HYPERLINK(VLOOKUP($AB3051,linkref!$A$2:$D$68,3,FALSE),VLOOKUP($AB3051,linkref!$A$2:$D$68,2,FALSE))),"")</f>
        <v>LADCO Oil Peaking</v>
      </c>
      <c r="AA3051" s="10" t="str">
        <f>_xlfn.IFNA(IF(OR(R3051="Y",S3051="Y"),HYPERLINK(".\plots/diurnal_2016_smallegu_flat.png","diurnal flat"),HYPERLINK(VLOOKUP($AB3051,linkref!$A$2:$D$68,4,FALSE),VLOOKUP($AB3051,linkref!$A$2:$D$68,2,FALSE))),"")</f>
        <v>LADCO Oil Peaking</v>
      </c>
      <c r="AB3051" t="str">
        <f>_xlfn.IFNA(VLOOKUP(I3051,units!A$2:B$1765,2,FALSE),"")</f>
        <v>LADCO_oil_peak</v>
      </c>
    </row>
    <row r="3052" spans="1:28" hidden="1" x14ac:dyDescent="0.3">
      <c r="B3052" s="9" t="str">
        <f>_xlfn.IFNA(VLOOKUP(C3052,regions!A$1:B$49,2,FALSE),"")</f>
        <v>MANE-VU</v>
      </c>
      <c r="C3052" t="s">
        <v>20921</v>
      </c>
      <c r="D3052" s="1" t="s">
        <v>6691</v>
      </c>
      <c r="G3052" t="s">
        <v>16941</v>
      </c>
      <c r="H3052" s="1" t="s">
        <v>16937</v>
      </c>
      <c r="I3052" s="1" t="s">
        <v>16938</v>
      </c>
      <c r="J3052" s="1" t="s">
        <v>16939</v>
      </c>
      <c r="K3052" s="1" t="s">
        <v>16940</v>
      </c>
      <c r="L3052" s="1" t="s">
        <v>253</v>
      </c>
      <c r="M3052" s="1" t="s">
        <v>110</v>
      </c>
      <c r="P3052" s="1" t="s">
        <v>111</v>
      </c>
      <c r="Q3052" s="1" t="s">
        <v>254</v>
      </c>
      <c r="S3052" t="str">
        <f t="shared" si="47"/>
        <v>N</v>
      </c>
      <c r="T3052" t="s">
        <v>8</v>
      </c>
      <c r="U3052" t="s">
        <v>22632</v>
      </c>
      <c r="V3052" s="4">
        <v>0.17699999999999999</v>
      </c>
      <c r="W3052" s="4">
        <v>4.4098999999999996E-3</v>
      </c>
      <c r="X3052" s="4">
        <v>1.1599999999999999E-2</v>
      </c>
      <c r="Z3052" s="10" t="str">
        <f>_xlfn.IFNA(IF(OR(R3052="Y",S3052="Y"),HYPERLINK(".\plots/daily_2016_smallegu_flat.png","daily flat"),HYPERLINK(VLOOKUP($AB3052,linkref!$A$2:$D$68,3,FALSE),VLOOKUP($AB3052,linkref!$A$2:$D$68,2,FALSE))),"")</f>
        <v/>
      </c>
      <c r="AA3052" s="10" t="str">
        <f>_xlfn.IFNA(IF(OR(R3052="Y",S3052="Y"),HYPERLINK(".\plots/diurnal_2016_smallegu_flat.png","diurnal flat"),HYPERLINK(VLOOKUP($AB3052,linkref!$A$2:$D$68,4,FALSE),VLOOKUP($AB3052,linkref!$A$2:$D$68,2,FALSE))),"")</f>
        <v/>
      </c>
      <c r="AB3052" t="str">
        <f>_xlfn.IFNA(VLOOKUP(I3052,units!A$2:B$1765,2,FALSE),"")</f>
        <v/>
      </c>
    </row>
    <row r="3053" spans="1:28" hidden="1" x14ac:dyDescent="0.3">
      <c r="B3053" s="9" t="str">
        <f>_xlfn.IFNA(VLOOKUP(C3053,regions!A$1:B$49,2,FALSE),"")</f>
        <v>South</v>
      </c>
      <c r="C3053" t="s">
        <v>20924</v>
      </c>
      <c r="D3053" s="1" t="s">
        <v>15069</v>
      </c>
      <c r="G3053" t="s">
        <v>15068</v>
      </c>
      <c r="H3053" s="1" t="s">
        <v>15064</v>
      </c>
      <c r="I3053" s="1" t="s">
        <v>15065</v>
      </c>
      <c r="J3053" s="1" t="s">
        <v>15066</v>
      </c>
      <c r="K3053" s="1" t="s">
        <v>15067</v>
      </c>
      <c r="L3053" s="1" t="s">
        <v>1377</v>
      </c>
      <c r="M3053" s="1" t="s">
        <v>110</v>
      </c>
      <c r="P3053" s="1" t="s">
        <v>111</v>
      </c>
      <c r="Q3053" s="1" t="s">
        <v>254</v>
      </c>
      <c r="S3053" t="str">
        <f t="shared" si="47"/>
        <v>N</v>
      </c>
      <c r="T3053" t="s">
        <v>8</v>
      </c>
      <c r="U3053" t="s">
        <v>22632</v>
      </c>
      <c r="V3053" s="4">
        <v>0.17696600000000001</v>
      </c>
      <c r="W3053" s="4">
        <v>5.3067899999999996E-3</v>
      </c>
      <c r="X3053" s="4">
        <v>5.8744E-6</v>
      </c>
      <c r="Y3053">
        <v>1</v>
      </c>
      <c r="Z3053" s="10" t="str">
        <f>_xlfn.IFNA(IF(OR(R3053="Y",S3053="Y"),HYPERLINK(".\plots/daily_2016_smallegu_flat.png","daily flat"),HYPERLINK(VLOOKUP($AB3053,linkref!$A$2:$D$68,3,FALSE),VLOOKUP($AB3053,linkref!$A$2:$D$68,2,FALSE))),"")</f>
        <v/>
      </c>
      <c r="AA3053" s="10" t="str">
        <f>_xlfn.IFNA(IF(OR(R3053="Y",S3053="Y"),HYPERLINK(".\plots/diurnal_2016_smallegu_flat.png","diurnal flat"),HYPERLINK(VLOOKUP($AB3053,linkref!$A$2:$D$68,4,FALSE),VLOOKUP($AB3053,linkref!$A$2:$D$68,2,FALSE))),"")</f>
        <v/>
      </c>
      <c r="AB3053" t="str">
        <f>_xlfn.IFNA(VLOOKUP(I3053,units!A$2:B$1765,2,FALSE),"")</f>
        <v/>
      </c>
    </row>
    <row r="3054" spans="1:28" hidden="1" x14ac:dyDescent="0.3">
      <c r="B3054" s="9" t="str">
        <f>_xlfn.IFNA(VLOOKUP(C3054,regions!A$1:B$49,2,FALSE),"")</f>
        <v>SESARM</v>
      </c>
      <c r="C3054" t="s">
        <v>20925</v>
      </c>
      <c r="D3054" s="1" t="s">
        <v>17953</v>
      </c>
      <c r="G3054" t="s">
        <v>17952</v>
      </c>
      <c r="H3054" s="1" t="s">
        <v>17948</v>
      </c>
      <c r="I3054" s="1" t="s">
        <v>19660</v>
      </c>
      <c r="J3054" s="1" t="s">
        <v>19661</v>
      </c>
      <c r="K3054" s="1" t="s">
        <v>19662</v>
      </c>
      <c r="L3054" s="1" t="s">
        <v>730</v>
      </c>
      <c r="M3054" s="1" t="s">
        <v>110</v>
      </c>
      <c r="P3054" s="1" t="s">
        <v>111</v>
      </c>
      <c r="Q3054" s="1" t="s">
        <v>7060</v>
      </c>
      <c r="S3054" t="str">
        <f t="shared" si="47"/>
        <v>N</v>
      </c>
      <c r="T3054" t="s">
        <v>8</v>
      </c>
      <c r="U3054" t="s">
        <v>22632</v>
      </c>
      <c r="V3054" s="4">
        <v>0.17612800000000001</v>
      </c>
      <c r="W3054" s="4">
        <v>1.2790599999999999E-2</v>
      </c>
      <c r="X3054" s="4">
        <v>6.0959999999999999E-5</v>
      </c>
      <c r="Z3054" s="10" t="str">
        <f>_xlfn.IFNA(IF(OR(R3054="Y",S3054="Y"),HYPERLINK(".\plots/daily_2016_smallegu_flat.png","daily flat"),HYPERLINK(VLOOKUP($AB3054,linkref!$A$2:$D$68,3,FALSE),VLOOKUP($AB3054,linkref!$A$2:$D$68,2,FALSE))),"")</f>
        <v/>
      </c>
      <c r="AA3054" s="10" t="str">
        <f>_xlfn.IFNA(IF(OR(R3054="Y",S3054="Y"),HYPERLINK(".\plots/diurnal_2016_smallegu_flat.png","diurnal flat"),HYPERLINK(VLOOKUP($AB3054,linkref!$A$2:$D$68,4,FALSE),VLOOKUP($AB3054,linkref!$A$2:$D$68,2,FALSE))),"")</f>
        <v/>
      </c>
      <c r="AB3054" t="str">
        <f>_xlfn.IFNA(VLOOKUP(I3054,units!A$2:B$1765,2,FALSE),"")</f>
        <v/>
      </c>
    </row>
    <row r="3055" spans="1:28" x14ac:dyDescent="0.3">
      <c r="A3055" s="1" t="s">
        <v>8250</v>
      </c>
      <c r="B3055" s="9" t="str">
        <f>_xlfn.IFNA(VLOOKUP(C3055,regions!A$1:B$49,2,FALSE),"")</f>
        <v>South</v>
      </c>
      <c r="C3055" t="s">
        <v>20908</v>
      </c>
      <c r="D3055" s="1" t="s">
        <v>8199</v>
      </c>
      <c r="E3055" s="1" t="s">
        <v>8197</v>
      </c>
      <c r="F3055" s="1" t="s">
        <v>8251</v>
      </c>
      <c r="G3055" t="s">
        <v>8204</v>
      </c>
      <c r="H3055" s="1" t="s">
        <v>8200</v>
      </c>
      <c r="I3055" s="1" t="s">
        <v>8252</v>
      </c>
      <c r="J3055" s="1" t="s">
        <v>8253</v>
      </c>
      <c r="K3055" s="1" t="s">
        <v>8254</v>
      </c>
      <c r="L3055" s="1" t="s">
        <v>1946</v>
      </c>
      <c r="M3055" s="1" t="s">
        <v>2366</v>
      </c>
      <c r="N3055" t="s">
        <v>128</v>
      </c>
      <c r="O3055" t="s">
        <v>219</v>
      </c>
      <c r="P3055" s="1" t="s">
        <v>111</v>
      </c>
      <c r="Q3055" s="1" t="s">
        <v>254</v>
      </c>
      <c r="R3055" t="s">
        <v>19</v>
      </c>
      <c r="S3055" t="str">
        <f t="shared" si="47"/>
        <v>N</v>
      </c>
      <c r="T3055" t="s">
        <v>19</v>
      </c>
      <c r="U3055" t="s">
        <v>112</v>
      </c>
      <c r="V3055" s="12">
        <v>0.1759</v>
      </c>
      <c r="W3055" s="12">
        <v>6.3600000000000004E-2</v>
      </c>
      <c r="Y3055">
        <v>472</v>
      </c>
      <c r="Z3055" s="10" t="str">
        <f>_xlfn.IFNA(IF(OR(R3055="Y",S3055="Y"),HYPERLINK(".\plots/daily_2016_smallegu_flat.png","daily flat"),HYPERLINK(VLOOKUP($AB3055,linkref!$A$2:$D$68,3,FALSE),VLOOKUP($AB3055,linkref!$A$2:$D$68,2,FALSE))),"")</f>
        <v>South Gas Peaking</v>
      </c>
      <c r="AA3055" s="10" t="str">
        <f>_xlfn.IFNA(IF(OR(R3055="Y",S3055="Y"),HYPERLINK(".\plots/diurnal_2016_smallegu_flat.png","diurnal flat"),HYPERLINK(VLOOKUP($AB3055,linkref!$A$2:$D$68,4,FALSE),VLOOKUP($AB3055,linkref!$A$2:$D$68,2,FALSE))),"")</f>
        <v>South Gas Peaking</v>
      </c>
      <c r="AB3055" t="str">
        <f>_xlfn.IFNA(VLOOKUP(I3055,units!A$2:B$1765,2,FALSE),"")</f>
        <v>South_gas_peak</v>
      </c>
    </row>
    <row r="3056" spans="1:28" x14ac:dyDescent="0.3">
      <c r="A3056" s="1" t="s">
        <v>8532</v>
      </c>
      <c r="B3056" s="9" t="str">
        <f>_xlfn.IFNA(VLOOKUP(C3056,regions!A$1:B$49,2,FALSE),"")</f>
        <v>SESARM</v>
      </c>
      <c r="C3056" t="s">
        <v>20907</v>
      </c>
      <c r="D3056" s="1" t="s">
        <v>8522</v>
      </c>
      <c r="E3056" s="1" t="s">
        <v>8521</v>
      </c>
      <c r="F3056" s="1" t="s">
        <v>928</v>
      </c>
      <c r="G3056" t="s">
        <v>8527</v>
      </c>
      <c r="H3056" s="1" t="s">
        <v>8523</v>
      </c>
      <c r="I3056" s="1" t="s">
        <v>8533</v>
      </c>
      <c r="J3056" s="1" t="s">
        <v>8534</v>
      </c>
      <c r="K3056" s="1" t="s">
        <v>8535</v>
      </c>
      <c r="L3056" s="1" t="s">
        <v>135</v>
      </c>
      <c r="M3056" s="1" t="s">
        <v>2277</v>
      </c>
      <c r="N3056" t="s">
        <v>128</v>
      </c>
      <c r="O3056" t="s">
        <v>130</v>
      </c>
      <c r="P3056" s="1" t="s">
        <v>111</v>
      </c>
      <c r="Q3056" s="1" t="s">
        <v>136</v>
      </c>
      <c r="R3056" t="s">
        <v>19</v>
      </c>
      <c r="S3056" t="str">
        <f t="shared" si="47"/>
        <v>N</v>
      </c>
      <c r="T3056" t="s">
        <v>19</v>
      </c>
      <c r="V3056" s="12">
        <v>0.17566300000000001</v>
      </c>
      <c r="W3056" s="12">
        <v>3.2514919999999999E-3</v>
      </c>
      <c r="X3056" s="12">
        <v>1.3344999999999999E-2</v>
      </c>
      <c r="Y3056">
        <v>7</v>
      </c>
      <c r="Z3056" s="10" t="str">
        <f>_xlfn.IFNA(IF(OR(R3056="Y",S3056="Y"),HYPERLINK(".\plots/daily_2016_smallegu_flat.png","daily flat"),HYPERLINK(VLOOKUP($AB3056,linkref!$A$2:$D$68,3,FALSE),VLOOKUP($AB3056,linkref!$A$2:$D$68,2,FALSE))),"")</f>
        <v>SESARM Composite Nonpeaking</v>
      </c>
      <c r="AA3056" s="10" t="str">
        <f>_xlfn.IFNA(IF(OR(R3056="Y",S3056="Y"),HYPERLINK(".\plots/diurnal_2016_smallegu_flat.png","diurnal flat"),HYPERLINK(VLOOKUP($AB3056,linkref!$A$2:$D$68,4,FALSE),VLOOKUP($AB3056,linkref!$A$2:$D$68,2,FALSE))),"")</f>
        <v>SESARM Composite Nonpeaking</v>
      </c>
      <c r="AB3056" t="str">
        <f>_xlfn.IFNA(VLOOKUP(I3056,units!A$2:B$1765,2,FALSE),"")</f>
        <v>SESARM_comp_nonpeak</v>
      </c>
    </row>
    <row r="3057" spans="1:28" x14ac:dyDescent="0.3">
      <c r="A3057" s="1" t="s">
        <v>5027</v>
      </c>
      <c r="B3057" s="9" t="str">
        <f>_xlfn.IFNA(VLOOKUP(C3057,regions!A$1:B$49,2,FALSE),"")</f>
        <v>MANE-VU</v>
      </c>
      <c r="C3057" t="s">
        <v>20915</v>
      </c>
      <c r="D3057" s="1" t="s">
        <v>1650</v>
      </c>
      <c r="E3057" s="1" t="s">
        <v>5028</v>
      </c>
      <c r="F3057" s="1" t="s">
        <v>5029</v>
      </c>
      <c r="G3057" t="s">
        <v>5034</v>
      </c>
      <c r="H3057" s="1" t="s">
        <v>5030</v>
      </c>
      <c r="I3057" s="1" t="s">
        <v>5031</v>
      </c>
      <c r="J3057" s="1" t="s">
        <v>5032</v>
      </c>
      <c r="K3057" s="1" t="s">
        <v>5033</v>
      </c>
      <c r="L3057" s="1" t="s">
        <v>691</v>
      </c>
      <c r="M3057" s="1" t="s">
        <v>536</v>
      </c>
      <c r="N3057" t="s">
        <v>115</v>
      </c>
      <c r="O3057" t="s">
        <v>115</v>
      </c>
      <c r="P3057" s="1" t="s">
        <v>280</v>
      </c>
      <c r="Q3057" s="1" t="s">
        <v>15</v>
      </c>
      <c r="R3057" t="s">
        <v>8</v>
      </c>
      <c r="S3057" t="str">
        <f t="shared" si="47"/>
        <v>N</v>
      </c>
      <c r="T3057" t="s">
        <v>19</v>
      </c>
      <c r="V3057" s="12">
        <v>0.17549999999999899</v>
      </c>
      <c r="W3057" s="12">
        <v>0.26910000000000001</v>
      </c>
      <c r="X3057" s="12">
        <v>0.27300000000000002</v>
      </c>
      <c r="Z3057" s="10" t="str">
        <f>_xlfn.IFNA(IF(OR(R3057="Y",S3057="Y"),HYPERLINK(".\plots/daily_2016_smallegu_flat.png","daily flat"),HYPERLINK(VLOOKUP($AB3057,linkref!$A$2:$D$68,3,FALSE),VLOOKUP($AB3057,linkref!$A$2:$D$68,2,FALSE))),"")</f>
        <v>daily flat</v>
      </c>
      <c r="AA3057" s="10" t="str">
        <f>_xlfn.IFNA(IF(OR(R3057="Y",S3057="Y"),HYPERLINK(".\plots/diurnal_2016_smallegu_flat.png","diurnal flat"),HYPERLINK(VLOOKUP($AB3057,linkref!$A$2:$D$68,4,FALSE),VLOOKUP($AB3057,linkref!$A$2:$D$68,2,FALSE))),"")</f>
        <v>diurnal flat</v>
      </c>
      <c r="AB3057" t="str">
        <f>_xlfn.IFNA(VLOOKUP(I3057,units!A$2:B$1765,2,FALSE),"")</f>
        <v>MANE-VU_oil_nonpeak</v>
      </c>
    </row>
    <row r="3058" spans="1:28" hidden="1" x14ac:dyDescent="0.3">
      <c r="B3058" s="9" t="str">
        <f>_xlfn.IFNA(VLOOKUP(C3058,regions!A$1:B$49,2,FALSE),"")</f>
        <v/>
      </c>
      <c r="C3058" t="s">
        <v>20966</v>
      </c>
      <c r="D3058" s="1" t="s">
        <v>14793</v>
      </c>
      <c r="G3058" t="s">
        <v>14792</v>
      </c>
      <c r="H3058" s="1" t="s">
        <v>14788</v>
      </c>
      <c r="I3058" s="1" t="s">
        <v>14789</v>
      </c>
      <c r="J3058" s="1" t="s">
        <v>14790</v>
      </c>
      <c r="K3058" s="1" t="s">
        <v>14791</v>
      </c>
      <c r="L3058" s="1" t="s">
        <v>135</v>
      </c>
      <c r="M3058" s="1" t="s">
        <v>110</v>
      </c>
      <c r="P3058" s="1" t="s">
        <v>111</v>
      </c>
      <c r="Q3058" s="1" t="s">
        <v>136</v>
      </c>
      <c r="S3058" t="str">
        <f t="shared" si="47"/>
        <v>N</v>
      </c>
      <c r="T3058" t="s">
        <v>8</v>
      </c>
      <c r="U3058" t="s">
        <v>22632</v>
      </c>
      <c r="V3058" s="4">
        <v>0.82999999999999896</v>
      </c>
      <c r="W3058" s="4">
        <v>1.9532600000000001E-2</v>
      </c>
      <c r="X3058" s="4">
        <v>0.13</v>
      </c>
      <c r="Z3058" s="10" t="str">
        <f>_xlfn.IFNA(IF(OR(R3058="Y",S3058="Y"),HYPERLINK(".\plots/daily_2016_smallegu_flat.png","daily flat"),HYPERLINK(VLOOKUP($AB3058,linkref!$A$2:$D$68,3,FALSE),VLOOKUP($AB3058,linkref!$A$2:$D$68,2,FALSE))),"")</f>
        <v/>
      </c>
      <c r="AA3058" s="10" t="str">
        <f>_xlfn.IFNA(IF(OR(R3058="Y",S3058="Y"),HYPERLINK(".\plots/diurnal_2016_smallegu_flat.png","diurnal flat"),HYPERLINK(VLOOKUP($AB3058,linkref!$A$2:$D$68,4,FALSE),VLOOKUP($AB3058,linkref!$A$2:$D$68,2,FALSE))),"")</f>
        <v/>
      </c>
      <c r="AB3058" t="str">
        <f>_xlfn.IFNA(VLOOKUP(I3058,units!A$2:B$1765,2,FALSE),"")</f>
        <v/>
      </c>
    </row>
    <row r="3059" spans="1:28" x14ac:dyDescent="0.3">
      <c r="A3059" s="1" t="s">
        <v>5038</v>
      </c>
      <c r="B3059" s="9" t="str">
        <f>_xlfn.IFNA(VLOOKUP(C3059,regions!A$1:B$49,2,FALSE),"")</f>
        <v>MANE-VU</v>
      </c>
      <c r="C3059" t="s">
        <v>20915</v>
      </c>
      <c r="D3059" s="1" t="s">
        <v>1650</v>
      </c>
      <c r="E3059" s="1" t="s">
        <v>5028</v>
      </c>
      <c r="F3059" s="1" t="s">
        <v>5039</v>
      </c>
      <c r="G3059" t="s">
        <v>5034</v>
      </c>
      <c r="H3059" s="1" t="s">
        <v>5030</v>
      </c>
      <c r="I3059" s="1" t="s">
        <v>5040</v>
      </c>
      <c r="J3059" s="1" t="s">
        <v>5032</v>
      </c>
      <c r="K3059" s="1" t="s">
        <v>5041</v>
      </c>
      <c r="L3059" s="1" t="s">
        <v>691</v>
      </c>
      <c r="M3059" s="1" t="s">
        <v>536</v>
      </c>
      <c r="N3059" t="s">
        <v>115</v>
      </c>
      <c r="O3059" t="s">
        <v>115</v>
      </c>
      <c r="P3059" s="1" t="s">
        <v>280</v>
      </c>
      <c r="Q3059" s="1" t="s">
        <v>15</v>
      </c>
      <c r="R3059" t="s">
        <v>8</v>
      </c>
      <c r="S3059" t="str">
        <f t="shared" si="47"/>
        <v>N</v>
      </c>
      <c r="T3059" t="s">
        <v>19</v>
      </c>
      <c r="V3059" s="12">
        <v>0.17549999999999899</v>
      </c>
      <c r="W3059" s="12">
        <v>0.26910000000000001</v>
      </c>
      <c r="X3059" s="12">
        <v>0.27300000000000002</v>
      </c>
      <c r="Z3059" s="10" t="str">
        <f>_xlfn.IFNA(IF(OR(R3059="Y",S3059="Y"),HYPERLINK(".\plots/daily_2016_smallegu_flat.png","daily flat"),HYPERLINK(VLOOKUP($AB3059,linkref!$A$2:$D$68,3,FALSE),VLOOKUP($AB3059,linkref!$A$2:$D$68,2,FALSE))),"")</f>
        <v>daily flat</v>
      </c>
      <c r="AA3059" s="10" t="str">
        <f>_xlfn.IFNA(IF(OR(R3059="Y",S3059="Y"),HYPERLINK(".\plots/diurnal_2016_smallegu_flat.png","diurnal flat"),HYPERLINK(VLOOKUP($AB3059,linkref!$A$2:$D$68,4,FALSE),VLOOKUP($AB3059,linkref!$A$2:$D$68,2,FALSE))),"")</f>
        <v>diurnal flat</v>
      </c>
      <c r="AB3059" t="str">
        <f>_xlfn.IFNA(VLOOKUP(I3059,units!A$2:B$1765,2,FALSE),"")</f>
        <v>MANE-VU_oil_nonpeak</v>
      </c>
    </row>
    <row r="3060" spans="1:28" x14ac:dyDescent="0.3">
      <c r="A3060" s="1" t="s">
        <v>1686</v>
      </c>
      <c r="B3060" s="9" t="str">
        <f>_xlfn.IFNA(VLOOKUP(C3060,regions!A$1:B$49,2,FALSE),"")</f>
        <v>MANE-VU</v>
      </c>
      <c r="C3060" t="s">
        <v>20915</v>
      </c>
      <c r="D3060" s="1" t="s">
        <v>423</v>
      </c>
      <c r="E3060" s="1" t="s">
        <v>1674</v>
      </c>
      <c r="F3060" s="1" t="s">
        <v>1687</v>
      </c>
      <c r="G3060" t="s">
        <v>1680</v>
      </c>
      <c r="H3060" s="1" t="s">
        <v>1676</v>
      </c>
      <c r="I3060" s="1" t="s">
        <v>1688</v>
      </c>
      <c r="J3060" s="1" t="s">
        <v>1689</v>
      </c>
      <c r="K3060" s="1" t="s">
        <v>1690</v>
      </c>
      <c r="L3060" s="1" t="s">
        <v>253</v>
      </c>
      <c r="M3060" s="1" t="s">
        <v>110</v>
      </c>
      <c r="N3060" t="s">
        <v>128</v>
      </c>
      <c r="O3060" t="s">
        <v>130</v>
      </c>
      <c r="P3060" s="1" t="s">
        <v>111</v>
      </c>
      <c r="Q3060" s="1" t="s">
        <v>254</v>
      </c>
      <c r="R3060" t="s">
        <v>19</v>
      </c>
      <c r="S3060" t="str">
        <f t="shared" si="47"/>
        <v>N</v>
      </c>
      <c r="T3060" t="s">
        <v>19</v>
      </c>
      <c r="U3060" t="s">
        <v>22632</v>
      </c>
      <c r="V3060" s="12">
        <v>0.17535999999999999</v>
      </c>
      <c r="W3060" s="12">
        <v>6.4284049999999999E-3</v>
      </c>
      <c r="X3060" s="12">
        <v>8.3200000000000003E-5</v>
      </c>
      <c r="Z3060" s="10" t="str">
        <f>_xlfn.IFNA(IF(OR(R3060="Y",S3060="Y"),HYPERLINK(".\plots/daily_2016_smallegu_flat.png","daily flat"),HYPERLINK(VLOOKUP($AB3060,linkref!$A$2:$D$68,3,FALSE),VLOOKUP($AB3060,linkref!$A$2:$D$68,2,FALSE))),"")</f>
        <v>MANE-VU Oil Peaking</v>
      </c>
      <c r="AA3060" s="10" t="str">
        <f>_xlfn.IFNA(IF(OR(R3060="Y",S3060="Y"),HYPERLINK(".\plots/diurnal_2016_smallegu_flat.png","diurnal flat"),HYPERLINK(VLOOKUP($AB3060,linkref!$A$2:$D$68,4,FALSE),VLOOKUP($AB3060,linkref!$A$2:$D$68,2,FALSE))),"")</f>
        <v>MANE-VU Oil Peaking</v>
      </c>
      <c r="AB3060" t="str">
        <f>_xlfn.IFNA(VLOOKUP(I3060,units!A$2:B$1765,2,FALSE),"")</f>
        <v>MANE-VU_oil_peak</v>
      </c>
    </row>
    <row r="3061" spans="1:28" x14ac:dyDescent="0.3">
      <c r="A3061" s="1" t="s">
        <v>2358</v>
      </c>
      <c r="B3061" s="9" t="str">
        <f>_xlfn.IFNA(VLOOKUP(C3061,regions!A$1:B$49,2,FALSE),"")</f>
        <v>LADCO</v>
      </c>
      <c r="C3061" t="s">
        <v>20903</v>
      </c>
      <c r="D3061" s="1" t="s">
        <v>2360</v>
      </c>
      <c r="E3061" s="1" t="s">
        <v>2359</v>
      </c>
      <c r="F3061" s="1" t="s">
        <v>60</v>
      </c>
      <c r="G3061" t="s">
        <v>2365</v>
      </c>
      <c r="H3061" s="1" t="s">
        <v>2361</v>
      </c>
      <c r="I3061" s="1" t="s">
        <v>2362</v>
      </c>
      <c r="J3061" s="1" t="s">
        <v>2363</v>
      </c>
      <c r="K3061" s="1" t="s">
        <v>2364</v>
      </c>
      <c r="L3061" s="1" t="s">
        <v>1205</v>
      </c>
      <c r="M3061" s="1" t="s">
        <v>2366</v>
      </c>
      <c r="N3061" t="s">
        <v>128</v>
      </c>
      <c r="O3061" t="s">
        <v>130</v>
      </c>
      <c r="P3061" s="1" t="s">
        <v>111</v>
      </c>
      <c r="Q3061" s="1" t="s">
        <v>254</v>
      </c>
      <c r="R3061" t="s">
        <v>19</v>
      </c>
      <c r="S3061" t="str">
        <f t="shared" si="47"/>
        <v>N</v>
      </c>
      <c r="T3061" t="s">
        <v>19</v>
      </c>
      <c r="U3061" t="s">
        <v>22632</v>
      </c>
      <c r="V3061" s="12">
        <v>0.17519999999999999</v>
      </c>
      <c r="W3061" s="12">
        <v>3.0200000000000001E-3</v>
      </c>
      <c r="X3061" s="12">
        <v>2.7599999999999999E-3</v>
      </c>
      <c r="Z3061" s="10" t="str">
        <f>_xlfn.IFNA(IF(OR(R3061="Y",S3061="Y"),HYPERLINK(".\plots/daily_2016_smallegu_flat.png","daily flat"),HYPERLINK(VLOOKUP($AB3061,linkref!$A$2:$D$68,3,FALSE),VLOOKUP($AB3061,linkref!$A$2:$D$68,2,FALSE))),"")</f>
        <v>LADCO Oil Peaking</v>
      </c>
      <c r="AA3061" s="10" t="str">
        <f>_xlfn.IFNA(IF(OR(R3061="Y",S3061="Y"),HYPERLINK(".\plots/diurnal_2016_smallegu_flat.png","diurnal flat"),HYPERLINK(VLOOKUP($AB3061,linkref!$A$2:$D$68,4,FALSE),VLOOKUP($AB3061,linkref!$A$2:$D$68,2,FALSE))),"")</f>
        <v>LADCO Oil Peaking</v>
      </c>
      <c r="AB3061" t="str">
        <f>_xlfn.IFNA(VLOOKUP(I3061,units!A$2:B$1765,2,FALSE),"")</f>
        <v>LADCO_oil_peak</v>
      </c>
    </row>
    <row r="3062" spans="1:28" x14ac:dyDescent="0.3">
      <c r="A3062" s="1" t="s">
        <v>2367</v>
      </c>
      <c r="B3062" s="9" t="str">
        <f>_xlfn.IFNA(VLOOKUP(C3062,regions!A$1:B$49,2,FALSE),"")</f>
        <v>LADCO</v>
      </c>
      <c r="C3062" t="s">
        <v>20903</v>
      </c>
      <c r="D3062" s="1" t="s">
        <v>2360</v>
      </c>
      <c r="E3062" s="1" t="s">
        <v>2359</v>
      </c>
      <c r="F3062" s="1" t="s">
        <v>40</v>
      </c>
      <c r="G3062" t="s">
        <v>2365</v>
      </c>
      <c r="H3062" s="1" t="s">
        <v>2361</v>
      </c>
      <c r="I3062" s="1" t="s">
        <v>2368</v>
      </c>
      <c r="J3062" s="1" t="s">
        <v>2369</v>
      </c>
      <c r="K3062" s="1" t="s">
        <v>2370</v>
      </c>
      <c r="L3062" s="1" t="s">
        <v>1205</v>
      </c>
      <c r="M3062" s="1" t="s">
        <v>2366</v>
      </c>
      <c r="N3062" t="s">
        <v>128</v>
      </c>
      <c r="O3062" t="s">
        <v>130</v>
      </c>
      <c r="P3062" s="1" t="s">
        <v>111</v>
      </c>
      <c r="Q3062" s="1" t="s">
        <v>254</v>
      </c>
      <c r="R3062" t="s">
        <v>19</v>
      </c>
      <c r="S3062" t="str">
        <f t="shared" si="47"/>
        <v>N</v>
      </c>
      <c r="T3062" t="s">
        <v>19</v>
      </c>
      <c r="U3062" t="s">
        <v>22632</v>
      </c>
      <c r="V3062" s="12">
        <v>0.17519999999999999</v>
      </c>
      <c r="W3062" s="12">
        <v>3.0200000000000001E-3</v>
      </c>
      <c r="X3062" s="12">
        <v>2.7599999999999999E-3</v>
      </c>
      <c r="Z3062" s="10" t="str">
        <f>_xlfn.IFNA(IF(OR(R3062="Y",S3062="Y"),HYPERLINK(".\plots/daily_2016_smallegu_flat.png","daily flat"),HYPERLINK(VLOOKUP($AB3062,linkref!$A$2:$D$68,3,FALSE),VLOOKUP($AB3062,linkref!$A$2:$D$68,2,FALSE))),"")</f>
        <v>LADCO Oil Peaking</v>
      </c>
      <c r="AA3062" s="10" t="str">
        <f>_xlfn.IFNA(IF(OR(R3062="Y",S3062="Y"),HYPERLINK(".\plots/diurnal_2016_smallegu_flat.png","diurnal flat"),HYPERLINK(VLOOKUP($AB3062,linkref!$A$2:$D$68,4,FALSE),VLOOKUP($AB3062,linkref!$A$2:$D$68,2,FALSE))),"")</f>
        <v>LADCO Oil Peaking</v>
      </c>
      <c r="AB3062" t="str">
        <f>_xlfn.IFNA(VLOOKUP(I3062,units!A$2:B$1765,2,FALSE),"")</f>
        <v>LADCO_oil_peak</v>
      </c>
    </row>
    <row r="3063" spans="1:28" x14ac:dyDescent="0.3">
      <c r="A3063" s="1" t="s">
        <v>2371</v>
      </c>
      <c r="B3063" s="9" t="str">
        <f>_xlfn.IFNA(VLOOKUP(C3063,regions!A$1:B$49,2,FALSE),"")</f>
        <v>LADCO</v>
      </c>
      <c r="C3063" t="s">
        <v>20903</v>
      </c>
      <c r="D3063" s="1" t="s">
        <v>2360</v>
      </c>
      <c r="E3063" s="1" t="s">
        <v>2359</v>
      </c>
      <c r="F3063" s="1" t="s">
        <v>143</v>
      </c>
      <c r="G3063" t="s">
        <v>2365</v>
      </c>
      <c r="H3063" s="1" t="s">
        <v>2361</v>
      </c>
      <c r="I3063" s="1" t="s">
        <v>2372</v>
      </c>
      <c r="J3063" s="1" t="s">
        <v>2373</v>
      </c>
      <c r="K3063" s="1" t="s">
        <v>2374</v>
      </c>
      <c r="L3063" s="1" t="s">
        <v>1205</v>
      </c>
      <c r="M3063" s="1" t="s">
        <v>2366</v>
      </c>
      <c r="N3063" t="s">
        <v>128</v>
      </c>
      <c r="O3063" t="s">
        <v>130</v>
      </c>
      <c r="P3063" s="1" t="s">
        <v>111</v>
      </c>
      <c r="Q3063" s="1" t="s">
        <v>254</v>
      </c>
      <c r="R3063" t="s">
        <v>19</v>
      </c>
      <c r="S3063" t="str">
        <f t="shared" si="47"/>
        <v>N</v>
      </c>
      <c r="T3063" t="s">
        <v>19</v>
      </c>
      <c r="U3063" t="s">
        <v>22632</v>
      </c>
      <c r="V3063" s="12">
        <v>0.17519999999999999</v>
      </c>
      <c r="W3063" s="12">
        <v>3.0200000000000001E-3</v>
      </c>
      <c r="X3063" s="12">
        <v>2.7599999999999999E-3</v>
      </c>
      <c r="Z3063" s="10" t="str">
        <f>_xlfn.IFNA(IF(OR(R3063="Y",S3063="Y"),HYPERLINK(".\plots/daily_2016_smallegu_flat.png","daily flat"),HYPERLINK(VLOOKUP($AB3063,linkref!$A$2:$D$68,3,FALSE),VLOOKUP($AB3063,linkref!$A$2:$D$68,2,FALSE))),"")</f>
        <v>LADCO Oil Peaking</v>
      </c>
      <c r="AA3063" s="10" t="str">
        <f>_xlfn.IFNA(IF(OR(R3063="Y",S3063="Y"),HYPERLINK(".\plots/diurnal_2016_smallegu_flat.png","diurnal flat"),HYPERLINK(VLOOKUP($AB3063,linkref!$A$2:$D$68,4,FALSE),VLOOKUP($AB3063,linkref!$A$2:$D$68,2,FALSE))),"")</f>
        <v>LADCO Oil Peaking</v>
      </c>
      <c r="AB3063" t="str">
        <f>_xlfn.IFNA(VLOOKUP(I3063,units!A$2:B$1765,2,FALSE),"")</f>
        <v>LADCO_oil_peak</v>
      </c>
    </row>
    <row r="3064" spans="1:28" x14ac:dyDescent="0.3">
      <c r="A3064" s="1" t="s">
        <v>2375</v>
      </c>
      <c r="B3064" s="9" t="str">
        <f>_xlfn.IFNA(VLOOKUP(C3064,regions!A$1:B$49,2,FALSE),"")</f>
        <v>LADCO</v>
      </c>
      <c r="C3064" t="s">
        <v>20903</v>
      </c>
      <c r="D3064" s="1" t="s">
        <v>2360</v>
      </c>
      <c r="E3064" s="1" t="s">
        <v>2359</v>
      </c>
      <c r="F3064" s="1" t="s">
        <v>835</v>
      </c>
      <c r="G3064" t="s">
        <v>2365</v>
      </c>
      <c r="H3064" s="1" t="s">
        <v>2361</v>
      </c>
      <c r="I3064" s="1" t="s">
        <v>2376</v>
      </c>
      <c r="J3064" s="1" t="s">
        <v>2377</v>
      </c>
      <c r="K3064" s="1" t="s">
        <v>2378</v>
      </c>
      <c r="L3064" s="1" t="s">
        <v>1205</v>
      </c>
      <c r="M3064" s="1" t="s">
        <v>2366</v>
      </c>
      <c r="N3064" t="s">
        <v>128</v>
      </c>
      <c r="O3064" t="s">
        <v>130</v>
      </c>
      <c r="P3064" s="1" t="s">
        <v>111</v>
      </c>
      <c r="Q3064" s="1" t="s">
        <v>254</v>
      </c>
      <c r="R3064" t="s">
        <v>19</v>
      </c>
      <c r="S3064" t="str">
        <f t="shared" si="47"/>
        <v>N</v>
      </c>
      <c r="T3064" t="s">
        <v>19</v>
      </c>
      <c r="U3064" t="s">
        <v>22632</v>
      </c>
      <c r="V3064" s="12">
        <v>0.17519999999999999</v>
      </c>
      <c r="W3064" s="12">
        <v>3.0200000000000001E-3</v>
      </c>
      <c r="X3064" s="12">
        <v>2.7599999999999999E-3</v>
      </c>
      <c r="Z3064" s="10" t="str">
        <f>_xlfn.IFNA(IF(OR(R3064="Y",S3064="Y"),HYPERLINK(".\plots/daily_2016_smallegu_flat.png","daily flat"),HYPERLINK(VLOOKUP($AB3064,linkref!$A$2:$D$68,3,FALSE),VLOOKUP($AB3064,linkref!$A$2:$D$68,2,FALSE))),"")</f>
        <v>LADCO Oil Peaking</v>
      </c>
      <c r="AA3064" s="10" t="str">
        <f>_xlfn.IFNA(IF(OR(R3064="Y",S3064="Y"),HYPERLINK(".\plots/diurnal_2016_smallegu_flat.png","diurnal flat"),HYPERLINK(VLOOKUP($AB3064,linkref!$A$2:$D$68,4,FALSE),VLOOKUP($AB3064,linkref!$A$2:$D$68,2,FALSE))),"")</f>
        <v>LADCO Oil Peaking</v>
      </c>
      <c r="AB3064" t="str">
        <f>_xlfn.IFNA(VLOOKUP(I3064,units!A$2:B$1765,2,FALSE),"")</f>
        <v>LADCO_oil_peak</v>
      </c>
    </row>
    <row r="3065" spans="1:28" x14ac:dyDescent="0.3">
      <c r="A3065" s="1" t="s">
        <v>4429</v>
      </c>
      <c r="B3065" s="9" t="str">
        <f>_xlfn.IFNA(VLOOKUP(C3065,regions!A$1:B$49,2,FALSE),"")</f>
        <v>West</v>
      </c>
      <c r="C3065" t="s">
        <v>20905</v>
      </c>
      <c r="D3065" s="1" t="s">
        <v>1663</v>
      </c>
      <c r="E3065" s="1" t="s">
        <v>4422</v>
      </c>
      <c r="F3065" s="1" t="s">
        <v>40</v>
      </c>
      <c r="G3065" t="s">
        <v>4427</v>
      </c>
      <c r="H3065" s="1" t="s">
        <v>4423</v>
      </c>
      <c r="I3065" s="1" t="s">
        <v>4430</v>
      </c>
      <c r="J3065" s="1" t="s">
        <v>4431</v>
      </c>
      <c r="K3065" s="1" t="s">
        <v>4433</v>
      </c>
      <c r="L3065" s="1" t="s">
        <v>135</v>
      </c>
      <c r="M3065" s="1" t="s">
        <v>1064</v>
      </c>
      <c r="N3065" t="s">
        <v>128</v>
      </c>
      <c r="O3065" t="s">
        <v>219</v>
      </c>
      <c r="P3065" s="1" t="s">
        <v>111</v>
      </c>
      <c r="Q3065" s="1" t="s">
        <v>136</v>
      </c>
      <c r="R3065" t="s">
        <v>19</v>
      </c>
      <c r="S3065" t="str">
        <f t="shared" si="47"/>
        <v>N</v>
      </c>
      <c r="T3065" t="s">
        <v>19</v>
      </c>
      <c r="V3065" s="12">
        <v>0.17480299999999999</v>
      </c>
      <c r="W3065" s="12">
        <v>1.37663E-2</v>
      </c>
      <c r="X3065" s="12">
        <v>1.4809599999999999E-2</v>
      </c>
      <c r="Y3065">
        <v>8736</v>
      </c>
      <c r="Z3065" s="10" t="str">
        <f>_xlfn.IFNA(IF(OR(R3065="Y",S3065="Y"),HYPERLINK(".\plots/daily_2016_smallegu_flat.png","daily flat"),HYPERLINK(VLOOKUP($AB3065,linkref!$A$2:$D$68,3,FALSE),VLOOKUP($AB3065,linkref!$A$2:$D$68,2,FALSE))),"")</f>
        <v>West Gas Nonpeaking</v>
      </c>
      <c r="AA3065" s="10" t="str">
        <f>_xlfn.IFNA(IF(OR(R3065="Y",S3065="Y"),HYPERLINK(".\plots/diurnal_2016_smallegu_flat.png","diurnal flat"),HYPERLINK(VLOOKUP($AB3065,linkref!$A$2:$D$68,4,FALSE),VLOOKUP($AB3065,linkref!$A$2:$D$68,2,FALSE))),"")</f>
        <v>West Gas Nonpeaking</v>
      </c>
      <c r="AB3065" t="str">
        <f>_xlfn.IFNA(VLOOKUP(I3065,units!A$2:B$1765,2,FALSE),"")</f>
        <v>West_gas_nonpeak</v>
      </c>
    </row>
    <row r="3066" spans="1:28" x14ac:dyDescent="0.3">
      <c r="A3066" s="1" t="s">
        <v>20953</v>
      </c>
      <c r="B3066" s="9" t="str">
        <f>_xlfn.IFNA(VLOOKUP(C3066,regions!A$1:B$49,2,FALSE),"")</f>
        <v>West North Central</v>
      </c>
      <c r="C3066" t="s">
        <v>20920</v>
      </c>
      <c r="D3066" s="1" t="s">
        <v>1132</v>
      </c>
      <c r="G3066" t="s">
        <v>9828</v>
      </c>
      <c r="H3066" s="1" t="s">
        <v>9824</v>
      </c>
      <c r="I3066" s="1" t="s">
        <v>9825</v>
      </c>
      <c r="J3066" s="1" t="s">
        <v>9826</v>
      </c>
      <c r="K3066" s="1" t="s">
        <v>9829</v>
      </c>
      <c r="L3066" s="1" t="s">
        <v>35</v>
      </c>
      <c r="M3066" s="1" t="s">
        <v>110</v>
      </c>
      <c r="P3066" s="1" t="s">
        <v>111</v>
      </c>
      <c r="Q3066" s="1" t="s">
        <v>15</v>
      </c>
      <c r="S3066" t="str">
        <f t="shared" si="47"/>
        <v>N</v>
      </c>
      <c r="T3066" t="s">
        <v>19</v>
      </c>
      <c r="U3066" t="s">
        <v>112</v>
      </c>
      <c r="V3066" s="12">
        <v>0.17452400000000001</v>
      </c>
      <c r="W3066" s="12">
        <v>2.3685399999999999E-4</v>
      </c>
      <c r="X3066" s="12">
        <v>0</v>
      </c>
      <c r="Y3066">
        <v>518</v>
      </c>
      <c r="Z3066" s="10" t="str">
        <f>_xlfn.IFNA(IF(OR(R3066="Y",S3066="Y"),HYPERLINK(".\plots/daily_2016_smallegu_flat.png","daily flat"),HYPERLINK(VLOOKUP($AB3066,linkref!$A$2:$D$68,3,FALSE),VLOOKUP($AB3066,linkref!$A$2:$D$68,2,FALSE))),"")</f>
        <v>West North Central Composite Peaking</v>
      </c>
      <c r="AA3066" s="10" t="str">
        <f>_xlfn.IFNA(IF(OR(R3066="Y",S3066="Y"),HYPERLINK(".\plots/diurnal_2016_smallegu_flat.png","diurnal flat"),HYPERLINK(VLOOKUP($AB3066,linkref!$A$2:$D$68,4,FALSE),VLOOKUP($AB3066,linkref!$A$2:$D$68,2,FALSE))),"")</f>
        <v>West North Central Composite Peaking</v>
      </c>
      <c r="AB3066" t="str">
        <f>_xlfn.IFNA(VLOOKUP(I3066,units!A$2:B$1765,2,FALSE),"")</f>
        <v>West North Central_comp_peak</v>
      </c>
    </row>
    <row r="3067" spans="1:28" hidden="1" x14ac:dyDescent="0.3">
      <c r="B3067" s="9" t="str">
        <f>_xlfn.IFNA(VLOOKUP(C3067,regions!A$1:B$49,2,FALSE),"")</f>
        <v>South</v>
      </c>
      <c r="C3067" t="s">
        <v>20926</v>
      </c>
      <c r="D3067" s="1" t="s">
        <v>8706</v>
      </c>
      <c r="G3067" t="s">
        <v>8711</v>
      </c>
      <c r="H3067" s="1" t="s">
        <v>8707</v>
      </c>
      <c r="I3067" s="1" t="s">
        <v>16978</v>
      </c>
      <c r="J3067" s="1" t="s">
        <v>16979</v>
      </c>
      <c r="K3067" s="1" t="s">
        <v>16980</v>
      </c>
      <c r="L3067" s="1" t="s">
        <v>1205</v>
      </c>
      <c r="M3067" s="1" t="s">
        <v>110</v>
      </c>
      <c r="P3067" s="1" t="s">
        <v>111</v>
      </c>
      <c r="Q3067" s="1" t="s">
        <v>254</v>
      </c>
      <c r="S3067" t="str">
        <f t="shared" si="47"/>
        <v>N</v>
      </c>
      <c r="T3067" t="s">
        <v>8</v>
      </c>
      <c r="U3067" t="s">
        <v>22632</v>
      </c>
      <c r="V3067" s="4">
        <v>0.1744</v>
      </c>
      <c r="W3067" s="4">
        <v>3.0000000000000001E-3</v>
      </c>
      <c r="X3067" s="4">
        <v>1E-4</v>
      </c>
      <c r="Z3067" s="10" t="str">
        <f>_xlfn.IFNA(IF(OR(R3067="Y",S3067="Y"),HYPERLINK(".\plots/daily_2016_smallegu_flat.png","daily flat"),HYPERLINK(VLOOKUP($AB3067,linkref!$A$2:$D$68,3,FALSE),VLOOKUP($AB3067,linkref!$A$2:$D$68,2,FALSE))),"")</f>
        <v/>
      </c>
      <c r="AA3067" s="10" t="str">
        <f>_xlfn.IFNA(IF(OR(R3067="Y",S3067="Y"),HYPERLINK(".\plots/diurnal_2016_smallegu_flat.png","diurnal flat"),HYPERLINK(VLOOKUP($AB3067,linkref!$A$2:$D$68,4,FALSE),VLOOKUP($AB3067,linkref!$A$2:$D$68,2,FALSE))),"")</f>
        <v/>
      </c>
      <c r="AB3067" t="str">
        <f>_xlfn.IFNA(VLOOKUP(I3067,units!A$2:B$1765,2,FALSE),"")</f>
        <v/>
      </c>
    </row>
    <row r="3068" spans="1:28" hidden="1" x14ac:dyDescent="0.3">
      <c r="B3068" s="9" t="str">
        <f>_xlfn.IFNA(VLOOKUP(C3068,regions!A$1:B$49,2,FALSE),"")</f>
        <v>West</v>
      </c>
      <c r="C3068" t="s">
        <v>20905</v>
      </c>
      <c r="D3068" s="1" t="s">
        <v>10896</v>
      </c>
      <c r="G3068" t="s">
        <v>10895</v>
      </c>
      <c r="H3068" s="1" t="s">
        <v>10891</v>
      </c>
      <c r="I3068" s="1" t="s">
        <v>19582</v>
      </c>
      <c r="J3068" s="1" t="s">
        <v>19583</v>
      </c>
      <c r="K3068" s="1" t="s">
        <v>19584</v>
      </c>
      <c r="L3068" s="1" t="s">
        <v>253</v>
      </c>
      <c r="M3068" s="1" t="s">
        <v>110</v>
      </c>
      <c r="P3068" s="1" t="s">
        <v>111</v>
      </c>
      <c r="Q3068" s="1" t="s">
        <v>7060</v>
      </c>
      <c r="S3068" t="str">
        <f t="shared" si="47"/>
        <v>N</v>
      </c>
      <c r="T3068" t="s">
        <v>8</v>
      </c>
      <c r="U3068" t="s">
        <v>22632</v>
      </c>
      <c r="V3068" s="4">
        <v>0.173736</v>
      </c>
      <c r="W3068" s="4">
        <v>1.21008E-2</v>
      </c>
      <c r="X3068" s="4">
        <v>3.0620000000000001E-6</v>
      </c>
      <c r="Z3068" s="10" t="str">
        <f>_xlfn.IFNA(IF(OR(R3068="Y",S3068="Y"),HYPERLINK(".\plots/daily_2016_smallegu_flat.png","daily flat"),HYPERLINK(VLOOKUP($AB3068,linkref!$A$2:$D$68,3,FALSE),VLOOKUP($AB3068,linkref!$A$2:$D$68,2,FALSE))),"")</f>
        <v/>
      </c>
      <c r="AA3068" s="10" t="str">
        <f>_xlfn.IFNA(IF(OR(R3068="Y",S3068="Y"),HYPERLINK(".\plots/diurnal_2016_smallegu_flat.png","diurnal flat"),HYPERLINK(VLOOKUP($AB3068,linkref!$A$2:$D$68,4,FALSE),VLOOKUP($AB3068,linkref!$A$2:$D$68,2,FALSE))),"")</f>
        <v/>
      </c>
      <c r="AB3068" t="str">
        <f>_xlfn.IFNA(VLOOKUP(I3068,units!A$2:B$1765,2,FALSE),"")</f>
        <v/>
      </c>
    </row>
    <row r="3069" spans="1:28" hidden="1" x14ac:dyDescent="0.3">
      <c r="B3069" s="9" t="str">
        <f>_xlfn.IFNA(VLOOKUP(C3069,regions!A$1:B$49,2,FALSE),"")</f>
        <v>South</v>
      </c>
      <c r="C3069" t="s">
        <v>20908</v>
      </c>
      <c r="D3069" s="1" t="s">
        <v>11729</v>
      </c>
      <c r="G3069" t="s">
        <v>11728</v>
      </c>
      <c r="H3069" s="1" t="s">
        <v>11724</v>
      </c>
      <c r="I3069" s="1" t="s">
        <v>16675</v>
      </c>
      <c r="J3069" s="1" t="s">
        <v>16676</v>
      </c>
      <c r="K3069" s="1" t="s">
        <v>16677</v>
      </c>
      <c r="L3069" s="1" t="s">
        <v>730</v>
      </c>
      <c r="M3069" s="1" t="s">
        <v>2366</v>
      </c>
      <c r="Q3069" s="1" t="s">
        <v>254</v>
      </c>
      <c r="S3069" t="str">
        <f t="shared" si="47"/>
        <v>N</v>
      </c>
      <c r="T3069" t="s">
        <v>8</v>
      </c>
      <c r="U3069" t="s">
        <v>22632</v>
      </c>
      <c r="V3069" s="4">
        <v>0.1734</v>
      </c>
      <c r="W3069" s="4">
        <v>3.8E-3</v>
      </c>
      <c r="X3069" s="4">
        <v>2.0000000000000001E-4</v>
      </c>
      <c r="Y3069">
        <v>28</v>
      </c>
      <c r="Z3069" s="10" t="str">
        <f>_xlfn.IFNA(IF(OR(R3069="Y",S3069="Y"),HYPERLINK(".\plots/daily_2016_smallegu_flat.png","daily flat"),HYPERLINK(VLOOKUP($AB3069,linkref!$A$2:$D$68,3,FALSE),VLOOKUP($AB3069,linkref!$A$2:$D$68,2,FALSE))),"")</f>
        <v/>
      </c>
      <c r="AA3069" s="10" t="str">
        <f>_xlfn.IFNA(IF(OR(R3069="Y",S3069="Y"),HYPERLINK(".\plots/diurnal_2016_smallegu_flat.png","diurnal flat"),HYPERLINK(VLOOKUP($AB3069,linkref!$A$2:$D$68,4,FALSE),VLOOKUP($AB3069,linkref!$A$2:$D$68,2,FALSE))),"")</f>
        <v/>
      </c>
      <c r="AB3069" t="str">
        <f>_xlfn.IFNA(VLOOKUP(I3069,units!A$2:B$1765,2,FALSE),"")</f>
        <v/>
      </c>
    </row>
    <row r="3070" spans="1:28" x14ac:dyDescent="0.3">
      <c r="A3070" s="1" t="s">
        <v>4312</v>
      </c>
      <c r="B3070" s="9" t="str">
        <f>_xlfn.IFNA(VLOOKUP(C3070,regions!A$1:B$49,2,FALSE),"")</f>
        <v>MANE-VU</v>
      </c>
      <c r="C3070" t="s">
        <v>20939</v>
      </c>
      <c r="D3070" s="1" t="s">
        <v>4300</v>
      </c>
      <c r="E3070" s="1" t="s">
        <v>4299</v>
      </c>
      <c r="F3070" s="1" t="s">
        <v>933</v>
      </c>
      <c r="G3070" t="s">
        <v>4305</v>
      </c>
      <c r="H3070" s="1" t="s">
        <v>4301</v>
      </c>
      <c r="I3070" s="1" t="s">
        <v>4313</v>
      </c>
      <c r="J3070" s="1" t="s">
        <v>4303</v>
      </c>
      <c r="K3070" s="1" t="s">
        <v>4314</v>
      </c>
      <c r="L3070" s="1" t="s">
        <v>135</v>
      </c>
      <c r="M3070" s="1" t="s">
        <v>110</v>
      </c>
      <c r="N3070" t="s">
        <v>128</v>
      </c>
      <c r="O3070" t="s">
        <v>130</v>
      </c>
      <c r="P3070" s="1" t="s">
        <v>111</v>
      </c>
      <c r="Q3070" s="1" t="s">
        <v>136</v>
      </c>
      <c r="R3070" t="s">
        <v>19</v>
      </c>
      <c r="S3070" t="str">
        <f t="shared" si="47"/>
        <v>N</v>
      </c>
      <c r="T3070" t="s">
        <v>19</v>
      </c>
      <c r="U3070" t="s">
        <v>22632</v>
      </c>
      <c r="V3070" s="12">
        <v>0.17335999999999999</v>
      </c>
      <c r="W3070" s="12">
        <v>2.3640000000000002E-3</v>
      </c>
      <c r="X3070" s="12">
        <v>3.9794000000000003E-2</v>
      </c>
      <c r="Z3070" s="10" t="str">
        <f>_xlfn.IFNA(IF(OR(R3070="Y",S3070="Y"),HYPERLINK(".\plots/daily_2016_smallegu_flat.png","daily flat"),HYPERLINK(VLOOKUP($AB3070,linkref!$A$2:$D$68,3,FALSE),VLOOKUP($AB3070,linkref!$A$2:$D$68,2,FALSE))),"")</f>
        <v>MANE-VU Oil Peaking</v>
      </c>
      <c r="AA3070" s="10" t="str">
        <f>_xlfn.IFNA(IF(OR(R3070="Y",S3070="Y"),HYPERLINK(".\plots/diurnal_2016_smallegu_flat.png","diurnal flat"),HYPERLINK(VLOOKUP($AB3070,linkref!$A$2:$D$68,4,FALSE),VLOOKUP($AB3070,linkref!$A$2:$D$68,2,FALSE))),"")</f>
        <v>MANE-VU Oil Peaking</v>
      </c>
      <c r="AB3070" t="str">
        <f>_xlfn.IFNA(VLOOKUP(I3070,units!A$2:B$1765,2,FALSE),"")</f>
        <v>MANE-VU_oil_peak</v>
      </c>
    </row>
    <row r="3071" spans="1:28" hidden="1" x14ac:dyDescent="0.3">
      <c r="B3071" s="9" t="str">
        <f>_xlfn.IFNA(VLOOKUP(C3071,regions!A$1:B$49,2,FALSE),"")</f>
        <v>LADCO</v>
      </c>
      <c r="C3071" t="s">
        <v>20903</v>
      </c>
      <c r="D3071" s="1" t="s">
        <v>11642</v>
      </c>
      <c r="G3071" t="s">
        <v>11641</v>
      </c>
      <c r="H3071" s="1" t="s">
        <v>11637</v>
      </c>
      <c r="I3071" s="1" t="s">
        <v>12609</v>
      </c>
      <c r="J3071" s="1" t="s">
        <v>12610</v>
      </c>
      <c r="K3071" s="1" t="s">
        <v>12611</v>
      </c>
      <c r="L3071" s="1" t="s">
        <v>730</v>
      </c>
      <c r="M3071" s="1" t="s">
        <v>110</v>
      </c>
      <c r="P3071" s="1" t="s">
        <v>111</v>
      </c>
      <c r="Q3071" s="1" t="s">
        <v>254</v>
      </c>
      <c r="S3071" t="str">
        <f t="shared" si="47"/>
        <v>N</v>
      </c>
      <c r="T3071" t="s">
        <v>8</v>
      </c>
      <c r="U3071" t="s">
        <v>22632</v>
      </c>
      <c r="V3071" s="4">
        <v>0.1721</v>
      </c>
      <c r="W3071" s="4">
        <v>1.2410600000000001E-2</v>
      </c>
      <c r="X3071" s="4">
        <v>1.1310000000000001E-2</v>
      </c>
      <c r="Z3071" s="10" t="str">
        <f>_xlfn.IFNA(IF(OR(R3071="Y",S3071="Y"),HYPERLINK(".\plots/daily_2016_smallegu_flat.png","daily flat"),HYPERLINK(VLOOKUP($AB3071,linkref!$A$2:$D$68,3,FALSE),VLOOKUP($AB3071,linkref!$A$2:$D$68,2,FALSE))),"")</f>
        <v/>
      </c>
      <c r="AA3071" s="10" t="str">
        <f>_xlfn.IFNA(IF(OR(R3071="Y",S3071="Y"),HYPERLINK(".\plots/diurnal_2016_smallegu_flat.png","diurnal flat"),HYPERLINK(VLOOKUP($AB3071,linkref!$A$2:$D$68,4,FALSE),VLOOKUP($AB3071,linkref!$A$2:$D$68,2,FALSE))),"")</f>
        <v/>
      </c>
      <c r="AB3071" t="str">
        <f>_xlfn.IFNA(VLOOKUP(I3071,units!A$2:B$1765,2,FALSE),"")</f>
        <v/>
      </c>
    </row>
    <row r="3072" spans="1:28" hidden="1" x14ac:dyDescent="0.3">
      <c r="B3072" s="9" t="str">
        <f>_xlfn.IFNA(VLOOKUP(C3072,regions!A$1:B$49,2,FALSE),"")</f>
        <v>South</v>
      </c>
      <c r="C3072" t="s">
        <v>20945</v>
      </c>
      <c r="D3072" s="1" t="s">
        <v>12780</v>
      </c>
      <c r="G3072" t="s">
        <v>12779</v>
      </c>
      <c r="H3072" s="1" t="s">
        <v>12775</v>
      </c>
      <c r="I3072" s="1" t="s">
        <v>20764</v>
      </c>
      <c r="J3072" s="1" t="s">
        <v>20765</v>
      </c>
      <c r="K3072" s="1" t="s">
        <v>20766</v>
      </c>
      <c r="L3072" s="1" t="s">
        <v>135</v>
      </c>
      <c r="M3072" s="1" t="s">
        <v>110</v>
      </c>
      <c r="P3072" s="1" t="s">
        <v>111</v>
      </c>
      <c r="Q3072" s="1" t="s">
        <v>254</v>
      </c>
      <c r="S3072" t="str">
        <f t="shared" si="47"/>
        <v>N</v>
      </c>
      <c r="T3072" t="s">
        <v>8</v>
      </c>
      <c r="U3072" t="s">
        <v>22632</v>
      </c>
      <c r="V3072" s="4">
        <v>0.17172000000000001</v>
      </c>
      <c r="W3072" s="4">
        <v>5.4000000000000003E-3</v>
      </c>
      <c r="X3072" s="4">
        <v>1.8900000000000001E-4</v>
      </c>
      <c r="Y3072">
        <v>18</v>
      </c>
      <c r="Z3072" s="10" t="str">
        <f>_xlfn.IFNA(IF(OR(R3072="Y",S3072="Y"),HYPERLINK(".\plots/daily_2016_smallegu_flat.png","daily flat"),HYPERLINK(VLOOKUP($AB3072,linkref!$A$2:$D$68,3,FALSE),VLOOKUP($AB3072,linkref!$A$2:$D$68,2,FALSE))),"")</f>
        <v/>
      </c>
      <c r="AA3072" s="10" t="str">
        <f>_xlfn.IFNA(IF(OR(R3072="Y",S3072="Y"),HYPERLINK(".\plots/diurnal_2016_smallegu_flat.png","diurnal flat"),HYPERLINK(VLOOKUP($AB3072,linkref!$A$2:$D$68,4,FALSE),VLOOKUP($AB3072,linkref!$A$2:$D$68,2,FALSE))),"")</f>
        <v/>
      </c>
      <c r="AB3072" t="str">
        <f>_xlfn.IFNA(VLOOKUP(I3072,units!A$2:B$1765,2,FALSE),"")</f>
        <v/>
      </c>
    </row>
    <row r="3073" spans="1:28" hidden="1" x14ac:dyDescent="0.3">
      <c r="B3073" s="9" t="str">
        <f>_xlfn.IFNA(VLOOKUP(C3073,regions!A$1:B$49,2,FALSE),"")</f>
        <v>LADCO</v>
      </c>
      <c r="C3073" t="s">
        <v>20903</v>
      </c>
      <c r="D3073" s="1" t="s">
        <v>18497</v>
      </c>
      <c r="G3073" t="s">
        <v>18496</v>
      </c>
      <c r="H3073" s="1" t="s">
        <v>18492</v>
      </c>
      <c r="I3073" s="1" t="s">
        <v>19590</v>
      </c>
      <c r="J3073" s="1" t="s">
        <v>19591</v>
      </c>
      <c r="K3073" s="1" t="s">
        <v>19592</v>
      </c>
      <c r="L3073" s="1" t="s">
        <v>253</v>
      </c>
      <c r="M3073" s="1" t="s">
        <v>2366</v>
      </c>
      <c r="P3073" s="1" t="s">
        <v>111</v>
      </c>
      <c r="Q3073" s="1" t="s">
        <v>254</v>
      </c>
      <c r="S3073" t="str">
        <f t="shared" si="47"/>
        <v>N</v>
      </c>
      <c r="T3073" t="s">
        <v>8</v>
      </c>
      <c r="U3073" t="s">
        <v>22632</v>
      </c>
      <c r="V3073" s="4">
        <v>0.17130000000000001</v>
      </c>
      <c r="W3073" s="4">
        <v>4.0879999999999996E-3</v>
      </c>
      <c r="X3073" s="4">
        <v>2.8160000000000001E-4</v>
      </c>
      <c r="Z3073" s="10" t="str">
        <f>_xlfn.IFNA(IF(OR(R3073="Y",S3073="Y"),HYPERLINK(".\plots/daily_2016_smallegu_flat.png","daily flat"),HYPERLINK(VLOOKUP($AB3073,linkref!$A$2:$D$68,3,FALSE),VLOOKUP($AB3073,linkref!$A$2:$D$68,2,FALSE))),"")</f>
        <v/>
      </c>
      <c r="AA3073" s="10" t="str">
        <f>_xlfn.IFNA(IF(OR(R3073="Y",S3073="Y"),HYPERLINK(".\plots/diurnal_2016_smallegu_flat.png","diurnal flat"),HYPERLINK(VLOOKUP($AB3073,linkref!$A$2:$D$68,4,FALSE),VLOOKUP($AB3073,linkref!$A$2:$D$68,2,FALSE))),"")</f>
        <v/>
      </c>
      <c r="AB3073" t="str">
        <f>_xlfn.IFNA(VLOOKUP(I3073,units!A$2:B$1765,2,FALSE),"")</f>
        <v/>
      </c>
    </row>
    <row r="3074" spans="1:28" hidden="1" x14ac:dyDescent="0.3">
      <c r="B3074" s="9" t="str">
        <f>_xlfn.IFNA(VLOOKUP(C3074,regions!A$1:B$49,2,FALSE),"")</f>
        <v>South</v>
      </c>
      <c r="C3074" t="s">
        <v>20926</v>
      </c>
      <c r="D3074" s="1" t="s">
        <v>8706</v>
      </c>
      <c r="G3074" t="s">
        <v>8711</v>
      </c>
      <c r="H3074" s="1" t="s">
        <v>8707</v>
      </c>
      <c r="I3074" s="1" t="s">
        <v>16966</v>
      </c>
      <c r="J3074" s="1" t="s">
        <v>16967</v>
      </c>
      <c r="K3074" s="1" t="s">
        <v>16968</v>
      </c>
      <c r="L3074" s="1" t="s">
        <v>1205</v>
      </c>
      <c r="M3074" s="1" t="s">
        <v>110</v>
      </c>
      <c r="P3074" s="1" t="s">
        <v>111</v>
      </c>
      <c r="Q3074" s="1" t="s">
        <v>254</v>
      </c>
      <c r="S3074" t="str">
        <f t="shared" si="47"/>
        <v>N</v>
      </c>
      <c r="T3074" t="s">
        <v>8</v>
      </c>
      <c r="U3074" t="s">
        <v>22632</v>
      </c>
      <c r="V3074" s="4">
        <v>0.17080000000000001</v>
      </c>
      <c r="W3074" s="4">
        <v>3.0000000000000001E-3</v>
      </c>
      <c r="X3074" s="4">
        <v>1E-4</v>
      </c>
      <c r="Z3074" s="10" t="str">
        <f>_xlfn.IFNA(IF(OR(R3074="Y",S3074="Y"),HYPERLINK(".\plots/daily_2016_smallegu_flat.png","daily flat"),HYPERLINK(VLOOKUP($AB3074,linkref!$A$2:$D$68,3,FALSE),VLOOKUP($AB3074,linkref!$A$2:$D$68,2,FALSE))),"")</f>
        <v/>
      </c>
      <c r="AA3074" s="10" t="str">
        <f>_xlfn.IFNA(IF(OR(R3074="Y",S3074="Y"),HYPERLINK(".\plots/diurnal_2016_smallegu_flat.png","diurnal flat"),HYPERLINK(VLOOKUP($AB3074,linkref!$A$2:$D$68,4,FALSE),VLOOKUP($AB3074,linkref!$A$2:$D$68,2,FALSE))),"")</f>
        <v/>
      </c>
      <c r="AB3074" t="str">
        <f>_xlfn.IFNA(VLOOKUP(I3074,units!A$2:B$1765,2,FALSE),"")</f>
        <v/>
      </c>
    </row>
    <row r="3075" spans="1:28" hidden="1" x14ac:dyDescent="0.3">
      <c r="B3075" s="9" t="str">
        <f>_xlfn.IFNA(VLOOKUP(C3075,regions!A$1:B$49,2,FALSE),"")</f>
        <v>South</v>
      </c>
      <c r="C3075" t="s">
        <v>20926</v>
      </c>
      <c r="D3075" s="1" t="s">
        <v>8706</v>
      </c>
      <c r="G3075" t="s">
        <v>8711</v>
      </c>
      <c r="H3075" s="1" t="s">
        <v>8707</v>
      </c>
      <c r="I3075" s="1" t="s">
        <v>16963</v>
      </c>
      <c r="J3075" s="1" t="s">
        <v>16964</v>
      </c>
      <c r="K3075" s="1" t="s">
        <v>16965</v>
      </c>
      <c r="L3075" s="1" t="s">
        <v>1205</v>
      </c>
      <c r="M3075" s="1" t="s">
        <v>110</v>
      </c>
      <c r="P3075" s="1" t="s">
        <v>111</v>
      </c>
      <c r="Q3075" s="1" t="s">
        <v>254</v>
      </c>
      <c r="S3075" t="str">
        <f t="shared" ref="S3075:S3138" si="48">IF(O3075="MSW","Y","N")</f>
        <v>N</v>
      </c>
      <c r="T3075" t="s">
        <v>8</v>
      </c>
      <c r="U3075" t="s">
        <v>22632</v>
      </c>
      <c r="V3075" s="4">
        <v>0.17030000000000001</v>
      </c>
      <c r="W3075" s="4">
        <v>3.0000000000000001E-3</v>
      </c>
      <c r="X3075" s="4">
        <v>1E-4</v>
      </c>
      <c r="Z3075" s="10" t="str">
        <f>_xlfn.IFNA(IF(OR(R3075="Y",S3075="Y"),HYPERLINK(".\plots/daily_2016_smallegu_flat.png","daily flat"),HYPERLINK(VLOOKUP($AB3075,linkref!$A$2:$D$68,3,FALSE),VLOOKUP($AB3075,linkref!$A$2:$D$68,2,FALSE))),"")</f>
        <v/>
      </c>
      <c r="AA3075" s="10" t="str">
        <f>_xlfn.IFNA(IF(OR(R3075="Y",S3075="Y"),HYPERLINK(".\plots/diurnal_2016_smallegu_flat.png","diurnal flat"),HYPERLINK(VLOOKUP($AB3075,linkref!$A$2:$D$68,4,FALSE),VLOOKUP($AB3075,linkref!$A$2:$D$68,2,FALSE))),"")</f>
        <v/>
      </c>
      <c r="AB3075" t="str">
        <f>_xlfn.IFNA(VLOOKUP(I3075,units!A$2:B$1765,2,FALSE),"")</f>
        <v/>
      </c>
    </row>
    <row r="3076" spans="1:28" x14ac:dyDescent="0.3">
      <c r="A3076" s="1" t="s">
        <v>8449</v>
      </c>
      <c r="B3076" s="9" t="str">
        <f>_xlfn.IFNA(VLOOKUP(C3076,regions!A$1:B$49,2,FALSE),"")</f>
        <v>LADCO</v>
      </c>
      <c r="C3076" t="s">
        <v>20904</v>
      </c>
      <c r="D3076" s="1" t="s">
        <v>1999</v>
      </c>
      <c r="E3076" s="1" t="s">
        <v>8450</v>
      </c>
      <c r="F3076" s="1" t="s">
        <v>60</v>
      </c>
      <c r="G3076" t="s">
        <v>8455</v>
      </c>
      <c r="H3076" s="1" t="s">
        <v>8451</v>
      </c>
      <c r="I3076" s="1" t="s">
        <v>8452</v>
      </c>
      <c r="J3076" s="1" t="s">
        <v>8453</v>
      </c>
      <c r="K3076" s="1" t="s">
        <v>8454</v>
      </c>
      <c r="L3076" s="1" t="s">
        <v>135</v>
      </c>
      <c r="M3076" s="1" t="s">
        <v>110</v>
      </c>
      <c r="N3076" t="s">
        <v>128</v>
      </c>
      <c r="O3076" t="s">
        <v>130</v>
      </c>
      <c r="Q3076" s="1" t="s">
        <v>136</v>
      </c>
      <c r="R3076" t="s">
        <v>19</v>
      </c>
      <c r="S3076" t="str">
        <f t="shared" si="48"/>
        <v>N</v>
      </c>
      <c r="T3076" t="s">
        <v>19</v>
      </c>
      <c r="U3076" t="s">
        <v>22632</v>
      </c>
      <c r="V3076" s="12">
        <v>0.17025000000000001</v>
      </c>
      <c r="W3076" s="12">
        <v>3.14E-3</v>
      </c>
      <c r="X3076" s="12">
        <v>0.10295</v>
      </c>
      <c r="Y3076">
        <v>3</v>
      </c>
      <c r="Z3076" s="10" t="str">
        <f>_xlfn.IFNA(IF(OR(R3076="Y",S3076="Y"),HYPERLINK(".\plots/daily_2016_smallegu_flat.png","daily flat"),HYPERLINK(VLOOKUP($AB3076,linkref!$A$2:$D$68,3,FALSE),VLOOKUP($AB3076,linkref!$A$2:$D$68,2,FALSE))),"")</f>
        <v>LADCO Oil Peaking</v>
      </c>
      <c r="AA3076" s="10" t="str">
        <f>_xlfn.IFNA(IF(OR(R3076="Y",S3076="Y"),HYPERLINK(".\plots/diurnal_2016_smallegu_flat.png","diurnal flat"),HYPERLINK(VLOOKUP($AB3076,linkref!$A$2:$D$68,4,FALSE),VLOOKUP($AB3076,linkref!$A$2:$D$68,2,FALSE))),"")</f>
        <v>LADCO Oil Peaking</v>
      </c>
      <c r="AB3076" t="str">
        <f>_xlfn.IFNA(VLOOKUP(I3076,units!A$2:B$1765,2,FALSE),"")</f>
        <v>LADCO_oil_peak</v>
      </c>
    </row>
    <row r="3077" spans="1:28" hidden="1" x14ac:dyDescent="0.3">
      <c r="B3077" s="9" t="str">
        <f>_xlfn.IFNA(VLOOKUP(C3077,regions!A$1:B$49,2,FALSE),"")</f>
        <v>MANE-VU</v>
      </c>
      <c r="C3077" t="s">
        <v>20939</v>
      </c>
      <c r="D3077" s="1" t="s">
        <v>7646</v>
      </c>
      <c r="G3077" t="s">
        <v>13914</v>
      </c>
      <c r="H3077" s="1" t="s">
        <v>13910</v>
      </c>
      <c r="I3077" s="1" t="s">
        <v>14018</v>
      </c>
      <c r="J3077" s="1" t="s">
        <v>14019</v>
      </c>
      <c r="K3077" s="1" t="s">
        <v>14020</v>
      </c>
      <c r="L3077" s="1" t="s">
        <v>1205</v>
      </c>
      <c r="M3077" s="1" t="s">
        <v>110</v>
      </c>
      <c r="P3077" s="1" t="s">
        <v>111</v>
      </c>
      <c r="Q3077" s="1" t="s">
        <v>254</v>
      </c>
      <c r="S3077" t="str">
        <f t="shared" si="48"/>
        <v>N</v>
      </c>
      <c r="T3077" t="s">
        <v>8</v>
      </c>
      <c r="U3077" t="s">
        <v>22632</v>
      </c>
      <c r="V3077" s="4">
        <v>0.17024</v>
      </c>
      <c r="W3077" s="4">
        <v>3.0476000000000001E-3</v>
      </c>
      <c r="X3077" s="4">
        <v>1.6119600000000001E-2</v>
      </c>
      <c r="Z3077" s="10" t="str">
        <f>_xlfn.IFNA(IF(OR(R3077="Y",S3077="Y"),HYPERLINK(".\plots/daily_2016_smallegu_flat.png","daily flat"),HYPERLINK(VLOOKUP($AB3077,linkref!$A$2:$D$68,3,FALSE),VLOOKUP($AB3077,linkref!$A$2:$D$68,2,FALSE))),"")</f>
        <v/>
      </c>
      <c r="AA3077" s="10" t="str">
        <f>_xlfn.IFNA(IF(OR(R3077="Y",S3077="Y"),HYPERLINK(".\plots/diurnal_2016_smallegu_flat.png","diurnal flat"),HYPERLINK(VLOOKUP($AB3077,linkref!$A$2:$D$68,4,FALSE),VLOOKUP($AB3077,linkref!$A$2:$D$68,2,FALSE))),"")</f>
        <v/>
      </c>
      <c r="AB3077" t="str">
        <f>_xlfn.IFNA(VLOOKUP(I3077,units!A$2:B$1765,2,FALSE),"")</f>
        <v/>
      </c>
    </row>
    <row r="3078" spans="1:28" x14ac:dyDescent="0.3">
      <c r="A3078" s="1" t="s">
        <v>10956</v>
      </c>
      <c r="B3078" s="9" t="str">
        <f>_xlfn.IFNA(VLOOKUP(C3078,regions!A$1:B$49,2,FALSE),"")</f>
        <v>MANE-VU</v>
      </c>
      <c r="C3078" t="s">
        <v>20902</v>
      </c>
      <c r="D3078" s="1" t="s">
        <v>10962</v>
      </c>
      <c r="G3078" t="s">
        <v>10961</v>
      </c>
      <c r="H3078" s="1" t="s">
        <v>10957</v>
      </c>
      <c r="I3078" s="1" t="s">
        <v>10958</v>
      </c>
      <c r="J3078" s="1" t="s">
        <v>10959</v>
      </c>
      <c r="K3078" s="1" t="s">
        <v>10965</v>
      </c>
      <c r="L3078" s="1" t="s">
        <v>86</v>
      </c>
      <c r="M3078" s="1" t="s">
        <v>17</v>
      </c>
      <c r="P3078" s="1" t="s">
        <v>18</v>
      </c>
      <c r="Q3078" s="1" t="s">
        <v>254</v>
      </c>
      <c r="S3078" t="str">
        <f t="shared" si="48"/>
        <v>N</v>
      </c>
      <c r="T3078" t="s">
        <v>19</v>
      </c>
      <c r="V3078" s="12">
        <v>0.17</v>
      </c>
      <c r="W3078" s="12">
        <v>0.01</v>
      </c>
      <c r="X3078" s="12">
        <v>0.08</v>
      </c>
      <c r="Z3078" s="10" t="str">
        <f>_xlfn.IFNA(IF(OR(R3078="Y",S3078="Y"),HYPERLINK(".\plots/daily_2016_smallegu_flat.png","daily flat"),HYPERLINK(VLOOKUP($AB3078,linkref!$A$2:$D$68,3,FALSE),VLOOKUP($AB3078,linkref!$A$2:$D$68,2,FALSE))),"")</f>
        <v>MANE-VU Gas Nonpeaking</v>
      </c>
      <c r="AA3078" s="10" t="str">
        <f>_xlfn.IFNA(IF(OR(R3078="Y",S3078="Y"),HYPERLINK(".\plots/diurnal_2016_smallegu_flat.png","diurnal flat"),HYPERLINK(VLOOKUP($AB3078,linkref!$A$2:$D$68,4,FALSE),VLOOKUP($AB3078,linkref!$A$2:$D$68,2,FALSE))),"")</f>
        <v>MANE-VU Gas Nonpeaking</v>
      </c>
      <c r="AB3078" t="str">
        <f>_xlfn.IFNA(VLOOKUP(I3078,units!A$2:B$1765,2,FALSE),"")</f>
        <v>MANE-VU_gas_nonpeak</v>
      </c>
    </row>
    <row r="3079" spans="1:28" x14ac:dyDescent="0.3">
      <c r="A3079" s="1" t="s">
        <v>4892</v>
      </c>
      <c r="B3079" s="9" t="str">
        <f>_xlfn.IFNA(VLOOKUP(C3079,regions!A$1:B$49,2,FALSE),"")</f>
        <v>West</v>
      </c>
      <c r="C3079" t="s">
        <v>20905</v>
      </c>
      <c r="D3079" s="1" t="s">
        <v>4895</v>
      </c>
      <c r="E3079" s="1" t="s">
        <v>4893</v>
      </c>
      <c r="F3079" s="1" t="s">
        <v>4894</v>
      </c>
      <c r="G3079" t="s">
        <v>4900</v>
      </c>
      <c r="H3079" s="1" t="s">
        <v>4896</v>
      </c>
      <c r="I3079" s="1" t="s">
        <v>4897</v>
      </c>
      <c r="J3079" s="1" t="s">
        <v>4898</v>
      </c>
      <c r="K3079" s="1" t="s">
        <v>4901</v>
      </c>
      <c r="L3079" s="1" t="s">
        <v>229</v>
      </c>
      <c r="M3079" s="1" t="s">
        <v>123</v>
      </c>
      <c r="N3079" t="s">
        <v>115</v>
      </c>
      <c r="O3079" t="s">
        <v>115</v>
      </c>
      <c r="P3079" s="1" t="s">
        <v>111</v>
      </c>
      <c r="Q3079" s="1" t="s">
        <v>15</v>
      </c>
      <c r="R3079" t="s">
        <v>19</v>
      </c>
      <c r="S3079" t="str">
        <f t="shared" si="48"/>
        <v>N</v>
      </c>
      <c r="T3079" t="s">
        <v>19</v>
      </c>
      <c r="V3079" s="12">
        <v>0.17</v>
      </c>
      <c r="W3079" s="12">
        <v>9.92E-3</v>
      </c>
      <c r="Y3079">
        <v>8736</v>
      </c>
      <c r="Z3079" s="10" t="str">
        <f>_xlfn.IFNA(IF(OR(R3079="Y",S3079="Y"),HYPERLINK(".\plots/daily_2016_smallegu_flat.png","daily flat"),HYPERLINK(VLOOKUP($AB3079,linkref!$A$2:$D$68,3,FALSE),VLOOKUP($AB3079,linkref!$A$2:$D$68,2,FALSE))),"")</f>
        <v>West Other Nonpeaking</v>
      </c>
      <c r="AA3079" s="10" t="str">
        <f>_xlfn.IFNA(IF(OR(R3079="Y",S3079="Y"),HYPERLINK(".\plots/diurnal_2016_smallegu_flat.png","diurnal flat"),HYPERLINK(VLOOKUP($AB3079,linkref!$A$2:$D$68,4,FALSE),VLOOKUP($AB3079,linkref!$A$2:$D$68,2,FALSE))),"")</f>
        <v>West Other Nonpeaking</v>
      </c>
      <c r="AB3079" t="str">
        <f>_xlfn.IFNA(VLOOKUP(I3079,units!A$2:B$1765,2,FALSE),"")</f>
        <v>West_other_nonpeak</v>
      </c>
    </row>
    <row r="3080" spans="1:28" hidden="1" x14ac:dyDescent="0.3">
      <c r="B3080" s="9" t="str">
        <f>_xlfn.IFNA(VLOOKUP(C3080,regions!A$1:B$49,2,FALSE),"")</f>
        <v>West North Central</v>
      </c>
      <c r="C3080" t="s">
        <v>20927</v>
      </c>
      <c r="D3080" s="1" t="s">
        <v>2783</v>
      </c>
      <c r="G3080" t="s">
        <v>13929</v>
      </c>
      <c r="H3080" s="1" t="s">
        <v>13925</v>
      </c>
      <c r="I3080" s="1" t="s">
        <v>13930</v>
      </c>
      <c r="J3080" s="1" t="s">
        <v>13927</v>
      </c>
      <c r="K3080" s="1" t="s">
        <v>13931</v>
      </c>
      <c r="L3080" s="1" t="s">
        <v>253</v>
      </c>
      <c r="M3080" s="1" t="s">
        <v>110</v>
      </c>
      <c r="P3080" s="1" t="s">
        <v>111</v>
      </c>
      <c r="Q3080" s="1" t="s">
        <v>254</v>
      </c>
      <c r="S3080" t="str">
        <f t="shared" si="48"/>
        <v>N</v>
      </c>
      <c r="T3080" t="s">
        <v>8</v>
      </c>
      <c r="U3080" t="s">
        <v>22632</v>
      </c>
      <c r="V3080" s="4">
        <v>0.17</v>
      </c>
      <c r="W3080" s="4">
        <v>1.0755839999999999E-2</v>
      </c>
      <c r="X3080" s="4">
        <v>1.00001E-2</v>
      </c>
      <c r="Z3080" s="10" t="str">
        <f>_xlfn.IFNA(IF(OR(R3080="Y",S3080="Y"),HYPERLINK(".\plots/daily_2016_smallegu_flat.png","daily flat"),HYPERLINK(VLOOKUP($AB3080,linkref!$A$2:$D$68,3,FALSE),VLOOKUP($AB3080,linkref!$A$2:$D$68,2,FALSE))),"")</f>
        <v/>
      </c>
      <c r="AA3080" s="10" t="str">
        <f>_xlfn.IFNA(IF(OR(R3080="Y",S3080="Y"),HYPERLINK(".\plots/diurnal_2016_smallegu_flat.png","diurnal flat"),HYPERLINK(VLOOKUP($AB3080,linkref!$A$2:$D$68,4,FALSE),VLOOKUP($AB3080,linkref!$A$2:$D$68,2,FALSE))),"")</f>
        <v/>
      </c>
      <c r="AB3080" t="str">
        <f>_xlfn.IFNA(VLOOKUP(I3080,units!A$2:B$1765,2,FALSE),"")</f>
        <v/>
      </c>
    </row>
    <row r="3081" spans="1:28" hidden="1" x14ac:dyDescent="0.3">
      <c r="B3081" s="9" t="str">
        <f>_xlfn.IFNA(VLOOKUP(C3081,regions!A$1:B$49,2,FALSE),"")</f>
        <v>West</v>
      </c>
      <c r="C3081" t="s">
        <v>20905</v>
      </c>
      <c r="D3081" s="1" t="s">
        <v>11458</v>
      </c>
      <c r="G3081" t="s">
        <v>13773</v>
      </c>
      <c r="H3081" s="1" t="s">
        <v>15620</v>
      </c>
      <c r="I3081" s="1" t="s">
        <v>15621</v>
      </c>
      <c r="J3081" s="1" t="s">
        <v>15622</v>
      </c>
      <c r="K3081" s="1" t="s">
        <v>15623</v>
      </c>
      <c r="L3081" s="1" t="s">
        <v>253</v>
      </c>
      <c r="M3081" s="1" t="s">
        <v>110</v>
      </c>
      <c r="Q3081" s="1" t="s">
        <v>254</v>
      </c>
      <c r="S3081" t="str">
        <f t="shared" si="48"/>
        <v>N</v>
      </c>
      <c r="T3081" t="s">
        <v>8</v>
      </c>
      <c r="U3081" t="s">
        <v>22632</v>
      </c>
      <c r="V3081" s="4">
        <v>0.17</v>
      </c>
      <c r="W3081" s="4"/>
      <c r="X3081" s="4"/>
      <c r="Y3081">
        <v>52</v>
      </c>
      <c r="Z3081" s="10" t="str">
        <f>_xlfn.IFNA(IF(OR(R3081="Y",S3081="Y"),HYPERLINK(".\plots/daily_2016_smallegu_flat.png","daily flat"),HYPERLINK(VLOOKUP($AB3081,linkref!$A$2:$D$68,3,FALSE),VLOOKUP($AB3081,linkref!$A$2:$D$68,2,FALSE))),"")</f>
        <v/>
      </c>
      <c r="AA3081" s="10" t="str">
        <f>_xlfn.IFNA(IF(OR(R3081="Y",S3081="Y"),HYPERLINK(".\plots/diurnal_2016_smallegu_flat.png","diurnal flat"),HYPERLINK(VLOOKUP($AB3081,linkref!$A$2:$D$68,4,FALSE),VLOOKUP($AB3081,linkref!$A$2:$D$68,2,FALSE))),"")</f>
        <v/>
      </c>
      <c r="AB3081" t="str">
        <f>_xlfn.IFNA(VLOOKUP(I3081,units!A$2:B$1765,2,FALSE),"")</f>
        <v/>
      </c>
    </row>
    <row r="3082" spans="1:28" hidden="1" x14ac:dyDescent="0.3">
      <c r="B3082" s="9" t="str">
        <f>_xlfn.IFNA(VLOOKUP(C3082,regions!A$1:B$49,2,FALSE),"")</f>
        <v>West</v>
      </c>
      <c r="C3082" t="s">
        <v>20928</v>
      </c>
      <c r="D3082" s="1" t="s">
        <v>3253</v>
      </c>
      <c r="G3082" t="s">
        <v>16447</v>
      </c>
      <c r="H3082" s="1" t="s">
        <v>16443</v>
      </c>
      <c r="I3082" s="1" t="s">
        <v>21987</v>
      </c>
      <c r="J3082" s="1" t="s">
        <v>21988</v>
      </c>
      <c r="K3082" s="1" t="s">
        <v>21989</v>
      </c>
      <c r="L3082" s="1" t="s">
        <v>21208</v>
      </c>
      <c r="M3082" s="1" t="s">
        <v>2366</v>
      </c>
      <c r="P3082" s="1" t="s">
        <v>111</v>
      </c>
      <c r="Q3082" s="1" t="s">
        <v>254</v>
      </c>
      <c r="S3082" t="str">
        <f t="shared" si="48"/>
        <v>N</v>
      </c>
      <c r="T3082" t="s">
        <v>8</v>
      </c>
      <c r="U3082" t="s">
        <v>112</v>
      </c>
      <c r="V3082" s="4">
        <v>0.17</v>
      </c>
      <c r="W3082" s="4">
        <v>0.01</v>
      </c>
      <c r="X3082" s="4">
        <v>0.01</v>
      </c>
      <c r="Z3082" s="10" t="str">
        <f>_xlfn.IFNA(IF(OR(R3082="Y",S3082="Y"),HYPERLINK(".\plots/daily_2016_smallegu_flat.png","daily flat"),HYPERLINK(VLOOKUP($AB3082,linkref!$A$2:$D$68,3,FALSE),VLOOKUP($AB3082,linkref!$A$2:$D$68,2,FALSE))),"")</f>
        <v/>
      </c>
      <c r="AA3082" s="10" t="str">
        <f>_xlfn.IFNA(IF(OR(R3082="Y",S3082="Y"),HYPERLINK(".\plots/diurnal_2016_smallegu_flat.png","diurnal flat"),HYPERLINK(VLOOKUP($AB3082,linkref!$A$2:$D$68,4,FALSE),VLOOKUP($AB3082,linkref!$A$2:$D$68,2,FALSE))),"")</f>
        <v/>
      </c>
      <c r="AB3082" t="str">
        <f>_xlfn.IFNA(VLOOKUP(I3082,units!A$2:B$1765,2,FALSE),"")</f>
        <v/>
      </c>
    </row>
    <row r="3083" spans="1:28" x14ac:dyDescent="0.3">
      <c r="A3083" s="1" t="s">
        <v>7470</v>
      </c>
      <c r="B3083" s="9" t="str">
        <f>_xlfn.IFNA(VLOOKUP(C3083,regions!A$1:B$49,2,FALSE),"")</f>
        <v>LADCO</v>
      </c>
      <c r="C3083" t="s">
        <v>20951</v>
      </c>
      <c r="D3083" s="1" t="s">
        <v>7449</v>
      </c>
      <c r="E3083" s="1" t="s">
        <v>7447</v>
      </c>
      <c r="F3083" s="1" t="s">
        <v>7471</v>
      </c>
      <c r="G3083" t="s">
        <v>7454</v>
      </c>
      <c r="H3083" s="1" t="s">
        <v>7450</v>
      </c>
      <c r="I3083" s="1" t="s">
        <v>7472</v>
      </c>
      <c r="J3083" s="1" t="s">
        <v>7473</v>
      </c>
      <c r="K3083" s="1" t="s">
        <v>7474</v>
      </c>
      <c r="L3083" s="1" t="s">
        <v>229</v>
      </c>
      <c r="M3083" s="1" t="s">
        <v>110</v>
      </c>
      <c r="N3083" t="s">
        <v>128</v>
      </c>
      <c r="O3083" t="s">
        <v>9</v>
      </c>
      <c r="P3083" s="1" t="s">
        <v>111</v>
      </c>
      <c r="Q3083" s="1" t="s">
        <v>136</v>
      </c>
      <c r="R3083" t="s">
        <v>19</v>
      </c>
      <c r="S3083" t="str">
        <f t="shared" si="48"/>
        <v>N</v>
      </c>
      <c r="T3083" t="s">
        <v>19</v>
      </c>
      <c r="U3083" t="s">
        <v>112</v>
      </c>
      <c r="V3083" s="12">
        <v>0.16986000000000001</v>
      </c>
      <c r="W3083" s="12">
        <v>5.5800000000000002E-2</v>
      </c>
      <c r="X3083" s="12">
        <v>5.7000000000000002E-3</v>
      </c>
      <c r="Y3083">
        <v>228</v>
      </c>
      <c r="Z3083" s="10" t="str">
        <f>_xlfn.IFNA(IF(OR(R3083="Y",S3083="Y"),HYPERLINK(".\plots/daily_2016_smallegu_flat.png","daily flat"),HYPERLINK(VLOOKUP($AB3083,linkref!$A$2:$D$68,3,FALSE),VLOOKUP($AB3083,linkref!$A$2:$D$68,2,FALSE))),"")</f>
        <v>LADCO Gas Peaking</v>
      </c>
      <c r="AA3083" s="10" t="str">
        <f>_xlfn.IFNA(IF(OR(R3083="Y",S3083="Y"),HYPERLINK(".\plots/diurnal_2016_smallegu_flat.png","diurnal flat"),HYPERLINK(VLOOKUP($AB3083,linkref!$A$2:$D$68,4,FALSE),VLOOKUP($AB3083,linkref!$A$2:$D$68,2,FALSE))),"")</f>
        <v>LADCO Gas Peaking</v>
      </c>
      <c r="AB3083" t="str">
        <f>_xlfn.IFNA(VLOOKUP(I3083,units!A$2:B$1765,2,FALSE),"")</f>
        <v>LADCO_gas_peak</v>
      </c>
    </row>
    <row r="3084" spans="1:28" x14ac:dyDescent="0.3">
      <c r="A3084" s="1" t="s">
        <v>2070</v>
      </c>
      <c r="B3084" s="9" t="str">
        <f>_xlfn.IFNA(VLOOKUP(C3084,regions!A$1:B$49,2,FALSE),"")</f>
        <v>LADCO</v>
      </c>
      <c r="C3084" t="s">
        <v>20904</v>
      </c>
      <c r="D3084" s="1" t="s">
        <v>2059</v>
      </c>
      <c r="E3084" s="1" t="s">
        <v>2058</v>
      </c>
      <c r="F3084" s="1" t="s">
        <v>835</v>
      </c>
      <c r="G3084" t="s">
        <v>2064</v>
      </c>
      <c r="H3084" s="1" t="s">
        <v>2060</v>
      </c>
      <c r="I3084" s="1" t="s">
        <v>2071</v>
      </c>
      <c r="J3084" s="1" t="s">
        <v>2072</v>
      </c>
      <c r="K3084" s="1" t="s">
        <v>2073</v>
      </c>
      <c r="L3084" s="1" t="s">
        <v>253</v>
      </c>
      <c r="M3084" s="1" t="s">
        <v>110</v>
      </c>
      <c r="N3084" t="s">
        <v>128</v>
      </c>
      <c r="O3084" t="s">
        <v>219</v>
      </c>
      <c r="P3084" s="1" t="s">
        <v>111</v>
      </c>
      <c r="Q3084" s="1" t="s">
        <v>254</v>
      </c>
      <c r="R3084" t="s">
        <v>19</v>
      </c>
      <c r="S3084" t="str">
        <f t="shared" si="48"/>
        <v>N</v>
      </c>
      <c r="T3084" t="s">
        <v>19</v>
      </c>
      <c r="U3084" t="s">
        <v>22632</v>
      </c>
      <c r="V3084" s="12">
        <v>0.16969999999999999</v>
      </c>
      <c r="W3084" s="12">
        <v>1.2847859999999999E-2</v>
      </c>
      <c r="X3084" s="12">
        <v>1.1155E-2</v>
      </c>
      <c r="Y3084">
        <v>16</v>
      </c>
      <c r="Z3084" s="10" t="str">
        <f>_xlfn.IFNA(IF(OR(R3084="Y",S3084="Y"),HYPERLINK(".\plots/daily_2016_smallegu_flat.png","daily flat"),HYPERLINK(VLOOKUP($AB3084,linkref!$A$2:$D$68,3,FALSE),VLOOKUP($AB3084,linkref!$A$2:$D$68,2,FALSE))),"")</f>
        <v>LADCO Gas Peaking</v>
      </c>
      <c r="AA3084" s="10" t="str">
        <f>_xlfn.IFNA(IF(OR(R3084="Y",S3084="Y"),HYPERLINK(".\plots/diurnal_2016_smallegu_flat.png","diurnal flat"),HYPERLINK(VLOOKUP($AB3084,linkref!$A$2:$D$68,4,FALSE),VLOOKUP($AB3084,linkref!$A$2:$D$68,2,FALSE))),"")</f>
        <v>LADCO Gas Peaking</v>
      </c>
      <c r="AB3084" t="str">
        <f>_xlfn.IFNA(VLOOKUP(I3084,units!A$2:B$1765,2,FALSE),"")</f>
        <v>LADCO_gas_peak</v>
      </c>
    </row>
    <row r="3085" spans="1:28" hidden="1" x14ac:dyDescent="0.3">
      <c r="B3085" s="9" t="str">
        <f>_xlfn.IFNA(VLOOKUP(C3085,regions!A$1:B$49,2,FALSE),"")</f>
        <v>South</v>
      </c>
      <c r="C3085" t="s">
        <v>20908</v>
      </c>
      <c r="D3085" s="1" t="s">
        <v>13507</v>
      </c>
      <c r="G3085" t="s">
        <v>16217</v>
      </c>
      <c r="H3085" s="1" t="s">
        <v>16213</v>
      </c>
      <c r="I3085" s="1" t="s">
        <v>18857</v>
      </c>
      <c r="J3085" s="1" t="s">
        <v>18858</v>
      </c>
      <c r="K3085" s="1" t="s">
        <v>18859</v>
      </c>
      <c r="L3085" s="1" t="s">
        <v>1205</v>
      </c>
      <c r="M3085" s="1" t="s">
        <v>2366</v>
      </c>
      <c r="P3085" s="1" t="s">
        <v>111</v>
      </c>
      <c r="Q3085" s="1" t="s">
        <v>254</v>
      </c>
      <c r="S3085" t="str">
        <f t="shared" si="48"/>
        <v>N</v>
      </c>
      <c r="T3085" t="s">
        <v>8</v>
      </c>
      <c r="U3085" t="s">
        <v>22632</v>
      </c>
      <c r="V3085" s="4">
        <v>0.16889999999999999</v>
      </c>
      <c r="W3085" s="4">
        <v>5.3E-3</v>
      </c>
      <c r="X3085" s="4">
        <v>2.8999999999999998E-3</v>
      </c>
      <c r="Y3085">
        <v>11</v>
      </c>
      <c r="Z3085" s="10" t="str">
        <f>_xlfn.IFNA(IF(OR(R3085="Y",S3085="Y"),HYPERLINK(".\plots/daily_2016_smallegu_flat.png","daily flat"),HYPERLINK(VLOOKUP($AB3085,linkref!$A$2:$D$68,3,FALSE),VLOOKUP($AB3085,linkref!$A$2:$D$68,2,FALSE))),"")</f>
        <v/>
      </c>
      <c r="AA3085" s="10" t="str">
        <f>_xlfn.IFNA(IF(OR(R3085="Y",S3085="Y"),HYPERLINK(".\plots/diurnal_2016_smallegu_flat.png","diurnal flat"),HYPERLINK(VLOOKUP($AB3085,linkref!$A$2:$D$68,4,FALSE),VLOOKUP($AB3085,linkref!$A$2:$D$68,2,FALSE))),"")</f>
        <v/>
      </c>
      <c r="AB3085" t="str">
        <f>_xlfn.IFNA(VLOOKUP(I3085,units!A$2:B$1765,2,FALSE),"")</f>
        <v/>
      </c>
    </row>
    <row r="3086" spans="1:28" hidden="1" x14ac:dyDescent="0.3">
      <c r="B3086" s="9" t="str">
        <f>_xlfn.IFNA(VLOOKUP(C3086,regions!A$1:B$49,2,FALSE),"")</f>
        <v>LADCO</v>
      </c>
      <c r="C3086" t="s">
        <v>20951</v>
      </c>
      <c r="D3086" s="1" t="s">
        <v>17154</v>
      </c>
      <c r="G3086" t="s">
        <v>17153</v>
      </c>
      <c r="H3086" s="1" t="s">
        <v>17150</v>
      </c>
      <c r="I3086" s="1" t="s">
        <v>19176</v>
      </c>
      <c r="J3086" s="1" t="s">
        <v>19177</v>
      </c>
      <c r="K3086" s="1" t="s">
        <v>19178</v>
      </c>
      <c r="L3086" s="1" t="s">
        <v>135</v>
      </c>
      <c r="M3086" s="1" t="s">
        <v>110</v>
      </c>
      <c r="P3086" s="1" t="s">
        <v>111</v>
      </c>
      <c r="Q3086" s="1" t="s">
        <v>254</v>
      </c>
      <c r="S3086" t="str">
        <f t="shared" si="48"/>
        <v>N</v>
      </c>
      <c r="T3086" t="s">
        <v>8</v>
      </c>
      <c r="U3086" t="s">
        <v>22632</v>
      </c>
      <c r="V3086" s="4">
        <v>0.16884299999999999</v>
      </c>
      <c r="W3086" s="4">
        <v>1.18E-2</v>
      </c>
      <c r="X3086" s="4">
        <v>1.1103E-2</v>
      </c>
      <c r="Y3086">
        <v>6</v>
      </c>
      <c r="Z3086" s="10" t="str">
        <f>_xlfn.IFNA(IF(OR(R3086="Y",S3086="Y"),HYPERLINK(".\plots/daily_2016_smallegu_flat.png","daily flat"),HYPERLINK(VLOOKUP($AB3086,linkref!$A$2:$D$68,3,FALSE),VLOOKUP($AB3086,linkref!$A$2:$D$68,2,FALSE))),"")</f>
        <v/>
      </c>
      <c r="AA3086" s="10" t="str">
        <f>_xlfn.IFNA(IF(OR(R3086="Y",S3086="Y"),HYPERLINK(".\plots/diurnal_2016_smallegu_flat.png","diurnal flat"),HYPERLINK(VLOOKUP($AB3086,linkref!$A$2:$D$68,4,FALSE),VLOOKUP($AB3086,linkref!$A$2:$D$68,2,FALSE))),"")</f>
        <v/>
      </c>
      <c r="AB3086" t="str">
        <f>_xlfn.IFNA(VLOOKUP(I3086,units!A$2:B$1765,2,FALSE),"")</f>
        <v/>
      </c>
    </row>
    <row r="3087" spans="1:28" hidden="1" x14ac:dyDescent="0.3">
      <c r="B3087" s="9" t="str">
        <f>_xlfn.IFNA(VLOOKUP(C3087,regions!A$1:B$49,2,FALSE),"")</f>
        <v>West</v>
      </c>
      <c r="C3087" t="s">
        <v>20905</v>
      </c>
      <c r="D3087" s="1" t="s">
        <v>10896</v>
      </c>
      <c r="G3087" t="s">
        <v>11228</v>
      </c>
      <c r="H3087" s="1" t="s">
        <v>11224</v>
      </c>
      <c r="I3087" s="1" t="s">
        <v>11232</v>
      </c>
      <c r="J3087" s="1" t="s">
        <v>11233</v>
      </c>
      <c r="K3087" s="1" t="s">
        <v>11234</v>
      </c>
      <c r="L3087" s="1" t="s">
        <v>253</v>
      </c>
      <c r="M3087" s="1" t="s">
        <v>110</v>
      </c>
      <c r="P3087" s="1" t="s">
        <v>111</v>
      </c>
      <c r="Q3087" s="1" t="s">
        <v>7060</v>
      </c>
      <c r="S3087" t="str">
        <f t="shared" si="48"/>
        <v>N</v>
      </c>
      <c r="T3087" t="s">
        <v>8</v>
      </c>
      <c r="U3087" t="s">
        <v>22632</v>
      </c>
      <c r="V3087" s="4">
        <v>0.16883999999999999</v>
      </c>
      <c r="W3087" s="4">
        <v>1.1662E-2</v>
      </c>
      <c r="X3087" s="4">
        <v>6.9999999999999994E-5</v>
      </c>
      <c r="Y3087">
        <v>8736</v>
      </c>
      <c r="Z3087" s="10" t="str">
        <f>_xlfn.IFNA(IF(OR(R3087="Y",S3087="Y"),HYPERLINK(".\plots/daily_2016_smallegu_flat.png","daily flat"),HYPERLINK(VLOOKUP($AB3087,linkref!$A$2:$D$68,3,FALSE),VLOOKUP($AB3087,linkref!$A$2:$D$68,2,FALSE))),"")</f>
        <v/>
      </c>
      <c r="AA3087" s="10" t="str">
        <f>_xlfn.IFNA(IF(OR(R3087="Y",S3087="Y"),HYPERLINK(".\plots/diurnal_2016_smallegu_flat.png","diurnal flat"),HYPERLINK(VLOOKUP($AB3087,linkref!$A$2:$D$68,4,FALSE),VLOOKUP($AB3087,linkref!$A$2:$D$68,2,FALSE))),"")</f>
        <v/>
      </c>
      <c r="AB3087" t="str">
        <f>_xlfn.IFNA(VLOOKUP(I3087,units!A$2:B$1765,2,FALSE),"")</f>
        <v/>
      </c>
    </row>
    <row r="3088" spans="1:28" x14ac:dyDescent="0.3">
      <c r="A3088" s="1" t="s">
        <v>1886</v>
      </c>
      <c r="B3088" s="9" t="str">
        <f>_xlfn.IFNA(VLOOKUP(C3088,regions!A$1:B$49,2,FALSE),"")</f>
        <v>MANE-VU</v>
      </c>
      <c r="C3088" t="s">
        <v>20918</v>
      </c>
      <c r="D3088" s="1" t="s">
        <v>1841</v>
      </c>
      <c r="E3088" s="1" t="s">
        <v>1840</v>
      </c>
      <c r="F3088" s="1" t="s">
        <v>871</v>
      </c>
      <c r="G3088" t="s">
        <v>1846</v>
      </c>
      <c r="H3088" s="1" t="s">
        <v>1842</v>
      </c>
      <c r="I3088" s="1" t="s">
        <v>1887</v>
      </c>
      <c r="J3088" s="1" t="s">
        <v>1888</v>
      </c>
      <c r="K3088" s="1" t="s">
        <v>1889</v>
      </c>
      <c r="L3088" s="1" t="s">
        <v>253</v>
      </c>
      <c r="M3088" s="1" t="s">
        <v>110</v>
      </c>
      <c r="N3088" t="s">
        <v>128</v>
      </c>
      <c r="O3088" t="s">
        <v>130</v>
      </c>
      <c r="P3088" s="1" t="s">
        <v>111</v>
      </c>
      <c r="Q3088" s="1" t="s">
        <v>254</v>
      </c>
      <c r="R3088" t="s">
        <v>19</v>
      </c>
      <c r="S3088" t="str">
        <f t="shared" si="48"/>
        <v>N</v>
      </c>
      <c r="T3088" t="s">
        <v>19</v>
      </c>
      <c r="U3088" t="s">
        <v>22632</v>
      </c>
      <c r="V3088" s="12">
        <v>0.16869999999999999</v>
      </c>
      <c r="W3088" s="12">
        <v>2.9225000000000002E-3</v>
      </c>
      <c r="X3088" s="12">
        <v>2.6250000000000002E-3</v>
      </c>
      <c r="Y3088">
        <v>2080</v>
      </c>
      <c r="Z3088" s="10" t="str">
        <f>_xlfn.IFNA(IF(OR(R3088="Y",S3088="Y"),HYPERLINK(".\plots/daily_2016_smallegu_flat.png","daily flat"),HYPERLINK(VLOOKUP($AB3088,linkref!$A$2:$D$68,3,FALSE),VLOOKUP($AB3088,linkref!$A$2:$D$68,2,FALSE))),"")</f>
        <v>MANE-VU Oil Peaking</v>
      </c>
      <c r="AA3088" s="10" t="str">
        <f>_xlfn.IFNA(IF(OR(R3088="Y",S3088="Y"),HYPERLINK(".\plots/diurnal_2016_smallegu_flat.png","diurnal flat"),HYPERLINK(VLOOKUP($AB3088,linkref!$A$2:$D$68,4,FALSE),VLOOKUP($AB3088,linkref!$A$2:$D$68,2,FALSE))),"")</f>
        <v>MANE-VU Oil Peaking</v>
      </c>
      <c r="AB3088" t="str">
        <f>_xlfn.IFNA(VLOOKUP(I3088,units!A$2:B$1765,2,FALSE),"")</f>
        <v>MANE-VU_oil_peak</v>
      </c>
    </row>
    <row r="3089" spans="1:28" x14ac:dyDescent="0.3">
      <c r="A3089" s="1" t="s">
        <v>1886</v>
      </c>
      <c r="B3089" s="9" t="str">
        <f>_xlfn.IFNA(VLOOKUP(C3089,regions!A$1:B$49,2,FALSE),"")</f>
        <v>MANE-VU</v>
      </c>
      <c r="C3089" t="s">
        <v>20918</v>
      </c>
      <c r="D3089" s="1" t="s">
        <v>1841</v>
      </c>
      <c r="E3089" s="1" t="s">
        <v>1840</v>
      </c>
      <c r="F3089" s="1" t="s">
        <v>871</v>
      </c>
      <c r="G3089" t="s">
        <v>1846</v>
      </c>
      <c r="H3089" s="1" t="s">
        <v>1842</v>
      </c>
      <c r="I3089" s="1" t="s">
        <v>1887</v>
      </c>
      <c r="J3089" s="1" t="s">
        <v>1890</v>
      </c>
      <c r="K3089" s="1" t="s">
        <v>1889</v>
      </c>
      <c r="L3089" s="1" t="s">
        <v>253</v>
      </c>
      <c r="M3089" s="1" t="s">
        <v>110</v>
      </c>
      <c r="N3089" t="s">
        <v>128</v>
      </c>
      <c r="O3089" t="s">
        <v>130</v>
      </c>
      <c r="P3089" s="1" t="s">
        <v>111</v>
      </c>
      <c r="Q3089" s="1" t="s">
        <v>254</v>
      </c>
      <c r="R3089" t="s">
        <v>19</v>
      </c>
      <c r="S3089" t="str">
        <f t="shared" si="48"/>
        <v>N</v>
      </c>
      <c r="T3089" t="s">
        <v>19</v>
      </c>
      <c r="U3089" t="s">
        <v>22632</v>
      </c>
      <c r="V3089" s="12">
        <v>0.16869999999999999</v>
      </c>
      <c r="W3089" s="12">
        <v>2.9225000000000002E-3</v>
      </c>
      <c r="X3089" s="12">
        <v>2.6250000000000002E-3</v>
      </c>
      <c r="Y3089">
        <v>2080</v>
      </c>
      <c r="Z3089" s="10" t="str">
        <f>_xlfn.IFNA(IF(OR(R3089="Y",S3089="Y"),HYPERLINK(".\plots/daily_2016_smallegu_flat.png","daily flat"),HYPERLINK(VLOOKUP($AB3089,linkref!$A$2:$D$68,3,FALSE),VLOOKUP($AB3089,linkref!$A$2:$D$68,2,FALSE))),"")</f>
        <v>MANE-VU Oil Peaking</v>
      </c>
      <c r="AA3089" s="10" t="str">
        <f>_xlfn.IFNA(IF(OR(R3089="Y",S3089="Y"),HYPERLINK(".\plots/diurnal_2016_smallegu_flat.png","diurnal flat"),HYPERLINK(VLOOKUP($AB3089,linkref!$A$2:$D$68,4,FALSE),VLOOKUP($AB3089,linkref!$A$2:$D$68,2,FALSE))),"")</f>
        <v>MANE-VU Oil Peaking</v>
      </c>
      <c r="AB3089" t="str">
        <f>_xlfn.IFNA(VLOOKUP(I3089,units!A$2:B$1765,2,FALSE),"")</f>
        <v>MANE-VU_oil_peak</v>
      </c>
    </row>
    <row r="3090" spans="1:28" hidden="1" x14ac:dyDescent="0.3">
      <c r="B3090" s="9" t="str">
        <f>_xlfn.IFNA(VLOOKUP(C3090,regions!A$1:B$49,2,FALSE),"")</f>
        <v>South</v>
      </c>
      <c r="C3090" t="s">
        <v>20926</v>
      </c>
      <c r="D3090" s="1" t="s">
        <v>8706</v>
      </c>
      <c r="G3090" t="s">
        <v>8711</v>
      </c>
      <c r="H3090" s="1" t="s">
        <v>8707</v>
      </c>
      <c r="I3090" s="1" t="s">
        <v>16960</v>
      </c>
      <c r="J3090" s="1" t="s">
        <v>16961</v>
      </c>
      <c r="K3090" s="1" t="s">
        <v>16962</v>
      </c>
      <c r="L3090" s="1" t="s">
        <v>1205</v>
      </c>
      <c r="M3090" s="1" t="s">
        <v>110</v>
      </c>
      <c r="P3090" s="1" t="s">
        <v>111</v>
      </c>
      <c r="Q3090" s="1" t="s">
        <v>254</v>
      </c>
      <c r="S3090" t="str">
        <f t="shared" si="48"/>
        <v>N</v>
      </c>
      <c r="T3090" t="s">
        <v>8</v>
      </c>
      <c r="U3090" t="s">
        <v>22632</v>
      </c>
      <c r="V3090" s="4">
        <v>0.16839999999999999</v>
      </c>
      <c r="W3090" s="4">
        <v>2.8999999999999998E-3</v>
      </c>
      <c r="X3090" s="4">
        <v>1E-4</v>
      </c>
      <c r="Z3090" s="10" t="str">
        <f>_xlfn.IFNA(IF(OR(R3090="Y",S3090="Y"),HYPERLINK(".\plots/daily_2016_smallegu_flat.png","daily flat"),HYPERLINK(VLOOKUP($AB3090,linkref!$A$2:$D$68,3,FALSE),VLOOKUP($AB3090,linkref!$A$2:$D$68,2,FALSE))),"")</f>
        <v/>
      </c>
      <c r="AA3090" s="10" t="str">
        <f>_xlfn.IFNA(IF(OR(R3090="Y",S3090="Y"),HYPERLINK(".\plots/diurnal_2016_smallegu_flat.png","diurnal flat"),HYPERLINK(VLOOKUP($AB3090,linkref!$A$2:$D$68,4,FALSE),VLOOKUP($AB3090,linkref!$A$2:$D$68,2,FALSE))),"")</f>
        <v/>
      </c>
      <c r="AB3090" t="str">
        <f>_xlfn.IFNA(VLOOKUP(I3090,units!A$2:B$1765,2,FALSE),"")</f>
        <v/>
      </c>
    </row>
    <row r="3091" spans="1:28" hidden="1" x14ac:dyDescent="0.3">
      <c r="B3091" s="9" t="str">
        <f>_xlfn.IFNA(VLOOKUP(C3091,regions!A$1:B$49,2,FALSE),"")</f>
        <v>SESARM</v>
      </c>
      <c r="C3091" t="s">
        <v>20925</v>
      </c>
      <c r="D3091" s="1" t="s">
        <v>17953</v>
      </c>
      <c r="G3091" t="s">
        <v>17952</v>
      </c>
      <c r="H3091" s="1" t="s">
        <v>17948</v>
      </c>
      <c r="I3091" s="1" t="s">
        <v>19654</v>
      </c>
      <c r="J3091" s="1" t="s">
        <v>19655</v>
      </c>
      <c r="K3091" s="1" t="s">
        <v>19656</v>
      </c>
      <c r="L3091" s="1" t="s">
        <v>253</v>
      </c>
      <c r="M3091" s="1" t="s">
        <v>110</v>
      </c>
      <c r="P3091" s="1" t="s">
        <v>111</v>
      </c>
      <c r="Q3091" s="1" t="s">
        <v>7060</v>
      </c>
      <c r="S3091" t="str">
        <f t="shared" si="48"/>
        <v>N</v>
      </c>
      <c r="T3091" t="s">
        <v>8</v>
      </c>
      <c r="U3091" t="s">
        <v>22632</v>
      </c>
      <c r="V3091" s="4">
        <v>0.16833200000000001</v>
      </c>
      <c r="W3091" s="4">
        <v>1.285E-2</v>
      </c>
      <c r="X3091" s="4">
        <v>5.8260000000000001E-5</v>
      </c>
      <c r="Z3091" s="10" t="str">
        <f>_xlfn.IFNA(IF(OR(R3091="Y",S3091="Y"),HYPERLINK(".\plots/daily_2016_smallegu_flat.png","daily flat"),HYPERLINK(VLOOKUP($AB3091,linkref!$A$2:$D$68,3,FALSE),VLOOKUP($AB3091,linkref!$A$2:$D$68,2,FALSE))),"")</f>
        <v/>
      </c>
      <c r="AA3091" s="10" t="str">
        <f>_xlfn.IFNA(IF(OR(R3091="Y",S3091="Y"),HYPERLINK(".\plots/diurnal_2016_smallegu_flat.png","diurnal flat"),HYPERLINK(VLOOKUP($AB3091,linkref!$A$2:$D$68,4,FALSE),VLOOKUP($AB3091,linkref!$A$2:$D$68,2,FALSE))),"")</f>
        <v/>
      </c>
      <c r="AB3091" t="str">
        <f>_xlfn.IFNA(VLOOKUP(I3091,units!A$2:B$1765,2,FALSE),"")</f>
        <v/>
      </c>
    </row>
    <row r="3092" spans="1:28" x14ac:dyDescent="0.3">
      <c r="A3092" s="1" t="s">
        <v>9542</v>
      </c>
      <c r="B3092" s="9" t="str">
        <f>_xlfn.IFNA(VLOOKUP(C3092,regions!A$1:B$49,2,FALSE),"")</f>
        <v>LADCO</v>
      </c>
      <c r="C3092" t="s">
        <v>20951</v>
      </c>
      <c r="D3092" s="1" t="s">
        <v>7132</v>
      </c>
      <c r="E3092" s="1" t="s">
        <v>9521</v>
      </c>
      <c r="F3092" s="1" t="s">
        <v>544</v>
      </c>
      <c r="G3092" t="s">
        <v>9526</v>
      </c>
      <c r="H3092" s="1" t="s">
        <v>9522</v>
      </c>
      <c r="I3092" s="1" t="s">
        <v>9543</v>
      </c>
      <c r="J3092" s="1" t="s">
        <v>9544</v>
      </c>
      <c r="K3092" s="1" t="s">
        <v>9545</v>
      </c>
      <c r="L3092" s="1" t="s">
        <v>253</v>
      </c>
      <c r="M3092" s="1" t="s">
        <v>110</v>
      </c>
      <c r="N3092" t="s">
        <v>128</v>
      </c>
      <c r="O3092" t="s">
        <v>130</v>
      </c>
      <c r="P3092" s="1" t="s">
        <v>111</v>
      </c>
      <c r="Q3092" s="1" t="s">
        <v>254</v>
      </c>
      <c r="R3092" t="s">
        <v>19</v>
      </c>
      <c r="S3092" t="str">
        <f t="shared" si="48"/>
        <v>N</v>
      </c>
      <c r="T3092" t="s">
        <v>19</v>
      </c>
      <c r="U3092" t="s">
        <v>22632</v>
      </c>
      <c r="V3092" s="12">
        <v>0.16785749999999999</v>
      </c>
      <c r="W3092" s="12">
        <v>2.4499999999999999E-3</v>
      </c>
      <c r="X3092" s="12">
        <v>9.3499999999999996E-5</v>
      </c>
      <c r="Y3092">
        <v>15</v>
      </c>
      <c r="Z3092" s="10" t="str">
        <f>_xlfn.IFNA(IF(OR(R3092="Y",S3092="Y"),HYPERLINK(".\plots/daily_2016_smallegu_flat.png","daily flat"),HYPERLINK(VLOOKUP($AB3092,linkref!$A$2:$D$68,3,FALSE),VLOOKUP($AB3092,linkref!$A$2:$D$68,2,FALSE))),"")</f>
        <v>LADCO Oil Peaking</v>
      </c>
      <c r="AA3092" s="10" t="str">
        <f>_xlfn.IFNA(IF(OR(R3092="Y",S3092="Y"),HYPERLINK(".\plots/diurnal_2016_smallegu_flat.png","diurnal flat"),HYPERLINK(VLOOKUP($AB3092,linkref!$A$2:$D$68,4,FALSE),VLOOKUP($AB3092,linkref!$A$2:$D$68,2,FALSE))),"")</f>
        <v>LADCO Oil Peaking</v>
      </c>
      <c r="AB3092" t="str">
        <f>_xlfn.IFNA(VLOOKUP(I3092,units!A$2:B$1765,2,FALSE),"")</f>
        <v>LADCO_oil_peak</v>
      </c>
    </row>
    <row r="3093" spans="1:28" x14ac:dyDescent="0.3">
      <c r="A3093" s="1" t="s">
        <v>9542</v>
      </c>
      <c r="B3093" s="9" t="str">
        <f>_xlfn.IFNA(VLOOKUP(C3093,regions!A$1:B$49,2,FALSE),"")</f>
        <v>LADCO</v>
      </c>
      <c r="C3093" t="s">
        <v>20951</v>
      </c>
      <c r="D3093" s="1" t="s">
        <v>7132</v>
      </c>
      <c r="E3093" s="1" t="s">
        <v>9521</v>
      </c>
      <c r="F3093" s="1" t="s">
        <v>544</v>
      </c>
      <c r="G3093" t="s">
        <v>9526</v>
      </c>
      <c r="H3093" s="1" t="s">
        <v>9522</v>
      </c>
      <c r="I3093" s="1" t="s">
        <v>9543</v>
      </c>
      <c r="J3093" s="1" t="s">
        <v>9546</v>
      </c>
      <c r="K3093" s="1" t="s">
        <v>9545</v>
      </c>
      <c r="L3093" s="1" t="s">
        <v>253</v>
      </c>
      <c r="M3093" s="1" t="s">
        <v>110</v>
      </c>
      <c r="N3093" t="s">
        <v>128</v>
      </c>
      <c r="O3093" t="s">
        <v>130</v>
      </c>
      <c r="P3093" s="1" t="s">
        <v>111</v>
      </c>
      <c r="Q3093" s="1" t="s">
        <v>254</v>
      </c>
      <c r="R3093" t="s">
        <v>19</v>
      </c>
      <c r="S3093" t="str">
        <f t="shared" si="48"/>
        <v>N</v>
      </c>
      <c r="T3093" t="s">
        <v>19</v>
      </c>
      <c r="U3093" t="s">
        <v>22632</v>
      </c>
      <c r="V3093" s="12">
        <v>0.16785749999999999</v>
      </c>
      <c r="W3093" s="12">
        <v>2.4499999999999999E-3</v>
      </c>
      <c r="X3093" s="12">
        <v>9.3499999999999996E-5</v>
      </c>
      <c r="Y3093">
        <v>15</v>
      </c>
      <c r="Z3093" s="10" t="str">
        <f>_xlfn.IFNA(IF(OR(R3093="Y",S3093="Y"),HYPERLINK(".\plots/daily_2016_smallegu_flat.png","daily flat"),HYPERLINK(VLOOKUP($AB3093,linkref!$A$2:$D$68,3,FALSE),VLOOKUP($AB3093,linkref!$A$2:$D$68,2,FALSE))),"")</f>
        <v>LADCO Oil Peaking</v>
      </c>
      <c r="AA3093" s="10" t="str">
        <f>_xlfn.IFNA(IF(OR(R3093="Y",S3093="Y"),HYPERLINK(".\plots/diurnal_2016_smallegu_flat.png","diurnal flat"),HYPERLINK(VLOOKUP($AB3093,linkref!$A$2:$D$68,4,FALSE),VLOOKUP($AB3093,linkref!$A$2:$D$68,2,FALSE))),"")</f>
        <v>LADCO Oil Peaking</v>
      </c>
      <c r="AB3093" t="str">
        <f>_xlfn.IFNA(VLOOKUP(I3093,units!A$2:B$1765,2,FALSE),"")</f>
        <v>LADCO_oil_peak</v>
      </c>
    </row>
    <row r="3094" spans="1:28" x14ac:dyDescent="0.3">
      <c r="A3094" s="1" t="s">
        <v>9537</v>
      </c>
      <c r="B3094" s="9" t="str">
        <f>_xlfn.IFNA(VLOOKUP(C3094,regions!A$1:B$49,2,FALSE),"")</f>
        <v>LADCO</v>
      </c>
      <c r="C3094" t="s">
        <v>20951</v>
      </c>
      <c r="D3094" s="1" t="s">
        <v>7132</v>
      </c>
      <c r="E3094" s="1" t="s">
        <v>9521</v>
      </c>
      <c r="F3094" s="1" t="s">
        <v>153</v>
      </c>
      <c r="G3094" t="s">
        <v>9526</v>
      </c>
      <c r="H3094" s="1" t="s">
        <v>9522</v>
      </c>
      <c r="I3094" s="1" t="s">
        <v>9538</v>
      </c>
      <c r="J3094" s="1" t="s">
        <v>9539</v>
      </c>
      <c r="K3094" s="1" t="s">
        <v>9540</v>
      </c>
      <c r="L3094" s="1" t="s">
        <v>253</v>
      </c>
      <c r="M3094" s="1" t="s">
        <v>110</v>
      </c>
      <c r="N3094" t="s">
        <v>128</v>
      </c>
      <c r="O3094" t="s">
        <v>130</v>
      </c>
      <c r="P3094" s="1" t="s">
        <v>111</v>
      </c>
      <c r="Q3094" s="1" t="s">
        <v>254</v>
      </c>
      <c r="R3094" t="s">
        <v>19</v>
      </c>
      <c r="S3094" t="str">
        <f t="shared" si="48"/>
        <v>N</v>
      </c>
      <c r="T3094" t="s">
        <v>19</v>
      </c>
      <c r="U3094" t="s">
        <v>22632</v>
      </c>
      <c r="V3094" s="12">
        <v>0.16745299999999999</v>
      </c>
      <c r="W3094" s="12">
        <v>2.4499999999999999E-3</v>
      </c>
      <c r="X3094" s="12">
        <v>9.2999999999999997E-5</v>
      </c>
      <c r="Y3094">
        <v>15</v>
      </c>
      <c r="Z3094" s="10" t="str">
        <f>_xlfn.IFNA(IF(OR(R3094="Y",S3094="Y"),HYPERLINK(".\plots/daily_2016_smallegu_flat.png","daily flat"),HYPERLINK(VLOOKUP($AB3094,linkref!$A$2:$D$68,3,FALSE),VLOOKUP($AB3094,linkref!$A$2:$D$68,2,FALSE))),"")</f>
        <v>LADCO Oil Peaking</v>
      </c>
      <c r="AA3094" s="10" t="str">
        <f>_xlfn.IFNA(IF(OR(R3094="Y",S3094="Y"),HYPERLINK(".\plots/diurnal_2016_smallegu_flat.png","diurnal flat"),HYPERLINK(VLOOKUP($AB3094,linkref!$A$2:$D$68,4,FALSE),VLOOKUP($AB3094,linkref!$A$2:$D$68,2,FALSE))),"")</f>
        <v>LADCO Oil Peaking</v>
      </c>
      <c r="AB3094" t="str">
        <f>_xlfn.IFNA(VLOOKUP(I3094,units!A$2:B$1765,2,FALSE),"")</f>
        <v>LADCO_oil_peak</v>
      </c>
    </row>
    <row r="3095" spans="1:28" x14ac:dyDescent="0.3">
      <c r="A3095" s="1" t="s">
        <v>9537</v>
      </c>
      <c r="B3095" s="9" t="str">
        <f>_xlfn.IFNA(VLOOKUP(C3095,regions!A$1:B$49,2,FALSE),"")</f>
        <v>LADCO</v>
      </c>
      <c r="C3095" t="s">
        <v>20951</v>
      </c>
      <c r="D3095" s="1" t="s">
        <v>7132</v>
      </c>
      <c r="E3095" s="1" t="s">
        <v>9521</v>
      </c>
      <c r="F3095" s="1" t="s">
        <v>153</v>
      </c>
      <c r="G3095" t="s">
        <v>9526</v>
      </c>
      <c r="H3095" s="1" t="s">
        <v>9522</v>
      </c>
      <c r="I3095" s="1" t="s">
        <v>9538</v>
      </c>
      <c r="J3095" s="1" t="s">
        <v>9541</v>
      </c>
      <c r="K3095" s="1" t="s">
        <v>9540</v>
      </c>
      <c r="L3095" s="1" t="s">
        <v>253</v>
      </c>
      <c r="M3095" s="1" t="s">
        <v>110</v>
      </c>
      <c r="N3095" t="s">
        <v>128</v>
      </c>
      <c r="O3095" t="s">
        <v>130</v>
      </c>
      <c r="P3095" s="1" t="s">
        <v>111</v>
      </c>
      <c r="Q3095" s="1" t="s">
        <v>254</v>
      </c>
      <c r="R3095" t="s">
        <v>19</v>
      </c>
      <c r="S3095" t="str">
        <f t="shared" si="48"/>
        <v>N</v>
      </c>
      <c r="T3095" t="s">
        <v>19</v>
      </c>
      <c r="U3095" t="s">
        <v>22632</v>
      </c>
      <c r="V3095" s="12">
        <v>0.16745299999999999</v>
      </c>
      <c r="W3095" s="12">
        <v>2.4499999999999999E-3</v>
      </c>
      <c r="X3095" s="12">
        <v>9.2999999999999997E-5</v>
      </c>
      <c r="Y3095">
        <v>15</v>
      </c>
      <c r="Z3095" s="10" t="str">
        <f>_xlfn.IFNA(IF(OR(R3095="Y",S3095="Y"),HYPERLINK(".\plots/daily_2016_smallegu_flat.png","daily flat"),HYPERLINK(VLOOKUP($AB3095,linkref!$A$2:$D$68,3,FALSE),VLOOKUP($AB3095,linkref!$A$2:$D$68,2,FALSE))),"")</f>
        <v>LADCO Oil Peaking</v>
      </c>
      <c r="AA3095" s="10" t="str">
        <f>_xlfn.IFNA(IF(OR(R3095="Y",S3095="Y"),HYPERLINK(".\plots/diurnal_2016_smallegu_flat.png","diurnal flat"),HYPERLINK(VLOOKUP($AB3095,linkref!$A$2:$D$68,4,FALSE),VLOOKUP($AB3095,linkref!$A$2:$D$68,2,FALSE))),"")</f>
        <v>LADCO Oil Peaking</v>
      </c>
      <c r="AB3095" t="str">
        <f>_xlfn.IFNA(VLOOKUP(I3095,units!A$2:B$1765,2,FALSE),"")</f>
        <v>LADCO_oil_peak</v>
      </c>
    </row>
    <row r="3096" spans="1:28" hidden="1" x14ac:dyDescent="0.3">
      <c r="B3096" s="9" t="str">
        <f>_xlfn.IFNA(VLOOKUP(C3096,regions!A$1:B$49,2,FALSE),"")</f>
        <v>Southwest</v>
      </c>
      <c r="C3096" t="s">
        <v>20923</v>
      </c>
      <c r="D3096" s="1" t="s">
        <v>1257</v>
      </c>
      <c r="G3096" t="s">
        <v>11684</v>
      </c>
      <c r="H3096" s="1" t="s">
        <v>11680</v>
      </c>
      <c r="I3096" s="1" t="s">
        <v>12391</v>
      </c>
      <c r="J3096" s="1" t="s">
        <v>12392</v>
      </c>
      <c r="K3096" s="1" t="s">
        <v>12393</v>
      </c>
      <c r="L3096" s="1" t="s">
        <v>730</v>
      </c>
      <c r="M3096" s="1" t="s">
        <v>110</v>
      </c>
      <c r="P3096" s="1" t="s">
        <v>111</v>
      </c>
      <c r="Q3096" s="1" t="s">
        <v>254</v>
      </c>
      <c r="S3096" t="str">
        <f t="shared" si="48"/>
        <v>N</v>
      </c>
      <c r="T3096" t="s">
        <v>8</v>
      </c>
      <c r="U3096" t="s">
        <v>22632</v>
      </c>
      <c r="V3096" s="4">
        <v>0.16700000000000001</v>
      </c>
      <c r="W3096" s="4">
        <v>1.171957E-2</v>
      </c>
      <c r="X3096" s="4">
        <v>1.0999999999999999E-2</v>
      </c>
      <c r="Z3096" s="10" t="str">
        <f>_xlfn.IFNA(IF(OR(R3096="Y",S3096="Y"),HYPERLINK(".\plots/daily_2016_smallegu_flat.png","daily flat"),HYPERLINK(VLOOKUP($AB3096,linkref!$A$2:$D$68,3,FALSE),VLOOKUP($AB3096,linkref!$A$2:$D$68,2,FALSE))),"")</f>
        <v/>
      </c>
      <c r="AA3096" s="10" t="str">
        <f>_xlfn.IFNA(IF(OR(R3096="Y",S3096="Y"),HYPERLINK(".\plots/diurnal_2016_smallegu_flat.png","diurnal flat"),HYPERLINK(VLOOKUP($AB3096,linkref!$A$2:$D$68,4,FALSE),VLOOKUP($AB3096,linkref!$A$2:$D$68,2,FALSE))),"")</f>
        <v/>
      </c>
      <c r="AB3096" t="str">
        <f>_xlfn.IFNA(VLOOKUP(I3096,units!A$2:B$1765,2,FALSE),"")</f>
        <v/>
      </c>
    </row>
    <row r="3097" spans="1:28" x14ac:dyDescent="0.3">
      <c r="A3097" s="1" t="s">
        <v>8210</v>
      </c>
      <c r="B3097" s="9" t="str">
        <f>_xlfn.IFNA(VLOOKUP(C3097,regions!A$1:B$49,2,FALSE),"")</f>
        <v>South</v>
      </c>
      <c r="C3097" t="s">
        <v>20908</v>
      </c>
      <c r="D3097" s="1" t="s">
        <v>8199</v>
      </c>
      <c r="E3097" s="1" t="s">
        <v>8197</v>
      </c>
      <c r="F3097" s="1" t="s">
        <v>8211</v>
      </c>
      <c r="G3097" t="s">
        <v>8204</v>
      </c>
      <c r="H3097" s="1" t="s">
        <v>8200</v>
      </c>
      <c r="I3097" s="1" t="s">
        <v>8212</v>
      </c>
      <c r="J3097" s="1" t="s">
        <v>8213</v>
      </c>
      <c r="K3097" s="1" t="s">
        <v>8214</v>
      </c>
      <c r="L3097" s="1" t="s">
        <v>1946</v>
      </c>
      <c r="M3097" s="1" t="s">
        <v>2366</v>
      </c>
      <c r="N3097" t="s">
        <v>128</v>
      </c>
      <c r="O3097" t="s">
        <v>219</v>
      </c>
      <c r="P3097" s="1" t="s">
        <v>111</v>
      </c>
      <c r="Q3097" s="1" t="s">
        <v>254</v>
      </c>
      <c r="R3097" t="s">
        <v>19</v>
      </c>
      <c r="S3097" t="str">
        <f t="shared" si="48"/>
        <v>N</v>
      </c>
      <c r="T3097" t="s">
        <v>19</v>
      </c>
      <c r="U3097" t="s">
        <v>112</v>
      </c>
      <c r="V3097" s="12">
        <v>0.1668</v>
      </c>
      <c r="W3097" s="12">
        <v>6.0400000000000002E-2</v>
      </c>
      <c r="Y3097">
        <v>437</v>
      </c>
      <c r="Z3097" s="10" t="str">
        <f>_xlfn.IFNA(IF(OR(R3097="Y",S3097="Y"),HYPERLINK(".\plots/daily_2016_smallegu_flat.png","daily flat"),HYPERLINK(VLOOKUP($AB3097,linkref!$A$2:$D$68,3,FALSE),VLOOKUP($AB3097,linkref!$A$2:$D$68,2,FALSE))),"")</f>
        <v>South Gas Peaking</v>
      </c>
      <c r="AA3097" s="10" t="str">
        <f>_xlfn.IFNA(IF(OR(R3097="Y",S3097="Y"),HYPERLINK(".\plots/diurnal_2016_smallegu_flat.png","diurnal flat"),HYPERLINK(VLOOKUP($AB3097,linkref!$A$2:$D$68,4,FALSE),VLOOKUP($AB3097,linkref!$A$2:$D$68,2,FALSE))),"")</f>
        <v>South Gas Peaking</v>
      </c>
      <c r="AB3097" t="str">
        <f>_xlfn.IFNA(VLOOKUP(I3097,units!A$2:B$1765,2,FALSE),"")</f>
        <v>South_gas_peak</v>
      </c>
    </row>
    <row r="3098" spans="1:28" x14ac:dyDescent="0.3">
      <c r="A3098" s="1" t="s">
        <v>8965</v>
      </c>
      <c r="B3098" s="9" t="str">
        <f>_xlfn.IFNA(VLOOKUP(C3098,regions!A$1:B$49,2,FALSE),"")</f>
        <v>South</v>
      </c>
      <c r="C3098" t="s">
        <v>20926</v>
      </c>
      <c r="D3098" s="1" t="s">
        <v>8959</v>
      </c>
      <c r="E3098" s="1" t="s">
        <v>8958</v>
      </c>
      <c r="F3098" s="1" t="s">
        <v>8966</v>
      </c>
      <c r="G3098" t="s">
        <v>8964</v>
      </c>
      <c r="H3098" s="1" t="s">
        <v>8960</v>
      </c>
      <c r="I3098" s="1" t="s">
        <v>8967</v>
      </c>
      <c r="J3098" s="1" t="s">
        <v>8968</v>
      </c>
      <c r="K3098" s="1" t="s">
        <v>8969</v>
      </c>
      <c r="L3098" s="1" t="s">
        <v>253</v>
      </c>
      <c r="M3098" s="1" t="s">
        <v>110</v>
      </c>
      <c r="N3098" t="s">
        <v>128</v>
      </c>
      <c r="O3098" t="s">
        <v>130</v>
      </c>
      <c r="P3098" s="1" t="s">
        <v>111</v>
      </c>
      <c r="Q3098" s="1" t="s">
        <v>254</v>
      </c>
      <c r="R3098" t="s">
        <v>19</v>
      </c>
      <c r="S3098" t="str">
        <f t="shared" si="48"/>
        <v>N</v>
      </c>
      <c r="T3098" t="s">
        <v>19</v>
      </c>
      <c r="U3098" t="s">
        <v>22632</v>
      </c>
      <c r="V3098" s="12">
        <v>0.1661</v>
      </c>
      <c r="W3098" s="12">
        <v>1.1000000000000001E-3</v>
      </c>
      <c r="X3098" s="12">
        <v>1E-4</v>
      </c>
      <c r="Z3098" s="10" t="str">
        <f>_xlfn.IFNA(IF(OR(R3098="Y",S3098="Y"),HYPERLINK(".\plots/daily_2016_smallegu_flat.png","daily flat"),HYPERLINK(VLOOKUP($AB3098,linkref!$A$2:$D$68,3,FALSE),VLOOKUP($AB3098,linkref!$A$2:$D$68,2,FALSE))),"")</f>
        <v>South Oil Peaking</v>
      </c>
      <c r="AA3098" s="10" t="str">
        <f>_xlfn.IFNA(IF(OR(R3098="Y",S3098="Y"),HYPERLINK(".\plots/diurnal_2016_smallegu_flat.png","diurnal flat"),HYPERLINK(VLOOKUP($AB3098,linkref!$A$2:$D$68,4,FALSE),VLOOKUP($AB3098,linkref!$A$2:$D$68,2,FALSE))),"")</f>
        <v>South Oil Peaking</v>
      </c>
      <c r="AB3098" t="str">
        <f>_xlfn.IFNA(VLOOKUP(I3098,units!A$2:B$1765,2,FALSE),"")</f>
        <v>South_oil_peak</v>
      </c>
    </row>
    <row r="3099" spans="1:28" x14ac:dyDescent="0.3">
      <c r="A3099" s="1" t="s">
        <v>8970</v>
      </c>
      <c r="B3099" s="9" t="str">
        <f>_xlfn.IFNA(VLOOKUP(C3099,regions!A$1:B$49,2,FALSE),"")</f>
        <v>South</v>
      </c>
      <c r="C3099" t="s">
        <v>20926</v>
      </c>
      <c r="D3099" s="1" t="s">
        <v>8959</v>
      </c>
      <c r="E3099" s="1" t="s">
        <v>8971</v>
      </c>
      <c r="F3099" s="1" t="s">
        <v>6988</v>
      </c>
      <c r="G3099" t="s">
        <v>8964</v>
      </c>
      <c r="H3099" s="1" t="s">
        <v>8960</v>
      </c>
      <c r="I3099" s="1" t="s">
        <v>8972</v>
      </c>
      <c r="J3099" s="1" t="s">
        <v>8973</v>
      </c>
      <c r="K3099" s="1" t="s">
        <v>8974</v>
      </c>
      <c r="L3099" s="1" t="s">
        <v>253</v>
      </c>
      <c r="M3099" s="1" t="s">
        <v>110</v>
      </c>
      <c r="N3099" t="s">
        <v>128</v>
      </c>
      <c r="O3099" t="s">
        <v>130</v>
      </c>
      <c r="P3099" s="1" t="s">
        <v>111</v>
      </c>
      <c r="Q3099" s="1" t="s">
        <v>254</v>
      </c>
      <c r="R3099" t="s">
        <v>19</v>
      </c>
      <c r="S3099" t="str">
        <f t="shared" si="48"/>
        <v>N</v>
      </c>
      <c r="T3099" t="s">
        <v>19</v>
      </c>
      <c r="U3099" t="s">
        <v>22632</v>
      </c>
      <c r="V3099" s="12">
        <v>0.1661</v>
      </c>
      <c r="W3099" s="12">
        <v>1.1000000000000001E-3</v>
      </c>
      <c r="X3099" s="12">
        <v>1E-4</v>
      </c>
      <c r="Z3099" s="10" t="str">
        <f>_xlfn.IFNA(IF(OR(R3099="Y",S3099="Y"),HYPERLINK(".\plots/daily_2016_smallegu_flat.png","daily flat"),HYPERLINK(VLOOKUP($AB3099,linkref!$A$2:$D$68,3,FALSE),VLOOKUP($AB3099,linkref!$A$2:$D$68,2,FALSE))),"")</f>
        <v>South Oil Peaking</v>
      </c>
      <c r="AA3099" s="10" t="str">
        <f>_xlfn.IFNA(IF(OR(R3099="Y",S3099="Y"),HYPERLINK(".\plots/diurnal_2016_smallegu_flat.png","diurnal flat"),HYPERLINK(VLOOKUP($AB3099,linkref!$A$2:$D$68,4,FALSE),VLOOKUP($AB3099,linkref!$A$2:$D$68,2,FALSE))),"")</f>
        <v>South Oil Peaking</v>
      </c>
      <c r="AB3099" t="str">
        <f>_xlfn.IFNA(VLOOKUP(I3099,units!A$2:B$1765,2,FALSE),"")</f>
        <v>South_oil_peak</v>
      </c>
    </row>
    <row r="3100" spans="1:28" hidden="1" x14ac:dyDescent="0.3">
      <c r="B3100" s="9" t="str">
        <f>_xlfn.IFNA(VLOOKUP(C3100,regions!A$1:B$49,2,FALSE),"")</f>
        <v>South</v>
      </c>
      <c r="C3100" t="s">
        <v>20926</v>
      </c>
      <c r="D3100" s="1" t="s">
        <v>2610</v>
      </c>
      <c r="G3100" t="s">
        <v>8854</v>
      </c>
      <c r="H3100" s="1" t="s">
        <v>8850</v>
      </c>
      <c r="I3100" s="1" t="s">
        <v>16840</v>
      </c>
      <c r="J3100" s="1" t="s">
        <v>16841</v>
      </c>
      <c r="K3100" s="1" t="s">
        <v>16842</v>
      </c>
      <c r="L3100" s="1" t="s">
        <v>522</v>
      </c>
      <c r="M3100" s="1" t="s">
        <v>110</v>
      </c>
      <c r="P3100" s="1" t="s">
        <v>111</v>
      </c>
      <c r="Q3100" s="1" t="s">
        <v>254</v>
      </c>
      <c r="S3100" t="str">
        <f t="shared" si="48"/>
        <v>N</v>
      </c>
      <c r="T3100" t="s">
        <v>8</v>
      </c>
      <c r="U3100" t="s">
        <v>22632</v>
      </c>
      <c r="V3100" s="4">
        <v>0.1661</v>
      </c>
      <c r="W3100" s="4">
        <v>1.17E-2</v>
      </c>
      <c r="X3100" s="4">
        <v>1.09E-2</v>
      </c>
      <c r="Z3100" s="10" t="str">
        <f>_xlfn.IFNA(IF(OR(R3100="Y",S3100="Y"),HYPERLINK(".\plots/daily_2016_smallegu_flat.png","daily flat"),HYPERLINK(VLOOKUP($AB3100,linkref!$A$2:$D$68,3,FALSE),VLOOKUP($AB3100,linkref!$A$2:$D$68,2,FALSE))),"")</f>
        <v/>
      </c>
      <c r="AA3100" s="10" t="str">
        <f>_xlfn.IFNA(IF(OR(R3100="Y",S3100="Y"),HYPERLINK(".\plots/diurnal_2016_smallegu_flat.png","diurnal flat"),HYPERLINK(VLOOKUP($AB3100,linkref!$A$2:$D$68,4,FALSE),VLOOKUP($AB3100,linkref!$A$2:$D$68,2,FALSE))),"")</f>
        <v/>
      </c>
      <c r="AB3100" t="str">
        <f>_xlfn.IFNA(VLOOKUP(I3100,units!A$2:B$1765,2,FALSE),"")</f>
        <v/>
      </c>
    </row>
    <row r="3101" spans="1:28" x14ac:dyDescent="0.3">
      <c r="A3101" s="1" t="s">
        <v>1967</v>
      </c>
      <c r="B3101" s="9" t="str">
        <f>_xlfn.IFNA(VLOOKUP(C3101,regions!A$1:B$49,2,FALSE),"")</f>
        <v>MANE-VU</v>
      </c>
      <c r="C3101" t="s">
        <v>20921</v>
      </c>
      <c r="D3101" s="1" t="s">
        <v>1939</v>
      </c>
      <c r="E3101" s="1" t="s">
        <v>1938</v>
      </c>
      <c r="F3101" s="1" t="s">
        <v>153</v>
      </c>
      <c r="G3101" t="s">
        <v>1944</v>
      </c>
      <c r="H3101" s="1" t="s">
        <v>1940</v>
      </c>
      <c r="I3101" s="1" t="s">
        <v>1968</v>
      </c>
      <c r="J3101" s="1" t="s">
        <v>1969</v>
      </c>
      <c r="K3101" s="1" t="s">
        <v>1971</v>
      </c>
      <c r="L3101" s="1" t="s">
        <v>1946</v>
      </c>
      <c r="M3101" s="1" t="s">
        <v>110</v>
      </c>
      <c r="N3101" t="s">
        <v>128</v>
      </c>
      <c r="O3101" t="s">
        <v>219</v>
      </c>
      <c r="P3101" s="1" t="s">
        <v>111</v>
      </c>
      <c r="Q3101" s="1" t="s">
        <v>254</v>
      </c>
      <c r="R3101" t="s">
        <v>19</v>
      </c>
      <c r="S3101" t="str">
        <f t="shared" si="48"/>
        <v>N</v>
      </c>
      <c r="T3101" t="s">
        <v>19</v>
      </c>
      <c r="U3101" t="s">
        <v>112</v>
      </c>
      <c r="V3101" s="12">
        <v>0.16600000000000001</v>
      </c>
      <c r="W3101" s="12">
        <v>6.7340000000000004E-3</v>
      </c>
      <c r="X3101" s="12">
        <v>1E-4</v>
      </c>
      <c r="Z3101" s="10" t="str">
        <f>_xlfn.IFNA(IF(OR(R3101="Y",S3101="Y"),HYPERLINK(".\plots/daily_2016_smallegu_flat.png","daily flat"),HYPERLINK(VLOOKUP($AB3101,linkref!$A$2:$D$68,3,FALSE),VLOOKUP($AB3101,linkref!$A$2:$D$68,2,FALSE))),"")</f>
        <v>MANE-VU Oil Peaking</v>
      </c>
      <c r="AA3101" s="10" t="str">
        <f>_xlfn.IFNA(IF(OR(R3101="Y",S3101="Y"),HYPERLINK(".\plots/diurnal_2016_smallegu_flat.png","diurnal flat"),HYPERLINK(VLOOKUP($AB3101,linkref!$A$2:$D$68,4,FALSE),VLOOKUP($AB3101,linkref!$A$2:$D$68,2,FALSE))),"")</f>
        <v>MANE-VU Oil Peaking</v>
      </c>
      <c r="AB3101" t="str">
        <f>_xlfn.IFNA(VLOOKUP(I3101,units!A$2:B$1765,2,FALSE),"")</f>
        <v>MANE-VU_oil_peak</v>
      </c>
    </row>
    <row r="3102" spans="1:28" hidden="1" x14ac:dyDescent="0.3">
      <c r="B3102" s="9" t="str">
        <f>_xlfn.IFNA(VLOOKUP(C3102,regions!A$1:B$49,2,FALSE),"")</f>
        <v>MANE-VU</v>
      </c>
      <c r="C3102" t="s">
        <v>20902</v>
      </c>
      <c r="D3102" s="1" t="s">
        <v>10562</v>
      </c>
      <c r="G3102" t="s">
        <v>19454</v>
      </c>
      <c r="H3102" s="1" t="s">
        <v>19450</v>
      </c>
      <c r="I3102" s="1" t="s">
        <v>19451</v>
      </c>
      <c r="J3102" s="1" t="s">
        <v>19452</v>
      </c>
      <c r="K3102" s="1" t="s">
        <v>19453</v>
      </c>
      <c r="L3102" s="1" t="s">
        <v>522</v>
      </c>
      <c r="M3102" s="1" t="s">
        <v>110</v>
      </c>
      <c r="P3102" s="1" t="s">
        <v>111</v>
      </c>
      <c r="Q3102" s="1" t="s">
        <v>254</v>
      </c>
      <c r="S3102" t="str">
        <f t="shared" si="48"/>
        <v>N</v>
      </c>
      <c r="T3102" t="s">
        <v>8</v>
      </c>
      <c r="U3102" t="s">
        <v>22632</v>
      </c>
      <c r="V3102" s="4">
        <v>0.16600000000000001</v>
      </c>
      <c r="W3102" s="4">
        <v>1.18E-2</v>
      </c>
      <c r="X3102" s="4">
        <v>1.0999999999999999E-2</v>
      </c>
      <c r="Z3102" s="10" t="str">
        <f>_xlfn.IFNA(IF(OR(R3102="Y",S3102="Y"),HYPERLINK(".\plots/daily_2016_smallegu_flat.png","daily flat"),HYPERLINK(VLOOKUP($AB3102,linkref!$A$2:$D$68,3,FALSE),VLOOKUP($AB3102,linkref!$A$2:$D$68,2,FALSE))),"")</f>
        <v/>
      </c>
      <c r="AA3102" s="10" t="str">
        <f>_xlfn.IFNA(IF(OR(R3102="Y",S3102="Y"),HYPERLINK(".\plots/diurnal_2016_smallegu_flat.png","diurnal flat"),HYPERLINK(VLOOKUP($AB3102,linkref!$A$2:$D$68,4,FALSE),VLOOKUP($AB3102,linkref!$A$2:$D$68,2,FALSE))),"")</f>
        <v/>
      </c>
      <c r="AB3102" t="str">
        <f>_xlfn.IFNA(VLOOKUP(I3102,units!A$2:B$1765,2,FALSE),"")</f>
        <v/>
      </c>
    </row>
    <row r="3103" spans="1:28" x14ac:dyDescent="0.3">
      <c r="A3103" s="1" t="s">
        <v>2949</v>
      </c>
      <c r="B3103" s="9" t="str">
        <f>_xlfn.IFNA(VLOOKUP(C3103,regions!A$1:B$49,2,FALSE),"")</f>
        <v>West North Central</v>
      </c>
      <c r="C3103" t="s">
        <v>20927</v>
      </c>
      <c r="D3103" s="1" t="s">
        <v>2934</v>
      </c>
      <c r="E3103" s="1" t="s">
        <v>2933</v>
      </c>
      <c r="F3103" s="1" t="s">
        <v>148</v>
      </c>
      <c r="G3103" t="s">
        <v>2939</v>
      </c>
      <c r="H3103" s="1" t="s">
        <v>2935</v>
      </c>
      <c r="I3103" s="1" t="s">
        <v>2950</v>
      </c>
      <c r="J3103" s="1" t="s">
        <v>2937</v>
      </c>
      <c r="K3103" s="1" t="s">
        <v>2951</v>
      </c>
      <c r="L3103" s="1" t="s">
        <v>1377</v>
      </c>
      <c r="M3103" s="1" t="s">
        <v>2789</v>
      </c>
      <c r="N3103" t="s">
        <v>128</v>
      </c>
      <c r="O3103" t="s">
        <v>219</v>
      </c>
      <c r="P3103" s="1" t="s">
        <v>111</v>
      </c>
      <c r="Q3103" s="1" t="s">
        <v>254</v>
      </c>
      <c r="R3103" t="s">
        <v>19</v>
      </c>
      <c r="S3103" t="str">
        <f t="shared" si="48"/>
        <v>N</v>
      </c>
      <c r="T3103" t="s">
        <v>19</v>
      </c>
      <c r="V3103" s="12">
        <v>0.16578000000000001</v>
      </c>
      <c r="W3103" s="12">
        <v>2.9472000000000001E-3</v>
      </c>
      <c r="X3103" s="12">
        <v>1.8420000000000001E-3</v>
      </c>
      <c r="Z3103" s="10" t="str">
        <f>_xlfn.IFNA(IF(OR(R3103="Y",S3103="Y"),HYPERLINK(".\plots/daily_2016_smallegu_flat.png","daily flat"),HYPERLINK(VLOOKUP($AB3103,linkref!$A$2:$D$68,3,FALSE),VLOOKUP($AB3103,linkref!$A$2:$D$68,2,FALSE))),"")</f>
        <v>West North Central Composite Nonpeaking</v>
      </c>
      <c r="AA3103" s="10" t="str">
        <f>_xlfn.IFNA(IF(OR(R3103="Y",S3103="Y"),HYPERLINK(".\plots/diurnal_2016_smallegu_flat.png","diurnal flat"),HYPERLINK(VLOOKUP($AB3103,linkref!$A$2:$D$68,4,FALSE),VLOOKUP($AB3103,linkref!$A$2:$D$68,2,FALSE))),"")</f>
        <v>West North Central Composite Nonpeaking</v>
      </c>
      <c r="AB3103" t="str">
        <f>_xlfn.IFNA(VLOOKUP(I3103,units!A$2:B$1765,2,FALSE),"")</f>
        <v>West North Central_comp_nonpeak</v>
      </c>
    </row>
    <row r="3104" spans="1:28" x14ac:dyDescent="0.3">
      <c r="A3104" s="1" t="s">
        <v>2196</v>
      </c>
      <c r="B3104" s="9" t="str">
        <f>_xlfn.IFNA(VLOOKUP(C3104,regions!A$1:B$49,2,FALSE),"")</f>
        <v>LADCO</v>
      </c>
      <c r="C3104" t="s">
        <v>20903</v>
      </c>
      <c r="D3104" s="1" t="s">
        <v>2184</v>
      </c>
      <c r="E3104" s="1" t="s">
        <v>2183</v>
      </c>
      <c r="F3104" s="1" t="s">
        <v>143</v>
      </c>
      <c r="G3104" t="s">
        <v>2189</v>
      </c>
      <c r="H3104" s="1" t="s">
        <v>2185</v>
      </c>
      <c r="I3104" s="1" t="s">
        <v>2197</v>
      </c>
      <c r="J3104" s="1" t="s">
        <v>2198</v>
      </c>
      <c r="K3104" s="1" t="s">
        <v>2199</v>
      </c>
      <c r="L3104" s="1" t="s">
        <v>229</v>
      </c>
      <c r="M3104" s="1" t="s">
        <v>110</v>
      </c>
      <c r="N3104" t="s">
        <v>128</v>
      </c>
      <c r="O3104" t="s">
        <v>219</v>
      </c>
      <c r="P3104" s="1" t="s">
        <v>111</v>
      </c>
      <c r="Q3104" s="1" t="s">
        <v>136</v>
      </c>
      <c r="R3104" t="s">
        <v>19</v>
      </c>
      <c r="S3104" t="str">
        <f t="shared" si="48"/>
        <v>N</v>
      </c>
      <c r="T3104" t="s">
        <v>19</v>
      </c>
      <c r="U3104" t="s">
        <v>112</v>
      </c>
      <c r="V3104" s="12">
        <v>0.16550000000000001</v>
      </c>
      <c r="W3104" s="12">
        <v>1.9201999999999999E-4</v>
      </c>
      <c r="X3104" s="12">
        <v>1.7240000000000001E-3</v>
      </c>
      <c r="Z3104" s="10" t="str">
        <f>_xlfn.IFNA(IF(OR(R3104="Y",S3104="Y"),HYPERLINK(".\plots/daily_2016_smallegu_flat.png","daily flat"),HYPERLINK(VLOOKUP($AB3104,linkref!$A$2:$D$68,3,FALSE),VLOOKUP($AB3104,linkref!$A$2:$D$68,2,FALSE))),"")</f>
        <v>LADCO Gas Peaking</v>
      </c>
      <c r="AA3104" s="10" t="str">
        <f>_xlfn.IFNA(IF(OR(R3104="Y",S3104="Y"),HYPERLINK(".\plots/diurnal_2016_smallegu_flat.png","diurnal flat"),HYPERLINK(VLOOKUP($AB3104,linkref!$A$2:$D$68,4,FALSE),VLOOKUP($AB3104,linkref!$A$2:$D$68,2,FALSE))),"")</f>
        <v>LADCO Gas Peaking</v>
      </c>
      <c r="AB3104" t="str">
        <f>_xlfn.IFNA(VLOOKUP(I3104,units!A$2:B$1765,2,FALSE),"")</f>
        <v>LADCO_gas_peak</v>
      </c>
    </row>
    <row r="3105" spans="1:28" x14ac:dyDescent="0.3">
      <c r="A3105" s="1" t="s">
        <v>2201</v>
      </c>
      <c r="B3105" s="9" t="str">
        <f>_xlfn.IFNA(VLOOKUP(C3105,regions!A$1:B$49,2,FALSE),"")</f>
        <v>LADCO</v>
      </c>
      <c r="C3105" t="s">
        <v>20903</v>
      </c>
      <c r="D3105" s="1" t="s">
        <v>2184</v>
      </c>
      <c r="E3105" s="1" t="s">
        <v>2183</v>
      </c>
      <c r="F3105" s="1" t="s">
        <v>835</v>
      </c>
      <c r="G3105" t="s">
        <v>2189</v>
      </c>
      <c r="H3105" s="1" t="s">
        <v>2185</v>
      </c>
      <c r="I3105" s="1" t="s">
        <v>2202</v>
      </c>
      <c r="J3105" s="1" t="s">
        <v>2203</v>
      </c>
      <c r="K3105" s="1" t="s">
        <v>2205</v>
      </c>
      <c r="L3105" s="1" t="s">
        <v>229</v>
      </c>
      <c r="M3105" s="1" t="s">
        <v>110</v>
      </c>
      <c r="N3105" t="s">
        <v>128</v>
      </c>
      <c r="O3105" t="s">
        <v>219</v>
      </c>
      <c r="P3105" s="1" t="s">
        <v>111</v>
      </c>
      <c r="Q3105" s="1" t="s">
        <v>136</v>
      </c>
      <c r="R3105" t="s">
        <v>19</v>
      </c>
      <c r="S3105" t="str">
        <f t="shared" si="48"/>
        <v>N</v>
      </c>
      <c r="T3105" t="s">
        <v>19</v>
      </c>
      <c r="U3105" t="s">
        <v>112</v>
      </c>
      <c r="V3105" s="12">
        <v>0.16550000000000001</v>
      </c>
      <c r="W3105" s="12">
        <v>1.9201999999999999E-4</v>
      </c>
      <c r="X3105" s="12">
        <v>1.7240000000000001E-3</v>
      </c>
      <c r="Z3105" s="10" t="str">
        <f>_xlfn.IFNA(IF(OR(R3105="Y",S3105="Y"),HYPERLINK(".\plots/daily_2016_smallegu_flat.png","daily flat"),HYPERLINK(VLOOKUP($AB3105,linkref!$A$2:$D$68,3,FALSE),VLOOKUP($AB3105,linkref!$A$2:$D$68,2,FALSE))),"")</f>
        <v>LADCO Gas Peaking</v>
      </c>
      <c r="AA3105" s="10" t="str">
        <f>_xlfn.IFNA(IF(OR(R3105="Y",S3105="Y"),HYPERLINK(".\plots/diurnal_2016_smallegu_flat.png","diurnal flat"),HYPERLINK(VLOOKUP($AB3105,linkref!$A$2:$D$68,4,FALSE),VLOOKUP($AB3105,linkref!$A$2:$D$68,2,FALSE))),"")</f>
        <v>LADCO Gas Peaking</v>
      </c>
      <c r="AB3105" t="str">
        <f>_xlfn.IFNA(VLOOKUP(I3105,units!A$2:B$1765,2,FALSE),"")</f>
        <v>LADCO_gas_peak</v>
      </c>
    </row>
    <row r="3106" spans="1:28" hidden="1" x14ac:dyDescent="0.3">
      <c r="B3106" s="9" t="str">
        <f>_xlfn.IFNA(VLOOKUP(C3106,regions!A$1:B$49,2,FALSE),"")</f>
        <v>LADCO</v>
      </c>
      <c r="C3106" t="s">
        <v>20903</v>
      </c>
      <c r="D3106" s="1" t="s">
        <v>15965</v>
      </c>
      <c r="G3106" t="s">
        <v>15964</v>
      </c>
      <c r="H3106" s="1" t="s">
        <v>15960</v>
      </c>
      <c r="I3106" s="1" t="s">
        <v>15961</v>
      </c>
      <c r="J3106" s="1" t="s">
        <v>15962</v>
      </c>
      <c r="K3106" s="1" t="s">
        <v>15963</v>
      </c>
      <c r="L3106" s="1" t="s">
        <v>1205</v>
      </c>
      <c r="M3106" s="1" t="s">
        <v>110</v>
      </c>
      <c r="P3106" s="1" t="s">
        <v>111</v>
      </c>
      <c r="Q3106" s="1" t="s">
        <v>254</v>
      </c>
      <c r="S3106" t="str">
        <f t="shared" si="48"/>
        <v>N</v>
      </c>
      <c r="T3106" t="s">
        <v>8</v>
      </c>
      <c r="U3106" t="s">
        <v>22632</v>
      </c>
      <c r="V3106" s="4">
        <v>0.1651</v>
      </c>
      <c r="W3106" s="4">
        <v>4.5315999999999998E-4</v>
      </c>
      <c r="X3106" s="4">
        <v>5.2030000000000002E-5</v>
      </c>
      <c r="Z3106" s="10" t="str">
        <f>_xlfn.IFNA(IF(OR(R3106="Y",S3106="Y"),HYPERLINK(".\plots/daily_2016_smallegu_flat.png","daily flat"),HYPERLINK(VLOOKUP($AB3106,linkref!$A$2:$D$68,3,FALSE),VLOOKUP($AB3106,linkref!$A$2:$D$68,2,FALSE))),"")</f>
        <v/>
      </c>
      <c r="AA3106" s="10" t="str">
        <f>_xlfn.IFNA(IF(OR(R3106="Y",S3106="Y"),HYPERLINK(".\plots/diurnal_2016_smallegu_flat.png","diurnal flat"),HYPERLINK(VLOOKUP($AB3106,linkref!$A$2:$D$68,4,FALSE),VLOOKUP($AB3106,linkref!$A$2:$D$68,2,FALSE))),"")</f>
        <v/>
      </c>
      <c r="AB3106" t="str">
        <f>_xlfn.IFNA(VLOOKUP(I3106,units!A$2:B$1765,2,FALSE),"")</f>
        <v/>
      </c>
    </row>
    <row r="3107" spans="1:28" hidden="1" x14ac:dyDescent="0.3">
      <c r="B3107" s="9" t="str">
        <f>_xlfn.IFNA(VLOOKUP(C3107,regions!A$1:B$49,2,FALSE),"")</f>
        <v>West North Central</v>
      </c>
      <c r="C3107" t="s">
        <v>20920</v>
      </c>
      <c r="D3107" s="1" t="s">
        <v>11516</v>
      </c>
      <c r="G3107" t="s">
        <v>11515</v>
      </c>
      <c r="H3107" s="1" t="s">
        <v>11514</v>
      </c>
      <c r="I3107" s="1" t="s">
        <v>15000</v>
      </c>
      <c r="J3107" s="1" t="s">
        <v>15001</v>
      </c>
      <c r="K3107" s="1" t="s">
        <v>15002</v>
      </c>
      <c r="L3107" s="1" t="s">
        <v>1205</v>
      </c>
      <c r="M3107" s="1" t="s">
        <v>110</v>
      </c>
      <c r="P3107" s="1" t="s">
        <v>111</v>
      </c>
      <c r="Q3107" s="1" t="s">
        <v>254</v>
      </c>
      <c r="S3107" t="str">
        <f t="shared" si="48"/>
        <v>N</v>
      </c>
      <c r="T3107" t="s">
        <v>8</v>
      </c>
      <c r="U3107" t="s">
        <v>22632</v>
      </c>
      <c r="V3107" s="4">
        <v>0.16478200000000001</v>
      </c>
      <c r="W3107" s="4">
        <v>4.6299000000000002E-3</v>
      </c>
      <c r="X3107" s="4">
        <v>6.3134999999999998E-5</v>
      </c>
      <c r="Y3107">
        <v>7</v>
      </c>
      <c r="Z3107" s="10" t="str">
        <f>_xlfn.IFNA(IF(OR(R3107="Y",S3107="Y"),HYPERLINK(".\plots/daily_2016_smallegu_flat.png","daily flat"),HYPERLINK(VLOOKUP($AB3107,linkref!$A$2:$D$68,3,FALSE),VLOOKUP($AB3107,linkref!$A$2:$D$68,2,FALSE))),"")</f>
        <v/>
      </c>
      <c r="AA3107" s="10" t="str">
        <f>_xlfn.IFNA(IF(OR(R3107="Y",S3107="Y"),HYPERLINK(".\plots/diurnal_2016_smallegu_flat.png","diurnal flat"),HYPERLINK(VLOOKUP($AB3107,linkref!$A$2:$D$68,4,FALSE),VLOOKUP($AB3107,linkref!$A$2:$D$68,2,FALSE))),"")</f>
        <v/>
      </c>
      <c r="AB3107" t="str">
        <f>_xlfn.IFNA(VLOOKUP(I3107,units!A$2:B$1765,2,FALSE),"")</f>
        <v/>
      </c>
    </row>
    <row r="3108" spans="1:28" hidden="1" x14ac:dyDescent="0.3">
      <c r="B3108" s="9" t="str">
        <f>_xlfn.IFNA(VLOOKUP(C3108,regions!A$1:B$49,2,FALSE),"")</f>
        <v>Southwest</v>
      </c>
      <c r="C3108" t="s">
        <v>20938</v>
      </c>
      <c r="D3108" s="1" t="s">
        <v>13216</v>
      </c>
      <c r="G3108" t="s">
        <v>13215</v>
      </c>
      <c r="H3108" s="1" t="s">
        <v>13211</v>
      </c>
      <c r="I3108" s="1" t="s">
        <v>15218</v>
      </c>
      <c r="J3108" s="1" t="s">
        <v>15219</v>
      </c>
      <c r="K3108" s="1" t="s">
        <v>15220</v>
      </c>
      <c r="L3108" s="1" t="s">
        <v>1205</v>
      </c>
      <c r="M3108" s="1" t="s">
        <v>110</v>
      </c>
      <c r="P3108" s="1" t="s">
        <v>111</v>
      </c>
      <c r="Q3108" s="1" t="s">
        <v>11177</v>
      </c>
      <c r="S3108" t="str">
        <f t="shared" si="48"/>
        <v>N</v>
      </c>
      <c r="T3108" t="s">
        <v>8</v>
      </c>
      <c r="U3108" t="s">
        <v>22632</v>
      </c>
      <c r="V3108" s="4">
        <v>0.16470000000000001</v>
      </c>
      <c r="W3108" s="4">
        <v>4.8040000000000001E-3</v>
      </c>
      <c r="X3108" s="4">
        <v>3.1000000000000001E-5</v>
      </c>
      <c r="Y3108">
        <v>15</v>
      </c>
      <c r="Z3108" s="10" t="str">
        <f>_xlfn.IFNA(IF(OR(R3108="Y",S3108="Y"),HYPERLINK(".\plots/daily_2016_smallegu_flat.png","daily flat"),HYPERLINK(VLOOKUP($AB3108,linkref!$A$2:$D$68,3,FALSE),VLOOKUP($AB3108,linkref!$A$2:$D$68,2,FALSE))),"")</f>
        <v/>
      </c>
      <c r="AA3108" s="10" t="str">
        <f>_xlfn.IFNA(IF(OR(R3108="Y",S3108="Y"),HYPERLINK(".\plots/diurnal_2016_smallegu_flat.png","diurnal flat"),HYPERLINK(VLOOKUP($AB3108,linkref!$A$2:$D$68,4,FALSE),VLOOKUP($AB3108,linkref!$A$2:$D$68,2,FALSE))),"")</f>
        <v/>
      </c>
      <c r="AB3108" t="str">
        <f>_xlfn.IFNA(VLOOKUP(I3108,units!A$2:B$1765,2,FALSE),"")</f>
        <v/>
      </c>
    </row>
    <row r="3109" spans="1:28" hidden="1" x14ac:dyDescent="0.3">
      <c r="B3109" s="9" t="str">
        <f>_xlfn.IFNA(VLOOKUP(C3109,regions!A$1:B$49,2,FALSE),"")</f>
        <v>MANE-VU</v>
      </c>
      <c r="C3109" t="s">
        <v>20902</v>
      </c>
      <c r="D3109" s="1" t="s">
        <v>11764</v>
      </c>
      <c r="G3109" t="s">
        <v>11763</v>
      </c>
      <c r="H3109" s="1" t="s">
        <v>11759</v>
      </c>
      <c r="I3109" s="1" t="s">
        <v>12241</v>
      </c>
      <c r="J3109" s="1" t="s">
        <v>11761</v>
      </c>
      <c r="K3109" s="1" t="s">
        <v>12327</v>
      </c>
      <c r="L3109" s="1" t="s">
        <v>522</v>
      </c>
      <c r="M3109" s="1" t="s">
        <v>110</v>
      </c>
      <c r="P3109" s="1" t="s">
        <v>111</v>
      </c>
      <c r="Q3109" s="1" t="s">
        <v>11177</v>
      </c>
      <c r="S3109" t="str">
        <f t="shared" si="48"/>
        <v>N</v>
      </c>
      <c r="T3109" t="s">
        <v>8</v>
      </c>
      <c r="U3109" t="s">
        <v>22632</v>
      </c>
      <c r="V3109" s="4">
        <v>0.1641</v>
      </c>
      <c r="W3109" s="4">
        <v>8.3999999999999908E-3</v>
      </c>
      <c r="X3109" s="4">
        <v>2.9999999999999997E-4</v>
      </c>
      <c r="Z3109" s="10" t="str">
        <f>_xlfn.IFNA(IF(OR(R3109="Y",S3109="Y"),HYPERLINK(".\plots/daily_2016_smallegu_flat.png","daily flat"),HYPERLINK(VLOOKUP($AB3109,linkref!$A$2:$D$68,3,FALSE),VLOOKUP($AB3109,linkref!$A$2:$D$68,2,FALSE))),"")</f>
        <v/>
      </c>
      <c r="AA3109" s="10" t="str">
        <f>_xlfn.IFNA(IF(OR(R3109="Y",S3109="Y"),HYPERLINK(".\plots/diurnal_2016_smallegu_flat.png","diurnal flat"),HYPERLINK(VLOOKUP($AB3109,linkref!$A$2:$D$68,4,FALSE),VLOOKUP($AB3109,linkref!$A$2:$D$68,2,FALSE))),"")</f>
        <v/>
      </c>
      <c r="AB3109" t="str">
        <f>_xlfn.IFNA(VLOOKUP(I3109,units!A$2:B$1765,2,FALSE),"")</f>
        <v/>
      </c>
    </row>
    <row r="3110" spans="1:28" hidden="1" x14ac:dyDescent="0.3">
      <c r="B3110" s="9" t="str">
        <f>_xlfn.IFNA(VLOOKUP(C3110,regions!A$1:B$49,2,FALSE),"")</f>
        <v>LADCO</v>
      </c>
      <c r="C3110" t="s">
        <v>20951</v>
      </c>
      <c r="D3110" s="1" t="s">
        <v>9514</v>
      </c>
      <c r="G3110" t="s">
        <v>9519</v>
      </c>
      <c r="H3110" s="1" t="s">
        <v>9515</v>
      </c>
      <c r="I3110" s="1" t="s">
        <v>16136</v>
      </c>
      <c r="J3110" s="1" t="s">
        <v>16137</v>
      </c>
      <c r="K3110" s="1" t="s">
        <v>16138</v>
      </c>
      <c r="L3110" s="1" t="s">
        <v>1205</v>
      </c>
      <c r="M3110" s="1" t="s">
        <v>110</v>
      </c>
      <c r="P3110" s="1" t="s">
        <v>111</v>
      </c>
      <c r="Q3110" s="1" t="s">
        <v>254</v>
      </c>
      <c r="S3110" t="str">
        <f t="shared" si="48"/>
        <v>N</v>
      </c>
      <c r="T3110" t="s">
        <v>8</v>
      </c>
      <c r="U3110" t="s">
        <v>22632</v>
      </c>
      <c r="V3110" s="4">
        <v>0.16384299999999999</v>
      </c>
      <c r="W3110" s="4">
        <v>2.8E-3</v>
      </c>
      <c r="X3110" s="4">
        <v>7.7000000000000001E-5</v>
      </c>
      <c r="Y3110">
        <v>6</v>
      </c>
      <c r="Z3110" s="10" t="str">
        <f>_xlfn.IFNA(IF(OR(R3110="Y",S3110="Y"),HYPERLINK(".\plots/daily_2016_smallegu_flat.png","daily flat"),HYPERLINK(VLOOKUP($AB3110,linkref!$A$2:$D$68,3,FALSE),VLOOKUP($AB3110,linkref!$A$2:$D$68,2,FALSE))),"")</f>
        <v/>
      </c>
      <c r="AA3110" s="10" t="str">
        <f>_xlfn.IFNA(IF(OR(R3110="Y",S3110="Y"),HYPERLINK(".\plots/diurnal_2016_smallegu_flat.png","diurnal flat"),HYPERLINK(VLOOKUP($AB3110,linkref!$A$2:$D$68,4,FALSE),VLOOKUP($AB3110,linkref!$A$2:$D$68,2,FALSE))),"")</f>
        <v/>
      </c>
      <c r="AB3110" t="str">
        <f>_xlfn.IFNA(VLOOKUP(I3110,units!A$2:B$1765,2,FALSE),"")</f>
        <v/>
      </c>
    </row>
    <row r="3111" spans="1:28" hidden="1" x14ac:dyDescent="0.3">
      <c r="B3111" s="9" t="str">
        <f>_xlfn.IFNA(VLOOKUP(C3111,regions!A$1:B$49,2,FALSE),"")</f>
        <v>South</v>
      </c>
      <c r="C3111" t="s">
        <v>20917</v>
      </c>
      <c r="D3111" s="1" t="s">
        <v>15778</v>
      </c>
      <c r="G3111" t="s">
        <v>15777</v>
      </c>
      <c r="H3111" s="1" t="s">
        <v>15773</v>
      </c>
      <c r="I3111" s="1" t="s">
        <v>15779</v>
      </c>
      <c r="J3111" s="1" t="s">
        <v>15775</v>
      </c>
      <c r="K3111" s="1" t="s">
        <v>15780</v>
      </c>
      <c r="L3111" s="1" t="s">
        <v>253</v>
      </c>
      <c r="M3111" s="1" t="s">
        <v>110</v>
      </c>
      <c r="P3111" s="1" t="s">
        <v>111</v>
      </c>
      <c r="Q3111" s="1" t="s">
        <v>7060</v>
      </c>
      <c r="S3111" t="str">
        <f t="shared" si="48"/>
        <v>N</v>
      </c>
      <c r="T3111" t="s">
        <v>8</v>
      </c>
      <c r="U3111" t="s">
        <v>22632</v>
      </c>
      <c r="V3111" s="4">
        <v>0.1638</v>
      </c>
      <c r="W3111" s="4">
        <v>1.1599999999999999E-2</v>
      </c>
      <c r="X3111" s="4">
        <v>1.0800000000000001E-2</v>
      </c>
      <c r="Y3111">
        <v>8736</v>
      </c>
      <c r="Z3111" s="10" t="str">
        <f>_xlfn.IFNA(IF(OR(R3111="Y",S3111="Y"),HYPERLINK(".\plots/daily_2016_smallegu_flat.png","daily flat"),HYPERLINK(VLOOKUP($AB3111,linkref!$A$2:$D$68,3,FALSE),VLOOKUP($AB3111,linkref!$A$2:$D$68,2,FALSE))),"")</f>
        <v/>
      </c>
      <c r="AA3111" s="10" t="str">
        <f>_xlfn.IFNA(IF(OR(R3111="Y",S3111="Y"),HYPERLINK(".\plots/diurnal_2016_smallegu_flat.png","diurnal flat"),HYPERLINK(VLOOKUP($AB3111,linkref!$A$2:$D$68,4,FALSE),VLOOKUP($AB3111,linkref!$A$2:$D$68,2,FALSE))),"")</f>
        <v/>
      </c>
      <c r="AB3111" t="str">
        <f>_xlfn.IFNA(VLOOKUP(I3111,units!A$2:B$1765,2,FALSE),"")</f>
        <v/>
      </c>
    </row>
    <row r="3112" spans="1:28" hidden="1" x14ac:dyDescent="0.3">
      <c r="B3112" s="9" t="str">
        <f>_xlfn.IFNA(VLOOKUP(C3112,regions!A$1:B$49,2,FALSE),"")</f>
        <v>West North Central</v>
      </c>
      <c r="C3112" t="s">
        <v>20920</v>
      </c>
      <c r="D3112" s="1" t="s">
        <v>11516</v>
      </c>
      <c r="G3112" t="s">
        <v>11515</v>
      </c>
      <c r="H3112" s="1" t="s">
        <v>11514</v>
      </c>
      <c r="I3112" s="1" t="s">
        <v>14994</v>
      </c>
      <c r="J3112" s="1" t="s">
        <v>14995</v>
      </c>
      <c r="K3112" s="1" t="s">
        <v>14996</v>
      </c>
      <c r="L3112" s="1" t="s">
        <v>1205</v>
      </c>
      <c r="M3112" s="1" t="s">
        <v>110</v>
      </c>
      <c r="P3112" s="1" t="s">
        <v>111</v>
      </c>
      <c r="Q3112" s="1" t="s">
        <v>254</v>
      </c>
      <c r="S3112" t="str">
        <f t="shared" si="48"/>
        <v>N</v>
      </c>
      <c r="T3112" t="s">
        <v>8</v>
      </c>
      <c r="U3112" t="s">
        <v>22632</v>
      </c>
      <c r="V3112" s="4">
        <v>0.16370599999999999</v>
      </c>
      <c r="W3112" s="4">
        <v>4.5996500000000003E-3</v>
      </c>
      <c r="X3112" s="4">
        <v>6.2722499999999995E-5</v>
      </c>
      <c r="Y3112">
        <v>6</v>
      </c>
      <c r="Z3112" s="10" t="str">
        <f>_xlfn.IFNA(IF(OR(R3112="Y",S3112="Y"),HYPERLINK(".\plots/daily_2016_smallegu_flat.png","daily flat"),HYPERLINK(VLOOKUP($AB3112,linkref!$A$2:$D$68,3,FALSE),VLOOKUP($AB3112,linkref!$A$2:$D$68,2,FALSE))),"")</f>
        <v/>
      </c>
      <c r="AA3112" s="10" t="str">
        <f>_xlfn.IFNA(IF(OR(R3112="Y",S3112="Y"),HYPERLINK(".\plots/diurnal_2016_smallegu_flat.png","diurnal flat"),HYPERLINK(VLOOKUP($AB3112,linkref!$A$2:$D$68,4,FALSE),VLOOKUP($AB3112,linkref!$A$2:$D$68,2,FALSE))),"")</f>
        <v/>
      </c>
      <c r="AB3112" t="str">
        <f>_xlfn.IFNA(VLOOKUP(I3112,units!A$2:B$1765,2,FALSE),"")</f>
        <v/>
      </c>
    </row>
    <row r="3113" spans="1:28" x14ac:dyDescent="0.3">
      <c r="A3113" s="1" t="s">
        <v>1117</v>
      </c>
      <c r="B3113" s="9" t="str">
        <f>_xlfn.IFNA(VLOOKUP(C3113,regions!A$1:B$49,2,FALSE),"")</f>
        <v>West</v>
      </c>
      <c r="C3113" t="s">
        <v>20905</v>
      </c>
      <c r="D3113" s="1" t="s">
        <v>561</v>
      </c>
      <c r="E3113" s="1" t="s">
        <v>1118</v>
      </c>
      <c r="F3113" s="1" t="s">
        <v>1119</v>
      </c>
      <c r="G3113" t="s">
        <v>1124</v>
      </c>
      <c r="H3113" s="1" t="s">
        <v>1120</v>
      </c>
      <c r="I3113" s="1" t="s">
        <v>1121</v>
      </c>
      <c r="J3113" s="1" t="s">
        <v>1122</v>
      </c>
      <c r="K3113" s="1" t="s">
        <v>1123</v>
      </c>
      <c r="L3113" s="1" t="s">
        <v>35</v>
      </c>
      <c r="M3113" s="1" t="s">
        <v>1064</v>
      </c>
      <c r="N3113" t="s">
        <v>115</v>
      </c>
      <c r="O3113" t="s">
        <v>115</v>
      </c>
      <c r="P3113" s="1" t="s">
        <v>111</v>
      </c>
      <c r="Q3113" s="1" t="s">
        <v>15</v>
      </c>
      <c r="R3113" t="s">
        <v>19</v>
      </c>
      <c r="S3113" t="str">
        <f t="shared" si="48"/>
        <v>N</v>
      </c>
      <c r="T3113" t="s">
        <v>19</v>
      </c>
      <c r="V3113" s="12">
        <v>0.16350000000000001</v>
      </c>
      <c r="W3113" s="12">
        <v>4.9049999999999996E-3</v>
      </c>
      <c r="X3113" s="12">
        <v>9.810000000000001E-4</v>
      </c>
      <c r="Y3113">
        <v>8736</v>
      </c>
      <c r="Z3113" s="10" t="str">
        <f>_xlfn.IFNA(IF(OR(R3113="Y",S3113="Y"),HYPERLINK(".\plots/daily_2016_smallegu_flat.png","daily flat"),HYPERLINK(VLOOKUP($AB3113,linkref!$A$2:$D$68,3,FALSE),VLOOKUP($AB3113,linkref!$A$2:$D$68,2,FALSE))),"")</f>
        <v>West Gas Nonpeaking</v>
      </c>
      <c r="AA3113" s="10" t="str">
        <f>_xlfn.IFNA(IF(OR(R3113="Y",S3113="Y"),HYPERLINK(".\plots/diurnal_2016_smallegu_flat.png","diurnal flat"),HYPERLINK(VLOOKUP($AB3113,linkref!$A$2:$D$68,4,FALSE),VLOOKUP($AB3113,linkref!$A$2:$D$68,2,FALSE))),"")</f>
        <v>West Gas Nonpeaking</v>
      </c>
      <c r="AB3113" t="str">
        <f>_xlfn.IFNA(VLOOKUP(I3113,units!A$2:B$1765,2,FALSE),"")</f>
        <v>West_gas_nonpeak</v>
      </c>
    </row>
    <row r="3114" spans="1:28" x14ac:dyDescent="0.3">
      <c r="A3114" s="1" t="s">
        <v>8196</v>
      </c>
      <c r="B3114" s="9" t="str">
        <f>_xlfn.IFNA(VLOOKUP(C3114,regions!A$1:B$49,2,FALSE),"")</f>
        <v>South</v>
      </c>
      <c r="C3114" t="s">
        <v>20908</v>
      </c>
      <c r="D3114" s="1" t="s">
        <v>8199</v>
      </c>
      <c r="E3114" s="1" t="s">
        <v>8197</v>
      </c>
      <c r="F3114" s="1" t="s">
        <v>8198</v>
      </c>
      <c r="G3114" t="s">
        <v>8204</v>
      </c>
      <c r="H3114" s="1" t="s">
        <v>8200</v>
      </c>
      <c r="I3114" s="1" t="s">
        <v>8201</v>
      </c>
      <c r="J3114" s="1" t="s">
        <v>8202</v>
      </c>
      <c r="K3114" s="1" t="s">
        <v>8203</v>
      </c>
      <c r="L3114" s="1" t="s">
        <v>1946</v>
      </c>
      <c r="M3114" s="1" t="s">
        <v>2366</v>
      </c>
      <c r="N3114" t="s">
        <v>128</v>
      </c>
      <c r="O3114" t="s">
        <v>219</v>
      </c>
      <c r="P3114" s="1" t="s">
        <v>111</v>
      </c>
      <c r="Q3114" s="1" t="s">
        <v>254</v>
      </c>
      <c r="R3114" t="s">
        <v>19</v>
      </c>
      <c r="S3114" t="str">
        <f t="shared" si="48"/>
        <v>N</v>
      </c>
      <c r="T3114" t="s">
        <v>19</v>
      </c>
      <c r="U3114" t="s">
        <v>112</v>
      </c>
      <c r="V3114" s="12">
        <v>0.16320000000000001</v>
      </c>
      <c r="W3114" s="12">
        <v>5.8999999999999997E-2</v>
      </c>
      <c r="Y3114">
        <v>471</v>
      </c>
      <c r="Z3114" s="10" t="str">
        <f>_xlfn.IFNA(IF(OR(R3114="Y",S3114="Y"),HYPERLINK(".\plots/daily_2016_smallegu_flat.png","daily flat"),HYPERLINK(VLOOKUP($AB3114,linkref!$A$2:$D$68,3,FALSE),VLOOKUP($AB3114,linkref!$A$2:$D$68,2,FALSE))),"")</f>
        <v>South Gas Peaking</v>
      </c>
      <c r="AA3114" s="10" t="str">
        <f>_xlfn.IFNA(IF(OR(R3114="Y",S3114="Y"),HYPERLINK(".\plots/diurnal_2016_smallegu_flat.png","diurnal flat"),HYPERLINK(VLOOKUP($AB3114,linkref!$A$2:$D$68,4,FALSE),VLOOKUP($AB3114,linkref!$A$2:$D$68,2,FALSE))),"")</f>
        <v>South Gas Peaking</v>
      </c>
      <c r="AB3114" t="str">
        <f>_xlfn.IFNA(VLOOKUP(I3114,units!A$2:B$1765,2,FALSE),"")</f>
        <v>South_gas_peak</v>
      </c>
    </row>
    <row r="3115" spans="1:28" hidden="1" x14ac:dyDescent="0.3">
      <c r="B3115" s="9" t="str">
        <f>_xlfn.IFNA(VLOOKUP(C3115,regions!A$1:B$49,2,FALSE),"")</f>
        <v>LADCO</v>
      </c>
      <c r="C3115" t="s">
        <v>20903</v>
      </c>
      <c r="D3115" s="1" t="s">
        <v>61</v>
      </c>
      <c r="G3115" t="s">
        <v>14058</v>
      </c>
      <c r="H3115" s="1" t="s">
        <v>14054</v>
      </c>
      <c r="I3115" s="1" t="s">
        <v>14055</v>
      </c>
      <c r="J3115" s="1" t="s">
        <v>14056</v>
      </c>
      <c r="K3115" s="1" t="s">
        <v>14057</v>
      </c>
      <c r="L3115" s="1" t="s">
        <v>1205</v>
      </c>
      <c r="M3115" s="1" t="s">
        <v>110</v>
      </c>
      <c r="P3115" s="1" t="s">
        <v>111</v>
      </c>
      <c r="Q3115" s="1" t="s">
        <v>7060</v>
      </c>
      <c r="S3115" t="str">
        <f t="shared" si="48"/>
        <v>N</v>
      </c>
      <c r="T3115" t="s">
        <v>8</v>
      </c>
      <c r="U3115" t="s">
        <v>22632</v>
      </c>
      <c r="V3115" s="4">
        <v>0.16289999999999899</v>
      </c>
      <c r="W3115" s="4">
        <v>2.8086000000000001E-3</v>
      </c>
      <c r="X3115" s="4">
        <v>5.1340000000000001E-4</v>
      </c>
      <c r="Z3115" s="10" t="str">
        <f>_xlfn.IFNA(IF(OR(R3115="Y",S3115="Y"),HYPERLINK(".\plots/daily_2016_smallegu_flat.png","daily flat"),HYPERLINK(VLOOKUP($AB3115,linkref!$A$2:$D$68,3,FALSE),VLOOKUP($AB3115,linkref!$A$2:$D$68,2,FALSE))),"")</f>
        <v/>
      </c>
      <c r="AA3115" s="10" t="str">
        <f>_xlfn.IFNA(IF(OR(R3115="Y",S3115="Y"),HYPERLINK(".\plots/diurnal_2016_smallegu_flat.png","diurnal flat"),HYPERLINK(VLOOKUP($AB3115,linkref!$A$2:$D$68,4,FALSE),VLOOKUP($AB3115,linkref!$A$2:$D$68,2,FALSE))),"")</f>
        <v/>
      </c>
      <c r="AB3115" t="str">
        <f>_xlfn.IFNA(VLOOKUP(I3115,units!A$2:B$1765,2,FALSE),"")</f>
        <v/>
      </c>
    </row>
    <row r="3116" spans="1:28" x14ac:dyDescent="0.3">
      <c r="A3116" s="1" t="s">
        <v>9528</v>
      </c>
      <c r="B3116" s="9" t="str">
        <f>_xlfn.IFNA(VLOOKUP(C3116,regions!A$1:B$49,2,FALSE),"")</f>
        <v>LADCO</v>
      </c>
      <c r="C3116" t="s">
        <v>20951</v>
      </c>
      <c r="D3116" s="1" t="s">
        <v>7132</v>
      </c>
      <c r="E3116" s="1" t="s">
        <v>9521</v>
      </c>
      <c r="F3116" s="1" t="s">
        <v>77</v>
      </c>
      <c r="G3116" t="s">
        <v>9526</v>
      </c>
      <c r="H3116" s="1" t="s">
        <v>9522</v>
      </c>
      <c r="I3116" s="1" t="s">
        <v>9529</v>
      </c>
      <c r="J3116" s="1" t="s">
        <v>9530</v>
      </c>
      <c r="K3116" s="1" t="s">
        <v>9531</v>
      </c>
      <c r="L3116" s="1" t="s">
        <v>253</v>
      </c>
      <c r="M3116" s="1" t="s">
        <v>110</v>
      </c>
      <c r="N3116" t="s">
        <v>128</v>
      </c>
      <c r="O3116" t="s">
        <v>130</v>
      </c>
      <c r="P3116" s="1" t="s">
        <v>111</v>
      </c>
      <c r="Q3116" s="1" t="s">
        <v>254</v>
      </c>
      <c r="R3116" t="s">
        <v>19</v>
      </c>
      <c r="S3116" t="str">
        <f t="shared" si="48"/>
        <v>N</v>
      </c>
      <c r="T3116" t="s">
        <v>19</v>
      </c>
      <c r="U3116" t="s">
        <v>22632</v>
      </c>
      <c r="V3116" s="12">
        <v>0.162525</v>
      </c>
      <c r="W3116" s="12">
        <v>2.3999999999999998E-3</v>
      </c>
      <c r="X3116" s="12">
        <v>9.0500000000000004E-5</v>
      </c>
      <c r="Y3116">
        <v>16</v>
      </c>
      <c r="Z3116" s="10" t="str">
        <f>_xlfn.IFNA(IF(OR(R3116="Y",S3116="Y"),HYPERLINK(".\plots/daily_2016_smallegu_flat.png","daily flat"),HYPERLINK(VLOOKUP($AB3116,linkref!$A$2:$D$68,3,FALSE),VLOOKUP($AB3116,linkref!$A$2:$D$68,2,FALSE))),"")</f>
        <v>LADCO Oil Peaking</v>
      </c>
      <c r="AA3116" s="10" t="str">
        <f>_xlfn.IFNA(IF(OR(R3116="Y",S3116="Y"),HYPERLINK(".\plots/diurnal_2016_smallegu_flat.png","diurnal flat"),HYPERLINK(VLOOKUP($AB3116,linkref!$A$2:$D$68,4,FALSE),VLOOKUP($AB3116,linkref!$A$2:$D$68,2,FALSE))),"")</f>
        <v>LADCO Oil Peaking</v>
      </c>
      <c r="AB3116" t="str">
        <f>_xlfn.IFNA(VLOOKUP(I3116,units!A$2:B$1765,2,FALSE),"")</f>
        <v>LADCO_oil_peak</v>
      </c>
    </row>
    <row r="3117" spans="1:28" x14ac:dyDescent="0.3">
      <c r="A3117" s="1" t="s">
        <v>9528</v>
      </c>
      <c r="B3117" s="9" t="str">
        <f>_xlfn.IFNA(VLOOKUP(C3117,regions!A$1:B$49,2,FALSE),"")</f>
        <v>LADCO</v>
      </c>
      <c r="C3117" t="s">
        <v>20951</v>
      </c>
      <c r="D3117" s="1" t="s">
        <v>7132</v>
      </c>
      <c r="E3117" s="1" t="s">
        <v>9521</v>
      </c>
      <c r="F3117" s="1" t="s">
        <v>77</v>
      </c>
      <c r="G3117" t="s">
        <v>9526</v>
      </c>
      <c r="H3117" s="1" t="s">
        <v>9522</v>
      </c>
      <c r="I3117" s="1" t="s">
        <v>9529</v>
      </c>
      <c r="J3117" s="1" t="s">
        <v>9532</v>
      </c>
      <c r="K3117" s="1" t="s">
        <v>9531</v>
      </c>
      <c r="L3117" s="1" t="s">
        <v>253</v>
      </c>
      <c r="M3117" s="1" t="s">
        <v>110</v>
      </c>
      <c r="N3117" t="s">
        <v>128</v>
      </c>
      <c r="O3117" t="s">
        <v>130</v>
      </c>
      <c r="P3117" s="1" t="s">
        <v>111</v>
      </c>
      <c r="Q3117" s="1" t="s">
        <v>254</v>
      </c>
      <c r="R3117" t="s">
        <v>19</v>
      </c>
      <c r="S3117" t="str">
        <f t="shared" si="48"/>
        <v>N</v>
      </c>
      <c r="T3117" t="s">
        <v>19</v>
      </c>
      <c r="U3117" t="s">
        <v>22632</v>
      </c>
      <c r="V3117" s="12">
        <v>0.162525</v>
      </c>
      <c r="W3117" s="12">
        <v>2.3999999999999998E-3</v>
      </c>
      <c r="X3117" s="12">
        <v>9.0500000000000004E-5</v>
      </c>
      <c r="Y3117">
        <v>16</v>
      </c>
      <c r="Z3117" s="10" t="str">
        <f>_xlfn.IFNA(IF(OR(R3117="Y",S3117="Y"),HYPERLINK(".\plots/daily_2016_smallegu_flat.png","daily flat"),HYPERLINK(VLOOKUP($AB3117,linkref!$A$2:$D$68,3,FALSE),VLOOKUP($AB3117,linkref!$A$2:$D$68,2,FALSE))),"")</f>
        <v>LADCO Oil Peaking</v>
      </c>
      <c r="AA3117" s="10" t="str">
        <f>_xlfn.IFNA(IF(OR(R3117="Y",S3117="Y"),HYPERLINK(".\plots/diurnal_2016_smallegu_flat.png","diurnal flat"),HYPERLINK(VLOOKUP($AB3117,linkref!$A$2:$D$68,4,FALSE),VLOOKUP($AB3117,linkref!$A$2:$D$68,2,FALSE))),"")</f>
        <v>LADCO Oil Peaking</v>
      </c>
      <c r="AB3117" t="str">
        <f>_xlfn.IFNA(VLOOKUP(I3117,units!A$2:B$1765,2,FALSE),"")</f>
        <v>LADCO_oil_peak</v>
      </c>
    </row>
    <row r="3118" spans="1:28" hidden="1" x14ac:dyDescent="0.3">
      <c r="B3118" s="9" t="str">
        <f>_xlfn.IFNA(VLOOKUP(C3118,regions!A$1:B$49,2,FALSE),"")</f>
        <v>West</v>
      </c>
      <c r="C3118" t="s">
        <v>20905</v>
      </c>
      <c r="D3118" s="1" t="s">
        <v>381</v>
      </c>
      <c r="G3118" t="s">
        <v>12062</v>
      </c>
      <c r="H3118" s="1" t="s">
        <v>12058</v>
      </c>
      <c r="I3118" s="1" t="s">
        <v>22004</v>
      </c>
      <c r="J3118" s="1" t="s">
        <v>22005</v>
      </c>
      <c r="K3118" s="1" t="s">
        <v>22006</v>
      </c>
      <c r="L3118" s="1" t="s">
        <v>1946</v>
      </c>
      <c r="M3118" s="1" t="s">
        <v>110</v>
      </c>
      <c r="Q3118" s="1" t="s">
        <v>254</v>
      </c>
      <c r="S3118" t="str">
        <f t="shared" si="48"/>
        <v>N</v>
      </c>
      <c r="T3118" t="s">
        <v>8</v>
      </c>
      <c r="U3118" t="s">
        <v>112</v>
      </c>
      <c r="V3118" s="4">
        <v>0.162466</v>
      </c>
      <c r="W3118" s="4">
        <v>6.7723200000000005E-4</v>
      </c>
      <c r="X3118" s="4">
        <v>6.2640000000000005E-4</v>
      </c>
      <c r="Y3118">
        <v>100</v>
      </c>
      <c r="Z3118" s="10" t="str">
        <f>_xlfn.IFNA(IF(OR(R3118="Y",S3118="Y"),HYPERLINK(".\plots/daily_2016_smallegu_flat.png","daily flat"),HYPERLINK(VLOOKUP($AB3118,linkref!$A$2:$D$68,3,FALSE),VLOOKUP($AB3118,linkref!$A$2:$D$68,2,FALSE))),"")</f>
        <v/>
      </c>
      <c r="AA3118" s="10" t="str">
        <f>_xlfn.IFNA(IF(OR(R3118="Y",S3118="Y"),HYPERLINK(".\plots/diurnal_2016_smallegu_flat.png","diurnal flat"),HYPERLINK(VLOOKUP($AB3118,linkref!$A$2:$D$68,4,FALSE),VLOOKUP($AB3118,linkref!$A$2:$D$68,2,FALSE))),"")</f>
        <v/>
      </c>
      <c r="AB3118" t="str">
        <f>_xlfn.IFNA(VLOOKUP(I3118,units!A$2:B$1765,2,FALSE),"")</f>
        <v/>
      </c>
    </row>
    <row r="3119" spans="1:28" x14ac:dyDescent="0.3">
      <c r="A3119" s="1" t="s">
        <v>235</v>
      </c>
      <c r="B3119" s="9" t="str">
        <f>_xlfn.IFNA(VLOOKUP(C3119,regions!A$1:B$49,2,FALSE),"")</f>
        <v>MANE-VU</v>
      </c>
      <c r="C3119" t="s">
        <v>20909</v>
      </c>
      <c r="D3119" s="1" t="s">
        <v>218</v>
      </c>
      <c r="E3119" s="1" t="s">
        <v>217</v>
      </c>
      <c r="F3119" s="1" t="s">
        <v>236</v>
      </c>
      <c r="G3119" t="s">
        <v>224</v>
      </c>
      <c r="H3119" s="1" t="s">
        <v>220</v>
      </c>
      <c r="I3119" s="1" t="s">
        <v>237</v>
      </c>
      <c r="J3119" s="1" t="s">
        <v>239</v>
      </c>
      <c r="K3119" s="1" t="s">
        <v>238</v>
      </c>
      <c r="L3119" s="1" t="s">
        <v>229</v>
      </c>
      <c r="M3119" s="1" t="s">
        <v>225</v>
      </c>
      <c r="N3119" t="s">
        <v>128</v>
      </c>
      <c r="O3119" t="s">
        <v>219</v>
      </c>
      <c r="P3119" s="1" t="s">
        <v>226</v>
      </c>
      <c r="Q3119" s="1" t="s">
        <v>136</v>
      </c>
      <c r="R3119" t="s">
        <v>8</v>
      </c>
      <c r="S3119" t="str">
        <f t="shared" si="48"/>
        <v>N</v>
      </c>
      <c r="T3119" t="s">
        <v>19</v>
      </c>
      <c r="V3119" s="12">
        <v>0.16226199999999999</v>
      </c>
      <c r="W3119" s="12">
        <v>1.00118E-2</v>
      </c>
      <c r="X3119" s="12">
        <v>6.437E-3</v>
      </c>
      <c r="Y3119">
        <v>1632</v>
      </c>
      <c r="Z3119" s="10" t="str">
        <f>_xlfn.IFNA(IF(OR(R3119="Y",S3119="Y"),HYPERLINK(".\plots/daily_2016_smallegu_flat.png","daily flat"),HYPERLINK(VLOOKUP($AB3119,linkref!$A$2:$D$68,3,FALSE),VLOOKUP($AB3119,linkref!$A$2:$D$68,2,FALSE))),"")</f>
        <v>daily flat</v>
      </c>
      <c r="AA3119" s="10" t="str">
        <f>_xlfn.IFNA(IF(OR(R3119="Y",S3119="Y"),HYPERLINK(".\plots/diurnal_2016_smallegu_flat.png","diurnal flat"),HYPERLINK(VLOOKUP($AB3119,linkref!$A$2:$D$68,4,FALSE),VLOOKUP($AB3119,linkref!$A$2:$D$68,2,FALSE))),"")</f>
        <v>diurnal flat</v>
      </c>
      <c r="AB3119" t="str">
        <f>_xlfn.IFNA(VLOOKUP(I3119,units!A$2:B$1765,2,FALSE),"")</f>
        <v>MANE-VU_gas_nonpeak</v>
      </c>
    </row>
    <row r="3120" spans="1:28" hidden="1" x14ac:dyDescent="0.3">
      <c r="B3120" s="9" t="str">
        <f>_xlfn.IFNA(VLOOKUP(C3120,regions!A$1:B$49,2,FALSE),"")</f>
        <v>LADCO</v>
      </c>
      <c r="C3120" t="s">
        <v>20951</v>
      </c>
      <c r="D3120" s="1" t="s">
        <v>9432</v>
      </c>
      <c r="G3120" t="s">
        <v>9437</v>
      </c>
      <c r="H3120" s="1" t="s">
        <v>9433</v>
      </c>
      <c r="I3120" s="1" t="s">
        <v>17849</v>
      </c>
      <c r="J3120" s="1" t="s">
        <v>17850</v>
      </c>
      <c r="K3120" s="1" t="s">
        <v>17851</v>
      </c>
      <c r="L3120" s="1" t="s">
        <v>1205</v>
      </c>
      <c r="M3120" s="1" t="s">
        <v>110</v>
      </c>
      <c r="P3120" s="1" t="s">
        <v>111</v>
      </c>
      <c r="Q3120" s="1" t="s">
        <v>254</v>
      </c>
      <c r="S3120" t="str">
        <f t="shared" si="48"/>
        <v>N</v>
      </c>
      <c r="T3120" t="s">
        <v>8</v>
      </c>
      <c r="U3120" t="s">
        <v>22632</v>
      </c>
      <c r="V3120" s="4">
        <v>0.162249</v>
      </c>
      <c r="W3120" s="4">
        <v>2.7000000000000001E-3</v>
      </c>
      <c r="X3120" s="4">
        <v>7.6000000000000004E-5</v>
      </c>
      <c r="Y3120">
        <v>11</v>
      </c>
      <c r="Z3120" s="10" t="str">
        <f>_xlfn.IFNA(IF(OR(R3120="Y",S3120="Y"),HYPERLINK(".\plots/daily_2016_smallegu_flat.png","daily flat"),HYPERLINK(VLOOKUP($AB3120,linkref!$A$2:$D$68,3,FALSE),VLOOKUP($AB3120,linkref!$A$2:$D$68,2,FALSE))),"")</f>
        <v/>
      </c>
      <c r="AA3120" s="10" t="str">
        <f>_xlfn.IFNA(IF(OR(R3120="Y",S3120="Y"),HYPERLINK(".\plots/diurnal_2016_smallegu_flat.png","diurnal flat"),HYPERLINK(VLOOKUP($AB3120,linkref!$A$2:$D$68,4,FALSE),VLOOKUP($AB3120,linkref!$A$2:$D$68,2,FALSE))),"")</f>
        <v/>
      </c>
      <c r="AB3120" t="str">
        <f>_xlfn.IFNA(VLOOKUP(I3120,units!A$2:B$1765,2,FALSE),"")</f>
        <v/>
      </c>
    </row>
    <row r="3121" spans="1:28" hidden="1" x14ac:dyDescent="0.3">
      <c r="B3121" s="9" t="str">
        <f>_xlfn.IFNA(VLOOKUP(C3121,regions!A$1:B$49,2,FALSE),"")</f>
        <v>West North Central</v>
      </c>
      <c r="C3121" t="s">
        <v>20920</v>
      </c>
      <c r="D3121" s="1" t="s">
        <v>1241</v>
      </c>
      <c r="G3121" t="s">
        <v>15401</v>
      </c>
      <c r="H3121" s="1" t="s">
        <v>15400</v>
      </c>
      <c r="I3121" s="1" t="s">
        <v>15402</v>
      </c>
      <c r="J3121" s="1" t="s">
        <v>15403</v>
      </c>
      <c r="K3121" s="1" t="s">
        <v>15404</v>
      </c>
      <c r="L3121" s="1" t="s">
        <v>253</v>
      </c>
      <c r="M3121" s="1" t="s">
        <v>110</v>
      </c>
      <c r="P3121" s="1" t="s">
        <v>111</v>
      </c>
      <c r="Q3121" s="1" t="s">
        <v>254</v>
      </c>
      <c r="S3121" t="str">
        <f t="shared" si="48"/>
        <v>N</v>
      </c>
      <c r="T3121" t="s">
        <v>8</v>
      </c>
      <c r="U3121" t="s">
        <v>22632</v>
      </c>
      <c r="V3121" s="4">
        <v>0.16191800000000001</v>
      </c>
      <c r="W3121" s="4">
        <v>4.6504299999999997E-3</v>
      </c>
      <c r="X3121" s="4">
        <v>1.3860000000000001E-4</v>
      </c>
      <c r="Y3121">
        <v>10</v>
      </c>
      <c r="Z3121" s="10" t="str">
        <f>_xlfn.IFNA(IF(OR(R3121="Y",S3121="Y"),HYPERLINK(".\plots/daily_2016_smallegu_flat.png","daily flat"),HYPERLINK(VLOOKUP($AB3121,linkref!$A$2:$D$68,3,FALSE),VLOOKUP($AB3121,linkref!$A$2:$D$68,2,FALSE))),"")</f>
        <v/>
      </c>
      <c r="AA3121" s="10" t="str">
        <f>_xlfn.IFNA(IF(OR(R3121="Y",S3121="Y"),HYPERLINK(".\plots/diurnal_2016_smallegu_flat.png","diurnal flat"),HYPERLINK(VLOOKUP($AB3121,linkref!$A$2:$D$68,4,FALSE),VLOOKUP($AB3121,linkref!$A$2:$D$68,2,FALSE))),"")</f>
        <v/>
      </c>
      <c r="AB3121" t="str">
        <f>_xlfn.IFNA(VLOOKUP(I3121,units!A$2:B$1765,2,FALSE),"")</f>
        <v/>
      </c>
    </row>
    <row r="3122" spans="1:28" hidden="1" x14ac:dyDescent="0.3">
      <c r="B3122" s="9" t="str">
        <f>_xlfn.IFNA(VLOOKUP(C3122,regions!A$1:B$49,2,FALSE),"")</f>
        <v>LADCO</v>
      </c>
      <c r="C3122" t="s">
        <v>20904</v>
      </c>
      <c r="D3122" s="1" t="s">
        <v>15063</v>
      </c>
      <c r="G3122" t="s">
        <v>15062</v>
      </c>
      <c r="H3122" s="1" t="s">
        <v>15058</v>
      </c>
      <c r="I3122" s="1" t="s">
        <v>15059</v>
      </c>
      <c r="J3122" s="1" t="s">
        <v>15060</v>
      </c>
      <c r="K3122" s="1" t="s">
        <v>15061</v>
      </c>
      <c r="L3122" s="1" t="s">
        <v>253</v>
      </c>
      <c r="M3122" s="1" t="s">
        <v>110</v>
      </c>
      <c r="P3122" s="1" t="s">
        <v>111</v>
      </c>
      <c r="Q3122" s="1" t="s">
        <v>254</v>
      </c>
      <c r="S3122" t="str">
        <f t="shared" si="48"/>
        <v>N</v>
      </c>
      <c r="T3122" t="s">
        <v>8</v>
      </c>
      <c r="U3122" t="s">
        <v>22632</v>
      </c>
      <c r="V3122" s="4">
        <v>0.16155</v>
      </c>
      <c r="W3122" s="4">
        <v>1.22294E-2</v>
      </c>
      <c r="X3122" s="4">
        <v>1.0619999999999999E-2</v>
      </c>
      <c r="Y3122">
        <v>52</v>
      </c>
      <c r="Z3122" s="10" t="str">
        <f>_xlfn.IFNA(IF(OR(R3122="Y",S3122="Y"),HYPERLINK(".\plots/daily_2016_smallegu_flat.png","daily flat"),HYPERLINK(VLOOKUP($AB3122,linkref!$A$2:$D$68,3,FALSE),VLOOKUP($AB3122,linkref!$A$2:$D$68,2,FALSE))),"")</f>
        <v/>
      </c>
      <c r="AA3122" s="10" t="str">
        <f>_xlfn.IFNA(IF(OR(R3122="Y",S3122="Y"),HYPERLINK(".\plots/diurnal_2016_smallegu_flat.png","diurnal flat"),HYPERLINK(VLOOKUP($AB3122,linkref!$A$2:$D$68,4,FALSE),VLOOKUP($AB3122,linkref!$A$2:$D$68,2,FALSE))),"")</f>
        <v/>
      </c>
      <c r="AB3122" t="str">
        <f>_xlfn.IFNA(VLOOKUP(I3122,units!A$2:B$1765,2,FALSE),"")</f>
        <v/>
      </c>
    </row>
    <row r="3123" spans="1:28" hidden="1" x14ac:dyDescent="0.3">
      <c r="B3123" s="9" t="str">
        <f>_xlfn.IFNA(VLOOKUP(C3123,regions!A$1:B$49,2,FALSE),"")</f>
        <v/>
      </c>
      <c r="C3123" t="s">
        <v>21147</v>
      </c>
      <c r="D3123" s="1" t="s">
        <v>14632</v>
      </c>
      <c r="G3123" t="s">
        <v>15684</v>
      </c>
      <c r="H3123" s="1" t="s">
        <v>15680</v>
      </c>
      <c r="I3123" s="1" t="s">
        <v>15685</v>
      </c>
      <c r="J3123" s="1" t="s">
        <v>15686</v>
      </c>
      <c r="K3123" s="1" t="s">
        <v>15687</v>
      </c>
      <c r="L3123" s="1" t="s">
        <v>253</v>
      </c>
      <c r="M3123" s="1" t="s">
        <v>110</v>
      </c>
      <c r="P3123" s="1" t="s">
        <v>111</v>
      </c>
      <c r="Q3123" s="1" t="s">
        <v>254</v>
      </c>
      <c r="S3123" t="str">
        <f t="shared" si="48"/>
        <v>N</v>
      </c>
      <c r="T3123" t="s">
        <v>8</v>
      </c>
      <c r="U3123" t="s">
        <v>22632</v>
      </c>
      <c r="V3123" s="4">
        <v>0.65202800000000005</v>
      </c>
      <c r="W3123" s="4">
        <v>1.1324499999999999E-2</v>
      </c>
      <c r="X3123" s="4">
        <v>1.2866E-4</v>
      </c>
      <c r="Y3123">
        <v>19</v>
      </c>
      <c r="Z3123" s="10" t="str">
        <f>_xlfn.IFNA(IF(OR(R3123="Y",S3123="Y"),HYPERLINK(".\plots/daily_2016_smallegu_flat.png","daily flat"),HYPERLINK(VLOOKUP($AB3123,linkref!$A$2:$D$68,3,FALSE),VLOOKUP($AB3123,linkref!$A$2:$D$68,2,FALSE))),"")</f>
        <v/>
      </c>
      <c r="AA3123" s="10" t="str">
        <f>_xlfn.IFNA(IF(OR(R3123="Y",S3123="Y"),HYPERLINK(".\plots/diurnal_2016_smallegu_flat.png","diurnal flat"),HYPERLINK(VLOOKUP($AB3123,linkref!$A$2:$D$68,4,FALSE),VLOOKUP($AB3123,linkref!$A$2:$D$68,2,FALSE))),"")</f>
        <v/>
      </c>
      <c r="AB3123" t="str">
        <f>_xlfn.IFNA(VLOOKUP(I3123,units!A$2:B$1765,2,FALSE),"")</f>
        <v/>
      </c>
    </row>
    <row r="3124" spans="1:28" x14ac:dyDescent="0.3">
      <c r="A3124" s="1" t="s">
        <v>4309</v>
      </c>
      <c r="B3124" s="9" t="str">
        <f>_xlfn.IFNA(VLOOKUP(C3124,regions!A$1:B$49,2,FALSE),"")</f>
        <v>MANE-VU</v>
      </c>
      <c r="C3124" t="s">
        <v>20939</v>
      </c>
      <c r="D3124" s="1" t="s">
        <v>4300</v>
      </c>
      <c r="E3124" s="1" t="s">
        <v>4299</v>
      </c>
      <c r="F3124" s="1" t="s">
        <v>928</v>
      </c>
      <c r="G3124" t="s">
        <v>4305</v>
      </c>
      <c r="H3124" s="1" t="s">
        <v>4301</v>
      </c>
      <c r="I3124" s="1" t="s">
        <v>4310</v>
      </c>
      <c r="J3124" s="1" t="s">
        <v>4303</v>
      </c>
      <c r="K3124" s="1" t="s">
        <v>4311</v>
      </c>
      <c r="L3124" s="1" t="s">
        <v>135</v>
      </c>
      <c r="M3124" s="1" t="s">
        <v>110</v>
      </c>
      <c r="N3124" t="s">
        <v>128</v>
      </c>
      <c r="O3124" t="s">
        <v>130</v>
      </c>
      <c r="P3124" s="1" t="s">
        <v>111</v>
      </c>
      <c r="Q3124" s="1" t="s">
        <v>136</v>
      </c>
      <c r="R3124" t="s">
        <v>19</v>
      </c>
      <c r="S3124" t="str">
        <f t="shared" si="48"/>
        <v>N</v>
      </c>
      <c r="T3124" t="s">
        <v>19</v>
      </c>
      <c r="U3124" t="s">
        <v>22632</v>
      </c>
      <c r="V3124" s="12">
        <v>0.16148000000000001</v>
      </c>
      <c r="W3124" s="12">
        <v>2.202E-3</v>
      </c>
      <c r="X3124" s="12">
        <v>3.7067000000000003E-2</v>
      </c>
      <c r="Z3124" s="10" t="str">
        <f>_xlfn.IFNA(IF(OR(R3124="Y",S3124="Y"),HYPERLINK(".\plots/daily_2016_smallegu_flat.png","daily flat"),HYPERLINK(VLOOKUP($AB3124,linkref!$A$2:$D$68,3,FALSE),VLOOKUP($AB3124,linkref!$A$2:$D$68,2,FALSE))),"")</f>
        <v>MANE-VU Oil Peaking</v>
      </c>
      <c r="AA3124" s="10" t="str">
        <f>_xlfn.IFNA(IF(OR(R3124="Y",S3124="Y"),HYPERLINK(".\plots/diurnal_2016_smallegu_flat.png","diurnal flat"),HYPERLINK(VLOOKUP($AB3124,linkref!$A$2:$D$68,4,FALSE),VLOOKUP($AB3124,linkref!$A$2:$D$68,2,FALSE))),"")</f>
        <v>MANE-VU Oil Peaking</v>
      </c>
      <c r="AB3124" t="str">
        <f>_xlfn.IFNA(VLOOKUP(I3124,units!A$2:B$1765,2,FALSE),"")</f>
        <v>MANE-VU_oil_peak</v>
      </c>
    </row>
    <row r="3125" spans="1:28" hidden="1" x14ac:dyDescent="0.3">
      <c r="B3125" s="9" t="str">
        <f>_xlfn.IFNA(VLOOKUP(C3125,regions!A$1:B$49,2,FALSE),"")</f>
        <v>Southwest</v>
      </c>
      <c r="C3125" t="s">
        <v>20923</v>
      </c>
      <c r="D3125" s="1" t="s">
        <v>1257</v>
      </c>
      <c r="G3125" t="s">
        <v>14526</v>
      </c>
      <c r="H3125" s="1" t="s">
        <v>14522</v>
      </c>
      <c r="I3125" s="1" t="s">
        <v>14523</v>
      </c>
      <c r="J3125" s="1" t="s">
        <v>14524</v>
      </c>
      <c r="K3125" s="1" t="s">
        <v>14525</v>
      </c>
      <c r="L3125" s="1" t="s">
        <v>522</v>
      </c>
      <c r="M3125" s="1" t="s">
        <v>110</v>
      </c>
      <c r="P3125" s="1" t="s">
        <v>111</v>
      </c>
      <c r="Q3125" s="1" t="s">
        <v>254</v>
      </c>
      <c r="S3125" t="str">
        <f t="shared" si="48"/>
        <v>N</v>
      </c>
      <c r="T3125" t="s">
        <v>8</v>
      </c>
      <c r="U3125" t="s">
        <v>22632</v>
      </c>
      <c r="V3125" s="4">
        <v>0.16120000000000001</v>
      </c>
      <c r="W3125" s="4">
        <v>1.145E-2</v>
      </c>
      <c r="X3125" s="4">
        <v>1.065E-2</v>
      </c>
      <c r="Z3125" s="10" t="str">
        <f>_xlfn.IFNA(IF(OR(R3125="Y",S3125="Y"),HYPERLINK(".\plots/daily_2016_smallegu_flat.png","daily flat"),HYPERLINK(VLOOKUP($AB3125,linkref!$A$2:$D$68,3,FALSE),VLOOKUP($AB3125,linkref!$A$2:$D$68,2,FALSE))),"")</f>
        <v/>
      </c>
      <c r="AA3125" s="10" t="str">
        <f>_xlfn.IFNA(IF(OR(R3125="Y",S3125="Y"),HYPERLINK(".\plots/diurnal_2016_smallegu_flat.png","diurnal flat"),HYPERLINK(VLOOKUP($AB3125,linkref!$A$2:$D$68,4,FALSE),VLOOKUP($AB3125,linkref!$A$2:$D$68,2,FALSE))),"")</f>
        <v/>
      </c>
      <c r="AB3125" t="str">
        <f>_xlfn.IFNA(VLOOKUP(I3125,units!A$2:B$1765,2,FALSE),"")</f>
        <v/>
      </c>
    </row>
    <row r="3126" spans="1:28" hidden="1" x14ac:dyDescent="0.3">
      <c r="B3126" s="9" t="str">
        <f>_xlfn.IFNA(VLOOKUP(C3126,regions!A$1:B$49,2,FALSE),"")</f>
        <v/>
      </c>
      <c r="C3126" t="s">
        <v>20966</v>
      </c>
      <c r="D3126" s="1" t="s">
        <v>11603</v>
      </c>
      <c r="G3126" t="s">
        <v>11602</v>
      </c>
      <c r="H3126" s="1" t="s">
        <v>11598</v>
      </c>
      <c r="I3126" s="1" t="s">
        <v>11599</v>
      </c>
      <c r="J3126" s="1" t="s">
        <v>11600</v>
      </c>
      <c r="K3126" s="1" t="s">
        <v>11601</v>
      </c>
      <c r="L3126" s="1" t="s">
        <v>253</v>
      </c>
      <c r="M3126" s="1" t="s">
        <v>110</v>
      </c>
      <c r="Q3126" s="1" t="s">
        <v>254</v>
      </c>
      <c r="S3126" t="str">
        <f t="shared" si="48"/>
        <v>N</v>
      </c>
      <c r="T3126" t="s">
        <v>8</v>
      </c>
      <c r="U3126" t="s">
        <v>22632</v>
      </c>
      <c r="V3126" s="4">
        <v>0.64</v>
      </c>
      <c r="W3126" s="4">
        <v>9.7663000000000003E-3</v>
      </c>
      <c r="X3126" s="4">
        <v>0</v>
      </c>
      <c r="Z3126" s="10" t="str">
        <f>_xlfn.IFNA(IF(OR(R3126="Y",S3126="Y"),HYPERLINK(".\plots/daily_2016_smallegu_flat.png","daily flat"),HYPERLINK(VLOOKUP($AB3126,linkref!$A$2:$D$68,3,FALSE),VLOOKUP($AB3126,linkref!$A$2:$D$68,2,FALSE))),"")</f>
        <v/>
      </c>
      <c r="AA3126" s="10" t="str">
        <f>_xlfn.IFNA(IF(OR(R3126="Y",S3126="Y"),HYPERLINK(".\plots/diurnal_2016_smallegu_flat.png","diurnal flat"),HYPERLINK(VLOOKUP($AB3126,linkref!$A$2:$D$68,4,FALSE),VLOOKUP($AB3126,linkref!$A$2:$D$68,2,FALSE))),"")</f>
        <v/>
      </c>
      <c r="AB3126" t="str">
        <f>_xlfn.IFNA(VLOOKUP(I3126,units!A$2:B$1765,2,FALSE),"")</f>
        <v/>
      </c>
    </row>
    <row r="3127" spans="1:28" hidden="1" x14ac:dyDescent="0.3">
      <c r="B3127" s="9" t="str">
        <f>_xlfn.IFNA(VLOOKUP(C3127,regions!A$1:B$49,2,FALSE),"")</f>
        <v>Southwest</v>
      </c>
      <c r="C3127" t="s">
        <v>20938</v>
      </c>
      <c r="D3127" s="1" t="s">
        <v>7209</v>
      </c>
      <c r="G3127" t="s">
        <v>13224</v>
      </c>
      <c r="H3127" s="1" t="s">
        <v>13220</v>
      </c>
      <c r="I3127" s="1" t="s">
        <v>13221</v>
      </c>
      <c r="J3127" s="1" t="s">
        <v>13222</v>
      </c>
      <c r="K3127" s="1" t="s">
        <v>13223</v>
      </c>
      <c r="L3127" s="1" t="s">
        <v>730</v>
      </c>
      <c r="M3127" s="1" t="s">
        <v>2366</v>
      </c>
      <c r="P3127" s="1" t="s">
        <v>111</v>
      </c>
      <c r="Q3127" s="1" t="s">
        <v>11177</v>
      </c>
      <c r="S3127" t="str">
        <f t="shared" si="48"/>
        <v>N</v>
      </c>
      <c r="T3127" t="s">
        <v>8</v>
      </c>
      <c r="U3127" t="s">
        <v>22632</v>
      </c>
      <c r="V3127" s="4">
        <v>0.16058</v>
      </c>
      <c r="W3127" s="4">
        <v>1.1396E-2</v>
      </c>
      <c r="X3127" s="4">
        <v>1.0619E-2</v>
      </c>
      <c r="Y3127">
        <v>37</v>
      </c>
      <c r="Z3127" s="10" t="str">
        <f>_xlfn.IFNA(IF(OR(R3127="Y",S3127="Y"),HYPERLINK(".\plots/daily_2016_smallegu_flat.png","daily flat"),HYPERLINK(VLOOKUP($AB3127,linkref!$A$2:$D$68,3,FALSE),VLOOKUP($AB3127,linkref!$A$2:$D$68,2,FALSE))),"")</f>
        <v/>
      </c>
      <c r="AA3127" s="10" t="str">
        <f>_xlfn.IFNA(IF(OR(R3127="Y",S3127="Y"),HYPERLINK(".\plots/diurnal_2016_smallegu_flat.png","diurnal flat"),HYPERLINK(VLOOKUP($AB3127,linkref!$A$2:$D$68,4,FALSE),VLOOKUP($AB3127,linkref!$A$2:$D$68,2,FALSE))),"")</f>
        <v/>
      </c>
      <c r="AB3127" t="str">
        <f>_xlfn.IFNA(VLOOKUP(I3127,units!A$2:B$1765,2,FALSE),"")</f>
        <v/>
      </c>
    </row>
    <row r="3128" spans="1:28" hidden="1" x14ac:dyDescent="0.3">
      <c r="B3128" s="9" t="str">
        <f>_xlfn.IFNA(VLOOKUP(C3128,regions!A$1:B$49,2,FALSE),"")</f>
        <v/>
      </c>
      <c r="C3128" t="s">
        <v>21147</v>
      </c>
      <c r="D3128" s="1" t="s">
        <v>11811</v>
      </c>
      <c r="G3128" t="s">
        <v>14507</v>
      </c>
      <c r="H3128" s="1" t="s">
        <v>14503</v>
      </c>
      <c r="I3128" s="1" t="s">
        <v>18976</v>
      </c>
      <c r="J3128" s="1" t="s">
        <v>18977</v>
      </c>
      <c r="K3128" s="1" t="s">
        <v>18978</v>
      </c>
      <c r="L3128" s="1" t="s">
        <v>253</v>
      </c>
      <c r="M3128" s="1" t="s">
        <v>110</v>
      </c>
      <c r="P3128" s="1" t="s">
        <v>111</v>
      </c>
      <c r="Q3128" s="1" t="s">
        <v>254</v>
      </c>
      <c r="S3128" t="str">
        <f t="shared" si="48"/>
        <v>N</v>
      </c>
      <c r="T3128" t="s">
        <v>8</v>
      </c>
      <c r="U3128" t="s">
        <v>22632</v>
      </c>
      <c r="V3128" s="4">
        <v>0.63844800000000002</v>
      </c>
      <c r="W3128" s="4">
        <v>1.10834E-2</v>
      </c>
      <c r="X3128" s="4">
        <v>5.4060000000000001E-5</v>
      </c>
      <c r="Y3128">
        <v>18</v>
      </c>
      <c r="Z3128" s="10" t="str">
        <f>_xlfn.IFNA(IF(OR(R3128="Y",S3128="Y"),HYPERLINK(".\plots/daily_2016_smallegu_flat.png","daily flat"),HYPERLINK(VLOOKUP($AB3128,linkref!$A$2:$D$68,3,FALSE),VLOOKUP($AB3128,linkref!$A$2:$D$68,2,FALSE))),"")</f>
        <v/>
      </c>
      <c r="AA3128" s="10" t="str">
        <f>_xlfn.IFNA(IF(OR(R3128="Y",S3128="Y"),HYPERLINK(".\plots/diurnal_2016_smallegu_flat.png","diurnal flat"),HYPERLINK(VLOOKUP($AB3128,linkref!$A$2:$D$68,4,FALSE),VLOOKUP($AB3128,linkref!$A$2:$D$68,2,FALSE))),"")</f>
        <v/>
      </c>
      <c r="AB3128" t="str">
        <f>_xlfn.IFNA(VLOOKUP(I3128,units!A$2:B$1765,2,FALSE),"")</f>
        <v/>
      </c>
    </row>
    <row r="3129" spans="1:28" hidden="1" x14ac:dyDescent="0.3">
      <c r="B3129" s="9" t="str">
        <f>_xlfn.IFNA(VLOOKUP(C3129,regions!A$1:B$49,2,FALSE),"")</f>
        <v>LADCO</v>
      </c>
      <c r="C3129" t="s">
        <v>20904</v>
      </c>
      <c r="D3129" s="1" t="s">
        <v>1999</v>
      </c>
      <c r="G3129" t="s">
        <v>2108</v>
      </c>
      <c r="H3129" s="1" t="s">
        <v>22119</v>
      </c>
      <c r="I3129" s="1" t="s">
        <v>22120</v>
      </c>
      <c r="J3129" s="1" t="s">
        <v>22121</v>
      </c>
      <c r="K3129" s="1" t="s">
        <v>22122</v>
      </c>
      <c r="L3129" s="1" t="s">
        <v>1946</v>
      </c>
      <c r="M3129" s="1" t="s">
        <v>110</v>
      </c>
      <c r="Q3129" s="1" t="s">
        <v>254</v>
      </c>
      <c r="S3129" t="str">
        <f t="shared" si="48"/>
        <v>N</v>
      </c>
      <c r="T3129" t="s">
        <v>8</v>
      </c>
      <c r="U3129" t="s">
        <v>112</v>
      </c>
      <c r="V3129" s="4">
        <v>0.16039999999999999</v>
      </c>
      <c r="W3129" s="4">
        <v>1.9470000000000001E-2</v>
      </c>
      <c r="X3129" s="4">
        <v>5.8100000000000003E-4</v>
      </c>
      <c r="Y3129">
        <v>8760</v>
      </c>
      <c r="Z3129" s="10" t="str">
        <f>_xlfn.IFNA(IF(OR(R3129="Y",S3129="Y"),HYPERLINK(".\plots/daily_2016_smallegu_flat.png","daily flat"),HYPERLINK(VLOOKUP($AB3129,linkref!$A$2:$D$68,3,FALSE),VLOOKUP($AB3129,linkref!$A$2:$D$68,2,FALSE))),"")</f>
        <v/>
      </c>
      <c r="AA3129" s="10" t="str">
        <f>_xlfn.IFNA(IF(OR(R3129="Y",S3129="Y"),HYPERLINK(".\plots/diurnal_2016_smallegu_flat.png","diurnal flat"),HYPERLINK(VLOOKUP($AB3129,linkref!$A$2:$D$68,4,FALSE),VLOOKUP($AB3129,linkref!$A$2:$D$68,2,FALSE))),"")</f>
        <v/>
      </c>
      <c r="AB3129" t="str">
        <f>_xlfn.IFNA(VLOOKUP(I3129,units!A$2:B$1765,2,FALSE),"")</f>
        <v/>
      </c>
    </row>
    <row r="3130" spans="1:28" hidden="1" x14ac:dyDescent="0.3">
      <c r="B3130" s="9" t="str">
        <f>_xlfn.IFNA(VLOOKUP(C3130,regions!A$1:B$49,2,FALSE),"")</f>
        <v>LADCO</v>
      </c>
      <c r="C3130" t="s">
        <v>20904</v>
      </c>
      <c r="D3130" s="1" t="s">
        <v>1999</v>
      </c>
      <c r="G3130" t="s">
        <v>2108</v>
      </c>
      <c r="H3130" s="1" t="s">
        <v>22119</v>
      </c>
      <c r="I3130" s="1" t="s">
        <v>22120</v>
      </c>
      <c r="J3130" s="1" t="s">
        <v>22123</v>
      </c>
      <c r="K3130" s="1" t="s">
        <v>22122</v>
      </c>
      <c r="L3130" s="1" t="s">
        <v>1946</v>
      </c>
      <c r="M3130" s="1" t="s">
        <v>110</v>
      </c>
      <c r="Q3130" s="1" t="s">
        <v>254</v>
      </c>
      <c r="S3130" t="str">
        <f t="shared" si="48"/>
        <v>N</v>
      </c>
      <c r="T3130" t="s">
        <v>8</v>
      </c>
      <c r="U3130" t="s">
        <v>112</v>
      </c>
      <c r="V3130" s="4">
        <v>0.16039999999999999</v>
      </c>
      <c r="W3130" s="4">
        <v>1.9470000000000001E-2</v>
      </c>
      <c r="X3130" s="4">
        <v>5.8100000000000003E-4</v>
      </c>
      <c r="Y3130">
        <v>8760</v>
      </c>
      <c r="Z3130" s="10" t="str">
        <f>_xlfn.IFNA(IF(OR(R3130="Y",S3130="Y"),HYPERLINK(".\plots/daily_2016_smallegu_flat.png","daily flat"),HYPERLINK(VLOOKUP($AB3130,linkref!$A$2:$D$68,3,FALSE),VLOOKUP($AB3130,linkref!$A$2:$D$68,2,FALSE))),"")</f>
        <v/>
      </c>
      <c r="AA3130" s="10" t="str">
        <f>_xlfn.IFNA(IF(OR(R3130="Y",S3130="Y"),HYPERLINK(".\plots/diurnal_2016_smallegu_flat.png","diurnal flat"),HYPERLINK(VLOOKUP($AB3130,linkref!$A$2:$D$68,4,FALSE),VLOOKUP($AB3130,linkref!$A$2:$D$68,2,FALSE))),"")</f>
        <v/>
      </c>
      <c r="AB3130" t="str">
        <f>_xlfn.IFNA(VLOOKUP(I3130,units!A$2:B$1765,2,FALSE),"")</f>
        <v/>
      </c>
    </row>
    <row r="3131" spans="1:28" hidden="1" x14ac:dyDescent="0.3">
      <c r="B3131" s="9" t="str">
        <f>_xlfn.IFNA(VLOOKUP(C3131,regions!A$1:B$49,2,FALSE),"")</f>
        <v>LADCO</v>
      </c>
      <c r="C3131" t="s">
        <v>20904</v>
      </c>
      <c r="D3131" s="1" t="s">
        <v>1999</v>
      </c>
      <c r="G3131" t="s">
        <v>2108</v>
      </c>
      <c r="H3131" s="1" t="s">
        <v>22119</v>
      </c>
      <c r="I3131" s="1" t="s">
        <v>22120</v>
      </c>
      <c r="J3131" s="1" t="s">
        <v>22124</v>
      </c>
      <c r="K3131" s="1" t="s">
        <v>22122</v>
      </c>
      <c r="L3131" s="1" t="s">
        <v>1946</v>
      </c>
      <c r="M3131" s="1" t="s">
        <v>110</v>
      </c>
      <c r="Q3131" s="1" t="s">
        <v>254</v>
      </c>
      <c r="S3131" t="str">
        <f t="shared" si="48"/>
        <v>N</v>
      </c>
      <c r="T3131" t="s">
        <v>8</v>
      </c>
      <c r="U3131" t="s">
        <v>112</v>
      </c>
      <c r="V3131" s="4">
        <v>0.16039999999999999</v>
      </c>
      <c r="W3131" s="4">
        <v>1.9470000000000001E-2</v>
      </c>
      <c r="X3131" s="4">
        <v>5.8100000000000003E-4</v>
      </c>
      <c r="Y3131">
        <v>8760</v>
      </c>
      <c r="Z3131" s="10" t="str">
        <f>_xlfn.IFNA(IF(OR(R3131="Y",S3131="Y"),HYPERLINK(".\plots/daily_2016_smallegu_flat.png","daily flat"),HYPERLINK(VLOOKUP($AB3131,linkref!$A$2:$D$68,3,FALSE),VLOOKUP($AB3131,linkref!$A$2:$D$68,2,FALSE))),"")</f>
        <v/>
      </c>
      <c r="AA3131" s="10" t="str">
        <f>_xlfn.IFNA(IF(OR(R3131="Y",S3131="Y"),HYPERLINK(".\plots/diurnal_2016_smallegu_flat.png","diurnal flat"),HYPERLINK(VLOOKUP($AB3131,linkref!$A$2:$D$68,4,FALSE),VLOOKUP($AB3131,linkref!$A$2:$D$68,2,FALSE))),"")</f>
        <v/>
      </c>
      <c r="AB3131" t="str">
        <f>_xlfn.IFNA(VLOOKUP(I3131,units!A$2:B$1765,2,FALSE),"")</f>
        <v/>
      </c>
    </row>
    <row r="3132" spans="1:28" hidden="1" x14ac:dyDescent="0.3">
      <c r="B3132" s="9" t="str">
        <f>_xlfn.IFNA(VLOOKUP(C3132,regions!A$1:B$49,2,FALSE),"")</f>
        <v>LADCO</v>
      </c>
      <c r="C3132" t="s">
        <v>20904</v>
      </c>
      <c r="D3132" s="1" t="s">
        <v>1999</v>
      </c>
      <c r="G3132" t="s">
        <v>2108</v>
      </c>
      <c r="H3132" s="1" t="s">
        <v>22119</v>
      </c>
      <c r="I3132" s="1" t="s">
        <v>22120</v>
      </c>
      <c r="J3132" s="1" t="s">
        <v>22125</v>
      </c>
      <c r="K3132" s="1" t="s">
        <v>22122</v>
      </c>
      <c r="L3132" s="1" t="s">
        <v>1946</v>
      </c>
      <c r="M3132" s="1" t="s">
        <v>110</v>
      </c>
      <c r="Q3132" s="1" t="s">
        <v>254</v>
      </c>
      <c r="S3132" t="str">
        <f t="shared" si="48"/>
        <v>N</v>
      </c>
      <c r="T3132" t="s">
        <v>8</v>
      </c>
      <c r="U3132" t="s">
        <v>112</v>
      </c>
      <c r="V3132" s="4">
        <v>0.16039999999999999</v>
      </c>
      <c r="W3132" s="4">
        <v>1.9470000000000001E-2</v>
      </c>
      <c r="X3132" s="4">
        <v>5.8100000000000003E-4</v>
      </c>
      <c r="Y3132">
        <v>8760</v>
      </c>
      <c r="Z3132" s="10" t="str">
        <f>_xlfn.IFNA(IF(OR(R3132="Y",S3132="Y"),HYPERLINK(".\plots/daily_2016_smallegu_flat.png","daily flat"),HYPERLINK(VLOOKUP($AB3132,linkref!$A$2:$D$68,3,FALSE),VLOOKUP($AB3132,linkref!$A$2:$D$68,2,FALSE))),"")</f>
        <v/>
      </c>
      <c r="AA3132" s="10" t="str">
        <f>_xlfn.IFNA(IF(OR(R3132="Y",S3132="Y"),HYPERLINK(".\plots/diurnal_2016_smallegu_flat.png","diurnal flat"),HYPERLINK(VLOOKUP($AB3132,linkref!$A$2:$D$68,4,FALSE),VLOOKUP($AB3132,linkref!$A$2:$D$68,2,FALSE))),"")</f>
        <v/>
      </c>
      <c r="AB3132" t="str">
        <f>_xlfn.IFNA(VLOOKUP(I3132,units!A$2:B$1765,2,FALSE),"")</f>
        <v/>
      </c>
    </row>
    <row r="3133" spans="1:28" hidden="1" x14ac:dyDescent="0.3">
      <c r="B3133" s="9" t="str">
        <f>_xlfn.IFNA(VLOOKUP(C3133,regions!A$1:B$49,2,FALSE),"")</f>
        <v>LADCO</v>
      </c>
      <c r="C3133" t="s">
        <v>20904</v>
      </c>
      <c r="D3133" s="1" t="s">
        <v>1999</v>
      </c>
      <c r="G3133" t="s">
        <v>2108</v>
      </c>
      <c r="H3133" s="1" t="s">
        <v>22119</v>
      </c>
      <c r="I3133" s="1" t="s">
        <v>22120</v>
      </c>
      <c r="J3133" s="1" t="s">
        <v>22126</v>
      </c>
      <c r="K3133" s="1" t="s">
        <v>22122</v>
      </c>
      <c r="L3133" s="1" t="s">
        <v>1946</v>
      </c>
      <c r="M3133" s="1" t="s">
        <v>110</v>
      </c>
      <c r="Q3133" s="1" t="s">
        <v>254</v>
      </c>
      <c r="S3133" t="str">
        <f t="shared" si="48"/>
        <v>N</v>
      </c>
      <c r="T3133" t="s">
        <v>8</v>
      </c>
      <c r="U3133" t="s">
        <v>112</v>
      </c>
      <c r="V3133" s="4">
        <v>0.16039999999999999</v>
      </c>
      <c r="W3133" s="4">
        <v>1.9470000000000001E-2</v>
      </c>
      <c r="X3133" s="4">
        <v>5.8100000000000003E-4</v>
      </c>
      <c r="Y3133">
        <v>8760</v>
      </c>
      <c r="Z3133" s="10" t="str">
        <f>_xlfn.IFNA(IF(OR(R3133="Y",S3133="Y"),HYPERLINK(".\plots/daily_2016_smallegu_flat.png","daily flat"),HYPERLINK(VLOOKUP($AB3133,linkref!$A$2:$D$68,3,FALSE),VLOOKUP($AB3133,linkref!$A$2:$D$68,2,FALSE))),"")</f>
        <v/>
      </c>
      <c r="AA3133" s="10" t="str">
        <f>_xlfn.IFNA(IF(OR(R3133="Y",S3133="Y"),HYPERLINK(".\plots/diurnal_2016_smallegu_flat.png","diurnal flat"),HYPERLINK(VLOOKUP($AB3133,linkref!$A$2:$D$68,4,FALSE),VLOOKUP($AB3133,linkref!$A$2:$D$68,2,FALSE))),"")</f>
        <v/>
      </c>
      <c r="AB3133" t="str">
        <f>_xlfn.IFNA(VLOOKUP(I3133,units!A$2:B$1765,2,FALSE),"")</f>
        <v/>
      </c>
    </row>
    <row r="3134" spans="1:28" x14ac:dyDescent="0.3">
      <c r="A3134" s="1" t="s">
        <v>8957</v>
      </c>
      <c r="B3134" s="9" t="str">
        <f>_xlfn.IFNA(VLOOKUP(C3134,regions!A$1:B$49,2,FALSE),"")</f>
        <v>South</v>
      </c>
      <c r="C3134" t="s">
        <v>20926</v>
      </c>
      <c r="D3134" s="1" t="s">
        <v>8959</v>
      </c>
      <c r="E3134" s="1" t="s">
        <v>8958</v>
      </c>
      <c r="F3134" s="1" t="s">
        <v>6453</v>
      </c>
      <c r="G3134" t="s">
        <v>8964</v>
      </c>
      <c r="H3134" s="1" t="s">
        <v>8960</v>
      </c>
      <c r="I3134" s="1" t="s">
        <v>8961</v>
      </c>
      <c r="J3134" s="1" t="s">
        <v>8962</v>
      </c>
      <c r="K3134" s="1" t="s">
        <v>8963</v>
      </c>
      <c r="L3134" s="1" t="s">
        <v>253</v>
      </c>
      <c r="M3134" s="1" t="s">
        <v>110</v>
      </c>
      <c r="N3134" t="s">
        <v>128</v>
      </c>
      <c r="O3134" t="s">
        <v>130</v>
      </c>
      <c r="P3134" s="1" t="s">
        <v>111</v>
      </c>
      <c r="Q3134" s="1" t="s">
        <v>254</v>
      </c>
      <c r="R3134" t="s">
        <v>19</v>
      </c>
      <c r="S3134" t="str">
        <f t="shared" si="48"/>
        <v>N</v>
      </c>
      <c r="T3134" t="s">
        <v>19</v>
      </c>
      <c r="U3134" t="s">
        <v>22632</v>
      </c>
      <c r="V3134" s="12">
        <v>0.16009999999999999</v>
      </c>
      <c r="W3134" s="12">
        <v>1.1000000000000001E-3</v>
      </c>
      <c r="X3134" s="12">
        <v>1E-4</v>
      </c>
      <c r="Z3134" s="10" t="str">
        <f>_xlfn.IFNA(IF(OR(R3134="Y",S3134="Y"),HYPERLINK(".\plots/daily_2016_smallegu_flat.png","daily flat"),HYPERLINK(VLOOKUP($AB3134,linkref!$A$2:$D$68,3,FALSE),VLOOKUP($AB3134,linkref!$A$2:$D$68,2,FALSE))),"")</f>
        <v>South Oil Peaking</v>
      </c>
      <c r="AA3134" s="10" t="str">
        <f>_xlfn.IFNA(IF(OR(R3134="Y",S3134="Y"),HYPERLINK(".\plots/diurnal_2016_smallegu_flat.png","diurnal flat"),HYPERLINK(VLOOKUP($AB3134,linkref!$A$2:$D$68,4,FALSE),VLOOKUP($AB3134,linkref!$A$2:$D$68,2,FALSE))),"")</f>
        <v>South Oil Peaking</v>
      </c>
      <c r="AB3134" t="str">
        <f>_xlfn.IFNA(VLOOKUP(I3134,units!A$2:B$1765,2,FALSE),"")</f>
        <v>South_oil_peak</v>
      </c>
    </row>
    <row r="3135" spans="1:28" x14ac:dyDescent="0.3">
      <c r="A3135" s="1" t="s">
        <v>3060</v>
      </c>
      <c r="B3135" s="9" t="str">
        <f>_xlfn.IFNA(VLOOKUP(C3135,regions!A$1:B$49,2,FALSE),"")</f>
        <v>West North Central</v>
      </c>
      <c r="C3135" t="s">
        <v>20927</v>
      </c>
      <c r="D3135" s="1" t="s">
        <v>3045</v>
      </c>
      <c r="E3135" s="1" t="s">
        <v>3044</v>
      </c>
      <c r="F3135" s="1" t="s">
        <v>148</v>
      </c>
      <c r="G3135" t="s">
        <v>3050</v>
      </c>
      <c r="H3135" s="1" t="s">
        <v>3046</v>
      </c>
      <c r="I3135" s="1" t="s">
        <v>3061</v>
      </c>
      <c r="J3135" s="1" t="s">
        <v>3048</v>
      </c>
      <c r="K3135" s="1" t="s">
        <v>3062</v>
      </c>
      <c r="L3135" s="1" t="s">
        <v>1377</v>
      </c>
      <c r="M3135" s="1" t="s">
        <v>110</v>
      </c>
      <c r="N3135" t="s">
        <v>128</v>
      </c>
      <c r="O3135" t="s">
        <v>219</v>
      </c>
      <c r="P3135" s="1" t="s">
        <v>111</v>
      </c>
      <c r="Q3135" s="1" t="s">
        <v>254</v>
      </c>
      <c r="R3135" t="s">
        <v>19</v>
      </c>
      <c r="S3135" t="str">
        <f t="shared" si="48"/>
        <v>N</v>
      </c>
      <c r="T3135" t="s">
        <v>19</v>
      </c>
      <c r="U3135" t="s">
        <v>22632</v>
      </c>
      <c r="V3135" s="12">
        <v>0.16</v>
      </c>
      <c r="W3135" s="12">
        <v>1.310484E-2</v>
      </c>
      <c r="X3135" s="12">
        <v>0.01</v>
      </c>
      <c r="Z3135" s="10" t="str">
        <f>_xlfn.IFNA(IF(OR(R3135="Y",S3135="Y"),HYPERLINK(".\plots/daily_2016_smallegu_flat.png","daily flat"),HYPERLINK(VLOOKUP($AB3135,linkref!$A$2:$D$68,3,FALSE),VLOOKUP($AB3135,linkref!$A$2:$D$68,2,FALSE))),"")</f>
        <v>West North Central Oil Peaking</v>
      </c>
      <c r="AA3135" s="10" t="str">
        <f>_xlfn.IFNA(IF(OR(R3135="Y",S3135="Y"),HYPERLINK(".\plots/diurnal_2016_smallegu_flat.png","diurnal flat"),HYPERLINK(VLOOKUP($AB3135,linkref!$A$2:$D$68,4,FALSE),VLOOKUP($AB3135,linkref!$A$2:$D$68,2,FALSE))),"")</f>
        <v>West North Central Oil Peaking</v>
      </c>
      <c r="AB3135" t="str">
        <f>_xlfn.IFNA(VLOOKUP(I3135,units!A$2:B$1765,2,FALSE),"")</f>
        <v>West North Central_oil_peak</v>
      </c>
    </row>
    <row r="3136" spans="1:28" x14ac:dyDescent="0.3">
      <c r="A3136" s="1" t="s">
        <v>3392</v>
      </c>
      <c r="B3136" s="9" t="str">
        <f>_xlfn.IFNA(VLOOKUP(C3136,regions!A$1:B$49,2,FALSE),"")</f>
        <v>LADCO</v>
      </c>
      <c r="C3136" t="s">
        <v>20933</v>
      </c>
      <c r="D3136" s="1" t="s">
        <v>3394</v>
      </c>
      <c r="E3136" s="1" t="s">
        <v>3393</v>
      </c>
      <c r="F3136" s="1" t="s">
        <v>835</v>
      </c>
      <c r="G3136" t="s">
        <v>3399</v>
      </c>
      <c r="H3136" s="1" t="s">
        <v>3395</v>
      </c>
      <c r="I3136" s="1" t="s">
        <v>3396</v>
      </c>
      <c r="J3136" s="1" t="s">
        <v>3397</v>
      </c>
      <c r="K3136" s="1" t="s">
        <v>3400</v>
      </c>
      <c r="L3136" s="1" t="s">
        <v>35</v>
      </c>
      <c r="M3136" s="1" t="s">
        <v>110</v>
      </c>
      <c r="N3136" t="s">
        <v>289</v>
      </c>
      <c r="O3136" t="s">
        <v>291</v>
      </c>
      <c r="P3136" s="1" t="s">
        <v>111</v>
      </c>
      <c r="Q3136" s="1" t="s">
        <v>15</v>
      </c>
      <c r="R3136" t="s">
        <v>19</v>
      </c>
      <c r="S3136" t="str">
        <f t="shared" si="48"/>
        <v>N</v>
      </c>
      <c r="T3136" t="s">
        <v>19</v>
      </c>
      <c r="U3136" t="s">
        <v>112</v>
      </c>
      <c r="V3136" s="12">
        <v>0.16</v>
      </c>
      <c r="W3136" s="12">
        <v>3.26926E-3</v>
      </c>
      <c r="X3136" s="12">
        <v>3.4289999999999999E-4</v>
      </c>
      <c r="Y3136">
        <v>7272</v>
      </c>
      <c r="Z3136" s="10" t="str">
        <f>_xlfn.IFNA(IF(OR(R3136="Y",S3136="Y"),HYPERLINK(".\plots/daily_2016_smallegu_flat.png","daily flat"),HYPERLINK(VLOOKUP($AB3136,linkref!$A$2:$D$68,3,FALSE),VLOOKUP($AB3136,linkref!$A$2:$D$68,2,FALSE))),"")</f>
        <v>LADCO Coal Peaking</v>
      </c>
      <c r="AA3136" s="10" t="str">
        <f>_xlfn.IFNA(IF(OR(R3136="Y",S3136="Y"),HYPERLINK(".\plots/diurnal_2016_smallegu_flat.png","diurnal flat"),HYPERLINK(VLOOKUP($AB3136,linkref!$A$2:$D$68,4,FALSE),VLOOKUP($AB3136,linkref!$A$2:$D$68,2,FALSE))),"")</f>
        <v>LADCO Coal Peaking</v>
      </c>
      <c r="AB3136" t="str">
        <f>_xlfn.IFNA(VLOOKUP(I3136,units!A$2:B$1765,2,FALSE),"")</f>
        <v>LADCO_coal_peak</v>
      </c>
    </row>
    <row r="3137" spans="1:28" x14ac:dyDescent="0.3">
      <c r="A3137" s="1" t="s">
        <v>3523</v>
      </c>
      <c r="B3137" s="9" t="str">
        <f>_xlfn.IFNA(VLOOKUP(C3137,regions!A$1:B$49,2,FALSE),"")</f>
        <v>MANE-VU</v>
      </c>
      <c r="C3137" t="s">
        <v>20909</v>
      </c>
      <c r="D3137" s="1" t="s">
        <v>218</v>
      </c>
      <c r="E3137" s="1" t="s">
        <v>3524</v>
      </c>
      <c r="F3137" s="1" t="s">
        <v>1998</v>
      </c>
      <c r="G3137" t="s">
        <v>3529</v>
      </c>
      <c r="H3137" s="1" t="s">
        <v>3525</v>
      </c>
      <c r="I3137" s="1" t="s">
        <v>3526</v>
      </c>
      <c r="J3137" s="1" t="s">
        <v>3527</v>
      </c>
      <c r="K3137" s="1" t="s">
        <v>3528</v>
      </c>
      <c r="L3137" s="1" t="s">
        <v>253</v>
      </c>
      <c r="M3137" s="1" t="s">
        <v>110</v>
      </c>
      <c r="N3137" t="s">
        <v>128</v>
      </c>
      <c r="O3137" t="s">
        <v>130</v>
      </c>
      <c r="P3137" s="1" t="s">
        <v>111</v>
      </c>
      <c r="Q3137" s="1" t="s">
        <v>254</v>
      </c>
      <c r="R3137" t="s">
        <v>19</v>
      </c>
      <c r="S3137" t="str">
        <f t="shared" si="48"/>
        <v>N</v>
      </c>
      <c r="T3137" t="s">
        <v>19</v>
      </c>
      <c r="U3137" t="s">
        <v>22632</v>
      </c>
      <c r="V3137" s="12">
        <v>0.16</v>
      </c>
      <c r="Y3137">
        <v>5</v>
      </c>
      <c r="Z3137" s="10" t="str">
        <f>_xlfn.IFNA(IF(OR(R3137="Y",S3137="Y"),HYPERLINK(".\plots/daily_2016_smallegu_flat.png","daily flat"),HYPERLINK(VLOOKUP($AB3137,linkref!$A$2:$D$68,3,FALSE),VLOOKUP($AB3137,linkref!$A$2:$D$68,2,FALSE))),"")</f>
        <v>MANE-VU Oil Peaking</v>
      </c>
      <c r="AA3137" s="10" t="str">
        <f>_xlfn.IFNA(IF(OR(R3137="Y",S3137="Y"),HYPERLINK(".\plots/diurnal_2016_smallegu_flat.png","diurnal flat"),HYPERLINK(VLOOKUP($AB3137,linkref!$A$2:$D$68,4,FALSE),VLOOKUP($AB3137,linkref!$A$2:$D$68,2,FALSE))),"")</f>
        <v>MANE-VU Oil Peaking</v>
      </c>
      <c r="AB3137" t="str">
        <f>_xlfn.IFNA(VLOOKUP(I3137,units!A$2:B$1765,2,FALSE),"")</f>
        <v>MANE-VU_oil_peak</v>
      </c>
    </row>
    <row r="3138" spans="1:28" x14ac:dyDescent="0.3">
      <c r="A3138" s="1" t="s">
        <v>3530</v>
      </c>
      <c r="B3138" s="9" t="str">
        <f>_xlfn.IFNA(VLOOKUP(C3138,regions!A$1:B$49,2,FALSE),"")</f>
        <v>MANE-VU</v>
      </c>
      <c r="C3138" t="s">
        <v>20909</v>
      </c>
      <c r="D3138" s="1" t="s">
        <v>218</v>
      </c>
      <c r="E3138" s="1" t="s">
        <v>3524</v>
      </c>
      <c r="F3138" s="1" t="s">
        <v>3531</v>
      </c>
      <c r="G3138" t="s">
        <v>3529</v>
      </c>
      <c r="H3138" s="1" t="s">
        <v>3525</v>
      </c>
      <c r="I3138" s="1" t="s">
        <v>3532</v>
      </c>
      <c r="J3138" s="1" t="s">
        <v>3533</v>
      </c>
      <c r="K3138" s="1" t="s">
        <v>3534</v>
      </c>
      <c r="L3138" s="1" t="s">
        <v>253</v>
      </c>
      <c r="M3138" s="1" t="s">
        <v>110</v>
      </c>
      <c r="N3138" t="s">
        <v>128</v>
      </c>
      <c r="O3138" t="s">
        <v>130</v>
      </c>
      <c r="P3138" s="1" t="s">
        <v>111</v>
      </c>
      <c r="Q3138" s="1" t="s">
        <v>254</v>
      </c>
      <c r="R3138" t="s">
        <v>19</v>
      </c>
      <c r="S3138" t="str">
        <f t="shared" si="48"/>
        <v>N</v>
      </c>
      <c r="T3138" t="s">
        <v>19</v>
      </c>
      <c r="U3138" t="s">
        <v>22632</v>
      </c>
      <c r="V3138" s="12">
        <v>0.16</v>
      </c>
      <c r="Y3138">
        <v>5</v>
      </c>
      <c r="Z3138" s="10" t="str">
        <f>_xlfn.IFNA(IF(OR(R3138="Y",S3138="Y"),HYPERLINK(".\plots/daily_2016_smallegu_flat.png","daily flat"),HYPERLINK(VLOOKUP($AB3138,linkref!$A$2:$D$68,3,FALSE),VLOOKUP($AB3138,linkref!$A$2:$D$68,2,FALSE))),"")</f>
        <v>MANE-VU Oil Peaking</v>
      </c>
      <c r="AA3138" s="10" t="str">
        <f>_xlfn.IFNA(IF(OR(R3138="Y",S3138="Y"),HYPERLINK(".\plots/diurnal_2016_smallegu_flat.png","diurnal flat"),HYPERLINK(VLOOKUP($AB3138,linkref!$A$2:$D$68,4,FALSE),VLOOKUP($AB3138,linkref!$A$2:$D$68,2,FALSE))),"")</f>
        <v>MANE-VU Oil Peaking</v>
      </c>
      <c r="AB3138" t="str">
        <f>_xlfn.IFNA(VLOOKUP(I3138,units!A$2:B$1765,2,FALSE),"")</f>
        <v>MANE-VU_oil_peak</v>
      </c>
    </row>
    <row r="3139" spans="1:28" x14ac:dyDescent="0.3">
      <c r="A3139" s="1" t="s">
        <v>3535</v>
      </c>
      <c r="B3139" s="9" t="str">
        <f>_xlfn.IFNA(VLOOKUP(C3139,regions!A$1:B$49,2,FALSE),"")</f>
        <v>MANE-VU</v>
      </c>
      <c r="C3139" t="s">
        <v>20909</v>
      </c>
      <c r="D3139" s="1" t="s">
        <v>218</v>
      </c>
      <c r="E3139" s="1" t="s">
        <v>3524</v>
      </c>
      <c r="F3139" s="1" t="s">
        <v>3536</v>
      </c>
      <c r="G3139" t="s">
        <v>3529</v>
      </c>
      <c r="H3139" s="1" t="s">
        <v>3525</v>
      </c>
      <c r="I3139" s="1" t="s">
        <v>3537</v>
      </c>
      <c r="J3139" s="1" t="s">
        <v>3538</v>
      </c>
      <c r="K3139" s="1" t="s">
        <v>3539</v>
      </c>
      <c r="L3139" s="1" t="s">
        <v>253</v>
      </c>
      <c r="M3139" s="1" t="s">
        <v>110</v>
      </c>
      <c r="N3139" t="s">
        <v>128</v>
      </c>
      <c r="O3139" t="s">
        <v>130</v>
      </c>
      <c r="P3139" s="1" t="s">
        <v>111</v>
      </c>
      <c r="Q3139" s="1" t="s">
        <v>254</v>
      </c>
      <c r="R3139" t="s">
        <v>19</v>
      </c>
      <c r="S3139" t="str">
        <f t="shared" ref="S3139:S3202" si="49">IF(O3139="MSW","Y","N")</f>
        <v>N</v>
      </c>
      <c r="T3139" t="s">
        <v>19</v>
      </c>
      <c r="U3139" t="s">
        <v>22632</v>
      </c>
      <c r="V3139" s="12">
        <v>0.16</v>
      </c>
      <c r="Y3139">
        <v>5</v>
      </c>
      <c r="Z3139" s="10" t="str">
        <f>_xlfn.IFNA(IF(OR(R3139="Y",S3139="Y"),HYPERLINK(".\plots/daily_2016_smallegu_flat.png","daily flat"),HYPERLINK(VLOOKUP($AB3139,linkref!$A$2:$D$68,3,FALSE),VLOOKUP($AB3139,linkref!$A$2:$D$68,2,FALSE))),"")</f>
        <v>MANE-VU Oil Peaking</v>
      </c>
      <c r="AA3139" s="10" t="str">
        <f>_xlfn.IFNA(IF(OR(R3139="Y",S3139="Y"),HYPERLINK(".\plots/diurnal_2016_smallegu_flat.png","diurnal flat"),HYPERLINK(VLOOKUP($AB3139,linkref!$A$2:$D$68,4,FALSE),VLOOKUP($AB3139,linkref!$A$2:$D$68,2,FALSE))),"")</f>
        <v>MANE-VU Oil Peaking</v>
      </c>
      <c r="AB3139" t="str">
        <f>_xlfn.IFNA(VLOOKUP(I3139,units!A$2:B$1765,2,FALSE),"")</f>
        <v>MANE-VU_oil_peak</v>
      </c>
    </row>
    <row r="3140" spans="1:28" hidden="1" x14ac:dyDescent="0.3">
      <c r="B3140" s="9" t="str">
        <f>_xlfn.IFNA(VLOOKUP(C3140,regions!A$1:B$49,2,FALSE),"")</f>
        <v>South</v>
      </c>
      <c r="C3140" t="s">
        <v>20917</v>
      </c>
      <c r="D3140" s="1" t="s">
        <v>6725</v>
      </c>
      <c r="G3140" t="s">
        <v>18592</v>
      </c>
      <c r="H3140" s="1" t="s">
        <v>18588</v>
      </c>
      <c r="I3140" s="1" t="s">
        <v>18589</v>
      </c>
      <c r="J3140" s="1" t="s">
        <v>18590</v>
      </c>
      <c r="K3140" s="1" t="s">
        <v>18591</v>
      </c>
      <c r="L3140" s="1" t="s">
        <v>253</v>
      </c>
      <c r="M3140" s="1" t="s">
        <v>110</v>
      </c>
      <c r="P3140" s="1" t="s">
        <v>111</v>
      </c>
      <c r="Q3140" s="1" t="s">
        <v>254</v>
      </c>
      <c r="S3140" t="str">
        <f t="shared" si="49"/>
        <v>N</v>
      </c>
      <c r="T3140" t="s">
        <v>8</v>
      </c>
      <c r="U3140" t="s">
        <v>22632</v>
      </c>
      <c r="V3140" s="4">
        <v>0.16</v>
      </c>
      <c r="W3140" s="4">
        <v>5.0000000000000001E-3</v>
      </c>
      <c r="X3140" s="4">
        <v>0.02</v>
      </c>
      <c r="Y3140">
        <v>52</v>
      </c>
      <c r="Z3140" s="10" t="str">
        <f>_xlfn.IFNA(IF(OR(R3140="Y",S3140="Y"),HYPERLINK(".\plots/daily_2016_smallegu_flat.png","daily flat"),HYPERLINK(VLOOKUP($AB3140,linkref!$A$2:$D$68,3,FALSE),VLOOKUP($AB3140,linkref!$A$2:$D$68,2,FALSE))),"")</f>
        <v/>
      </c>
      <c r="AA3140" s="10" t="str">
        <f>_xlfn.IFNA(IF(OR(R3140="Y",S3140="Y"),HYPERLINK(".\plots/diurnal_2016_smallegu_flat.png","diurnal flat"),HYPERLINK(VLOOKUP($AB3140,linkref!$A$2:$D$68,4,FALSE),VLOOKUP($AB3140,linkref!$A$2:$D$68,2,FALSE))),"")</f>
        <v/>
      </c>
      <c r="AB3140" t="str">
        <f>_xlfn.IFNA(VLOOKUP(I3140,units!A$2:B$1765,2,FALSE),"")</f>
        <v/>
      </c>
    </row>
    <row r="3141" spans="1:28" hidden="1" x14ac:dyDescent="0.3">
      <c r="B3141" s="9" t="str">
        <f>_xlfn.IFNA(VLOOKUP(C3141,regions!A$1:B$49,2,FALSE),"")</f>
        <v>MANE-VU</v>
      </c>
      <c r="C3141" t="s">
        <v>20902</v>
      </c>
      <c r="D3141" s="1" t="s">
        <v>10367</v>
      </c>
      <c r="G3141" t="s">
        <v>12493</v>
      </c>
      <c r="H3141" s="1" t="s">
        <v>12489</v>
      </c>
      <c r="I3141" s="1" t="s">
        <v>12490</v>
      </c>
      <c r="J3141" s="1" t="s">
        <v>12491</v>
      </c>
      <c r="K3141" s="1" t="s">
        <v>12492</v>
      </c>
      <c r="L3141" s="1" t="s">
        <v>12003</v>
      </c>
      <c r="M3141" s="1" t="s">
        <v>110</v>
      </c>
      <c r="P3141" s="1" t="s">
        <v>111</v>
      </c>
      <c r="Q3141" s="1" t="s">
        <v>11177</v>
      </c>
      <c r="S3141" t="str">
        <f t="shared" si="49"/>
        <v>N</v>
      </c>
      <c r="T3141" t="s">
        <v>8</v>
      </c>
      <c r="U3141" t="s">
        <v>22632</v>
      </c>
      <c r="V3141" s="4">
        <v>0.16</v>
      </c>
      <c r="W3141" s="4">
        <v>0</v>
      </c>
      <c r="X3141" s="4">
        <v>0</v>
      </c>
      <c r="Z3141" s="10" t="str">
        <f>_xlfn.IFNA(IF(OR(R3141="Y",S3141="Y"),HYPERLINK(".\plots/daily_2016_smallegu_flat.png","daily flat"),HYPERLINK(VLOOKUP($AB3141,linkref!$A$2:$D$68,3,FALSE),VLOOKUP($AB3141,linkref!$A$2:$D$68,2,FALSE))),"")</f>
        <v/>
      </c>
      <c r="AA3141" s="10" t="str">
        <f>_xlfn.IFNA(IF(OR(R3141="Y",S3141="Y"),HYPERLINK(".\plots/diurnal_2016_smallegu_flat.png","diurnal flat"),HYPERLINK(VLOOKUP($AB3141,linkref!$A$2:$D$68,4,FALSE),VLOOKUP($AB3141,linkref!$A$2:$D$68,2,FALSE))),"")</f>
        <v/>
      </c>
      <c r="AB3141" t="str">
        <f>_xlfn.IFNA(VLOOKUP(I3141,units!A$2:B$1765,2,FALSE),"")</f>
        <v/>
      </c>
    </row>
    <row r="3142" spans="1:28" hidden="1" x14ac:dyDescent="0.3">
      <c r="B3142" s="9" t="str">
        <f>_xlfn.IFNA(VLOOKUP(C3142,regions!A$1:B$49,2,FALSE),"")</f>
        <v>MANE-VU</v>
      </c>
      <c r="C3142" t="s">
        <v>20902</v>
      </c>
      <c r="D3142" s="1" t="s">
        <v>10367</v>
      </c>
      <c r="G3142" t="s">
        <v>12493</v>
      </c>
      <c r="H3142" s="1" t="s">
        <v>12489</v>
      </c>
      <c r="I3142" s="1" t="s">
        <v>12490</v>
      </c>
      <c r="J3142" s="1" t="s">
        <v>12491</v>
      </c>
      <c r="K3142" s="1" t="s">
        <v>12494</v>
      </c>
      <c r="L3142" s="1" t="s">
        <v>12003</v>
      </c>
      <c r="M3142" s="1" t="s">
        <v>110</v>
      </c>
      <c r="P3142" s="1" t="s">
        <v>111</v>
      </c>
      <c r="Q3142" s="1" t="s">
        <v>11177</v>
      </c>
      <c r="S3142" t="str">
        <f t="shared" si="49"/>
        <v>N</v>
      </c>
      <c r="T3142" t="s">
        <v>8</v>
      </c>
      <c r="U3142" t="s">
        <v>22632</v>
      </c>
      <c r="V3142" s="4">
        <v>0.16</v>
      </c>
      <c r="W3142" s="4">
        <v>0</v>
      </c>
      <c r="X3142" s="4">
        <v>0</v>
      </c>
      <c r="Z3142" s="10" t="str">
        <f>_xlfn.IFNA(IF(OR(R3142="Y",S3142="Y"),HYPERLINK(".\plots/daily_2016_smallegu_flat.png","daily flat"),HYPERLINK(VLOOKUP($AB3142,linkref!$A$2:$D$68,3,FALSE),VLOOKUP($AB3142,linkref!$A$2:$D$68,2,FALSE))),"")</f>
        <v/>
      </c>
      <c r="AA3142" s="10" t="str">
        <f>_xlfn.IFNA(IF(OR(R3142="Y",S3142="Y"),HYPERLINK(".\plots/diurnal_2016_smallegu_flat.png","diurnal flat"),HYPERLINK(VLOOKUP($AB3142,linkref!$A$2:$D$68,4,FALSE),VLOOKUP($AB3142,linkref!$A$2:$D$68,2,FALSE))),"")</f>
        <v/>
      </c>
      <c r="AB3142" t="str">
        <f>_xlfn.IFNA(VLOOKUP(I3142,units!A$2:B$1765,2,FALSE),"")</f>
        <v/>
      </c>
    </row>
    <row r="3143" spans="1:28" hidden="1" x14ac:dyDescent="0.3">
      <c r="B3143" s="9" t="str">
        <f>_xlfn.IFNA(VLOOKUP(C3143,regions!A$1:B$49,2,FALSE),"")</f>
        <v>MANE-VU</v>
      </c>
      <c r="C3143" t="s">
        <v>20902</v>
      </c>
      <c r="D3143" s="1" t="s">
        <v>10367</v>
      </c>
      <c r="G3143" t="s">
        <v>12493</v>
      </c>
      <c r="H3143" s="1" t="s">
        <v>12489</v>
      </c>
      <c r="I3143" s="1" t="s">
        <v>12490</v>
      </c>
      <c r="J3143" s="1" t="s">
        <v>12491</v>
      </c>
      <c r="K3143" s="1" t="s">
        <v>12495</v>
      </c>
      <c r="L3143" s="1" t="s">
        <v>12003</v>
      </c>
      <c r="M3143" s="1" t="s">
        <v>110</v>
      </c>
      <c r="P3143" s="1" t="s">
        <v>111</v>
      </c>
      <c r="Q3143" s="1" t="s">
        <v>11177</v>
      </c>
      <c r="S3143" t="str">
        <f t="shared" si="49"/>
        <v>N</v>
      </c>
      <c r="T3143" t="s">
        <v>8</v>
      </c>
      <c r="U3143" t="s">
        <v>22632</v>
      </c>
      <c r="V3143" s="4">
        <v>0.16</v>
      </c>
      <c r="W3143" s="4">
        <v>0</v>
      </c>
      <c r="X3143" s="4">
        <v>0</v>
      </c>
      <c r="Z3143" s="10" t="str">
        <f>_xlfn.IFNA(IF(OR(R3143="Y",S3143="Y"),HYPERLINK(".\plots/daily_2016_smallegu_flat.png","daily flat"),HYPERLINK(VLOOKUP($AB3143,linkref!$A$2:$D$68,3,FALSE),VLOOKUP($AB3143,linkref!$A$2:$D$68,2,FALSE))),"")</f>
        <v/>
      </c>
      <c r="AA3143" s="10" t="str">
        <f>_xlfn.IFNA(IF(OR(R3143="Y",S3143="Y"),HYPERLINK(".\plots/diurnal_2016_smallegu_flat.png","diurnal flat"),HYPERLINK(VLOOKUP($AB3143,linkref!$A$2:$D$68,4,FALSE),VLOOKUP($AB3143,linkref!$A$2:$D$68,2,FALSE))),"")</f>
        <v/>
      </c>
      <c r="AB3143" t="str">
        <f>_xlfn.IFNA(VLOOKUP(I3143,units!A$2:B$1765,2,FALSE),"")</f>
        <v/>
      </c>
    </row>
    <row r="3144" spans="1:28" hidden="1" x14ac:dyDescent="0.3">
      <c r="B3144" s="9" t="str">
        <f>_xlfn.IFNA(VLOOKUP(C3144,regions!A$1:B$49,2,FALSE),"")</f>
        <v>SESARM</v>
      </c>
      <c r="C3144" t="s">
        <v>20913</v>
      </c>
      <c r="D3144" s="1" t="s">
        <v>6897</v>
      </c>
      <c r="G3144" t="s">
        <v>6902</v>
      </c>
      <c r="H3144" s="1" t="s">
        <v>6898</v>
      </c>
      <c r="I3144" s="1" t="s">
        <v>21538</v>
      </c>
      <c r="J3144" s="1" t="s">
        <v>21539</v>
      </c>
      <c r="K3144" s="1" t="s">
        <v>21540</v>
      </c>
      <c r="L3144" s="1" t="s">
        <v>1946</v>
      </c>
      <c r="M3144" s="1" t="s">
        <v>110</v>
      </c>
      <c r="P3144" s="1" t="s">
        <v>111</v>
      </c>
      <c r="Q3144" s="1" t="s">
        <v>11177</v>
      </c>
      <c r="S3144" t="str">
        <f t="shared" si="49"/>
        <v>N</v>
      </c>
      <c r="T3144" t="s">
        <v>8</v>
      </c>
      <c r="U3144" t="s">
        <v>112</v>
      </c>
      <c r="V3144" s="4">
        <v>0.16</v>
      </c>
      <c r="W3144" s="4">
        <v>0.04</v>
      </c>
      <c r="X3144" s="4">
        <v>0</v>
      </c>
      <c r="Y3144">
        <v>8760</v>
      </c>
      <c r="Z3144" s="10" t="str">
        <f>_xlfn.IFNA(IF(OR(R3144="Y",S3144="Y"),HYPERLINK(".\plots/daily_2016_smallegu_flat.png","daily flat"),HYPERLINK(VLOOKUP($AB3144,linkref!$A$2:$D$68,3,FALSE),VLOOKUP($AB3144,linkref!$A$2:$D$68,2,FALSE))),"")</f>
        <v/>
      </c>
      <c r="AA3144" s="10" t="str">
        <f>_xlfn.IFNA(IF(OR(R3144="Y",S3144="Y"),HYPERLINK(".\plots/diurnal_2016_smallegu_flat.png","diurnal flat"),HYPERLINK(VLOOKUP($AB3144,linkref!$A$2:$D$68,4,FALSE),VLOOKUP($AB3144,linkref!$A$2:$D$68,2,FALSE))),"")</f>
        <v/>
      </c>
      <c r="AB3144" t="str">
        <f>_xlfn.IFNA(VLOOKUP(I3144,units!A$2:B$1765,2,FALSE),"")</f>
        <v/>
      </c>
    </row>
    <row r="3145" spans="1:28" hidden="1" x14ac:dyDescent="0.3">
      <c r="B3145" s="9" t="str">
        <f>_xlfn.IFNA(VLOOKUP(C3145,regions!A$1:B$49,2,FALSE),"")</f>
        <v>Southwest</v>
      </c>
      <c r="C3145" t="s">
        <v>20938</v>
      </c>
      <c r="D3145" s="1" t="s">
        <v>7163</v>
      </c>
      <c r="G3145" t="s">
        <v>7168</v>
      </c>
      <c r="H3145" s="1" t="s">
        <v>7164</v>
      </c>
      <c r="I3145" s="1" t="s">
        <v>16224</v>
      </c>
      <c r="J3145" s="1" t="s">
        <v>16225</v>
      </c>
      <c r="K3145" s="1" t="s">
        <v>16226</v>
      </c>
      <c r="L3145" s="1" t="s">
        <v>1205</v>
      </c>
      <c r="M3145" s="1" t="s">
        <v>110</v>
      </c>
      <c r="P3145" s="1" t="s">
        <v>111</v>
      </c>
      <c r="Q3145" s="1" t="s">
        <v>11177</v>
      </c>
      <c r="S3145" t="str">
        <f t="shared" si="49"/>
        <v>N</v>
      </c>
      <c r="T3145" t="s">
        <v>8</v>
      </c>
      <c r="U3145" t="s">
        <v>22632</v>
      </c>
      <c r="V3145" s="4">
        <v>0.15984000000000001</v>
      </c>
      <c r="W3145" s="4">
        <v>5.4850000000000003E-3</v>
      </c>
      <c r="X3145" s="4">
        <v>5.3879000000000003E-2</v>
      </c>
      <c r="Y3145">
        <v>11</v>
      </c>
      <c r="Z3145" s="10" t="str">
        <f>_xlfn.IFNA(IF(OR(R3145="Y",S3145="Y"),HYPERLINK(".\plots/daily_2016_smallegu_flat.png","daily flat"),HYPERLINK(VLOOKUP($AB3145,linkref!$A$2:$D$68,3,FALSE),VLOOKUP($AB3145,linkref!$A$2:$D$68,2,FALSE))),"")</f>
        <v/>
      </c>
      <c r="AA3145" s="10" t="str">
        <f>_xlfn.IFNA(IF(OR(R3145="Y",S3145="Y"),HYPERLINK(".\plots/diurnal_2016_smallegu_flat.png","diurnal flat"),HYPERLINK(VLOOKUP($AB3145,linkref!$A$2:$D$68,4,FALSE),VLOOKUP($AB3145,linkref!$A$2:$D$68,2,FALSE))),"")</f>
        <v/>
      </c>
      <c r="AB3145" t="str">
        <f>_xlfn.IFNA(VLOOKUP(I3145,units!A$2:B$1765,2,FALSE),"")</f>
        <v/>
      </c>
    </row>
    <row r="3146" spans="1:28" hidden="1" x14ac:dyDescent="0.3">
      <c r="B3146" s="9" t="str">
        <f>_xlfn.IFNA(VLOOKUP(C3146,regions!A$1:B$49,2,FALSE),"")</f>
        <v>West North Central</v>
      </c>
      <c r="C3146" t="s">
        <v>20920</v>
      </c>
      <c r="D3146" s="1" t="s">
        <v>11516</v>
      </c>
      <c r="G3146" t="s">
        <v>11515</v>
      </c>
      <c r="H3146" s="1" t="s">
        <v>11514</v>
      </c>
      <c r="I3146" s="1" t="s">
        <v>12212</v>
      </c>
      <c r="J3146" s="1" t="s">
        <v>12213</v>
      </c>
      <c r="K3146" s="1" t="s">
        <v>12214</v>
      </c>
      <c r="L3146" s="1" t="s">
        <v>1205</v>
      </c>
      <c r="M3146" s="1" t="s">
        <v>110</v>
      </c>
      <c r="P3146" s="1" t="s">
        <v>111</v>
      </c>
      <c r="Q3146" s="1" t="s">
        <v>254</v>
      </c>
      <c r="S3146" t="str">
        <f t="shared" si="49"/>
        <v>N</v>
      </c>
      <c r="T3146" t="s">
        <v>8</v>
      </c>
      <c r="U3146" t="s">
        <v>22632</v>
      </c>
      <c r="V3146" s="4">
        <v>0.158528</v>
      </c>
      <c r="W3146" s="4">
        <v>2.7296500000000001E-3</v>
      </c>
      <c r="X3146" s="4">
        <v>7.4309999999999998E-5</v>
      </c>
      <c r="Y3146">
        <v>7</v>
      </c>
      <c r="Z3146" s="10" t="str">
        <f>_xlfn.IFNA(IF(OR(R3146="Y",S3146="Y"),HYPERLINK(".\plots/daily_2016_smallegu_flat.png","daily flat"),HYPERLINK(VLOOKUP($AB3146,linkref!$A$2:$D$68,3,FALSE),VLOOKUP($AB3146,linkref!$A$2:$D$68,2,FALSE))),"")</f>
        <v/>
      </c>
      <c r="AA3146" s="10" t="str">
        <f>_xlfn.IFNA(IF(OR(R3146="Y",S3146="Y"),HYPERLINK(".\plots/diurnal_2016_smallegu_flat.png","diurnal flat"),HYPERLINK(VLOOKUP($AB3146,linkref!$A$2:$D$68,4,FALSE),VLOOKUP($AB3146,linkref!$A$2:$D$68,2,FALSE))),"")</f>
        <v/>
      </c>
      <c r="AB3146" t="str">
        <f>_xlfn.IFNA(VLOOKUP(I3146,units!A$2:B$1765,2,FALSE),"")</f>
        <v/>
      </c>
    </row>
    <row r="3147" spans="1:28" x14ac:dyDescent="0.3">
      <c r="A3147" s="1" t="s">
        <v>9520</v>
      </c>
      <c r="B3147" s="9" t="str">
        <f>_xlfn.IFNA(VLOOKUP(C3147,regions!A$1:B$49,2,FALSE),"")</f>
        <v>LADCO</v>
      </c>
      <c r="C3147" t="s">
        <v>20951</v>
      </c>
      <c r="D3147" s="1" t="s">
        <v>7132</v>
      </c>
      <c r="E3147" s="1" t="s">
        <v>9521</v>
      </c>
      <c r="F3147" s="1" t="s">
        <v>1812</v>
      </c>
      <c r="G3147" t="s">
        <v>9526</v>
      </c>
      <c r="H3147" s="1" t="s">
        <v>9522</v>
      </c>
      <c r="I3147" s="1" t="s">
        <v>9523</v>
      </c>
      <c r="J3147" s="1" t="s">
        <v>9524</v>
      </c>
      <c r="K3147" s="1" t="s">
        <v>9525</v>
      </c>
      <c r="L3147" s="1" t="s">
        <v>253</v>
      </c>
      <c r="M3147" s="1" t="s">
        <v>110</v>
      </c>
      <c r="N3147" t="s">
        <v>128</v>
      </c>
      <c r="O3147" t="s">
        <v>130</v>
      </c>
      <c r="P3147" s="1" t="s">
        <v>111</v>
      </c>
      <c r="Q3147" s="1" t="s">
        <v>254</v>
      </c>
      <c r="R3147" t="s">
        <v>19</v>
      </c>
      <c r="S3147" t="str">
        <f t="shared" si="49"/>
        <v>N</v>
      </c>
      <c r="T3147" t="s">
        <v>19</v>
      </c>
      <c r="U3147" t="s">
        <v>22632</v>
      </c>
      <c r="V3147" s="12">
        <v>0.15835150000000001</v>
      </c>
      <c r="W3147" s="12">
        <v>2.3E-3</v>
      </c>
      <c r="X3147" s="12">
        <v>8.7999999999999903E-5</v>
      </c>
      <c r="Y3147">
        <v>16</v>
      </c>
      <c r="Z3147" s="10" t="str">
        <f>_xlfn.IFNA(IF(OR(R3147="Y",S3147="Y"),HYPERLINK(".\plots/daily_2016_smallegu_flat.png","daily flat"),HYPERLINK(VLOOKUP($AB3147,linkref!$A$2:$D$68,3,FALSE),VLOOKUP($AB3147,linkref!$A$2:$D$68,2,FALSE))),"")</f>
        <v>LADCO Oil Peaking</v>
      </c>
      <c r="AA3147" s="10" t="str">
        <f>_xlfn.IFNA(IF(OR(R3147="Y",S3147="Y"),HYPERLINK(".\plots/diurnal_2016_smallegu_flat.png","diurnal flat"),HYPERLINK(VLOOKUP($AB3147,linkref!$A$2:$D$68,4,FALSE),VLOOKUP($AB3147,linkref!$A$2:$D$68,2,FALSE))),"")</f>
        <v>LADCO Oil Peaking</v>
      </c>
      <c r="AB3147" t="str">
        <f>_xlfn.IFNA(VLOOKUP(I3147,units!A$2:B$1765,2,FALSE),"")</f>
        <v>LADCO_oil_peak</v>
      </c>
    </row>
    <row r="3148" spans="1:28" x14ac:dyDescent="0.3">
      <c r="A3148" s="1" t="s">
        <v>9520</v>
      </c>
      <c r="B3148" s="9" t="str">
        <f>_xlfn.IFNA(VLOOKUP(C3148,regions!A$1:B$49,2,FALSE),"")</f>
        <v>LADCO</v>
      </c>
      <c r="C3148" t="s">
        <v>20951</v>
      </c>
      <c r="D3148" s="1" t="s">
        <v>7132</v>
      </c>
      <c r="E3148" s="1" t="s">
        <v>9521</v>
      </c>
      <c r="F3148" s="1" t="s">
        <v>1812</v>
      </c>
      <c r="G3148" t="s">
        <v>9526</v>
      </c>
      <c r="H3148" s="1" t="s">
        <v>9522</v>
      </c>
      <c r="I3148" s="1" t="s">
        <v>9523</v>
      </c>
      <c r="J3148" s="1" t="s">
        <v>9527</v>
      </c>
      <c r="K3148" s="1" t="s">
        <v>9525</v>
      </c>
      <c r="L3148" s="1" t="s">
        <v>253</v>
      </c>
      <c r="M3148" s="1" t="s">
        <v>110</v>
      </c>
      <c r="N3148" t="s">
        <v>128</v>
      </c>
      <c r="O3148" t="s">
        <v>130</v>
      </c>
      <c r="P3148" s="1" t="s">
        <v>111</v>
      </c>
      <c r="Q3148" s="1" t="s">
        <v>254</v>
      </c>
      <c r="R3148" t="s">
        <v>19</v>
      </c>
      <c r="S3148" t="str">
        <f t="shared" si="49"/>
        <v>N</v>
      </c>
      <c r="T3148" t="s">
        <v>19</v>
      </c>
      <c r="U3148" t="s">
        <v>22632</v>
      </c>
      <c r="V3148" s="12">
        <v>0.15835150000000001</v>
      </c>
      <c r="W3148" s="12">
        <v>2.3E-3</v>
      </c>
      <c r="X3148" s="12">
        <v>8.7999999999999903E-5</v>
      </c>
      <c r="Y3148">
        <v>16</v>
      </c>
      <c r="Z3148" s="10" t="str">
        <f>_xlfn.IFNA(IF(OR(R3148="Y",S3148="Y"),HYPERLINK(".\plots/daily_2016_smallegu_flat.png","daily flat"),HYPERLINK(VLOOKUP($AB3148,linkref!$A$2:$D$68,3,FALSE),VLOOKUP($AB3148,linkref!$A$2:$D$68,2,FALSE))),"")</f>
        <v>LADCO Oil Peaking</v>
      </c>
      <c r="AA3148" s="10" t="str">
        <f>_xlfn.IFNA(IF(OR(R3148="Y",S3148="Y"),HYPERLINK(".\plots/diurnal_2016_smallegu_flat.png","diurnal flat"),HYPERLINK(VLOOKUP($AB3148,linkref!$A$2:$D$68,4,FALSE),VLOOKUP($AB3148,linkref!$A$2:$D$68,2,FALSE))),"")</f>
        <v>LADCO Oil Peaking</v>
      </c>
      <c r="AB3148" t="str">
        <f>_xlfn.IFNA(VLOOKUP(I3148,units!A$2:B$1765,2,FALSE),"")</f>
        <v>LADCO_oil_peak</v>
      </c>
    </row>
    <row r="3149" spans="1:28" x14ac:dyDescent="0.3">
      <c r="A3149" s="1" t="s">
        <v>2718</v>
      </c>
      <c r="B3149" s="9" t="str">
        <f>_xlfn.IFNA(VLOOKUP(C3149,regions!A$1:B$49,2,FALSE),"")</f>
        <v>South</v>
      </c>
      <c r="C3149" t="s">
        <v>20926</v>
      </c>
      <c r="D3149" s="1" t="s">
        <v>2712</v>
      </c>
      <c r="E3149" s="1" t="s">
        <v>2711</v>
      </c>
      <c r="F3149" s="1" t="s">
        <v>77</v>
      </c>
      <c r="G3149" t="s">
        <v>2717</v>
      </c>
      <c r="H3149" s="1" t="s">
        <v>2713</v>
      </c>
      <c r="I3149" s="1" t="s">
        <v>2719</v>
      </c>
      <c r="J3149" s="1" t="s">
        <v>2720</v>
      </c>
      <c r="K3149" s="1" t="s">
        <v>2721</v>
      </c>
      <c r="L3149" s="1" t="s">
        <v>1946</v>
      </c>
      <c r="M3149" s="1" t="s">
        <v>110</v>
      </c>
      <c r="N3149" t="s">
        <v>128</v>
      </c>
      <c r="O3149" t="s">
        <v>219</v>
      </c>
      <c r="P3149" s="1" t="s">
        <v>111</v>
      </c>
      <c r="Q3149" s="1" t="s">
        <v>254</v>
      </c>
      <c r="R3149" t="s">
        <v>19</v>
      </c>
      <c r="S3149" t="str">
        <f t="shared" si="49"/>
        <v>N</v>
      </c>
      <c r="T3149" t="s">
        <v>19</v>
      </c>
      <c r="U3149" t="s">
        <v>112</v>
      </c>
      <c r="V3149" s="12">
        <v>0.15820000000000001</v>
      </c>
      <c r="W3149" s="12">
        <v>1.1000000000000001E-3</v>
      </c>
      <c r="Z3149" s="10" t="str">
        <f>_xlfn.IFNA(IF(OR(R3149="Y",S3149="Y"),HYPERLINK(".\plots/daily_2016_smallegu_flat.png","daily flat"),HYPERLINK(VLOOKUP($AB3149,linkref!$A$2:$D$68,3,FALSE),VLOOKUP($AB3149,linkref!$A$2:$D$68,2,FALSE))),"")</f>
        <v>South Gas Peaking</v>
      </c>
      <c r="AA3149" s="10" t="str">
        <f>_xlfn.IFNA(IF(OR(R3149="Y",S3149="Y"),HYPERLINK(".\plots/diurnal_2016_smallegu_flat.png","diurnal flat"),HYPERLINK(VLOOKUP($AB3149,linkref!$A$2:$D$68,4,FALSE),VLOOKUP($AB3149,linkref!$A$2:$D$68,2,FALSE))),"")</f>
        <v>South Gas Peaking</v>
      </c>
      <c r="AB3149" t="str">
        <f>_xlfn.IFNA(VLOOKUP(I3149,units!A$2:B$1765,2,FALSE),"")</f>
        <v>South_gas_peak</v>
      </c>
    </row>
    <row r="3150" spans="1:28" hidden="1" x14ac:dyDescent="0.3">
      <c r="B3150" s="9" t="str">
        <f>_xlfn.IFNA(VLOOKUP(C3150,regions!A$1:B$49,2,FALSE),"")</f>
        <v>MANE-VU</v>
      </c>
      <c r="C3150" t="s">
        <v>22033</v>
      </c>
      <c r="D3150" s="1" t="s">
        <v>16824</v>
      </c>
      <c r="G3150" t="s">
        <v>16829</v>
      </c>
      <c r="H3150" s="1" t="s">
        <v>16825</v>
      </c>
      <c r="I3150" s="1" t="s">
        <v>16826</v>
      </c>
      <c r="J3150" s="1" t="s">
        <v>16827</v>
      </c>
      <c r="K3150" s="1" t="s">
        <v>16828</v>
      </c>
      <c r="L3150" s="1" t="s">
        <v>730</v>
      </c>
      <c r="M3150" s="1" t="s">
        <v>110</v>
      </c>
      <c r="P3150" s="1" t="s">
        <v>111</v>
      </c>
      <c r="Q3150" s="1" t="s">
        <v>7060</v>
      </c>
      <c r="S3150" t="str">
        <f t="shared" si="49"/>
        <v>N</v>
      </c>
      <c r="T3150" t="s">
        <v>8</v>
      </c>
      <c r="U3150" t="s">
        <v>22632</v>
      </c>
      <c r="V3150" s="4">
        <v>0.158</v>
      </c>
      <c r="W3150" s="4">
        <v>5.4999999999999997E-3</v>
      </c>
      <c r="X3150" s="4"/>
      <c r="Z3150" s="10" t="str">
        <f>_xlfn.IFNA(IF(OR(R3150="Y",S3150="Y"),HYPERLINK(".\plots/daily_2016_smallegu_flat.png","daily flat"),HYPERLINK(VLOOKUP($AB3150,linkref!$A$2:$D$68,3,FALSE),VLOOKUP($AB3150,linkref!$A$2:$D$68,2,FALSE))),"")</f>
        <v/>
      </c>
      <c r="AA3150" s="10" t="str">
        <f>_xlfn.IFNA(IF(OR(R3150="Y",S3150="Y"),HYPERLINK(".\plots/diurnal_2016_smallegu_flat.png","diurnal flat"),HYPERLINK(VLOOKUP($AB3150,linkref!$A$2:$D$68,4,FALSE),VLOOKUP($AB3150,linkref!$A$2:$D$68,2,FALSE))),"")</f>
        <v/>
      </c>
      <c r="AB3150" t="str">
        <f>_xlfn.IFNA(VLOOKUP(I3150,units!A$2:B$1765,2,FALSE),"")</f>
        <v/>
      </c>
    </row>
    <row r="3151" spans="1:28" hidden="1" x14ac:dyDescent="0.3">
      <c r="B3151" s="9" t="str">
        <f>_xlfn.IFNA(VLOOKUP(C3151,regions!A$1:B$49,2,FALSE),"")</f>
        <v>South</v>
      </c>
      <c r="C3151" t="s">
        <v>20908</v>
      </c>
      <c r="D3151" s="1" t="s">
        <v>14428</v>
      </c>
      <c r="G3151" t="s">
        <v>14427</v>
      </c>
      <c r="H3151" s="1" t="s">
        <v>14423</v>
      </c>
      <c r="I3151" s="1" t="s">
        <v>14424</v>
      </c>
      <c r="J3151" s="1" t="s">
        <v>14425</v>
      </c>
      <c r="K3151" s="1" t="s">
        <v>14426</v>
      </c>
      <c r="L3151" s="1" t="s">
        <v>1205</v>
      </c>
      <c r="M3151" s="1" t="s">
        <v>2366</v>
      </c>
      <c r="P3151" s="1" t="s">
        <v>111</v>
      </c>
      <c r="Q3151" s="1" t="s">
        <v>254</v>
      </c>
      <c r="S3151" t="str">
        <f t="shared" si="49"/>
        <v>N</v>
      </c>
      <c r="T3151" t="s">
        <v>8</v>
      </c>
      <c r="U3151" t="s">
        <v>22632</v>
      </c>
      <c r="V3151" s="4">
        <v>0.15740000000000001</v>
      </c>
      <c r="W3151" s="4">
        <v>2.3999999999999998E-3</v>
      </c>
      <c r="X3151" s="4">
        <v>1.9900000000000001E-2</v>
      </c>
      <c r="Y3151">
        <v>33</v>
      </c>
      <c r="Z3151" s="10" t="str">
        <f>_xlfn.IFNA(IF(OR(R3151="Y",S3151="Y"),HYPERLINK(".\plots/daily_2016_smallegu_flat.png","daily flat"),HYPERLINK(VLOOKUP($AB3151,linkref!$A$2:$D$68,3,FALSE),VLOOKUP($AB3151,linkref!$A$2:$D$68,2,FALSE))),"")</f>
        <v/>
      </c>
      <c r="AA3151" s="10" t="str">
        <f>_xlfn.IFNA(IF(OR(R3151="Y",S3151="Y"),HYPERLINK(".\plots/diurnal_2016_smallegu_flat.png","diurnal flat"),HYPERLINK(VLOOKUP($AB3151,linkref!$A$2:$D$68,4,FALSE),VLOOKUP($AB3151,linkref!$A$2:$D$68,2,FALSE))),"")</f>
        <v/>
      </c>
      <c r="AB3151" t="str">
        <f>_xlfn.IFNA(VLOOKUP(I3151,units!A$2:B$1765,2,FALSE),"")</f>
        <v/>
      </c>
    </row>
    <row r="3152" spans="1:28" x14ac:dyDescent="0.3">
      <c r="A3152" s="1" t="s">
        <v>9645</v>
      </c>
      <c r="B3152" s="9" t="str">
        <f>_xlfn.IFNA(VLOOKUP(C3152,regions!A$1:B$49,2,FALSE),"")</f>
        <v>LADCO</v>
      </c>
      <c r="C3152" t="s">
        <v>20951</v>
      </c>
      <c r="D3152" s="1" t="s">
        <v>9619</v>
      </c>
      <c r="E3152" s="1" t="s">
        <v>9618</v>
      </c>
      <c r="F3152" s="1" t="s">
        <v>835</v>
      </c>
      <c r="G3152" t="s">
        <v>9624</v>
      </c>
      <c r="H3152" s="1" t="s">
        <v>9620</v>
      </c>
      <c r="I3152" s="1" t="s">
        <v>9646</v>
      </c>
      <c r="J3152" s="1" t="s">
        <v>9647</v>
      </c>
      <c r="K3152" s="1" t="s">
        <v>9649</v>
      </c>
      <c r="L3152" s="1" t="s">
        <v>1205</v>
      </c>
      <c r="M3152" s="1" t="s">
        <v>110</v>
      </c>
      <c r="N3152" t="s">
        <v>128</v>
      </c>
      <c r="O3152" t="s">
        <v>219</v>
      </c>
      <c r="P3152" s="1" t="s">
        <v>111</v>
      </c>
      <c r="Q3152" s="1" t="s">
        <v>254</v>
      </c>
      <c r="R3152" t="s">
        <v>19</v>
      </c>
      <c r="S3152" t="str">
        <f t="shared" si="49"/>
        <v>N</v>
      </c>
      <c r="T3152" t="s">
        <v>19</v>
      </c>
      <c r="U3152" t="s">
        <v>22632</v>
      </c>
      <c r="V3152" s="12">
        <v>0.15735399999999999</v>
      </c>
      <c r="W3152" s="12">
        <v>2.7000000000000001E-3</v>
      </c>
      <c r="X3152" s="12">
        <v>7.3999999999999901E-5</v>
      </c>
      <c r="Y3152">
        <v>6</v>
      </c>
      <c r="Z3152" s="10" t="str">
        <f>_xlfn.IFNA(IF(OR(R3152="Y",S3152="Y"),HYPERLINK(".\plots/daily_2016_smallegu_flat.png","daily flat"),HYPERLINK(VLOOKUP($AB3152,linkref!$A$2:$D$68,3,FALSE),VLOOKUP($AB3152,linkref!$A$2:$D$68,2,FALSE))),"")</f>
        <v>LADCO Oil Peaking</v>
      </c>
      <c r="AA3152" s="10" t="str">
        <f>_xlfn.IFNA(IF(OR(R3152="Y",S3152="Y"),HYPERLINK(".\plots/diurnal_2016_smallegu_flat.png","diurnal flat"),HYPERLINK(VLOOKUP($AB3152,linkref!$A$2:$D$68,4,FALSE),VLOOKUP($AB3152,linkref!$A$2:$D$68,2,FALSE))),"")</f>
        <v>LADCO Oil Peaking</v>
      </c>
      <c r="AB3152" t="str">
        <f>_xlfn.IFNA(VLOOKUP(I3152,units!A$2:B$1765,2,FALSE),"")</f>
        <v>LADCO_oil_peak</v>
      </c>
    </row>
    <row r="3153" spans="1:28" hidden="1" x14ac:dyDescent="0.3">
      <c r="B3153" s="9" t="str">
        <f>_xlfn.IFNA(VLOOKUP(C3153,regions!A$1:B$49,2,FALSE),"")</f>
        <v>West</v>
      </c>
      <c r="C3153" t="s">
        <v>20928</v>
      </c>
      <c r="D3153" s="1" t="s">
        <v>3253</v>
      </c>
      <c r="G3153" t="s">
        <v>19161</v>
      </c>
      <c r="H3153" s="1" t="s">
        <v>19157</v>
      </c>
      <c r="I3153" s="1" t="s">
        <v>19158</v>
      </c>
      <c r="J3153" s="1" t="s">
        <v>19159</v>
      </c>
      <c r="K3153" s="1" t="s">
        <v>19160</v>
      </c>
      <c r="L3153" s="1" t="s">
        <v>253</v>
      </c>
      <c r="M3153" s="1" t="s">
        <v>110</v>
      </c>
      <c r="P3153" s="1" t="s">
        <v>111</v>
      </c>
      <c r="Q3153" s="1" t="s">
        <v>136</v>
      </c>
      <c r="S3153" t="str">
        <f t="shared" si="49"/>
        <v>N</v>
      </c>
      <c r="T3153" t="s">
        <v>8</v>
      </c>
      <c r="U3153" t="s">
        <v>22632</v>
      </c>
      <c r="V3153" s="4">
        <v>0.15674399999999999</v>
      </c>
      <c r="W3153" s="4">
        <v>1.0927320000000001E-2</v>
      </c>
      <c r="X3153" s="4">
        <v>1.02816E-2</v>
      </c>
      <c r="Z3153" s="10" t="str">
        <f>_xlfn.IFNA(IF(OR(R3153="Y",S3153="Y"),HYPERLINK(".\plots/daily_2016_smallegu_flat.png","daily flat"),HYPERLINK(VLOOKUP($AB3153,linkref!$A$2:$D$68,3,FALSE),VLOOKUP($AB3153,linkref!$A$2:$D$68,2,FALSE))),"")</f>
        <v/>
      </c>
      <c r="AA3153" s="10" t="str">
        <f>_xlfn.IFNA(IF(OR(R3153="Y",S3153="Y"),HYPERLINK(".\plots/diurnal_2016_smallegu_flat.png","diurnal flat"),HYPERLINK(VLOOKUP($AB3153,linkref!$A$2:$D$68,4,FALSE),VLOOKUP($AB3153,linkref!$A$2:$D$68,2,FALSE))),"")</f>
        <v/>
      </c>
      <c r="AB3153" t="str">
        <f>_xlfn.IFNA(VLOOKUP(I3153,units!A$2:B$1765,2,FALSE),"")</f>
        <v/>
      </c>
    </row>
    <row r="3154" spans="1:28" x14ac:dyDescent="0.3">
      <c r="A3154" s="1" t="s">
        <v>9552</v>
      </c>
      <c r="B3154" s="9" t="str">
        <f>_xlfn.IFNA(VLOOKUP(C3154,regions!A$1:B$49,2,FALSE),"")</f>
        <v>LADCO</v>
      </c>
      <c r="C3154" t="s">
        <v>20951</v>
      </c>
      <c r="D3154" s="1" t="s">
        <v>7132</v>
      </c>
      <c r="E3154" s="1" t="s">
        <v>9521</v>
      </c>
      <c r="F3154" s="1" t="s">
        <v>1892</v>
      </c>
      <c r="G3154" t="s">
        <v>9526</v>
      </c>
      <c r="H3154" s="1" t="s">
        <v>9522</v>
      </c>
      <c r="I3154" s="1" t="s">
        <v>9553</v>
      </c>
      <c r="J3154" s="1" t="s">
        <v>9554</v>
      </c>
      <c r="K3154" s="1" t="s">
        <v>9555</v>
      </c>
      <c r="L3154" s="1" t="s">
        <v>253</v>
      </c>
      <c r="M3154" s="1" t="s">
        <v>110</v>
      </c>
      <c r="N3154" t="s">
        <v>128</v>
      </c>
      <c r="O3154" t="s">
        <v>130</v>
      </c>
      <c r="P3154" s="1" t="s">
        <v>111</v>
      </c>
      <c r="Q3154" s="1" t="s">
        <v>254</v>
      </c>
      <c r="R3154" t="s">
        <v>19</v>
      </c>
      <c r="S3154" t="str">
        <f t="shared" si="49"/>
        <v>N</v>
      </c>
      <c r="T3154" t="s">
        <v>19</v>
      </c>
      <c r="U3154" t="s">
        <v>22632</v>
      </c>
      <c r="V3154" s="12">
        <v>0.1566565</v>
      </c>
      <c r="W3154" s="12">
        <v>2.3E-3</v>
      </c>
      <c r="X3154" s="12">
        <v>8.7000000000000001E-5</v>
      </c>
      <c r="Y3154">
        <v>15</v>
      </c>
      <c r="Z3154" s="10" t="str">
        <f>_xlfn.IFNA(IF(OR(R3154="Y",S3154="Y"),HYPERLINK(".\plots/daily_2016_smallegu_flat.png","daily flat"),HYPERLINK(VLOOKUP($AB3154,linkref!$A$2:$D$68,3,FALSE),VLOOKUP($AB3154,linkref!$A$2:$D$68,2,FALSE))),"")</f>
        <v>LADCO Oil Peaking</v>
      </c>
      <c r="AA3154" s="10" t="str">
        <f>_xlfn.IFNA(IF(OR(R3154="Y",S3154="Y"),HYPERLINK(".\plots/diurnal_2016_smallegu_flat.png","diurnal flat"),HYPERLINK(VLOOKUP($AB3154,linkref!$A$2:$D$68,4,FALSE),VLOOKUP($AB3154,linkref!$A$2:$D$68,2,FALSE))),"")</f>
        <v>LADCO Oil Peaking</v>
      </c>
      <c r="AB3154" t="str">
        <f>_xlfn.IFNA(VLOOKUP(I3154,units!A$2:B$1765,2,FALSE),"")</f>
        <v>LADCO_oil_peak</v>
      </c>
    </row>
    <row r="3155" spans="1:28" x14ac:dyDescent="0.3">
      <c r="A3155" s="1" t="s">
        <v>9552</v>
      </c>
      <c r="B3155" s="9" t="str">
        <f>_xlfn.IFNA(VLOOKUP(C3155,regions!A$1:B$49,2,FALSE),"")</f>
        <v>LADCO</v>
      </c>
      <c r="C3155" t="s">
        <v>20951</v>
      </c>
      <c r="D3155" s="1" t="s">
        <v>7132</v>
      </c>
      <c r="E3155" s="1" t="s">
        <v>9521</v>
      </c>
      <c r="F3155" s="1" t="s">
        <v>1892</v>
      </c>
      <c r="G3155" t="s">
        <v>9526</v>
      </c>
      <c r="H3155" s="1" t="s">
        <v>9522</v>
      </c>
      <c r="I3155" s="1" t="s">
        <v>9553</v>
      </c>
      <c r="J3155" s="1" t="s">
        <v>9556</v>
      </c>
      <c r="K3155" s="1" t="s">
        <v>9555</v>
      </c>
      <c r="L3155" s="1" t="s">
        <v>253</v>
      </c>
      <c r="M3155" s="1" t="s">
        <v>110</v>
      </c>
      <c r="N3155" t="s">
        <v>128</v>
      </c>
      <c r="O3155" t="s">
        <v>130</v>
      </c>
      <c r="P3155" s="1" t="s">
        <v>111</v>
      </c>
      <c r="Q3155" s="1" t="s">
        <v>254</v>
      </c>
      <c r="R3155" t="s">
        <v>19</v>
      </c>
      <c r="S3155" t="str">
        <f t="shared" si="49"/>
        <v>N</v>
      </c>
      <c r="T3155" t="s">
        <v>19</v>
      </c>
      <c r="U3155" t="s">
        <v>22632</v>
      </c>
      <c r="V3155" s="12">
        <v>0.1566565</v>
      </c>
      <c r="W3155" s="12">
        <v>2.3E-3</v>
      </c>
      <c r="X3155" s="12">
        <v>8.7000000000000001E-5</v>
      </c>
      <c r="Y3155">
        <v>15</v>
      </c>
      <c r="Z3155" s="10" t="str">
        <f>_xlfn.IFNA(IF(OR(R3155="Y",S3155="Y"),HYPERLINK(".\plots/daily_2016_smallegu_flat.png","daily flat"),HYPERLINK(VLOOKUP($AB3155,linkref!$A$2:$D$68,3,FALSE),VLOOKUP($AB3155,linkref!$A$2:$D$68,2,FALSE))),"")</f>
        <v>LADCO Oil Peaking</v>
      </c>
      <c r="AA3155" s="10" t="str">
        <f>_xlfn.IFNA(IF(OR(R3155="Y",S3155="Y"),HYPERLINK(".\plots/diurnal_2016_smallegu_flat.png","diurnal flat"),HYPERLINK(VLOOKUP($AB3155,linkref!$A$2:$D$68,4,FALSE),VLOOKUP($AB3155,linkref!$A$2:$D$68,2,FALSE))),"")</f>
        <v>LADCO Oil Peaking</v>
      </c>
      <c r="AB3155" t="str">
        <f>_xlfn.IFNA(VLOOKUP(I3155,units!A$2:B$1765,2,FALSE),"")</f>
        <v>LADCO_oil_peak</v>
      </c>
    </row>
    <row r="3156" spans="1:28" hidden="1" x14ac:dyDescent="0.3">
      <c r="B3156" s="9" t="str">
        <f>_xlfn.IFNA(VLOOKUP(C3156,regions!A$1:B$49,2,FALSE),"")</f>
        <v>South</v>
      </c>
      <c r="C3156" t="s">
        <v>20924</v>
      </c>
      <c r="D3156" s="1" t="s">
        <v>11712</v>
      </c>
      <c r="G3156" t="s">
        <v>11711</v>
      </c>
      <c r="H3156" s="1" t="s">
        <v>11707</v>
      </c>
      <c r="I3156" s="1" t="s">
        <v>15256</v>
      </c>
      <c r="J3156" s="1" t="s">
        <v>15257</v>
      </c>
      <c r="K3156" s="1" t="s">
        <v>15258</v>
      </c>
      <c r="L3156" s="1" t="s">
        <v>1377</v>
      </c>
      <c r="M3156" s="1" t="s">
        <v>110</v>
      </c>
      <c r="P3156" s="1" t="s">
        <v>111</v>
      </c>
      <c r="Q3156" s="1" t="s">
        <v>254</v>
      </c>
      <c r="S3156" t="str">
        <f t="shared" si="49"/>
        <v>N</v>
      </c>
      <c r="T3156" t="s">
        <v>8</v>
      </c>
      <c r="U3156" t="s">
        <v>22632</v>
      </c>
      <c r="V3156" s="4">
        <v>0.15665000000000001</v>
      </c>
      <c r="W3156" s="4">
        <v>4.6994999999999997E-3</v>
      </c>
      <c r="X3156" s="4">
        <v>5.2000000000000002E-6</v>
      </c>
      <c r="Y3156">
        <v>8</v>
      </c>
      <c r="Z3156" s="10" t="str">
        <f>_xlfn.IFNA(IF(OR(R3156="Y",S3156="Y"),HYPERLINK(".\plots/daily_2016_smallegu_flat.png","daily flat"),HYPERLINK(VLOOKUP($AB3156,linkref!$A$2:$D$68,3,FALSE),VLOOKUP($AB3156,linkref!$A$2:$D$68,2,FALSE))),"")</f>
        <v/>
      </c>
      <c r="AA3156" s="10" t="str">
        <f>_xlfn.IFNA(IF(OR(R3156="Y",S3156="Y"),HYPERLINK(".\plots/diurnal_2016_smallegu_flat.png","diurnal flat"),HYPERLINK(VLOOKUP($AB3156,linkref!$A$2:$D$68,4,FALSE),VLOOKUP($AB3156,linkref!$A$2:$D$68,2,FALSE))),"")</f>
        <v/>
      </c>
      <c r="AB3156" t="str">
        <f>_xlfn.IFNA(VLOOKUP(I3156,units!A$2:B$1765,2,FALSE),"")</f>
        <v/>
      </c>
    </row>
    <row r="3157" spans="1:28" hidden="1" x14ac:dyDescent="0.3">
      <c r="B3157" s="9" t="str">
        <f>_xlfn.IFNA(VLOOKUP(C3157,regions!A$1:B$49,2,FALSE),"")</f>
        <v>MANE-VU</v>
      </c>
      <c r="C3157" t="s">
        <v>20912</v>
      </c>
      <c r="D3157" s="1" t="s">
        <v>10805</v>
      </c>
      <c r="G3157" t="s">
        <v>21537</v>
      </c>
      <c r="H3157" s="1" t="s">
        <v>21533</v>
      </c>
      <c r="I3157" s="1" t="s">
        <v>21534</v>
      </c>
      <c r="J3157" s="1" t="s">
        <v>21535</v>
      </c>
      <c r="K3157" s="1" t="s">
        <v>21536</v>
      </c>
      <c r="L3157" s="1" t="s">
        <v>2040</v>
      </c>
      <c r="M3157" s="1" t="s">
        <v>110</v>
      </c>
      <c r="P3157" s="1" t="s">
        <v>111</v>
      </c>
      <c r="Q3157" s="1" t="s">
        <v>254</v>
      </c>
      <c r="S3157" t="str">
        <f t="shared" si="49"/>
        <v>N</v>
      </c>
      <c r="T3157" t="s">
        <v>8</v>
      </c>
      <c r="U3157" t="s">
        <v>112</v>
      </c>
      <c r="V3157" s="4">
        <v>0.15620000000000001</v>
      </c>
      <c r="W3157" s="4">
        <v>5.4968499999999995E-4</v>
      </c>
      <c r="X3157" s="4">
        <v>3.3000000000000003E-5</v>
      </c>
      <c r="Z3157" s="10" t="str">
        <f>_xlfn.IFNA(IF(OR(R3157="Y",S3157="Y"),HYPERLINK(".\plots/daily_2016_smallegu_flat.png","daily flat"),HYPERLINK(VLOOKUP($AB3157,linkref!$A$2:$D$68,3,FALSE),VLOOKUP($AB3157,linkref!$A$2:$D$68,2,FALSE))),"")</f>
        <v/>
      </c>
      <c r="AA3157" s="10" t="str">
        <f>_xlfn.IFNA(IF(OR(R3157="Y",S3157="Y"),HYPERLINK(".\plots/diurnal_2016_smallegu_flat.png","diurnal flat"),HYPERLINK(VLOOKUP($AB3157,linkref!$A$2:$D$68,4,FALSE),VLOOKUP($AB3157,linkref!$A$2:$D$68,2,FALSE))),"")</f>
        <v/>
      </c>
      <c r="AB3157" t="str">
        <f>_xlfn.IFNA(VLOOKUP(I3157,units!A$2:B$1765,2,FALSE),"")</f>
        <v/>
      </c>
    </row>
    <row r="3158" spans="1:28" x14ac:dyDescent="0.3">
      <c r="A3158" s="1" t="s">
        <v>3241</v>
      </c>
      <c r="B3158" s="9" t="str">
        <f>_xlfn.IFNA(VLOOKUP(C3158,regions!A$1:B$49,2,FALSE),"")</f>
        <v>West North Central</v>
      </c>
      <c r="C3158" t="s">
        <v>20927</v>
      </c>
      <c r="D3158" s="1" t="s">
        <v>3232</v>
      </c>
      <c r="E3158" s="1" t="s">
        <v>3231</v>
      </c>
      <c r="F3158" s="1" t="s">
        <v>835</v>
      </c>
      <c r="G3158" t="s">
        <v>3237</v>
      </c>
      <c r="H3158" s="1" t="s">
        <v>3233</v>
      </c>
      <c r="I3158" s="1" t="s">
        <v>3242</v>
      </c>
      <c r="J3158" s="1" t="s">
        <v>3235</v>
      </c>
      <c r="K3158" s="1" t="s">
        <v>3243</v>
      </c>
      <c r="L3158" s="1" t="s">
        <v>1377</v>
      </c>
      <c r="M3158" s="1" t="s">
        <v>123</v>
      </c>
      <c r="N3158" t="s">
        <v>128</v>
      </c>
      <c r="O3158" t="s">
        <v>219</v>
      </c>
      <c r="P3158" s="1" t="s">
        <v>111</v>
      </c>
      <c r="Q3158" s="1" t="s">
        <v>254</v>
      </c>
      <c r="R3158" t="s">
        <v>19</v>
      </c>
      <c r="S3158" t="str">
        <f t="shared" si="49"/>
        <v>N</v>
      </c>
      <c r="T3158" t="s">
        <v>19</v>
      </c>
      <c r="V3158" s="12">
        <v>0.15565499999999999</v>
      </c>
      <c r="W3158" s="12">
        <v>9.3728119999999995E-4</v>
      </c>
      <c r="X3158" s="12">
        <v>4.1499999999999999E-5</v>
      </c>
      <c r="Z3158" s="10" t="str">
        <f>_xlfn.IFNA(IF(OR(R3158="Y",S3158="Y"),HYPERLINK(".\plots/daily_2016_smallegu_flat.png","daily flat"),HYPERLINK(VLOOKUP($AB3158,linkref!$A$2:$D$68,3,FALSE),VLOOKUP($AB3158,linkref!$A$2:$D$68,2,FALSE))),"")</f>
        <v>West North Central Composite Nonpeaking</v>
      </c>
      <c r="AA3158" s="10" t="str">
        <f>_xlfn.IFNA(IF(OR(R3158="Y",S3158="Y"),HYPERLINK(".\plots/diurnal_2016_smallegu_flat.png","diurnal flat"),HYPERLINK(VLOOKUP($AB3158,linkref!$A$2:$D$68,4,FALSE),VLOOKUP($AB3158,linkref!$A$2:$D$68,2,FALSE))),"")</f>
        <v>West North Central Composite Nonpeaking</v>
      </c>
      <c r="AB3158" t="str">
        <f>_xlfn.IFNA(VLOOKUP(I3158,units!A$2:B$1765,2,FALSE),"")</f>
        <v>West North Central_comp_nonpeak</v>
      </c>
    </row>
    <row r="3159" spans="1:28" hidden="1" x14ac:dyDescent="0.3">
      <c r="B3159" s="9" t="str">
        <f>_xlfn.IFNA(VLOOKUP(C3159,regions!A$1:B$49,2,FALSE),"")</f>
        <v>LADCO</v>
      </c>
      <c r="C3159" t="s">
        <v>20941</v>
      </c>
      <c r="D3159" s="1" t="s">
        <v>7108</v>
      </c>
      <c r="G3159" t="s">
        <v>7113</v>
      </c>
      <c r="H3159" s="1" t="s">
        <v>7109</v>
      </c>
      <c r="I3159" s="1" t="s">
        <v>17307</v>
      </c>
      <c r="J3159" s="1" t="s">
        <v>17308</v>
      </c>
      <c r="K3159" s="1" t="s">
        <v>17309</v>
      </c>
      <c r="L3159" s="1" t="s">
        <v>730</v>
      </c>
      <c r="M3159" s="1" t="s">
        <v>110</v>
      </c>
      <c r="P3159" s="1" t="s">
        <v>111</v>
      </c>
      <c r="Q3159" s="1" t="s">
        <v>254</v>
      </c>
      <c r="S3159" t="str">
        <f t="shared" si="49"/>
        <v>N</v>
      </c>
      <c r="T3159" t="s">
        <v>8</v>
      </c>
      <c r="U3159" t="s">
        <v>22632</v>
      </c>
      <c r="V3159" s="4">
        <v>0.15557850000000001</v>
      </c>
      <c r="W3159" s="4">
        <v>1.0691320000000001E-2</v>
      </c>
      <c r="X3159" s="4">
        <v>1.02259E-2</v>
      </c>
      <c r="Z3159" s="10" t="str">
        <f>_xlfn.IFNA(IF(OR(R3159="Y",S3159="Y"),HYPERLINK(".\plots/daily_2016_smallegu_flat.png","daily flat"),HYPERLINK(VLOOKUP($AB3159,linkref!$A$2:$D$68,3,FALSE),VLOOKUP($AB3159,linkref!$A$2:$D$68,2,FALSE))),"")</f>
        <v/>
      </c>
      <c r="AA3159" s="10" t="str">
        <f>_xlfn.IFNA(IF(OR(R3159="Y",S3159="Y"),HYPERLINK(".\plots/diurnal_2016_smallegu_flat.png","diurnal flat"),HYPERLINK(VLOOKUP($AB3159,linkref!$A$2:$D$68,4,FALSE),VLOOKUP($AB3159,linkref!$A$2:$D$68,2,FALSE))),"")</f>
        <v/>
      </c>
      <c r="AB3159" t="str">
        <f>_xlfn.IFNA(VLOOKUP(I3159,units!A$2:B$1765,2,FALSE),"")</f>
        <v/>
      </c>
    </row>
    <row r="3160" spans="1:28" hidden="1" x14ac:dyDescent="0.3">
      <c r="B3160" s="9" t="str">
        <f>_xlfn.IFNA(VLOOKUP(C3160,regions!A$1:B$49,2,FALSE),"")</f>
        <v>LADCO</v>
      </c>
      <c r="C3160" t="s">
        <v>20906</v>
      </c>
      <c r="D3160" s="1" t="s">
        <v>17260</v>
      </c>
      <c r="G3160" t="s">
        <v>17259</v>
      </c>
      <c r="H3160" s="1" t="s">
        <v>17255</v>
      </c>
      <c r="I3160" s="1" t="s">
        <v>17261</v>
      </c>
      <c r="J3160" s="1" t="s">
        <v>17262</v>
      </c>
      <c r="K3160" s="1" t="s">
        <v>17263</v>
      </c>
      <c r="L3160" s="1" t="s">
        <v>253</v>
      </c>
      <c r="M3160" s="1" t="s">
        <v>110</v>
      </c>
      <c r="P3160" s="1" t="s">
        <v>111</v>
      </c>
      <c r="Q3160" s="1" t="s">
        <v>7060</v>
      </c>
      <c r="S3160" t="str">
        <f t="shared" si="49"/>
        <v>N</v>
      </c>
      <c r="T3160" t="s">
        <v>8</v>
      </c>
      <c r="U3160" t="s">
        <v>22632</v>
      </c>
      <c r="V3160" s="4">
        <v>0.155</v>
      </c>
      <c r="W3160" s="4">
        <v>1.183143E-2</v>
      </c>
      <c r="X3160" s="4">
        <v>1.03E-2</v>
      </c>
      <c r="Z3160" s="10" t="str">
        <f>_xlfn.IFNA(IF(OR(R3160="Y",S3160="Y"),HYPERLINK(".\plots/daily_2016_smallegu_flat.png","daily flat"),HYPERLINK(VLOOKUP($AB3160,linkref!$A$2:$D$68,3,FALSE),VLOOKUP($AB3160,linkref!$A$2:$D$68,2,FALSE))),"")</f>
        <v/>
      </c>
      <c r="AA3160" s="10" t="str">
        <f>_xlfn.IFNA(IF(OR(R3160="Y",S3160="Y"),HYPERLINK(".\plots/diurnal_2016_smallegu_flat.png","diurnal flat"),HYPERLINK(VLOOKUP($AB3160,linkref!$A$2:$D$68,4,FALSE),VLOOKUP($AB3160,linkref!$A$2:$D$68,2,FALSE))),"")</f>
        <v/>
      </c>
      <c r="AB3160" t="str">
        <f>_xlfn.IFNA(VLOOKUP(I3160,units!A$2:B$1765,2,FALSE),"")</f>
        <v/>
      </c>
    </row>
    <row r="3161" spans="1:28" hidden="1" x14ac:dyDescent="0.3">
      <c r="B3161" s="9" t="str">
        <f>_xlfn.IFNA(VLOOKUP(C3161,regions!A$1:B$49,2,FALSE),"")</f>
        <v/>
      </c>
      <c r="C3161" t="s">
        <v>20966</v>
      </c>
      <c r="D3161" s="1" t="s">
        <v>11776</v>
      </c>
      <c r="G3161" t="s">
        <v>12954</v>
      </c>
      <c r="H3161" s="1" t="s">
        <v>12953</v>
      </c>
      <c r="I3161" s="1" t="s">
        <v>20236</v>
      </c>
      <c r="J3161" s="1" t="s">
        <v>20237</v>
      </c>
      <c r="K3161" s="1" t="s">
        <v>20238</v>
      </c>
      <c r="L3161" s="1" t="s">
        <v>1205</v>
      </c>
      <c r="M3161" s="1" t="s">
        <v>110</v>
      </c>
      <c r="P3161" s="1" t="s">
        <v>1855</v>
      </c>
      <c r="Q3161" s="1" t="s">
        <v>254</v>
      </c>
      <c r="S3161" t="str">
        <f t="shared" si="49"/>
        <v>N</v>
      </c>
      <c r="T3161" t="s">
        <v>8</v>
      </c>
      <c r="U3161" t="s">
        <v>22632</v>
      </c>
      <c r="V3161" s="4">
        <v>0.54</v>
      </c>
      <c r="W3161" s="4">
        <v>0</v>
      </c>
      <c r="X3161" s="4">
        <v>0</v>
      </c>
      <c r="Z3161" s="10" t="str">
        <f>_xlfn.IFNA(IF(OR(R3161="Y",S3161="Y"),HYPERLINK(".\plots/daily_2016_smallegu_flat.png","daily flat"),HYPERLINK(VLOOKUP($AB3161,linkref!$A$2:$D$68,3,FALSE),VLOOKUP($AB3161,linkref!$A$2:$D$68,2,FALSE))),"")</f>
        <v/>
      </c>
      <c r="AA3161" s="10" t="str">
        <f>_xlfn.IFNA(IF(OR(R3161="Y",S3161="Y"),HYPERLINK(".\plots/diurnal_2016_smallegu_flat.png","diurnal flat"),HYPERLINK(VLOOKUP($AB3161,linkref!$A$2:$D$68,4,FALSE),VLOOKUP($AB3161,linkref!$A$2:$D$68,2,FALSE))),"")</f>
        <v/>
      </c>
      <c r="AB3161" t="str">
        <f>_xlfn.IFNA(VLOOKUP(I3161,units!A$2:B$1765,2,FALSE),"")</f>
        <v/>
      </c>
    </row>
    <row r="3162" spans="1:28" hidden="1" x14ac:dyDescent="0.3">
      <c r="B3162" s="9" t="str">
        <f>_xlfn.IFNA(VLOOKUP(C3162,regions!A$1:B$49,2,FALSE),"")</f>
        <v/>
      </c>
      <c r="C3162" t="s">
        <v>20966</v>
      </c>
      <c r="D3162" s="1" t="s">
        <v>11776</v>
      </c>
      <c r="G3162" t="s">
        <v>12954</v>
      </c>
      <c r="H3162" s="1" t="s">
        <v>12953</v>
      </c>
      <c r="I3162" s="1" t="s">
        <v>20242</v>
      </c>
      <c r="J3162" s="1" t="s">
        <v>20243</v>
      </c>
      <c r="K3162" s="1" t="s">
        <v>20244</v>
      </c>
      <c r="L3162" s="1" t="s">
        <v>1205</v>
      </c>
      <c r="M3162" s="1" t="s">
        <v>110</v>
      </c>
      <c r="P3162" s="1" t="s">
        <v>1855</v>
      </c>
      <c r="Q3162" s="1" t="s">
        <v>254</v>
      </c>
      <c r="S3162" t="str">
        <f t="shared" si="49"/>
        <v>N</v>
      </c>
      <c r="T3162" t="s">
        <v>8</v>
      </c>
      <c r="U3162" t="s">
        <v>22632</v>
      </c>
      <c r="V3162" s="4">
        <v>0.54</v>
      </c>
      <c r="W3162" s="4">
        <v>0</v>
      </c>
      <c r="X3162" s="4">
        <v>0</v>
      </c>
      <c r="Z3162" s="10" t="str">
        <f>_xlfn.IFNA(IF(OR(R3162="Y",S3162="Y"),HYPERLINK(".\plots/daily_2016_smallegu_flat.png","daily flat"),HYPERLINK(VLOOKUP($AB3162,linkref!$A$2:$D$68,3,FALSE),VLOOKUP($AB3162,linkref!$A$2:$D$68,2,FALSE))),"")</f>
        <v/>
      </c>
      <c r="AA3162" s="10" t="str">
        <f>_xlfn.IFNA(IF(OR(R3162="Y",S3162="Y"),HYPERLINK(".\plots/diurnal_2016_smallegu_flat.png","diurnal flat"),HYPERLINK(VLOOKUP($AB3162,linkref!$A$2:$D$68,4,FALSE),VLOOKUP($AB3162,linkref!$A$2:$D$68,2,FALSE))),"")</f>
        <v/>
      </c>
      <c r="AB3162" t="str">
        <f>_xlfn.IFNA(VLOOKUP(I3162,units!A$2:B$1765,2,FALSE),"")</f>
        <v/>
      </c>
    </row>
    <row r="3163" spans="1:28" hidden="1" x14ac:dyDescent="0.3">
      <c r="B3163" s="9" t="str">
        <f>_xlfn.IFNA(VLOOKUP(C3163,regions!A$1:B$49,2,FALSE),"")</f>
        <v>LADCO</v>
      </c>
      <c r="C3163" t="s">
        <v>20903</v>
      </c>
      <c r="D3163" s="1" t="s">
        <v>2319</v>
      </c>
      <c r="G3163" t="s">
        <v>19347</v>
      </c>
      <c r="H3163" s="1" t="s">
        <v>19343</v>
      </c>
      <c r="I3163" s="1" t="s">
        <v>19344</v>
      </c>
      <c r="J3163" s="1" t="s">
        <v>19345</v>
      </c>
      <c r="K3163" s="1" t="s">
        <v>19346</v>
      </c>
      <c r="L3163" s="1" t="s">
        <v>522</v>
      </c>
      <c r="M3163" s="1" t="s">
        <v>110</v>
      </c>
      <c r="P3163" s="1" t="s">
        <v>111</v>
      </c>
      <c r="Q3163" s="1" t="s">
        <v>7060</v>
      </c>
      <c r="S3163" t="str">
        <f t="shared" si="49"/>
        <v>N</v>
      </c>
      <c r="T3163" t="s">
        <v>8</v>
      </c>
      <c r="U3163" t="s">
        <v>22632</v>
      </c>
      <c r="V3163" s="4">
        <v>0.15429999999999999</v>
      </c>
      <c r="W3163" s="4">
        <v>1.1129500000000001E-2</v>
      </c>
      <c r="X3163" s="4">
        <v>1.014E-2</v>
      </c>
      <c r="Z3163" s="10" t="str">
        <f>_xlfn.IFNA(IF(OR(R3163="Y",S3163="Y"),HYPERLINK(".\plots/daily_2016_smallegu_flat.png","daily flat"),HYPERLINK(VLOOKUP($AB3163,linkref!$A$2:$D$68,3,FALSE),VLOOKUP($AB3163,linkref!$A$2:$D$68,2,FALSE))),"")</f>
        <v/>
      </c>
      <c r="AA3163" s="10" t="str">
        <f>_xlfn.IFNA(IF(OR(R3163="Y",S3163="Y"),HYPERLINK(".\plots/diurnal_2016_smallegu_flat.png","diurnal flat"),HYPERLINK(VLOOKUP($AB3163,linkref!$A$2:$D$68,4,FALSE),VLOOKUP($AB3163,linkref!$A$2:$D$68,2,FALSE))),"")</f>
        <v/>
      </c>
      <c r="AB3163" t="str">
        <f>_xlfn.IFNA(VLOOKUP(I3163,units!A$2:B$1765,2,FALSE),"")</f>
        <v/>
      </c>
    </row>
    <row r="3164" spans="1:28" hidden="1" x14ac:dyDescent="0.3">
      <c r="B3164" s="9" t="str">
        <f>_xlfn.IFNA(VLOOKUP(C3164,regions!A$1:B$49,2,FALSE),"")</f>
        <v>MANE-VU</v>
      </c>
      <c r="C3164" t="s">
        <v>20939</v>
      </c>
      <c r="D3164" s="1" t="s">
        <v>10927</v>
      </c>
      <c r="G3164" t="s">
        <v>10926</v>
      </c>
      <c r="H3164" s="1" t="s">
        <v>10922</v>
      </c>
      <c r="I3164" s="1" t="s">
        <v>20495</v>
      </c>
      <c r="J3164" s="1" t="s">
        <v>20496</v>
      </c>
      <c r="K3164" s="1" t="s">
        <v>20497</v>
      </c>
      <c r="L3164" s="1" t="s">
        <v>253</v>
      </c>
      <c r="M3164" s="1" t="s">
        <v>110</v>
      </c>
      <c r="P3164" s="1" t="s">
        <v>111</v>
      </c>
      <c r="Q3164" s="1" t="s">
        <v>254</v>
      </c>
      <c r="S3164" t="str">
        <f t="shared" si="49"/>
        <v>N</v>
      </c>
      <c r="T3164" t="s">
        <v>8</v>
      </c>
      <c r="U3164" t="s">
        <v>22632</v>
      </c>
      <c r="V3164" s="4">
        <v>0.15425</v>
      </c>
      <c r="W3164" s="4">
        <v>1.085E-2</v>
      </c>
      <c r="X3164" s="4">
        <v>1.0149999999999999E-2</v>
      </c>
      <c r="Z3164" s="10" t="str">
        <f>_xlfn.IFNA(IF(OR(R3164="Y",S3164="Y"),HYPERLINK(".\plots/daily_2016_smallegu_flat.png","daily flat"),HYPERLINK(VLOOKUP($AB3164,linkref!$A$2:$D$68,3,FALSE),VLOOKUP($AB3164,linkref!$A$2:$D$68,2,FALSE))),"")</f>
        <v/>
      </c>
      <c r="AA3164" s="10" t="str">
        <f>_xlfn.IFNA(IF(OR(R3164="Y",S3164="Y"),HYPERLINK(".\plots/diurnal_2016_smallegu_flat.png","diurnal flat"),HYPERLINK(VLOOKUP($AB3164,linkref!$A$2:$D$68,4,FALSE),VLOOKUP($AB3164,linkref!$A$2:$D$68,2,FALSE))),"")</f>
        <v/>
      </c>
      <c r="AB3164" t="str">
        <f>_xlfn.IFNA(VLOOKUP(I3164,units!A$2:B$1765,2,FALSE),"")</f>
        <v/>
      </c>
    </row>
    <row r="3165" spans="1:28" x14ac:dyDescent="0.3">
      <c r="A3165" s="1" t="s">
        <v>4389</v>
      </c>
      <c r="B3165" s="9" t="str">
        <f>_xlfn.IFNA(VLOOKUP(C3165,regions!A$1:B$49,2,FALSE),"")</f>
        <v>LADCO</v>
      </c>
      <c r="C3165" t="s">
        <v>20941</v>
      </c>
      <c r="D3165" s="1" t="s">
        <v>4392</v>
      </c>
      <c r="E3165" s="1" t="s">
        <v>4390</v>
      </c>
      <c r="F3165" s="1" t="s">
        <v>4391</v>
      </c>
      <c r="G3165" t="s">
        <v>4397</v>
      </c>
      <c r="H3165" s="1" t="s">
        <v>4393</v>
      </c>
      <c r="I3165" s="1" t="s">
        <v>4394</v>
      </c>
      <c r="J3165" s="1" t="s">
        <v>4395</v>
      </c>
      <c r="K3165" s="1" t="s">
        <v>4396</v>
      </c>
      <c r="L3165" s="1" t="s">
        <v>229</v>
      </c>
      <c r="M3165" s="1" t="s">
        <v>110</v>
      </c>
      <c r="N3165" t="s">
        <v>128</v>
      </c>
      <c r="O3165" t="s">
        <v>219</v>
      </c>
      <c r="P3165" s="1" t="s">
        <v>111</v>
      </c>
      <c r="Q3165" s="1" t="s">
        <v>254</v>
      </c>
      <c r="R3165" t="s">
        <v>19</v>
      </c>
      <c r="S3165" t="str">
        <f t="shared" si="49"/>
        <v>N</v>
      </c>
      <c r="T3165" t="s">
        <v>19</v>
      </c>
      <c r="U3165" t="s">
        <v>112</v>
      </c>
      <c r="V3165" s="12">
        <v>0.154081</v>
      </c>
      <c r="W3165" s="12">
        <v>3.1779199999999999E-3</v>
      </c>
      <c r="Z3165" s="10" t="str">
        <f>_xlfn.IFNA(IF(OR(R3165="Y",S3165="Y"),HYPERLINK(".\plots/daily_2016_smallegu_flat.png","daily flat"),HYPERLINK(VLOOKUP($AB3165,linkref!$A$2:$D$68,3,FALSE),VLOOKUP($AB3165,linkref!$A$2:$D$68,2,FALSE))),"")</f>
        <v>LADCO Gas Peaking</v>
      </c>
      <c r="AA3165" s="10" t="str">
        <f>_xlfn.IFNA(IF(OR(R3165="Y",S3165="Y"),HYPERLINK(".\plots/diurnal_2016_smallegu_flat.png","diurnal flat"),HYPERLINK(VLOOKUP($AB3165,linkref!$A$2:$D$68,4,FALSE),VLOOKUP($AB3165,linkref!$A$2:$D$68,2,FALSE))),"")</f>
        <v>LADCO Gas Peaking</v>
      </c>
      <c r="AB3165" t="str">
        <f>_xlfn.IFNA(VLOOKUP(I3165,units!A$2:B$1765,2,FALSE),"")</f>
        <v>LADCO_gas_peak</v>
      </c>
    </row>
    <row r="3166" spans="1:28" x14ac:dyDescent="0.3">
      <c r="A3166" s="1" t="s">
        <v>719</v>
      </c>
      <c r="B3166" s="9" t="str">
        <f>_xlfn.IFNA(VLOOKUP(C3166,regions!A$1:B$49,2,FALSE),"")</f>
        <v>MANE-VU</v>
      </c>
      <c r="C3166" t="s">
        <v>20912</v>
      </c>
      <c r="D3166" s="1" t="s">
        <v>721</v>
      </c>
      <c r="E3166" s="1" t="s">
        <v>720</v>
      </c>
      <c r="F3166" s="1" t="s">
        <v>101</v>
      </c>
      <c r="G3166" t="s">
        <v>727</v>
      </c>
      <c r="H3166" s="1" t="s">
        <v>722</v>
      </c>
      <c r="I3166" s="1" t="s">
        <v>723</v>
      </c>
      <c r="J3166" s="1" t="s">
        <v>724</v>
      </c>
      <c r="K3166" s="1" t="s">
        <v>725</v>
      </c>
      <c r="L3166" s="1" t="s">
        <v>726</v>
      </c>
      <c r="M3166" s="1" t="s">
        <v>110</v>
      </c>
      <c r="N3166" t="s">
        <v>102</v>
      </c>
      <c r="O3166" t="s">
        <v>219</v>
      </c>
      <c r="P3166" s="1" t="s">
        <v>111</v>
      </c>
      <c r="Q3166" s="1" t="s">
        <v>377</v>
      </c>
      <c r="R3166" t="s">
        <v>19</v>
      </c>
      <c r="S3166" t="str">
        <f t="shared" si="49"/>
        <v>N</v>
      </c>
      <c r="T3166" t="s">
        <v>19</v>
      </c>
      <c r="V3166" s="12">
        <v>0.15406</v>
      </c>
      <c r="W3166" s="12">
        <v>7.8594140000000007E-2</v>
      </c>
      <c r="X3166" s="12">
        <v>4.6304999999999999E-2</v>
      </c>
      <c r="Z3166" s="10" t="str">
        <f>_xlfn.IFNA(IF(OR(R3166="Y",S3166="Y"),HYPERLINK(".\plots/daily_2016_smallegu_flat.png","daily flat"),HYPERLINK(VLOOKUP($AB3166,linkref!$A$2:$D$68,3,FALSE),VLOOKUP($AB3166,linkref!$A$2:$D$68,2,FALSE))),"")</f>
        <v>MANE-VU Gas Peaking</v>
      </c>
      <c r="AA3166" s="10" t="str">
        <f>_xlfn.IFNA(IF(OR(R3166="Y",S3166="Y"),HYPERLINK(".\plots/diurnal_2016_smallegu_flat.png","diurnal flat"),HYPERLINK(VLOOKUP($AB3166,linkref!$A$2:$D$68,4,FALSE),VLOOKUP($AB3166,linkref!$A$2:$D$68,2,FALSE))),"")</f>
        <v>MANE-VU Gas Peaking</v>
      </c>
      <c r="AB3166" t="str">
        <f>_xlfn.IFNA(VLOOKUP(I3166,units!A$2:B$1765,2,FALSE),"")</f>
        <v>MANE-VU_gas_peak</v>
      </c>
    </row>
    <row r="3167" spans="1:28" x14ac:dyDescent="0.3">
      <c r="A3167" s="1" t="s">
        <v>719</v>
      </c>
      <c r="B3167" s="9" t="str">
        <f>_xlfn.IFNA(VLOOKUP(C3167,regions!A$1:B$49,2,FALSE),"")</f>
        <v>MANE-VU</v>
      </c>
      <c r="C3167" t="s">
        <v>20912</v>
      </c>
      <c r="D3167" s="1" t="s">
        <v>721</v>
      </c>
      <c r="E3167" s="1" t="s">
        <v>720</v>
      </c>
      <c r="F3167" s="1" t="s">
        <v>101</v>
      </c>
      <c r="G3167" t="s">
        <v>727</v>
      </c>
      <c r="H3167" s="1" t="s">
        <v>722</v>
      </c>
      <c r="I3167" s="1" t="s">
        <v>723</v>
      </c>
      <c r="J3167" s="1" t="s">
        <v>732</v>
      </c>
      <c r="K3167" s="1" t="s">
        <v>733</v>
      </c>
      <c r="L3167" s="1" t="s">
        <v>734</v>
      </c>
      <c r="M3167" s="1" t="s">
        <v>110</v>
      </c>
      <c r="N3167" t="s">
        <v>102</v>
      </c>
      <c r="O3167" t="s">
        <v>219</v>
      </c>
      <c r="P3167" s="1" t="s">
        <v>111</v>
      </c>
      <c r="Q3167" s="1" t="s">
        <v>377</v>
      </c>
      <c r="R3167" t="s">
        <v>19</v>
      </c>
      <c r="S3167" t="str">
        <f t="shared" si="49"/>
        <v>N</v>
      </c>
      <c r="T3167" t="s">
        <v>19</v>
      </c>
      <c r="V3167" s="12">
        <v>0.15406</v>
      </c>
      <c r="W3167" s="12">
        <v>0.308585</v>
      </c>
      <c r="X3167" s="12">
        <v>4.6304999999999999E-2</v>
      </c>
      <c r="Z3167" s="10" t="str">
        <f>_xlfn.IFNA(IF(OR(R3167="Y",S3167="Y"),HYPERLINK(".\plots/daily_2016_smallegu_flat.png","daily flat"),HYPERLINK(VLOOKUP($AB3167,linkref!$A$2:$D$68,3,FALSE),VLOOKUP($AB3167,linkref!$A$2:$D$68,2,FALSE))),"")</f>
        <v>MANE-VU Gas Peaking</v>
      </c>
      <c r="AA3167" s="10" t="str">
        <f>_xlfn.IFNA(IF(OR(R3167="Y",S3167="Y"),HYPERLINK(".\plots/diurnal_2016_smallegu_flat.png","diurnal flat"),HYPERLINK(VLOOKUP($AB3167,linkref!$A$2:$D$68,4,FALSE),VLOOKUP($AB3167,linkref!$A$2:$D$68,2,FALSE))),"")</f>
        <v>MANE-VU Gas Peaking</v>
      </c>
      <c r="AB3167" t="str">
        <f>_xlfn.IFNA(VLOOKUP(I3167,units!A$2:B$1765,2,FALSE),"")</f>
        <v>MANE-VU_gas_peak</v>
      </c>
    </row>
    <row r="3168" spans="1:28" hidden="1" x14ac:dyDescent="0.3">
      <c r="B3168" s="9" t="str">
        <f>_xlfn.IFNA(VLOOKUP(C3168,regions!A$1:B$49,2,FALSE),"")</f>
        <v>West North Central</v>
      </c>
      <c r="C3168" t="s">
        <v>20920</v>
      </c>
      <c r="D3168" s="1" t="s">
        <v>14076</v>
      </c>
      <c r="G3168" t="s">
        <v>14075</v>
      </c>
      <c r="H3168" s="1" t="s">
        <v>14071</v>
      </c>
      <c r="I3168" s="1" t="s">
        <v>14077</v>
      </c>
      <c r="J3168" s="1" t="s">
        <v>14078</v>
      </c>
      <c r="K3168" s="1" t="s">
        <v>14079</v>
      </c>
      <c r="L3168" s="1" t="s">
        <v>730</v>
      </c>
      <c r="M3168" s="1" t="s">
        <v>110</v>
      </c>
      <c r="P3168" s="1" t="s">
        <v>111</v>
      </c>
      <c r="Q3168" s="1" t="s">
        <v>254</v>
      </c>
      <c r="S3168" t="str">
        <f t="shared" si="49"/>
        <v>N</v>
      </c>
      <c r="T3168" t="s">
        <v>8</v>
      </c>
      <c r="U3168" t="s">
        <v>22632</v>
      </c>
      <c r="V3168" s="4">
        <v>0.15401999999999999</v>
      </c>
      <c r="W3168" s="4">
        <v>1.08375E-2</v>
      </c>
      <c r="X3168" s="4">
        <v>1.0123500000000001E-2</v>
      </c>
      <c r="Y3168">
        <v>26</v>
      </c>
      <c r="Z3168" s="10" t="str">
        <f>_xlfn.IFNA(IF(OR(R3168="Y",S3168="Y"),HYPERLINK(".\plots/daily_2016_smallegu_flat.png","daily flat"),HYPERLINK(VLOOKUP($AB3168,linkref!$A$2:$D$68,3,FALSE),VLOOKUP($AB3168,linkref!$A$2:$D$68,2,FALSE))),"")</f>
        <v/>
      </c>
      <c r="AA3168" s="10" t="str">
        <f>_xlfn.IFNA(IF(OR(R3168="Y",S3168="Y"),HYPERLINK(".\plots/diurnal_2016_smallegu_flat.png","diurnal flat"),HYPERLINK(VLOOKUP($AB3168,linkref!$A$2:$D$68,4,FALSE),VLOOKUP($AB3168,linkref!$A$2:$D$68,2,FALSE))),"")</f>
        <v/>
      </c>
      <c r="AB3168" t="str">
        <f>_xlfn.IFNA(VLOOKUP(I3168,units!A$2:B$1765,2,FALSE),"")</f>
        <v/>
      </c>
    </row>
    <row r="3169" spans="1:28" hidden="1" x14ac:dyDescent="0.3">
      <c r="B3169" s="9" t="str">
        <f>_xlfn.IFNA(VLOOKUP(C3169,regions!A$1:B$49,2,FALSE),"")</f>
        <v>LADCO</v>
      </c>
      <c r="C3169" t="s">
        <v>20903</v>
      </c>
      <c r="D3169" s="1" t="s">
        <v>854</v>
      </c>
      <c r="G3169" t="s">
        <v>11718</v>
      </c>
      <c r="H3169" s="1" t="s">
        <v>11714</v>
      </c>
      <c r="I3169" s="1" t="s">
        <v>11715</v>
      </c>
      <c r="J3169" s="1" t="s">
        <v>11716</v>
      </c>
      <c r="K3169" s="1" t="s">
        <v>11717</v>
      </c>
      <c r="L3169" s="1" t="s">
        <v>253</v>
      </c>
      <c r="M3169" s="1" t="s">
        <v>110</v>
      </c>
      <c r="P3169" s="1" t="s">
        <v>111</v>
      </c>
      <c r="Q3169" s="1" t="s">
        <v>7060</v>
      </c>
      <c r="S3169" t="str">
        <f t="shared" si="49"/>
        <v>N</v>
      </c>
      <c r="T3169" t="s">
        <v>8</v>
      </c>
      <c r="U3169" t="s">
        <v>22632</v>
      </c>
      <c r="V3169" s="4">
        <v>0.154</v>
      </c>
      <c r="W3169" s="4">
        <v>3.839E-3</v>
      </c>
      <c r="X3169" s="4">
        <v>1.0120000000000001E-2</v>
      </c>
      <c r="Z3169" s="10" t="str">
        <f>_xlfn.IFNA(IF(OR(R3169="Y",S3169="Y"),HYPERLINK(".\plots/daily_2016_smallegu_flat.png","daily flat"),HYPERLINK(VLOOKUP($AB3169,linkref!$A$2:$D$68,3,FALSE),VLOOKUP($AB3169,linkref!$A$2:$D$68,2,FALSE))),"")</f>
        <v/>
      </c>
      <c r="AA3169" s="10" t="str">
        <f>_xlfn.IFNA(IF(OR(R3169="Y",S3169="Y"),HYPERLINK(".\plots/diurnal_2016_smallegu_flat.png","diurnal flat"),HYPERLINK(VLOOKUP($AB3169,linkref!$A$2:$D$68,4,FALSE),VLOOKUP($AB3169,linkref!$A$2:$D$68,2,FALSE))),"")</f>
        <v/>
      </c>
      <c r="AB3169" t="str">
        <f>_xlfn.IFNA(VLOOKUP(I3169,units!A$2:B$1765,2,FALSE),"")</f>
        <v/>
      </c>
    </row>
    <row r="3170" spans="1:28" hidden="1" x14ac:dyDescent="0.3">
      <c r="B3170" s="9" t="str">
        <f>_xlfn.IFNA(VLOOKUP(C3170,regions!A$1:B$49,2,FALSE),"")</f>
        <v>LADCO</v>
      </c>
      <c r="C3170" t="s">
        <v>20951</v>
      </c>
      <c r="D3170" s="1" t="s">
        <v>17154</v>
      </c>
      <c r="G3170" t="s">
        <v>17153</v>
      </c>
      <c r="H3170" s="1" t="s">
        <v>17150</v>
      </c>
      <c r="I3170" s="1" t="s">
        <v>17171</v>
      </c>
      <c r="J3170" s="1" t="s">
        <v>17172</v>
      </c>
      <c r="K3170" s="1" t="s">
        <v>17173</v>
      </c>
      <c r="L3170" s="1" t="s">
        <v>135</v>
      </c>
      <c r="M3170" s="1" t="s">
        <v>110</v>
      </c>
      <c r="P3170" s="1" t="s">
        <v>111</v>
      </c>
      <c r="Q3170" s="1" t="s">
        <v>254</v>
      </c>
      <c r="S3170" t="str">
        <f t="shared" si="49"/>
        <v>N</v>
      </c>
      <c r="T3170" t="s">
        <v>8</v>
      </c>
      <c r="U3170" t="s">
        <v>22632</v>
      </c>
      <c r="V3170" s="4">
        <v>0.15395800000000001</v>
      </c>
      <c r="W3170" s="4">
        <v>1.0800000000000001E-2</v>
      </c>
      <c r="X3170" s="4">
        <v>1.0125E-2</v>
      </c>
      <c r="Y3170">
        <v>5</v>
      </c>
      <c r="Z3170" s="10" t="str">
        <f>_xlfn.IFNA(IF(OR(R3170="Y",S3170="Y"),HYPERLINK(".\plots/daily_2016_smallegu_flat.png","daily flat"),HYPERLINK(VLOOKUP($AB3170,linkref!$A$2:$D$68,3,FALSE),VLOOKUP($AB3170,linkref!$A$2:$D$68,2,FALSE))),"")</f>
        <v/>
      </c>
      <c r="AA3170" s="10" t="str">
        <f>_xlfn.IFNA(IF(OR(R3170="Y",S3170="Y"),HYPERLINK(".\plots/diurnal_2016_smallegu_flat.png","diurnal flat"),HYPERLINK(VLOOKUP($AB3170,linkref!$A$2:$D$68,4,FALSE),VLOOKUP($AB3170,linkref!$A$2:$D$68,2,FALSE))),"")</f>
        <v/>
      </c>
      <c r="AB3170" t="str">
        <f>_xlfn.IFNA(VLOOKUP(I3170,units!A$2:B$1765,2,FALSE),"")</f>
        <v/>
      </c>
    </row>
    <row r="3171" spans="1:28" hidden="1" x14ac:dyDescent="0.3">
      <c r="B3171" s="9" t="str">
        <f>_xlfn.IFNA(VLOOKUP(C3171,regions!A$1:B$49,2,FALSE),"")</f>
        <v>South</v>
      </c>
      <c r="C3171" t="s">
        <v>20908</v>
      </c>
      <c r="D3171" s="1" t="s">
        <v>4400</v>
      </c>
      <c r="G3171" t="s">
        <v>4405</v>
      </c>
      <c r="H3171" s="1" t="s">
        <v>4401</v>
      </c>
      <c r="I3171" s="1" t="s">
        <v>16495</v>
      </c>
      <c r="J3171" s="1" t="s">
        <v>16496</v>
      </c>
      <c r="K3171" s="1" t="s">
        <v>16497</v>
      </c>
      <c r="L3171" s="1" t="s">
        <v>11087</v>
      </c>
      <c r="M3171" s="1" t="s">
        <v>2366</v>
      </c>
      <c r="P3171" s="1" t="s">
        <v>111</v>
      </c>
      <c r="Q3171" s="1" t="s">
        <v>254</v>
      </c>
      <c r="S3171" t="str">
        <f t="shared" si="49"/>
        <v>N</v>
      </c>
      <c r="T3171" t="s">
        <v>8</v>
      </c>
      <c r="U3171" t="s">
        <v>22632</v>
      </c>
      <c r="V3171" s="4">
        <v>0.1532</v>
      </c>
      <c r="W3171" s="4">
        <v>4.4999999999999997E-3</v>
      </c>
      <c r="X3171" s="4">
        <v>4.1000000000000003E-3</v>
      </c>
      <c r="Y3171">
        <v>7</v>
      </c>
      <c r="Z3171" s="10" t="str">
        <f>_xlfn.IFNA(IF(OR(R3171="Y",S3171="Y"),HYPERLINK(".\plots/daily_2016_smallegu_flat.png","daily flat"),HYPERLINK(VLOOKUP($AB3171,linkref!$A$2:$D$68,3,FALSE),VLOOKUP($AB3171,linkref!$A$2:$D$68,2,FALSE))),"")</f>
        <v/>
      </c>
      <c r="AA3171" s="10" t="str">
        <f>_xlfn.IFNA(IF(OR(R3171="Y",S3171="Y"),HYPERLINK(".\plots/diurnal_2016_smallegu_flat.png","diurnal flat"),HYPERLINK(VLOOKUP($AB3171,linkref!$A$2:$D$68,4,FALSE),VLOOKUP($AB3171,linkref!$A$2:$D$68,2,FALSE))),"")</f>
        <v/>
      </c>
      <c r="AB3171" t="str">
        <f>_xlfn.IFNA(VLOOKUP(I3171,units!A$2:B$1765,2,FALSE),"")</f>
        <v/>
      </c>
    </row>
    <row r="3172" spans="1:28" hidden="1" x14ac:dyDescent="0.3">
      <c r="B3172" s="9" t="str">
        <f>_xlfn.IFNA(VLOOKUP(C3172,regions!A$1:B$49,2,FALSE),"")</f>
        <v>West North Central</v>
      </c>
      <c r="C3172" t="s">
        <v>20920</v>
      </c>
      <c r="D3172" s="1" t="s">
        <v>11516</v>
      </c>
      <c r="G3172" t="s">
        <v>11515</v>
      </c>
      <c r="H3172" s="1" t="s">
        <v>11514</v>
      </c>
      <c r="I3172" s="1" t="s">
        <v>14997</v>
      </c>
      <c r="J3172" s="1" t="s">
        <v>14998</v>
      </c>
      <c r="K3172" s="1" t="s">
        <v>14999</v>
      </c>
      <c r="L3172" s="1" t="s">
        <v>1205</v>
      </c>
      <c r="M3172" s="1" t="s">
        <v>110</v>
      </c>
      <c r="P3172" s="1" t="s">
        <v>111</v>
      </c>
      <c r="Q3172" s="1" t="s">
        <v>254</v>
      </c>
      <c r="S3172" t="str">
        <f t="shared" si="49"/>
        <v>N</v>
      </c>
      <c r="T3172" t="s">
        <v>8</v>
      </c>
      <c r="U3172" t="s">
        <v>22632</v>
      </c>
      <c r="V3172" s="4">
        <v>0.153174</v>
      </c>
      <c r="W3172" s="4">
        <v>4.3037500000000003E-3</v>
      </c>
      <c r="X3172" s="4">
        <v>5.8687499999999997E-5</v>
      </c>
      <c r="Y3172">
        <v>7</v>
      </c>
      <c r="Z3172" s="10" t="str">
        <f>_xlfn.IFNA(IF(OR(R3172="Y",S3172="Y"),HYPERLINK(".\plots/daily_2016_smallegu_flat.png","daily flat"),HYPERLINK(VLOOKUP($AB3172,linkref!$A$2:$D$68,3,FALSE),VLOOKUP($AB3172,linkref!$A$2:$D$68,2,FALSE))),"")</f>
        <v/>
      </c>
      <c r="AA3172" s="10" t="str">
        <f>_xlfn.IFNA(IF(OR(R3172="Y",S3172="Y"),HYPERLINK(".\plots/diurnal_2016_smallegu_flat.png","diurnal flat"),HYPERLINK(VLOOKUP($AB3172,linkref!$A$2:$D$68,4,FALSE),VLOOKUP($AB3172,linkref!$A$2:$D$68,2,FALSE))),"")</f>
        <v/>
      </c>
      <c r="AB3172" t="str">
        <f>_xlfn.IFNA(VLOOKUP(I3172,units!A$2:B$1765,2,FALSE),"")</f>
        <v/>
      </c>
    </row>
    <row r="3173" spans="1:28" hidden="1" x14ac:dyDescent="0.3">
      <c r="B3173" s="9" t="str">
        <f>_xlfn.IFNA(VLOOKUP(C3173,regions!A$1:B$49,2,FALSE),"")</f>
        <v>LADCO</v>
      </c>
      <c r="C3173" t="s">
        <v>20906</v>
      </c>
      <c r="D3173" s="1" t="s">
        <v>20170</v>
      </c>
      <c r="G3173" t="s">
        <v>20169</v>
      </c>
      <c r="H3173" s="1" t="s">
        <v>20165</v>
      </c>
      <c r="I3173" s="1" t="s">
        <v>20173</v>
      </c>
      <c r="J3173" s="1" t="s">
        <v>20167</v>
      </c>
      <c r="K3173" s="1" t="s">
        <v>20174</v>
      </c>
      <c r="L3173" s="1" t="s">
        <v>135</v>
      </c>
      <c r="M3173" s="1" t="s">
        <v>110</v>
      </c>
      <c r="P3173" s="1" t="s">
        <v>111</v>
      </c>
      <c r="Q3173" s="1" t="s">
        <v>7060</v>
      </c>
      <c r="S3173" t="str">
        <f t="shared" si="49"/>
        <v>N</v>
      </c>
      <c r="T3173" t="s">
        <v>8</v>
      </c>
      <c r="U3173" t="s">
        <v>22632</v>
      </c>
      <c r="V3173" s="4">
        <v>0.1525</v>
      </c>
      <c r="W3173" s="4">
        <v>1.9250000000000001E-3</v>
      </c>
      <c r="X3173" s="4">
        <v>0.17499999999999899</v>
      </c>
      <c r="Z3173" s="10" t="str">
        <f>_xlfn.IFNA(IF(OR(R3173="Y",S3173="Y"),HYPERLINK(".\plots/daily_2016_smallegu_flat.png","daily flat"),HYPERLINK(VLOOKUP($AB3173,linkref!$A$2:$D$68,3,FALSE),VLOOKUP($AB3173,linkref!$A$2:$D$68,2,FALSE))),"")</f>
        <v/>
      </c>
      <c r="AA3173" s="10" t="str">
        <f>_xlfn.IFNA(IF(OR(R3173="Y",S3173="Y"),HYPERLINK(".\plots/diurnal_2016_smallegu_flat.png","diurnal flat"),HYPERLINK(VLOOKUP($AB3173,linkref!$A$2:$D$68,4,FALSE),VLOOKUP($AB3173,linkref!$A$2:$D$68,2,FALSE))),"")</f>
        <v/>
      </c>
      <c r="AB3173" t="str">
        <f>_xlfn.IFNA(VLOOKUP(I3173,units!A$2:B$1765,2,FALSE),"")</f>
        <v/>
      </c>
    </row>
    <row r="3174" spans="1:28" x14ac:dyDescent="0.3">
      <c r="A3174" s="1" t="s">
        <v>2851</v>
      </c>
      <c r="B3174" s="9" t="str">
        <f>_xlfn.IFNA(VLOOKUP(C3174,regions!A$1:B$49,2,FALSE),"")</f>
        <v>West North Central</v>
      </c>
      <c r="C3174" t="s">
        <v>20927</v>
      </c>
      <c r="D3174" s="1" t="s">
        <v>2783</v>
      </c>
      <c r="E3174" s="1" t="s">
        <v>2839</v>
      </c>
      <c r="F3174" s="1" t="s">
        <v>835</v>
      </c>
      <c r="G3174" t="s">
        <v>2844</v>
      </c>
      <c r="H3174" s="1" t="s">
        <v>2840</v>
      </c>
      <c r="I3174" s="1" t="s">
        <v>2852</v>
      </c>
      <c r="J3174" s="1" t="s">
        <v>2842</v>
      </c>
      <c r="K3174" s="1" t="s">
        <v>2853</v>
      </c>
      <c r="L3174" s="1" t="s">
        <v>1377</v>
      </c>
      <c r="M3174" s="1" t="s">
        <v>2789</v>
      </c>
      <c r="N3174" t="s">
        <v>128</v>
      </c>
      <c r="O3174" t="s">
        <v>219</v>
      </c>
      <c r="P3174" s="1" t="s">
        <v>111</v>
      </c>
      <c r="Q3174" s="1" t="s">
        <v>254</v>
      </c>
      <c r="R3174" t="s">
        <v>19</v>
      </c>
      <c r="S3174" t="str">
        <f t="shared" si="49"/>
        <v>N</v>
      </c>
      <c r="T3174" t="s">
        <v>19</v>
      </c>
      <c r="V3174" s="12">
        <v>0.152</v>
      </c>
      <c r="W3174" s="12">
        <v>3.039113E-3</v>
      </c>
      <c r="Z3174" s="10" t="str">
        <f>_xlfn.IFNA(IF(OR(R3174="Y",S3174="Y"),HYPERLINK(".\plots/daily_2016_smallegu_flat.png","daily flat"),HYPERLINK(VLOOKUP($AB3174,linkref!$A$2:$D$68,3,FALSE),VLOOKUP($AB3174,linkref!$A$2:$D$68,2,FALSE))),"")</f>
        <v>West North Central Composite Nonpeaking</v>
      </c>
      <c r="AA3174" s="10" t="str">
        <f>_xlfn.IFNA(IF(OR(R3174="Y",S3174="Y"),HYPERLINK(".\plots/diurnal_2016_smallegu_flat.png","diurnal flat"),HYPERLINK(VLOOKUP($AB3174,linkref!$A$2:$D$68,4,FALSE),VLOOKUP($AB3174,linkref!$A$2:$D$68,2,FALSE))),"")</f>
        <v>West North Central Composite Nonpeaking</v>
      </c>
      <c r="AB3174" t="str">
        <f>_xlfn.IFNA(VLOOKUP(I3174,units!A$2:B$1765,2,FALSE),"")</f>
        <v>West North Central_comp_nonpeak</v>
      </c>
    </row>
    <row r="3175" spans="1:28" hidden="1" x14ac:dyDescent="0.3">
      <c r="B3175" s="9" t="str">
        <f>_xlfn.IFNA(VLOOKUP(C3175,regions!A$1:B$49,2,FALSE),"")</f>
        <v>West North Central</v>
      </c>
      <c r="C3175" t="s">
        <v>20920</v>
      </c>
      <c r="D3175" s="1" t="s">
        <v>11516</v>
      </c>
      <c r="G3175" t="s">
        <v>11515</v>
      </c>
      <c r="H3175" s="1" t="s">
        <v>11514</v>
      </c>
      <c r="I3175" s="1" t="s">
        <v>15016</v>
      </c>
      <c r="J3175" s="1" t="s">
        <v>15017</v>
      </c>
      <c r="K3175" s="1" t="s">
        <v>15019</v>
      </c>
      <c r="L3175" s="1" t="s">
        <v>1205</v>
      </c>
      <c r="M3175" s="1" t="s">
        <v>110</v>
      </c>
      <c r="P3175" s="1" t="s">
        <v>111</v>
      </c>
      <c r="Q3175" s="1" t="s">
        <v>254</v>
      </c>
      <c r="S3175" t="str">
        <f t="shared" si="49"/>
        <v>N</v>
      </c>
      <c r="T3175" t="s">
        <v>8</v>
      </c>
      <c r="U3175" t="s">
        <v>22632</v>
      </c>
      <c r="V3175" s="4">
        <v>0.151616</v>
      </c>
      <c r="W3175" s="4">
        <v>2.61064E-3</v>
      </c>
      <c r="X3175" s="4">
        <v>7.1069999999999995E-5</v>
      </c>
      <c r="Y3175">
        <v>12</v>
      </c>
      <c r="Z3175" s="10" t="str">
        <f>_xlfn.IFNA(IF(OR(R3175="Y",S3175="Y"),HYPERLINK(".\plots/daily_2016_smallegu_flat.png","daily flat"),HYPERLINK(VLOOKUP($AB3175,linkref!$A$2:$D$68,3,FALSE),VLOOKUP($AB3175,linkref!$A$2:$D$68,2,FALSE))),"")</f>
        <v/>
      </c>
      <c r="AA3175" s="10" t="str">
        <f>_xlfn.IFNA(IF(OR(R3175="Y",S3175="Y"),HYPERLINK(".\plots/diurnal_2016_smallegu_flat.png","diurnal flat"),HYPERLINK(VLOOKUP($AB3175,linkref!$A$2:$D$68,4,FALSE),VLOOKUP($AB3175,linkref!$A$2:$D$68,2,FALSE))),"")</f>
        <v/>
      </c>
      <c r="AB3175" t="str">
        <f>_xlfn.IFNA(VLOOKUP(I3175,units!A$2:B$1765,2,FALSE),"")</f>
        <v/>
      </c>
    </row>
    <row r="3176" spans="1:28" hidden="1" x14ac:dyDescent="0.3">
      <c r="B3176" s="9" t="str">
        <f>_xlfn.IFNA(VLOOKUP(C3176,regions!A$1:B$49,2,FALSE),"")</f>
        <v>South</v>
      </c>
      <c r="C3176" t="s">
        <v>20924</v>
      </c>
      <c r="D3176" s="1" t="s">
        <v>1450</v>
      </c>
      <c r="G3176" t="s">
        <v>15663</v>
      </c>
      <c r="H3176" s="1" t="s">
        <v>15659</v>
      </c>
      <c r="I3176" s="1" t="s">
        <v>15660</v>
      </c>
      <c r="J3176" s="1" t="s">
        <v>15661</v>
      </c>
      <c r="K3176" s="1" t="s">
        <v>15662</v>
      </c>
      <c r="L3176" s="1" t="s">
        <v>1205</v>
      </c>
      <c r="M3176" s="1" t="s">
        <v>110</v>
      </c>
      <c r="P3176" s="1" t="s">
        <v>111</v>
      </c>
      <c r="Q3176" s="1" t="s">
        <v>254</v>
      </c>
      <c r="S3176" t="str">
        <f t="shared" si="49"/>
        <v>N</v>
      </c>
      <c r="T3176" t="s">
        <v>8</v>
      </c>
      <c r="U3176" t="s">
        <v>22632</v>
      </c>
      <c r="V3176" s="4">
        <v>0.15117900000000001</v>
      </c>
      <c r="W3176" s="4">
        <v>3.3930800000000001E-3</v>
      </c>
      <c r="X3176" s="4">
        <v>7.6058999999999998E-5</v>
      </c>
      <c r="Y3176">
        <v>1</v>
      </c>
      <c r="Z3176" s="10" t="str">
        <f>_xlfn.IFNA(IF(OR(R3176="Y",S3176="Y"),HYPERLINK(".\plots/daily_2016_smallegu_flat.png","daily flat"),HYPERLINK(VLOOKUP($AB3176,linkref!$A$2:$D$68,3,FALSE),VLOOKUP($AB3176,linkref!$A$2:$D$68,2,FALSE))),"")</f>
        <v/>
      </c>
      <c r="AA3176" s="10" t="str">
        <f>_xlfn.IFNA(IF(OR(R3176="Y",S3176="Y"),HYPERLINK(".\plots/diurnal_2016_smallegu_flat.png","diurnal flat"),HYPERLINK(VLOOKUP($AB3176,linkref!$A$2:$D$68,4,FALSE),VLOOKUP($AB3176,linkref!$A$2:$D$68,2,FALSE))),"")</f>
        <v/>
      </c>
      <c r="AB3176" t="str">
        <f>_xlfn.IFNA(VLOOKUP(I3176,units!A$2:B$1765,2,FALSE),"")</f>
        <v/>
      </c>
    </row>
    <row r="3177" spans="1:28" hidden="1" x14ac:dyDescent="0.3">
      <c r="B3177" s="9" t="str">
        <f>_xlfn.IFNA(VLOOKUP(C3177,regions!A$1:B$49,2,FALSE),"")</f>
        <v>West North Central</v>
      </c>
      <c r="C3177" t="s">
        <v>20920</v>
      </c>
      <c r="D3177" s="1" t="s">
        <v>12599</v>
      </c>
      <c r="G3177" t="s">
        <v>12598</v>
      </c>
      <c r="H3177" s="1" t="s">
        <v>12594</v>
      </c>
      <c r="I3177" s="1" t="s">
        <v>12595</v>
      </c>
      <c r="J3177" s="1" t="s">
        <v>12596</v>
      </c>
      <c r="K3177" s="1" t="s">
        <v>12597</v>
      </c>
      <c r="L3177" s="1" t="s">
        <v>253</v>
      </c>
      <c r="M3177" s="1" t="s">
        <v>110</v>
      </c>
      <c r="P3177" s="1" t="s">
        <v>111</v>
      </c>
      <c r="Q3177" s="1" t="s">
        <v>254</v>
      </c>
      <c r="S3177" t="str">
        <f t="shared" si="49"/>
        <v>N</v>
      </c>
      <c r="T3177" t="s">
        <v>8</v>
      </c>
      <c r="U3177" t="s">
        <v>22632</v>
      </c>
      <c r="V3177" s="4">
        <v>0.151</v>
      </c>
      <c r="W3177" s="4">
        <v>1.0625000000000001E-2</v>
      </c>
      <c r="X3177" s="4">
        <v>9.9249999999999998E-3</v>
      </c>
      <c r="Y3177">
        <v>26</v>
      </c>
      <c r="Z3177" s="10" t="str">
        <f>_xlfn.IFNA(IF(OR(R3177="Y",S3177="Y"),HYPERLINK(".\plots/daily_2016_smallegu_flat.png","daily flat"),HYPERLINK(VLOOKUP($AB3177,linkref!$A$2:$D$68,3,FALSE),VLOOKUP($AB3177,linkref!$A$2:$D$68,2,FALSE))),"")</f>
        <v/>
      </c>
      <c r="AA3177" s="10" t="str">
        <f>_xlfn.IFNA(IF(OR(R3177="Y",S3177="Y"),HYPERLINK(".\plots/diurnal_2016_smallegu_flat.png","diurnal flat"),HYPERLINK(VLOOKUP($AB3177,linkref!$A$2:$D$68,4,FALSE),VLOOKUP($AB3177,linkref!$A$2:$D$68,2,FALSE))),"")</f>
        <v/>
      </c>
      <c r="AB3177" t="str">
        <f>_xlfn.IFNA(VLOOKUP(I3177,units!A$2:B$1765,2,FALSE),"")</f>
        <v/>
      </c>
    </row>
    <row r="3178" spans="1:28" hidden="1" x14ac:dyDescent="0.3">
      <c r="B3178" s="9" t="str">
        <f>_xlfn.IFNA(VLOOKUP(C3178,regions!A$1:B$49,2,FALSE),"")</f>
        <v/>
      </c>
      <c r="C3178" t="s">
        <v>21147</v>
      </c>
      <c r="D3178" s="1" t="s">
        <v>14632</v>
      </c>
      <c r="G3178" t="s">
        <v>15684</v>
      </c>
      <c r="H3178" s="1" t="s">
        <v>15680</v>
      </c>
      <c r="I3178" s="1" t="s">
        <v>15681</v>
      </c>
      <c r="J3178" s="1" t="s">
        <v>15682</v>
      </c>
      <c r="K3178" s="1" t="s">
        <v>15683</v>
      </c>
      <c r="L3178" s="1" t="s">
        <v>253</v>
      </c>
      <c r="M3178" s="1" t="s">
        <v>110</v>
      </c>
      <c r="P3178" s="1" t="s">
        <v>111</v>
      </c>
      <c r="Q3178" s="1" t="s">
        <v>254</v>
      </c>
      <c r="S3178" t="str">
        <f t="shared" si="49"/>
        <v>N</v>
      </c>
      <c r="T3178" t="s">
        <v>8</v>
      </c>
      <c r="U3178" t="s">
        <v>22632</v>
      </c>
      <c r="V3178" s="4">
        <v>0.51227599999999995</v>
      </c>
      <c r="W3178" s="4">
        <v>8.8972300000000008E-3</v>
      </c>
      <c r="X3178" s="4">
        <v>1.0105E-4</v>
      </c>
      <c r="Y3178">
        <v>15</v>
      </c>
      <c r="Z3178" s="10" t="str">
        <f>_xlfn.IFNA(IF(OR(R3178="Y",S3178="Y"),HYPERLINK(".\plots/daily_2016_smallegu_flat.png","daily flat"),HYPERLINK(VLOOKUP($AB3178,linkref!$A$2:$D$68,3,FALSE),VLOOKUP($AB3178,linkref!$A$2:$D$68,2,FALSE))),"")</f>
        <v/>
      </c>
      <c r="AA3178" s="10" t="str">
        <f>_xlfn.IFNA(IF(OR(R3178="Y",S3178="Y"),HYPERLINK(".\plots/diurnal_2016_smallegu_flat.png","diurnal flat"),HYPERLINK(VLOOKUP($AB3178,linkref!$A$2:$D$68,4,FALSE),VLOOKUP($AB3178,linkref!$A$2:$D$68,2,FALSE))),"")</f>
        <v/>
      </c>
      <c r="AB3178" t="str">
        <f>_xlfn.IFNA(VLOOKUP(I3178,units!A$2:B$1765,2,FALSE),"")</f>
        <v/>
      </c>
    </row>
    <row r="3179" spans="1:28" hidden="1" x14ac:dyDescent="0.3">
      <c r="B3179" s="9" t="str">
        <f>_xlfn.IFNA(VLOOKUP(C3179,regions!A$1:B$49,2,FALSE),"")</f>
        <v>South</v>
      </c>
      <c r="C3179" t="s">
        <v>20908</v>
      </c>
      <c r="D3179" s="1" t="s">
        <v>11729</v>
      </c>
      <c r="G3179" t="s">
        <v>11728</v>
      </c>
      <c r="H3179" s="1" t="s">
        <v>11724</v>
      </c>
      <c r="I3179" s="1" t="s">
        <v>16672</v>
      </c>
      <c r="J3179" s="1" t="s">
        <v>16673</v>
      </c>
      <c r="K3179" s="1" t="s">
        <v>16674</v>
      </c>
      <c r="L3179" s="1" t="s">
        <v>730</v>
      </c>
      <c r="M3179" s="1" t="s">
        <v>2366</v>
      </c>
      <c r="Q3179" s="1" t="s">
        <v>254</v>
      </c>
      <c r="S3179" t="str">
        <f t="shared" si="49"/>
        <v>N</v>
      </c>
      <c r="T3179" t="s">
        <v>8</v>
      </c>
      <c r="U3179" t="s">
        <v>22632</v>
      </c>
      <c r="V3179" s="4">
        <v>0.151</v>
      </c>
      <c r="W3179" s="4">
        <v>3.3E-3</v>
      </c>
      <c r="X3179" s="4">
        <v>1E-4</v>
      </c>
      <c r="Y3179">
        <v>26</v>
      </c>
      <c r="Z3179" s="10" t="str">
        <f>_xlfn.IFNA(IF(OR(R3179="Y",S3179="Y"),HYPERLINK(".\plots/daily_2016_smallegu_flat.png","daily flat"),HYPERLINK(VLOOKUP($AB3179,linkref!$A$2:$D$68,3,FALSE),VLOOKUP($AB3179,linkref!$A$2:$D$68,2,FALSE))),"")</f>
        <v/>
      </c>
      <c r="AA3179" s="10" t="str">
        <f>_xlfn.IFNA(IF(OR(R3179="Y",S3179="Y"),HYPERLINK(".\plots/diurnal_2016_smallegu_flat.png","diurnal flat"),HYPERLINK(VLOOKUP($AB3179,linkref!$A$2:$D$68,4,FALSE),VLOOKUP($AB3179,linkref!$A$2:$D$68,2,FALSE))),"")</f>
        <v/>
      </c>
      <c r="AB3179" t="str">
        <f>_xlfn.IFNA(VLOOKUP(I3179,units!A$2:B$1765,2,FALSE),"")</f>
        <v/>
      </c>
    </row>
    <row r="3180" spans="1:28" hidden="1" x14ac:dyDescent="0.3">
      <c r="B3180" s="9" t="str">
        <f>_xlfn.IFNA(VLOOKUP(C3180,regions!A$1:B$49,2,FALSE),"")</f>
        <v>South</v>
      </c>
      <c r="C3180" t="s">
        <v>20934</v>
      </c>
      <c r="D3180" s="1" t="s">
        <v>17315</v>
      </c>
      <c r="G3180" t="s">
        <v>17314</v>
      </c>
      <c r="H3180" s="1" t="s">
        <v>17310</v>
      </c>
      <c r="I3180" s="1" t="s">
        <v>17322</v>
      </c>
      <c r="J3180" s="1" t="s">
        <v>17323</v>
      </c>
      <c r="K3180" s="1" t="s">
        <v>17324</v>
      </c>
      <c r="L3180" s="1" t="s">
        <v>730</v>
      </c>
      <c r="M3180" s="1" t="s">
        <v>110</v>
      </c>
      <c r="P3180" s="1" t="s">
        <v>111</v>
      </c>
      <c r="Q3180" s="1" t="s">
        <v>254</v>
      </c>
      <c r="S3180" t="str">
        <f t="shared" si="49"/>
        <v>N</v>
      </c>
      <c r="T3180" t="s">
        <v>8</v>
      </c>
      <c r="U3180" t="s">
        <v>22632</v>
      </c>
      <c r="V3180" s="4">
        <v>0.151</v>
      </c>
      <c r="W3180" s="4">
        <v>3.9065219999999999E-3</v>
      </c>
      <c r="X3180" s="4"/>
      <c r="Y3180">
        <v>18</v>
      </c>
      <c r="Z3180" s="10" t="str">
        <f>_xlfn.IFNA(IF(OR(R3180="Y",S3180="Y"),HYPERLINK(".\plots/daily_2016_smallegu_flat.png","daily flat"),HYPERLINK(VLOOKUP($AB3180,linkref!$A$2:$D$68,3,FALSE),VLOOKUP($AB3180,linkref!$A$2:$D$68,2,FALSE))),"")</f>
        <v/>
      </c>
      <c r="AA3180" s="10" t="str">
        <f>_xlfn.IFNA(IF(OR(R3180="Y",S3180="Y"),HYPERLINK(".\plots/diurnal_2016_smallegu_flat.png","diurnal flat"),HYPERLINK(VLOOKUP($AB3180,linkref!$A$2:$D$68,4,FALSE),VLOOKUP($AB3180,linkref!$A$2:$D$68,2,FALSE))),"")</f>
        <v/>
      </c>
      <c r="AB3180" t="str">
        <f>_xlfn.IFNA(VLOOKUP(I3180,units!A$2:B$1765,2,FALSE),"")</f>
        <v/>
      </c>
    </row>
    <row r="3181" spans="1:28" hidden="1" x14ac:dyDescent="0.3">
      <c r="B3181" s="9" t="str">
        <f>_xlfn.IFNA(VLOOKUP(C3181,regions!A$1:B$49,2,FALSE),"")</f>
        <v>South</v>
      </c>
      <c r="C3181" t="s">
        <v>20945</v>
      </c>
      <c r="D3181" s="1" t="s">
        <v>17857</v>
      </c>
      <c r="G3181" t="s">
        <v>17856</v>
      </c>
      <c r="H3181" s="1" t="s">
        <v>17852</v>
      </c>
      <c r="I3181" s="1" t="s">
        <v>19188</v>
      </c>
      <c r="J3181" s="1" t="s">
        <v>19189</v>
      </c>
      <c r="K3181" s="1" t="s">
        <v>19190</v>
      </c>
      <c r="L3181" s="1" t="s">
        <v>19191</v>
      </c>
      <c r="M3181" s="1" t="s">
        <v>110</v>
      </c>
      <c r="P3181" s="1" t="s">
        <v>111</v>
      </c>
      <c r="Q3181" s="1" t="s">
        <v>254</v>
      </c>
      <c r="S3181" t="str">
        <f t="shared" si="49"/>
        <v>N</v>
      </c>
      <c r="T3181" t="s">
        <v>8</v>
      </c>
      <c r="U3181" t="s">
        <v>22632</v>
      </c>
      <c r="V3181" s="4">
        <v>0.15072199999999999</v>
      </c>
      <c r="W3181" s="4">
        <v>4.2882800000000002E-3</v>
      </c>
      <c r="X3181" s="4">
        <v>9.9670999999999996E-3</v>
      </c>
      <c r="Y3181">
        <v>29</v>
      </c>
      <c r="Z3181" s="10" t="str">
        <f>_xlfn.IFNA(IF(OR(R3181="Y",S3181="Y"),HYPERLINK(".\plots/daily_2016_smallegu_flat.png","daily flat"),HYPERLINK(VLOOKUP($AB3181,linkref!$A$2:$D$68,3,FALSE),VLOOKUP($AB3181,linkref!$A$2:$D$68,2,FALSE))),"")</f>
        <v/>
      </c>
      <c r="AA3181" s="10" t="str">
        <f>_xlfn.IFNA(IF(OR(R3181="Y",S3181="Y"),HYPERLINK(".\plots/diurnal_2016_smallegu_flat.png","diurnal flat"),HYPERLINK(VLOOKUP($AB3181,linkref!$A$2:$D$68,4,FALSE),VLOOKUP($AB3181,linkref!$A$2:$D$68,2,FALSE))),"")</f>
        <v/>
      </c>
      <c r="AB3181" t="str">
        <f>_xlfn.IFNA(VLOOKUP(I3181,units!A$2:B$1765,2,FALSE),"")</f>
        <v/>
      </c>
    </row>
    <row r="3182" spans="1:28" x14ac:dyDescent="0.3">
      <c r="A3182" s="1" t="s">
        <v>8491</v>
      </c>
      <c r="B3182" s="9" t="str">
        <f>_xlfn.IFNA(VLOOKUP(C3182,regions!A$1:B$49,2,FALSE),"")</f>
        <v>Southwest</v>
      </c>
      <c r="C3182" t="s">
        <v>20923</v>
      </c>
      <c r="D3182" s="1" t="s">
        <v>8474</v>
      </c>
      <c r="E3182" s="1" t="s">
        <v>8473</v>
      </c>
      <c r="F3182" s="1" t="s">
        <v>933</v>
      </c>
      <c r="G3182" t="s">
        <v>8479</v>
      </c>
      <c r="H3182" s="1" t="s">
        <v>8475</v>
      </c>
      <c r="I3182" s="1" t="s">
        <v>8492</v>
      </c>
      <c r="J3182" s="1" t="s">
        <v>8493</v>
      </c>
      <c r="K3182" s="1" t="s">
        <v>8494</v>
      </c>
      <c r="L3182" s="1" t="s">
        <v>229</v>
      </c>
      <c r="M3182" s="1" t="s">
        <v>110</v>
      </c>
      <c r="N3182" t="s">
        <v>128</v>
      </c>
      <c r="O3182" t="s">
        <v>219</v>
      </c>
      <c r="P3182" s="1" t="s">
        <v>111</v>
      </c>
      <c r="Q3182" s="1" t="s">
        <v>136</v>
      </c>
      <c r="R3182" t="s">
        <v>19</v>
      </c>
      <c r="S3182" t="str">
        <f t="shared" si="49"/>
        <v>N</v>
      </c>
      <c r="T3182" t="s">
        <v>19</v>
      </c>
      <c r="U3182" t="s">
        <v>112</v>
      </c>
      <c r="V3182" s="12">
        <v>0.1507</v>
      </c>
      <c r="W3182" s="12">
        <v>9.8253500000000001E-3</v>
      </c>
      <c r="X3182" s="12">
        <v>3.5999999999999999E-3</v>
      </c>
      <c r="Y3182">
        <v>8736</v>
      </c>
      <c r="Z3182" s="10" t="str">
        <f>_xlfn.IFNA(IF(OR(R3182="Y",S3182="Y"),HYPERLINK(".\plots/daily_2016_smallegu_flat.png","daily flat"),HYPERLINK(VLOOKUP($AB3182,linkref!$A$2:$D$68,3,FALSE),VLOOKUP($AB3182,linkref!$A$2:$D$68,2,FALSE))),"")</f>
        <v>Southwest Gas Peaking</v>
      </c>
      <c r="AA3182" s="10" t="str">
        <f>_xlfn.IFNA(IF(OR(R3182="Y",S3182="Y"),HYPERLINK(".\plots/diurnal_2016_smallegu_flat.png","diurnal flat"),HYPERLINK(VLOOKUP($AB3182,linkref!$A$2:$D$68,4,FALSE),VLOOKUP($AB3182,linkref!$A$2:$D$68,2,FALSE))),"")</f>
        <v>Southwest Gas Peaking</v>
      </c>
      <c r="AB3182" t="str">
        <f>_xlfn.IFNA(VLOOKUP(I3182,units!A$2:B$1765,2,FALSE),"")</f>
        <v>Southwest_gas_peak</v>
      </c>
    </row>
    <row r="3183" spans="1:28" x14ac:dyDescent="0.3">
      <c r="A3183" s="1" t="s">
        <v>10956</v>
      </c>
      <c r="B3183" s="9" t="str">
        <f>_xlfn.IFNA(VLOOKUP(C3183,regions!A$1:B$49,2,FALSE),"")</f>
        <v>MANE-VU</v>
      </c>
      <c r="C3183" t="s">
        <v>20902</v>
      </c>
      <c r="D3183" s="1" t="s">
        <v>10962</v>
      </c>
      <c r="G3183" t="s">
        <v>10961</v>
      </c>
      <c r="H3183" s="1" t="s">
        <v>10957</v>
      </c>
      <c r="I3183" s="1" t="s">
        <v>10958</v>
      </c>
      <c r="J3183" s="1" t="s">
        <v>10959</v>
      </c>
      <c r="K3183" s="1" t="s">
        <v>10960</v>
      </c>
      <c r="L3183" s="1" t="s">
        <v>86</v>
      </c>
      <c r="M3183" s="1" t="s">
        <v>17</v>
      </c>
      <c r="P3183" s="1" t="s">
        <v>18</v>
      </c>
      <c r="Q3183" s="1" t="s">
        <v>254</v>
      </c>
      <c r="S3183" t="str">
        <f t="shared" si="49"/>
        <v>N</v>
      </c>
      <c r="T3183" t="s">
        <v>19</v>
      </c>
      <c r="V3183" s="12">
        <v>0.15</v>
      </c>
      <c r="W3183" s="12">
        <v>0.01</v>
      </c>
      <c r="X3183" s="12">
        <v>0.08</v>
      </c>
      <c r="Z3183" s="10" t="str">
        <f>_xlfn.IFNA(IF(OR(R3183="Y",S3183="Y"),HYPERLINK(".\plots/daily_2016_smallegu_flat.png","daily flat"),HYPERLINK(VLOOKUP($AB3183,linkref!$A$2:$D$68,3,FALSE),VLOOKUP($AB3183,linkref!$A$2:$D$68,2,FALSE))),"")</f>
        <v>MANE-VU Gas Nonpeaking</v>
      </c>
      <c r="AA3183" s="10" t="str">
        <f>_xlfn.IFNA(IF(OR(R3183="Y",S3183="Y"),HYPERLINK(".\plots/diurnal_2016_smallegu_flat.png","diurnal flat"),HYPERLINK(VLOOKUP($AB3183,linkref!$A$2:$D$68,4,FALSE),VLOOKUP($AB3183,linkref!$A$2:$D$68,2,FALSE))),"")</f>
        <v>MANE-VU Gas Nonpeaking</v>
      </c>
      <c r="AB3183" t="str">
        <f>_xlfn.IFNA(VLOOKUP(I3183,units!A$2:B$1765,2,FALSE),"")</f>
        <v>MANE-VU_gas_nonpeak</v>
      </c>
    </row>
    <row r="3184" spans="1:28" x14ac:dyDescent="0.3">
      <c r="A3184" s="1" t="s">
        <v>9748</v>
      </c>
      <c r="B3184" s="9" t="str">
        <f>_xlfn.IFNA(VLOOKUP(C3184,regions!A$1:B$49,2,FALSE),"")</f>
        <v>SESARM</v>
      </c>
      <c r="C3184" t="s">
        <v>20913</v>
      </c>
      <c r="D3184" s="1" t="s">
        <v>9750</v>
      </c>
      <c r="E3184" s="1" t="s">
        <v>9749</v>
      </c>
      <c r="F3184" s="1" t="s">
        <v>60</v>
      </c>
      <c r="G3184" t="s">
        <v>9755</v>
      </c>
      <c r="H3184" s="1" t="s">
        <v>9751</v>
      </c>
      <c r="I3184" s="1" t="s">
        <v>9752</v>
      </c>
      <c r="J3184" s="1" t="s">
        <v>9753</v>
      </c>
      <c r="K3184" s="1" t="s">
        <v>9754</v>
      </c>
      <c r="L3184" s="1" t="s">
        <v>135</v>
      </c>
      <c r="M3184" s="1" t="s">
        <v>110</v>
      </c>
      <c r="N3184" t="s">
        <v>128</v>
      </c>
      <c r="O3184" t="s">
        <v>130</v>
      </c>
      <c r="P3184" s="1" t="s">
        <v>111</v>
      </c>
      <c r="Q3184" s="1" t="s">
        <v>136</v>
      </c>
      <c r="R3184" t="s">
        <v>19</v>
      </c>
      <c r="S3184" t="str">
        <f t="shared" si="49"/>
        <v>N</v>
      </c>
      <c r="T3184" t="s">
        <v>19</v>
      </c>
      <c r="U3184" t="s">
        <v>22632</v>
      </c>
      <c r="V3184" s="12">
        <v>0.15</v>
      </c>
      <c r="W3184" s="12">
        <v>0</v>
      </c>
      <c r="X3184" s="12">
        <v>0.06</v>
      </c>
      <c r="Y3184">
        <v>1</v>
      </c>
      <c r="Z3184" s="10" t="str">
        <f>_xlfn.IFNA(IF(OR(R3184="Y",S3184="Y"),HYPERLINK(".\plots/daily_2016_smallegu_flat.png","daily flat"),HYPERLINK(VLOOKUP($AB3184,linkref!$A$2:$D$68,3,FALSE),VLOOKUP($AB3184,linkref!$A$2:$D$68,2,FALSE))),"")</f>
        <v>SESARM Oil Peaking</v>
      </c>
      <c r="AA3184" s="10" t="str">
        <f>_xlfn.IFNA(IF(OR(R3184="Y",S3184="Y"),HYPERLINK(".\plots/diurnal_2016_smallegu_flat.png","diurnal flat"),HYPERLINK(VLOOKUP($AB3184,linkref!$A$2:$D$68,4,FALSE),VLOOKUP($AB3184,linkref!$A$2:$D$68,2,FALSE))),"")</f>
        <v>SESARM Oil Peaking</v>
      </c>
      <c r="AB3184" t="str">
        <f>_xlfn.IFNA(VLOOKUP(I3184,units!A$2:B$1765,2,FALSE),"")</f>
        <v>SESARM_oil_peak</v>
      </c>
    </row>
    <row r="3185" spans="1:28" x14ac:dyDescent="0.3">
      <c r="A3185" s="1" t="s">
        <v>8696</v>
      </c>
      <c r="B3185" s="9" t="str">
        <f>_xlfn.IFNA(VLOOKUP(C3185,regions!A$1:B$49,2,FALSE),"")</f>
        <v>SESARM</v>
      </c>
      <c r="C3185" t="s">
        <v>20907</v>
      </c>
      <c r="D3185" s="1" t="s">
        <v>8522</v>
      </c>
      <c r="E3185" s="1" t="s">
        <v>8674</v>
      </c>
      <c r="F3185" s="1" t="s">
        <v>871</v>
      </c>
      <c r="G3185" t="s">
        <v>8679</v>
      </c>
      <c r="H3185" s="1" t="s">
        <v>8675</v>
      </c>
      <c r="I3185" s="1" t="s">
        <v>8697</v>
      </c>
      <c r="J3185" s="1" t="s">
        <v>8698</v>
      </c>
      <c r="K3185" s="1" t="s">
        <v>8699</v>
      </c>
      <c r="L3185" s="1" t="s">
        <v>253</v>
      </c>
      <c r="M3185" s="1" t="s">
        <v>2277</v>
      </c>
      <c r="N3185" t="s">
        <v>128</v>
      </c>
      <c r="O3185" t="s">
        <v>130</v>
      </c>
      <c r="P3185" s="1" t="s">
        <v>111</v>
      </c>
      <c r="Q3185" s="1" t="s">
        <v>254</v>
      </c>
      <c r="R3185" t="s">
        <v>19</v>
      </c>
      <c r="S3185" t="str">
        <f t="shared" si="49"/>
        <v>N</v>
      </c>
      <c r="T3185" t="s">
        <v>19</v>
      </c>
      <c r="V3185" s="12">
        <v>0.15</v>
      </c>
      <c r="X3185" s="12">
        <v>5.0000000000000001E-4</v>
      </c>
      <c r="Y3185">
        <v>22</v>
      </c>
      <c r="Z3185" s="10" t="str">
        <f>_xlfn.IFNA(IF(OR(R3185="Y",S3185="Y"),HYPERLINK(".\plots/daily_2016_smallegu_flat.png","daily flat"),HYPERLINK(VLOOKUP($AB3185,linkref!$A$2:$D$68,3,FALSE),VLOOKUP($AB3185,linkref!$A$2:$D$68,2,FALSE))),"")</f>
        <v>SESARM Composite Nonpeaking</v>
      </c>
      <c r="AA3185" s="10" t="str">
        <f>_xlfn.IFNA(IF(OR(R3185="Y",S3185="Y"),HYPERLINK(".\plots/diurnal_2016_smallegu_flat.png","diurnal flat"),HYPERLINK(VLOOKUP($AB3185,linkref!$A$2:$D$68,4,FALSE),VLOOKUP($AB3185,linkref!$A$2:$D$68,2,FALSE))),"")</f>
        <v>SESARM Composite Nonpeaking</v>
      </c>
      <c r="AB3185" t="str">
        <f>_xlfn.IFNA(VLOOKUP(I3185,units!A$2:B$1765,2,FALSE),"")</f>
        <v>SESARM_comp_nonpeak</v>
      </c>
    </row>
    <row r="3186" spans="1:28" x14ac:dyDescent="0.3">
      <c r="A3186" s="1" t="s">
        <v>2907</v>
      </c>
      <c r="B3186" s="9" t="str">
        <f>_xlfn.IFNA(VLOOKUP(C3186,regions!A$1:B$49,2,FALSE),"")</f>
        <v>West North Central</v>
      </c>
      <c r="C3186" t="s">
        <v>20927</v>
      </c>
      <c r="D3186" s="1" t="s">
        <v>2901</v>
      </c>
      <c r="E3186" s="1" t="s">
        <v>2900</v>
      </c>
      <c r="F3186" s="1" t="s">
        <v>153</v>
      </c>
      <c r="G3186" t="s">
        <v>2906</v>
      </c>
      <c r="H3186" s="1" t="s">
        <v>2902</v>
      </c>
      <c r="I3186" s="1" t="s">
        <v>2908</v>
      </c>
      <c r="J3186" s="1" t="s">
        <v>2904</v>
      </c>
      <c r="K3186" s="1" t="s">
        <v>2909</v>
      </c>
      <c r="L3186" s="1" t="s">
        <v>1946</v>
      </c>
      <c r="M3186" s="1" t="s">
        <v>110</v>
      </c>
      <c r="N3186" t="s">
        <v>128</v>
      </c>
      <c r="O3186" t="s">
        <v>130</v>
      </c>
      <c r="P3186" s="1" t="s">
        <v>111</v>
      </c>
      <c r="Q3186" s="1" t="s">
        <v>254</v>
      </c>
      <c r="R3186" t="s">
        <v>19</v>
      </c>
      <c r="S3186" t="str">
        <f t="shared" si="49"/>
        <v>N</v>
      </c>
      <c r="T3186" t="s">
        <v>19</v>
      </c>
      <c r="U3186" t="s">
        <v>112</v>
      </c>
      <c r="V3186" s="12">
        <v>0.15</v>
      </c>
      <c r="W3186" s="12">
        <v>1.8199999999999999E-7</v>
      </c>
      <c r="X3186" s="12">
        <v>9.9999999999999995E-8</v>
      </c>
      <c r="Z3186" s="10" t="str">
        <f>_xlfn.IFNA(IF(OR(R3186="Y",S3186="Y"),HYPERLINK(".\plots/daily_2016_smallegu_flat.png","daily flat"),HYPERLINK(VLOOKUP($AB3186,linkref!$A$2:$D$68,3,FALSE),VLOOKUP($AB3186,linkref!$A$2:$D$68,2,FALSE))),"")</f>
        <v>West North Central Gas Peaking</v>
      </c>
      <c r="AA3186" s="10" t="str">
        <f>_xlfn.IFNA(IF(OR(R3186="Y",S3186="Y"),HYPERLINK(".\plots/diurnal_2016_smallegu_flat.png","diurnal flat"),HYPERLINK(VLOOKUP($AB3186,linkref!$A$2:$D$68,4,FALSE),VLOOKUP($AB3186,linkref!$A$2:$D$68,2,FALSE))),"")</f>
        <v>West North Central Gas Peaking</v>
      </c>
      <c r="AB3186" t="str">
        <f>_xlfn.IFNA(VLOOKUP(I3186,units!A$2:B$1765,2,FALSE),"")</f>
        <v>West North Central_gas_peak</v>
      </c>
    </row>
    <row r="3187" spans="1:28" x14ac:dyDescent="0.3">
      <c r="A3187" s="1" t="s">
        <v>2910</v>
      </c>
      <c r="B3187" s="9" t="str">
        <f>_xlfn.IFNA(VLOOKUP(C3187,regions!A$1:B$49,2,FALSE),"")</f>
        <v>West North Central</v>
      </c>
      <c r="C3187" t="s">
        <v>20927</v>
      </c>
      <c r="D3187" s="1" t="s">
        <v>2901</v>
      </c>
      <c r="E3187" s="1" t="s">
        <v>2900</v>
      </c>
      <c r="F3187" s="1" t="s">
        <v>544</v>
      </c>
      <c r="G3187" t="s">
        <v>2906</v>
      </c>
      <c r="H3187" s="1" t="s">
        <v>2902</v>
      </c>
      <c r="I3187" s="1" t="s">
        <v>2911</v>
      </c>
      <c r="J3187" s="1" t="s">
        <v>2904</v>
      </c>
      <c r="K3187" s="1" t="s">
        <v>2912</v>
      </c>
      <c r="L3187" s="1" t="s">
        <v>253</v>
      </c>
      <c r="M3187" s="1" t="s">
        <v>110</v>
      </c>
      <c r="N3187" t="s">
        <v>128</v>
      </c>
      <c r="O3187" t="s">
        <v>130</v>
      </c>
      <c r="P3187" s="1" t="s">
        <v>111</v>
      </c>
      <c r="Q3187" s="1" t="s">
        <v>254</v>
      </c>
      <c r="R3187" t="s">
        <v>19</v>
      </c>
      <c r="S3187" t="str">
        <f t="shared" si="49"/>
        <v>N</v>
      </c>
      <c r="T3187" t="s">
        <v>19</v>
      </c>
      <c r="U3187" t="s">
        <v>22632</v>
      </c>
      <c r="V3187" s="12">
        <v>0.15</v>
      </c>
      <c r="W3187" s="12">
        <v>1.075584E-7</v>
      </c>
      <c r="X3187" s="12">
        <v>9.9999999999999995E-8</v>
      </c>
      <c r="Z3187" s="10" t="str">
        <f>_xlfn.IFNA(IF(OR(R3187="Y",S3187="Y"),HYPERLINK(".\plots/daily_2016_smallegu_flat.png","daily flat"),HYPERLINK(VLOOKUP($AB3187,linkref!$A$2:$D$68,3,FALSE),VLOOKUP($AB3187,linkref!$A$2:$D$68,2,FALSE))),"")</f>
        <v>West North Central Oil Peaking</v>
      </c>
      <c r="AA3187" s="10" t="str">
        <f>_xlfn.IFNA(IF(OR(R3187="Y",S3187="Y"),HYPERLINK(".\plots/diurnal_2016_smallegu_flat.png","diurnal flat"),HYPERLINK(VLOOKUP($AB3187,linkref!$A$2:$D$68,4,FALSE),VLOOKUP($AB3187,linkref!$A$2:$D$68,2,FALSE))),"")</f>
        <v>West North Central Oil Peaking</v>
      </c>
      <c r="AB3187" t="str">
        <f>_xlfn.IFNA(VLOOKUP(I3187,units!A$2:B$1765,2,FALSE),"")</f>
        <v>West North Central_oil_peak</v>
      </c>
    </row>
    <row r="3188" spans="1:28" x14ac:dyDescent="0.3">
      <c r="A3188" s="1" t="s">
        <v>9054</v>
      </c>
      <c r="B3188" s="9" t="str">
        <f>_xlfn.IFNA(VLOOKUP(C3188,regions!A$1:B$49,2,FALSE),"")</f>
        <v>West North Central</v>
      </c>
      <c r="C3188" t="s">
        <v>20927</v>
      </c>
      <c r="D3188" s="1" t="s">
        <v>9048</v>
      </c>
      <c r="E3188" s="1" t="s">
        <v>9046</v>
      </c>
      <c r="F3188" s="1" t="s">
        <v>9055</v>
      </c>
      <c r="G3188" t="s">
        <v>9053</v>
      </c>
      <c r="H3188" s="1" t="s">
        <v>9049</v>
      </c>
      <c r="I3188" s="1" t="s">
        <v>9056</v>
      </c>
      <c r="J3188" s="1" t="s">
        <v>9051</v>
      </c>
      <c r="K3188" s="1" t="s">
        <v>9057</v>
      </c>
      <c r="L3188" s="1" t="s">
        <v>1377</v>
      </c>
      <c r="M3188" s="1" t="s">
        <v>110</v>
      </c>
      <c r="N3188" t="s">
        <v>128</v>
      </c>
      <c r="O3188" t="s">
        <v>219</v>
      </c>
      <c r="P3188" s="1" t="s">
        <v>111</v>
      </c>
      <c r="Q3188" s="1" t="s">
        <v>254</v>
      </c>
      <c r="R3188" t="s">
        <v>19</v>
      </c>
      <c r="S3188" t="str">
        <f t="shared" si="49"/>
        <v>N</v>
      </c>
      <c r="T3188" t="s">
        <v>19</v>
      </c>
      <c r="U3188" t="s">
        <v>22632</v>
      </c>
      <c r="V3188" s="12">
        <v>0.15</v>
      </c>
      <c r="W3188" s="12">
        <v>9.9999999999999995E-8</v>
      </c>
      <c r="X3188" s="12">
        <v>9.9999999999999995E-8</v>
      </c>
      <c r="Z3188" s="10" t="str">
        <f>_xlfn.IFNA(IF(OR(R3188="Y",S3188="Y"),HYPERLINK(".\plots/daily_2016_smallegu_flat.png","daily flat"),HYPERLINK(VLOOKUP($AB3188,linkref!$A$2:$D$68,3,FALSE),VLOOKUP($AB3188,linkref!$A$2:$D$68,2,FALSE))),"")</f>
        <v>West North Central Oil Peaking</v>
      </c>
      <c r="AA3188" s="10" t="str">
        <f>_xlfn.IFNA(IF(OR(R3188="Y",S3188="Y"),HYPERLINK(".\plots/diurnal_2016_smallegu_flat.png","diurnal flat"),HYPERLINK(VLOOKUP($AB3188,linkref!$A$2:$D$68,4,FALSE),VLOOKUP($AB3188,linkref!$A$2:$D$68,2,FALSE))),"")</f>
        <v>West North Central Oil Peaking</v>
      </c>
      <c r="AB3188" t="str">
        <f>_xlfn.IFNA(VLOOKUP(I3188,units!A$2:B$1765,2,FALSE),"")</f>
        <v>West North Central_oil_peak</v>
      </c>
    </row>
    <row r="3189" spans="1:28" x14ac:dyDescent="0.3">
      <c r="A3189" s="1" t="s">
        <v>10403</v>
      </c>
      <c r="B3189" s="9" t="str">
        <f>_xlfn.IFNA(VLOOKUP(C3189,regions!A$1:B$49,2,FALSE),"")</f>
        <v>MANE-VU</v>
      </c>
      <c r="C3189" t="s">
        <v>20902</v>
      </c>
      <c r="D3189" s="1" t="s">
        <v>9899</v>
      </c>
      <c r="G3189" t="s">
        <v>9898</v>
      </c>
      <c r="H3189" s="1" t="s">
        <v>9894</v>
      </c>
      <c r="I3189" s="1" t="s">
        <v>10404</v>
      </c>
      <c r="J3189" s="1" t="s">
        <v>9896</v>
      </c>
      <c r="K3189" s="1" t="s">
        <v>10406</v>
      </c>
      <c r="L3189" s="1" t="s">
        <v>135</v>
      </c>
      <c r="M3189" s="1" t="s">
        <v>110</v>
      </c>
      <c r="P3189" s="1" t="s">
        <v>111</v>
      </c>
      <c r="Q3189" s="1" t="s">
        <v>136</v>
      </c>
      <c r="S3189" t="str">
        <f t="shared" si="49"/>
        <v>N</v>
      </c>
      <c r="T3189" t="s">
        <v>19</v>
      </c>
      <c r="U3189" t="s">
        <v>22632</v>
      </c>
      <c r="V3189" s="12">
        <v>0.15</v>
      </c>
      <c r="W3189" s="12">
        <v>0.01</v>
      </c>
      <c r="X3189" s="12">
        <v>0</v>
      </c>
      <c r="Z3189" s="10" t="str">
        <f>_xlfn.IFNA(IF(OR(R3189="Y",S3189="Y"),HYPERLINK(".\plots/daily_2016_smallegu_flat.png","daily flat"),HYPERLINK(VLOOKUP($AB3189,linkref!$A$2:$D$68,3,FALSE),VLOOKUP($AB3189,linkref!$A$2:$D$68,2,FALSE))),"")</f>
        <v>MANE-VU Oil Peaking</v>
      </c>
      <c r="AA3189" s="10" t="str">
        <f>_xlfn.IFNA(IF(OR(R3189="Y",S3189="Y"),HYPERLINK(".\plots/diurnal_2016_smallegu_flat.png","diurnal flat"),HYPERLINK(VLOOKUP($AB3189,linkref!$A$2:$D$68,4,FALSE),VLOOKUP($AB3189,linkref!$A$2:$D$68,2,FALSE))),"")</f>
        <v>MANE-VU Oil Peaking</v>
      </c>
      <c r="AB3189" t="str">
        <f>_xlfn.IFNA(VLOOKUP(I3189,units!A$2:B$1765,2,FALSE),"")</f>
        <v>MANE-VU_oil_peak</v>
      </c>
    </row>
    <row r="3190" spans="1:28" hidden="1" x14ac:dyDescent="0.3">
      <c r="B3190" s="9" t="str">
        <f>_xlfn.IFNA(VLOOKUP(C3190,regions!A$1:B$49,2,FALSE),"")</f>
        <v>South</v>
      </c>
      <c r="C3190" t="s">
        <v>20917</v>
      </c>
      <c r="D3190" s="1" t="s">
        <v>11036</v>
      </c>
      <c r="G3190" t="s">
        <v>11035</v>
      </c>
      <c r="H3190" s="1" t="s">
        <v>11031</v>
      </c>
      <c r="I3190" s="1" t="s">
        <v>11032</v>
      </c>
      <c r="J3190" s="1" t="s">
        <v>11033</v>
      </c>
      <c r="K3190" s="1" t="s">
        <v>11034</v>
      </c>
      <c r="L3190" s="1" t="s">
        <v>253</v>
      </c>
      <c r="M3190" s="1" t="s">
        <v>110</v>
      </c>
      <c r="P3190" s="1" t="s">
        <v>111</v>
      </c>
      <c r="Q3190" s="1" t="s">
        <v>254</v>
      </c>
      <c r="S3190" t="str">
        <f t="shared" si="49"/>
        <v>N</v>
      </c>
      <c r="T3190" t="s">
        <v>8</v>
      </c>
      <c r="U3190" t="s">
        <v>22632</v>
      </c>
      <c r="V3190" s="4">
        <v>0.15</v>
      </c>
      <c r="W3190" s="4">
        <v>0.01</v>
      </c>
      <c r="X3190" s="4">
        <v>0.01</v>
      </c>
      <c r="Y3190">
        <v>25</v>
      </c>
      <c r="Z3190" s="10" t="str">
        <f>_xlfn.IFNA(IF(OR(R3190="Y",S3190="Y"),HYPERLINK(".\plots/daily_2016_smallegu_flat.png","daily flat"),HYPERLINK(VLOOKUP($AB3190,linkref!$A$2:$D$68,3,FALSE),VLOOKUP($AB3190,linkref!$A$2:$D$68,2,FALSE))),"")</f>
        <v/>
      </c>
      <c r="AA3190" s="10" t="str">
        <f>_xlfn.IFNA(IF(OR(R3190="Y",S3190="Y"),HYPERLINK(".\plots/diurnal_2016_smallegu_flat.png","diurnal flat"),HYPERLINK(VLOOKUP($AB3190,linkref!$A$2:$D$68,4,FALSE),VLOOKUP($AB3190,linkref!$A$2:$D$68,2,FALSE))),"")</f>
        <v/>
      </c>
      <c r="AB3190" t="str">
        <f>_xlfn.IFNA(VLOOKUP(I3190,units!A$2:B$1765,2,FALSE),"")</f>
        <v/>
      </c>
    </row>
    <row r="3191" spans="1:28" hidden="1" x14ac:dyDescent="0.3">
      <c r="B3191" s="9" t="str">
        <f>_xlfn.IFNA(VLOOKUP(C3191,regions!A$1:B$49,2,FALSE),"")</f>
        <v>West</v>
      </c>
      <c r="C3191" t="s">
        <v>20928</v>
      </c>
      <c r="D3191" s="1" t="s">
        <v>3253</v>
      </c>
      <c r="G3191" t="s">
        <v>6065</v>
      </c>
      <c r="H3191" s="1" t="s">
        <v>6061</v>
      </c>
      <c r="I3191" s="1" t="s">
        <v>16432</v>
      </c>
      <c r="J3191" s="1" t="s">
        <v>16433</v>
      </c>
      <c r="K3191" s="1" t="s">
        <v>16434</v>
      </c>
      <c r="L3191" s="1" t="s">
        <v>730</v>
      </c>
      <c r="M3191" s="1" t="s">
        <v>2366</v>
      </c>
      <c r="P3191" s="1" t="s">
        <v>111</v>
      </c>
      <c r="Q3191" s="1" t="s">
        <v>254</v>
      </c>
      <c r="S3191" t="str">
        <f t="shared" si="49"/>
        <v>N</v>
      </c>
      <c r="T3191" t="s">
        <v>8</v>
      </c>
      <c r="U3191" t="s">
        <v>22632</v>
      </c>
      <c r="V3191" s="4">
        <v>0.15</v>
      </c>
      <c r="W3191" s="4">
        <v>0.01</v>
      </c>
      <c r="X3191" s="4">
        <v>0.01</v>
      </c>
      <c r="Z3191" s="10" t="str">
        <f>_xlfn.IFNA(IF(OR(R3191="Y",S3191="Y"),HYPERLINK(".\plots/daily_2016_smallegu_flat.png","daily flat"),HYPERLINK(VLOOKUP($AB3191,linkref!$A$2:$D$68,3,FALSE),VLOOKUP($AB3191,linkref!$A$2:$D$68,2,FALSE))),"")</f>
        <v/>
      </c>
      <c r="AA3191" s="10" t="str">
        <f>_xlfn.IFNA(IF(OR(R3191="Y",S3191="Y"),HYPERLINK(".\plots/diurnal_2016_smallegu_flat.png","diurnal flat"),HYPERLINK(VLOOKUP($AB3191,linkref!$A$2:$D$68,4,FALSE),VLOOKUP($AB3191,linkref!$A$2:$D$68,2,FALSE))),"")</f>
        <v/>
      </c>
      <c r="AB3191" t="str">
        <f>_xlfn.IFNA(VLOOKUP(I3191,units!A$2:B$1765,2,FALSE),"")</f>
        <v/>
      </c>
    </row>
    <row r="3192" spans="1:28" hidden="1" x14ac:dyDescent="0.3">
      <c r="B3192" s="9" t="str">
        <f>_xlfn.IFNA(VLOOKUP(C3192,regions!A$1:B$49,2,FALSE),"")</f>
        <v>South</v>
      </c>
      <c r="C3192" t="s">
        <v>20908</v>
      </c>
      <c r="D3192" s="1" t="s">
        <v>6858</v>
      </c>
      <c r="G3192" t="s">
        <v>6857</v>
      </c>
      <c r="H3192" s="1" t="s">
        <v>6853</v>
      </c>
      <c r="I3192" s="1" t="s">
        <v>16663</v>
      </c>
      <c r="J3192" s="1" t="s">
        <v>16664</v>
      </c>
      <c r="K3192" s="1" t="s">
        <v>16665</v>
      </c>
      <c r="L3192" s="1" t="s">
        <v>730</v>
      </c>
      <c r="M3192" s="1" t="s">
        <v>2366</v>
      </c>
      <c r="P3192" s="1" t="s">
        <v>111</v>
      </c>
      <c r="Q3192" s="1" t="s">
        <v>254</v>
      </c>
      <c r="S3192" t="str">
        <f t="shared" si="49"/>
        <v>N</v>
      </c>
      <c r="T3192" t="s">
        <v>8</v>
      </c>
      <c r="U3192" t="s">
        <v>22632</v>
      </c>
      <c r="V3192" s="4">
        <v>0.15</v>
      </c>
      <c r="W3192" s="4">
        <v>9.766304E-3</v>
      </c>
      <c r="X3192" s="4">
        <v>0.01</v>
      </c>
      <c r="Y3192">
        <v>48</v>
      </c>
      <c r="Z3192" s="10" t="str">
        <f>_xlfn.IFNA(IF(OR(R3192="Y",S3192="Y"),HYPERLINK(".\plots/daily_2016_smallegu_flat.png","daily flat"),HYPERLINK(VLOOKUP($AB3192,linkref!$A$2:$D$68,3,FALSE),VLOOKUP($AB3192,linkref!$A$2:$D$68,2,FALSE))),"")</f>
        <v/>
      </c>
      <c r="AA3192" s="10" t="str">
        <f>_xlfn.IFNA(IF(OR(R3192="Y",S3192="Y"),HYPERLINK(".\plots/diurnal_2016_smallegu_flat.png","diurnal flat"),HYPERLINK(VLOOKUP($AB3192,linkref!$A$2:$D$68,4,FALSE),VLOOKUP($AB3192,linkref!$A$2:$D$68,2,FALSE))),"")</f>
        <v/>
      </c>
      <c r="AB3192" t="str">
        <f>_xlfn.IFNA(VLOOKUP(I3192,units!A$2:B$1765,2,FALSE),"")</f>
        <v/>
      </c>
    </row>
    <row r="3193" spans="1:28" hidden="1" x14ac:dyDescent="0.3">
      <c r="B3193" s="9" t="str">
        <f>_xlfn.IFNA(VLOOKUP(C3193,regions!A$1:B$49,2,FALSE),"")</f>
        <v>MANE-VU</v>
      </c>
      <c r="C3193" t="s">
        <v>20909</v>
      </c>
      <c r="D3193" s="1" t="s">
        <v>218</v>
      </c>
      <c r="G3193" t="s">
        <v>12990</v>
      </c>
      <c r="H3193" s="1" t="s">
        <v>12986</v>
      </c>
      <c r="I3193" s="1" t="s">
        <v>13234</v>
      </c>
      <c r="J3193" s="1" t="s">
        <v>13235</v>
      </c>
      <c r="K3193" s="1" t="s">
        <v>13236</v>
      </c>
      <c r="L3193" s="1" t="s">
        <v>253</v>
      </c>
      <c r="M3193" s="1" t="s">
        <v>110</v>
      </c>
      <c r="P3193" s="1" t="s">
        <v>111</v>
      </c>
      <c r="Q3193" s="1" t="s">
        <v>254</v>
      </c>
      <c r="S3193" t="str">
        <f t="shared" si="49"/>
        <v>N</v>
      </c>
      <c r="T3193" t="s">
        <v>8</v>
      </c>
      <c r="U3193" t="s">
        <v>22632</v>
      </c>
      <c r="V3193" s="4">
        <v>0.15</v>
      </c>
      <c r="W3193" s="4"/>
      <c r="X3193" s="4"/>
      <c r="Y3193">
        <v>61</v>
      </c>
      <c r="Z3193" s="10" t="str">
        <f>_xlfn.IFNA(IF(OR(R3193="Y",S3193="Y"),HYPERLINK(".\plots/daily_2016_smallegu_flat.png","daily flat"),HYPERLINK(VLOOKUP($AB3193,linkref!$A$2:$D$68,3,FALSE),VLOOKUP($AB3193,linkref!$A$2:$D$68,2,FALSE))),"")</f>
        <v/>
      </c>
      <c r="AA3193" s="10" t="str">
        <f>_xlfn.IFNA(IF(OR(R3193="Y",S3193="Y"),HYPERLINK(".\plots/diurnal_2016_smallegu_flat.png","diurnal flat"),HYPERLINK(VLOOKUP($AB3193,linkref!$A$2:$D$68,4,FALSE),VLOOKUP($AB3193,linkref!$A$2:$D$68,2,FALSE))),"")</f>
        <v/>
      </c>
      <c r="AB3193" t="str">
        <f>_xlfn.IFNA(VLOOKUP(I3193,units!A$2:B$1765,2,FALSE),"")</f>
        <v/>
      </c>
    </row>
    <row r="3194" spans="1:28" hidden="1" x14ac:dyDescent="0.3">
      <c r="B3194" s="9" t="str">
        <f>_xlfn.IFNA(VLOOKUP(C3194,regions!A$1:B$49,2,FALSE),"")</f>
        <v>MANE-VU</v>
      </c>
      <c r="C3194" t="s">
        <v>20902</v>
      </c>
      <c r="D3194" s="1" t="s">
        <v>7711</v>
      </c>
      <c r="G3194" t="s">
        <v>21204</v>
      </c>
      <c r="H3194" s="1" t="s">
        <v>21200</v>
      </c>
      <c r="I3194" s="1" t="s">
        <v>21201</v>
      </c>
      <c r="J3194" s="1" t="s">
        <v>21202</v>
      </c>
      <c r="K3194" s="1" t="s">
        <v>21203</v>
      </c>
      <c r="L3194" s="1" t="s">
        <v>5977</v>
      </c>
      <c r="M3194" s="1" t="s">
        <v>110</v>
      </c>
      <c r="P3194" s="1" t="s">
        <v>111</v>
      </c>
      <c r="Q3194" s="1" t="s">
        <v>11177</v>
      </c>
      <c r="S3194" t="str">
        <f t="shared" si="49"/>
        <v>N</v>
      </c>
      <c r="T3194" t="s">
        <v>8</v>
      </c>
      <c r="U3194" t="s">
        <v>112</v>
      </c>
      <c r="V3194" s="4">
        <v>0.15</v>
      </c>
      <c r="W3194" s="4">
        <v>6.9999999999999999E-4</v>
      </c>
      <c r="X3194" s="4">
        <v>2.0000000000000001E-4</v>
      </c>
      <c r="Z3194" s="10" t="str">
        <f>_xlfn.IFNA(IF(OR(R3194="Y",S3194="Y"),HYPERLINK(".\plots/daily_2016_smallegu_flat.png","daily flat"),HYPERLINK(VLOOKUP($AB3194,linkref!$A$2:$D$68,3,FALSE),VLOOKUP($AB3194,linkref!$A$2:$D$68,2,FALSE))),"")</f>
        <v/>
      </c>
      <c r="AA3194" s="10" t="str">
        <f>_xlfn.IFNA(IF(OR(R3194="Y",S3194="Y"),HYPERLINK(".\plots/diurnal_2016_smallegu_flat.png","diurnal flat"),HYPERLINK(VLOOKUP($AB3194,linkref!$A$2:$D$68,4,FALSE),VLOOKUP($AB3194,linkref!$A$2:$D$68,2,FALSE))),"")</f>
        <v/>
      </c>
      <c r="AB3194" t="str">
        <f>_xlfn.IFNA(VLOOKUP(I3194,units!A$2:B$1765,2,FALSE),"")</f>
        <v/>
      </c>
    </row>
    <row r="3195" spans="1:28" hidden="1" x14ac:dyDescent="0.3">
      <c r="B3195" s="9" t="str">
        <f>_xlfn.IFNA(VLOOKUP(C3195,regions!A$1:B$49,2,FALSE),"")</f>
        <v>West North Central</v>
      </c>
      <c r="C3195" t="s">
        <v>20920</v>
      </c>
      <c r="D3195" s="1" t="s">
        <v>11516</v>
      </c>
      <c r="G3195" t="s">
        <v>11515</v>
      </c>
      <c r="H3195" s="1" t="s">
        <v>11514</v>
      </c>
      <c r="I3195" s="1" t="s">
        <v>15003</v>
      </c>
      <c r="J3195" s="1" t="s">
        <v>15004</v>
      </c>
      <c r="K3195" s="1" t="s">
        <v>15005</v>
      </c>
      <c r="L3195" s="1" t="s">
        <v>1205</v>
      </c>
      <c r="M3195" s="1" t="s">
        <v>110</v>
      </c>
      <c r="P3195" s="1" t="s">
        <v>111</v>
      </c>
      <c r="Q3195" s="1" t="s">
        <v>254</v>
      </c>
      <c r="S3195" t="str">
        <f t="shared" si="49"/>
        <v>N</v>
      </c>
      <c r="T3195" t="s">
        <v>8</v>
      </c>
      <c r="U3195" t="s">
        <v>22632</v>
      </c>
      <c r="V3195" s="4">
        <v>0.14965100000000001</v>
      </c>
      <c r="W3195" s="4">
        <v>4.2047500000000002E-3</v>
      </c>
      <c r="X3195" s="4">
        <v>5.7337499999999998E-5</v>
      </c>
      <c r="Y3195">
        <v>5</v>
      </c>
      <c r="Z3195" s="10" t="str">
        <f>_xlfn.IFNA(IF(OR(R3195="Y",S3195="Y"),HYPERLINK(".\plots/daily_2016_smallegu_flat.png","daily flat"),HYPERLINK(VLOOKUP($AB3195,linkref!$A$2:$D$68,3,FALSE),VLOOKUP($AB3195,linkref!$A$2:$D$68,2,FALSE))),"")</f>
        <v/>
      </c>
      <c r="AA3195" s="10" t="str">
        <f>_xlfn.IFNA(IF(OR(R3195="Y",S3195="Y"),HYPERLINK(".\plots/diurnal_2016_smallegu_flat.png","diurnal flat"),HYPERLINK(VLOOKUP($AB3195,linkref!$A$2:$D$68,4,FALSE),VLOOKUP($AB3195,linkref!$A$2:$D$68,2,FALSE))),"")</f>
        <v/>
      </c>
      <c r="AB3195" t="str">
        <f>_xlfn.IFNA(VLOOKUP(I3195,units!A$2:B$1765,2,FALSE),"")</f>
        <v/>
      </c>
    </row>
    <row r="3196" spans="1:28" hidden="1" x14ac:dyDescent="0.3">
      <c r="B3196" s="9" t="str">
        <f>_xlfn.IFNA(VLOOKUP(C3196,regions!A$1:B$49,2,FALSE),"")</f>
        <v>West North Central</v>
      </c>
      <c r="C3196" t="s">
        <v>20920</v>
      </c>
      <c r="D3196" s="1" t="s">
        <v>12316</v>
      </c>
      <c r="G3196" t="s">
        <v>21891</v>
      </c>
      <c r="H3196" s="1" t="s">
        <v>21886</v>
      </c>
      <c r="I3196" s="1" t="s">
        <v>21887</v>
      </c>
      <c r="J3196" s="1" t="s">
        <v>21888</v>
      </c>
      <c r="K3196" s="1" t="s">
        <v>21889</v>
      </c>
      <c r="L3196" s="1" t="s">
        <v>21890</v>
      </c>
      <c r="M3196" s="1" t="s">
        <v>110</v>
      </c>
      <c r="Q3196" s="1" t="s">
        <v>254</v>
      </c>
      <c r="S3196" t="str">
        <f t="shared" si="49"/>
        <v>N</v>
      </c>
      <c r="T3196" t="s">
        <v>8</v>
      </c>
      <c r="U3196" t="s">
        <v>112</v>
      </c>
      <c r="V3196" s="4">
        <v>0.14903</v>
      </c>
      <c r="W3196" s="4">
        <v>1.9575E-3</v>
      </c>
      <c r="X3196" s="4">
        <v>3.153</v>
      </c>
      <c r="Y3196">
        <v>8</v>
      </c>
      <c r="Z3196" s="10" t="str">
        <f>_xlfn.IFNA(IF(OR(R3196="Y",S3196="Y"),HYPERLINK(".\plots/daily_2016_smallegu_flat.png","daily flat"),HYPERLINK(VLOOKUP($AB3196,linkref!$A$2:$D$68,3,FALSE),VLOOKUP($AB3196,linkref!$A$2:$D$68,2,FALSE))),"")</f>
        <v/>
      </c>
      <c r="AA3196" s="10" t="str">
        <f>_xlfn.IFNA(IF(OR(R3196="Y",S3196="Y"),HYPERLINK(".\plots/diurnal_2016_smallegu_flat.png","diurnal flat"),HYPERLINK(VLOOKUP($AB3196,linkref!$A$2:$D$68,4,FALSE),VLOOKUP($AB3196,linkref!$A$2:$D$68,2,FALSE))),"")</f>
        <v/>
      </c>
      <c r="AB3196" t="str">
        <f>_xlfn.IFNA(VLOOKUP(I3196,units!A$2:B$1765,2,FALSE),"")</f>
        <v/>
      </c>
    </row>
    <row r="3197" spans="1:28" hidden="1" x14ac:dyDescent="0.3">
      <c r="B3197" s="9" t="str">
        <f>_xlfn.IFNA(VLOOKUP(C3197,regions!A$1:B$49,2,FALSE),"")</f>
        <v>LADCO</v>
      </c>
      <c r="C3197" t="s">
        <v>20951</v>
      </c>
      <c r="D3197" s="1" t="s">
        <v>7449</v>
      </c>
      <c r="G3197" t="s">
        <v>13013</v>
      </c>
      <c r="H3197" s="1" t="s">
        <v>13009</v>
      </c>
      <c r="I3197" s="1" t="s">
        <v>13010</v>
      </c>
      <c r="J3197" s="1" t="s">
        <v>13011</v>
      </c>
      <c r="K3197" s="1" t="s">
        <v>13012</v>
      </c>
      <c r="L3197" s="1" t="s">
        <v>135</v>
      </c>
      <c r="M3197" s="1" t="s">
        <v>110</v>
      </c>
      <c r="P3197" s="1" t="s">
        <v>111</v>
      </c>
      <c r="Q3197" s="1" t="s">
        <v>254</v>
      </c>
      <c r="S3197" t="str">
        <f t="shared" si="49"/>
        <v>N</v>
      </c>
      <c r="T3197" t="s">
        <v>8</v>
      </c>
      <c r="U3197" t="s">
        <v>22632</v>
      </c>
      <c r="V3197" s="4">
        <v>0.14857500000000001</v>
      </c>
      <c r="W3197" s="4">
        <v>8.0000000000000004E-4</v>
      </c>
      <c r="X3197" s="4">
        <v>1.05E-4</v>
      </c>
      <c r="Y3197">
        <v>7</v>
      </c>
      <c r="Z3197" s="10" t="str">
        <f>_xlfn.IFNA(IF(OR(R3197="Y",S3197="Y"),HYPERLINK(".\plots/daily_2016_smallegu_flat.png","daily flat"),HYPERLINK(VLOOKUP($AB3197,linkref!$A$2:$D$68,3,FALSE),VLOOKUP($AB3197,linkref!$A$2:$D$68,2,FALSE))),"")</f>
        <v/>
      </c>
      <c r="AA3197" s="10" t="str">
        <f>_xlfn.IFNA(IF(OR(R3197="Y",S3197="Y"),HYPERLINK(".\plots/diurnal_2016_smallegu_flat.png","diurnal flat"),HYPERLINK(VLOOKUP($AB3197,linkref!$A$2:$D$68,4,FALSE),VLOOKUP($AB3197,linkref!$A$2:$D$68,2,FALSE))),"")</f>
        <v/>
      </c>
      <c r="AB3197" t="str">
        <f>_xlfn.IFNA(VLOOKUP(I3197,units!A$2:B$1765,2,FALSE),"")</f>
        <v/>
      </c>
    </row>
    <row r="3198" spans="1:28" hidden="1" x14ac:dyDescent="0.3">
      <c r="B3198" s="9" t="str">
        <f>_xlfn.IFNA(VLOOKUP(C3198,regions!A$1:B$49,2,FALSE),"")</f>
        <v>SESARM</v>
      </c>
      <c r="C3198" t="s">
        <v>20925</v>
      </c>
      <c r="D3198" s="1" t="s">
        <v>15393</v>
      </c>
      <c r="G3198" t="s">
        <v>15392</v>
      </c>
      <c r="H3198" s="1" t="s">
        <v>15388</v>
      </c>
      <c r="I3198" s="1" t="s">
        <v>15389</v>
      </c>
      <c r="J3198" s="1" t="s">
        <v>15390</v>
      </c>
      <c r="K3198" s="1" t="s">
        <v>21844</v>
      </c>
      <c r="L3198" s="1" t="s">
        <v>925</v>
      </c>
      <c r="M3198" s="1" t="s">
        <v>110</v>
      </c>
      <c r="P3198" s="1" t="s">
        <v>111</v>
      </c>
      <c r="Q3198" s="1" t="s">
        <v>7060</v>
      </c>
      <c r="S3198" t="str">
        <f t="shared" si="49"/>
        <v>N</v>
      </c>
      <c r="T3198" t="s">
        <v>8</v>
      </c>
      <c r="U3198" t="s">
        <v>112</v>
      </c>
      <c r="V3198" s="4">
        <v>0.14851200000000001</v>
      </c>
      <c r="W3198" s="4">
        <v>1.6048600000000001E-3</v>
      </c>
      <c r="X3198" s="4">
        <v>1.5779399999999999E-3</v>
      </c>
      <c r="Z3198" s="10" t="str">
        <f>_xlfn.IFNA(IF(OR(R3198="Y",S3198="Y"),HYPERLINK(".\plots/daily_2016_smallegu_flat.png","daily flat"),HYPERLINK(VLOOKUP($AB3198,linkref!$A$2:$D$68,3,FALSE),VLOOKUP($AB3198,linkref!$A$2:$D$68,2,FALSE))),"")</f>
        <v/>
      </c>
      <c r="AA3198" s="10" t="str">
        <f>_xlfn.IFNA(IF(OR(R3198="Y",S3198="Y"),HYPERLINK(".\plots/diurnal_2016_smallegu_flat.png","diurnal flat"),HYPERLINK(VLOOKUP($AB3198,linkref!$A$2:$D$68,4,FALSE),VLOOKUP($AB3198,linkref!$A$2:$D$68,2,FALSE))),"")</f>
        <v/>
      </c>
      <c r="AB3198" t="str">
        <f>_xlfn.IFNA(VLOOKUP(I3198,units!A$2:B$1765,2,FALSE),"")</f>
        <v/>
      </c>
    </row>
    <row r="3199" spans="1:28" hidden="1" x14ac:dyDescent="0.3">
      <c r="B3199" s="9" t="str">
        <f>_xlfn.IFNA(VLOOKUP(C3199,regions!A$1:B$49,2,FALSE),"")</f>
        <v>MANE-VU</v>
      </c>
      <c r="C3199" t="s">
        <v>20902</v>
      </c>
      <c r="D3199" s="1" t="s">
        <v>10367</v>
      </c>
      <c r="G3199" t="s">
        <v>12481</v>
      </c>
      <c r="H3199" s="1" t="s">
        <v>12477</v>
      </c>
      <c r="I3199" s="1" t="s">
        <v>12482</v>
      </c>
      <c r="J3199" s="1" t="s">
        <v>12479</v>
      </c>
      <c r="K3199" s="1" t="s">
        <v>12483</v>
      </c>
      <c r="L3199" s="1" t="s">
        <v>730</v>
      </c>
      <c r="M3199" s="1" t="s">
        <v>110</v>
      </c>
      <c r="P3199" s="1" t="s">
        <v>111</v>
      </c>
      <c r="Q3199" s="1" t="s">
        <v>11177</v>
      </c>
      <c r="S3199" t="str">
        <f t="shared" si="49"/>
        <v>N</v>
      </c>
      <c r="T3199" t="s">
        <v>8</v>
      </c>
      <c r="U3199" t="s">
        <v>22632</v>
      </c>
      <c r="V3199" s="4">
        <v>0.14810000000000001</v>
      </c>
      <c r="W3199" s="4">
        <v>8.99999999999999E-4</v>
      </c>
      <c r="X3199" s="4">
        <v>1E-4</v>
      </c>
      <c r="Z3199" s="10" t="str">
        <f>_xlfn.IFNA(IF(OR(R3199="Y",S3199="Y"),HYPERLINK(".\plots/daily_2016_smallegu_flat.png","daily flat"),HYPERLINK(VLOOKUP($AB3199,linkref!$A$2:$D$68,3,FALSE),VLOOKUP($AB3199,linkref!$A$2:$D$68,2,FALSE))),"")</f>
        <v/>
      </c>
      <c r="AA3199" s="10" t="str">
        <f>_xlfn.IFNA(IF(OR(R3199="Y",S3199="Y"),HYPERLINK(".\plots/diurnal_2016_smallegu_flat.png","diurnal flat"),HYPERLINK(VLOOKUP($AB3199,linkref!$A$2:$D$68,4,FALSE),VLOOKUP($AB3199,linkref!$A$2:$D$68,2,FALSE))),"")</f>
        <v/>
      </c>
      <c r="AB3199" t="str">
        <f>_xlfn.IFNA(VLOOKUP(I3199,units!A$2:B$1765,2,FALSE),"")</f>
        <v/>
      </c>
    </row>
    <row r="3200" spans="1:28" hidden="1" x14ac:dyDescent="0.3">
      <c r="B3200" s="9" t="str">
        <f>_xlfn.IFNA(VLOOKUP(C3200,regions!A$1:B$49,2,FALSE),"")</f>
        <v>South</v>
      </c>
      <c r="C3200" t="s">
        <v>20926</v>
      </c>
      <c r="D3200" s="1" t="s">
        <v>8706</v>
      </c>
      <c r="G3200" t="s">
        <v>8711</v>
      </c>
      <c r="H3200" s="1" t="s">
        <v>8707</v>
      </c>
      <c r="I3200" s="1" t="s">
        <v>16972</v>
      </c>
      <c r="J3200" s="1" t="s">
        <v>16973</v>
      </c>
      <c r="K3200" s="1" t="s">
        <v>16974</v>
      </c>
      <c r="L3200" s="1" t="s">
        <v>1205</v>
      </c>
      <c r="M3200" s="1" t="s">
        <v>110</v>
      </c>
      <c r="P3200" s="1" t="s">
        <v>111</v>
      </c>
      <c r="Q3200" s="1" t="s">
        <v>254</v>
      </c>
      <c r="S3200" t="str">
        <f t="shared" si="49"/>
        <v>N</v>
      </c>
      <c r="T3200" t="s">
        <v>8</v>
      </c>
      <c r="U3200" t="s">
        <v>22632</v>
      </c>
      <c r="V3200" s="4">
        <v>0.14810000000000001</v>
      </c>
      <c r="W3200" s="4">
        <v>2.5999999999999999E-3</v>
      </c>
      <c r="X3200" s="4">
        <v>1E-4</v>
      </c>
      <c r="Z3200" s="10" t="str">
        <f>_xlfn.IFNA(IF(OR(R3200="Y",S3200="Y"),HYPERLINK(".\plots/daily_2016_smallegu_flat.png","daily flat"),HYPERLINK(VLOOKUP($AB3200,linkref!$A$2:$D$68,3,FALSE),VLOOKUP($AB3200,linkref!$A$2:$D$68,2,FALSE))),"")</f>
        <v/>
      </c>
      <c r="AA3200" s="10" t="str">
        <f>_xlfn.IFNA(IF(OR(R3200="Y",S3200="Y"),HYPERLINK(".\plots/diurnal_2016_smallegu_flat.png","diurnal flat"),HYPERLINK(VLOOKUP($AB3200,linkref!$A$2:$D$68,4,FALSE),VLOOKUP($AB3200,linkref!$A$2:$D$68,2,FALSE))),"")</f>
        <v/>
      </c>
      <c r="AB3200" t="str">
        <f>_xlfn.IFNA(VLOOKUP(I3200,units!A$2:B$1765,2,FALSE),"")</f>
        <v/>
      </c>
    </row>
    <row r="3201" spans="1:28" hidden="1" x14ac:dyDescent="0.3">
      <c r="B3201" s="9" t="str">
        <f>_xlfn.IFNA(VLOOKUP(C3201,regions!A$1:B$49,2,FALSE),"")</f>
        <v>MANE-VU</v>
      </c>
      <c r="C3201" t="s">
        <v>20921</v>
      </c>
      <c r="D3201" s="1" t="s">
        <v>4844</v>
      </c>
      <c r="G3201" t="s">
        <v>18058</v>
      </c>
      <c r="H3201" s="1" t="s">
        <v>18054</v>
      </c>
      <c r="I3201" s="1" t="s">
        <v>18059</v>
      </c>
      <c r="J3201" s="1" t="s">
        <v>18056</v>
      </c>
      <c r="K3201" s="1" t="s">
        <v>18060</v>
      </c>
      <c r="L3201" s="1" t="s">
        <v>730</v>
      </c>
      <c r="M3201" s="1" t="s">
        <v>110</v>
      </c>
      <c r="P3201" s="1" t="s">
        <v>111</v>
      </c>
      <c r="Q3201" s="1" t="s">
        <v>254</v>
      </c>
      <c r="S3201" t="str">
        <f t="shared" si="49"/>
        <v>N</v>
      </c>
      <c r="T3201" t="s">
        <v>8</v>
      </c>
      <c r="U3201" t="s">
        <v>22632</v>
      </c>
      <c r="V3201" s="4">
        <v>0.1479</v>
      </c>
      <c r="W3201" s="4">
        <v>1.06415E-2</v>
      </c>
      <c r="X3201" s="4">
        <v>9.7000000000000003E-3</v>
      </c>
      <c r="Z3201" s="10" t="str">
        <f>_xlfn.IFNA(IF(OR(R3201="Y",S3201="Y"),HYPERLINK(".\plots/daily_2016_smallegu_flat.png","daily flat"),HYPERLINK(VLOOKUP($AB3201,linkref!$A$2:$D$68,3,FALSE),VLOOKUP($AB3201,linkref!$A$2:$D$68,2,FALSE))),"")</f>
        <v/>
      </c>
      <c r="AA3201" s="10" t="str">
        <f>_xlfn.IFNA(IF(OR(R3201="Y",S3201="Y"),HYPERLINK(".\plots/diurnal_2016_smallegu_flat.png","diurnal flat"),HYPERLINK(VLOOKUP($AB3201,linkref!$A$2:$D$68,4,FALSE),VLOOKUP($AB3201,linkref!$A$2:$D$68,2,FALSE))),"")</f>
        <v/>
      </c>
      <c r="AB3201" t="str">
        <f>_xlfn.IFNA(VLOOKUP(I3201,units!A$2:B$1765,2,FALSE),"")</f>
        <v/>
      </c>
    </row>
    <row r="3202" spans="1:28" hidden="1" x14ac:dyDescent="0.3">
      <c r="B3202" s="9" t="str">
        <f>_xlfn.IFNA(VLOOKUP(C3202,regions!A$1:B$49,2,FALSE),"")</f>
        <v>West</v>
      </c>
      <c r="C3202" t="s">
        <v>20905</v>
      </c>
      <c r="D3202" s="1" t="s">
        <v>11656</v>
      </c>
      <c r="G3202" t="s">
        <v>16126</v>
      </c>
      <c r="H3202" s="1" t="s">
        <v>16122</v>
      </c>
      <c r="I3202" s="1" t="s">
        <v>16123</v>
      </c>
      <c r="J3202" s="1" t="s">
        <v>16124</v>
      </c>
      <c r="K3202" s="1" t="s">
        <v>16125</v>
      </c>
      <c r="L3202" s="1" t="s">
        <v>253</v>
      </c>
      <c r="M3202" s="1" t="s">
        <v>110</v>
      </c>
      <c r="Q3202" s="1" t="s">
        <v>254</v>
      </c>
      <c r="S3202" t="str">
        <f t="shared" si="49"/>
        <v>N</v>
      </c>
      <c r="T3202" t="s">
        <v>8</v>
      </c>
      <c r="U3202" t="s">
        <v>22632</v>
      </c>
      <c r="V3202" s="4">
        <v>0.14755699999999999</v>
      </c>
      <c r="W3202" s="4">
        <v>1.9745499999999998E-3</v>
      </c>
      <c r="X3202" s="4">
        <v>6.8404000000000004E-5</v>
      </c>
      <c r="Y3202">
        <v>8736</v>
      </c>
      <c r="Z3202" s="10" t="str">
        <f>_xlfn.IFNA(IF(OR(R3202="Y",S3202="Y"),HYPERLINK(".\plots/daily_2016_smallegu_flat.png","daily flat"),HYPERLINK(VLOOKUP($AB3202,linkref!$A$2:$D$68,3,FALSE),VLOOKUP($AB3202,linkref!$A$2:$D$68,2,FALSE))),"")</f>
        <v/>
      </c>
      <c r="AA3202" s="10" t="str">
        <f>_xlfn.IFNA(IF(OR(R3202="Y",S3202="Y"),HYPERLINK(".\plots/diurnal_2016_smallegu_flat.png","diurnal flat"),HYPERLINK(VLOOKUP($AB3202,linkref!$A$2:$D$68,4,FALSE),VLOOKUP($AB3202,linkref!$A$2:$D$68,2,FALSE))),"")</f>
        <v/>
      </c>
      <c r="AB3202" t="str">
        <f>_xlfn.IFNA(VLOOKUP(I3202,units!A$2:B$1765,2,FALSE),"")</f>
        <v/>
      </c>
    </row>
    <row r="3203" spans="1:28" x14ac:dyDescent="0.3">
      <c r="A3203" s="1" t="s">
        <v>2182</v>
      </c>
      <c r="B3203" s="9" t="str">
        <f>_xlfn.IFNA(VLOOKUP(C3203,regions!A$1:B$49,2,FALSE),"")</f>
        <v>LADCO</v>
      </c>
      <c r="C3203" t="s">
        <v>20903</v>
      </c>
      <c r="D3203" s="1" t="s">
        <v>2184</v>
      </c>
      <c r="E3203" s="1" t="s">
        <v>2183</v>
      </c>
      <c r="F3203" s="1" t="s">
        <v>60</v>
      </c>
      <c r="G3203" t="s">
        <v>2189</v>
      </c>
      <c r="H3203" s="1" t="s">
        <v>2185</v>
      </c>
      <c r="I3203" s="1" t="s">
        <v>2186</v>
      </c>
      <c r="J3203" s="1" t="s">
        <v>2187</v>
      </c>
      <c r="K3203" s="1" t="s">
        <v>2190</v>
      </c>
      <c r="L3203" s="1" t="s">
        <v>135</v>
      </c>
      <c r="M3203" s="1" t="s">
        <v>110</v>
      </c>
      <c r="N3203" t="s">
        <v>128</v>
      </c>
      <c r="O3203" t="s">
        <v>219</v>
      </c>
      <c r="P3203" s="1" t="s">
        <v>111</v>
      </c>
      <c r="Q3203" s="1" t="s">
        <v>136</v>
      </c>
      <c r="R3203" t="s">
        <v>19</v>
      </c>
      <c r="S3203" t="str">
        <f t="shared" ref="S3203:S3266" si="50">IF(O3203="MSW","Y","N")</f>
        <v>N</v>
      </c>
      <c r="T3203" t="s">
        <v>19</v>
      </c>
      <c r="U3203" t="s">
        <v>22632</v>
      </c>
      <c r="V3203" s="12">
        <v>0.14729999999999999</v>
      </c>
      <c r="W3203" s="12">
        <v>7.4344000000000005E-4</v>
      </c>
      <c r="X3203" s="12">
        <v>8.4550000000000007E-3</v>
      </c>
      <c r="Z3203" s="10" t="str">
        <f>_xlfn.IFNA(IF(OR(R3203="Y",S3203="Y"),HYPERLINK(".\plots/daily_2016_smallegu_flat.png","daily flat"),HYPERLINK(VLOOKUP($AB3203,linkref!$A$2:$D$68,3,FALSE),VLOOKUP($AB3203,linkref!$A$2:$D$68,2,FALSE))),"")</f>
        <v>LADCO Gas Peaking</v>
      </c>
      <c r="AA3203" s="10" t="str">
        <f>_xlfn.IFNA(IF(OR(R3203="Y",S3203="Y"),HYPERLINK(".\plots/diurnal_2016_smallegu_flat.png","diurnal flat"),HYPERLINK(VLOOKUP($AB3203,linkref!$A$2:$D$68,4,FALSE),VLOOKUP($AB3203,linkref!$A$2:$D$68,2,FALSE))),"")</f>
        <v>LADCO Gas Peaking</v>
      </c>
      <c r="AB3203" t="str">
        <f>_xlfn.IFNA(VLOOKUP(I3203,units!A$2:B$1765,2,FALSE),"")</f>
        <v>LADCO_gas_peak</v>
      </c>
    </row>
    <row r="3204" spans="1:28" hidden="1" x14ac:dyDescent="0.3">
      <c r="B3204" s="9" t="str">
        <f>_xlfn.IFNA(VLOOKUP(C3204,regions!A$1:B$49,2,FALSE),"")</f>
        <v>LADCO</v>
      </c>
      <c r="C3204" t="s">
        <v>20951</v>
      </c>
      <c r="D3204" s="1" t="s">
        <v>7132</v>
      </c>
      <c r="G3204" t="s">
        <v>9526</v>
      </c>
      <c r="H3204" s="1" t="s">
        <v>9522</v>
      </c>
      <c r="I3204" s="1" t="s">
        <v>17398</v>
      </c>
      <c r="J3204" s="1" t="s">
        <v>17399</v>
      </c>
      <c r="K3204" s="1" t="s">
        <v>17400</v>
      </c>
      <c r="L3204" s="1" t="s">
        <v>253</v>
      </c>
      <c r="M3204" s="1" t="s">
        <v>110</v>
      </c>
      <c r="P3204" s="1" t="s">
        <v>111</v>
      </c>
      <c r="Q3204" s="1" t="s">
        <v>254</v>
      </c>
      <c r="S3204" t="str">
        <f t="shared" si="50"/>
        <v>N</v>
      </c>
      <c r="T3204" t="s">
        <v>8</v>
      </c>
      <c r="U3204" t="s">
        <v>22632</v>
      </c>
      <c r="V3204" s="4">
        <v>0.14689050000000001</v>
      </c>
      <c r="W3204" s="4">
        <v>2.15E-3</v>
      </c>
      <c r="X3204" s="4">
        <v>8.2000000000000001E-5</v>
      </c>
      <c r="Y3204">
        <v>15</v>
      </c>
      <c r="Z3204" s="10" t="str">
        <f>_xlfn.IFNA(IF(OR(R3204="Y",S3204="Y"),HYPERLINK(".\plots/daily_2016_smallegu_flat.png","daily flat"),HYPERLINK(VLOOKUP($AB3204,linkref!$A$2:$D$68,3,FALSE),VLOOKUP($AB3204,linkref!$A$2:$D$68,2,FALSE))),"")</f>
        <v/>
      </c>
      <c r="AA3204" s="10" t="str">
        <f>_xlfn.IFNA(IF(OR(R3204="Y",S3204="Y"),HYPERLINK(".\plots/diurnal_2016_smallegu_flat.png","diurnal flat"),HYPERLINK(VLOOKUP($AB3204,linkref!$A$2:$D$68,4,FALSE),VLOOKUP($AB3204,linkref!$A$2:$D$68,2,FALSE))),"")</f>
        <v/>
      </c>
      <c r="AB3204" t="str">
        <f>_xlfn.IFNA(VLOOKUP(I3204,units!A$2:B$1765,2,FALSE),"")</f>
        <v/>
      </c>
    </row>
    <row r="3205" spans="1:28" hidden="1" x14ac:dyDescent="0.3">
      <c r="B3205" s="9" t="str">
        <f>_xlfn.IFNA(VLOOKUP(C3205,regions!A$1:B$49,2,FALSE),"")</f>
        <v>LADCO</v>
      </c>
      <c r="C3205" t="s">
        <v>20951</v>
      </c>
      <c r="D3205" s="1" t="s">
        <v>7132</v>
      </c>
      <c r="G3205" t="s">
        <v>9526</v>
      </c>
      <c r="H3205" s="1" t="s">
        <v>9522</v>
      </c>
      <c r="I3205" s="1" t="s">
        <v>17398</v>
      </c>
      <c r="J3205" s="1" t="s">
        <v>17401</v>
      </c>
      <c r="K3205" s="1" t="s">
        <v>17400</v>
      </c>
      <c r="L3205" s="1" t="s">
        <v>253</v>
      </c>
      <c r="M3205" s="1" t="s">
        <v>110</v>
      </c>
      <c r="P3205" s="1" t="s">
        <v>111</v>
      </c>
      <c r="Q3205" s="1" t="s">
        <v>254</v>
      </c>
      <c r="S3205" t="str">
        <f t="shared" si="50"/>
        <v>N</v>
      </c>
      <c r="T3205" t="s">
        <v>8</v>
      </c>
      <c r="U3205" t="s">
        <v>22632</v>
      </c>
      <c r="V3205" s="4">
        <v>0.14689050000000001</v>
      </c>
      <c r="W3205" s="4">
        <v>2.15E-3</v>
      </c>
      <c r="X3205" s="4">
        <v>8.2000000000000001E-5</v>
      </c>
      <c r="Y3205">
        <v>15</v>
      </c>
      <c r="Z3205" s="10" t="str">
        <f>_xlfn.IFNA(IF(OR(R3205="Y",S3205="Y"),HYPERLINK(".\plots/daily_2016_smallegu_flat.png","daily flat"),HYPERLINK(VLOOKUP($AB3205,linkref!$A$2:$D$68,3,FALSE),VLOOKUP($AB3205,linkref!$A$2:$D$68,2,FALSE))),"")</f>
        <v/>
      </c>
      <c r="AA3205" s="10" t="str">
        <f>_xlfn.IFNA(IF(OR(R3205="Y",S3205="Y"),HYPERLINK(".\plots/diurnal_2016_smallegu_flat.png","diurnal flat"),HYPERLINK(VLOOKUP($AB3205,linkref!$A$2:$D$68,4,FALSE),VLOOKUP($AB3205,linkref!$A$2:$D$68,2,FALSE))),"")</f>
        <v/>
      </c>
      <c r="AB3205" t="str">
        <f>_xlfn.IFNA(VLOOKUP(I3205,units!A$2:B$1765,2,FALSE),"")</f>
        <v/>
      </c>
    </row>
    <row r="3206" spans="1:28" hidden="1" x14ac:dyDescent="0.3">
      <c r="B3206" s="9" t="str">
        <f>_xlfn.IFNA(VLOOKUP(C3206,regions!A$1:B$49,2,FALSE),"")</f>
        <v>MANE-VU</v>
      </c>
      <c r="C3206" t="s">
        <v>20921</v>
      </c>
      <c r="D3206" s="1" t="s">
        <v>1918</v>
      </c>
      <c r="G3206" t="s">
        <v>1924</v>
      </c>
      <c r="H3206" s="1" t="s">
        <v>1919</v>
      </c>
      <c r="I3206" s="1" t="s">
        <v>18397</v>
      </c>
      <c r="J3206" s="1" t="s">
        <v>18398</v>
      </c>
      <c r="K3206" s="1" t="s">
        <v>18399</v>
      </c>
      <c r="L3206" s="1" t="s">
        <v>253</v>
      </c>
      <c r="M3206" s="1" t="s">
        <v>110</v>
      </c>
      <c r="P3206" s="1" t="s">
        <v>111</v>
      </c>
      <c r="Q3206" s="1" t="s">
        <v>254</v>
      </c>
      <c r="S3206" t="str">
        <f t="shared" si="50"/>
        <v>N</v>
      </c>
      <c r="T3206" t="s">
        <v>8</v>
      </c>
      <c r="U3206" t="s">
        <v>22632</v>
      </c>
      <c r="V3206" s="4">
        <v>0.14680000000000001</v>
      </c>
      <c r="W3206" s="4">
        <v>3.6569900000000002E-3</v>
      </c>
      <c r="X3206" s="4">
        <v>1E-4</v>
      </c>
      <c r="Z3206" s="10" t="str">
        <f>_xlfn.IFNA(IF(OR(R3206="Y",S3206="Y"),HYPERLINK(".\plots/daily_2016_smallegu_flat.png","daily flat"),HYPERLINK(VLOOKUP($AB3206,linkref!$A$2:$D$68,3,FALSE),VLOOKUP($AB3206,linkref!$A$2:$D$68,2,FALSE))),"")</f>
        <v/>
      </c>
      <c r="AA3206" s="10" t="str">
        <f>_xlfn.IFNA(IF(OR(R3206="Y",S3206="Y"),HYPERLINK(".\plots/diurnal_2016_smallegu_flat.png","diurnal flat"),HYPERLINK(VLOOKUP($AB3206,linkref!$A$2:$D$68,4,FALSE),VLOOKUP($AB3206,linkref!$A$2:$D$68,2,FALSE))),"")</f>
        <v/>
      </c>
      <c r="AB3206" t="str">
        <f>_xlfn.IFNA(VLOOKUP(I3206,units!A$2:B$1765,2,FALSE),"")</f>
        <v/>
      </c>
    </row>
    <row r="3207" spans="1:28" x14ac:dyDescent="0.3">
      <c r="A3207" s="1" t="s">
        <v>9685</v>
      </c>
      <c r="B3207" s="9" t="str">
        <f>_xlfn.IFNA(VLOOKUP(C3207,regions!A$1:B$49,2,FALSE),"")</f>
        <v>LADCO</v>
      </c>
      <c r="C3207" t="s">
        <v>20951</v>
      </c>
      <c r="D3207" s="1" t="s">
        <v>9667</v>
      </c>
      <c r="E3207" s="1" t="s">
        <v>9666</v>
      </c>
      <c r="F3207" s="1" t="s">
        <v>148</v>
      </c>
      <c r="G3207" t="s">
        <v>9672</v>
      </c>
      <c r="H3207" s="1" t="s">
        <v>9668</v>
      </c>
      <c r="I3207" s="1" t="s">
        <v>9686</v>
      </c>
      <c r="J3207" s="1" t="s">
        <v>9687</v>
      </c>
      <c r="K3207" s="1" t="s">
        <v>9688</v>
      </c>
      <c r="L3207" s="1" t="s">
        <v>1205</v>
      </c>
      <c r="M3207" s="1" t="s">
        <v>110</v>
      </c>
      <c r="N3207" t="s">
        <v>128</v>
      </c>
      <c r="O3207" t="s">
        <v>130</v>
      </c>
      <c r="P3207" s="1" t="s">
        <v>111</v>
      </c>
      <c r="Q3207" s="1" t="s">
        <v>254</v>
      </c>
      <c r="R3207" t="s">
        <v>19</v>
      </c>
      <c r="S3207" t="str">
        <f t="shared" si="50"/>
        <v>N</v>
      </c>
      <c r="T3207" t="s">
        <v>19</v>
      </c>
      <c r="U3207" t="s">
        <v>22632</v>
      </c>
      <c r="V3207" s="12">
        <v>0.14653099999999999</v>
      </c>
      <c r="W3207" s="12">
        <v>2.5000000000000001E-3</v>
      </c>
      <c r="X3207" s="12">
        <v>6.8999999999999997E-5</v>
      </c>
      <c r="Y3207">
        <v>5</v>
      </c>
      <c r="Z3207" s="10" t="str">
        <f>_xlfn.IFNA(IF(OR(R3207="Y",S3207="Y"),HYPERLINK(".\plots/daily_2016_smallegu_flat.png","daily flat"),HYPERLINK(VLOOKUP($AB3207,linkref!$A$2:$D$68,3,FALSE),VLOOKUP($AB3207,linkref!$A$2:$D$68,2,FALSE))),"")</f>
        <v>LADCO Oil Peaking</v>
      </c>
      <c r="AA3207" s="10" t="str">
        <f>_xlfn.IFNA(IF(OR(R3207="Y",S3207="Y"),HYPERLINK(".\plots/diurnal_2016_smallegu_flat.png","diurnal flat"),HYPERLINK(VLOOKUP($AB3207,linkref!$A$2:$D$68,4,FALSE),VLOOKUP($AB3207,linkref!$A$2:$D$68,2,FALSE))),"")</f>
        <v>LADCO Oil Peaking</v>
      </c>
      <c r="AB3207" t="str">
        <f>_xlfn.IFNA(VLOOKUP(I3207,units!A$2:B$1765,2,FALSE),"")</f>
        <v>LADCO_oil_peak</v>
      </c>
    </row>
    <row r="3208" spans="1:28" hidden="1" x14ac:dyDescent="0.3">
      <c r="B3208" s="9" t="str">
        <f>_xlfn.IFNA(VLOOKUP(C3208,regions!A$1:B$49,2,FALSE),"")</f>
        <v>West North Central</v>
      </c>
      <c r="C3208" t="s">
        <v>20954</v>
      </c>
      <c r="D3208" s="1" t="s">
        <v>12558</v>
      </c>
      <c r="G3208" t="s">
        <v>12557</v>
      </c>
      <c r="H3208" s="1" t="s">
        <v>12556</v>
      </c>
      <c r="I3208" s="1" t="s">
        <v>12565</v>
      </c>
      <c r="J3208" s="1" t="s">
        <v>12566</v>
      </c>
      <c r="K3208" s="1" t="s">
        <v>12567</v>
      </c>
      <c r="L3208" s="1" t="s">
        <v>1205</v>
      </c>
      <c r="M3208" s="1" t="s">
        <v>110</v>
      </c>
      <c r="P3208" s="1" t="s">
        <v>111</v>
      </c>
      <c r="Q3208" s="1" t="s">
        <v>254</v>
      </c>
      <c r="S3208" t="str">
        <f t="shared" si="50"/>
        <v>N</v>
      </c>
      <c r="T3208" t="s">
        <v>8</v>
      </c>
      <c r="U3208" t="s">
        <v>22632</v>
      </c>
      <c r="V3208" s="4">
        <v>0.14616499999999899</v>
      </c>
      <c r="W3208" s="4">
        <v>1.0352500000000001E-2</v>
      </c>
      <c r="X3208" s="4">
        <v>9.6349999999999995E-3</v>
      </c>
      <c r="Y3208">
        <v>20</v>
      </c>
      <c r="Z3208" s="10" t="str">
        <f>_xlfn.IFNA(IF(OR(R3208="Y",S3208="Y"),HYPERLINK(".\plots/daily_2016_smallegu_flat.png","daily flat"),HYPERLINK(VLOOKUP($AB3208,linkref!$A$2:$D$68,3,FALSE),VLOOKUP($AB3208,linkref!$A$2:$D$68,2,FALSE))),"")</f>
        <v/>
      </c>
      <c r="AA3208" s="10" t="str">
        <f>_xlfn.IFNA(IF(OR(R3208="Y",S3208="Y"),HYPERLINK(".\plots/diurnal_2016_smallegu_flat.png","diurnal flat"),HYPERLINK(VLOOKUP($AB3208,linkref!$A$2:$D$68,4,FALSE),VLOOKUP($AB3208,linkref!$A$2:$D$68,2,FALSE))),"")</f>
        <v/>
      </c>
      <c r="AB3208" t="str">
        <f>_xlfn.IFNA(VLOOKUP(I3208,units!A$2:B$1765,2,FALSE),"")</f>
        <v/>
      </c>
    </row>
    <row r="3209" spans="1:28" hidden="1" x14ac:dyDescent="0.3">
      <c r="B3209" s="9" t="str">
        <f>_xlfn.IFNA(VLOOKUP(C3209,regions!A$1:B$49,2,FALSE),"")</f>
        <v>MANE-VU</v>
      </c>
      <c r="C3209" t="s">
        <v>20915</v>
      </c>
      <c r="D3209" s="1" t="s">
        <v>1650</v>
      </c>
      <c r="G3209" t="s">
        <v>17939</v>
      </c>
      <c r="H3209" s="1" t="s">
        <v>17935</v>
      </c>
      <c r="I3209" s="1" t="s">
        <v>17936</v>
      </c>
      <c r="J3209" s="1" t="s">
        <v>17937</v>
      </c>
      <c r="K3209" s="1" t="s">
        <v>17938</v>
      </c>
      <c r="L3209" s="1" t="s">
        <v>730</v>
      </c>
      <c r="M3209" s="1" t="s">
        <v>110</v>
      </c>
      <c r="P3209" s="1" t="s">
        <v>111</v>
      </c>
      <c r="Q3209" s="1" t="s">
        <v>254</v>
      </c>
      <c r="S3209" t="str">
        <f t="shared" si="50"/>
        <v>N</v>
      </c>
      <c r="T3209" t="s">
        <v>8</v>
      </c>
      <c r="U3209" t="s">
        <v>22632</v>
      </c>
      <c r="V3209" s="4">
        <v>0.14583199999999899</v>
      </c>
      <c r="W3209" s="4">
        <v>3.971497E-3</v>
      </c>
      <c r="X3209" s="4">
        <v>5.1549999999999999E-5</v>
      </c>
      <c r="Z3209" s="10" t="str">
        <f>_xlfn.IFNA(IF(OR(R3209="Y",S3209="Y"),HYPERLINK(".\plots/daily_2016_smallegu_flat.png","daily flat"),HYPERLINK(VLOOKUP($AB3209,linkref!$A$2:$D$68,3,FALSE),VLOOKUP($AB3209,linkref!$A$2:$D$68,2,FALSE))),"")</f>
        <v/>
      </c>
      <c r="AA3209" s="10" t="str">
        <f>_xlfn.IFNA(IF(OR(R3209="Y",S3209="Y"),HYPERLINK(".\plots/diurnal_2016_smallegu_flat.png","diurnal flat"),HYPERLINK(VLOOKUP($AB3209,linkref!$A$2:$D$68,4,FALSE),VLOOKUP($AB3209,linkref!$A$2:$D$68,2,FALSE))),"")</f>
        <v/>
      </c>
      <c r="AB3209" t="str">
        <f>_xlfn.IFNA(VLOOKUP(I3209,units!A$2:B$1765,2,FALSE),"")</f>
        <v/>
      </c>
    </row>
    <row r="3210" spans="1:28" hidden="1" x14ac:dyDescent="0.3">
      <c r="B3210" s="9" t="str">
        <f>_xlfn.IFNA(VLOOKUP(C3210,regions!A$1:B$49,2,FALSE),"")</f>
        <v>MANE-VU</v>
      </c>
      <c r="C3210" t="s">
        <v>20902</v>
      </c>
      <c r="D3210" s="1" t="s">
        <v>11967</v>
      </c>
      <c r="G3210" t="s">
        <v>11966</v>
      </c>
      <c r="H3210" s="1" t="s">
        <v>11964</v>
      </c>
      <c r="I3210" s="1" t="s">
        <v>17503</v>
      </c>
      <c r="J3210" s="1" t="s">
        <v>11965</v>
      </c>
      <c r="K3210" s="1" t="s">
        <v>17504</v>
      </c>
      <c r="L3210" s="1" t="s">
        <v>730</v>
      </c>
      <c r="M3210" s="1" t="s">
        <v>110</v>
      </c>
      <c r="P3210" s="1" t="s">
        <v>111</v>
      </c>
      <c r="Q3210" s="1" t="s">
        <v>11177</v>
      </c>
      <c r="S3210" t="str">
        <f t="shared" si="50"/>
        <v>N</v>
      </c>
      <c r="T3210" t="s">
        <v>8</v>
      </c>
      <c r="U3210" t="s">
        <v>22632</v>
      </c>
      <c r="V3210" s="4">
        <v>0.14549999999999999</v>
      </c>
      <c r="W3210" s="4">
        <v>1.0200000000000001E-2</v>
      </c>
      <c r="X3210" s="4">
        <v>0</v>
      </c>
      <c r="Z3210" s="10" t="str">
        <f>_xlfn.IFNA(IF(OR(R3210="Y",S3210="Y"),HYPERLINK(".\plots/daily_2016_smallegu_flat.png","daily flat"),HYPERLINK(VLOOKUP($AB3210,linkref!$A$2:$D$68,3,FALSE),VLOOKUP($AB3210,linkref!$A$2:$D$68,2,FALSE))),"")</f>
        <v/>
      </c>
      <c r="AA3210" s="10" t="str">
        <f>_xlfn.IFNA(IF(OR(R3210="Y",S3210="Y"),HYPERLINK(".\plots/diurnal_2016_smallegu_flat.png","diurnal flat"),HYPERLINK(VLOOKUP($AB3210,linkref!$A$2:$D$68,4,FALSE),VLOOKUP($AB3210,linkref!$A$2:$D$68,2,FALSE))),"")</f>
        <v/>
      </c>
      <c r="AB3210" t="str">
        <f>_xlfn.IFNA(VLOOKUP(I3210,units!A$2:B$1765,2,FALSE),"")</f>
        <v/>
      </c>
    </row>
    <row r="3211" spans="1:28" hidden="1" x14ac:dyDescent="0.3">
      <c r="B3211" s="9" t="str">
        <f>_xlfn.IFNA(VLOOKUP(C3211,regions!A$1:B$49,2,FALSE),"")</f>
        <v>Southwest</v>
      </c>
      <c r="C3211" t="s">
        <v>20938</v>
      </c>
      <c r="D3211" s="1" t="s">
        <v>7209</v>
      </c>
      <c r="G3211" t="s">
        <v>9313</v>
      </c>
      <c r="H3211" s="1" t="s">
        <v>9309</v>
      </c>
      <c r="I3211" s="1" t="s">
        <v>17733</v>
      </c>
      <c r="J3211" s="1" t="s">
        <v>17734</v>
      </c>
      <c r="K3211" s="1" t="s">
        <v>17735</v>
      </c>
      <c r="L3211" s="1" t="s">
        <v>1205</v>
      </c>
      <c r="M3211" s="1" t="s">
        <v>110</v>
      </c>
      <c r="P3211" s="1" t="s">
        <v>111</v>
      </c>
      <c r="Q3211" s="1" t="s">
        <v>11177</v>
      </c>
      <c r="S3211" t="str">
        <f t="shared" si="50"/>
        <v>N</v>
      </c>
      <c r="T3211" t="s">
        <v>8</v>
      </c>
      <c r="U3211" t="s">
        <v>22632</v>
      </c>
      <c r="V3211" s="4">
        <v>0.14399999999999999</v>
      </c>
      <c r="W3211" s="4">
        <v>4.1999999999999997E-3</v>
      </c>
      <c r="X3211" s="4">
        <v>2.4269999999999999E-3</v>
      </c>
      <c r="Y3211">
        <v>12</v>
      </c>
      <c r="Z3211" s="10" t="str">
        <f>_xlfn.IFNA(IF(OR(R3211="Y",S3211="Y"),HYPERLINK(".\plots/daily_2016_smallegu_flat.png","daily flat"),HYPERLINK(VLOOKUP($AB3211,linkref!$A$2:$D$68,3,FALSE),VLOOKUP($AB3211,linkref!$A$2:$D$68,2,FALSE))),"")</f>
        <v/>
      </c>
      <c r="AA3211" s="10" t="str">
        <f>_xlfn.IFNA(IF(OR(R3211="Y",S3211="Y"),HYPERLINK(".\plots/diurnal_2016_smallegu_flat.png","diurnal flat"),HYPERLINK(VLOOKUP($AB3211,linkref!$A$2:$D$68,4,FALSE),VLOOKUP($AB3211,linkref!$A$2:$D$68,2,FALSE))),"")</f>
        <v/>
      </c>
      <c r="AB3211" t="str">
        <f>_xlfn.IFNA(VLOOKUP(I3211,units!A$2:B$1765,2,FALSE),"")</f>
        <v/>
      </c>
    </row>
    <row r="3212" spans="1:28" hidden="1" x14ac:dyDescent="0.3">
      <c r="B3212" s="9" t="str">
        <f>_xlfn.IFNA(VLOOKUP(C3212,regions!A$1:B$49,2,FALSE),"")</f>
        <v>SESARM</v>
      </c>
      <c r="C3212" t="s">
        <v>20907</v>
      </c>
      <c r="D3212" s="1" t="s">
        <v>4601</v>
      </c>
      <c r="G3212" t="s">
        <v>8599</v>
      </c>
      <c r="H3212" s="1" t="s">
        <v>8595</v>
      </c>
      <c r="I3212" s="1" t="s">
        <v>19439</v>
      </c>
      <c r="J3212" s="1" t="s">
        <v>19440</v>
      </c>
      <c r="K3212" s="1" t="s">
        <v>19441</v>
      </c>
      <c r="L3212" s="1" t="s">
        <v>730</v>
      </c>
      <c r="M3212" s="1" t="s">
        <v>110</v>
      </c>
      <c r="P3212" s="1" t="s">
        <v>111</v>
      </c>
      <c r="Q3212" s="1" t="s">
        <v>7060</v>
      </c>
      <c r="S3212" t="str">
        <f t="shared" si="50"/>
        <v>N</v>
      </c>
      <c r="T3212" t="s">
        <v>8</v>
      </c>
      <c r="U3212" t="s">
        <v>22632</v>
      </c>
      <c r="V3212" s="4">
        <v>0.14399999999999999</v>
      </c>
      <c r="W3212" s="4">
        <v>4.0350480000000003E-3</v>
      </c>
      <c r="X3212" s="4">
        <v>7.2000000000000002E-5</v>
      </c>
      <c r="Y3212">
        <v>15</v>
      </c>
      <c r="Z3212" s="10" t="str">
        <f>_xlfn.IFNA(IF(OR(R3212="Y",S3212="Y"),HYPERLINK(".\plots/daily_2016_smallegu_flat.png","daily flat"),HYPERLINK(VLOOKUP($AB3212,linkref!$A$2:$D$68,3,FALSE),VLOOKUP($AB3212,linkref!$A$2:$D$68,2,FALSE))),"")</f>
        <v/>
      </c>
      <c r="AA3212" s="10" t="str">
        <f>_xlfn.IFNA(IF(OR(R3212="Y",S3212="Y"),HYPERLINK(".\plots/diurnal_2016_smallegu_flat.png","diurnal flat"),HYPERLINK(VLOOKUP($AB3212,linkref!$A$2:$D$68,4,FALSE),VLOOKUP($AB3212,linkref!$A$2:$D$68,2,FALSE))),"")</f>
        <v/>
      </c>
      <c r="AB3212" t="str">
        <f>_xlfn.IFNA(VLOOKUP(I3212,units!A$2:B$1765,2,FALSE),"")</f>
        <v/>
      </c>
    </row>
    <row r="3213" spans="1:28" x14ac:dyDescent="0.3">
      <c r="A3213" s="1" t="s">
        <v>9700</v>
      </c>
      <c r="B3213" s="9" t="str">
        <f>_xlfn.IFNA(VLOOKUP(C3213,regions!A$1:B$49,2,FALSE),"")</f>
        <v>LADCO</v>
      </c>
      <c r="C3213" t="s">
        <v>20951</v>
      </c>
      <c r="D3213" s="1" t="s">
        <v>9667</v>
      </c>
      <c r="E3213" s="1" t="s">
        <v>9666</v>
      </c>
      <c r="F3213" s="1" t="s">
        <v>871</v>
      </c>
      <c r="G3213" t="s">
        <v>9672</v>
      </c>
      <c r="H3213" s="1" t="s">
        <v>9668</v>
      </c>
      <c r="I3213" s="1" t="s">
        <v>9701</v>
      </c>
      <c r="J3213" s="1" t="s">
        <v>9702</v>
      </c>
      <c r="K3213" s="1" t="s">
        <v>9703</v>
      </c>
      <c r="L3213" s="1" t="s">
        <v>1205</v>
      </c>
      <c r="M3213" s="1" t="s">
        <v>110</v>
      </c>
      <c r="N3213" t="s">
        <v>128</v>
      </c>
      <c r="O3213" t="s">
        <v>130</v>
      </c>
      <c r="P3213" s="1" t="s">
        <v>111</v>
      </c>
      <c r="Q3213" s="1" t="s">
        <v>254</v>
      </c>
      <c r="R3213" t="s">
        <v>19</v>
      </c>
      <c r="S3213" t="str">
        <f t="shared" si="50"/>
        <v>N</v>
      </c>
      <c r="T3213" t="s">
        <v>19</v>
      </c>
      <c r="U3213" t="s">
        <v>22632</v>
      </c>
      <c r="V3213" s="12">
        <v>0.14369799999999999</v>
      </c>
      <c r="W3213" s="12">
        <v>2.3999999999999998E-3</v>
      </c>
      <c r="X3213" s="12">
        <v>6.7000000000000002E-5</v>
      </c>
      <c r="Y3213">
        <v>5</v>
      </c>
      <c r="Z3213" s="10" t="str">
        <f>_xlfn.IFNA(IF(OR(R3213="Y",S3213="Y"),HYPERLINK(".\plots/daily_2016_smallegu_flat.png","daily flat"),HYPERLINK(VLOOKUP($AB3213,linkref!$A$2:$D$68,3,FALSE),VLOOKUP($AB3213,linkref!$A$2:$D$68,2,FALSE))),"")</f>
        <v>LADCO Oil Peaking</v>
      </c>
      <c r="AA3213" s="10" t="str">
        <f>_xlfn.IFNA(IF(OR(R3213="Y",S3213="Y"),HYPERLINK(".\plots/diurnal_2016_smallegu_flat.png","diurnal flat"),HYPERLINK(VLOOKUP($AB3213,linkref!$A$2:$D$68,4,FALSE),VLOOKUP($AB3213,linkref!$A$2:$D$68,2,FALSE))),"")</f>
        <v>LADCO Oil Peaking</v>
      </c>
      <c r="AB3213" t="str">
        <f>_xlfn.IFNA(VLOOKUP(I3213,units!A$2:B$1765,2,FALSE),"")</f>
        <v>LADCO_oil_peak</v>
      </c>
    </row>
    <row r="3214" spans="1:28" hidden="1" x14ac:dyDescent="0.3">
      <c r="B3214" s="9" t="str">
        <f>_xlfn.IFNA(VLOOKUP(C3214,regions!A$1:B$49,2,FALSE),"")</f>
        <v>West North Central</v>
      </c>
      <c r="C3214" t="s">
        <v>20920</v>
      </c>
      <c r="D3214" s="1" t="s">
        <v>11516</v>
      </c>
      <c r="G3214" t="s">
        <v>11515</v>
      </c>
      <c r="H3214" s="1" t="s">
        <v>11514</v>
      </c>
      <c r="I3214" s="1" t="s">
        <v>15012</v>
      </c>
      <c r="J3214" s="1" t="s">
        <v>15013</v>
      </c>
      <c r="K3214" s="1" t="s">
        <v>15015</v>
      </c>
      <c r="L3214" s="1" t="s">
        <v>1205</v>
      </c>
      <c r="M3214" s="1" t="s">
        <v>110</v>
      </c>
      <c r="P3214" s="1" t="s">
        <v>111</v>
      </c>
      <c r="Q3214" s="1" t="s">
        <v>254</v>
      </c>
      <c r="S3214" t="str">
        <f t="shared" si="50"/>
        <v>N</v>
      </c>
      <c r="T3214" t="s">
        <v>8</v>
      </c>
      <c r="U3214" t="s">
        <v>22632</v>
      </c>
      <c r="V3214" s="4">
        <v>0.143536</v>
      </c>
      <c r="W3214" s="4">
        <v>2.4715100000000001E-3</v>
      </c>
      <c r="X3214" s="4">
        <v>6.7282500000000005E-5</v>
      </c>
      <c r="Y3214">
        <v>12</v>
      </c>
      <c r="Z3214" s="10" t="str">
        <f>_xlfn.IFNA(IF(OR(R3214="Y",S3214="Y"),HYPERLINK(".\plots/daily_2016_smallegu_flat.png","daily flat"),HYPERLINK(VLOOKUP($AB3214,linkref!$A$2:$D$68,3,FALSE),VLOOKUP($AB3214,linkref!$A$2:$D$68,2,FALSE))),"")</f>
        <v/>
      </c>
      <c r="AA3214" s="10" t="str">
        <f>_xlfn.IFNA(IF(OR(R3214="Y",S3214="Y"),HYPERLINK(".\plots/diurnal_2016_smallegu_flat.png","diurnal flat"),HYPERLINK(VLOOKUP($AB3214,linkref!$A$2:$D$68,4,FALSE),VLOOKUP($AB3214,linkref!$A$2:$D$68,2,FALSE))),"")</f>
        <v/>
      </c>
      <c r="AB3214" t="str">
        <f>_xlfn.IFNA(VLOOKUP(I3214,units!A$2:B$1765,2,FALSE),"")</f>
        <v/>
      </c>
    </row>
    <row r="3215" spans="1:28" hidden="1" x14ac:dyDescent="0.3">
      <c r="B3215" s="9" t="str">
        <f>_xlfn.IFNA(VLOOKUP(C3215,regions!A$1:B$49,2,FALSE),"")</f>
        <v>West</v>
      </c>
      <c r="C3215" t="s">
        <v>20905</v>
      </c>
      <c r="D3215" s="1" t="s">
        <v>103</v>
      </c>
      <c r="G3215" t="s">
        <v>16909</v>
      </c>
      <c r="H3215" s="1" t="s">
        <v>16905</v>
      </c>
      <c r="I3215" s="1" t="s">
        <v>16906</v>
      </c>
      <c r="J3215" s="1" t="s">
        <v>16907</v>
      </c>
      <c r="K3215" s="1" t="s">
        <v>16908</v>
      </c>
      <c r="L3215" s="1" t="s">
        <v>253</v>
      </c>
      <c r="M3215" s="1" t="s">
        <v>110</v>
      </c>
      <c r="Q3215" s="1" t="s">
        <v>254</v>
      </c>
      <c r="S3215" t="str">
        <f t="shared" si="50"/>
        <v>N</v>
      </c>
      <c r="T3215" t="s">
        <v>8</v>
      </c>
      <c r="U3215" t="s">
        <v>22632</v>
      </c>
      <c r="V3215" s="4">
        <v>0.143287</v>
      </c>
      <c r="W3215" s="4">
        <v>9.9945399999999997E-3</v>
      </c>
      <c r="X3215" s="4">
        <v>6.6425000000000002E-5</v>
      </c>
      <c r="Y3215">
        <v>100</v>
      </c>
      <c r="Z3215" s="10" t="str">
        <f>_xlfn.IFNA(IF(OR(R3215="Y",S3215="Y"),HYPERLINK(".\plots/daily_2016_smallegu_flat.png","daily flat"),HYPERLINK(VLOOKUP($AB3215,linkref!$A$2:$D$68,3,FALSE),VLOOKUP($AB3215,linkref!$A$2:$D$68,2,FALSE))),"")</f>
        <v/>
      </c>
      <c r="AA3215" s="10" t="str">
        <f>_xlfn.IFNA(IF(OR(R3215="Y",S3215="Y"),HYPERLINK(".\plots/diurnal_2016_smallegu_flat.png","diurnal flat"),HYPERLINK(VLOOKUP($AB3215,linkref!$A$2:$D$68,4,FALSE),VLOOKUP($AB3215,linkref!$A$2:$D$68,2,FALSE))),"")</f>
        <v/>
      </c>
      <c r="AB3215" t="str">
        <f>_xlfn.IFNA(VLOOKUP(I3215,units!A$2:B$1765,2,FALSE),"")</f>
        <v/>
      </c>
    </row>
    <row r="3216" spans="1:28" hidden="1" x14ac:dyDescent="0.3">
      <c r="B3216" s="9" t="str">
        <f>_xlfn.IFNA(VLOOKUP(C3216,regions!A$1:B$49,2,FALSE),"")</f>
        <v>West</v>
      </c>
      <c r="C3216" t="s">
        <v>20905</v>
      </c>
      <c r="D3216" s="1" t="s">
        <v>5553</v>
      </c>
      <c r="G3216" t="s">
        <v>13137</v>
      </c>
      <c r="H3216" s="1" t="s">
        <v>13133</v>
      </c>
      <c r="I3216" s="1" t="s">
        <v>13134</v>
      </c>
      <c r="J3216" s="1" t="s">
        <v>13135</v>
      </c>
      <c r="K3216" s="1" t="s">
        <v>13136</v>
      </c>
      <c r="L3216" s="1" t="s">
        <v>253</v>
      </c>
      <c r="M3216" s="1" t="s">
        <v>110</v>
      </c>
      <c r="Q3216" s="1" t="s">
        <v>254</v>
      </c>
      <c r="S3216" t="str">
        <f t="shared" si="50"/>
        <v>N</v>
      </c>
      <c r="T3216" t="s">
        <v>8</v>
      </c>
      <c r="U3216" t="s">
        <v>22632</v>
      </c>
      <c r="V3216" s="4">
        <v>0.143099</v>
      </c>
      <c r="W3216" s="4">
        <v>9.9814499999999994E-3</v>
      </c>
      <c r="X3216" s="4">
        <v>6.6336999999999999E-5</v>
      </c>
      <c r="Y3216">
        <v>100</v>
      </c>
      <c r="Z3216" s="10" t="str">
        <f>_xlfn.IFNA(IF(OR(R3216="Y",S3216="Y"),HYPERLINK(".\plots/daily_2016_smallegu_flat.png","daily flat"),HYPERLINK(VLOOKUP($AB3216,linkref!$A$2:$D$68,3,FALSE),VLOOKUP($AB3216,linkref!$A$2:$D$68,2,FALSE))),"")</f>
        <v/>
      </c>
      <c r="AA3216" s="10" t="str">
        <f>_xlfn.IFNA(IF(OR(R3216="Y",S3216="Y"),HYPERLINK(".\plots/diurnal_2016_smallegu_flat.png","diurnal flat"),HYPERLINK(VLOOKUP($AB3216,linkref!$A$2:$D$68,4,FALSE),VLOOKUP($AB3216,linkref!$A$2:$D$68,2,FALSE))),"")</f>
        <v/>
      </c>
      <c r="AB3216" t="str">
        <f>_xlfn.IFNA(VLOOKUP(I3216,units!A$2:B$1765,2,FALSE),"")</f>
        <v/>
      </c>
    </row>
    <row r="3217" spans="1:28" x14ac:dyDescent="0.3">
      <c r="A3217" s="1" t="s">
        <v>2599</v>
      </c>
      <c r="B3217" s="9" t="str">
        <f>_xlfn.IFNA(VLOOKUP(C3217,regions!A$1:B$49,2,FALSE),"")</f>
        <v>South</v>
      </c>
      <c r="C3217" t="s">
        <v>20926</v>
      </c>
      <c r="D3217" s="1" t="s">
        <v>2580</v>
      </c>
      <c r="E3217" s="1" t="s">
        <v>2579</v>
      </c>
      <c r="F3217" s="1" t="s">
        <v>871</v>
      </c>
      <c r="G3217" t="s">
        <v>2585</v>
      </c>
      <c r="H3217" s="1" t="s">
        <v>2581</v>
      </c>
      <c r="I3217" s="1" t="s">
        <v>2600</v>
      </c>
      <c r="J3217" s="1" t="s">
        <v>2601</v>
      </c>
      <c r="K3217" s="1" t="s">
        <v>2603</v>
      </c>
      <c r="L3217" s="1" t="s">
        <v>1946</v>
      </c>
      <c r="M3217" s="1" t="s">
        <v>110</v>
      </c>
      <c r="N3217" t="s">
        <v>128</v>
      </c>
      <c r="O3217" t="s">
        <v>219</v>
      </c>
      <c r="P3217" s="1" t="s">
        <v>111</v>
      </c>
      <c r="Q3217" s="1" t="s">
        <v>254</v>
      </c>
      <c r="R3217" t="s">
        <v>19</v>
      </c>
      <c r="S3217" t="str">
        <f t="shared" si="50"/>
        <v>N</v>
      </c>
      <c r="T3217" t="s">
        <v>19</v>
      </c>
      <c r="U3217" t="s">
        <v>112</v>
      </c>
      <c r="V3217" s="12">
        <v>0.14199999999999999</v>
      </c>
      <c r="W3217" s="12">
        <v>1E-3</v>
      </c>
      <c r="Z3217" s="10" t="str">
        <f>_xlfn.IFNA(IF(OR(R3217="Y",S3217="Y"),HYPERLINK(".\plots/daily_2016_smallegu_flat.png","daily flat"),HYPERLINK(VLOOKUP($AB3217,linkref!$A$2:$D$68,3,FALSE),VLOOKUP($AB3217,linkref!$A$2:$D$68,2,FALSE))),"")</f>
        <v>South Gas Peaking</v>
      </c>
      <c r="AA3217" s="10" t="str">
        <f>_xlfn.IFNA(IF(OR(R3217="Y",S3217="Y"),HYPERLINK(".\plots/diurnal_2016_smallegu_flat.png","diurnal flat"),HYPERLINK(VLOOKUP($AB3217,linkref!$A$2:$D$68,4,FALSE),VLOOKUP($AB3217,linkref!$A$2:$D$68,2,FALSE))),"")</f>
        <v>South Gas Peaking</v>
      </c>
      <c r="AB3217" t="str">
        <f>_xlfn.IFNA(VLOOKUP(I3217,units!A$2:B$1765,2,FALSE),"")</f>
        <v>South_gas_peak</v>
      </c>
    </row>
    <row r="3218" spans="1:28" hidden="1" x14ac:dyDescent="0.3">
      <c r="B3218" s="9" t="str">
        <f>_xlfn.IFNA(VLOOKUP(C3218,regions!A$1:B$49,2,FALSE),"")</f>
        <v>South</v>
      </c>
      <c r="C3218" t="s">
        <v>20934</v>
      </c>
      <c r="D3218" s="1" t="s">
        <v>17554</v>
      </c>
      <c r="G3218" t="s">
        <v>17553</v>
      </c>
      <c r="H3218" s="1" t="s">
        <v>17549</v>
      </c>
      <c r="I3218" s="1" t="s">
        <v>17550</v>
      </c>
      <c r="J3218" s="1" t="s">
        <v>17551</v>
      </c>
      <c r="K3218" s="1" t="s">
        <v>17552</v>
      </c>
      <c r="L3218" s="1" t="s">
        <v>11087</v>
      </c>
      <c r="M3218" s="1" t="s">
        <v>110</v>
      </c>
      <c r="P3218" s="1" t="s">
        <v>111</v>
      </c>
      <c r="Q3218" s="1" t="s">
        <v>254</v>
      </c>
      <c r="S3218" t="str">
        <f t="shared" si="50"/>
        <v>N</v>
      </c>
      <c r="T3218" t="s">
        <v>8</v>
      </c>
      <c r="U3218" t="s">
        <v>22632</v>
      </c>
      <c r="V3218" s="4">
        <v>0.14199999999999999</v>
      </c>
      <c r="W3218" s="4">
        <v>4.0000000000000001E-3</v>
      </c>
      <c r="X3218" s="4">
        <v>2E-3</v>
      </c>
      <c r="Y3218">
        <v>19</v>
      </c>
      <c r="Z3218" s="10" t="str">
        <f>_xlfn.IFNA(IF(OR(R3218="Y",S3218="Y"),HYPERLINK(".\plots/daily_2016_smallegu_flat.png","daily flat"),HYPERLINK(VLOOKUP($AB3218,linkref!$A$2:$D$68,3,FALSE),VLOOKUP($AB3218,linkref!$A$2:$D$68,2,FALSE))),"")</f>
        <v/>
      </c>
      <c r="AA3218" s="10" t="str">
        <f>_xlfn.IFNA(IF(OR(R3218="Y",S3218="Y"),HYPERLINK(".\plots/diurnal_2016_smallegu_flat.png","diurnal flat"),HYPERLINK(VLOOKUP($AB3218,linkref!$A$2:$D$68,4,FALSE),VLOOKUP($AB3218,linkref!$A$2:$D$68,2,FALSE))),"")</f>
        <v/>
      </c>
      <c r="AB3218" t="str">
        <f>_xlfn.IFNA(VLOOKUP(I3218,units!A$2:B$1765,2,FALSE),"")</f>
        <v/>
      </c>
    </row>
    <row r="3219" spans="1:28" hidden="1" x14ac:dyDescent="0.3">
      <c r="B3219" s="9" t="str">
        <f>_xlfn.IFNA(VLOOKUP(C3219,regions!A$1:B$49,2,FALSE),"")</f>
        <v>South</v>
      </c>
      <c r="C3219" t="s">
        <v>20934</v>
      </c>
      <c r="D3219" s="1" t="s">
        <v>17315</v>
      </c>
      <c r="G3219" t="s">
        <v>17314</v>
      </c>
      <c r="H3219" s="1" t="s">
        <v>17310</v>
      </c>
      <c r="I3219" s="1" t="s">
        <v>17311</v>
      </c>
      <c r="J3219" s="1" t="s">
        <v>17312</v>
      </c>
      <c r="K3219" s="1" t="s">
        <v>17313</v>
      </c>
      <c r="L3219" s="1" t="s">
        <v>730</v>
      </c>
      <c r="M3219" s="1" t="s">
        <v>110</v>
      </c>
      <c r="P3219" s="1" t="s">
        <v>111</v>
      </c>
      <c r="Q3219" s="1" t="s">
        <v>254</v>
      </c>
      <c r="S3219" t="str">
        <f t="shared" si="50"/>
        <v>N</v>
      </c>
      <c r="T3219" t="s">
        <v>8</v>
      </c>
      <c r="U3219" t="s">
        <v>22632</v>
      </c>
      <c r="V3219" s="4">
        <v>0.14199999999999999</v>
      </c>
      <c r="W3219" s="4">
        <v>3.9065219999999999E-3</v>
      </c>
      <c r="X3219" s="4"/>
      <c r="Y3219">
        <v>17</v>
      </c>
      <c r="Z3219" s="10" t="str">
        <f>_xlfn.IFNA(IF(OR(R3219="Y",S3219="Y"),HYPERLINK(".\plots/daily_2016_smallegu_flat.png","daily flat"),HYPERLINK(VLOOKUP($AB3219,linkref!$A$2:$D$68,3,FALSE),VLOOKUP($AB3219,linkref!$A$2:$D$68,2,FALSE))),"")</f>
        <v/>
      </c>
      <c r="AA3219" s="10" t="str">
        <f>_xlfn.IFNA(IF(OR(R3219="Y",S3219="Y"),HYPERLINK(".\plots/diurnal_2016_smallegu_flat.png","diurnal flat"),HYPERLINK(VLOOKUP($AB3219,linkref!$A$2:$D$68,4,FALSE),VLOOKUP($AB3219,linkref!$A$2:$D$68,2,FALSE))),"")</f>
        <v/>
      </c>
      <c r="AB3219" t="str">
        <f>_xlfn.IFNA(VLOOKUP(I3219,units!A$2:B$1765,2,FALSE),"")</f>
        <v/>
      </c>
    </row>
    <row r="3220" spans="1:28" hidden="1" x14ac:dyDescent="0.3">
      <c r="B3220" s="9" t="str">
        <f>_xlfn.IFNA(VLOOKUP(C3220,regions!A$1:B$49,2,FALSE),"")</f>
        <v>South</v>
      </c>
      <c r="C3220" t="s">
        <v>20945</v>
      </c>
      <c r="D3220" s="1" t="s">
        <v>6934</v>
      </c>
      <c r="G3220" t="s">
        <v>12774</v>
      </c>
      <c r="H3220" s="1" t="s">
        <v>12770</v>
      </c>
      <c r="I3220" s="1" t="s">
        <v>12771</v>
      </c>
      <c r="J3220" s="1" t="s">
        <v>12772</v>
      </c>
      <c r="K3220" s="1" t="s">
        <v>12773</v>
      </c>
      <c r="L3220" s="1" t="s">
        <v>253</v>
      </c>
      <c r="M3220" s="1" t="s">
        <v>110</v>
      </c>
      <c r="P3220" s="1" t="s">
        <v>111</v>
      </c>
      <c r="Q3220" s="1" t="s">
        <v>254</v>
      </c>
      <c r="S3220" t="str">
        <f t="shared" si="50"/>
        <v>N</v>
      </c>
      <c r="T3220" t="s">
        <v>8</v>
      </c>
      <c r="U3220" t="s">
        <v>22632</v>
      </c>
      <c r="V3220" s="4">
        <v>0.14112</v>
      </c>
      <c r="W3220" s="4">
        <v>2.4678769999999998E-3</v>
      </c>
      <c r="X3220" s="4">
        <v>2.2270499999999999E-2</v>
      </c>
      <c r="Y3220">
        <v>15</v>
      </c>
      <c r="Z3220" s="10" t="str">
        <f>_xlfn.IFNA(IF(OR(R3220="Y",S3220="Y"),HYPERLINK(".\plots/daily_2016_smallegu_flat.png","daily flat"),HYPERLINK(VLOOKUP($AB3220,linkref!$A$2:$D$68,3,FALSE),VLOOKUP($AB3220,linkref!$A$2:$D$68,2,FALSE))),"")</f>
        <v/>
      </c>
      <c r="AA3220" s="10" t="str">
        <f>_xlfn.IFNA(IF(OR(R3220="Y",S3220="Y"),HYPERLINK(".\plots/diurnal_2016_smallegu_flat.png","diurnal flat"),HYPERLINK(VLOOKUP($AB3220,linkref!$A$2:$D$68,4,FALSE),VLOOKUP($AB3220,linkref!$A$2:$D$68,2,FALSE))),"")</f>
        <v/>
      </c>
      <c r="AB3220" t="str">
        <f>_xlfn.IFNA(VLOOKUP(I3220,units!A$2:B$1765,2,FALSE),"")</f>
        <v/>
      </c>
    </row>
    <row r="3221" spans="1:28" hidden="1" x14ac:dyDescent="0.3">
      <c r="B3221" s="9" t="str">
        <f>_xlfn.IFNA(VLOOKUP(C3221,regions!A$1:B$49,2,FALSE),"")</f>
        <v>SESARM</v>
      </c>
      <c r="C3221" t="s">
        <v>20940</v>
      </c>
      <c r="D3221" s="1" t="s">
        <v>16860</v>
      </c>
      <c r="G3221" t="s">
        <v>19418</v>
      </c>
      <c r="H3221" s="1" t="s">
        <v>19414</v>
      </c>
      <c r="I3221" s="1" t="s">
        <v>19415</v>
      </c>
      <c r="J3221" s="1" t="s">
        <v>19416</v>
      </c>
      <c r="K3221" s="1" t="s">
        <v>19417</v>
      </c>
      <c r="L3221" s="1" t="s">
        <v>253</v>
      </c>
      <c r="M3221" s="1" t="s">
        <v>110</v>
      </c>
      <c r="P3221" s="1" t="s">
        <v>111</v>
      </c>
      <c r="Q3221" s="1" t="s">
        <v>254</v>
      </c>
      <c r="S3221" t="str">
        <f t="shared" si="50"/>
        <v>N</v>
      </c>
      <c r="T3221" t="s">
        <v>8</v>
      </c>
      <c r="U3221" t="s">
        <v>22632</v>
      </c>
      <c r="V3221" s="4">
        <v>0.14099900000000001</v>
      </c>
      <c r="W3221" s="4">
        <v>4.1260769999999997E-3</v>
      </c>
      <c r="X3221" s="4">
        <v>1.11315E-4</v>
      </c>
      <c r="Y3221">
        <v>15</v>
      </c>
      <c r="Z3221" s="10" t="str">
        <f>_xlfn.IFNA(IF(OR(R3221="Y",S3221="Y"),HYPERLINK(".\plots/daily_2016_smallegu_flat.png","daily flat"),HYPERLINK(VLOOKUP($AB3221,linkref!$A$2:$D$68,3,FALSE),VLOOKUP($AB3221,linkref!$A$2:$D$68,2,FALSE))),"")</f>
        <v/>
      </c>
      <c r="AA3221" s="10" t="str">
        <f>_xlfn.IFNA(IF(OR(R3221="Y",S3221="Y"),HYPERLINK(".\plots/diurnal_2016_smallegu_flat.png","diurnal flat"),HYPERLINK(VLOOKUP($AB3221,linkref!$A$2:$D$68,4,FALSE),VLOOKUP($AB3221,linkref!$A$2:$D$68,2,FALSE))),"")</f>
        <v/>
      </c>
      <c r="AB3221" t="str">
        <f>_xlfn.IFNA(VLOOKUP(I3221,units!A$2:B$1765,2,FALSE),"")</f>
        <v/>
      </c>
    </row>
    <row r="3222" spans="1:28" x14ac:dyDescent="0.3">
      <c r="A3222" s="1" t="s">
        <v>9547</v>
      </c>
      <c r="B3222" s="9" t="str">
        <f>_xlfn.IFNA(VLOOKUP(C3222,regions!A$1:B$49,2,FALSE),"")</f>
        <v>LADCO</v>
      </c>
      <c r="C3222" t="s">
        <v>20951</v>
      </c>
      <c r="D3222" s="1" t="s">
        <v>7132</v>
      </c>
      <c r="E3222" s="1" t="s">
        <v>9521</v>
      </c>
      <c r="F3222" s="1" t="s">
        <v>871</v>
      </c>
      <c r="G3222" t="s">
        <v>9526</v>
      </c>
      <c r="H3222" s="1" t="s">
        <v>9522</v>
      </c>
      <c r="I3222" s="1" t="s">
        <v>9548</v>
      </c>
      <c r="J3222" s="1" t="s">
        <v>9549</v>
      </c>
      <c r="K3222" s="1" t="s">
        <v>9550</v>
      </c>
      <c r="L3222" s="1" t="s">
        <v>253</v>
      </c>
      <c r="M3222" s="1" t="s">
        <v>110</v>
      </c>
      <c r="N3222" t="s">
        <v>128</v>
      </c>
      <c r="O3222" t="s">
        <v>130</v>
      </c>
      <c r="P3222" s="1" t="s">
        <v>111</v>
      </c>
      <c r="Q3222" s="1" t="s">
        <v>254</v>
      </c>
      <c r="R3222" t="s">
        <v>19</v>
      </c>
      <c r="S3222" t="str">
        <f t="shared" si="50"/>
        <v>N</v>
      </c>
      <c r="T3222" t="s">
        <v>19</v>
      </c>
      <c r="U3222" t="s">
        <v>22632</v>
      </c>
      <c r="V3222" s="12">
        <v>0.14081150000000001</v>
      </c>
      <c r="W3222" s="12">
        <v>2.0500000000000002E-3</v>
      </c>
      <c r="X3222" s="12">
        <v>7.8499999999999902E-5</v>
      </c>
      <c r="Y3222">
        <v>13</v>
      </c>
      <c r="Z3222" s="10" t="str">
        <f>_xlfn.IFNA(IF(OR(R3222="Y",S3222="Y"),HYPERLINK(".\plots/daily_2016_smallegu_flat.png","daily flat"),HYPERLINK(VLOOKUP($AB3222,linkref!$A$2:$D$68,3,FALSE),VLOOKUP($AB3222,linkref!$A$2:$D$68,2,FALSE))),"")</f>
        <v>LADCO Oil Peaking</v>
      </c>
      <c r="AA3222" s="10" t="str">
        <f>_xlfn.IFNA(IF(OR(R3222="Y",S3222="Y"),HYPERLINK(".\plots/diurnal_2016_smallegu_flat.png","diurnal flat"),HYPERLINK(VLOOKUP($AB3222,linkref!$A$2:$D$68,4,FALSE),VLOOKUP($AB3222,linkref!$A$2:$D$68,2,FALSE))),"")</f>
        <v>LADCO Oil Peaking</v>
      </c>
      <c r="AB3222" t="str">
        <f>_xlfn.IFNA(VLOOKUP(I3222,units!A$2:B$1765,2,FALSE),"")</f>
        <v>LADCO_oil_peak</v>
      </c>
    </row>
    <row r="3223" spans="1:28" hidden="1" x14ac:dyDescent="0.3">
      <c r="B3223" s="9" t="str">
        <f>_xlfn.IFNA(VLOOKUP(C3223,regions!A$1:B$49,2,FALSE),"")</f>
        <v/>
      </c>
      <c r="C3223" t="s">
        <v>20966</v>
      </c>
      <c r="D3223" s="1" t="s">
        <v>11603</v>
      </c>
      <c r="G3223" t="s">
        <v>11602</v>
      </c>
      <c r="H3223" s="1" t="s">
        <v>11598</v>
      </c>
      <c r="I3223" s="1" t="s">
        <v>11607</v>
      </c>
      <c r="J3223" s="1" t="s">
        <v>11608</v>
      </c>
      <c r="K3223" s="1" t="s">
        <v>11609</v>
      </c>
      <c r="L3223" s="1" t="s">
        <v>253</v>
      </c>
      <c r="M3223" s="1" t="s">
        <v>110</v>
      </c>
      <c r="Q3223" s="1" t="s">
        <v>254</v>
      </c>
      <c r="S3223" t="str">
        <f t="shared" si="50"/>
        <v>N</v>
      </c>
      <c r="T3223" t="s">
        <v>8</v>
      </c>
      <c r="U3223" t="s">
        <v>22632</v>
      </c>
      <c r="V3223" s="4">
        <v>0.46</v>
      </c>
      <c r="W3223" s="4">
        <v>0</v>
      </c>
      <c r="X3223" s="4">
        <v>0</v>
      </c>
      <c r="Z3223" s="10" t="str">
        <f>_xlfn.IFNA(IF(OR(R3223="Y",S3223="Y"),HYPERLINK(".\plots/daily_2016_smallegu_flat.png","daily flat"),HYPERLINK(VLOOKUP($AB3223,linkref!$A$2:$D$68,3,FALSE),VLOOKUP($AB3223,linkref!$A$2:$D$68,2,FALSE))),"")</f>
        <v/>
      </c>
      <c r="AA3223" s="10" t="str">
        <f>_xlfn.IFNA(IF(OR(R3223="Y",S3223="Y"),HYPERLINK(".\plots/diurnal_2016_smallegu_flat.png","diurnal flat"),HYPERLINK(VLOOKUP($AB3223,linkref!$A$2:$D$68,4,FALSE),VLOOKUP($AB3223,linkref!$A$2:$D$68,2,FALSE))),"")</f>
        <v/>
      </c>
      <c r="AB3223" t="str">
        <f>_xlfn.IFNA(VLOOKUP(I3223,units!A$2:B$1765,2,FALSE),"")</f>
        <v/>
      </c>
    </row>
    <row r="3224" spans="1:28" x14ac:dyDescent="0.3">
      <c r="A3224" s="1" t="s">
        <v>9547</v>
      </c>
      <c r="B3224" s="9" t="str">
        <f>_xlfn.IFNA(VLOOKUP(C3224,regions!A$1:B$49,2,FALSE),"")</f>
        <v>LADCO</v>
      </c>
      <c r="C3224" t="s">
        <v>20951</v>
      </c>
      <c r="D3224" s="1" t="s">
        <v>7132</v>
      </c>
      <c r="E3224" s="1" t="s">
        <v>9521</v>
      </c>
      <c r="F3224" s="1" t="s">
        <v>871</v>
      </c>
      <c r="G3224" t="s">
        <v>9526</v>
      </c>
      <c r="H3224" s="1" t="s">
        <v>9522</v>
      </c>
      <c r="I3224" s="1" t="s">
        <v>9548</v>
      </c>
      <c r="J3224" s="1" t="s">
        <v>9551</v>
      </c>
      <c r="K3224" s="1" t="s">
        <v>9550</v>
      </c>
      <c r="L3224" s="1" t="s">
        <v>253</v>
      </c>
      <c r="M3224" s="1" t="s">
        <v>110</v>
      </c>
      <c r="N3224" t="s">
        <v>128</v>
      </c>
      <c r="O3224" t="s">
        <v>130</v>
      </c>
      <c r="P3224" s="1" t="s">
        <v>111</v>
      </c>
      <c r="Q3224" s="1" t="s">
        <v>254</v>
      </c>
      <c r="R3224" t="s">
        <v>19</v>
      </c>
      <c r="S3224" t="str">
        <f t="shared" si="50"/>
        <v>N</v>
      </c>
      <c r="T3224" t="s">
        <v>19</v>
      </c>
      <c r="U3224" t="s">
        <v>22632</v>
      </c>
      <c r="V3224" s="12">
        <v>0.14081150000000001</v>
      </c>
      <c r="W3224" s="12">
        <v>2.0500000000000002E-3</v>
      </c>
      <c r="X3224" s="12">
        <v>7.8499999999999902E-5</v>
      </c>
      <c r="Y3224">
        <v>13</v>
      </c>
      <c r="Z3224" s="10" t="str">
        <f>_xlfn.IFNA(IF(OR(R3224="Y",S3224="Y"),HYPERLINK(".\plots/daily_2016_smallegu_flat.png","daily flat"),HYPERLINK(VLOOKUP($AB3224,linkref!$A$2:$D$68,3,FALSE),VLOOKUP($AB3224,linkref!$A$2:$D$68,2,FALSE))),"")</f>
        <v>LADCO Oil Peaking</v>
      </c>
      <c r="AA3224" s="10" t="str">
        <f>_xlfn.IFNA(IF(OR(R3224="Y",S3224="Y"),HYPERLINK(".\plots/diurnal_2016_smallegu_flat.png","diurnal flat"),HYPERLINK(VLOOKUP($AB3224,linkref!$A$2:$D$68,4,FALSE),VLOOKUP($AB3224,linkref!$A$2:$D$68,2,FALSE))),"")</f>
        <v>LADCO Oil Peaking</v>
      </c>
      <c r="AB3224" t="str">
        <f>_xlfn.IFNA(VLOOKUP(I3224,units!A$2:B$1765,2,FALSE),"")</f>
        <v>LADCO_oil_peak</v>
      </c>
    </row>
    <row r="3225" spans="1:28" hidden="1" x14ac:dyDescent="0.3">
      <c r="B3225" s="9" t="str">
        <f>_xlfn.IFNA(VLOOKUP(C3225,regions!A$1:B$49,2,FALSE),"")</f>
        <v>South</v>
      </c>
      <c r="C3225" t="s">
        <v>20908</v>
      </c>
      <c r="D3225" s="1" t="s">
        <v>14428</v>
      </c>
      <c r="G3225" t="s">
        <v>18823</v>
      </c>
      <c r="H3225" s="1" t="s">
        <v>18819</v>
      </c>
      <c r="I3225" s="1" t="s">
        <v>18820</v>
      </c>
      <c r="J3225" s="1" t="s">
        <v>18821</v>
      </c>
      <c r="K3225" s="1" t="s">
        <v>18822</v>
      </c>
      <c r="L3225" s="1" t="s">
        <v>1205</v>
      </c>
      <c r="M3225" s="1" t="s">
        <v>2366</v>
      </c>
      <c r="P3225" s="1" t="s">
        <v>111</v>
      </c>
      <c r="Q3225" s="1" t="s">
        <v>254</v>
      </c>
      <c r="S3225" t="str">
        <f t="shared" si="50"/>
        <v>N</v>
      </c>
      <c r="T3225" t="s">
        <v>8</v>
      </c>
      <c r="U3225" t="s">
        <v>22632</v>
      </c>
      <c r="V3225" s="4">
        <v>0.14080000000000001</v>
      </c>
      <c r="W3225" s="4">
        <v>8.99999999999999E-4</v>
      </c>
      <c r="X3225" s="4">
        <v>4.5999999999999999E-3</v>
      </c>
      <c r="Y3225">
        <v>18</v>
      </c>
      <c r="Z3225" s="10" t="str">
        <f>_xlfn.IFNA(IF(OR(R3225="Y",S3225="Y"),HYPERLINK(".\plots/daily_2016_smallegu_flat.png","daily flat"),HYPERLINK(VLOOKUP($AB3225,linkref!$A$2:$D$68,3,FALSE),VLOOKUP($AB3225,linkref!$A$2:$D$68,2,FALSE))),"")</f>
        <v/>
      </c>
      <c r="AA3225" s="10" t="str">
        <f>_xlfn.IFNA(IF(OR(R3225="Y",S3225="Y"),HYPERLINK(".\plots/diurnal_2016_smallegu_flat.png","diurnal flat"),HYPERLINK(VLOOKUP($AB3225,linkref!$A$2:$D$68,4,FALSE),VLOOKUP($AB3225,linkref!$A$2:$D$68,2,FALSE))),"")</f>
        <v/>
      </c>
      <c r="AB3225" t="str">
        <f>_xlfn.IFNA(VLOOKUP(I3225,units!A$2:B$1765,2,FALSE),"")</f>
        <v/>
      </c>
    </row>
    <row r="3226" spans="1:28" hidden="1" x14ac:dyDescent="0.3">
      <c r="B3226" s="9" t="str">
        <f>_xlfn.IFNA(VLOOKUP(C3226,regions!A$1:B$49,2,FALSE),"")</f>
        <v>SESARM</v>
      </c>
      <c r="C3226" t="s">
        <v>20940</v>
      </c>
      <c r="D3226" s="1" t="s">
        <v>16503</v>
      </c>
      <c r="G3226" t="s">
        <v>16502</v>
      </c>
      <c r="H3226" s="1" t="s">
        <v>16498</v>
      </c>
      <c r="I3226" s="1" t="s">
        <v>16698</v>
      </c>
      <c r="J3226" s="1" t="s">
        <v>16500</v>
      </c>
      <c r="K3226" s="1" t="s">
        <v>16699</v>
      </c>
      <c r="L3226" s="1" t="s">
        <v>11087</v>
      </c>
      <c r="M3226" s="1" t="s">
        <v>110</v>
      </c>
      <c r="P3226" s="1" t="s">
        <v>111</v>
      </c>
      <c r="Q3226" s="1" t="s">
        <v>7060</v>
      </c>
      <c r="S3226" t="str">
        <f t="shared" si="50"/>
        <v>N</v>
      </c>
      <c r="T3226" t="s">
        <v>8</v>
      </c>
      <c r="U3226" t="s">
        <v>22632</v>
      </c>
      <c r="V3226" s="4">
        <v>0.14069999999999999</v>
      </c>
      <c r="W3226" s="4">
        <v>7.9000000000000001E-2</v>
      </c>
      <c r="X3226" s="4">
        <v>9.2999999999999992E-3</v>
      </c>
      <c r="Y3226">
        <v>7</v>
      </c>
      <c r="Z3226" s="10" t="str">
        <f>_xlfn.IFNA(IF(OR(R3226="Y",S3226="Y"),HYPERLINK(".\plots/daily_2016_smallegu_flat.png","daily flat"),HYPERLINK(VLOOKUP($AB3226,linkref!$A$2:$D$68,3,FALSE),VLOOKUP($AB3226,linkref!$A$2:$D$68,2,FALSE))),"")</f>
        <v/>
      </c>
      <c r="AA3226" s="10" t="str">
        <f>_xlfn.IFNA(IF(OR(R3226="Y",S3226="Y"),HYPERLINK(".\plots/diurnal_2016_smallegu_flat.png","diurnal flat"),HYPERLINK(VLOOKUP($AB3226,linkref!$A$2:$D$68,4,FALSE),VLOOKUP($AB3226,linkref!$A$2:$D$68,2,FALSE))),"")</f>
        <v/>
      </c>
      <c r="AB3226" t="str">
        <f>_xlfn.IFNA(VLOOKUP(I3226,units!A$2:B$1765,2,FALSE),"")</f>
        <v/>
      </c>
    </row>
    <row r="3227" spans="1:28" hidden="1" x14ac:dyDescent="0.3">
      <c r="B3227" s="9" t="str">
        <f>_xlfn.IFNA(VLOOKUP(C3227,regions!A$1:B$49,2,FALSE),"")</f>
        <v>South</v>
      </c>
      <c r="C3227" t="s">
        <v>20926</v>
      </c>
      <c r="D3227" s="1" t="s">
        <v>2557</v>
      </c>
      <c r="G3227" t="s">
        <v>2562</v>
      </c>
      <c r="H3227" s="1" t="s">
        <v>2558</v>
      </c>
      <c r="I3227" s="1" t="s">
        <v>13567</v>
      </c>
      <c r="J3227" s="1" t="s">
        <v>13568</v>
      </c>
      <c r="K3227" s="1" t="s">
        <v>13569</v>
      </c>
      <c r="L3227" s="1" t="s">
        <v>522</v>
      </c>
      <c r="M3227" s="1" t="s">
        <v>110</v>
      </c>
      <c r="P3227" s="1" t="s">
        <v>111</v>
      </c>
      <c r="Q3227" s="1" t="s">
        <v>254</v>
      </c>
      <c r="S3227" t="str">
        <f t="shared" si="50"/>
        <v>N</v>
      </c>
      <c r="T3227" t="s">
        <v>8</v>
      </c>
      <c r="U3227" t="s">
        <v>22632</v>
      </c>
      <c r="V3227" s="4">
        <v>0.1404</v>
      </c>
      <c r="W3227" s="4">
        <v>9.9000000000000008E-3</v>
      </c>
      <c r="X3227" s="4">
        <v>3.3000000000000002E-2</v>
      </c>
      <c r="Z3227" s="10" t="str">
        <f>_xlfn.IFNA(IF(OR(R3227="Y",S3227="Y"),HYPERLINK(".\plots/daily_2016_smallegu_flat.png","daily flat"),HYPERLINK(VLOOKUP($AB3227,linkref!$A$2:$D$68,3,FALSE),VLOOKUP($AB3227,linkref!$A$2:$D$68,2,FALSE))),"")</f>
        <v/>
      </c>
      <c r="AA3227" s="10" t="str">
        <f>_xlfn.IFNA(IF(OR(R3227="Y",S3227="Y"),HYPERLINK(".\plots/diurnal_2016_smallegu_flat.png","diurnal flat"),HYPERLINK(VLOOKUP($AB3227,linkref!$A$2:$D$68,4,FALSE),VLOOKUP($AB3227,linkref!$A$2:$D$68,2,FALSE))),"")</f>
        <v/>
      </c>
      <c r="AB3227" t="str">
        <f>_xlfn.IFNA(VLOOKUP(I3227,units!A$2:B$1765,2,FALSE),"")</f>
        <v/>
      </c>
    </row>
    <row r="3228" spans="1:28" hidden="1" x14ac:dyDescent="0.3">
      <c r="B3228" s="9" t="str">
        <f>_xlfn.IFNA(VLOOKUP(C3228,regions!A$1:B$49,2,FALSE),"")</f>
        <v>LADCO</v>
      </c>
      <c r="C3228" t="s">
        <v>20951</v>
      </c>
      <c r="D3228" s="1" t="s">
        <v>17348</v>
      </c>
      <c r="G3228" t="s">
        <v>17347</v>
      </c>
      <c r="H3228" s="1" t="s">
        <v>17343</v>
      </c>
      <c r="I3228" s="1" t="s">
        <v>17391</v>
      </c>
      <c r="J3228" s="1" t="s">
        <v>17392</v>
      </c>
      <c r="K3228" s="1" t="s">
        <v>17393</v>
      </c>
      <c r="L3228" s="1" t="s">
        <v>135</v>
      </c>
      <c r="M3228" s="1" t="s">
        <v>110</v>
      </c>
      <c r="P3228" s="1" t="s">
        <v>111</v>
      </c>
      <c r="Q3228" s="1" t="s">
        <v>254</v>
      </c>
      <c r="S3228" t="str">
        <f t="shared" si="50"/>
        <v>N</v>
      </c>
      <c r="T3228" t="s">
        <v>8</v>
      </c>
      <c r="U3228" t="s">
        <v>22632</v>
      </c>
      <c r="V3228" s="4">
        <v>0.14033999999999999</v>
      </c>
      <c r="W3228" s="4">
        <v>2.0999999999999999E-3</v>
      </c>
      <c r="X3228" s="4">
        <v>7.7999999999999999E-5</v>
      </c>
      <c r="Y3228">
        <v>6</v>
      </c>
      <c r="Z3228" s="10" t="str">
        <f>_xlfn.IFNA(IF(OR(R3228="Y",S3228="Y"),HYPERLINK(".\plots/daily_2016_smallegu_flat.png","daily flat"),HYPERLINK(VLOOKUP($AB3228,linkref!$A$2:$D$68,3,FALSE),VLOOKUP($AB3228,linkref!$A$2:$D$68,2,FALSE))),"")</f>
        <v/>
      </c>
      <c r="AA3228" s="10" t="str">
        <f>_xlfn.IFNA(IF(OR(R3228="Y",S3228="Y"),HYPERLINK(".\plots/diurnal_2016_smallegu_flat.png","diurnal flat"),HYPERLINK(VLOOKUP($AB3228,linkref!$A$2:$D$68,4,FALSE),VLOOKUP($AB3228,linkref!$A$2:$D$68,2,FALSE))),"")</f>
        <v/>
      </c>
      <c r="AB3228" t="str">
        <f>_xlfn.IFNA(VLOOKUP(I3228,units!A$2:B$1765,2,FALSE),"")</f>
        <v/>
      </c>
    </row>
    <row r="3229" spans="1:28" x14ac:dyDescent="0.3">
      <c r="A3229" s="1" t="s">
        <v>1691</v>
      </c>
      <c r="B3229" s="9" t="str">
        <f>_xlfn.IFNA(VLOOKUP(C3229,regions!A$1:B$49,2,FALSE),"")</f>
        <v>MANE-VU</v>
      </c>
      <c r="C3229" t="s">
        <v>20915</v>
      </c>
      <c r="D3229" s="1" t="s">
        <v>423</v>
      </c>
      <c r="E3229" s="1" t="s">
        <v>1674</v>
      </c>
      <c r="F3229" s="1" t="s">
        <v>1692</v>
      </c>
      <c r="G3229" t="s">
        <v>1680</v>
      </c>
      <c r="H3229" s="1" t="s">
        <v>1676</v>
      </c>
      <c r="I3229" s="1" t="s">
        <v>1693</v>
      </c>
      <c r="J3229" s="1" t="s">
        <v>1694</v>
      </c>
      <c r="K3229" s="1" t="s">
        <v>1695</v>
      </c>
      <c r="L3229" s="1" t="s">
        <v>253</v>
      </c>
      <c r="M3229" s="1" t="s">
        <v>110</v>
      </c>
      <c r="N3229" t="s">
        <v>128</v>
      </c>
      <c r="O3229" t="s">
        <v>130</v>
      </c>
      <c r="P3229" s="1" t="s">
        <v>111</v>
      </c>
      <c r="Q3229" s="1" t="s">
        <v>254</v>
      </c>
      <c r="R3229" t="s">
        <v>19</v>
      </c>
      <c r="S3229" t="str">
        <f t="shared" si="50"/>
        <v>N</v>
      </c>
      <c r="T3229" t="s">
        <v>19</v>
      </c>
      <c r="U3229" t="s">
        <v>22632</v>
      </c>
      <c r="V3229" s="12">
        <v>0.140288</v>
      </c>
      <c r="W3229" s="12">
        <v>5.1427240000000004E-3</v>
      </c>
      <c r="X3229" s="12">
        <v>6.656E-5</v>
      </c>
      <c r="Z3229" s="10" t="str">
        <f>_xlfn.IFNA(IF(OR(R3229="Y",S3229="Y"),HYPERLINK(".\plots/daily_2016_smallegu_flat.png","daily flat"),HYPERLINK(VLOOKUP($AB3229,linkref!$A$2:$D$68,3,FALSE),VLOOKUP($AB3229,linkref!$A$2:$D$68,2,FALSE))),"")</f>
        <v>MANE-VU Oil Peaking</v>
      </c>
      <c r="AA3229" s="10" t="str">
        <f>_xlfn.IFNA(IF(OR(R3229="Y",S3229="Y"),HYPERLINK(".\plots/diurnal_2016_smallegu_flat.png","diurnal flat"),HYPERLINK(VLOOKUP($AB3229,linkref!$A$2:$D$68,4,FALSE),VLOOKUP($AB3229,linkref!$A$2:$D$68,2,FALSE))),"")</f>
        <v>MANE-VU Oil Peaking</v>
      </c>
      <c r="AB3229" t="str">
        <f>_xlfn.IFNA(VLOOKUP(I3229,units!A$2:B$1765,2,FALSE),"")</f>
        <v>MANE-VU_oil_peak</v>
      </c>
    </row>
    <row r="3230" spans="1:28" x14ac:dyDescent="0.3">
      <c r="A3230" s="1" t="s">
        <v>9857</v>
      </c>
      <c r="B3230" s="9" t="str">
        <f>_xlfn.IFNA(VLOOKUP(C3230,regions!A$1:B$49,2,FALSE),"")</f>
        <v>MANE-VU</v>
      </c>
      <c r="C3230" t="s">
        <v>20949</v>
      </c>
      <c r="D3230" s="1" t="s">
        <v>7396</v>
      </c>
      <c r="G3230" t="s">
        <v>9862</v>
      </c>
      <c r="H3230" s="1" t="s">
        <v>9858</v>
      </c>
      <c r="I3230" s="1" t="s">
        <v>9859</v>
      </c>
      <c r="J3230" s="1" t="s">
        <v>9860</v>
      </c>
      <c r="K3230" s="1" t="s">
        <v>9861</v>
      </c>
      <c r="L3230" s="1" t="s">
        <v>266</v>
      </c>
      <c r="M3230" s="1" t="s">
        <v>9863</v>
      </c>
      <c r="Q3230" s="1" t="s">
        <v>15</v>
      </c>
      <c r="S3230" t="str">
        <f t="shared" si="50"/>
        <v>N</v>
      </c>
      <c r="T3230" t="s">
        <v>19</v>
      </c>
      <c r="V3230" s="12">
        <v>0.14000000000000001</v>
      </c>
      <c r="W3230" s="12">
        <v>3.2116699999999998E-2</v>
      </c>
      <c r="X3230" s="12">
        <v>4.4814E-2</v>
      </c>
      <c r="Y3230">
        <v>6563</v>
      </c>
      <c r="Z3230" s="10" t="str">
        <f>_xlfn.IFNA(IF(OR(R3230="Y",S3230="Y"),HYPERLINK(".\plots/daily_2016_smallegu_flat.png","daily flat"),HYPERLINK(VLOOKUP($AB3230,linkref!$A$2:$D$68,3,FALSE),VLOOKUP($AB3230,linkref!$A$2:$D$68,2,FALSE))),"")</f>
        <v>MANE-VU Gas Nonpeaking</v>
      </c>
      <c r="AA3230" s="10" t="str">
        <f>_xlfn.IFNA(IF(OR(R3230="Y",S3230="Y"),HYPERLINK(".\plots/diurnal_2016_smallegu_flat.png","diurnal flat"),HYPERLINK(VLOOKUP($AB3230,linkref!$A$2:$D$68,4,FALSE),VLOOKUP($AB3230,linkref!$A$2:$D$68,2,FALSE))),"")</f>
        <v>MANE-VU Gas Nonpeaking</v>
      </c>
      <c r="AB3230" t="str">
        <f>_xlfn.IFNA(VLOOKUP(I3230,units!A$2:B$1765,2,FALSE),"")</f>
        <v>MANE-VU_gas_nonpeak</v>
      </c>
    </row>
    <row r="3231" spans="1:28" x14ac:dyDescent="0.3">
      <c r="A3231" s="1" t="s">
        <v>3054</v>
      </c>
      <c r="B3231" s="9" t="str">
        <f>_xlfn.IFNA(VLOOKUP(C3231,regions!A$1:B$49,2,FALSE),"")</f>
        <v>West North Central</v>
      </c>
      <c r="C3231" t="s">
        <v>20927</v>
      </c>
      <c r="D3231" s="1" t="s">
        <v>3045</v>
      </c>
      <c r="E3231" s="1" t="s">
        <v>3044</v>
      </c>
      <c r="F3231" s="1" t="s">
        <v>143</v>
      </c>
      <c r="G3231" t="s">
        <v>3050</v>
      </c>
      <c r="H3231" s="1" t="s">
        <v>3046</v>
      </c>
      <c r="I3231" s="1" t="s">
        <v>3055</v>
      </c>
      <c r="J3231" s="1" t="s">
        <v>3048</v>
      </c>
      <c r="K3231" s="1" t="s">
        <v>3056</v>
      </c>
      <c r="L3231" s="1" t="s">
        <v>1377</v>
      </c>
      <c r="M3231" s="1" t="s">
        <v>110</v>
      </c>
      <c r="N3231" t="s">
        <v>128</v>
      </c>
      <c r="O3231" t="s">
        <v>219</v>
      </c>
      <c r="P3231" s="1" t="s">
        <v>111</v>
      </c>
      <c r="Q3231" s="1" t="s">
        <v>254</v>
      </c>
      <c r="R3231" t="s">
        <v>19</v>
      </c>
      <c r="S3231" t="str">
        <f t="shared" si="50"/>
        <v>N</v>
      </c>
      <c r="T3231" t="s">
        <v>19</v>
      </c>
      <c r="U3231" t="s">
        <v>22632</v>
      </c>
      <c r="V3231" s="12">
        <v>0.14000000000000001</v>
      </c>
      <c r="W3231" s="12">
        <v>1.310484E-2</v>
      </c>
      <c r="X3231" s="12">
        <v>0.01</v>
      </c>
      <c r="Z3231" s="10" t="str">
        <f>_xlfn.IFNA(IF(OR(R3231="Y",S3231="Y"),HYPERLINK(".\plots/daily_2016_smallegu_flat.png","daily flat"),HYPERLINK(VLOOKUP($AB3231,linkref!$A$2:$D$68,3,FALSE),VLOOKUP($AB3231,linkref!$A$2:$D$68,2,FALSE))),"")</f>
        <v>West North Central Oil Peaking</v>
      </c>
      <c r="AA3231" s="10" t="str">
        <f>_xlfn.IFNA(IF(OR(R3231="Y",S3231="Y"),HYPERLINK(".\plots/diurnal_2016_smallegu_flat.png","diurnal flat"),HYPERLINK(VLOOKUP($AB3231,linkref!$A$2:$D$68,4,FALSE),VLOOKUP($AB3231,linkref!$A$2:$D$68,2,FALSE))),"")</f>
        <v>West North Central Oil Peaking</v>
      </c>
      <c r="AB3231" t="str">
        <f>_xlfn.IFNA(VLOOKUP(I3231,units!A$2:B$1765,2,FALSE),"")</f>
        <v>West North Central_oil_peak</v>
      </c>
    </row>
    <row r="3232" spans="1:28" hidden="1" x14ac:dyDescent="0.3">
      <c r="B3232" s="9" t="str">
        <f>_xlfn.IFNA(VLOOKUP(C3232,regions!A$1:B$49,2,FALSE),"")</f>
        <v>West</v>
      </c>
      <c r="C3232" t="s">
        <v>20928</v>
      </c>
      <c r="D3232" s="1" t="s">
        <v>3253</v>
      </c>
      <c r="G3232" t="s">
        <v>15604</v>
      </c>
      <c r="H3232" s="1" t="s">
        <v>15600</v>
      </c>
      <c r="I3232" s="1" t="s">
        <v>15601</v>
      </c>
      <c r="J3232" s="1" t="s">
        <v>15602</v>
      </c>
      <c r="K3232" s="1" t="s">
        <v>15603</v>
      </c>
      <c r="L3232" s="1" t="s">
        <v>253</v>
      </c>
      <c r="M3232" s="1" t="s">
        <v>110</v>
      </c>
      <c r="P3232" s="1" t="s">
        <v>111</v>
      </c>
      <c r="Q3232" s="1" t="s">
        <v>254</v>
      </c>
      <c r="S3232" t="str">
        <f t="shared" si="50"/>
        <v>N</v>
      </c>
      <c r="T3232" t="s">
        <v>8</v>
      </c>
      <c r="U3232" t="s">
        <v>22632</v>
      </c>
      <c r="V3232" s="4">
        <v>0.14000000000000001</v>
      </c>
      <c r="W3232" s="4">
        <v>0.04</v>
      </c>
      <c r="X3232" s="4">
        <v>0.02</v>
      </c>
      <c r="Z3232" s="10" t="str">
        <f>_xlfn.IFNA(IF(OR(R3232="Y",S3232="Y"),HYPERLINK(".\plots/daily_2016_smallegu_flat.png","daily flat"),HYPERLINK(VLOOKUP($AB3232,linkref!$A$2:$D$68,3,FALSE),VLOOKUP($AB3232,linkref!$A$2:$D$68,2,FALSE))),"")</f>
        <v/>
      </c>
      <c r="AA3232" s="10" t="str">
        <f>_xlfn.IFNA(IF(OR(R3232="Y",S3232="Y"),HYPERLINK(".\plots/diurnal_2016_smallegu_flat.png","diurnal flat"),HYPERLINK(VLOOKUP($AB3232,linkref!$A$2:$D$68,4,FALSE),VLOOKUP($AB3232,linkref!$A$2:$D$68,2,FALSE))),"")</f>
        <v/>
      </c>
      <c r="AB3232" t="str">
        <f>_xlfn.IFNA(VLOOKUP(I3232,units!A$2:B$1765,2,FALSE),"")</f>
        <v/>
      </c>
    </row>
    <row r="3233" spans="2:28" hidden="1" x14ac:dyDescent="0.3">
      <c r="B3233" s="9" t="str">
        <f>_xlfn.IFNA(VLOOKUP(C3233,regions!A$1:B$49,2,FALSE),"")</f>
        <v>South</v>
      </c>
      <c r="C3233" t="s">
        <v>20917</v>
      </c>
      <c r="D3233" s="1" t="s">
        <v>11183</v>
      </c>
      <c r="G3233" t="s">
        <v>11182</v>
      </c>
      <c r="H3233" s="1" t="s">
        <v>11178</v>
      </c>
      <c r="I3233" s="1" t="s">
        <v>11190</v>
      </c>
      <c r="J3233" s="1" t="s">
        <v>11191</v>
      </c>
      <c r="K3233" s="1" t="s">
        <v>11192</v>
      </c>
      <c r="L3233" s="1" t="s">
        <v>730</v>
      </c>
      <c r="M3233" s="1" t="s">
        <v>110</v>
      </c>
      <c r="P3233" s="1" t="s">
        <v>111</v>
      </c>
      <c r="Q3233" s="1" t="s">
        <v>254</v>
      </c>
      <c r="S3233" t="str">
        <f t="shared" si="50"/>
        <v>N</v>
      </c>
      <c r="T3233" t="s">
        <v>8</v>
      </c>
      <c r="U3233" t="s">
        <v>22632</v>
      </c>
      <c r="V3233" s="4">
        <v>0.14000000000000001</v>
      </c>
      <c r="W3233" s="4">
        <v>0.01</v>
      </c>
      <c r="X3233" s="4">
        <v>0.01</v>
      </c>
      <c r="Y3233">
        <v>52</v>
      </c>
      <c r="Z3233" s="10" t="str">
        <f>_xlfn.IFNA(IF(OR(R3233="Y",S3233="Y"),HYPERLINK(".\plots/daily_2016_smallegu_flat.png","daily flat"),HYPERLINK(VLOOKUP($AB3233,linkref!$A$2:$D$68,3,FALSE),VLOOKUP($AB3233,linkref!$A$2:$D$68,2,FALSE))),"")</f>
        <v/>
      </c>
      <c r="AA3233" s="10" t="str">
        <f>_xlfn.IFNA(IF(OR(R3233="Y",S3233="Y"),HYPERLINK(".\plots/diurnal_2016_smallegu_flat.png","diurnal flat"),HYPERLINK(VLOOKUP($AB3233,linkref!$A$2:$D$68,4,FALSE),VLOOKUP($AB3233,linkref!$A$2:$D$68,2,FALSE))),"")</f>
        <v/>
      </c>
      <c r="AB3233" t="str">
        <f>_xlfn.IFNA(VLOOKUP(I3233,units!A$2:B$1765,2,FALSE),"")</f>
        <v/>
      </c>
    </row>
    <row r="3234" spans="2:28" hidden="1" x14ac:dyDescent="0.3">
      <c r="B3234" s="9" t="str">
        <f>_xlfn.IFNA(VLOOKUP(C3234,regions!A$1:B$49,2,FALSE),"")</f>
        <v>SESARM</v>
      </c>
      <c r="C3234" t="s">
        <v>20913</v>
      </c>
      <c r="D3234" s="1" t="s">
        <v>6845</v>
      </c>
      <c r="G3234" t="s">
        <v>6850</v>
      </c>
      <c r="H3234" s="1" t="s">
        <v>6846</v>
      </c>
      <c r="I3234" s="1" t="s">
        <v>14493</v>
      </c>
      <c r="J3234" s="1" t="s">
        <v>14326</v>
      </c>
      <c r="K3234" s="1" t="s">
        <v>14494</v>
      </c>
      <c r="L3234" s="1" t="s">
        <v>730</v>
      </c>
      <c r="M3234" s="1" t="s">
        <v>110</v>
      </c>
      <c r="P3234" s="1" t="s">
        <v>111</v>
      </c>
      <c r="Q3234" s="1" t="s">
        <v>254</v>
      </c>
      <c r="S3234" t="str">
        <f t="shared" si="50"/>
        <v>N</v>
      </c>
      <c r="T3234" t="s">
        <v>8</v>
      </c>
      <c r="U3234" t="s">
        <v>22632</v>
      </c>
      <c r="V3234" s="4">
        <v>0.14000000000000001</v>
      </c>
      <c r="W3234" s="4">
        <v>1.02323E-2</v>
      </c>
      <c r="X3234" s="4">
        <v>0.01</v>
      </c>
      <c r="Y3234">
        <v>7392</v>
      </c>
      <c r="Z3234" s="10" t="str">
        <f>_xlfn.IFNA(IF(OR(R3234="Y",S3234="Y"),HYPERLINK(".\plots/daily_2016_smallegu_flat.png","daily flat"),HYPERLINK(VLOOKUP($AB3234,linkref!$A$2:$D$68,3,FALSE),VLOOKUP($AB3234,linkref!$A$2:$D$68,2,FALSE))),"")</f>
        <v/>
      </c>
      <c r="AA3234" s="10" t="str">
        <f>_xlfn.IFNA(IF(OR(R3234="Y",S3234="Y"),HYPERLINK(".\plots/diurnal_2016_smallegu_flat.png","diurnal flat"),HYPERLINK(VLOOKUP($AB3234,linkref!$A$2:$D$68,4,FALSE),VLOOKUP($AB3234,linkref!$A$2:$D$68,2,FALSE))),"")</f>
        <v/>
      </c>
      <c r="AB3234" t="str">
        <f>_xlfn.IFNA(VLOOKUP(I3234,units!A$2:B$1765,2,FALSE),"")</f>
        <v/>
      </c>
    </row>
    <row r="3235" spans="2:28" hidden="1" x14ac:dyDescent="0.3">
      <c r="B3235" s="9" t="str">
        <f>_xlfn.IFNA(VLOOKUP(C3235,regions!A$1:B$49,2,FALSE),"")</f>
        <v>South</v>
      </c>
      <c r="C3235" t="s">
        <v>20908</v>
      </c>
      <c r="D3235" s="1" t="s">
        <v>6858</v>
      </c>
      <c r="G3235" t="s">
        <v>6857</v>
      </c>
      <c r="H3235" s="1" t="s">
        <v>6853</v>
      </c>
      <c r="I3235" s="1" t="s">
        <v>16666</v>
      </c>
      <c r="J3235" s="1" t="s">
        <v>16667</v>
      </c>
      <c r="K3235" s="1" t="s">
        <v>16668</v>
      </c>
      <c r="L3235" s="1" t="s">
        <v>253</v>
      </c>
      <c r="M3235" s="1" t="s">
        <v>2366</v>
      </c>
      <c r="P3235" s="1" t="s">
        <v>111</v>
      </c>
      <c r="Q3235" s="1" t="s">
        <v>254</v>
      </c>
      <c r="S3235" t="str">
        <f t="shared" si="50"/>
        <v>N</v>
      </c>
      <c r="T3235" t="s">
        <v>8</v>
      </c>
      <c r="U3235" t="s">
        <v>22632</v>
      </c>
      <c r="V3235" s="4">
        <v>0.14000000000000001</v>
      </c>
      <c r="W3235" s="4">
        <v>9.766304E-3</v>
      </c>
      <c r="X3235" s="4">
        <v>0.01</v>
      </c>
      <c r="Y3235">
        <v>13</v>
      </c>
      <c r="Z3235" s="10" t="str">
        <f>_xlfn.IFNA(IF(OR(R3235="Y",S3235="Y"),HYPERLINK(".\plots/daily_2016_smallegu_flat.png","daily flat"),HYPERLINK(VLOOKUP($AB3235,linkref!$A$2:$D$68,3,FALSE),VLOOKUP($AB3235,linkref!$A$2:$D$68,2,FALSE))),"")</f>
        <v/>
      </c>
      <c r="AA3235" s="10" t="str">
        <f>_xlfn.IFNA(IF(OR(R3235="Y",S3235="Y"),HYPERLINK(".\plots/diurnal_2016_smallegu_flat.png","diurnal flat"),HYPERLINK(VLOOKUP($AB3235,linkref!$A$2:$D$68,4,FALSE),VLOOKUP($AB3235,linkref!$A$2:$D$68,2,FALSE))),"")</f>
        <v/>
      </c>
      <c r="AB3235" t="str">
        <f>_xlfn.IFNA(VLOOKUP(I3235,units!A$2:B$1765,2,FALSE),"")</f>
        <v/>
      </c>
    </row>
    <row r="3236" spans="2:28" hidden="1" x14ac:dyDescent="0.3">
      <c r="B3236" s="9" t="str">
        <f>_xlfn.IFNA(VLOOKUP(C3236,regions!A$1:B$49,2,FALSE),"")</f>
        <v>South</v>
      </c>
      <c r="C3236" t="s">
        <v>20908</v>
      </c>
      <c r="D3236" s="1" t="s">
        <v>6858</v>
      </c>
      <c r="G3236" t="s">
        <v>6857</v>
      </c>
      <c r="H3236" s="1" t="s">
        <v>6853</v>
      </c>
      <c r="I3236" s="1" t="s">
        <v>20635</v>
      </c>
      <c r="J3236" s="1" t="s">
        <v>20636</v>
      </c>
      <c r="K3236" s="1" t="s">
        <v>20637</v>
      </c>
      <c r="L3236" s="1" t="s">
        <v>253</v>
      </c>
      <c r="M3236" s="1" t="s">
        <v>2366</v>
      </c>
      <c r="P3236" s="1" t="s">
        <v>111</v>
      </c>
      <c r="Q3236" s="1" t="s">
        <v>254</v>
      </c>
      <c r="S3236" t="str">
        <f t="shared" si="50"/>
        <v>N</v>
      </c>
      <c r="T3236" t="s">
        <v>8</v>
      </c>
      <c r="U3236" t="s">
        <v>22632</v>
      </c>
      <c r="V3236" s="4">
        <v>0.14000000000000001</v>
      </c>
      <c r="W3236" s="4">
        <v>9.766304E-3</v>
      </c>
      <c r="X3236" s="4">
        <v>0.01</v>
      </c>
      <c r="Y3236">
        <v>13</v>
      </c>
      <c r="Z3236" s="10" t="str">
        <f>_xlfn.IFNA(IF(OR(R3236="Y",S3236="Y"),HYPERLINK(".\plots/daily_2016_smallegu_flat.png","daily flat"),HYPERLINK(VLOOKUP($AB3236,linkref!$A$2:$D$68,3,FALSE),VLOOKUP($AB3236,linkref!$A$2:$D$68,2,FALSE))),"")</f>
        <v/>
      </c>
      <c r="AA3236" s="10" t="str">
        <f>_xlfn.IFNA(IF(OR(R3236="Y",S3236="Y"),HYPERLINK(".\plots/diurnal_2016_smallegu_flat.png","diurnal flat"),HYPERLINK(VLOOKUP($AB3236,linkref!$A$2:$D$68,4,FALSE),VLOOKUP($AB3236,linkref!$A$2:$D$68,2,FALSE))),"")</f>
        <v/>
      </c>
      <c r="AB3236" t="str">
        <f>_xlfn.IFNA(VLOOKUP(I3236,units!A$2:B$1765,2,FALSE),"")</f>
        <v/>
      </c>
    </row>
    <row r="3237" spans="2:28" hidden="1" x14ac:dyDescent="0.3">
      <c r="B3237" s="9" t="str">
        <f>_xlfn.IFNA(VLOOKUP(C3237,regions!A$1:B$49,2,FALSE),"")</f>
        <v>West</v>
      </c>
      <c r="C3237" t="s">
        <v>20905</v>
      </c>
      <c r="D3237" s="1" t="s">
        <v>10896</v>
      </c>
      <c r="G3237" t="s">
        <v>10895</v>
      </c>
      <c r="H3237" s="1" t="s">
        <v>10891</v>
      </c>
      <c r="I3237" s="1" t="s">
        <v>18706</v>
      </c>
      <c r="J3237" s="1" t="s">
        <v>18707</v>
      </c>
      <c r="K3237" s="1" t="s">
        <v>18708</v>
      </c>
      <c r="L3237" s="1" t="s">
        <v>1789</v>
      </c>
      <c r="M3237" s="1" t="s">
        <v>110</v>
      </c>
      <c r="P3237" s="1" t="s">
        <v>111</v>
      </c>
      <c r="Q3237" s="1" t="s">
        <v>7060</v>
      </c>
      <c r="S3237" t="str">
        <f t="shared" si="50"/>
        <v>N</v>
      </c>
      <c r="T3237" t="s">
        <v>8</v>
      </c>
      <c r="U3237" t="s">
        <v>22632</v>
      </c>
      <c r="V3237" s="4">
        <v>0.14000000000000001</v>
      </c>
      <c r="W3237" s="4">
        <v>9.6699999999999998E-3</v>
      </c>
      <c r="X3237" s="4">
        <v>4.6999999999999999E-4</v>
      </c>
      <c r="Z3237" s="10" t="str">
        <f>_xlfn.IFNA(IF(OR(R3237="Y",S3237="Y"),HYPERLINK(".\plots/daily_2016_smallegu_flat.png","daily flat"),HYPERLINK(VLOOKUP($AB3237,linkref!$A$2:$D$68,3,FALSE),VLOOKUP($AB3237,linkref!$A$2:$D$68,2,FALSE))),"")</f>
        <v/>
      </c>
      <c r="AA3237" s="10" t="str">
        <f>_xlfn.IFNA(IF(OR(R3237="Y",S3237="Y"),HYPERLINK(".\plots/diurnal_2016_smallegu_flat.png","diurnal flat"),HYPERLINK(VLOOKUP($AB3237,linkref!$A$2:$D$68,4,FALSE),VLOOKUP($AB3237,linkref!$A$2:$D$68,2,FALSE))),"")</f>
        <v/>
      </c>
      <c r="AB3237" t="str">
        <f>_xlfn.IFNA(VLOOKUP(I3237,units!A$2:B$1765,2,FALSE),"")</f>
        <v/>
      </c>
    </row>
    <row r="3238" spans="2:28" hidden="1" x14ac:dyDescent="0.3">
      <c r="B3238" s="9" t="str">
        <f>_xlfn.IFNA(VLOOKUP(C3238,regions!A$1:B$49,2,FALSE),"")</f>
        <v>SESARM</v>
      </c>
      <c r="C3238" t="s">
        <v>20913</v>
      </c>
      <c r="D3238" s="1" t="s">
        <v>13311</v>
      </c>
      <c r="G3238" t="s">
        <v>13310</v>
      </c>
      <c r="H3238" s="1" t="s">
        <v>13306</v>
      </c>
      <c r="I3238" s="1" t="s">
        <v>13307</v>
      </c>
      <c r="J3238" s="1" t="s">
        <v>13308</v>
      </c>
      <c r="K3238" s="1" t="s">
        <v>13309</v>
      </c>
      <c r="L3238" s="1" t="s">
        <v>253</v>
      </c>
      <c r="M3238" s="1" t="s">
        <v>110</v>
      </c>
      <c r="P3238" s="1" t="s">
        <v>111</v>
      </c>
      <c r="Q3238" s="1" t="s">
        <v>254</v>
      </c>
      <c r="S3238" t="str">
        <f t="shared" si="50"/>
        <v>N</v>
      </c>
      <c r="T3238" t="s">
        <v>8</v>
      </c>
      <c r="U3238" t="s">
        <v>22632</v>
      </c>
      <c r="V3238" s="4">
        <v>0.14000000000000001</v>
      </c>
      <c r="W3238" s="4">
        <v>0</v>
      </c>
      <c r="X3238" s="4">
        <v>0</v>
      </c>
      <c r="Y3238">
        <v>12</v>
      </c>
      <c r="Z3238" s="10" t="str">
        <f>_xlfn.IFNA(IF(OR(R3238="Y",S3238="Y"),HYPERLINK(".\plots/daily_2016_smallegu_flat.png","daily flat"),HYPERLINK(VLOOKUP($AB3238,linkref!$A$2:$D$68,3,FALSE),VLOOKUP($AB3238,linkref!$A$2:$D$68,2,FALSE))),"")</f>
        <v/>
      </c>
      <c r="AA3238" s="10" t="str">
        <f>_xlfn.IFNA(IF(OR(R3238="Y",S3238="Y"),HYPERLINK(".\plots/diurnal_2016_smallegu_flat.png","diurnal flat"),HYPERLINK(VLOOKUP($AB3238,linkref!$A$2:$D$68,4,FALSE),VLOOKUP($AB3238,linkref!$A$2:$D$68,2,FALSE))),"")</f>
        <v/>
      </c>
      <c r="AB3238" t="str">
        <f>_xlfn.IFNA(VLOOKUP(I3238,units!A$2:B$1765,2,FALSE),"")</f>
        <v/>
      </c>
    </row>
    <row r="3239" spans="2:28" hidden="1" x14ac:dyDescent="0.3">
      <c r="B3239" s="9" t="str">
        <f>_xlfn.IFNA(VLOOKUP(C3239,regions!A$1:B$49,2,FALSE),"")</f>
        <v>West North Central</v>
      </c>
      <c r="C3239" t="s">
        <v>20936</v>
      </c>
      <c r="D3239" s="1" t="s">
        <v>12368</v>
      </c>
      <c r="G3239" t="s">
        <v>12367</v>
      </c>
      <c r="H3239" s="1" t="s">
        <v>12363</v>
      </c>
      <c r="I3239" s="1" t="s">
        <v>14731</v>
      </c>
      <c r="J3239" s="1" t="s">
        <v>14732</v>
      </c>
      <c r="K3239" s="1" t="s">
        <v>14733</v>
      </c>
      <c r="L3239" s="1" t="s">
        <v>135</v>
      </c>
      <c r="M3239" s="1" t="s">
        <v>110</v>
      </c>
      <c r="P3239" s="1" t="s">
        <v>111</v>
      </c>
      <c r="Q3239" s="1" t="s">
        <v>136</v>
      </c>
      <c r="S3239" t="str">
        <f t="shared" si="50"/>
        <v>N</v>
      </c>
      <c r="T3239" t="s">
        <v>8</v>
      </c>
      <c r="U3239" t="s">
        <v>22632</v>
      </c>
      <c r="V3239" s="4">
        <v>0.14000000000000001</v>
      </c>
      <c r="W3239" s="4">
        <v>2E-3</v>
      </c>
      <c r="X3239" s="4">
        <v>0</v>
      </c>
      <c r="Z3239" s="10" t="str">
        <f>_xlfn.IFNA(IF(OR(R3239="Y",S3239="Y"),HYPERLINK(".\plots/daily_2016_smallegu_flat.png","daily flat"),HYPERLINK(VLOOKUP($AB3239,linkref!$A$2:$D$68,3,FALSE),VLOOKUP($AB3239,linkref!$A$2:$D$68,2,FALSE))),"")</f>
        <v/>
      </c>
      <c r="AA3239" s="10" t="str">
        <f>_xlfn.IFNA(IF(OR(R3239="Y",S3239="Y"),HYPERLINK(".\plots/diurnal_2016_smallegu_flat.png","diurnal flat"),HYPERLINK(VLOOKUP($AB3239,linkref!$A$2:$D$68,4,FALSE),VLOOKUP($AB3239,linkref!$A$2:$D$68,2,FALSE))),"")</f>
        <v/>
      </c>
      <c r="AB3239" t="str">
        <f>_xlfn.IFNA(VLOOKUP(I3239,units!A$2:B$1765,2,FALSE),"")</f>
        <v/>
      </c>
    </row>
    <row r="3240" spans="2:28" hidden="1" x14ac:dyDescent="0.3">
      <c r="B3240" s="9" t="str">
        <f>_xlfn.IFNA(VLOOKUP(C3240,regions!A$1:B$49,2,FALSE),"")</f>
        <v>South</v>
      </c>
      <c r="C3240" t="s">
        <v>20908</v>
      </c>
      <c r="D3240" s="1" t="s">
        <v>13900</v>
      </c>
      <c r="G3240" t="s">
        <v>13899</v>
      </c>
      <c r="H3240" s="1" t="s">
        <v>13895</v>
      </c>
      <c r="I3240" s="1" t="s">
        <v>14240</v>
      </c>
      <c r="J3240" s="1" t="s">
        <v>14241</v>
      </c>
      <c r="K3240" s="1" t="s">
        <v>14242</v>
      </c>
      <c r="L3240" s="1" t="s">
        <v>253</v>
      </c>
      <c r="M3240" s="1" t="s">
        <v>2366</v>
      </c>
      <c r="P3240" s="1" t="s">
        <v>111</v>
      </c>
      <c r="Q3240" s="1" t="s">
        <v>254</v>
      </c>
      <c r="S3240" t="str">
        <f t="shared" si="50"/>
        <v>N</v>
      </c>
      <c r="T3240" t="s">
        <v>8</v>
      </c>
      <c r="U3240" t="s">
        <v>22632</v>
      </c>
      <c r="V3240" s="4">
        <v>0.1394</v>
      </c>
      <c r="W3240" s="4">
        <v>2.0999999999999999E-3</v>
      </c>
      <c r="X3240" s="4">
        <v>7.7000000000000002E-3</v>
      </c>
      <c r="Y3240">
        <v>21</v>
      </c>
      <c r="Z3240" s="10" t="str">
        <f>_xlfn.IFNA(IF(OR(R3240="Y",S3240="Y"),HYPERLINK(".\plots/daily_2016_smallegu_flat.png","daily flat"),HYPERLINK(VLOOKUP($AB3240,linkref!$A$2:$D$68,3,FALSE),VLOOKUP($AB3240,linkref!$A$2:$D$68,2,FALSE))),"")</f>
        <v/>
      </c>
      <c r="AA3240" s="10" t="str">
        <f>_xlfn.IFNA(IF(OR(R3240="Y",S3240="Y"),HYPERLINK(".\plots/diurnal_2016_smallegu_flat.png","diurnal flat"),HYPERLINK(VLOOKUP($AB3240,linkref!$A$2:$D$68,4,FALSE),VLOOKUP($AB3240,linkref!$A$2:$D$68,2,FALSE))),"")</f>
        <v/>
      </c>
      <c r="AB3240" t="str">
        <f>_xlfn.IFNA(VLOOKUP(I3240,units!A$2:B$1765,2,FALSE),"")</f>
        <v/>
      </c>
    </row>
    <row r="3241" spans="2:28" hidden="1" x14ac:dyDescent="0.3">
      <c r="B3241" s="9" t="str">
        <f>_xlfn.IFNA(VLOOKUP(C3241,regions!A$1:B$49,2,FALSE),"")</f>
        <v>LADCO</v>
      </c>
      <c r="C3241" t="s">
        <v>20903</v>
      </c>
      <c r="D3241" s="1" t="s">
        <v>61</v>
      </c>
      <c r="G3241" t="s">
        <v>20681</v>
      </c>
      <c r="H3241" s="1" t="s">
        <v>20677</v>
      </c>
      <c r="I3241" s="1" t="s">
        <v>20678</v>
      </c>
      <c r="J3241" s="1" t="s">
        <v>20679</v>
      </c>
      <c r="K3241" s="1" t="s">
        <v>20680</v>
      </c>
      <c r="L3241" s="1" t="s">
        <v>1205</v>
      </c>
      <c r="M3241" s="1" t="s">
        <v>110</v>
      </c>
      <c r="P3241" s="1" t="s">
        <v>111</v>
      </c>
      <c r="Q3241" s="1" t="s">
        <v>7060</v>
      </c>
      <c r="S3241" t="str">
        <f t="shared" si="50"/>
        <v>N</v>
      </c>
      <c r="T3241" t="s">
        <v>8</v>
      </c>
      <c r="U3241" t="s">
        <v>22632</v>
      </c>
      <c r="V3241" s="4">
        <v>0.1386</v>
      </c>
      <c r="W3241" s="4">
        <v>2.147759E-3</v>
      </c>
      <c r="X3241" s="4">
        <v>2.183E-3</v>
      </c>
      <c r="Z3241" s="10" t="str">
        <f>_xlfn.IFNA(IF(OR(R3241="Y",S3241="Y"),HYPERLINK(".\plots/daily_2016_smallegu_flat.png","daily flat"),HYPERLINK(VLOOKUP($AB3241,linkref!$A$2:$D$68,3,FALSE),VLOOKUP($AB3241,linkref!$A$2:$D$68,2,FALSE))),"")</f>
        <v/>
      </c>
      <c r="AA3241" s="10" t="str">
        <f>_xlfn.IFNA(IF(OR(R3241="Y",S3241="Y"),HYPERLINK(".\plots/diurnal_2016_smallegu_flat.png","diurnal flat"),HYPERLINK(VLOOKUP($AB3241,linkref!$A$2:$D$68,4,FALSE),VLOOKUP($AB3241,linkref!$A$2:$D$68,2,FALSE))),"")</f>
        <v/>
      </c>
      <c r="AB3241" t="str">
        <f>_xlfn.IFNA(VLOOKUP(I3241,units!A$2:B$1765,2,FALSE),"")</f>
        <v/>
      </c>
    </row>
    <row r="3242" spans="2:28" hidden="1" x14ac:dyDescent="0.3">
      <c r="B3242" s="9" t="str">
        <f>_xlfn.IFNA(VLOOKUP(C3242,regions!A$1:B$49,2,FALSE),"")</f>
        <v>Southwest</v>
      </c>
      <c r="C3242" t="s">
        <v>20938</v>
      </c>
      <c r="D3242" s="1" t="s">
        <v>13216</v>
      </c>
      <c r="G3242" t="s">
        <v>13215</v>
      </c>
      <c r="H3242" s="1" t="s">
        <v>13211</v>
      </c>
      <c r="I3242" s="1" t="s">
        <v>13212</v>
      </c>
      <c r="J3242" s="1" t="s">
        <v>13213</v>
      </c>
      <c r="K3242" s="1" t="s">
        <v>13214</v>
      </c>
      <c r="L3242" s="1" t="s">
        <v>1205</v>
      </c>
      <c r="M3242" s="1" t="s">
        <v>110</v>
      </c>
      <c r="P3242" s="1" t="s">
        <v>111</v>
      </c>
      <c r="Q3242" s="1" t="s">
        <v>11177</v>
      </c>
      <c r="S3242" t="str">
        <f t="shared" si="50"/>
        <v>N</v>
      </c>
      <c r="T3242" t="s">
        <v>8</v>
      </c>
      <c r="U3242" t="s">
        <v>22632</v>
      </c>
      <c r="V3242" s="4">
        <v>0.1386</v>
      </c>
      <c r="W3242" s="4">
        <v>4.0429999999999997E-3</v>
      </c>
      <c r="X3242" s="4">
        <v>2.5999999999999998E-5</v>
      </c>
      <c r="Y3242">
        <v>11</v>
      </c>
      <c r="Z3242" s="10" t="str">
        <f>_xlfn.IFNA(IF(OR(R3242="Y",S3242="Y"),HYPERLINK(".\plots/daily_2016_smallegu_flat.png","daily flat"),HYPERLINK(VLOOKUP($AB3242,linkref!$A$2:$D$68,3,FALSE),VLOOKUP($AB3242,linkref!$A$2:$D$68,2,FALSE))),"")</f>
        <v/>
      </c>
      <c r="AA3242" s="10" t="str">
        <f>_xlfn.IFNA(IF(OR(R3242="Y",S3242="Y"),HYPERLINK(".\plots/diurnal_2016_smallegu_flat.png","diurnal flat"),HYPERLINK(VLOOKUP($AB3242,linkref!$A$2:$D$68,4,FALSE),VLOOKUP($AB3242,linkref!$A$2:$D$68,2,FALSE))),"")</f>
        <v/>
      </c>
      <c r="AB3242" t="str">
        <f>_xlfn.IFNA(VLOOKUP(I3242,units!A$2:B$1765,2,FALSE),"")</f>
        <v/>
      </c>
    </row>
    <row r="3243" spans="2:28" hidden="1" x14ac:dyDescent="0.3">
      <c r="B3243" s="9" t="str">
        <f>_xlfn.IFNA(VLOOKUP(C3243,regions!A$1:B$49,2,FALSE),"")</f>
        <v/>
      </c>
      <c r="C3243" t="s">
        <v>20966</v>
      </c>
      <c r="D3243" s="1" t="s">
        <v>11776</v>
      </c>
      <c r="G3243" t="s">
        <v>12954</v>
      </c>
      <c r="H3243" s="1" t="s">
        <v>12953</v>
      </c>
      <c r="I3243" s="1" t="s">
        <v>20239</v>
      </c>
      <c r="J3243" s="1" t="s">
        <v>20240</v>
      </c>
      <c r="K3243" s="1" t="s">
        <v>20241</v>
      </c>
      <c r="L3243" s="1" t="s">
        <v>1205</v>
      </c>
      <c r="M3243" s="1" t="s">
        <v>110</v>
      </c>
      <c r="P3243" s="1" t="s">
        <v>1855</v>
      </c>
      <c r="Q3243" s="1" t="s">
        <v>254</v>
      </c>
      <c r="S3243" t="str">
        <f t="shared" si="50"/>
        <v>N</v>
      </c>
      <c r="T3243" t="s">
        <v>8</v>
      </c>
      <c r="U3243" t="s">
        <v>22632</v>
      </c>
      <c r="V3243" s="4">
        <v>0.43</v>
      </c>
      <c r="W3243" s="4">
        <v>0</v>
      </c>
      <c r="X3243" s="4">
        <v>0</v>
      </c>
      <c r="Z3243" s="10" t="str">
        <f>_xlfn.IFNA(IF(OR(R3243="Y",S3243="Y"),HYPERLINK(".\plots/daily_2016_smallegu_flat.png","daily flat"),HYPERLINK(VLOOKUP($AB3243,linkref!$A$2:$D$68,3,FALSE),VLOOKUP($AB3243,linkref!$A$2:$D$68,2,FALSE))),"")</f>
        <v/>
      </c>
      <c r="AA3243" s="10" t="str">
        <f>_xlfn.IFNA(IF(OR(R3243="Y",S3243="Y"),HYPERLINK(".\plots/diurnal_2016_smallegu_flat.png","diurnal flat"),HYPERLINK(VLOOKUP($AB3243,linkref!$A$2:$D$68,4,FALSE),VLOOKUP($AB3243,linkref!$A$2:$D$68,2,FALSE))),"")</f>
        <v/>
      </c>
      <c r="AB3243" t="str">
        <f>_xlfn.IFNA(VLOOKUP(I3243,units!A$2:B$1765,2,FALSE),"")</f>
        <v/>
      </c>
    </row>
    <row r="3244" spans="2:28" hidden="1" x14ac:dyDescent="0.3">
      <c r="B3244" s="9" t="str">
        <f>_xlfn.IFNA(VLOOKUP(C3244,regions!A$1:B$49,2,FALSE),"")</f>
        <v>LADCO</v>
      </c>
      <c r="C3244" t="s">
        <v>20951</v>
      </c>
      <c r="D3244" s="1" t="s">
        <v>7132</v>
      </c>
      <c r="G3244" t="s">
        <v>9526</v>
      </c>
      <c r="H3244" s="1" t="s">
        <v>9522</v>
      </c>
      <c r="I3244" s="1" t="s">
        <v>17394</v>
      </c>
      <c r="J3244" s="1" t="s">
        <v>17395</v>
      </c>
      <c r="K3244" s="1" t="s">
        <v>17396</v>
      </c>
      <c r="L3244" s="1" t="s">
        <v>253</v>
      </c>
      <c r="M3244" s="1" t="s">
        <v>110</v>
      </c>
      <c r="P3244" s="1" t="s">
        <v>111</v>
      </c>
      <c r="Q3244" s="1" t="s">
        <v>254</v>
      </c>
      <c r="S3244" t="str">
        <f t="shared" si="50"/>
        <v>N</v>
      </c>
      <c r="T3244" t="s">
        <v>8</v>
      </c>
      <c r="U3244" t="s">
        <v>22632</v>
      </c>
      <c r="V3244" s="4">
        <v>0.138597</v>
      </c>
      <c r="W3244" s="4">
        <v>2.0500000000000002E-3</v>
      </c>
      <c r="X3244" s="4">
        <v>7.7000000000000001E-5</v>
      </c>
      <c r="Y3244">
        <v>14</v>
      </c>
      <c r="Z3244" s="10" t="str">
        <f>_xlfn.IFNA(IF(OR(R3244="Y",S3244="Y"),HYPERLINK(".\plots/daily_2016_smallegu_flat.png","daily flat"),HYPERLINK(VLOOKUP($AB3244,linkref!$A$2:$D$68,3,FALSE),VLOOKUP($AB3244,linkref!$A$2:$D$68,2,FALSE))),"")</f>
        <v/>
      </c>
      <c r="AA3244" s="10" t="str">
        <f>_xlfn.IFNA(IF(OR(R3244="Y",S3244="Y"),HYPERLINK(".\plots/diurnal_2016_smallegu_flat.png","diurnal flat"),HYPERLINK(VLOOKUP($AB3244,linkref!$A$2:$D$68,4,FALSE),VLOOKUP($AB3244,linkref!$A$2:$D$68,2,FALSE))),"")</f>
        <v/>
      </c>
      <c r="AB3244" t="str">
        <f>_xlfn.IFNA(VLOOKUP(I3244,units!A$2:B$1765,2,FALSE),"")</f>
        <v/>
      </c>
    </row>
    <row r="3245" spans="2:28" hidden="1" x14ac:dyDescent="0.3">
      <c r="B3245" s="9" t="str">
        <f>_xlfn.IFNA(VLOOKUP(C3245,regions!A$1:B$49,2,FALSE),"")</f>
        <v>LADCO</v>
      </c>
      <c r="C3245" t="s">
        <v>20951</v>
      </c>
      <c r="D3245" s="1" t="s">
        <v>7132</v>
      </c>
      <c r="G3245" t="s">
        <v>9526</v>
      </c>
      <c r="H3245" s="1" t="s">
        <v>9522</v>
      </c>
      <c r="I3245" s="1" t="s">
        <v>17394</v>
      </c>
      <c r="J3245" s="1" t="s">
        <v>17397</v>
      </c>
      <c r="K3245" s="1" t="s">
        <v>17396</v>
      </c>
      <c r="L3245" s="1" t="s">
        <v>253</v>
      </c>
      <c r="M3245" s="1" t="s">
        <v>110</v>
      </c>
      <c r="P3245" s="1" t="s">
        <v>111</v>
      </c>
      <c r="Q3245" s="1" t="s">
        <v>254</v>
      </c>
      <c r="S3245" t="str">
        <f t="shared" si="50"/>
        <v>N</v>
      </c>
      <c r="T3245" t="s">
        <v>8</v>
      </c>
      <c r="U3245" t="s">
        <v>22632</v>
      </c>
      <c r="V3245" s="4">
        <v>0.138597</v>
      </c>
      <c r="W3245" s="4">
        <v>2.0500000000000002E-3</v>
      </c>
      <c r="X3245" s="4">
        <v>7.7000000000000001E-5</v>
      </c>
      <c r="Y3245">
        <v>14</v>
      </c>
      <c r="Z3245" s="10" t="str">
        <f>_xlfn.IFNA(IF(OR(R3245="Y",S3245="Y"),HYPERLINK(".\plots/daily_2016_smallegu_flat.png","daily flat"),HYPERLINK(VLOOKUP($AB3245,linkref!$A$2:$D$68,3,FALSE),VLOOKUP($AB3245,linkref!$A$2:$D$68,2,FALSE))),"")</f>
        <v/>
      </c>
      <c r="AA3245" s="10" t="str">
        <f>_xlfn.IFNA(IF(OR(R3245="Y",S3245="Y"),HYPERLINK(".\plots/diurnal_2016_smallegu_flat.png","diurnal flat"),HYPERLINK(VLOOKUP($AB3245,linkref!$A$2:$D$68,4,FALSE),VLOOKUP($AB3245,linkref!$A$2:$D$68,2,FALSE))),"")</f>
        <v/>
      </c>
      <c r="AB3245" t="str">
        <f>_xlfn.IFNA(VLOOKUP(I3245,units!A$2:B$1765,2,FALSE),"")</f>
        <v/>
      </c>
    </row>
    <row r="3246" spans="2:28" hidden="1" x14ac:dyDescent="0.3">
      <c r="B3246" s="9" t="str">
        <f>_xlfn.IFNA(VLOOKUP(C3246,regions!A$1:B$49,2,FALSE),"")</f>
        <v>South</v>
      </c>
      <c r="C3246" t="s">
        <v>20908</v>
      </c>
      <c r="D3246" s="1" t="s">
        <v>14248</v>
      </c>
      <c r="G3246" t="s">
        <v>14253</v>
      </c>
      <c r="H3246" s="1" t="s">
        <v>14249</v>
      </c>
      <c r="I3246" s="1" t="s">
        <v>14250</v>
      </c>
      <c r="J3246" s="1" t="s">
        <v>14251</v>
      </c>
      <c r="K3246" s="1" t="s">
        <v>14252</v>
      </c>
      <c r="L3246" s="1" t="s">
        <v>253</v>
      </c>
      <c r="M3246" s="1" t="s">
        <v>2366</v>
      </c>
      <c r="P3246" s="1" t="s">
        <v>111</v>
      </c>
      <c r="Q3246" s="1" t="s">
        <v>15</v>
      </c>
      <c r="S3246" t="str">
        <f t="shared" si="50"/>
        <v>N</v>
      </c>
      <c r="T3246" t="s">
        <v>8</v>
      </c>
      <c r="U3246" t="s">
        <v>22632</v>
      </c>
      <c r="V3246" s="4">
        <v>0.13769999999999999</v>
      </c>
      <c r="W3246" s="4">
        <v>9.7000000000000003E-3</v>
      </c>
      <c r="X3246" s="4">
        <v>9.1000000000000004E-3</v>
      </c>
      <c r="Y3246">
        <v>60</v>
      </c>
      <c r="Z3246" s="10" t="str">
        <f>_xlfn.IFNA(IF(OR(R3246="Y",S3246="Y"),HYPERLINK(".\plots/daily_2016_smallegu_flat.png","daily flat"),HYPERLINK(VLOOKUP($AB3246,linkref!$A$2:$D$68,3,FALSE),VLOOKUP($AB3246,linkref!$A$2:$D$68,2,FALSE))),"")</f>
        <v/>
      </c>
      <c r="AA3246" s="10" t="str">
        <f>_xlfn.IFNA(IF(OR(R3246="Y",S3246="Y"),HYPERLINK(".\plots/diurnal_2016_smallegu_flat.png","diurnal flat"),HYPERLINK(VLOOKUP($AB3246,linkref!$A$2:$D$68,4,FALSE),VLOOKUP($AB3246,linkref!$A$2:$D$68,2,FALSE))),"")</f>
        <v/>
      </c>
      <c r="AB3246" t="str">
        <f>_xlfn.IFNA(VLOOKUP(I3246,units!A$2:B$1765,2,FALSE),"")</f>
        <v/>
      </c>
    </row>
    <row r="3247" spans="2:28" hidden="1" x14ac:dyDescent="0.3">
      <c r="B3247" s="9" t="str">
        <f>_xlfn.IFNA(VLOOKUP(C3247,regions!A$1:B$49,2,FALSE),"")</f>
        <v>South</v>
      </c>
      <c r="C3247" t="s">
        <v>20908</v>
      </c>
      <c r="D3247" s="1" t="s">
        <v>14248</v>
      </c>
      <c r="G3247" t="s">
        <v>14253</v>
      </c>
      <c r="H3247" s="1" t="s">
        <v>14249</v>
      </c>
      <c r="I3247" s="1" t="s">
        <v>14860</v>
      </c>
      <c r="J3247" s="1" t="s">
        <v>14861</v>
      </c>
      <c r="K3247" s="1" t="s">
        <v>14862</v>
      </c>
      <c r="L3247" s="1" t="s">
        <v>253</v>
      </c>
      <c r="M3247" s="1" t="s">
        <v>2366</v>
      </c>
      <c r="P3247" s="1" t="s">
        <v>111</v>
      </c>
      <c r="Q3247" s="1" t="s">
        <v>15</v>
      </c>
      <c r="S3247" t="str">
        <f t="shared" si="50"/>
        <v>N</v>
      </c>
      <c r="T3247" t="s">
        <v>8</v>
      </c>
      <c r="U3247" t="s">
        <v>22632</v>
      </c>
      <c r="V3247" s="4">
        <v>0.13769999999999999</v>
      </c>
      <c r="W3247" s="4">
        <v>9.7000000000000003E-3</v>
      </c>
      <c r="X3247" s="4">
        <v>9.1000000000000004E-3</v>
      </c>
      <c r="Y3247">
        <v>60</v>
      </c>
      <c r="Z3247" s="10" t="str">
        <f>_xlfn.IFNA(IF(OR(R3247="Y",S3247="Y"),HYPERLINK(".\plots/daily_2016_smallegu_flat.png","daily flat"),HYPERLINK(VLOOKUP($AB3247,linkref!$A$2:$D$68,3,FALSE),VLOOKUP($AB3247,linkref!$A$2:$D$68,2,FALSE))),"")</f>
        <v/>
      </c>
      <c r="AA3247" s="10" t="str">
        <f>_xlfn.IFNA(IF(OR(R3247="Y",S3247="Y"),HYPERLINK(".\plots/diurnal_2016_smallegu_flat.png","diurnal flat"),HYPERLINK(VLOOKUP($AB3247,linkref!$A$2:$D$68,4,FALSE),VLOOKUP($AB3247,linkref!$A$2:$D$68,2,FALSE))),"")</f>
        <v/>
      </c>
      <c r="AB3247" t="str">
        <f>_xlfn.IFNA(VLOOKUP(I3247,units!A$2:B$1765,2,FALSE),"")</f>
        <v/>
      </c>
    </row>
    <row r="3248" spans="2:28" hidden="1" x14ac:dyDescent="0.3">
      <c r="B3248" s="9" t="str">
        <f>_xlfn.IFNA(VLOOKUP(C3248,regions!A$1:B$49,2,FALSE),"")</f>
        <v>MANE-VU</v>
      </c>
      <c r="C3248" t="s">
        <v>20939</v>
      </c>
      <c r="D3248" s="1" t="s">
        <v>13230</v>
      </c>
      <c r="G3248" t="s">
        <v>21724</v>
      </c>
      <c r="H3248" s="1" t="s">
        <v>21720</v>
      </c>
      <c r="I3248" s="1" t="s">
        <v>21721</v>
      </c>
      <c r="J3248" s="1" t="s">
        <v>21722</v>
      </c>
      <c r="K3248" s="1" t="s">
        <v>21723</v>
      </c>
      <c r="L3248" s="1" t="s">
        <v>21718</v>
      </c>
      <c r="M3248" s="1" t="s">
        <v>110</v>
      </c>
      <c r="P3248" s="1" t="s">
        <v>111</v>
      </c>
      <c r="Q3248" s="1" t="s">
        <v>254</v>
      </c>
      <c r="S3248" t="str">
        <f t="shared" si="50"/>
        <v>N</v>
      </c>
      <c r="T3248" t="s">
        <v>8</v>
      </c>
      <c r="U3248" t="s">
        <v>112</v>
      </c>
      <c r="V3248" s="4">
        <v>0.137021</v>
      </c>
      <c r="W3248" s="4">
        <v>9.7244400000000009E-3</v>
      </c>
      <c r="X3248" s="4">
        <v>9.0609999999999996E-3</v>
      </c>
      <c r="Z3248" s="10" t="str">
        <f>_xlfn.IFNA(IF(OR(R3248="Y",S3248="Y"),HYPERLINK(".\plots/daily_2016_smallegu_flat.png","daily flat"),HYPERLINK(VLOOKUP($AB3248,linkref!$A$2:$D$68,3,FALSE),VLOOKUP($AB3248,linkref!$A$2:$D$68,2,FALSE))),"")</f>
        <v/>
      </c>
      <c r="AA3248" s="10" t="str">
        <f>_xlfn.IFNA(IF(OR(R3248="Y",S3248="Y"),HYPERLINK(".\plots/diurnal_2016_smallegu_flat.png","diurnal flat"),HYPERLINK(VLOOKUP($AB3248,linkref!$A$2:$D$68,4,FALSE),VLOOKUP($AB3248,linkref!$A$2:$D$68,2,FALSE))),"")</f>
        <v/>
      </c>
      <c r="AB3248" t="str">
        <f>_xlfn.IFNA(VLOOKUP(I3248,units!A$2:B$1765,2,FALSE),"")</f>
        <v/>
      </c>
    </row>
    <row r="3249" spans="1:28" hidden="1" x14ac:dyDescent="0.3">
      <c r="B3249" s="9" t="str">
        <f>_xlfn.IFNA(VLOOKUP(C3249,regions!A$1:B$49,2,FALSE),"")</f>
        <v>South</v>
      </c>
      <c r="C3249" t="s">
        <v>20934</v>
      </c>
      <c r="D3249" s="1" t="s">
        <v>12587</v>
      </c>
      <c r="G3249" t="s">
        <v>13375</v>
      </c>
      <c r="H3249" s="1" t="s">
        <v>13371</v>
      </c>
      <c r="I3249" s="1" t="s">
        <v>13372</v>
      </c>
      <c r="J3249" s="1" t="s">
        <v>13373</v>
      </c>
      <c r="K3249" s="1" t="s">
        <v>13374</v>
      </c>
      <c r="L3249" s="1" t="s">
        <v>730</v>
      </c>
      <c r="M3249" s="1" t="s">
        <v>110</v>
      </c>
      <c r="P3249" s="1" t="s">
        <v>111</v>
      </c>
      <c r="Q3249" s="1" t="s">
        <v>254</v>
      </c>
      <c r="S3249" t="str">
        <f t="shared" si="50"/>
        <v>N</v>
      </c>
      <c r="T3249" t="s">
        <v>8</v>
      </c>
      <c r="U3249" t="s">
        <v>22632</v>
      </c>
      <c r="V3249" s="4">
        <v>0.13700000000000001</v>
      </c>
      <c r="W3249" s="4">
        <v>0.01</v>
      </c>
      <c r="X3249" s="4">
        <v>1.2999999999999999E-2</v>
      </c>
      <c r="Y3249">
        <v>29</v>
      </c>
      <c r="Z3249" s="10" t="str">
        <f>_xlfn.IFNA(IF(OR(R3249="Y",S3249="Y"),HYPERLINK(".\plots/daily_2016_smallegu_flat.png","daily flat"),HYPERLINK(VLOOKUP($AB3249,linkref!$A$2:$D$68,3,FALSE),VLOOKUP($AB3249,linkref!$A$2:$D$68,2,FALSE))),"")</f>
        <v/>
      </c>
      <c r="AA3249" s="10" t="str">
        <f>_xlfn.IFNA(IF(OR(R3249="Y",S3249="Y"),HYPERLINK(".\plots/diurnal_2016_smallegu_flat.png","diurnal flat"),HYPERLINK(VLOOKUP($AB3249,linkref!$A$2:$D$68,4,FALSE),VLOOKUP($AB3249,linkref!$A$2:$D$68,2,FALSE))),"")</f>
        <v/>
      </c>
      <c r="AB3249" t="str">
        <f>_xlfn.IFNA(VLOOKUP(I3249,units!A$2:B$1765,2,FALSE),"")</f>
        <v/>
      </c>
    </row>
    <row r="3250" spans="1:28" x14ac:dyDescent="0.3">
      <c r="A3250" s="1" t="s">
        <v>5561</v>
      </c>
      <c r="B3250" s="9" t="str">
        <f>_xlfn.IFNA(VLOOKUP(C3250,regions!A$1:B$49,2,FALSE),"")</f>
        <v>West</v>
      </c>
      <c r="C3250" t="s">
        <v>20905</v>
      </c>
      <c r="D3250" s="1" t="s">
        <v>975</v>
      </c>
      <c r="E3250" s="1" t="s">
        <v>5562</v>
      </c>
      <c r="F3250" s="1" t="s">
        <v>159</v>
      </c>
      <c r="G3250" t="s">
        <v>5567</v>
      </c>
      <c r="H3250" s="1" t="s">
        <v>5563</v>
      </c>
      <c r="I3250" s="1" t="s">
        <v>5564</v>
      </c>
      <c r="J3250" s="1" t="s">
        <v>5565</v>
      </c>
      <c r="K3250" s="1" t="s">
        <v>5566</v>
      </c>
      <c r="L3250" s="1" t="s">
        <v>108</v>
      </c>
      <c r="M3250" s="1" t="s">
        <v>298</v>
      </c>
      <c r="N3250" t="s">
        <v>102</v>
      </c>
      <c r="O3250" t="s">
        <v>9</v>
      </c>
      <c r="P3250" s="1" t="s">
        <v>111</v>
      </c>
      <c r="Q3250" s="1" t="s">
        <v>15</v>
      </c>
      <c r="R3250" t="s">
        <v>8</v>
      </c>
      <c r="S3250" t="str">
        <f t="shared" si="50"/>
        <v>N</v>
      </c>
      <c r="T3250" t="s">
        <v>19</v>
      </c>
      <c r="V3250" s="12">
        <v>0.1361</v>
      </c>
      <c r="W3250" s="12">
        <v>2.53E-2</v>
      </c>
      <c r="X3250" s="12">
        <v>2E-3</v>
      </c>
      <c r="Y3250">
        <v>1248</v>
      </c>
      <c r="Z3250" s="10" t="str">
        <f>_xlfn.IFNA(IF(OR(R3250="Y",S3250="Y"),HYPERLINK(".\plots/daily_2016_smallegu_flat.png","daily flat"),HYPERLINK(VLOOKUP($AB3250,linkref!$A$2:$D$68,3,FALSE),VLOOKUP($AB3250,linkref!$A$2:$D$68,2,FALSE))),"")</f>
        <v>daily flat</v>
      </c>
      <c r="AA3250" s="10" t="str">
        <f>_xlfn.IFNA(IF(OR(R3250="Y",S3250="Y"),HYPERLINK(".\plots/diurnal_2016_smallegu_flat.png","diurnal flat"),HYPERLINK(VLOOKUP($AB3250,linkref!$A$2:$D$68,4,FALSE),VLOOKUP($AB3250,linkref!$A$2:$D$68,2,FALSE))),"")</f>
        <v>diurnal flat</v>
      </c>
      <c r="AB3250" t="str">
        <f>_xlfn.IFNA(VLOOKUP(I3250,units!A$2:B$1765,2,FALSE),"")</f>
        <v>West_gas_nonpeak</v>
      </c>
    </row>
    <row r="3251" spans="1:28" hidden="1" x14ac:dyDescent="0.3">
      <c r="B3251" s="9" t="str">
        <f>_xlfn.IFNA(VLOOKUP(C3251,regions!A$1:B$49,2,FALSE),"")</f>
        <v>West</v>
      </c>
      <c r="C3251" t="s">
        <v>20905</v>
      </c>
      <c r="D3251" s="1" t="s">
        <v>11656</v>
      </c>
      <c r="G3251" t="s">
        <v>16539</v>
      </c>
      <c r="H3251" s="1" t="s">
        <v>16535</v>
      </c>
      <c r="I3251" s="1" t="s">
        <v>16536</v>
      </c>
      <c r="J3251" s="1" t="s">
        <v>16537</v>
      </c>
      <c r="K3251" s="1" t="s">
        <v>16538</v>
      </c>
      <c r="L3251" s="1" t="s">
        <v>253</v>
      </c>
      <c r="M3251" s="1" t="s">
        <v>110</v>
      </c>
      <c r="Q3251" s="1" t="s">
        <v>254</v>
      </c>
      <c r="S3251" t="str">
        <f t="shared" si="50"/>
        <v>N</v>
      </c>
      <c r="T3251" t="s">
        <v>8</v>
      </c>
      <c r="U3251" t="s">
        <v>22632</v>
      </c>
      <c r="V3251" s="4">
        <v>0.135827</v>
      </c>
      <c r="W3251" s="4">
        <v>1.81759E-3</v>
      </c>
      <c r="X3251" s="4">
        <v>6.2966000000000007E-5</v>
      </c>
      <c r="Y3251">
        <v>100</v>
      </c>
      <c r="Z3251" s="10" t="str">
        <f>_xlfn.IFNA(IF(OR(R3251="Y",S3251="Y"),HYPERLINK(".\plots/daily_2016_smallegu_flat.png","daily flat"),HYPERLINK(VLOOKUP($AB3251,linkref!$A$2:$D$68,3,FALSE),VLOOKUP($AB3251,linkref!$A$2:$D$68,2,FALSE))),"")</f>
        <v/>
      </c>
      <c r="AA3251" s="10" t="str">
        <f>_xlfn.IFNA(IF(OR(R3251="Y",S3251="Y"),HYPERLINK(".\plots/diurnal_2016_smallegu_flat.png","diurnal flat"),HYPERLINK(VLOOKUP($AB3251,linkref!$A$2:$D$68,4,FALSE),VLOOKUP($AB3251,linkref!$A$2:$D$68,2,FALSE))),"")</f>
        <v/>
      </c>
      <c r="AB3251" t="str">
        <f>_xlfn.IFNA(VLOOKUP(I3251,units!A$2:B$1765,2,FALSE),"")</f>
        <v/>
      </c>
    </row>
    <row r="3252" spans="1:28" hidden="1" x14ac:dyDescent="0.3">
      <c r="B3252" s="9" t="str">
        <f>_xlfn.IFNA(VLOOKUP(C3252,regions!A$1:B$49,2,FALSE),"")</f>
        <v>LADCO</v>
      </c>
      <c r="C3252" t="s">
        <v>20903</v>
      </c>
      <c r="D3252" s="1" t="s">
        <v>61</v>
      </c>
      <c r="G3252" t="s">
        <v>14058</v>
      </c>
      <c r="H3252" s="1" t="s">
        <v>14054</v>
      </c>
      <c r="I3252" s="1" t="s">
        <v>14059</v>
      </c>
      <c r="J3252" s="1" t="s">
        <v>14060</v>
      </c>
      <c r="K3252" s="1" t="s">
        <v>14061</v>
      </c>
      <c r="L3252" s="1" t="s">
        <v>1205</v>
      </c>
      <c r="M3252" s="1" t="s">
        <v>110</v>
      </c>
      <c r="P3252" s="1" t="s">
        <v>111</v>
      </c>
      <c r="Q3252" s="1" t="s">
        <v>7060</v>
      </c>
      <c r="S3252" t="str">
        <f t="shared" si="50"/>
        <v>N</v>
      </c>
      <c r="T3252" t="s">
        <v>8</v>
      </c>
      <c r="U3252" t="s">
        <v>22632</v>
      </c>
      <c r="V3252" s="4">
        <v>0.1358</v>
      </c>
      <c r="W3252" s="4">
        <v>2.3405000000000001E-3</v>
      </c>
      <c r="X3252" s="4">
        <v>4.2779999999999999E-4</v>
      </c>
      <c r="Z3252" s="10" t="str">
        <f>_xlfn.IFNA(IF(OR(R3252="Y",S3252="Y"),HYPERLINK(".\plots/daily_2016_smallegu_flat.png","daily flat"),HYPERLINK(VLOOKUP($AB3252,linkref!$A$2:$D$68,3,FALSE),VLOOKUP($AB3252,linkref!$A$2:$D$68,2,FALSE))),"")</f>
        <v/>
      </c>
      <c r="AA3252" s="10" t="str">
        <f>_xlfn.IFNA(IF(OR(R3252="Y",S3252="Y"),HYPERLINK(".\plots/diurnal_2016_smallegu_flat.png","diurnal flat"),HYPERLINK(VLOOKUP($AB3252,linkref!$A$2:$D$68,4,FALSE),VLOOKUP($AB3252,linkref!$A$2:$D$68,2,FALSE))),"")</f>
        <v/>
      </c>
      <c r="AB3252" t="str">
        <f>_xlfn.IFNA(VLOOKUP(I3252,units!A$2:B$1765,2,FALSE),"")</f>
        <v/>
      </c>
    </row>
    <row r="3253" spans="1:28" x14ac:dyDescent="0.3">
      <c r="A3253" s="1" t="s">
        <v>6711</v>
      </c>
      <c r="B3253" s="9" t="str">
        <f>_xlfn.IFNA(VLOOKUP(C3253,regions!A$1:B$49,2,FALSE),"")</f>
        <v>South</v>
      </c>
      <c r="C3253" t="s">
        <v>20908</v>
      </c>
      <c r="D3253" s="1" t="s">
        <v>4621</v>
      </c>
      <c r="E3253" s="1" t="s">
        <v>6712</v>
      </c>
      <c r="F3253" s="1" t="s">
        <v>6605</v>
      </c>
      <c r="G3253" t="s">
        <v>6717</v>
      </c>
      <c r="H3253" s="1" t="s">
        <v>6713</v>
      </c>
      <c r="I3253" s="1" t="s">
        <v>6714</v>
      </c>
      <c r="J3253" s="1" t="s">
        <v>6715</v>
      </c>
      <c r="K3253" s="1" t="s">
        <v>6716</v>
      </c>
      <c r="L3253" s="1" t="s">
        <v>253</v>
      </c>
      <c r="M3253" s="1" t="s">
        <v>2366</v>
      </c>
      <c r="N3253" t="s">
        <v>102</v>
      </c>
      <c r="O3253" t="s">
        <v>9</v>
      </c>
      <c r="P3253" s="1" t="s">
        <v>111</v>
      </c>
      <c r="Q3253" s="1" t="s">
        <v>254</v>
      </c>
      <c r="R3253" t="s">
        <v>19</v>
      </c>
      <c r="S3253" t="str">
        <f t="shared" si="50"/>
        <v>N</v>
      </c>
      <c r="T3253" t="s">
        <v>19</v>
      </c>
      <c r="U3253" t="s">
        <v>22632</v>
      </c>
      <c r="V3253" s="12">
        <v>0.13550000000000001</v>
      </c>
      <c r="W3253" s="12">
        <v>4.0000000000000001E-3</v>
      </c>
      <c r="X3253" s="12">
        <v>1.37E-2</v>
      </c>
      <c r="Y3253">
        <v>4</v>
      </c>
      <c r="Z3253" s="10" t="str">
        <f>_xlfn.IFNA(IF(OR(R3253="Y",S3253="Y"),HYPERLINK(".\plots/daily_2016_smallegu_flat.png","daily flat"),HYPERLINK(VLOOKUP($AB3253,linkref!$A$2:$D$68,3,FALSE),VLOOKUP($AB3253,linkref!$A$2:$D$68,2,FALSE))),"")</f>
        <v>South Oil Peaking</v>
      </c>
      <c r="AA3253" s="10" t="str">
        <f>_xlfn.IFNA(IF(OR(R3253="Y",S3253="Y"),HYPERLINK(".\plots/diurnal_2016_smallegu_flat.png","diurnal flat"),HYPERLINK(VLOOKUP($AB3253,linkref!$A$2:$D$68,4,FALSE),VLOOKUP($AB3253,linkref!$A$2:$D$68,2,FALSE))),"")</f>
        <v>South Oil Peaking</v>
      </c>
      <c r="AB3253" t="str">
        <f>_xlfn.IFNA(VLOOKUP(I3253,units!A$2:B$1765,2,FALSE),"")</f>
        <v>South_oil_peak</v>
      </c>
    </row>
    <row r="3254" spans="1:28" hidden="1" x14ac:dyDescent="0.3">
      <c r="B3254" s="9" t="str">
        <f>_xlfn.IFNA(VLOOKUP(C3254,regions!A$1:B$49,2,FALSE),"")</f>
        <v>South</v>
      </c>
      <c r="C3254" t="s">
        <v>20908</v>
      </c>
      <c r="D3254" s="1" t="s">
        <v>4658</v>
      </c>
      <c r="G3254" t="s">
        <v>13183</v>
      </c>
      <c r="H3254" s="1" t="s">
        <v>13179</v>
      </c>
      <c r="I3254" s="1" t="s">
        <v>20404</v>
      </c>
      <c r="J3254" s="1" t="s">
        <v>20405</v>
      </c>
      <c r="K3254" s="1" t="s">
        <v>20406</v>
      </c>
      <c r="L3254" s="1" t="s">
        <v>253</v>
      </c>
      <c r="M3254" s="1" t="s">
        <v>2366</v>
      </c>
      <c r="P3254" s="1" t="s">
        <v>111</v>
      </c>
      <c r="Q3254" s="1" t="s">
        <v>254</v>
      </c>
      <c r="S3254" t="str">
        <f t="shared" si="50"/>
        <v>N</v>
      </c>
      <c r="T3254" t="s">
        <v>8</v>
      </c>
      <c r="U3254" t="s">
        <v>22632</v>
      </c>
      <c r="V3254" s="4">
        <v>0.13550000000000001</v>
      </c>
      <c r="W3254" s="4">
        <v>4.0000000000000002E-4</v>
      </c>
      <c r="X3254" s="4">
        <v>2.0000000000000001E-4</v>
      </c>
      <c r="Y3254">
        <v>28</v>
      </c>
      <c r="Z3254" s="10" t="str">
        <f>_xlfn.IFNA(IF(OR(R3254="Y",S3254="Y"),HYPERLINK(".\plots/daily_2016_smallegu_flat.png","daily flat"),HYPERLINK(VLOOKUP($AB3254,linkref!$A$2:$D$68,3,FALSE),VLOOKUP($AB3254,linkref!$A$2:$D$68,2,FALSE))),"")</f>
        <v/>
      </c>
      <c r="AA3254" s="10" t="str">
        <f>_xlfn.IFNA(IF(OR(R3254="Y",S3254="Y"),HYPERLINK(".\plots/diurnal_2016_smallegu_flat.png","diurnal flat"),HYPERLINK(VLOOKUP($AB3254,linkref!$A$2:$D$68,4,FALSE),VLOOKUP($AB3254,linkref!$A$2:$D$68,2,FALSE))),"")</f>
        <v/>
      </c>
      <c r="AB3254" t="str">
        <f>_xlfn.IFNA(VLOOKUP(I3254,units!A$2:B$1765,2,FALSE),"")</f>
        <v/>
      </c>
    </row>
    <row r="3255" spans="1:28" hidden="1" x14ac:dyDescent="0.3">
      <c r="B3255" s="9" t="str">
        <f>_xlfn.IFNA(VLOOKUP(C3255,regions!A$1:B$49,2,FALSE),"")</f>
        <v>LADCO</v>
      </c>
      <c r="C3255" t="s">
        <v>20951</v>
      </c>
      <c r="D3255" s="1" t="s">
        <v>15316</v>
      </c>
      <c r="G3255" t="s">
        <v>15315</v>
      </c>
      <c r="H3255" s="1" t="s">
        <v>16642</v>
      </c>
      <c r="I3255" s="1" t="s">
        <v>16643</v>
      </c>
      <c r="J3255" s="1" t="s">
        <v>16647</v>
      </c>
      <c r="K3255" s="1" t="s">
        <v>16645</v>
      </c>
      <c r="L3255" s="1" t="s">
        <v>253</v>
      </c>
      <c r="M3255" s="1" t="s">
        <v>110</v>
      </c>
      <c r="P3255" s="1" t="s">
        <v>111</v>
      </c>
      <c r="Q3255" s="1" t="s">
        <v>254</v>
      </c>
      <c r="S3255" t="str">
        <f t="shared" si="50"/>
        <v>N</v>
      </c>
      <c r="T3255" t="s">
        <v>8</v>
      </c>
      <c r="U3255" t="s">
        <v>22632</v>
      </c>
      <c r="V3255" s="4">
        <v>0.13542029999999999</v>
      </c>
      <c r="W3255" s="4">
        <v>3.1061999999999999E-3</v>
      </c>
      <c r="X3255" s="4">
        <v>2.8390000000000001E-5</v>
      </c>
      <c r="Y3255">
        <v>17</v>
      </c>
      <c r="Z3255" s="10" t="str">
        <f>_xlfn.IFNA(IF(OR(R3255="Y",S3255="Y"),HYPERLINK(".\plots/daily_2016_smallegu_flat.png","daily flat"),HYPERLINK(VLOOKUP($AB3255,linkref!$A$2:$D$68,3,FALSE),VLOOKUP($AB3255,linkref!$A$2:$D$68,2,FALSE))),"")</f>
        <v/>
      </c>
      <c r="AA3255" s="10" t="str">
        <f>_xlfn.IFNA(IF(OR(R3255="Y",S3255="Y"),HYPERLINK(".\plots/diurnal_2016_smallegu_flat.png","diurnal flat"),HYPERLINK(VLOOKUP($AB3255,linkref!$A$2:$D$68,4,FALSE),VLOOKUP($AB3255,linkref!$A$2:$D$68,2,FALSE))),"")</f>
        <v/>
      </c>
      <c r="AB3255" t="str">
        <f>_xlfn.IFNA(VLOOKUP(I3255,units!A$2:B$1765,2,FALSE),"")</f>
        <v/>
      </c>
    </row>
    <row r="3256" spans="1:28" hidden="1" x14ac:dyDescent="0.3">
      <c r="B3256" s="9" t="str">
        <f>_xlfn.IFNA(VLOOKUP(C3256,regions!A$1:B$49,2,FALSE),"")</f>
        <v>LADCO</v>
      </c>
      <c r="C3256" t="s">
        <v>20951</v>
      </c>
      <c r="D3256" s="1" t="s">
        <v>13990</v>
      </c>
      <c r="G3256" t="s">
        <v>12946</v>
      </c>
      <c r="H3256" s="1" t="s">
        <v>13986</v>
      </c>
      <c r="I3256" s="1" t="s">
        <v>13987</v>
      </c>
      <c r="J3256" s="1" t="s">
        <v>13988</v>
      </c>
      <c r="K3256" s="1" t="s">
        <v>13989</v>
      </c>
      <c r="L3256" s="1" t="s">
        <v>1789</v>
      </c>
      <c r="M3256" s="1" t="s">
        <v>110</v>
      </c>
      <c r="P3256" s="1" t="s">
        <v>111</v>
      </c>
      <c r="Q3256" s="1" t="s">
        <v>254</v>
      </c>
      <c r="S3256" t="str">
        <f t="shared" si="50"/>
        <v>N</v>
      </c>
      <c r="T3256" t="s">
        <v>8</v>
      </c>
      <c r="U3256" t="s">
        <v>22632</v>
      </c>
      <c r="V3256" s="4">
        <v>0.13524</v>
      </c>
      <c r="W3256" s="4">
        <v>9.4000000000000004E-3</v>
      </c>
      <c r="X3256" s="4">
        <v>8.8800000000000007E-3</v>
      </c>
      <c r="Y3256">
        <v>24</v>
      </c>
      <c r="Z3256" s="10" t="str">
        <f>_xlfn.IFNA(IF(OR(R3256="Y",S3256="Y"),HYPERLINK(".\plots/daily_2016_smallegu_flat.png","daily flat"),HYPERLINK(VLOOKUP($AB3256,linkref!$A$2:$D$68,3,FALSE),VLOOKUP($AB3256,linkref!$A$2:$D$68,2,FALSE))),"")</f>
        <v/>
      </c>
      <c r="AA3256" s="10" t="str">
        <f>_xlfn.IFNA(IF(OR(R3256="Y",S3256="Y"),HYPERLINK(".\plots/diurnal_2016_smallegu_flat.png","diurnal flat"),HYPERLINK(VLOOKUP($AB3256,linkref!$A$2:$D$68,4,FALSE),VLOOKUP($AB3256,linkref!$A$2:$D$68,2,FALSE))),"")</f>
        <v/>
      </c>
      <c r="AB3256" t="str">
        <f>_xlfn.IFNA(VLOOKUP(I3256,units!A$2:B$1765,2,FALSE),"")</f>
        <v/>
      </c>
    </row>
    <row r="3257" spans="1:28" hidden="1" x14ac:dyDescent="0.3">
      <c r="B3257" s="9" t="str">
        <f>_xlfn.IFNA(VLOOKUP(C3257,regions!A$1:B$49,2,FALSE),"")</f>
        <v>LADCO</v>
      </c>
      <c r="C3257" t="s">
        <v>20951</v>
      </c>
      <c r="D3257" s="1" t="s">
        <v>15316</v>
      </c>
      <c r="G3257" t="s">
        <v>15315</v>
      </c>
      <c r="H3257" s="1" t="s">
        <v>16642</v>
      </c>
      <c r="I3257" s="1" t="s">
        <v>16643</v>
      </c>
      <c r="J3257" s="1" t="s">
        <v>16644</v>
      </c>
      <c r="K3257" s="1" t="s">
        <v>16645</v>
      </c>
      <c r="L3257" s="1" t="s">
        <v>253</v>
      </c>
      <c r="M3257" s="1" t="s">
        <v>110</v>
      </c>
      <c r="P3257" s="1" t="s">
        <v>111</v>
      </c>
      <c r="Q3257" s="1" t="s">
        <v>254</v>
      </c>
      <c r="S3257" t="str">
        <f t="shared" si="50"/>
        <v>N</v>
      </c>
      <c r="T3257" t="s">
        <v>8</v>
      </c>
      <c r="U3257" t="s">
        <v>22632</v>
      </c>
      <c r="V3257" s="4">
        <v>0.13501484999999999</v>
      </c>
      <c r="W3257" s="4">
        <v>3.0969000000000001E-3</v>
      </c>
      <c r="X3257" s="4">
        <v>2.8305000000000001E-5</v>
      </c>
      <c r="Y3257">
        <v>17</v>
      </c>
      <c r="Z3257" s="10" t="str">
        <f>_xlfn.IFNA(IF(OR(R3257="Y",S3257="Y"),HYPERLINK(".\plots/daily_2016_smallegu_flat.png","daily flat"),HYPERLINK(VLOOKUP($AB3257,linkref!$A$2:$D$68,3,FALSE),VLOOKUP($AB3257,linkref!$A$2:$D$68,2,FALSE))),"")</f>
        <v/>
      </c>
      <c r="AA3257" s="10" t="str">
        <f>_xlfn.IFNA(IF(OR(R3257="Y",S3257="Y"),HYPERLINK(".\plots/diurnal_2016_smallegu_flat.png","diurnal flat"),HYPERLINK(VLOOKUP($AB3257,linkref!$A$2:$D$68,4,FALSE),VLOOKUP($AB3257,linkref!$A$2:$D$68,2,FALSE))),"")</f>
        <v/>
      </c>
      <c r="AB3257" t="str">
        <f>_xlfn.IFNA(VLOOKUP(I3257,units!A$2:B$1765,2,FALSE),"")</f>
        <v/>
      </c>
    </row>
    <row r="3258" spans="1:28" hidden="1" x14ac:dyDescent="0.3">
      <c r="B3258" s="9" t="str">
        <f>_xlfn.IFNA(VLOOKUP(C3258,regions!A$1:B$49,2,FALSE),"")</f>
        <v>LADCO</v>
      </c>
      <c r="C3258" t="s">
        <v>20951</v>
      </c>
      <c r="D3258" s="1" t="s">
        <v>15316</v>
      </c>
      <c r="G3258" t="s">
        <v>15315</v>
      </c>
      <c r="H3258" s="1" t="s">
        <v>16642</v>
      </c>
      <c r="I3258" s="1" t="s">
        <v>16643</v>
      </c>
      <c r="J3258" s="1" t="s">
        <v>16646</v>
      </c>
      <c r="K3258" s="1" t="s">
        <v>16645</v>
      </c>
      <c r="L3258" s="1" t="s">
        <v>253</v>
      </c>
      <c r="M3258" s="1" t="s">
        <v>110</v>
      </c>
      <c r="P3258" s="1" t="s">
        <v>111</v>
      </c>
      <c r="Q3258" s="1" t="s">
        <v>254</v>
      </c>
      <c r="S3258" t="str">
        <f t="shared" si="50"/>
        <v>N</v>
      </c>
      <c r="T3258" t="s">
        <v>8</v>
      </c>
      <c r="U3258" t="s">
        <v>22632</v>
      </c>
      <c r="V3258" s="4">
        <v>0.13501484999999999</v>
      </c>
      <c r="W3258" s="4">
        <v>3.0969000000000001E-3</v>
      </c>
      <c r="X3258" s="4">
        <v>2.8305000000000001E-5</v>
      </c>
      <c r="Y3258">
        <v>17</v>
      </c>
      <c r="Z3258" s="10" t="str">
        <f>_xlfn.IFNA(IF(OR(R3258="Y",S3258="Y"),HYPERLINK(".\plots/daily_2016_smallegu_flat.png","daily flat"),HYPERLINK(VLOOKUP($AB3258,linkref!$A$2:$D$68,3,FALSE),VLOOKUP($AB3258,linkref!$A$2:$D$68,2,FALSE))),"")</f>
        <v/>
      </c>
      <c r="AA3258" s="10" t="str">
        <f>_xlfn.IFNA(IF(OR(R3258="Y",S3258="Y"),HYPERLINK(".\plots/diurnal_2016_smallegu_flat.png","diurnal flat"),HYPERLINK(VLOOKUP($AB3258,linkref!$A$2:$D$68,4,FALSE),VLOOKUP($AB3258,linkref!$A$2:$D$68,2,FALSE))),"")</f>
        <v/>
      </c>
      <c r="AB3258" t="str">
        <f>_xlfn.IFNA(VLOOKUP(I3258,units!A$2:B$1765,2,FALSE),"")</f>
        <v/>
      </c>
    </row>
    <row r="3259" spans="1:28" hidden="1" x14ac:dyDescent="0.3">
      <c r="B3259" s="9" t="str">
        <f>_xlfn.IFNA(VLOOKUP(C3259,regions!A$1:B$49,2,FALSE),"")</f>
        <v>Southwest</v>
      </c>
      <c r="C3259" t="s">
        <v>20923</v>
      </c>
      <c r="D3259" s="1" t="s">
        <v>18558</v>
      </c>
      <c r="G3259" t="s">
        <v>19425</v>
      </c>
      <c r="H3259" s="1" t="s">
        <v>19421</v>
      </c>
      <c r="I3259" s="1" t="s">
        <v>19422</v>
      </c>
      <c r="J3259" s="1" t="s">
        <v>19423</v>
      </c>
      <c r="K3259" s="1" t="s">
        <v>19424</v>
      </c>
      <c r="L3259" s="1" t="s">
        <v>730</v>
      </c>
      <c r="M3259" s="1" t="s">
        <v>110</v>
      </c>
      <c r="P3259" s="1" t="s">
        <v>111</v>
      </c>
      <c r="Q3259" s="1" t="s">
        <v>7060</v>
      </c>
      <c r="S3259" t="str">
        <f t="shared" si="50"/>
        <v>N</v>
      </c>
      <c r="T3259" t="s">
        <v>8</v>
      </c>
      <c r="U3259" t="s">
        <v>22632</v>
      </c>
      <c r="V3259" s="4">
        <v>0.13500000000000001</v>
      </c>
      <c r="W3259" s="4">
        <v>8.9999999999999906E-3</v>
      </c>
      <c r="X3259" s="4">
        <v>8.9999999999999906E-3</v>
      </c>
      <c r="Y3259">
        <v>32</v>
      </c>
      <c r="Z3259" s="10" t="str">
        <f>_xlfn.IFNA(IF(OR(R3259="Y",S3259="Y"),HYPERLINK(".\plots/daily_2016_smallegu_flat.png","daily flat"),HYPERLINK(VLOOKUP($AB3259,linkref!$A$2:$D$68,3,FALSE),VLOOKUP($AB3259,linkref!$A$2:$D$68,2,FALSE))),"")</f>
        <v/>
      </c>
      <c r="AA3259" s="10" t="str">
        <f>_xlfn.IFNA(IF(OR(R3259="Y",S3259="Y"),HYPERLINK(".\plots/diurnal_2016_smallegu_flat.png","diurnal flat"),HYPERLINK(VLOOKUP($AB3259,linkref!$A$2:$D$68,4,FALSE),VLOOKUP($AB3259,linkref!$A$2:$D$68,2,FALSE))),"")</f>
        <v/>
      </c>
      <c r="AB3259" t="str">
        <f>_xlfn.IFNA(VLOOKUP(I3259,units!A$2:B$1765,2,FALSE),"")</f>
        <v/>
      </c>
    </row>
    <row r="3260" spans="1:28" hidden="1" x14ac:dyDescent="0.3">
      <c r="B3260" s="9" t="str">
        <f>_xlfn.IFNA(VLOOKUP(C3260,regions!A$1:B$49,2,FALSE),"")</f>
        <v>LADCO</v>
      </c>
      <c r="C3260" t="s">
        <v>20951</v>
      </c>
      <c r="D3260" s="1" t="s">
        <v>9514</v>
      </c>
      <c r="G3260" t="s">
        <v>9519</v>
      </c>
      <c r="H3260" s="1" t="s">
        <v>9515</v>
      </c>
      <c r="I3260" s="1" t="s">
        <v>16139</v>
      </c>
      <c r="J3260" s="1" t="s">
        <v>16140</v>
      </c>
      <c r="K3260" s="1" t="s">
        <v>16141</v>
      </c>
      <c r="L3260" s="1" t="s">
        <v>1205</v>
      </c>
      <c r="M3260" s="1" t="s">
        <v>110</v>
      </c>
      <c r="P3260" s="1" t="s">
        <v>111</v>
      </c>
      <c r="Q3260" s="1" t="s">
        <v>254</v>
      </c>
      <c r="S3260" t="str">
        <f t="shared" si="50"/>
        <v>N</v>
      </c>
      <c r="T3260" t="s">
        <v>8</v>
      </c>
      <c r="U3260" t="s">
        <v>22632</v>
      </c>
      <c r="V3260" s="4">
        <v>0.13428300000000001</v>
      </c>
      <c r="W3260" s="4">
        <v>2.3E-3</v>
      </c>
      <c r="X3260" s="4">
        <v>6.3E-5</v>
      </c>
      <c r="Y3260">
        <v>5</v>
      </c>
      <c r="Z3260" s="10" t="str">
        <f>_xlfn.IFNA(IF(OR(R3260="Y",S3260="Y"),HYPERLINK(".\plots/daily_2016_smallegu_flat.png","daily flat"),HYPERLINK(VLOOKUP($AB3260,linkref!$A$2:$D$68,3,FALSE),VLOOKUP($AB3260,linkref!$A$2:$D$68,2,FALSE))),"")</f>
        <v/>
      </c>
      <c r="AA3260" s="10" t="str">
        <f>_xlfn.IFNA(IF(OR(R3260="Y",S3260="Y"),HYPERLINK(".\plots/diurnal_2016_smallegu_flat.png","diurnal flat"),HYPERLINK(VLOOKUP($AB3260,linkref!$A$2:$D$68,4,FALSE),VLOOKUP($AB3260,linkref!$A$2:$D$68,2,FALSE))),"")</f>
        <v/>
      </c>
      <c r="AB3260" t="str">
        <f>_xlfn.IFNA(VLOOKUP(I3260,units!A$2:B$1765,2,FALSE),"")</f>
        <v/>
      </c>
    </row>
    <row r="3261" spans="1:28" hidden="1" x14ac:dyDescent="0.3">
      <c r="B3261" s="9" t="str">
        <f>_xlfn.IFNA(VLOOKUP(C3261,regions!A$1:B$49,2,FALSE),"")</f>
        <v>West</v>
      </c>
      <c r="C3261" t="s">
        <v>20905</v>
      </c>
      <c r="D3261" s="1" t="s">
        <v>517</v>
      </c>
      <c r="G3261" t="s">
        <v>12883</v>
      </c>
      <c r="H3261" s="1" t="s">
        <v>12879</v>
      </c>
      <c r="I3261" s="1" t="s">
        <v>18379</v>
      </c>
      <c r="J3261" s="1" t="s">
        <v>18380</v>
      </c>
      <c r="K3261" s="1" t="s">
        <v>18381</v>
      </c>
      <c r="L3261" s="1" t="s">
        <v>253</v>
      </c>
      <c r="M3261" s="1" t="s">
        <v>110</v>
      </c>
      <c r="P3261" s="1" t="s">
        <v>111</v>
      </c>
      <c r="Q3261" s="1" t="s">
        <v>7060</v>
      </c>
      <c r="S3261" t="str">
        <f t="shared" si="50"/>
        <v>N</v>
      </c>
      <c r="T3261" t="s">
        <v>8</v>
      </c>
      <c r="U3261" t="s">
        <v>22632</v>
      </c>
      <c r="V3261" s="4">
        <v>0.13417000000000001</v>
      </c>
      <c r="W3261" s="4">
        <v>1.9146600000000001E-3</v>
      </c>
      <c r="X3261" s="4">
        <v>4.0000000000000003E-5</v>
      </c>
      <c r="Y3261">
        <v>8736</v>
      </c>
      <c r="Z3261" s="10" t="str">
        <f>_xlfn.IFNA(IF(OR(R3261="Y",S3261="Y"),HYPERLINK(".\plots/daily_2016_smallegu_flat.png","daily flat"),HYPERLINK(VLOOKUP($AB3261,linkref!$A$2:$D$68,3,FALSE),VLOOKUP($AB3261,linkref!$A$2:$D$68,2,FALSE))),"")</f>
        <v/>
      </c>
      <c r="AA3261" s="10" t="str">
        <f>_xlfn.IFNA(IF(OR(R3261="Y",S3261="Y"),HYPERLINK(".\plots/diurnal_2016_smallegu_flat.png","diurnal flat"),HYPERLINK(VLOOKUP($AB3261,linkref!$A$2:$D$68,4,FALSE),VLOOKUP($AB3261,linkref!$A$2:$D$68,2,FALSE))),"")</f>
        <v/>
      </c>
      <c r="AB3261" t="str">
        <f>_xlfn.IFNA(VLOOKUP(I3261,units!A$2:B$1765,2,FALSE),"")</f>
        <v/>
      </c>
    </row>
    <row r="3262" spans="1:28" hidden="1" x14ac:dyDescent="0.3">
      <c r="B3262" s="9" t="str">
        <f>_xlfn.IFNA(VLOOKUP(C3262,regions!A$1:B$49,2,FALSE),"")</f>
        <v>West North Central</v>
      </c>
      <c r="C3262" t="s">
        <v>20920</v>
      </c>
      <c r="D3262" s="1" t="s">
        <v>15513</v>
      </c>
      <c r="G3262" t="s">
        <v>15512</v>
      </c>
      <c r="H3262" s="1" t="s">
        <v>15508</v>
      </c>
      <c r="I3262" s="1" t="s">
        <v>15520</v>
      </c>
      <c r="J3262" s="1" t="s">
        <v>15521</v>
      </c>
      <c r="K3262" s="1" t="s">
        <v>15522</v>
      </c>
      <c r="L3262" s="1" t="s">
        <v>253</v>
      </c>
      <c r="M3262" s="1" t="s">
        <v>110</v>
      </c>
      <c r="P3262" s="1" t="s">
        <v>111</v>
      </c>
      <c r="Q3262" s="1" t="s">
        <v>254</v>
      </c>
      <c r="S3262" t="str">
        <f t="shared" si="50"/>
        <v>N</v>
      </c>
      <c r="T3262" t="s">
        <v>8</v>
      </c>
      <c r="U3262" t="s">
        <v>22632</v>
      </c>
      <c r="V3262" s="4">
        <v>0.13370499999999999</v>
      </c>
      <c r="W3262" s="4">
        <v>3.8401199999999998E-3</v>
      </c>
      <c r="X3262" s="4">
        <v>1.1445E-4</v>
      </c>
      <c r="Y3262">
        <v>8</v>
      </c>
      <c r="Z3262" s="10" t="str">
        <f>_xlfn.IFNA(IF(OR(R3262="Y",S3262="Y"),HYPERLINK(".\plots/daily_2016_smallegu_flat.png","daily flat"),HYPERLINK(VLOOKUP($AB3262,linkref!$A$2:$D$68,3,FALSE),VLOOKUP($AB3262,linkref!$A$2:$D$68,2,FALSE))),"")</f>
        <v/>
      </c>
      <c r="AA3262" s="10" t="str">
        <f>_xlfn.IFNA(IF(OR(R3262="Y",S3262="Y"),HYPERLINK(".\plots/diurnal_2016_smallegu_flat.png","diurnal flat"),HYPERLINK(VLOOKUP($AB3262,linkref!$A$2:$D$68,4,FALSE),VLOOKUP($AB3262,linkref!$A$2:$D$68,2,FALSE))),"")</f>
        <v/>
      </c>
      <c r="AB3262" t="str">
        <f>_xlfn.IFNA(VLOOKUP(I3262,units!A$2:B$1765,2,FALSE),"")</f>
        <v/>
      </c>
    </row>
    <row r="3263" spans="1:28" hidden="1" x14ac:dyDescent="0.3">
      <c r="B3263" s="9" t="str">
        <f>_xlfn.IFNA(VLOOKUP(C3263,regions!A$1:B$49,2,FALSE),"")</f>
        <v>LADCO</v>
      </c>
      <c r="C3263" t="s">
        <v>20903</v>
      </c>
      <c r="D3263" s="1" t="s">
        <v>7834</v>
      </c>
      <c r="G3263" t="s">
        <v>14335</v>
      </c>
      <c r="H3263" s="1" t="s">
        <v>14331</v>
      </c>
      <c r="I3263" s="1" t="s">
        <v>14332</v>
      </c>
      <c r="J3263" s="1" t="s">
        <v>14333</v>
      </c>
      <c r="K3263" s="1" t="s">
        <v>14334</v>
      </c>
      <c r="L3263" s="1" t="s">
        <v>253</v>
      </c>
      <c r="M3263" s="1" t="s">
        <v>110</v>
      </c>
      <c r="P3263" s="1" t="s">
        <v>111</v>
      </c>
      <c r="Q3263" s="1" t="s">
        <v>7060</v>
      </c>
      <c r="S3263" t="str">
        <f t="shared" si="50"/>
        <v>N</v>
      </c>
      <c r="T3263" t="s">
        <v>8</v>
      </c>
      <c r="U3263" t="s">
        <v>22632</v>
      </c>
      <c r="V3263" s="4">
        <v>0.13350000000000001</v>
      </c>
      <c r="W3263" s="4">
        <v>3.3298999999999998E-3</v>
      </c>
      <c r="X3263" s="4">
        <v>8.7779999999999907E-3</v>
      </c>
      <c r="Z3263" s="10" t="str">
        <f>_xlfn.IFNA(IF(OR(R3263="Y",S3263="Y"),HYPERLINK(".\plots/daily_2016_smallegu_flat.png","daily flat"),HYPERLINK(VLOOKUP($AB3263,linkref!$A$2:$D$68,3,FALSE),VLOOKUP($AB3263,linkref!$A$2:$D$68,2,FALSE))),"")</f>
        <v/>
      </c>
      <c r="AA3263" s="10" t="str">
        <f>_xlfn.IFNA(IF(OR(R3263="Y",S3263="Y"),HYPERLINK(".\plots/diurnal_2016_smallegu_flat.png","diurnal flat"),HYPERLINK(VLOOKUP($AB3263,linkref!$A$2:$D$68,4,FALSE),VLOOKUP($AB3263,linkref!$A$2:$D$68,2,FALSE))),"")</f>
        <v/>
      </c>
      <c r="AB3263" t="str">
        <f>_xlfn.IFNA(VLOOKUP(I3263,units!A$2:B$1765,2,FALSE),"")</f>
        <v/>
      </c>
    </row>
    <row r="3264" spans="1:28" hidden="1" x14ac:dyDescent="0.3">
      <c r="B3264" s="9" t="str">
        <f>_xlfn.IFNA(VLOOKUP(C3264,regions!A$1:B$49,2,FALSE),"")</f>
        <v>LADCO</v>
      </c>
      <c r="C3264" t="s">
        <v>20951</v>
      </c>
      <c r="D3264" s="1" t="s">
        <v>7809</v>
      </c>
      <c r="G3264" t="s">
        <v>9511</v>
      </c>
      <c r="H3264" s="1" t="s">
        <v>9507</v>
      </c>
      <c r="I3264" s="1" t="s">
        <v>18233</v>
      </c>
      <c r="J3264" s="1" t="s">
        <v>18234</v>
      </c>
      <c r="K3264" s="1" t="s">
        <v>18235</v>
      </c>
      <c r="L3264" s="1" t="s">
        <v>135</v>
      </c>
      <c r="M3264" s="1" t="s">
        <v>110</v>
      </c>
      <c r="P3264" s="1" t="s">
        <v>111</v>
      </c>
      <c r="Q3264" s="1" t="s">
        <v>254</v>
      </c>
      <c r="S3264" t="str">
        <f t="shared" si="50"/>
        <v>N</v>
      </c>
      <c r="T3264" t="s">
        <v>8</v>
      </c>
      <c r="U3264" t="s">
        <v>22632</v>
      </c>
      <c r="V3264" s="4">
        <v>0.133495</v>
      </c>
      <c r="W3264" s="4">
        <v>2.3E-3</v>
      </c>
      <c r="X3264" s="4">
        <v>6.4999999999999994E-5</v>
      </c>
      <c r="Y3264">
        <v>5</v>
      </c>
      <c r="Z3264" s="10" t="str">
        <f>_xlfn.IFNA(IF(OR(R3264="Y",S3264="Y"),HYPERLINK(".\plots/daily_2016_smallegu_flat.png","daily flat"),HYPERLINK(VLOOKUP($AB3264,linkref!$A$2:$D$68,3,FALSE),VLOOKUP($AB3264,linkref!$A$2:$D$68,2,FALSE))),"")</f>
        <v/>
      </c>
      <c r="AA3264" s="10" t="str">
        <f>_xlfn.IFNA(IF(OR(R3264="Y",S3264="Y"),HYPERLINK(".\plots/diurnal_2016_smallegu_flat.png","diurnal flat"),HYPERLINK(VLOOKUP($AB3264,linkref!$A$2:$D$68,4,FALSE),VLOOKUP($AB3264,linkref!$A$2:$D$68,2,FALSE))),"")</f>
        <v/>
      </c>
      <c r="AB3264" t="str">
        <f>_xlfn.IFNA(VLOOKUP(I3264,units!A$2:B$1765,2,FALSE),"")</f>
        <v/>
      </c>
    </row>
    <row r="3265" spans="1:28" x14ac:dyDescent="0.3">
      <c r="A3265" s="1" t="s">
        <v>1170</v>
      </c>
      <c r="B3265" s="9" t="str">
        <f>_xlfn.IFNA(VLOOKUP(C3265,regions!A$1:B$49,2,FALSE),"")</f>
        <v>MANE-VU</v>
      </c>
      <c r="C3265" t="s">
        <v>20921</v>
      </c>
      <c r="D3265" s="1" t="s">
        <v>1044</v>
      </c>
      <c r="E3265" s="1" t="s">
        <v>1162</v>
      </c>
      <c r="F3265" s="1" t="s">
        <v>1171</v>
      </c>
      <c r="G3265" t="s">
        <v>1168</v>
      </c>
      <c r="H3265" s="1" t="s">
        <v>1164</v>
      </c>
      <c r="I3265" s="1" t="s">
        <v>1172</v>
      </c>
      <c r="J3265" s="1" t="s">
        <v>1166</v>
      </c>
      <c r="K3265" s="1" t="s">
        <v>1174</v>
      </c>
      <c r="L3265" s="1" t="s">
        <v>86</v>
      </c>
      <c r="M3265" s="1" t="s">
        <v>110</v>
      </c>
      <c r="N3265" t="s">
        <v>6</v>
      </c>
      <c r="O3265" t="s">
        <v>9</v>
      </c>
      <c r="P3265" s="1" t="s">
        <v>111</v>
      </c>
      <c r="Q3265" s="1" t="s">
        <v>15</v>
      </c>
      <c r="R3265" t="s">
        <v>8</v>
      </c>
      <c r="S3265" t="str">
        <f t="shared" si="50"/>
        <v>N</v>
      </c>
      <c r="T3265" t="s">
        <v>19</v>
      </c>
      <c r="U3265" t="s">
        <v>22632</v>
      </c>
      <c r="V3265" s="12">
        <v>0.13300000000000001</v>
      </c>
      <c r="W3265" s="12">
        <v>0.10511</v>
      </c>
      <c r="X3265" s="12">
        <v>1.6999999999999999E-3</v>
      </c>
      <c r="Z3265" s="10" t="str">
        <f>_xlfn.IFNA(IF(OR(R3265="Y",S3265="Y"),HYPERLINK(".\plots/daily_2016_smallegu_flat.png","daily flat"),HYPERLINK(VLOOKUP($AB3265,linkref!$A$2:$D$68,3,FALSE),VLOOKUP($AB3265,linkref!$A$2:$D$68,2,FALSE))),"")</f>
        <v>daily flat</v>
      </c>
      <c r="AA3265" s="10" t="str">
        <f>_xlfn.IFNA(IF(OR(R3265="Y",S3265="Y"),HYPERLINK(".\plots/diurnal_2016_smallegu_flat.png","diurnal flat"),HYPERLINK(VLOOKUP($AB3265,linkref!$A$2:$D$68,4,FALSE),VLOOKUP($AB3265,linkref!$A$2:$D$68,2,FALSE))),"")</f>
        <v>diurnal flat</v>
      </c>
      <c r="AB3265" t="str">
        <f>_xlfn.IFNA(VLOOKUP(I3265,units!A$2:B$1765,2,FALSE),"")</f>
        <v>MANE-VU_gas_peak</v>
      </c>
    </row>
    <row r="3266" spans="1:28" hidden="1" x14ac:dyDescent="0.3">
      <c r="B3266" s="9" t="str">
        <f>_xlfn.IFNA(VLOOKUP(C3266,regions!A$1:B$49,2,FALSE),"")</f>
        <v>South</v>
      </c>
      <c r="C3266" t="s">
        <v>20908</v>
      </c>
      <c r="D3266" s="1" t="s">
        <v>16851</v>
      </c>
      <c r="G3266" t="s">
        <v>16850</v>
      </c>
      <c r="H3266" s="1" t="s">
        <v>16846</v>
      </c>
      <c r="I3266" s="1" t="s">
        <v>16847</v>
      </c>
      <c r="J3266" s="1" t="s">
        <v>16848</v>
      </c>
      <c r="K3266" s="1" t="s">
        <v>16849</v>
      </c>
      <c r="L3266" s="1" t="s">
        <v>11087</v>
      </c>
      <c r="M3266" s="1" t="s">
        <v>2366</v>
      </c>
      <c r="P3266" s="1" t="s">
        <v>111</v>
      </c>
      <c r="Q3266" s="1" t="s">
        <v>254</v>
      </c>
      <c r="S3266" t="str">
        <f t="shared" si="50"/>
        <v>N</v>
      </c>
      <c r="T3266" t="s">
        <v>8</v>
      </c>
      <c r="U3266" t="s">
        <v>22632</v>
      </c>
      <c r="V3266" s="4">
        <v>0.13300000000000001</v>
      </c>
      <c r="W3266" s="4">
        <v>4.0000000000000001E-3</v>
      </c>
      <c r="X3266" s="4"/>
      <c r="Y3266">
        <v>8</v>
      </c>
      <c r="Z3266" s="10" t="str">
        <f>_xlfn.IFNA(IF(OR(R3266="Y",S3266="Y"),HYPERLINK(".\plots/daily_2016_smallegu_flat.png","daily flat"),HYPERLINK(VLOOKUP($AB3266,linkref!$A$2:$D$68,3,FALSE),VLOOKUP($AB3266,linkref!$A$2:$D$68,2,FALSE))),"")</f>
        <v/>
      </c>
      <c r="AA3266" s="10" t="str">
        <f>_xlfn.IFNA(IF(OR(R3266="Y",S3266="Y"),HYPERLINK(".\plots/diurnal_2016_smallegu_flat.png","diurnal flat"),HYPERLINK(VLOOKUP($AB3266,linkref!$A$2:$D$68,4,FALSE),VLOOKUP($AB3266,linkref!$A$2:$D$68,2,FALSE))),"")</f>
        <v/>
      </c>
      <c r="AB3266" t="str">
        <f>_xlfn.IFNA(VLOOKUP(I3266,units!A$2:B$1765,2,FALSE),"")</f>
        <v/>
      </c>
    </row>
    <row r="3267" spans="1:28" hidden="1" x14ac:dyDescent="0.3">
      <c r="B3267" s="9" t="str">
        <f>_xlfn.IFNA(VLOOKUP(C3267,regions!A$1:B$49,2,FALSE),"")</f>
        <v>South</v>
      </c>
      <c r="C3267" t="s">
        <v>20908</v>
      </c>
      <c r="D3267" s="1" t="s">
        <v>11367</v>
      </c>
      <c r="G3267" t="s">
        <v>11366</v>
      </c>
      <c r="H3267" s="1" t="s">
        <v>11362</v>
      </c>
      <c r="I3267" s="1" t="s">
        <v>21028</v>
      </c>
      <c r="J3267" s="1" t="s">
        <v>21029</v>
      </c>
      <c r="K3267" s="1" t="s">
        <v>21030</v>
      </c>
      <c r="L3267" s="1" t="s">
        <v>229</v>
      </c>
      <c r="M3267" s="1" t="s">
        <v>2366</v>
      </c>
      <c r="P3267" s="1" t="s">
        <v>111</v>
      </c>
      <c r="Q3267" s="1" t="s">
        <v>11368</v>
      </c>
      <c r="S3267" t="str">
        <f t="shared" ref="S3267:S3330" si="51">IF(O3267="MSW","Y","N")</f>
        <v>N</v>
      </c>
      <c r="T3267" t="s">
        <v>8</v>
      </c>
      <c r="U3267" t="s">
        <v>112</v>
      </c>
      <c r="V3267" s="4">
        <v>0.13300000000000001</v>
      </c>
      <c r="W3267" s="4">
        <v>5.0000000000000001E-3</v>
      </c>
      <c r="X3267" s="4">
        <v>0.113</v>
      </c>
      <c r="Y3267">
        <v>1194</v>
      </c>
      <c r="Z3267" s="10" t="str">
        <f>_xlfn.IFNA(IF(OR(R3267="Y",S3267="Y"),HYPERLINK(".\plots/daily_2016_smallegu_flat.png","daily flat"),HYPERLINK(VLOOKUP($AB3267,linkref!$A$2:$D$68,3,FALSE),VLOOKUP($AB3267,linkref!$A$2:$D$68,2,FALSE))),"")</f>
        <v/>
      </c>
      <c r="AA3267" s="10" t="str">
        <f>_xlfn.IFNA(IF(OR(R3267="Y",S3267="Y"),HYPERLINK(".\plots/diurnal_2016_smallegu_flat.png","diurnal flat"),HYPERLINK(VLOOKUP($AB3267,linkref!$A$2:$D$68,4,FALSE),VLOOKUP($AB3267,linkref!$A$2:$D$68,2,FALSE))),"")</f>
        <v/>
      </c>
      <c r="AB3267" t="str">
        <f>_xlfn.IFNA(VLOOKUP(I3267,units!A$2:B$1765,2,FALSE),"")</f>
        <v/>
      </c>
    </row>
    <row r="3268" spans="1:28" hidden="1" x14ac:dyDescent="0.3">
      <c r="B3268" s="9" t="str">
        <f>_xlfn.IFNA(VLOOKUP(C3268,regions!A$1:B$49,2,FALSE),"")</f>
        <v>West</v>
      </c>
      <c r="C3268" t="s">
        <v>20905</v>
      </c>
      <c r="D3268" s="1" t="s">
        <v>381</v>
      </c>
      <c r="G3268" t="s">
        <v>20572</v>
      </c>
      <c r="H3268" s="1" t="s">
        <v>20568</v>
      </c>
      <c r="I3268" s="1" t="s">
        <v>20569</v>
      </c>
      <c r="J3268" s="1" t="s">
        <v>20570</v>
      </c>
      <c r="K3268" s="1" t="s">
        <v>20571</v>
      </c>
      <c r="L3268" s="1" t="s">
        <v>253</v>
      </c>
      <c r="M3268" s="1" t="s">
        <v>110</v>
      </c>
      <c r="Q3268" s="1" t="s">
        <v>7060</v>
      </c>
      <c r="S3268" t="str">
        <f t="shared" si="51"/>
        <v>N</v>
      </c>
      <c r="T3268" t="s">
        <v>8</v>
      </c>
      <c r="U3268" t="s">
        <v>22632</v>
      </c>
      <c r="V3268" s="4">
        <v>0.132628</v>
      </c>
      <c r="W3268" s="4">
        <v>3.7152000000000001E-3</v>
      </c>
      <c r="X3268" s="4">
        <v>1.6195099999999999E-4</v>
      </c>
      <c r="Y3268">
        <v>8736</v>
      </c>
      <c r="Z3268" s="10" t="str">
        <f>_xlfn.IFNA(IF(OR(R3268="Y",S3268="Y"),HYPERLINK(".\plots/daily_2016_smallegu_flat.png","daily flat"),HYPERLINK(VLOOKUP($AB3268,linkref!$A$2:$D$68,3,FALSE),VLOOKUP($AB3268,linkref!$A$2:$D$68,2,FALSE))),"")</f>
        <v/>
      </c>
      <c r="AA3268" s="10" t="str">
        <f>_xlfn.IFNA(IF(OR(R3268="Y",S3268="Y"),HYPERLINK(".\plots/diurnal_2016_smallegu_flat.png","diurnal flat"),HYPERLINK(VLOOKUP($AB3268,linkref!$A$2:$D$68,4,FALSE),VLOOKUP($AB3268,linkref!$A$2:$D$68,2,FALSE))),"")</f>
        <v/>
      </c>
      <c r="AB3268" t="str">
        <f>_xlfn.IFNA(VLOOKUP(I3268,units!A$2:B$1765,2,FALSE),"")</f>
        <v/>
      </c>
    </row>
    <row r="3269" spans="1:28" x14ac:dyDescent="0.3">
      <c r="A3269" s="1" t="s">
        <v>513</v>
      </c>
      <c r="B3269" s="9" t="str">
        <f>_xlfn.IFNA(VLOOKUP(C3269,regions!A$1:B$49,2,FALSE),"")</f>
        <v>West</v>
      </c>
      <c r="C3269" t="s">
        <v>20905</v>
      </c>
      <c r="D3269" s="1" t="s">
        <v>517</v>
      </c>
      <c r="E3269" s="1" t="s">
        <v>514</v>
      </c>
      <c r="F3269" s="1" t="s">
        <v>515</v>
      </c>
      <c r="G3269" t="s">
        <v>523</v>
      </c>
      <c r="H3269" s="1" t="s">
        <v>518</v>
      </c>
      <c r="I3269" s="1" t="s">
        <v>519</v>
      </c>
      <c r="J3269" s="1" t="s">
        <v>520</v>
      </c>
      <c r="K3269" s="1" t="s">
        <v>521</v>
      </c>
      <c r="L3269" s="1" t="s">
        <v>522</v>
      </c>
      <c r="M3269" s="1" t="s">
        <v>524</v>
      </c>
      <c r="N3269" t="s">
        <v>516</v>
      </c>
      <c r="O3269" t="s">
        <v>516</v>
      </c>
      <c r="P3269" s="1" t="s">
        <v>525</v>
      </c>
      <c r="Q3269" s="1" t="s">
        <v>254</v>
      </c>
      <c r="R3269" t="s">
        <v>19</v>
      </c>
      <c r="S3269" t="str">
        <f t="shared" si="51"/>
        <v>N</v>
      </c>
      <c r="T3269" t="s">
        <v>19</v>
      </c>
      <c r="V3269" s="12">
        <v>0.13131999999999999</v>
      </c>
      <c r="W3269" s="12">
        <v>9.0704600000000007E-3</v>
      </c>
      <c r="X3269" s="12">
        <v>6.0000000000000002E-5</v>
      </c>
      <c r="Y3269">
        <v>8736</v>
      </c>
      <c r="Z3269" s="10" t="str">
        <f>_xlfn.IFNA(IF(OR(R3269="Y",S3269="Y"),HYPERLINK(".\plots/daily_2016_smallegu_flat.png","daily flat"),HYPERLINK(VLOOKUP($AB3269,linkref!$A$2:$D$68,3,FALSE),VLOOKUP($AB3269,linkref!$A$2:$D$68,2,FALSE))),"")</f>
        <v>West Composite Nonpeaking</v>
      </c>
      <c r="AA3269" s="10" t="str">
        <f>_xlfn.IFNA(IF(OR(R3269="Y",S3269="Y"),HYPERLINK(".\plots/diurnal_2016_smallegu_flat.png","diurnal flat"),HYPERLINK(VLOOKUP($AB3269,linkref!$A$2:$D$68,4,FALSE),VLOOKUP($AB3269,linkref!$A$2:$D$68,2,FALSE))),"")</f>
        <v>West Composite Nonpeaking</v>
      </c>
      <c r="AB3269" t="str">
        <f>_xlfn.IFNA(VLOOKUP(I3269,units!A$2:B$1765,2,FALSE),"")</f>
        <v>West_comp_nonpeak</v>
      </c>
    </row>
    <row r="3270" spans="1:28" hidden="1" x14ac:dyDescent="0.3">
      <c r="B3270" s="9" t="str">
        <f>_xlfn.IFNA(VLOOKUP(C3270,regions!A$1:B$49,2,FALSE),"")</f>
        <v>Southwest</v>
      </c>
      <c r="C3270" t="s">
        <v>20923</v>
      </c>
      <c r="D3270" s="1" t="s">
        <v>1257</v>
      </c>
      <c r="G3270" t="s">
        <v>13868</v>
      </c>
      <c r="H3270" s="1" t="s">
        <v>13864</v>
      </c>
      <c r="I3270" s="1" t="s">
        <v>13865</v>
      </c>
      <c r="J3270" s="1" t="s">
        <v>13866</v>
      </c>
      <c r="K3270" s="1" t="s">
        <v>13867</v>
      </c>
      <c r="L3270" s="1" t="s">
        <v>730</v>
      </c>
      <c r="M3270" s="1" t="s">
        <v>110</v>
      </c>
      <c r="P3270" s="1" t="s">
        <v>111</v>
      </c>
      <c r="Q3270" s="1" t="s">
        <v>254</v>
      </c>
      <c r="S3270" t="str">
        <f t="shared" si="51"/>
        <v>N</v>
      </c>
      <c r="T3270" t="s">
        <v>8</v>
      </c>
      <c r="U3270" t="s">
        <v>22632</v>
      </c>
      <c r="V3270" s="4">
        <v>0.13100000000000001</v>
      </c>
      <c r="W3270" s="4">
        <v>9.2779890000000004E-3</v>
      </c>
      <c r="X3270" s="4">
        <v>8.5000000000000006E-3</v>
      </c>
      <c r="Z3270" s="10" t="str">
        <f>_xlfn.IFNA(IF(OR(R3270="Y",S3270="Y"),HYPERLINK(".\plots/daily_2016_smallegu_flat.png","daily flat"),HYPERLINK(VLOOKUP($AB3270,linkref!$A$2:$D$68,3,FALSE),VLOOKUP($AB3270,linkref!$A$2:$D$68,2,FALSE))),"")</f>
        <v/>
      </c>
      <c r="AA3270" s="10" t="str">
        <f>_xlfn.IFNA(IF(OR(R3270="Y",S3270="Y"),HYPERLINK(".\plots/diurnal_2016_smallegu_flat.png","diurnal flat"),HYPERLINK(VLOOKUP($AB3270,linkref!$A$2:$D$68,4,FALSE),VLOOKUP($AB3270,linkref!$A$2:$D$68,2,FALSE))),"")</f>
        <v/>
      </c>
      <c r="AB3270" t="str">
        <f>_xlfn.IFNA(VLOOKUP(I3270,units!A$2:B$1765,2,FALSE),"")</f>
        <v/>
      </c>
    </row>
    <row r="3271" spans="1:28" hidden="1" x14ac:dyDescent="0.3">
      <c r="B3271" s="9" t="str">
        <f>_xlfn.IFNA(VLOOKUP(C3271,regions!A$1:B$49,2,FALSE),"")</f>
        <v>SESARM</v>
      </c>
      <c r="C3271" t="s">
        <v>20935</v>
      </c>
      <c r="D3271" s="1" t="s">
        <v>20211</v>
      </c>
      <c r="G3271" t="s">
        <v>20210</v>
      </c>
      <c r="H3271" s="1" t="s">
        <v>20206</v>
      </c>
      <c r="I3271" s="1" t="s">
        <v>20207</v>
      </c>
      <c r="J3271" s="1" t="s">
        <v>20208</v>
      </c>
      <c r="K3271" s="1" t="s">
        <v>20209</v>
      </c>
      <c r="L3271" s="1" t="s">
        <v>1205</v>
      </c>
      <c r="M3271" s="1" t="s">
        <v>110</v>
      </c>
      <c r="P3271" s="1" t="s">
        <v>111</v>
      </c>
      <c r="Q3271" s="1" t="s">
        <v>254</v>
      </c>
      <c r="S3271" t="str">
        <f t="shared" si="51"/>
        <v>N</v>
      </c>
      <c r="T3271" t="s">
        <v>8</v>
      </c>
      <c r="U3271" t="s">
        <v>22632</v>
      </c>
      <c r="V3271" s="4">
        <v>0.13011700000000001</v>
      </c>
      <c r="W3271" s="4">
        <v>2.24084E-3</v>
      </c>
      <c r="X3271" s="4">
        <v>6.1602300000000005E-5</v>
      </c>
      <c r="Y3271">
        <v>6</v>
      </c>
      <c r="Z3271" s="10" t="str">
        <f>_xlfn.IFNA(IF(OR(R3271="Y",S3271="Y"),HYPERLINK(".\plots/daily_2016_smallegu_flat.png","daily flat"),HYPERLINK(VLOOKUP($AB3271,linkref!$A$2:$D$68,3,FALSE),VLOOKUP($AB3271,linkref!$A$2:$D$68,2,FALSE))),"")</f>
        <v/>
      </c>
      <c r="AA3271" s="10" t="str">
        <f>_xlfn.IFNA(IF(OR(R3271="Y",S3271="Y"),HYPERLINK(".\plots/diurnal_2016_smallegu_flat.png","diurnal flat"),HYPERLINK(VLOOKUP($AB3271,linkref!$A$2:$D$68,4,FALSE),VLOOKUP($AB3271,linkref!$A$2:$D$68,2,FALSE))),"")</f>
        <v/>
      </c>
      <c r="AB3271" t="str">
        <f>_xlfn.IFNA(VLOOKUP(I3271,units!A$2:B$1765,2,FALSE),"")</f>
        <v/>
      </c>
    </row>
    <row r="3272" spans="1:28" x14ac:dyDescent="0.3">
      <c r="A3272" s="1" t="s">
        <v>8700</v>
      </c>
      <c r="B3272" s="9" t="str">
        <f>_xlfn.IFNA(VLOOKUP(C3272,regions!A$1:B$49,2,FALSE),"")</f>
        <v>SESARM</v>
      </c>
      <c r="C3272" t="s">
        <v>20907</v>
      </c>
      <c r="D3272" s="1" t="s">
        <v>8522</v>
      </c>
      <c r="E3272" s="1" t="s">
        <v>8674</v>
      </c>
      <c r="F3272" s="1" t="s">
        <v>1892</v>
      </c>
      <c r="G3272" t="s">
        <v>8679</v>
      </c>
      <c r="H3272" s="1" t="s">
        <v>8675</v>
      </c>
      <c r="I3272" s="1" t="s">
        <v>8701</v>
      </c>
      <c r="J3272" s="1" t="s">
        <v>8702</v>
      </c>
      <c r="K3272" s="1" t="s">
        <v>8703</v>
      </c>
      <c r="L3272" s="1" t="s">
        <v>253</v>
      </c>
      <c r="M3272" s="1" t="s">
        <v>2277</v>
      </c>
      <c r="N3272" t="s">
        <v>128</v>
      </c>
      <c r="O3272" t="s">
        <v>130</v>
      </c>
      <c r="P3272" s="1" t="s">
        <v>111</v>
      </c>
      <c r="Q3272" s="1" t="s">
        <v>254</v>
      </c>
      <c r="R3272" t="s">
        <v>19</v>
      </c>
      <c r="S3272" t="str">
        <f t="shared" si="51"/>
        <v>N</v>
      </c>
      <c r="T3272" t="s">
        <v>19</v>
      </c>
      <c r="V3272" s="12">
        <v>0.13</v>
      </c>
      <c r="X3272" s="12">
        <v>4.0000000000000002E-4</v>
      </c>
      <c r="Y3272">
        <v>18</v>
      </c>
      <c r="Z3272" s="10" t="str">
        <f>_xlfn.IFNA(IF(OR(R3272="Y",S3272="Y"),HYPERLINK(".\plots/daily_2016_smallegu_flat.png","daily flat"),HYPERLINK(VLOOKUP($AB3272,linkref!$A$2:$D$68,3,FALSE),VLOOKUP($AB3272,linkref!$A$2:$D$68,2,FALSE))),"")</f>
        <v>SESARM Composite Nonpeaking</v>
      </c>
      <c r="AA3272" s="10" t="str">
        <f>_xlfn.IFNA(IF(OR(R3272="Y",S3272="Y"),HYPERLINK(".\plots/diurnal_2016_smallegu_flat.png","diurnal flat"),HYPERLINK(VLOOKUP($AB3272,linkref!$A$2:$D$68,4,FALSE),VLOOKUP($AB3272,linkref!$A$2:$D$68,2,FALSE))),"")</f>
        <v>SESARM Composite Nonpeaking</v>
      </c>
      <c r="AB3272" t="str">
        <f>_xlfn.IFNA(VLOOKUP(I3272,units!A$2:B$1765,2,FALSE),"")</f>
        <v>SESARM_comp_nonpeak</v>
      </c>
    </row>
    <row r="3273" spans="1:28" x14ac:dyDescent="0.3">
      <c r="A3273" s="1" t="s">
        <v>2749</v>
      </c>
      <c r="B3273" s="9" t="str">
        <f>_xlfn.IFNA(VLOOKUP(C3273,regions!A$1:B$49,2,FALSE),"")</f>
        <v>South</v>
      </c>
      <c r="C3273" t="s">
        <v>20926</v>
      </c>
      <c r="D3273" s="1" t="s">
        <v>2739</v>
      </c>
      <c r="E3273" s="1" t="s">
        <v>2738</v>
      </c>
      <c r="F3273" s="1" t="s">
        <v>544</v>
      </c>
      <c r="G3273" t="s">
        <v>2744</v>
      </c>
      <c r="H3273" s="1" t="s">
        <v>2740</v>
      </c>
      <c r="I3273" s="1" t="s">
        <v>2750</v>
      </c>
      <c r="J3273" s="1" t="s">
        <v>2751</v>
      </c>
      <c r="K3273" s="1" t="s">
        <v>2752</v>
      </c>
      <c r="L3273" s="1" t="s">
        <v>1205</v>
      </c>
      <c r="M3273" s="1" t="s">
        <v>110</v>
      </c>
      <c r="N3273" t="s">
        <v>128</v>
      </c>
      <c r="O3273" t="s">
        <v>130</v>
      </c>
      <c r="P3273" s="1" t="s">
        <v>111</v>
      </c>
      <c r="Q3273" s="1" t="s">
        <v>254</v>
      </c>
      <c r="R3273" t="s">
        <v>19</v>
      </c>
      <c r="S3273" t="str">
        <f t="shared" si="51"/>
        <v>N</v>
      </c>
      <c r="T3273" t="s">
        <v>19</v>
      </c>
      <c r="U3273" t="s">
        <v>22632</v>
      </c>
      <c r="V3273" s="12">
        <v>0.13</v>
      </c>
      <c r="W3273" s="12">
        <v>2.2000000000000001E-3</v>
      </c>
      <c r="Z3273" s="10" t="str">
        <f>_xlfn.IFNA(IF(OR(R3273="Y",S3273="Y"),HYPERLINK(".\plots/daily_2016_smallegu_flat.png","daily flat"),HYPERLINK(VLOOKUP($AB3273,linkref!$A$2:$D$68,3,FALSE),VLOOKUP($AB3273,linkref!$A$2:$D$68,2,FALSE))),"")</f>
        <v>South Oil Peaking</v>
      </c>
      <c r="AA3273" s="10" t="str">
        <f>_xlfn.IFNA(IF(OR(R3273="Y",S3273="Y"),HYPERLINK(".\plots/diurnal_2016_smallegu_flat.png","diurnal flat"),HYPERLINK(VLOOKUP($AB3273,linkref!$A$2:$D$68,4,FALSE),VLOOKUP($AB3273,linkref!$A$2:$D$68,2,FALSE))),"")</f>
        <v>South Oil Peaking</v>
      </c>
      <c r="AB3273" t="str">
        <f>_xlfn.IFNA(VLOOKUP(I3273,units!A$2:B$1765,2,FALSE),"")</f>
        <v>South_oil_peak</v>
      </c>
    </row>
    <row r="3274" spans="1:28" hidden="1" x14ac:dyDescent="0.3">
      <c r="B3274" s="9" t="str">
        <f>_xlfn.IFNA(VLOOKUP(C3274,regions!A$1:B$49,2,FALSE),"")</f>
        <v>South</v>
      </c>
      <c r="C3274" t="s">
        <v>20917</v>
      </c>
      <c r="D3274" s="1" t="s">
        <v>11183</v>
      </c>
      <c r="G3274" t="s">
        <v>11182</v>
      </c>
      <c r="H3274" s="1" t="s">
        <v>11178</v>
      </c>
      <c r="I3274" s="1" t="s">
        <v>11187</v>
      </c>
      <c r="J3274" s="1" t="s">
        <v>11188</v>
      </c>
      <c r="K3274" s="1" t="s">
        <v>11189</v>
      </c>
      <c r="L3274" s="1" t="s">
        <v>730</v>
      </c>
      <c r="M3274" s="1" t="s">
        <v>110</v>
      </c>
      <c r="P3274" s="1" t="s">
        <v>111</v>
      </c>
      <c r="Q3274" s="1" t="s">
        <v>254</v>
      </c>
      <c r="S3274" t="str">
        <f t="shared" si="51"/>
        <v>N</v>
      </c>
      <c r="T3274" t="s">
        <v>8</v>
      </c>
      <c r="U3274" t="s">
        <v>22632</v>
      </c>
      <c r="V3274" s="4">
        <v>0.13</v>
      </c>
      <c r="W3274" s="4">
        <v>0.01</v>
      </c>
      <c r="X3274" s="4">
        <v>0.01</v>
      </c>
      <c r="Y3274">
        <v>52</v>
      </c>
      <c r="Z3274" s="10" t="str">
        <f>_xlfn.IFNA(IF(OR(R3274="Y",S3274="Y"),HYPERLINK(".\plots/daily_2016_smallegu_flat.png","daily flat"),HYPERLINK(VLOOKUP($AB3274,linkref!$A$2:$D$68,3,FALSE),VLOOKUP($AB3274,linkref!$A$2:$D$68,2,FALSE))),"")</f>
        <v/>
      </c>
      <c r="AA3274" s="10" t="str">
        <f>_xlfn.IFNA(IF(OR(R3274="Y",S3274="Y"),HYPERLINK(".\plots/diurnal_2016_smallegu_flat.png","diurnal flat"),HYPERLINK(VLOOKUP($AB3274,linkref!$A$2:$D$68,4,FALSE),VLOOKUP($AB3274,linkref!$A$2:$D$68,2,FALSE))),"")</f>
        <v/>
      </c>
      <c r="AB3274" t="str">
        <f>_xlfn.IFNA(VLOOKUP(I3274,units!A$2:B$1765,2,FALSE),"")</f>
        <v/>
      </c>
    </row>
    <row r="3275" spans="1:28" hidden="1" x14ac:dyDescent="0.3">
      <c r="B3275" s="9" t="str">
        <f>_xlfn.IFNA(VLOOKUP(C3275,regions!A$1:B$49,2,FALSE),"")</f>
        <v>West</v>
      </c>
      <c r="C3275" t="s">
        <v>20928</v>
      </c>
      <c r="D3275" s="1" t="s">
        <v>3253</v>
      </c>
      <c r="G3275" t="s">
        <v>6065</v>
      </c>
      <c r="H3275" s="1" t="s">
        <v>6061</v>
      </c>
      <c r="I3275" s="1" t="s">
        <v>16429</v>
      </c>
      <c r="J3275" s="1" t="s">
        <v>16430</v>
      </c>
      <c r="K3275" s="1" t="s">
        <v>16431</v>
      </c>
      <c r="L3275" s="1" t="s">
        <v>1789</v>
      </c>
      <c r="M3275" s="1" t="s">
        <v>2366</v>
      </c>
      <c r="P3275" s="1" t="s">
        <v>111</v>
      </c>
      <c r="Q3275" s="1" t="s">
        <v>254</v>
      </c>
      <c r="S3275" t="str">
        <f t="shared" si="51"/>
        <v>N</v>
      </c>
      <c r="T3275" t="s">
        <v>8</v>
      </c>
      <c r="U3275" t="s">
        <v>22632</v>
      </c>
      <c r="V3275" s="4">
        <v>0.13</v>
      </c>
      <c r="W3275" s="4">
        <v>0.01</v>
      </c>
      <c r="X3275" s="4">
        <v>0.01</v>
      </c>
      <c r="Z3275" s="10" t="str">
        <f>_xlfn.IFNA(IF(OR(R3275="Y",S3275="Y"),HYPERLINK(".\plots/daily_2016_smallegu_flat.png","daily flat"),HYPERLINK(VLOOKUP($AB3275,linkref!$A$2:$D$68,3,FALSE),VLOOKUP($AB3275,linkref!$A$2:$D$68,2,FALSE))),"")</f>
        <v/>
      </c>
      <c r="AA3275" s="10" t="str">
        <f>_xlfn.IFNA(IF(OR(R3275="Y",S3275="Y"),HYPERLINK(".\plots/diurnal_2016_smallegu_flat.png","diurnal flat"),HYPERLINK(VLOOKUP($AB3275,linkref!$A$2:$D$68,4,FALSE),VLOOKUP($AB3275,linkref!$A$2:$D$68,2,FALSE))),"")</f>
        <v/>
      </c>
      <c r="AB3275" t="str">
        <f>_xlfn.IFNA(VLOOKUP(I3275,units!A$2:B$1765,2,FALSE),"")</f>
        <v/>
      </c>
    </row>
    <row r="3276" spans="1:28" hidden="1" x14ac:dyDescent="0.3">
      <c r="B3276" s="9" t="str">
        <f>_xlfn.IFNA(VLOOKUP(C3276,regions!A$1:B$49,2,FALSE),"")</f>
        <v>West</v>
      </c>
      <c r="C3276" t="s">
        <v>20928</v>
      </c>
      <c r="D3276" s="1" t="s">
        <v>3253</v>
      </c>
      <c r="G3276" t="s">
        <v>6065</v>
      </c>
      <c r="H3276" s="1" t="s">
        <v>6061</v>
      </c>
      <c r="I3276" s="1" t="s">
        <v>16435</v>
      </c>
      <c r="J3276" s="1" t="s">
        <v>16430</v>
      </c>
      <c r="K3276" s="1" t="s">
        <v>16436</v>
      </c>
      <c r="L3276" s="1" t="s">
        <v>1789</v>
      </c>
      <c r="M3276" s="1" t="s">
        <v>2366</v>
      </c>
      <c r="P3276" s="1" t="s">
        <v>111</v>
      </c>
      <c r="Q3276" s="1" t="s">
        <v>254</v>
      </c>
      <c r="S3276" t="str">
        <f t="shared" si="51"/>
        <v>N</v>
      </c>
      <c r="T3276" t="s">
        <v>8</v>
      </c>
      <c r="U3276" t="s">
        <v>22632</v>
      </c>
      <c r="V3276" s="4">
        <v>0.13</v>
      </c>
      <c r="W3276" s="4">
        <v>0.01</v>
      </c>
      <c r="X3276" s="4">
        <v>0.01</v>
      </c>
      <c r="Z3276" s="10" t="str">
        <f>_xlfn.IFNA(IF(OR(R3276="Y",S3276="Y"),HYPERLINK(".\plots/daily_2016_smallegu_flat.png","daily flat"),HYPERLINK(VLOOKUP($AB3276,linkref!$A$2:$D$68,3,FALSE),VLOOKUP($AB3276,linkref!$A$2:$D$68,2,FALSE))),"")</f>
        <v/>
      </c>
      <c r="AA3276" s="10" t="str">
        <f>_xlfn.IFNA(IF(OR(R3276="Y",S3276="Y"),HYPERLINK(".\plots/diurnal_2016_smallegu_flat.png","diurnal flat"),HYPERLINK(VLOOKUP($AB3276,linkref!$A$2:$D$68,4,FALSE),VLOOKUP($AB3276,linkref!$A$2:$D$68,2,FALSE))),"")</f>
        <v/>
      </c>
      <c r="AB3276" t="str">
        <f>_xlfn.IFNA(VLOOKUP(I3276,units!A$2:B$1765,2,FALSE),"")</f>
        <v/>
      </c>
    </row>
    <row r="3277" spans="1:28" hidden="1" x14ac:dyDescent="0.3">
      <c r="B3277" s="9" t="str">
        <f>_xlfn.IFNA(VLOOKUP(C3277,regions!A$1:B$49,2,FALSE),"")</f>
        <v>West North Central</v>
      </c>
      <c r="C3277" t="s">
        <v>20927</v>
      </c>
      <c r="D3277" s="1" t="s">
        <v>12399</v>
      </c>
      <c r="G3277" t="s">
        <v>12398</v>
      </c>
      <c r="H3277" s="1" t="s">
        <v>12396</v>
      </c>
      <c r="I3277" s="1" t="s">
        <v>17092</v>
      </c>
      <c r="J3277" s="1" t="s">
        <v>12397</v>
      </c>
      <c r="K3277" s="1" t="s">
        <v>17093</v>
      </c>
      <c r="L3277" s="1" t="s">
        <v>730</v>
      </c>
      <c r="M3277" s="1" t="s">
        <v>110</v>
      </c>
      <c r="P3277" s="1" t="s">
        <v>111</v>
      </c>
      <c r="Q3277" s="1" t="s">
        <v>17094</v>
      </c>
      <c r="S3277" t="str">
        <f t="shared" si="51"/>
        <v>N</v>
      </c>
      <c r="T3277" t="s">
        <v>8</v>
      </c>
      <c r="U3277" t="s">
        <v>22632</v>
      </c>
      <c r="V3277" s="4">
        <v>0.13</v>
      </c>
      <c r="W3277" s="4">
        <v>1.023226E-2</v>
      </c>
      <c r="X3277" s="4">
        <v>0.01</v>
      </c>
      <c r="Z3277" s="10" t="str">
        <f>_xlfn.IFNA(IF(OR(R3277="Y",S3277="Y"),HYPERLINK(".\plots/daily_2016_smallegu_flat.png","daily flat"),HYPERLINK(VLOOKUP($AB3277,linkref!$A$2:$D$68,3,FALSE),VLOOKUP($AB3277,linkref!$A$2:$D$68,2,FALSE))),"")</f>
        <v/>
      </c>
      <c r="AA3277" s="10" t="str">
        <f>_xlfn.IFNA(IF(OR(R3277="Y",S3277="Y"),HYPERLINK(".\plots/diurnal_2016_smallegu_flat.png","diurnal flat"),HYPERLINK(VLOOKUP($AB3277,linkref!$A$2:$D$68,4,FALSE),VLOOKUP($AB3277,linkref!$A$2:$D$68,2,FALSE))),"")</f>
        <v/>
      </c>
      <c r="AB3277" t="str">
        <f>_xlfn.IFNA(VLOOKUP(I3277,units!A$2:B$1765,2,FALSE),"")</f>
        <v/>
      </c>
    </row>
    <row r="3278" spans="1:28" hidden="1" x14ac:dyDescent="0.3">
      <c r="B3278" s="9" t="str">
        <f>_xlfn.IFNA(VLOOKUP(C3278,regions!A$1:B$49,2,FALSE),"")</f>
        <v>South</v>
      </c>
      <c r="C3278" t="s">
        <v>20934</v>
      </c>
      <c r="D3278" s="1" t="s">
        <v>17747</v>
      </c>
      <c r="G3278" t="s">
        <v>17746</v>
      </c>
      <c r="H3278" s="1" t="s">
        <v>17742</v>
      </c>
      <c r="I3278" s="1" t="s">
        <v>17748</v>
      </c>
      <c r="J3278" s="1" t="s">
        <v>17749</v>
      </c>
      <c r="K3278" s="1" t="s">
        <v>17750</v>
      </c>
      <c r="L3278" s="1" t="s">
        <v>730</v>
      </c>
      <c r="M3278" s="1" t="s">
        <v>110</v>
      </c>
      <c r="P3278" s="1" t="s">
        <v>111</v>
      </c>
      <c r="Q3278" s="1" t="s">
        <v>254</v>
      </c>
      <c r="S3278" t="str">
        <f t="shared" si="51"/>
        <v>N</v>
      </c>
      <c r="T3278" t="s">
        <v>8</v>
      </c>
      <c r="U3278" t="s">
        <v>22632</v>
      </c>
      <c r="V3278" s="4">
        <v>0.13</v>
      </c>
      <c r="W3278" s="4">
        <v>8.9999999999999906E-3</v>
      </c>
      <c r="X3278" s="4">
        <v>8.0000000000000002E-3</v>
      </c>
      <c r="Y3278">
        <v>28</v>
      </c>
      <c r="Z3278" s="10" t="str">
        <f>_xlfn.IFNA(IF(OR(R3278="Y",S3278="Y"),HYPERLINK(".\plots/daily_2016_smallegu_flat.png","daily flat"),HYPERLINK(VLOOKUP($AB3278,linkref!$A$2:$D$68,3,FALSE),VLOOKUP($AB3278,linkref!$A$2:$D$68,2,FALSE))),"")</f>
        <v/>
      </c>
      <c r="AA3278" s="10" t="str">
        <f>_xlfn.IFNA(IF(OR(R3278="Y",S3278="Y"),HYPERLINK(".\plots/diurnal_2016_smallegu_flat.png","diurnal flat"),HYPERLINK(VLOOKUP($AB3278,linkref!$A$2:$D$68,4,FALSE),VLOOKUP($AB3278,linkref!$A$2:$D$68,2,FALSE))),"")</f>
        <v/>
      </c>
      <c r="AB3278" t="str">
        <f>_xlfn.IFNA(VLOOKUP(I3278,units!A$2:B$1765,2,FALSE),"")</f>
        <v/>
      </c>
    </row>
    <row r="3279" spans="1:28" hidden="1" x14ac:dyDescent="0.3">
      <c r="B3279" s="9" t="str">
        <f>_xlfn.IFNA(VLOOKUP(C3279,regions!A$1:B$49,2,FALSE),"")</f>
        <v>Northwest</v>
      </c>
      <c r="C3279" t="s">
        <v>20947</v>
      </c>
      <c r="D3279" s="1" t="s">
        <v>6229</v>
      </c>
      <c r="G3279" t="s">
        <v>18438</v>
      </c>
      <c r="H3279" s="1" t="s">
        <v>18434</v>
      </c>
      <c r="I3279" s="1" t="s">
        <v>18435</v>
      </c>
      <c r="J3279" s="1" t="s">
        <v>18436</v>
      </c>
      <c r="K3279" s="1" t="s">
        <v>18437</v>
      </c>
      <c r="L3279" s="1" t="s">
        <v>730</v>
      </c>
      <c r="M3279" s="1" t="s">
        <v>110</v>
      </c>
      <c r="P3279" s="1" t="s">
        <v>111</v>
      </c>
      <c r="Q3279" s="1" t="s">
        <v>254</v>
      </c>
      <c r="S3279" t="str">
        <f t="shared" si="51"/>
        <v>N</v>
      </c>
      <c r="T3279" t="s">
        <v>8</v>
      </c>
      <c r="U3279" t="s">
        <v>22632</v>
      </c>
      <c r="V3279" s="4">
        <v>0.13</v>
      </c>
      <c r="W3279" s="4">
        <v>0.02</v>
      </c>
      <c r="X3279" s="4">
        <v>1E-4</v>
      </c>
      <c r="Z3279" s="10" t="str">
        <f>_xlfn.IFNA(IF(OR(R3279="Y",S3279="Y"),HYPERLINK(".\plots/daily_2016_smallegu_flat.png","daily flat"),HYPERLINK(VLOOKUP($AB3279,linkref!$A$2:$D$68,3,FALSE),VLOOKUP($AB3279,linkref!$A$2:$D$68,2,FALSE))),"")</f>
        <v/>
      </c>
      <c r="AA3279" s="10" t="str">
        <f>_xlfn.IFNA(IF(OR(R3279="Y",S3279="Y"),HYPERLINK(".\plots/diurnal_2016_smallegu_flat.png","diurnal flat"),HYPERLINK(VLOOKUP($AB3279,linkref!$A$2:$D$68,4,FALSE),VLOOKUP($AB3279,linkref!$A$2:$D$68,2,FALSE))),"")</f>
        <v/>
      </c>
      <c r="AB3279" t="str">
        <f>_xlfn.IFNA(VLOOKUP(I3279,units!A$2:B$1765,2,FALSE),"")</f>
        <v/>
      </c>
    </row>
    <row r="3280" spans="1:28" hidden="1" x14ac:dyDescent="0.3">
      <c r="B3280" s="9" t="str">
        <f>_xlfn.IFNA(VLOOKUP(C3280,regions!A$1:B$49,2,FALSE),"")</f>
        <v>West North Central</v>
      </c>
      <c r="C3280" t="s">
        <v>20920</v>
      </c>
      <c r="D3280" s="1" t="s">
        <v>11389</v>
      </c>
      <c r="G3280" t="s">
        <v>15138</v>
      </c>
      <c r="H3280" s="1" t="s">
        <v>15134</v>
      </c>
      <c r="I3280" s="1" t="s">
        <v>15135</v>
      </c>
      <c r="J3280" s="1" t="s">
        <v>15136</v>
      </c>
      <c r="K3280" s="1" t="s">
        <v>15137</v>
      </c>
      <c r="L3280" s="1" t="s">
        <v>730</v>
      </c>
      <c r="M3280" s="1" t="s">
        <v>110</v>
      </c>
      <c r="P3280" s="1" t="s">
        <v>111</v>
      </c>
      <c r="Q3280" s="1" t="s">
        <v>254</v>
      </c>
      <c r="S3280" t="str">
        <f t="shared" si="51"/>
        <v>N</v>
      </c>
      <c r="T3280" t="s">
        <v>8</v>
      </c>
      <c r="U3280" t="s">
        <v>22632</v>
      </c>
      <c r="V3280" s="4">
        <v>0.12986</v>
      </c>
      <c r="W3280" s="4">
        <v>9.1374999999999998E-3</v>
      </c>
      <c r="X3280" s="4">
        <v>8.5354999999999893E-3</v>
      </c>
      <c r="Y3280">
        <v>21</v>
      </c>
      <c r="Z3280" s="10" t="str">
        <f>_xlfn.IFNA(IF(OR(R3280="Y",S3280="Y"),HYPERLINK(".\plots/daily_2016_smallegu_flat.png","daily flat"),HYPERLINK(VLOOKUP($AB3280,linkref!$A$2:$D$68,3,FALSE),VLOOKUP($AB3280,linkref!$A$2:$D$68,2,FALSE))),"")</f>
        <v/>
      </c>
      <c r="AA3280" s="10" t="str">
        <f>_xlfn.IFNA(IF(OR(R3280="Y",S3280="Y"),HYPERLINK(".\plots/diurnal_2016_smallegu_flat.png","diurnal flat"),HYPERLINK(VLOOKUP($AB3280,linkref!$A$2:$D$68,4,FALSE),VLOOKUP($AB3280,linkref!$A$2:$D$68,2,FALSE))),"")</f>
        <v/>
      </c>
      <c r="AB3280" t="str">
        <f>_xlfn.IFNA(VLOOKUP(I3280,units!A$2:B$1765,2,FALSE),"")</f>
        <v/>
      </c>
    </row>
    <row r="3281" spans="1:28" hidden="1" x14ac:dyDescent="0.3">
      <c r="B3281" s="9" t="str">
        <f>_xlfn.IFNA(VLOOKUP(C3281,regions!A$1:B$49,2,FALSE),"")</f>
        <v>West North Central</v>
      </c>
      <c r="C3281" t="s">
        <v>20920</v>
      </c>
      <c r="D3281" s="1" t="s">
        <v>1083</v>
      </c>
      <c r="G3281" t="s">
        <v>17212</v>
      </c>
      <c r="H3281" s="1" t="s">
        <v>17208</v>
      </c>
      <c r="I3281" s="1" t="s">
        <v>17209</v>
      </c>
      <c r="J3281" s="1" t="s">
        <v>17210</v>
      </c>
      <c r="K3281" s="1" t="s">
        <v>17211</v>
      </c>
      <c r="L3281" s="1" t="s">
        <v>253</v>
      </c>
      <c r="M3281" s="1" t="s">
        <v>110</v>
      </c>
      <c r="P3281" s="1" t="s">
        <v>111</v>
      </c>
      <c r="Q3281" s="1" t="s">
        <v>254</v>
      </c>
      <c r="S3281" t="str">
        <f t="shared" si="51"/>
        <v>N</v>
      </c>
      <c r="T3281" t="s">
        <v>8</v>
      </c>
      <c r="U3281" t="s">
        <v>22632</v>
      </c>
      <c r="V3281" s="4">
        <v>0.12920999999999999</v>
      </c>
      <c r="W3281" s="4">
        <v>2.2272500000000001E-3</v>
      </c>
      <c r="X3281" s="4">
        <v>2.07975E-3</v>
      </c>
      <c r="Y3281">
        <v>16</v>
      </c>
      <c r="Z3281" s="10" t="str">
        <f>_xlfn.IFNA(IF(OR(R3281="Y",S3281="Y"),HYPERLINK(".\plots/daily_2016_smallegu_flat.png","daily flat"),HYPERLINK(VLOOKUP($AB3281,linkref!$A$2:$D$68,3,FALSE),VLOOKUP($AB3281,linkref!$A$2:$D$68,2,FALSE))),"")</f>
        <v/>
      </c>
      <c r="AA3281" s="10" t="str">
        <f>_xlfn.IFNA(IF(OR(R3281="Y",S3281="Y"),HYPERLINK(".\plots/diurnal_2016_smallegu_flat.png","diurnal flat"),HYPERLINK(VLOOKUP($AB3281,linkref!$A$2:$D$68,4,FALSE),VLOOKUP($AB3281,linkref!$A$2:$D$68,2,FALSE))),"")</f>
        <v/>
      </c>
      <c r="AB3281" t="str">
        <f>_xlfn.IFNA(VLOOKUP(I3281,units!A$2:B$1765,2,FALSE),"")</f>
        <v/>
      </c>
    </row>
    <row r="3282" spans="1:28" hidden="1" x14ac:dyDescent="0.3">
      <c r="B3282" s="9" t="str">
        <f>_xlfn.IFNA(VLOOKUP(C3282,regions!A$1:B$49,2,FALSE),"")</f>
        <v>South</v>
      </c>
      <c r="C3282" t="s">
        <v>20908</v>
      </c>
      <c r="D3282" s="1" t="s">
        <v>12912</v>
      </c>
      <c r="G3282" t="s">
        <v>12911</v>
      </c>
      <c r="H3282" s="1" t="s">
        <v>12907</v>
      </c>
      <c r="I3282" s="1" t="s">
        <v>12913</v>
      </c>
      <c r="J3282" s="1" t="s">
        <v>12914</v>
      </c>
      <c r="K3282" s="1" t="s">
        <v>12915</v>
      </c>
      <c r="L3282" s="1" t="s">
        <v>12003</v>
      </c>
      <c r="M3282" s="1" t="s">
        <v>2366</v>
      </c>
      <c r="P3282" s="1" t="s">
        <v>111</v>
      </c>
      <c r="Q3282" s="1" t="s">
        <v>254</v>
      </c>
      <c r="S3282" t="str">
        <f t="shared" si="51"/>
        <v>N</v>
      </c>
      <c r="T3282" t="s">
        <v>8</v>
      </c>
      <c r="U3282" t="s">
        <v>22632</v>
      </c>
      <c r="V3282" s="4">
        <v>0.129</v>
      </c>
      <c r="W3282" s="4">
        <v>8.99999999999999E-4</v>
      </c>
      <c r="X3282" s="4">
        <v>4.0000000000000002E-4</v>
      </c>
      <c r="Y3282">
        <v>13</v>
      </c>
      <c r="Z3282" s="10" t="str">
        <f>_xlfn.IFNA(IF(OR(R3282="Y",S3282="Y"),HYPERLINK(".\plots/daily_2016_smallegu_flat.png","daily flat"),HYPERLINK(VLOOKUP($AB3282,linkref!$A$2:$D$68,3,FALSE),VLOOKUP($AB3282,linkref!$A$2:$D$68,2,FALSE))),"")</f>
        <v/>
      </c>
      <c r="AA3282" s="10" t="str">
        <f>_xlfn.IFNA(IF(OR(R3282="Y",S3282="Y"),HYPERLINK(".\plots/diurnal_2016_smallegu_flat.png","diurnal flat"),HYPERLINK(VLOOKUP($AB3282,linkref!$A$2:$D$68,4,FALSE),VLOOKUP($AB3282,linkref!$A$2:$D$68,2,FALSE))),"")</f>
        <v/>
      </c>
      <c r="AB3282" t="str">
        <f>_xlfn.IFNA(VLOOKUP(I3282,units!A$2:B$1765,2,FALSE),"")</f>
        <v/>
      </c>
    </row>
    <row r="3283" spans="1:28" hidden="1" x14ac:dyDescent="0.3">
      <c r="B3283" s="9" t="str">
        <f>_xlfn.IFNA(VLOOKUP(C3283,regions!A$1:B$49,2,FALSE),"")</f>
        <v>South</v>
      </c>
      <c r="C3283" t="s">
        <v>20908</v>
      </c>
      <c r="D3283" s="1" t="s">
        <v>8199</v>
      </c>
      <c r="G3283" t="s">
        <v>8204</v>
      </c>
      <c r="H3283" s="1" t="s">
        <v>8200</v>
      </c>
      <c r="I3283" s="1" t="s">
        <v>12764</v>
      </c>
      <c r="J3283" s="1" t="s">
        <v>12765</v>
      </c>
      <c r="K3283" s="1" t="s">
        <v>12766</v>
      </c>
      <c r="L3283" s="1" t="s">
        <v>1205</v>
      </c>
      <c r="M3283" s="1" t="s">
        <v>2366</v>
      </c>
      <c r="P3283" s="1" t="s">
        <v>111</v>
      </c>
      <c r="Q3283" s="1" t="s">
        <v>254</v>
      </c>
      <c r="S3283" t="str">
        <f t="shared" si="51"/>
        <v>N</v>
      </c>
      <c r="T3283" t="s">
        <v>8</v>
      </c>
      <c r="U3283" t="s">
        <v>22632</v>
      </c>
      <c r="V3283" s="4">
        <v>0.1288</v>
      </c>
      <c r="W3283" s="4">
        <v>2.2000000000000001E-3</v>
      </c>
      <c r="X3283" s="4"/>
      <c r="Y3283">
        <v>9</v>
      </c>
      <c r="Z3283" s="10" t="str">
        <f>_xlfn.IFNA(IF(OR(R3283="Y",S3283="Y"),HYPERLINK(".\plots/daily_2016_smallegu_flat.png","daily flat"),HYPERLINK(VLOOKUP($AB3283,linkref!$A$2:$D$68,3,FALSE),VLOOKUP($AB3283,linkref!$A$2:$D$68,2,FALSE))),"")</f>
        <v/>
      </c>
      <c r="AA3283" s="10" t="str">
        <f>_xlfn.IFNA(IF(OR(R3283="Y",S3283="Y"),HYPERLINK(".\plots/diurnal_2016_smallegu_flat.png","diurnal flat"),HYPERLINK(VLOOKUP($AB3283,linkref!$A$2:$D$68,4,FALSE),VLOOKUP($AB3283,linkref!$A$2:$D$68,2,FALSE))),"")</f>
        <v/>
      </c>
      <c r="AB3283" t="str">
        <f>_xlfn.IFNA(VLOOKUP(I3283,units!A$2:B$1765,2,FALSE),"")</f>
        <v/>
      </c>
    </row>
    <row r="3284" spans="1:28" hidden="1" x14ac:dyDescent="0.3">
      <c r="B3284" s="9" t="str">
        <f>_xlfn.IFNA(VLOOKUP(C3284,regions!A$1:B$49,2,FALSE),"")</f>
        <v>South</v>
      </c>
      <c r="C3284" t="s">
        <v>20924</v>
      </c>
      <c r="D3284" s="1" t="s">
        <v>15122</v>
      </c>
      <c r="G3284" t="s">
        <v>15127</v>
      </c>
      <c r="H3284" s="1" t="s">
        <v>15123</v>
      </c>
      <c r="I3284" s="1" t="s">
        <v>15124</v>
      </c>
      <c r="J3284" s="1" t="s">
        <v>15125</v>
      </c>
      <c r="K3284" s="1" t="s">
        <v>15126</v>
      </c>
      <c r="L3284" s="1" t="s">
        <v>1205</v>
      </c>
      <c r="M3284" s="1" t="s">
        <v>110</v>
      </c>
      <c r="P3284" s="1" t="s">
        <v>111</v>
      </c>
      <c r="Q3284" s="1" t="s">
        <v>254</v>
      </c>
      <c r="S3284" t="str">
        <f t="shared" si="51"/>
        <v>N</v>
      </c>
      <c r="T3284" t="s">
        <v>8</v>
      </c>
      <c r="U3284" t="s">
        <v>22632</v>
      </c>
      <c r="V3284" s="4">
        <v>0.12794700000000001</v>
      </c>
      <c r="W3284" s="4">
        <v>2.8716499999999999E-3</v>
      </c>
      <c r="X3284" s="4">
        <v>6.4370700000000004E-5</v>
      </c>
      <c r="Y3284">
        <v>1</v>
      </c>
      <c r="Z3284" s="10" t="str">
        <f>_xlfn.IFNA(IF(OR(R3284="Y",S3284="Y"),HYPERLINK(".\plots/daily_2016_smallegu_flat.png","daily flat"),HYPERLINK(VLOOKUP($AB3284,linkref!$A$2:$D$68,3,FALSE),VLOOKUP($AB3284,linkref!$A$2:$D$68,2,FALSE))),"")</f>
        <v/>
      </c>
      <c r="AA3284" s="10" t="str">
        <f>_xlfn.IFNA(IF(OR(R3284="Y",S3284="Y"),HYPERLINK(".\plots/diurnal_2016_smallegu_flat.png","diurnal flat"),HYPERLINK(VLOOKUP($AB3284,linkref!$A$2:$D$68,4,FALSE),VLOOKUP($AB3284,linkref!$A$2:$D$68,2,FALSE))),"")</f>
        <v/>
      </c>
      <c r="AB3284" t="str">
        <f>_xlfn.IFNA(VLOOKUP(I3284,units!A$2:B$1765,2,FALSE),"")</f>
        <v/>
      </c>
    </row>
    <row r="3285" spans="1:28" hidden="1" x14ac:dyDescent="0.3">
      <c r="B3285" s="9" t="str">
        <f>_xlfn.IFNA(VLOOKUP(C3285,regions!A$1:B$49,2,FALSE),"")</f>
        <v>South</v>
      </c>
      <c r="C3285" t="s">
        <v>20908</v>
      </c>
      <c r="D3285" s="1" t="s">
        <v>13178</v>
      </c>
      <c r="G3285" t="s">
        <v>13177</v>
      </c>
      <c r="H3285" s="1" t="s">
        <v>13173</v>
      </c>
      <c r="I3285" s="1" t="s">
        <v>17932</v>
      </c>
      <c r="J3285" s="1" t="s">
        <v>17933</v>
      </c>
      <c r="K3285" s="1" t="s">
        <v>17934</v>
      </c>
      <c r="L3285" s="1" t="s">
        <v>253</v>
      </c>
      <c r="M3285" s="1" t="s">
        <v>2366</v>
      </c>
      <c r="P3285" s="1" t="s">
        <v>111</v>
      </c>
      <c r="Q3285" s="1" t="s">
        <v>254</v>
      </c>
      <c r="S3285" t="str">
        <f t="shared" si="51"/>
        <v>N</v>
      </c>
      <c r="T3285" t="s">
        <v>8</v>
      </c>
      <c r="U3285" t="s">
        <v>22632</v>
      </c>
      <c r="V3285" s="4">
        <v>0.12790000000000001</v>
      </c>
      <c r="W3285" s="4">
        <v>8.9999999999999906E-3</v>
      </c>
      <c r="X3285" s="4">
        <v>8.5000000000000006E-3</v>
      </c>
      <c r="Y3285">
        <v>25</v>
      </c>
      <c r="Z3285" s="10" t="str">
        <f>_xlfn.IFNA(IF(OR(R3285="Y",S3285="Y"),HYPERLINK(".\plots/daily_2016_smallegu_flat.png","daily flat"),HYPERLINK(VLOOKUP($AB3285,linkref!$A$2:$D$68,3,FALSE),VLOOKUP($AB3285,linkref!$A$2:$D$68,2,FALSE))),"")</f>
        <v/>
      </c>
      <c r="AA3285" s="10" t="str">
        <f>_xlfn.IFNA(IF(OR(R3285="Y",S3285="Y"),HYPERLINK(".\plots/diurnal_2016_smallegu_flat.png","diurnal flat"),HYPERLINK(VLOOKUP($AB3285,linkref!$A$2:$D$68,4,FALSE),VLOOKUP($AB3285,linkref!$A$2:$D$68,2,FALSE))),"")</f>
        <v/>
      </c>
      <c r="AB3285" t="str">
        <f>_xlfn.IFNA(VLOOKUP(I3285,units!A$2:B$1765,2,FALSE),"")</f>
        <v/>
      </c>
    </row>
    <row r="3286" spans="1:28" hidden="1" x14ac:dyDescent="0.3">
      <c r="B3286" s="9" t="str">
        <f>_xlfn.IFNA(VLOOKUP(C3286,regions!A$1:B$49,2,FALSE),"")</f>
        <v>South</v>
      </c>
      <c r="C3286" t="s">
        <v>20926</v>
      </c>
      <c r="D3286" s="1" t="s">
        <v>17468</v>
      </c>
      <c r="G3286" t="s">
        <v>17467</v>
      </c>
      <c r="H3286" s="1" t="s">
        <v>17463</v>
      </c>
      <c r="I3286" s="1" t="s">
        <v>17485</v>
      </c>
      <c r="J3286" s="1" t="s">
        <v>17486</v>
      </c>
      <c r="K3286" s="1" t="s">
        <v>17487</v>
      </c>
      <c r="L3286" s="1" t="s">
        <v>1205</v>
      </c>
      <c r="M3286" s="1" t="s">
        <v>110</v>
      </c>
      <c r="P3286" s="1" t="s">
        <v>111</v>
      </c>
      <c r="Q3286" s="1" t="s">
        <v>254</v>
      </c>
      <c r="S3286" t="str">
        <f t="shared" si="51"/>
        <v>N</v>
      </c>
      <c r="T3286" t="s">
        <v>8</v>
      </c>
      <c r="U3286" t="s">
        <v>22632</v>
      </c>
      <c r="V3286" s="4">
        <v>0.12759999999999999</v>
      </c>
      <c r="W3286" s="4">
        <v>3.8E-3</v>
      </c>
      <c r="X3286" s="4">
        <v>2.7499999999999998E-3</v>
      </c>
      <c r="Z3286" s="10" t="str">
        <f>_xlfn.IFNA(IF(OR(R3286="Y",S3286="Y"),HYPERLINK(".\plots/daily_2016_smallegu_flat.png","daily flat"),HYPERLINK(VLOOKUP($AB3286,linkref!$A$2:$D$68,3,FALSE),VLOOKUP($AB3286,linkref!$A$2:$D$68,2,FALSE))),"")</f>
        <v/>
      </c>
      <c r="AA3286" s="10" t="str">
        <f>_xlfn.IFNA(IF(OR(R3286="Y",S3286="Y"),HYPERLINK(".\plots/diurnal_2016_smallegu_flat.png","diurnal flat"),HYPERLINK(VLOOKUP($AB3286,linkref!$A$2:$D$68,4,FALSE),VLOOKUP($AB3286,linkref!$A$2:$D$68,2,FALSE))),"")</f>
        <v/>
      </c>
      <c r="AB3286" t="str">
        <f>_xlfn.IFNA(VLOOKUP(I3286,units!A$2:B$1765,2,FALSE),"")</f>
        <v/>
      </c>
    </row>
    <row r="3287" spans="1:28" hidden="1" x14ac:dyDescent="0.3">
      <c r="B3287" s="9" t="str">
        <f>_xlfn.IFNA(VLOOKUP(C3287,regions!A$1:B$49,2,FALSE),"")</f>
        <v>South</v>
      </c>
      <c r="C3287" t="s">
        <v>20926</v>
      </c>
      <c r="D3287" s="1" t="s">
        <v>17468</v>
      </c>
      <c r="G3287" t="s">
        <v>17467</v>
      </c>
      <c r="H3287" s="1" t="s">
        <v>17463</v>
      </c>
      <c r="I3287" s="1" t="s">
        <v>17485</v>
      </c>
      <c r="J3287" s="1" t="s">
        <v>17488</v>
      </c>
      <c r="K3287" s="1" t="s">
        <v>17487</v>
      </c>
      <c r="L3287" s="1" t="s">
        <v>1205</v>
      </c>
      <c r="M3287" s="1" t="s">
        <v>110</v>
      </c>
      <c r="P3287" s="1" t="s">
        <v>111</v>
      </c>
      <c r="Q3287" s="1" t="s">
        <v>254</v>
      </c>
      <c r="S3287" t="str">
        <f t="shared" si="51"/>
        <v>N</v>
      </c>
      <c r="T3287" t="s">
        <v>8</v>
      </c>
      <c r="U3287" t="s">
        <v>22632</v>
      </c>
      <c r="V3287" s="4">
        <v>0.12759999999999999</v>
      </c>
      <c r="W3287" s="4">
        <v>3.8E-3</v>
      </c>
      <c r="X3287" s="4">
        <v>2.7499999999999998E-3</v>
      </c>
      <c r="Z3287" s="10" t="str">
        <f>_xlfn.IFNA(IF(OR(R3287="Y",S3287="Y"),HYPERLINK(".\plots/daily_2016_smallegu_flat.png","daily flat"),HYPERLINK(VLOOKUP($AB3287,linkref!$A$2:$D$68,3,FALSE),VLOOKUP($AB3287,linkref!$A$2:$D$68,2,FALSE))),"")</f>
        <v/>
      </c>
      <c r="AA3287" s="10" t="str">
        <f>_xlfn.IFNA(IF(OR(R3287="Y",S3287="Y"),HYPERLINK(".\plots/diurnal_2016_smallegu_flat.png","diurnal flat"),HYPERLINK(VLOOKUP($AB3287,linkref!$A$2:$D$68,4,FALSE),VLOOKUP($AB3287,linkref!$A$2:$D$68,2,FALSE))),"")</f>
        <v/>
      </c>
      <c r="AB3287" t="str">
        <f>_xlfn.IFNA(VLOOKUP(I3287,units!A$2:B$1765,2,FALSE),"")</f>
        <v/>
      </c>
    </row>
    <row r="3288" spans="1:28" x14ac:dyDescent="0.3">
      <c r="A3288" s="1" t="s">
        <v>2868</v>
      </c>
      <c r="B3288" s="9" t="str">
        <f>_xlfn.IFNA(VLOOKUP(C3288,regions!A$1:B$49,2,FALSE),"")</f>
        <v>West North Central</v>
      </c>
      <c r="C3288" t="s">
        <v>20927</v>
      </c>
      <c r="D3288" s="1" t="s">
        <v>2862</v>
      </c>
      <c r="E3288" s="1" t="s">
        <v>2861</v>
      </c>
      <c r="F3288" s="1" t="s">
        <v>40</v>
      </c>
      <c r="G3288" t="s">
        <v>2867</v>
      </c>
      <c r="H3288" s="1" t="s">
        <v>2863</v>
      </c>
      <c r="I3288" s="1" t="s">
        <v>2869</v>
      </c>
      <c r="J3288" s="1" t="s">
        <v>2865</v>
      </c>
      <c r="K3288" s="1" t="s">
        <v>2870</v>
      </c>
      <c r="L3288" s="1" t="s">
        <v>1205</v>
      </c>
      <c r="M3288" s="1" t="s">
        <v>110</v>
      </c>
      <c r="N3288" t="s">
        <v>128</v>
      </c>
      <c r="O3288" t="s">
        <v>130</v>
      </c>
      <c r="P3288" s="1" t="s">
        <v>111</v>
      </c>
      <c r="Q3288" s="1" t="s">
        <v>254</v>
      </c>
      <c r="R3288" t="s">
        <v>19</v>
      </c>
      <c r="S3288" t="str">
        <f t="shared" si="51"/>
        <v>N</v>
      </c>
      <c r="T3288" t="s">
        <v>19</v>
      </c>
      <c r="U3288" t="s">
        <v>22632</v>
      </c>
      <c r="V3288" s="12">
        <v>0.1275</v>
      </c>
      <c r="W3288" s="12">
        <v>1.895E-3</v>
      </c>
      <c r="X3288" s="12">
        <v>1.9664999999999998E-2</v>
      </c>
      <c r="Z3288" s="10" t="str">
        <f>_xlfn.IFNA(IF(OR(R3288="Y",S3288="Y"),HYPERLINK(".\plots/daily_2016_smallegu_flat.png","daily flat"),HYPERLINK(VLOOKUP($AB3288,linkref!$A$2:$D$68,3,FALSE),VLOOKUP($AB3288,linkref!$A$2:$D$68,2,FALSE))),"")</f>
        <v>West North Central Oil Peaking</v>
      </c>
      <c r="AA3288" s="10" t="str">
        <f>_xlfn.IFNA(IF(OR(R3288="Y",S3288="Y"),HYPERLINK(".\plots/diurnal_2016_smallegu_flat.png","diurnal flat"),HYPERLINK(VLOOKUP($AB3288,linkref!$A$2:$D$68,4,FALSE),VLOOKUP($AB3288,linkref!$A$2:$D$68,2,FALSE))),"")</f>
        <v>West North Central Oil Peaking</v>
      </c>
      <c r="AB3288" t="str">
        <f>_xlfn.IFNA(VLOOKUP(I3288,units!A$2:B$1765,2,FALSE),"")</f>
        <v>West North Central_oil_peak</v>
      </c>
    </row>
    <row r="3289" spans="1:28" hidden="1" x14ac:dyDescent="0.3">
      <c r="B3289" s="9" t="str">
        <f>_xlfn.IFNA(VLOOKUP(C3289,regions!A$1:B$49,2,FALSE),"")</f>
        <v>LADCO</v>
      </c>
      <c r="C3289" t="s">
        <v>20951</v>
      </c>
      <c r="D3289" s="1" t="s">
        <v>7449</v>
      </c>
      <c r="G3289" t="s">
        <v>13013</v>
      </c>
      <c r="H3289" s="1" t="s">
        <v>13009</v>
      </c>
      <c r="I3289" s="1" t="s">
        <v>13014</v>
      </c>
      <c r="J3289" s="1" t="s">
        <v>13015</v>
      </c>
      <c r="K3289" s="1" t="s">
        <v>13016</v>
      </c>
      <c r="L3289" s="1" t="s">
        <v>135</v>
      </c>
      <c r="M3289" s="1" t="s">
        <v>110</v>
      </c>
      <c r="P3289" s="1" t="s">
        <v>111</v>
      </c>
      <c r="Q3289" s="1" t="s">
        <v>254</v>
      </c>
      <c r="S3289" t="str">
        <f t="shared" si="51"/>
        <v>N</v>
      </c>
      <c r="T3289" t="s">
        <v>8</v>
      </c>
      <c r="U3289" t="s">
        <v>22632</v>
      </c>
      <c r="V3289" s="4">
        <v>0.12734999999999999</v>
      </c>
      <c r="W3289" s="4">
        <v>5.9999999999999995E-4</v>
      </c>
      <c r="X3289" s="4">
        <v>9.0000000000000006E-5</v>
      </c>
      <c r="Y3289">
        <v>6</v>
      </c>
      <c r="Z3289" s="10" t="str">
        <f>_xlfn.IFNA(IF(OR(R3289="Y",S3289="Y"),HYPERLINK(".\plots/daily_2016_smallegu_flat.png","daily flat"),HYPERLINK(VLOOKUP($AB3289,linkref!$A$2:$D$68,3,FALSE),VLOOKUP($AB3289,linkref!$A$2:$D$68,2,FALSE))),"")</f>
        <v/>
      </c>
      <c r="AA3289" s="10" t="str">
        <f>_xlfn.IFNA(IF(OR(R3289="Y",S3289="Y"),HYPERLINK(".\plots/diurnal_2016_smallegu_flat.png","diurnal flat"),HYPERLINK(VLOOKUP($AB3289,linkref!$A$2:$D$68,4,FALSE),VLOOKUP($AB3289,linkref!$A$2:$D$68,2,FALSE))),"")</f>
        <v/>
      </c>
      <c r="AB3289" t="str">
        <f>_xlfn.IFNA(VLOOKUP(I3289,units!A$2:B$1765,2,FALSE),"")</f>
        <v/>
      </c>
    </row>
    <row r="3290" spans="1:28" x14ac:dyDescent="0.3">
      <c r="A3290" s="1" t="s">
        <v>3888</v>
      </c>
      <c r="B3290" s="9" t="str">
        <f>_xlfn.IFNA(VLOOKUP(C3290,regions!A$1:B$49,2,FALSE),"")</f>
        <v>SESARM</v>
      </c>
      <c r="C3290" t="s">
        <v>20935</v>
      </c>
      <c r="D3290" s="1" t="s">
        <v>3876</v>
      </c>
      <c r="E3290" s="1" t="s">
        <v>3875</v>
      </c>
      <c r="F3290" s="1" t="s">
        <v>928</v>
      </c>
      <c r="G3290" t="s">
        <v>3881</v>
      </c>
      <c r="H3290" s="1" t="s">
        <v>3877</v>
      </c>
      <c r="I3290" s="1" t="s">
        <v>3889</v>
      </c>
      <c r="J3290" s="1" t="s">
        <v>3890</v>
      </c>
      <c r="K3290" s="1" t="s">
        <v>3891</v>
      </c>
      <c r="L3290" s="1" t="s">
        <v>135</v>
      </c>
      <c r="M3290" s="1" t="s">
        <v>110</v>
      </c>
      <c r="N3290" t="s">
        <v>128</v>
      </c>
      <c r="O3290" t="s">
        <v>219</v>
      </c>
      <c r="P3290" s="1" t="s">
        <v>111</v>
      </c>
      <c r="Q3290" s="1" t="s">
        <v>136</v>
      </c>
      <c r="R3290" t="s">
        <v>19</v>
      </c>
      <c r="S3290" t="str">
        <f t="shared" si="51"/>
        <v>N</v>
      </c>
      <c r="T3290" t="s">
        <v>19</v>
      </c>
      <c r="U3290" t="s">
        <v>22632</v>
      </c>
      <c r="V3290" s="12">
        <v>0.127247</v>
      </c>
      <c r="W3290" s="12">
        <v>1.600719E-3</v>
      </c>
      <c r="X3290" s="12">
        <v>2.19068E-4</v>
      </c>
      <c r="Y3290">
        <v>2</v>
      </c>
      <c r="Z3290" s="10" t="str">
        <f>_xlfn.IFNA(IF(OR(R3290="Y",S3290="Y"),HYPERLINK(".\plots/daily_2016_smallegu_flat.png","daily flat"),HYPERLINK(VLOOKUP($AB3290,linkref!$A$2:$D$68,3,FALSE),VLOOKUP($AB3290,linkref!$A$2:$D$68,2,FALSE))),"")</f>
        <v>SESARM Oil Peaking</v>
      </c>
      <c r="AA3290" s="10" t="str">
        <f>_xlfn.IFNA(IF(OR(R3290="Y",S3290="Y"),HYPERLINK(".\plots/diurnal_2016_smallegu_flat.png","diurnal flat"),HYPERLINK(VLOOKUP($AB3290,linkref!$A$2:$D$68,4,FALSE),VLOOKUP($AB3290,linkref!$A$2:$D$68,2,FALSE))),"")</f>
        <v>SESARM Oil Peaking</v>
      </c>
      <c r="AB3290" t="str">
        <f>_xlfn.IFNA(VLOOKUP(I3290,units!A$2:B$1765,2,FALSE),"")</f>
        <v>SESARM_oil_peak</v>
      </c>
    </row>
    <row r="3291" spans="1:28" x14ac:dyDescent="0.3">
      <c r="A3291" s="1" t="s">
        <v>7130</v>
      </c>
      <c r="B3291" s="9" t="str">
        <f>_xlfn.IFNA(VLOOKUP(C3291,regions!A$1:B$49,2,FALSE),"")</f>
        <v>LADCO</v>
      </c>
      <c r="C3291" t="s">
        <v>20951</v>
      </c>
      <c r="D3291" s="1" t="s">
        <v>7132</v>
      </c>
      <c r="E3291" s="1" t="s">
        <v>7131</v>
      </c>
      <c r="F3291" s="1" t="s">
        <v>40</v>
      </c>
      <c r="G3291" t="s">
        <v>7137</v>
      </c>
      <c r="H3291" s="1" t="s">
        <v>7133</v>
      </c>
      <c r="I3291" s="1" t="s">
        <v>7134</v>
      </c>
      <c r="J3291" s="1" t="s">
        <v>7135</v>
      </c>
      <c r="K3291" s="1" t="s">
        <v>7136</v>
      </c>
      <c r="L3291" s="1" t="s">
        <v>1205</v>
      </c>
      <c r="M3291" s="1" t="s">
        <v>110</v>
      </c>
      <c r="N3291" t="s">
        <v>128</v>
      </c>
      <c r="O3291" t="s">
        <v>130</v>
      </c>
      <c r="P3291" s="1" t="s">
        <v>111</v>
      </c>
      <c r="Q3291" s="1" t="s">
        <v>254</v>
      </c>
      <c r="R3291" t="s">
        <v>19</v>
      </c>
      <c r="S3291" t="str">
        <f t="shared" si="51"/>
        <v>N</v>
      </c>
      <c r="T3291" t="s">
        <v>19</v>
      </c>
      <c r="U3291" t="s">
        <v>22632</v>
      </c>
      <c r="V3291" s="12">
        <v>0.12724299999999999</v>
      </c>
      <c r="W3291" s="12">
        <v>1.9E-3</v>
      </c>
      <c r="X3291" s="12">
        <v>7.0500000000000006E-5</v>
      </c>
      <c r="Y3291">
        <v>11</v>
      </c>
      <c r="Z3291" s="10" t="str">
        <f>_xlfn.IFNA(IF(OR(R3291="Y",S3291="Y"),HYPERLINK(".\plots/daily_2016_smallegu_flat.png","daily flat"),HYPERLINK(VLOOKUP($AB3291,linkref!$A$2:$D$68,3,FALSE),VLOOKUP($AB3291,linkref!$A$2:$D$68,2,FALSE))),"")</f>
        <v>LADCO Oil Peaking</v>
      </c>
      <c r="AA3291" s="10" t="str">
        <f>_xlfn.IFNA(IF(OR(R3291="Y",S3291="Y"),HYPERLINK(".\plots/diurnal_2016_smallegu_flat.png","diurnal flat"),HYPERLINK(VLOOKUP($AB3291,linkref!$A$2:$D$68,4,FALSE),VLOOKUP($AB3291,linkref!$A$2:$D$68,2,FALSE))),"")</f>
        <v>LADCO Oil Peaking</v>
      </c>
      <c r="AB3291" t="str">
        <f>_xlfn.IFNA(VLOOKUP(I3291,units!A$2:B$1765,2,FALSE),"")</f>
        <v>LADCO_oil_peak</v>
      </c>
    </row>
    <row r="3292" spans="1:28" hidden="1" x14ac:dyDescent="0.3">
      <c r="B3292" s="9" t="str">
        <f>_xlfn.IFNA(VLOOKUP(C3292,regions!A$1:B$49,2,FALSE),"")</f>
        <v/>
      </c>
      <c r="C3292" t="s">
        <v>20966</v>
      </c>
      <c r="D3292" s="1" t="s">
        <v>11603</v>
      </c>
      <c r="G3292" t="s">
        <v>11602</v>
      </c>
      <c r="H3292" s="1" t="s">
        <v>11598</v>
      </c>
      <c r="I3292" s="1" t="s">
        <v>11613</v>
      </c>
      <c r="J3292" s="1" t="s">
        <v>11614</v>
      </c>
      <c r="K3292" s="1" t="s">
        <v>11615</v>
      </c>
      <c r="L3292" s="1" t="s">
        <v>135</v>
      </c>
      <c r="M3292" s="1" t="s">
        <v>110</v>
      </c>
      <c r="Q3292" s="1" t="s">
        <v>136</v>
      </c>
      <c r="S3292" t="str">
        <f t="shared" si="51"/>
        <v>N</v>
      </c>
      <c r="T3292" t="s">
        <v>8</v>
      </c>
      <c r="U3292" t="s">
        <v>22632</v>
      </c>
      <c r="V3292" s="4">
        <v>0.38</v>
      </c>
      <c r="W3292" s="4">
        <v>4.3155199999999998E-2</v>
      </c>
      <c r="X3292" s="4">
        <v>0</v>
      </c>
      <c r="Z3292" s="10" t="str">
        <f>_xlfn.IFNA(IF(OR(R3292="Y",S3292="Y"),HYPERLINK(".\plots/daily_2016_smallegu_flat.png","daily flat"),HYPERLINK(VLOOKUP($AB3292,linkref!$A$2:$D$68,3,FALSE),VLOOKUP($AB3292,linkref!$A$2:$D$68,2,FALSE))),"")</f>
        <v/>
      </c>
      <c r="AA3292" s="10" t="str">
        <f>_xlfn.IFNA(IF(OR(R3292="Y",S3292="Y"),HYPERLINK(".\plots/diurnal_2016_smallegu_flat.png","diurnal flat"),HYPERLINK(VLOOKUP($AB3292,linkref!$A$2:$D$68,4,FALSE),VLOOKUP($AB3292,linkref!$A$2:$D$68,2,FALSE))),"")</f>
        <v/>
      </c>
      <c r="AB3292" t="str">
        <f>_xlfn.IFNA(VLOOKUP(I3292,units!A$2:B$1765,2,FALSE),"")</f>
        <v/>
      </c>
    </row>
    <row r="3293" spans="1:28" x14ac:dyDescent="0.3">
      <c r="A3293" s="1" t="s">
        <v>7130</v>
      </c>
      <c r="B3293" s="9" t="str">
        <f>_xlfn.IFNA(VLOOKUP(C3293,regions!A$1:B$49,2,FALSE),"")</f>
        <v>LADCO</v>
      </c>
      <c r="C3293" t="s">
        <v>20951</v>
      </c>
      <c r="D3293" s="1" t="s">
        <v>7132</v>
      </c>
      <c r="E3293" s="1" t="s">
        <v>7131</v>
      </c>
      <c r="F3293" s="1" t="s">
        <v>40</v>
      </c>
      <c r="G3293" t="s">
        <v>7137</v>
      </c>
      <c r="H3293" s="1" t="s">
        <v>7133</v>
      </c>
      <c r="I3293" s="1" t="s">
        <v>7134</v>
      </c>
      <c r="J3293" s="1" t="s">
        <v>7138</v>
      </c>
      <c r="K3293" s="1" t="s">
        <v>7136</v>
      </c>
      <c r="L3293" s="1" t="s">
        <v>1205</v>
      </c>
      <c r="M3293" s="1" t="s">
        <v>110</v>
      </c>
      <c r="N3293" t="s">
        <v>128</v>
      </c>
      <c r="O3293" t="s">
        <v>130</v>
      </c>
      <c r="P3293" s="1" t="s">
        <v>111</v>
      </c>
      <c r="Q3293" s="1" t="s">
        <v>254</v>
      </c>
      <c r="R3293" t="s">
        <v>19</v>
      </c>
      <c r="S3293" t="str">
        <f t="shared" si="51"/>
        <v>N</v>
      </c>
      <c r="T3293" t="s">
        <v>19</v>
      </c>
      <c r="U3293" t="s">
        <v>22632</v>
      </c>
      <c r="V3293" s="12">
        <v>0.12724299999999999</v>
      </c>
      <c r="W3293" s="12">
        <v>1.9E-3</v>
      </c>
      <c r="X3293" s="12">
        <v>7.0500000000000006E-5</v>
      </c>
      <c r="Y3293">
        <v>11</v>
      </c>
      <c r="Z3293" s="10" t="str">
        <f>_xlfn.IFNA(IF(OR(R3293="Y",S3293="Y"),HYPERLINK(".\plots/daily_2016_smallegu_flat.png","daily flat"),HYPERLINK(VLOOKUP($AB3293,linkref!$A$2:$D$68,3,FALSE),VLOOKUP($AB3293,linkref!$A$2:$D$68,2,FALSE))),"")</f>
        <v>LADCO Oil Peaking</v>
      </c>
      <c r="AA3293" s="10" t="str">
        <f>_xlfn.IFNA(IF(OR(R3293="Y",S3293="Y"),HYPERLINK(".\plots/diurnal_2016_smallegu_flat.png","diurnal flat"),HYPERLINK(VLOOKUP($AB3293,linkref!$A$2:$D$68,4,FALSE),VLOOKUP($AB3293,linkref!$A$2:$D$68,2,FALSE))),"")</f>
        <v>LADCO Oil Peaking</v>
      </c>
      <c r="AB3293" t="str">
        <f>_xlfn.IFNA(VLOOKUP(I3293,units!A$2:B$1765,2,FALSE),"")</f>
        <v>LADCO_oil_peak</v>
      </c>
    </row>
    <row r="3294" spans="1:28" hidden="1" x14ac:dyDescent="0.3">
      <c r="B3294" s="9" t="str">
        <f>_xlfn.IFNA(VLOOKUP(C3294,regions!A$1:B$49,2,FALSE),"")</f>
        <v>South</v>
      </c>
      <c r="C3294" t="s">
        <v>20908</v>
      </c>
      <c r="D3294" s="1" t="s">
        <v>14428</v>
      </c>
      <c r="G3294" t="s">
        <v>14427</v>
      </c>
      <c r="H3294" s="1" t="s">
        <v>14423</v>
      </c>
      <c r="I3294" s="1" t="s">
        <v>14567</v>
      </c>
      <c r="J3294" s="1" t="s">
        <v>14568</v>
      </c>
      <c r="K3294" s="1" t="s">
        <v>14569</v>
      </c>
      <c r="L3294" s="1" t="s">
        <v>730</v>
      </c>
      <c r="M3294" s="1" t="s">
        <v>2366</v>
      </c>
      <c r="P3294" s="1" t="s">
        <v>111</v>
      </c>
      <c r="Q3294" s="1" t="s">
        <v>254</v>
      </c>
      <c r="S3294" t="str">
        <f t="shared" si="51"/>
        <v>N</v>
      </c>
      <c r="T3294" t="s">
        <v>8</v>
      </c>
      <c r="U3294" t="s">
        <v>22632</v>
      </c>
      <c r="V3294" s="4">
        <v>0.12720000000000001</v>
      </c>
      <c r="W3294" s="4">
        <v>8.8999999999999999E-3</v>
      </c>
      <c r="X3294" s="4">
        <v>8.3999999999999908E-3</v>
      </c>
      <c r="Y3294">
        <v>42</v>
      </c>
      <c r="Z3294" s="10" t="str">
        <f>_xlfn.IFNA(IF(OR(R3294="Y",S3294="Y"),HYPERLINK(".\plots/daily_2016_smallegu_flat.png","daily flat"),HYPERLINK(VLOOKUP($AB3294,linkref!$A$2:$D$68,3,FALSE),VLOOKUP($AB3294,linkref!$A$2:$D$68,2,FALSE))),"")</f>
        <v/>
      </c>
      <c r="AA3294" s="10" t="str">
        <f>_xlfn.IFNA(IF(OR(R3294="Y",S3294="Y"),HYPERLINK(".\plots/diurnal_2016_smallegu_flat.png","diurnal flat"),HYPERLINK(VLOOKUP($AB3294,linkref!$A$2:$D$68,4,FALSE),VLOOKUP($AB3294,linkref!$A$2:$D$68,2,FALSE))),"")</f>
        <v/>
      </c>
      <c r="AB3294" t="str">
        <f>_xlfn.IFNA(VLOOKUP(I3294,units!A$2:B$1765,2,FALSE),"")</f>
        <v/>
      </c>
    </row>
    <row r="3295" spans="1:28" hidden="1" x14ac:dyDescent="0.3">
      <c r="B3295" s="9" t="str">
        <f>_xlfn.IFNA(VLOOKUP(C3295,regions!A$1:B$49,2,FALSE),"")</f>
        <v>MANE-VU</v>
      </c>
      <c r="C3295" t="s">
        <v>20916</v>
      </c>
      <c r="D3295" s="1" t="s">
        <v>5726</v>
      </c>
      <c r="G3295" t="s">
        <v>17086</v>
      </c>
      <c r="H3295" s="1" t="s">
        <v>17082</v>
      </c>
      <c r="I3295" s="1" t="s">
        <v>17083</v>
      </c>
      <c r="J3295" s="1" t="s">
        <v>17084</v>
      </c>
      <c r="K3295" s="1" t="s">
        <v>17085</v>
      </c>
      <c r="L3295" s="1" t="s">
        <v>730</v>
      </c>
      <c r="M3295" s="1" t="s">
        <v>110</v>
      </c>
      <c r="P3295" s="1" t="s">
        <v>111</v>
      </c>
      <c r="Q3295" s="1" t="s">
        <v>254</v>
      </c>
      <c r="S3295" t="str">
        <f t="shared" si="51"/>
        <v>N</v>
      </c>
      <c r="T3295" t="s">
        <v>8</v>
      </c>
      <c r="U3295" t="s">
        <v>22632</v>
      </c>
      <c r="V3295" s="4">
        <v>0.12684000000000001</v>
      </c>
      <c r="W3295" s="4">
        <v>8.9250000000000006E-3</v>
      </c>
      <c r="X3295" s="4">
        <v>8.3370000000000007E-3</v>
      </c>
      <c r="Z3295" s="10" t="str">
        <f>_xlfn.IFNA(IF(OR(R3295="Y",S3295="Y"),HYPERLINK(".\plots/daily_2016_smallegu_flat.png","daily flat"),HYPERLINK(VLOOKUP($AB3295,linkref!$A$2:$D$68,3,FALSE),VLOOKUP($AB3295,linkref!$A$2:$D$68,2,FALSE))),"")</f>
        <v/>
      </c>
      <c r="AA3295" s="10" t="str">
        <f>_xlfn.IFNA(IF(OR(R3295="Y",S3295="Y"),HYPERLINK(".\plots/diurnal_2016_smallegu_flat.png","diurnal flat"),HYPERLINK(VLOOKUP($AB3295,linkref!$A$2:$D$68,4,FALSE),VLOOKUP($AB3295,linkref!$A$2:$D$68,2,FALSE))),"")</f>
        <v/>
      </c>
      <c r="AB3295" t="str">
        <f>_xlfn.IFNA(VLOOKUP(I3295,units!A$2:B$1765,2,FALSE),"")</f>
        <v/>
      </c>
    </row>
    <row r="3296" spans="1:28" x14ac:dyDescent="0.3">
      <c r="A3296" s="1" t="s">
        <v>2599</v>
      </c>
      <c r="B3296" s="9" t="str">
        <f>_xlfn.IFNA(VLOOKUP(C3296,regions!A$1:B$49,2,FALSE),"")</f>
        <v>South</v>
      </c>
      <c r="C3296" t="s">
        <v>20926</v>
      </c>
      <c r="D3296" s="1" t="s">
        <v>2580</v>
      </c>
      <c r="E3296" s="1" t="s">
        <v>2579</v>
      </c>
      <c r="F3296" s="1" t="s">
        <v>871</v>
      </c>
      <c r="G3296" t="s">
        <v>2585</v>
      </c>
      <c r="H3296" s="1" t="s">
        <v>2581</v>
      </c>
      <c r="I3296" s="1" t="s">
        <v>2600</v>
      </c>
      <c r="J3296" s="1" t="s">
        <v>2601</v>
      </c>
      <c r="K3296" s="1" t="s">
        <v>2602</v>
      </c>
      <c r="L3296" s="1" t="s">
        <v>253</v>
      </c>
      <c r="M3296" s="1" t="s">
        <v>110</v>
      </c>
      <c r="N3296" t="s">
        <v>128</v>
      </c>
      <c r="O3296" t="s">
        <v>219</v>
      </c>
      <c r="P3296" s="1" t="s">
        <v>111</v>
      </c>
      <c r="Q3296" s="1" t="s">
        <v>254</v>
      </c>
      <c r="R3296" t="s">
        <v>19</v>
      </c>
      <c r="S3296" t="str">
        <f t="shared" si="51"/>
        <v>N</v>
      </c>
      <c r="T3296" t="s">
        <v>19</v>
      </c>
      <c r="U3296" t="s">
        <v>22632</v>
      </c>
      <c r="V3296" s="12">
        <v>0.1268</v>
      </c>
      <c r="W3296" s="12">
        <v>2.8999999999999998E-3</v>
      </c>
      <c r="X3296" s="12">
        <v>8.3000000000000001E-3</v>
      </c>
      <c r="Z3296" s="10" t="str">
        <f>_xlfn.IFNA(IF(OR(R3296="Y",S3296="Y"),HYPERLINK(".\plots/daily_2016_smallegu_flat.png","daily flat"),HYPERLINK(VLOOKUP($AB3296,linkref!$A$2:$D$68,3,FALSE),VLOOKUP($AB3296,linkref!$A$2:$D$68,2,FALSE))),"")</f>
        <v>South Gas Peaking</v>
      </c>
      <c r="AA3296" s="10" t="str">
        <f>_xlfn.IFNA(IF(OR(R3296="Y",S3296="Y"),HYPERLINK(".\plots/diurnal_2016_smallegu_flat.png","diurnal flat"),HYPERLINK(VLOOKUP($AB3296,linkref!$A$2:$D$68,4,FALSE),VLOOKUP($AB3296,linkref!$A$2:$D$68,2,FALSE))),"")</f>
        <v>South Gas Peaking</v>
      </c>
      <c r="AB3296" t="str">
        <f>_xlfn.IFNA(VLOOKUP(I3296,units!A$2:B$1765,2,FALSE),"")</f>
        <v>South_gas_peak</v>
      </c>
    </row>
    <row r="3297" spans="1:28" hidden="1" x14ac:dyDescent="0.3">
      <c r="B3297" s="9" t="str">
        <f>_xlfn.IFNA(VLOOKUP(C3297,regions!A$1:B$49,2,FALSE),"")</f>
        <v>West</v>
      </c>
      <c r="C3297" t="s">
        <v>20905</v>
      </c>
      <c r="D3297" s="1" t="s">
        <v>5553</v>
      </c>
      <c r="G3297" t="s">
        <v>21682</v>
      </c>
      <c r="H3297" s="1" t="s">
        <v>21692</v>
      </c>
      <c r="I3297" s="1" t="s">
        <v>21693</v>
      </c>
      <c r="J3297" s="1" t="s">
        <v>21694</v>
      </c>
      <c r="K3297" s="1" t="s">
        <v>21695</v>
      </c>
      <c r="L3297" s="1" t="s">
        <v>21026</v>
      </c>
      <c r="M3297" s="1" t="s">
        <v>110</v>
      </c>
      <c r="P3297" s="1" t="s">
        <v>111</v>
      </c>
      <c r="Q3297" s="1" t="s">
        <v>254</v>
      </c>
      <c r="S3297" t="str">
        <f t="shared" si="51"/>
        <v>N</v>
      </c>
      <c r="T3297" t="s">
        <v>8</v>
      </c>
      <c r="U3297" t="s">
        <v>112</v>
      </c>
      <c r="V3297" s="4">
        <v>0.126662</v>
      </c>
      <c r="W3297" s="4">
        <v>2.6472900000000001E-2</v>
      </c>
      <c r="X3297" s="4">
        <v>7.7698399999999999E-4</v>
      </c>
      <c r="Y3297">
        <v>3120</v>
      </c>
      <c r="Z3297" s="10" t="str">
        <f>_xlfn.IFNA(IF(OR(R3297="Y",S3297="Y"),HYPERLINK(".\plots/daily_2016_smallegu_flat.png","daily flat"),HYPERLINK(VLOOKUP($AB3297,linkref!$A$2:$D$68,3,FALSE),VLOOKUP($AB3297,linkref!$A$2:$D$68,2,FALSE))),"")</f>
        <v/>
      </c>
      <c r="AA3297" s="10" t="str">
        <f>_xlfn.IFNA(IF(OR(R3297="Y",S3297="Y"),HYPERLINK(".\plots/diurnal_2016_smallegu_flat.png","diurnal flat"),HYPERLINK(VLOOKUP($AB3297,linkref!$A$2:$D$68,4,FALSE),VLOOKUP($AB3297,linkref!$A$2:$D$68,2,FALSE))),"")</f>
        <v/>
      </c>
      <c r="AB3297" t="str">
        <f>_xlfn.IFNA(VLOOKUP(I3297,units!A$2:B$1765,2,FALSE),"")</f>
        <v/>
      </c>
    </row>
    <row r="3298" spans="1:28" hidden="1" x14ac:dyDescent="0.3">
      <c r="B3298" s="9" t="str">
        <f>_xlfn.IFNA(VLOOKUP(C3298,regions!A$1:B$49,2,FALSE),"")</f>
        <v>MANE-VU</v>
      </c>
      <c r="C3298" t="s">
        <v>20912</v>
      </c>
      <c r="D3298" s="1" t="s">
        <v>15331</v>
      </c>
      <c r="G3298" t="s">
        <v>15330</v>
      </c>
      <c r="H3298" s="1" t="s">
        <v>15326</v>
      </c>
      <c r="I3298" s="1" t="s">
        <v>15327</v>
      </c>
      <c r="J3298" s="1" t="s">
        <v>15328</v>
      </c>
      <c r="K3298" s="1" t="s">
        <v>15329</v>
      </c>
      <c r="L3298" s="1" t="s">
        <v>730</v>
      </c>
      <c r="M3298" s="1" t="s">
        <v>110</v>
      </c>
      <c r="P3298" s="1" t="s">
        <v>111</v>
      </c>
      <c r="Q3298" s="1" t="s">
        <v>254</v>
      </c>
      <c r="S3298" t="str">
        <f t="shared" si="51"/>
        <v>N</v>
      </c>
      <c r="T3298" t="s">
        <v>8</v>
      </c>
      <c r="U3298" t="s">
        <v>22632</v>
      </c>
      <c r="V3298" s="4">
        <v>0.1265</v>
      </c>
      <c r="W3298" s="4">
        <v>8.9999999999999906E-3</v>
      </c>
      <c r="X3298" s="4">
        <v>8.5000000000000006E-3</v>
      </c>
      <c r="Z3298" s="10" t="str">
        <f>_xlfn.IFNA(IF(OR(R3298="Y",S3298="Y"),HYPERLINK(".\plots/daily_2016_smallegu_flat.png","daily flat"),HYPERLINK(VLOOKUP($AB3298,linkref!$A$2:$D$68,3,FALSE),VLOOKUP($AB3298,linkref!$A$2:$D$68,2,FALSE))),"")</f>
        <v/>
      </c>
      <c r="AA3298" s="10" t="str">
        <f>_xlfn.IFNA(IF(OR(R3298="Y",S3298="Y"),HYPERLINK(".\plots/diurnal_2016_smallegu_flat.png","diurnal flat"),HYPERLINK(VLOOKUP($AB3298,linkref!$A$2:$D$68,4,FALSE),VLOOKUP($AB3298,linkref!$A$2:$D$68,2,FALSE))),"")</f>
        <v/>
      </c>
      <c r="AB3298" t="str">
        <f>_xlfn.IFNA(VLOOKUP(I3298,units!A$2:B$1765,2,FALSE),"")</f>
        <v/>
      </c>
    </row>
    <row r="3299" spans="1:28" hidden="1" x14ac:dyDescent="0.3">
      <c r="B3299" s="9" t="str">
        <f>_xlfn.IFNA(VLOOKUP(C3299,regions!A$1:B$49,2,FALSE),"")</f>
        <v>West North Central</v>
      </c>
      <c r="C3299" t="s">
        <v>20920</v>
      </c>
      <c r="D3299" s="1" t="s">
        <v>11516</v>
      </c>
      <c r="G3299" t="s">
        <v>11515</v>
      </c>
      <c r="H3299" s="1" t="s">
        <v>11514</v>
      </c>
      <c r="I3299" s="1" t="s">
        <v>12208</v>
      </c>
      <c r="J3299" s="1" t="s">
        <v>12209</v>
      </c>
      <c r="K3299" s="1" t="s">
        <v>12210</v>
      </c>
      <c r="L3299" s="1" t="s">
        <v>1205</v>
      </c>
      <c r="M3299" s="1" t="s">
        <v>110</v>
      </c>
      <c r="P3299" s="1" t="s">
        <v>111</v>
      </c>
      <c r="Q3299" s="1" t="s">
        <v>254</v>
      </c>
      <c r="S3299" t="str">
        <f t="shared" si="51"/>
        <v>N</v>
      </c>
      <c r="T3299" t="s">
        <v>8</v>
      </c>
      <c r="U3299" t="s">
        <v>22632</v>
      </c>
      <c r="V3299" s="4">
        <v>0.126304</v>
      </c>
      <c r="W3299" s="4">
        <v>2.1748000000000002E-3</v>
      </c>
      <c r="X3299" s="4">
        <v>5.9205E-5</v>
      </c>
      <c r="Y3299">
        <v>4</v>
      </c>
      <c r="Z3299" s="10" t="str">
        <f>_xlfn.IFNA(IF(OR(R3299="Y",S3299="Y"),HYPERLINK(".\plots/daily_2016_smallegu_flat.png","daily flat"),HYPERLINK(VLOOKUP($AB3299,linkref!$A$2:$D$68,3,FALSE),VLOOKUP($AB3299,linkref!$A$2:$D$68,2,FALSE))),"")</f>
        <v/>
      </c>
      <c r="AA3299" s="10" t="str">
        <f>_xlfn.IFNA(IF(OR(R3299="Y",S3299="Y"),HYPERLINK(".\plots/diurnal_2016_smallegu_flat.png","diurnal flat"),HYPERLINK(VLOOKUP($AB3299,linkref!$A$2:$D$68,4,FALSE),VLOOKUP($AB3299,linkref!$A$2:$D$68,2,FALSE))),"")</f>
        <v/>
      </c>
      <c r="AB3299" t="str">
        <f>_xlfn.IFNA(VLOOKUP(I3299,units!A$2:B$1765,2,FALSE),"")</f>
        <v/>
      </c>
    </row>
    <row r="3300" spans="1:28" hidden="1" x14ac:dyDescent="0.3">
      <c r="B3300" s="9" t="str">
        <f>_xlfn.IFNA(VLOOKUP(C3300,regions!A$1:B$49,2,FALSE),"")</f>
        <v>South</v>
      </c>
      <c r="C3300" t="s">
        <v>20934</v>
      </c>
      <c r="D3300" s="1" t="s">
        <v>17554</v>
      </c>
      <c r="G3300" t="s">
        <v>17553</v>
      </c>
      <c r="H3300" s="1" t="s">
        <v>17549</v>
      </c>
      <c r="I3300" s="1" t="s">
        <v>18658</v>
      </c>
      <c r="J3300" s="1" t="s">
        <v>18659</v>
      </c>
      <c r="K3300" s="1" t="s">
        <v>18660</v>
      </c>
      <c r="L3300" s="1" t="s">
        <v>11087</v>
      </c>
      <c r="M3300" s="1" t="s">
        <v>110</v>
      </c>
      <c r="P3300" s="1" t="s">
        <v>111</v>
      </c>
      <c r="Q3300" s="1" t="s">
        <v>254</v>
      </c>
      <c r="S3300" t="str">
        <f t="shared" si="51"/>
        <v>N</v>
      </c>
      <c r="T3300" t="s">
        <v>8</v>
      </c>
      <c r="U3300" t="s">
        <v>22632</v>
      </c>
      <c r="V3300" s="4">
        <v>0.126</v>
      </c>
      <c r="W3300" s="4">
        <v>2E-3</v>
      </c>
      <c r="X3300" s="4">
        <v>4.0000000000000001E-3</v>
      </c>
      <c r="Y3300">
        <v>41</v>
      </c>
      <c r="Z3300" s="10" t="str">
        <f>_xlfn.IFNA(IF(OR(R3300="Y",S3300="Y"),HYPERLINK(".\plots/daily_2016_smallegu_flat.png","daily flat"),HYPERLINK(VLOOKUP($AB3300,linkref!$A$2:$D$68,3,FALSE),VLOOKUP($AB3300,linkref!$A$2:$D$68,2,FALSE))),"")</f>
        <v/>
      </c>
      <c r="AA3300" s="10" t="str">
        <f>_xlfn.IFNA(IF(OR(R3300="Y",S3300="Y"),HYPERLINK(".\plots/diurnal_2016_smallegu_flat.png","diurnal flat"),HYPERLINK(VLOOKUP($AB3300,linkref!$A$2:$D$68,4,FALSE),VLOOKUP($AB3300,linkref!$A$2:$D$68,2,FALSE))),"")</f>
        <v/>
      </c>
      <c r="AB3300" t="str">
        <f>_xlfn.IFNA(VLOOKUP(I3300,units!A$2:B$1765,2,FALSE),"")</f>
        <v/>
      </c>
    </row>
    <row r="3301" spans="1:28" hidden="1" x14ac:dyDescent="0.3">
      <c r="B3301" s="9" t="str">
        <f>_xlfn.IFNA(VLOOKUP(C3301,regions!A$1:B$49,2,FALSE),"")</f>
        <v>West North Central</v>
      </c>
      <c r="C3301" t="s">
        <v>20954</v>
      </c>
      <c r="D3301" s="1" t="s">
        <v>12558</v>
      </c>
      <c r="G3301" t="s">
        <v>12557</v>
      </c>
      <c r="H3301" s="1" t="s">
        <v>12556</v>
      </c>
      <c r="I3301" s="1" t="s">
        <v>12562</v>
      </c>
      <c r="J3301" s="1" t="s">
        <v>12563</v>
      </c>
      <c r="K3301" s="1" t="s">
        <v>12564</v>
      </c>
      <c r="L3301" s="1" t="s">
        <v>1205</v>
      </c>
      <c r="M3301" s="1" t="s">
        <v>110</v>
      </c>
      <c r="P3301" s="1" t="s">
        <v>111</v>
      </c>
      <c r="Q3301" s="1" t="s">
        <v>254</v>
      </c>
      <c r="S3301" t="str">
        <f t="shared" si="51"/>
        <v>N</v>
      </c>
      <c r="T3301" t="s">
        <v>8</v>
      </c>
      <c r="U3301" t="s">
        <v>22632</v>
      </c>
      <c r="V3301" s="4">
        <v>0.125725</v>
      </c>
      <c r="W3301" s="4">
        <v>2.6215000000000001E-3</v>
      </c>
      <c r="X3301" s="4">
        <v>2.14E-3</v>
      </c>
      <c r="Y3301">
        <v>11</v>
      </c>
      <c r="Z3301" s="10" t="str">
        <f>_xlfn.IFNA(IF(OR(R3301="Y",S3301="Y"),HYPERLINK(".\plots/daily_2016_smallegu_flat.png","daily flat"),HYPERLINK(VLOOKUP($AB3301,linkref!$A$2:$D$68,3,FALSE),VLOOKUP($AB3301,linkref!$A$2:$D$68,2,FALSE))),"")</f>
        <v/>
      </c>
      <c r="AA3301" s="10" t="str">
        <f>_xlfn.IFNA(IF(OR(R3301="Y",S3301="Y"),HYPERLINK(".\plots/diurnal_2016_smallegu_flat.png","diurnal flat"),HYPERLINK(VLOOKUP($AB3301,linkref!$A$2:$D$68,4,FALSE),VLOOKUP($AB3301,linkref!$A$2:$D$68,2,FALSE))),"")</f>
        <v/>
      </c>
      <c r="AB3301" t="str">
        <f>_xlfn.IFNA(VLOOKUP(I3301,units!A$2:B$1765,2,FALSE),"")</f>
        <v/>
      </c>
    </row>
    <row r="3302" spans="1:28" hidden="1" x14ac:dyDescent="0.3">
      <c r="B3302" s="9" t="str">
        <f>_xlfn.IFNA(VLOOKUP(C3302,regions!A$1:B$49,2,FALSE),"")</f>
        <v>West North Central</v>
      </c>
      <c r="C3302" t="s">
        <v>20920</v>
      </c>
      <c r="D3302" s="1" t="s">
        <v>13344</v>
      </c>
      <c r="G3302" t="s">
        <v>13343</v>
      </c>
      <c r="H3302" s="1" t="s">
        <v>13339</v>
      </c>
      <c r="I3302" s="1" t="s">
        <v>13340</v>
      </c>
      <c r="J3302" s="1" t="s">
        <v>13341</v>
      </c>
      <c r="K3302" s="1" t="s">
        <v>13342</v>
      </c>
      <c r="L3302" s="1" t="s">
        <v>253</v>
      </c>
      <c r="M3302" s="1" t="s">
        <v>110</v>
      </c>
      <c r="P3302" s="1" t="s">
        <v>111</v>
      </c>
      <c r="Q3302" s="1" t="s">
        <v>254</v>
      </c>
      <c r="S3302" t="str">
        <f t="shared" si="51"/>
        <v>N</v>
      </c>
      <c r="T3302" t="s">
        <v>8</v>
      </c>
      <c r="U3302" t="s">
        <v>22632</v>
      </c>
      <c r="V3302" s="4">
        <v>0.12563199999999999</v>
      </c>
      <c r="W3302" s="4">
        <v>5.8240000000000002E-3</v>
      </c>
      <c r="X3302" s="4">
        <v>8.2576000000000004E-3</v>
      </c>
      <c r="Y3302">
        <v>29</v>
      </c>
      <c r="Z3302" s="10" t="str">
        <f>_xlfn.IFNA(IF(OR(R3302="Y",S3302="Y"),HYPERLINK(".\plots/daily_2016_smallegu_flat.png","daily flat"),HYPERLINK(VLOOKUP($AB3302,linkref!$A$2:$D$68,3,FALSE),VLOOKUP($AB3302,linkref!$A$2:$D$68,2,FALSE))),"")</f>
        <v/>
      </c>
      <c r="AA3302" s="10" t="str">
        <f>_xlfn.IFNA(IF(OR(R3302="Y",S3302="Y"),HYPERLINK(".\plots/diurnal_2016_smallegu_flat.png","diurnal flat"),HYPERLINK(VLOOKUP($AB3302,linkref!$A$2:$D$68,4,FALSE),VLOOKUP($AB3302,linkref!$A$2:$D$68,2,FALSE))),"")</f>
        <v/>
      </c>
      <c r="AB3302" t="str">
        <f>_xlfn.IFNA(VLOOKUP(I3302,units!A$2:B$1765,2,FALSE),"")</f>
        <v/>
      </c>
    </row>
    <row r="3303" spans="1:28" hidden="1" x14ac:dyDescent="0.3">
      <c r="B3303" s="9" t="str">
        <f>_xlfn.IFNA(VLOOKUP(C3303,regions!A$1:B$49,2,FALSE),"")</f>
        <v>SESARM</v>
      </c>
      <c r="C3303" t="s">
        <v>20925</v>
      </c>
      <c r="D3303" s="1" t="s">
        <v>14971</v>
      </c>
      <c r="G3303" t="s">
        <v>14970</v>
      </c>
      <c r="H3303" s="1" t="s">
        <v>14966</v>
      </c>
      <c r="I3303" s="1" t="s">
        <v>16605</v>
      </c>
      <c r="J3303" s="1" t="s">
        <v>16606</v>
      </c>
      <c r="K3303" s="1" t="s">
        <v>16607</v>
      </c>
      <c r="L3303" s="1" t="s">
        <v>730</v>
      </c>
      <c r="M3303" s="1" t="s">
        <v>110</v>
      </c>
      <c r="P3303" s="1" t="s">
        <v>111</v>
      </c>
      <c r="Q3303" s="1" t="s">
        <v>7060</v>
      </c>
      <c r="S3303" t="str">
        <f t="shared" si="51"/>
        <v>N</v>
      </c>
      <c r="T3303" t="s">
        <v>8</v>
      </c>
      <c r="U3303" t="s">
        <v>22632</v>
      </c>
      <c r="V3303" s="4">
        <v>0.12557499999999999</v>
      </c>
      <c r="W3303" s="4">
        <v>1.6403100000000001E-3</v>
      </c>
      <c r="X3303" s="4">
        <v>3.1170999999999998E-3</v>
      </c>
      <c r="Z3303" s="10" t="str">
        <f>_xlfn.IFNA(IF(OR(R3303="Y",S3303="Y"),HYPERLINK(".\plots/daily_2016_smallegu_flat.png","daily flat"),HYPERLINK(VLOOKUP($AB3303,linkref!$A$2:$D$68,3,FALSE),VLOOKUP($AB3303,linkref!$A$2:$D$68,2,FALSE))),"")</f>
        <v/>
      </c>
      <c r="AA3303" s="10" t="str">
        <f>_xlfn.IFNA(IF(OR(R3303="Y",S3303="Y"),HYPERLINK(".\plots/diurnal_2016_smallegu_flat.png","diurnal flat"),HYPERLINK(VLOOKUP($AB3303,linkref!$A$2:$D$68,4,FALSE),VLOOKUP($AB3303,linkref!$A$2:$D$68,2,FALSE))),"")</f>
        <v/>
      </c>
      <c r="AB3303" t="str">
        <f>_xlfn.IFNA(VLOOKUP(I3303,units!A$2:B$1765,2,FALSE),"")</f>
        <v/>
      </c>
    </row>
    <row r="3304" spans="1:28" hidden="1" x14ac:dyDescent="0.3">
      <c r="B3304" s="9" t="str">
        <f>_xlfn.IFNA(VLOOKUP(C3304,regions!A$1:B$49,2,FALSE),"")</f>
        <v>West</v>
      </c>
      <c r="C3304" t="s">
        <v>20905</v>
      </c>
      <c r="D3304" s="1" t="s">
        <v>103</v>
      </c>
      <c r="G3304" t="s">
        <v>21667</v>
      </c>
      <c r="H3304" s="1" t="s">
        <v>21663</v>
      </c>
      <c r="I3304" s="1" t="s">
        <v>21664</v>
      </c>
      <c r="J3304" s="1" t="s">
        <v>21665</v>
      </c>
      <c r="K3304" s="1" t="s">
        <v>21666</v>
      </c>
      <c r="L3304" s="1" t="s">
        <v>21026</v>
      </c>
      <c r="M3304" s="1" t="s">
        <v>110</v>
      </c>
      <c r="Q3304" s="1" t="s">
        <v>136</v>
      </c>
      <c r="S3304" t="str">
        <f t="shared" si="51"/>
        <v>N</v>
      </c>
      <c r="T3304" t="s">
        <v>8</v>
      </c>
      <c r="U3304" t="s">
        <v>112</v>
      </c>
      <c r="V3304" s="4">
        <v>0.12543599999999999</v>
      </c>
      <c r="W3304" s="4">
        <v>7.36325E-3</v>
      </c>
      <c r="X3304" s="4">
        <v>4.1925900000000001E-4</v>
      </c>
      <c r="Y3304">
        <v>8736</v>
      </c>
      <c r="Z3304" s="10" t="str">
        <f>_xlfn.IFNA(IF(OR(R3304="Y",S3304="Y"),HYPERLINK(".\plots/daily_2016_smallegu_flat.png","daily flat"),HYPERLINK(VLOOKUP($AB3304,linkref!$A$2:$D$68,3,FALSE),VLOOKUP($AB3304,linkref!$A$2:$D$68,2,FALSE))),"")</f>
        <v/>
      </c>
      <c r="AA3304" s="10" t="str">
        <f>_xlfn.IFNA(IF(OR(R3304="Y",S3304="Y"),HYPERLINK(".\plots/diurnal_2016_smallegu_flat.png","diurnal flat"),HYPERLINK(VLOOKUP($AB3304,linkref!$A$2:$D$68,4,FALSE),VLOOKUP($AB3304,linkref!$A$2:$D$68,2,FALSE))),"")</f>
        <v/>
      </c>
      <c r="AB3304" t="str">
        <f>_xlfn.IFNA(VLOOKUP(I3304,units!A$2:B$1765,2,FALSE),"")</f>
        <v/>
      </c>
    </row>
    <row r="3305" spans="1:28" x14ac:dyDescent="0.3">
      <c r="A3305" s="1" t="s">
        <v>5061</v>
      </c>
      <c r="B3305" s="9" t="str">
        <f>_xlfn.IFNA(VLOOKUP(C3305,regions!A$1:B$49,2,FALSE),"")</f>
        <v>MANE-VU</v>
      </c>
      <c r="C3305" t="s">
        <v>20912</v>
      </c>
      <c r="D3305" s="1" t="s">
        <v>5063</v>
      </c>
      <c r="E3305" s="1" t="s">
        <v>5062</v>
      </c>
      <c r="F3305" s="1" t="s">
        <v>101</v>
      </c>
      <c r="G3305" t="s">
        <v>5069</v>
      </c>
      <c r="H3305" s="1" t="s">
        <v>5064</v>
      </c>
      <c r="I3305" s="1" t="s">
        <v>5065</v>
      </c>
      <c r="J3305" s="1" t="s">
        <v>5070</v>
      </c>
      <c r="K3305" s="1" t="s">
        <v>5071</v>
      </c>
      <c r="L3305" s="1" t="s">
        <v>730</v>
      </c>
      <c r="M3305" s="1" t="s">
        <v>110</v>
      </c>
      <c r="N3305" t="s">
        <v>102</v>
      </c>
      <c r="O3305" t="s">
        <v>219</v>
      </c>
      <c r="P3305" s="1" t="s">
        <v>111</v>
      </c>
      <c r="Q3305" s="1" t="s">
        <v>377</v>
      </c>
      <c r="R3305" t="s">
        <v>8</v>
      </c>
      <c r="S3305" t="str">
        <f t="shared" si="51"/>
        <v>N</v>
      </c>
      <c r="T3305" t="s">
        <v>19</v>
      </c>
      <c r="U3305" t="s">
        <v>22632</v>
      </c>
      <c r="V3305" s="12">
        <v>0.12522</v>
      </c>
      <c r="W3305" s="12">
        <v>8.8024999999999892E-3</v>
      </c>
      <c r="X3305" s="12">
        <v>8.2345000000000005E-3</v>
      </c>
      <c r="Z3305" s="10" t="str">
        <f>_xlfn.IFNA(IF(OR(R3305="Y",S3305="Y"),HYPERLINK(".\plots/daily_2016_smallegu_flat.png","daily flat"),HYPERLINK(VLOOKUP($AB3305,linkref!$A$2:$D$68,3,FALSE),VLOOKUP($AB3305,linkref!$A$2:$D$68,2,FALSE))),"")</f>
        <v>daily flat</v>
      </c>
      <c r="AA3305" s="10" t="str">
        <f>_xlfn.IFNA(IF(OR(R3305="Y",S3305="Y"),HYPERLINK(".\plots/diurnal_2016_smallegu_flat.png","diurnal flat"),HYPERLINK(VLOOKUP($AB3305,linkref!$A$2:$D$68,4,FALSE),VLOOKUP($AB3305,linkref!$A$2:$D$68,2,FALSE))),"")</f>
        <v>diurnal flat</v>
      </c>
      <c r="AB3305" t="str">
        <f>_xlfn.IFNA(VLOOKUP(I3305,units!A$2:B$1765,2,FALSE),"")</f>
        <v>MANE-VU_comp_peak</v>
      </c>
    </row>
    <row r="3306" spans="1:28" hidden="1" x14ac:dyDescent="0.3">
      <c r="B3306" s="9" t="str">
        <f>_xlfn.IFNA(VLOOKUP(C3306,regions!A$1:B$49,2,FALSE),"")</f>
        <v>MANE-VU</v>
      </c>
      <c r="C3306" t="s">
        <v>20916</v>
      </c>
      <c r="D3306" s="1" t="s">
        <v>10950</v>
      </c>
      <c r="G3306" t="s">
        <v>15575</v>
      </c>
      <c r="H3306" s="1" t="s">
        <v>15571</v>
      </c>
      <c r="I3306" s="1" t="s">
        <v>15579</v>
      </c>
      <c r="J3306" s="1" t="s">
        <v>15580</v>
      </c>
      <c r="K3306" s="1" t="s">
        <v>15581</v>
      </c>
      <c r="L3306" s="1" t="s">
        <v>730</v>
      </c>
      <c r="M3306" s="1" t="s">
        <v>110</v>
      </c>
      <c r="P3306" s="1" t="s">
        <v>111</v>
      </c>
      <c r="Q3306" s="1" t="s">
        <v>254</v>
      </c>
      <c r="S3306" t="str">
        <f t="shared" si="51"/>
        <v>N</v>
      </c>
      <c r="T3306" t="s">
        <v>8</v>
      </c>
      <c r="U3306" t="s">
        <v>22632</v>
      </c>
      <c r="V3306" s="4">
        <v>0.125028</v>
      </c>
      <c r="W3306" s="4">
        <v>8.7974999999999894E-3</v>
      </c>
      <c r="X3306" s="4">
        <v>8.2179000000000002E-3</v>
      </c>
      <c r="Z3306" s="10" t="str">
        <f>_xlfn.IFNA(IF(OR(R3306="Y",S3306="Y"),HYPERLINK(".\plots/daily_2016_smallegu_flat.png","daily flat"),HYPERLINK(VLOOKUP($AB3306,linkref!$A$2:$D$68,3,FALSE),VLOOKUP($AB3306,linkref!$A$2:$D$68,2,FALSE))),"")</f>
        <v/>
      </c>
      <c r="AA3306" s="10" t="str">
        <f>_xlfn.IFNA(IF(OR(R3306="Y",S3306="Y"),HYPERLINK(".\plots/diurnal_2016_smallegu_flat.png","diurnal flat"),HYPERLINK(VLOOKUP($AB3306,linkref!$A$2:$D$68,4,FALSE),VLOOKUP($AB3306,linkref!$A$2:$D$68,2,FALSE))),"")</f>
        <v/>
      </c>
      <c r="AB3306" t="str">
        <f>_xlfn.IFNA(VLOOKUP(I3306,units!A$2:B$1765,2,FALSE),"")</f>
        <v/>
      </c>
    </row>
    <row r="3307" spans="1:28" x14ac:dyDescent="0.3">
      <c r="A3307" s="1" t="s">
        <v>2753</v>
      </c>
      <c r="B3307" s="9" t="str">
        <f>_xlfn.IFNA(VLOOKUP(C3307,regions!A$1:B$49,2,FALSE),"")</f>
        <v>South</v>
      </c>
      <c r="C3307" t="s">
        <v>20926</v>
      </c>
      <c r="D3307" s="1" t="s">
        <v>2739</v>
      </c>
      <c r="E3307" s="1" t="s">
        <v>2738</v>
      </c>
      <c r="F3307" s="1" t="s">
        <v>871</v>
      </c>
      <c r="G3307" t="s">
        <v>2744</v>
      </c>
      <c r="H3307" s="1" t="s">
        <v>2740</v>
      </c>
      <c r="I3307" s="1" t="s">
        <v>2754</v>
      </c>
      <c r="J3307" s="1" t="s">
        <v>2755</v>
      </c>
      <c r="K3307" s="1" t="s">
        <v>2756</v>
      </c>
      <c r="L3307" s="1" t="s">
        <v>1205</v>
      </c>
      <c r="M3307" s="1" t="s">
        <v>110</v>
      </c>
      <c r="N3307" t="s">
        <v>128</v>
      </c>
      <c r="O3307" t="s">
        <v>130</v>
      </c>
      <c r="P3307" s="1" t="s">
        <v>111</v>
      </c>
      <c r="Q3307" s="1" t="s">
        <v>254</v>
      </c>
      <c r="R3307" t="s">
        <v>19</v>
      </c>
      <c r="S3307" t="str">
        <f t="shared" si="51"/>
        <v>N</v>
      </c>
      <c r="T3307" t="s">
        <v>19</v>
      </c>
      <c r="U3307" t="s">
        <v>22632</v>
      </c>
      <c r="V3307" s="12">
        <v>0.1245</v>
      </c>
      <c r="W3307" s="12">
        <v>2.0999999999999999E-3</v>
      </c>
      <c r="Z3307" s="10" t="str">
        <f>_xlfn.IFNA(IF(OR(R3307="Y",S3307="Y"),HYPERLINK(".\plots/daily_2016_smallegu_flat.png","daily flat"),HYPERLINK(VLOOKUP($AB3307,linkref!$A$2:$D$68,3,FALSE),VLOOKUP($AB3307,linkref!$A$2:$D$68,2,FALSE))),"")</f>
        <v>South Oil Peaking</v>
      </c>
      <c r="AA3307" s="10" t="str">
        <f>_xlfn.IFNA(IF(OR(R3307="Y",S3307="Y"),HYPERLINK(".\plots/diurnal_2016_smallegu_flat.png","diurnal flat"),HYPERLINK(VLOOKUP($AB3307,linkref!$A$2:$D$68,4,FALSE),VLOOKUP($AB3307,linkref!$A$2:$D$68,2,FALSE))),"")</f>
        <v>South Oil Peaking</v>
      </c>
      <c r="AB3307" t="str">
        <f>_xlfn.IFNA(VLOOKUP(I3307,units!A$2:B$1765,2,FALSE),"")</f>
        <v>South_oil_peak</v>
      </c>
    </row>
    <row r="3308" spans="1:28" hidden="1" x14ac:dyDescent="0.3">
      <c r="B3308" s="9" t="str">
        <f>_xlfn.IFNA(VLOOKUP(C3308,regions!A$1:B$49,2,FALSE),"")</f>
        <v>South</v>
      </c>
      <c r="C3308" t="s">
        <v>20945</v>
      </c>
      <c r="D3308" s="1" t="s">
        <v>6934</v>
      </c>
      <c r="G3308" t="s">
        <v>12785</v>
      </c>
      <c r="H3308" s="1" t="s">
        <v>12781</v>
      </c>
      <c r="I3308" s="1" t="s">
        <v>13060</v>
      </c>
      <c r="J3308" s="1" t="s">
        <v>13061</v>
      </c>
      <c r="K3308" s="1" t="s">
        <v>13062</v>
      </c>
      <c r="L3308" s="1" t="s">
        <v>730</v>
      </c>
      <c r="M3308" s="1" t="s">
        <v>110</v>
      </c>
      <c r="P3308" s="1" t="s">
        <v>111</v>
      </c>
      <c r="Q3308" s="1" t="s">
        <v>254</v>
      </c>
      <c r="S3308" t="str">
        <f t="shared" si="51"/>
        <v>N</v>
      </c>
      <c r="T3308" t="s">
        <v>8</v>
      </c>
      <c r="U3308" t="s">
        <v>22632</v>
      </c>
      <c r="V3308" s="4">
        <v>0.12422999999999999</v>
      </c>
      <c r="W3308" s="4">
        <v>8.8775710000000008E-3</v>
      </c>
      <c r="X3308" s="4">
        <v>9.0900000000000009E-3</v>
      </c>
      <c r="Y3308">
        <v>30</v>
      </c>
      <c r="Z3308" s="10" t="str">
        <f>_xlfn.IFNA(IF(OR(R3308="Y",S3308="Y"),HYPERLINK(".\plots/daily_2016_smallegu_flat.png","daily flat"),HYPERLINK(VLOOKUP($AB3308,linkref!$A$2:$D$68,3,FALSE),VLOOKUP($AB3308,linkref!$A$2:$D$68,2,FALSE))),"")</f>
        <v/>
      </c>
      <c r="AA3308" s="10" t="str">
        <f>_xlfn.IFNA(IF(OR(R3308="Y",S3308="Y"),HYPERLINK(".\plots/diurnal_2016_smallegu_flat.png","diurnal flat"),HYPERLINK(VLOOKUP($AB3308,linkref!$A$2:$D$68,4,FALSE),VLOOKUP($AB3308,linkref!$A$2:$D$68,2,FALSE))),"")</f>
        <v/>
      </c>
      <c r="AB3308" t="str">
        <f>_xlfn.IFNA(VLOOKUP(I3308,units!A$2:B$1765,2,FALSE),"")</f>
        <v/>
      </c>
    </row>
    <row r="3309" spans="1:28" hidden="1" x14ac:dyDescent="0.3">
      <c r="B3309" s="9" t="str">
        <f>_xlfn.IFNA(VLOOKUP(C3309,regions!A$1:B$49,2,FALSE),"")</f>
        <v>West</v>
      </c>
      <c r="C3309" t="s">
        <v>20905</v>
      </c>
      <c r="D3309" s="1" t="s">
        <v>12253</v>
      </c>
      <c r="G3309" t="s">
        <v>16309</v>
      </c>
      <c r="H3309" s="1" t="s">
        <v>16305</v>
      </c>
      <c r="I3309" s="1" t="s">
        <v>20096</v>
      </c>
      <c r="J3309" s="1" t="s">
        <v>20097</v>
      </c>
      <c r="K3309" s="1" t="s">
        <v>20098</v>
      </c>
      <c r="L3309" s="1" t="s">
        <v>253</v>
      </c>
      <c r="M3309" s="1" t="s">
        <v>110</v>
      </c>
      <c r="Q3309" s="1" t="s">
        <v>7060</v>
      </c>
      <c r="S3309" t="str">
        <f t="shared" si="51"/>
        <v>N</v>
      </c>
      <c r="T3309" t="s">
        <v>8</v>
      </c>
      <c r="U3309" t="s">
        <v>22632</v>
      </c>
      <c r="V3309" s="4">
        <v>0.12421599999999999</v>
      </c>
      <c r="W3309" s="4">
        <v>1.77926E-3</v>
      </c>
      <c r="X3309" s="4">
        <v>1.4137500000000001E-4</v>
      </c>
      <c r="Y3309">
        <v>8736</v>
      </c>
      <c r="Z3309" s="10" t="str">
        <f>_xlfn.IFNA(IF(OR(R3309="Y",S3309="Y"),HYPERLINK(".\plots/daily_2016_smallegu_flat.png","daily flat"),HYPERLINK(VLOOKUP($AB3309,linkref!$A$2:$D$68,3,FALSE),VLOOKUP($AB3309,linkref!$A$2:$D$68,2,FALSE))),"")</f>
        <v/>
      </c>
      <c r="AA3309" s="10" t="str">
        <f>_xlfn.IFNA(IF(OR(R3309="Y",S3309="Y"),HYPERLINK(".\plots/diurnal_2016_smallegu_flat.png","diurnal flat"),HYPERLINK(VLOOKUP($AB3309,linkref!$A$2:$D$68,4,FALSE),VLOOKUP($AB3309,linkref!$A$2:$D$68,2,FALSE))),"")</f>
        <v/>
      </c>
      <c r="AB3309" t="str">
        <f>_xlfn.IFNA(VLOOKUP(I3309,units!A$2:B$1765,2,FALSE),"")</f>
        <v/>
      </c>
    </row>
    <row r="3310" spans="1:28" hidden="1" x14ac:dyDescent="0.3">
      <c r="B3310" s="9" t="str">
        <f>_xlfn.IFNA(VLOOKUP(C3310,regions!A$1:B$49,2,FALSE),"")</f>
        <v>West</v>
      </c>
      <c r="C3310" t="s">
        <v>20905</v>
      </c>
      <c r="D3310" s="1" t="s">
        <v>12253</v>
      </c>
      <c r="G3310" t="s">
        <v>16309</v>
      </c>
      <c r="H3310" s="1" t="s">
        <v>16305</v>
      </c>
      <c r="I3310" s="1" t="s">
        <v>20099</v>
      </c>
      <c r="J3310" s="1" t="s">
        <v>20100</v>
      </c>
      <c r="K3310" s="1" t="s">
        <v>20101</v>
      </c>
      <c r="L3310" s="1" t="s">
        <v>253</v>
      </c>
      <c r="M3310" s="1" t="s">
        <v>110</v>
      </c>
      <c r="Q3310" s="1" t="s">
        <v>7060</v>
      </c>
      <c r="S3310" t="str">
        <f t="shared" si="51"/>
        <v>N</v>
      </c>
      <c r="T3310" t="s">
        <v>8</v>
      </c>
      <c r="U3310" t="s">
        <v>22632</v>
      </c>
      <c r="V3310" s="4">
        <v>0.12421599999999999</v>
      </c>
      <c r="W3310" s="4">
        <v>1.77926E-3</v>
      </c>
      <c r="X3310" s="4">
        <v>1.4137500000000001E-4</v>
      </c>
      <c r="Y3310">
        <v>8736</v>
      </c>
      <c r="Z3310" s="10" t="str">
        <f>_xlfn.IFNA(IF(OR(R3310="Y",S3310="Y"),HYPERLINK(".\plots/daily_2016_smallegu_flat.png","daily flat"),HYPERLINK(VLOOKUP($AB3310,linkref!$A$2:$D$68,3,FALSE),VLOOKUP($AB3310,linkref!$A$2:$D$68,2,FALSE))),"")</f>
        <v/>
      </c>
      <c r="AA3310" s="10" t="str">
        <f>_xlfn.IFNA(IF(OR(R3310="Y",S3310="Y"),HYPERLINK(".\plots/diurnal_2016_smallegu_flat.png","diurnal flat"),HYPERLINK(VLOOKUP($AB3310,linkref!$A$2:$D$68,4,FALSE),VLOOKUP($AB3310,linkref!$A$2:$D$68,2,FALSE))),"")</f>
        <v/>
      </c>
      <c r="AB3310" t="str">
        <f>_xlfn.IFNA(VLOOKUP(I3310,units!A$2:B$1765,2,FALSE),"")</f>
        <v/>
      </c>
    </row>
    <row r="3311" spans="1:28" hidden="1" x14ac:dyDescent="0.3">
      <c r="B3311" s="9" t="str">
        <f>_xlfn.IFNA(VLOOKUP(C3311,regions!A$1:B$49,2,FALSE),"")</f>
        <v/>
      </c>
      <c r="C3311" t="s">
        <v>20966</v>
      </c>
      <c r="D3311" s="1" t="s">
        <v>11603</v>
      </c>
      <c r="G3311" t="s">
        <v>11602</v>
      </c>
      <c r="H3311" s="1" t="s">
        <v>11598</v>
      </c>
      <c r="I3311" s="1" t="s">
        <v>11604</v>
      </c>
      <c r="J3311" s="1" t="s">
        <v>11605</v>
      </c>
      <c r="K3311" s="1" t="s">
        <v>11606</v>
      </c>
      <c r="L3311" s="1" t="s">
        <v>253</v>
      </c>
      <c r="M3311" s="1" t="s">
        <v>110</v>
      </c>
      <c r="Q3311" s="1" t="s">
        <v>254</v>
      </c>
      <c r="S3311" t="str">
        <f t="shared" si="51"/>
        <v>N</v>
      </c>
      <c r="T3311" t="s">
        <v>8</v>
      </c>
      <c r="U3311" t="s">
        <v>22632</v>
      </c>
      <c r="V3311" s="4">
        <v>0.36</v>
      </c>
      <c r="W3311" s="4">
        <v>0</v>
      </c>
      <c r="X3311" s="4">
        <v>0</v>
      </c>
      <c r="Z3311" s="10" t="str">
        <f>_xlfn.IFNA(IF(OR(R3311="Y",S3311="Y"),HYPERLINK(".\plots/daily_2016_smallegu_flat.png","daily flat"),HYPERLINK(VLOOKUP($AB3311,linkref!$A$2:$D$68,3,FALSE),VLOOKUP($AB3311,linkref!$A$2:$D$68,2,FALSE))),"")</f>
        <v/>
      </c>
      <c r="AA3311" s="10" t="str">
        <f>_xlfn.IFNA(IF(OR(R3311="Y",S3311="Y"),HYPERLINK(".\plots/diurnal_2016_smallegu_flat.png","diurnal flat"),HYPERLINK(VLOOKUP($AB3311,linkref!$A$2:$D$68,4,FALSE),VLOOKUP($AB3311,linkref!$A$2:$D$68,2,FALSE))),"")</f>
        <v/>
      </c>
      <c r="AB3311" t="str">
        <f>_xlfn.IFNA(VLOOKUP(I3311,units!A$2:B$1765,2,FALSE),"")</f>
        <v/>
      </c>
    </row>
    <row r="3312" spans="1:28" hidden="1" x14ac:dyDescent="0.3">
      <c r="B3312" s="9" t="str">
        <f>_xlfn.IFNA(VLOOKUP(C3312,regions!A$1:B$49,2,FALSE),"")</f>
        <v>LADCO</v>
      </c>
      <c r="C3312" t="s">
        <v>20904</v>
      </c>
      <c r="D3312" s="1" t="s">
        <v>2015</v>
      </c>
      <c r="G3312" t="s">
        <v>2020</v>
      </c>
      <c r="H3312" s="1" t="s">
        <v>2016</v>
      </c>
      <c r="I3312" s="1" t="s">
        <v>20057</v>
      </c>
      <c r="J3312" s="1" t="s">
        <v>2018</v>
      </c>
      <c r="K3312" s="1" t="s">
        <v>20058</v>
      </c>
      <c r="L3312" s="1" t="s">
        <v>1205</v>
      </c>
      <c r="M3312" s="1" t="s">
        <v>110</v>
      </c>
      <c r="P3312" s="1" t="s">
        <v>111</v>
      </c>
      <c r="Q3312" s="1" t="s">
        <v>15</v>
      </c>
      <c r="S3312" t="str">
        <f t="shared" si="51"/>
        <v>N</v>
      </c>
      <c r="T3312" t="s">
        <v>8</v>
      </c>
      <c r="U3312" t="s">
        <v>22632</v>
      </c>
      <c r="V3312" s="4">
        <v>0.12415</v>
      </c>
      <c r="W3312" s="4">
        <v>2.14E-3</v>
      </c>
      <c r="X3312" s="4">
        <v>6.0000000000000002E-5</v>
      </c>
      <c r="Y3312">
        <v>3</v>
      </c>
      <c r="Z3312" s="10" t="str">
        <f>_xlfn.IFNA(IF(OR(R3312="Y",S3312="Y"),HYPERLINK(".\plots/daily_2016_smallegu_flat.png","daily flat"),HYPERLINK(VLOOKUP($AB3312,linkref!$A$2:$D$68,3,FALSE),VLOOKUP($AB3312,linkref!$A$2:$D$68,2,FALSE))),"")</f>
        <v/>
      </c>
      <c r="AA3312" s="10" t="str">
        <f>_xlfn.IFNA(IF(OR(R3312="Y",S3312="Y"),HYPERLINK(".\plots/diurnal_2016_smallegu_flat.png","diurnal flat"),HYPERLINK(VLOOKUP($AB3312,linkref!$A$2:$D$68,4,FALSE),VLOOKUP($AB3312,linkref!$A$2:$D$68,2,FALSE))),"")</f>
        <v/>
      </c>
      <c r="AB3312" t="str">
        <f>_xlfn.IFNA(VLOOKUP(I3312,units!A$2:B$1765,2,FALSE),"")</f>
        <v/>
      </c>
    </row>
    <row r="3313" spans="1:28" hidden="1" x14ac:dyDescent="0.3">
      <c r="B3313" s="9" t="str">
        <f>_xlfn.IFNA(VLOOKUP(C3313,regions!A$1:B$49,2,FALSE),"")</f>
        <v>South</v>
      </c>
      <c r="C3313" t="s">
        <v>20934</v>
      </c>
      <c r="D3313" s="1" t="s">
        <v>14748</v>
      </c>
      <c r="G3313" t="s">
        <v>14747</v>
      </c>
      <c r="H3313" s="1" t="s">
        <v>14743</v>
      </c>
      <c r="I3313" s="1" t="s">
        <v>14744</v>
      </c>
      <c r="J3313" s="1" t="s">
        <v>14745</v>
      </c>
      <c r="K3313" s="1" t="s">
        <v>14746</v>
      </c>
      <c r="L3313" s="1" t="s">
        <v>1205</v>
      </c>
      <c r="M3313" s="1" t="s">
        <v>110</v>
      </c>
      <c r="P3313" s="1" t="s">
        <v>111</v>
      </c>
      <c r="Q3313" s="1" t="s">
        <v>254</v>
      </c>
      <c r="S3313" t="str">
        <f t="shared" si="51"/>
        <v>N</v>
      </c>
      <c r="T3313" t="s">
        <v>8</v>
      </c>
      <c r="U3313" t="s">
        <v>22632</v>
      </c>
      <c r="V3313" s="4">
        <v>0.124</v>
      </c>
      <c r="W3313" s="4">
        <v>2E-3</v>
      </c>
      <c r="X3313" s="4">
        <v>2E-3</v>
      </c>
      <c r="Y3313">
        <v>15</v>
      </c>
      <c r="Z3313" s="10" t="str">
        <f>_xlfn.IFNA(IF(OR(R3313="Y",S3313="Y"),HYPERLINK(".\plots/daily_2016_smallegu_flat.png","daily flat"),HYPERLINK(VLOOKUP($AB3313,linkref!$A$2:$D$68,3,FALSE),VLOOKUP($AB3313,linkref!$A$2:$D$68,2,FALSE))),"")</f>
        <v/>
      </c>
      <c r="AA3313" s="10" t="str">
        <f>_xlfn.IFNA(IF(OR(R3313="Y",S3313="Y"),HYPERLINK(".\plots/diurnal_2016_smallegu_flat.png","diurnal flat"),HYPERLINK(VLOOKUP($AB3313,linkref!$A$2:$D$68,4,FALSE),VLOOKUP($AB3313,linkref!$A$2:$D$68,2,FALSE))),"")</f>
        <v/>
      </c>
      <c r="AB3313" t="str">
        <f>_xlfn.IFNA(VLOOKUP(I3313,units!A$2:B$1765,2,FALSE),"")</f>
        <v/>
      </c>
    </row>
    <row r="3314" spans="1:28" hidden="1" x14ac:dyDescent="0.3">
      <c r="B3314" s="9" t="str">
        <f>_xlfn.IFNA(VLOOKUP(C3314,regions!A$1:B$49,2,FALSE),"")</f>
        <v>West North Central</v>
      </c>
      <c r="C3314" t="s">
        <v>20920</v>
      </c>
      <c r="D3314" s="1" t="s">
        <v>1083</v>
      </c>
      <c r="G3314" t="s">
        <v>17212</v>
      </c>
      <c r="H3314" s="1" t="s">
        <v>17208</v>
      </c>
      <c r="I3314" s="1" t="s">
        <v>18652</v>
      </c>
      <c r="J3314" s="1" t="s">
        <v>18653</v>
      </c>
      <c r="K3314" s="1" t="s">
        <v>18654</v>
      </c>
      <c r="L3314" s="1" t="s">
        <v>730</v>
      </c>
      <c r="M3314" s="1" t="s">
        <v>110</v>
      </c>
      <c r="P3314" s="1" t="s">
        <v>111</v>
      </c>
      <c r="Q3314" s="1" t="s">
        <v>254</v>
      </c>
      <c r="S3314" t="str">
        <f t="shared" si="51"/>
        <v>N</v>
      </c>
      <c r="T3314" t="s">
        <v>8</v>
      </c>
      <c r="U3314" t="s">
        <v>22632</v>
      </c>
      <c r="V3314" s="4">
        <v>0.12382</v>
      </c>
      <c r="W3314" s="4">
        <v>8.7124999999999894E-3</v>
      </c>
      <c r="X3314" s="4">
        <v>1.4452499999999999E-3</v>
      </c>
      <c r="Y3314">
        <v>13</v>
      </c>
      <c r="Z3314" s="10" t="str">
        <f>_xlfn.IFNA(IF(OR(R3314="Y",S3314="Y"),HYPERLINK(".\plots/daily_2016_smallegu_flat.png","daily flat"),HYPERLINK(VLOOKUP($AB3314,linkref!$A$2:$D$68,3,FALSE),VLOOKUP($AB3314,linkref!$A$2:$D$68,2,FALSE))),"")</f>
        <v/>
      </c>
      <c r="AA3314" s="10" t="str">
        <f>_xlfn.IFNA(IF(OR(R3314="Y",S3314="Y"),HYPERLINK(".\plots/diurnal_2016_smallegu_flat.png","diurnal flat"),HYPERLINK(VLOOKUP($AB3314,linkref!$A$2:$D$68,4,FALSE),VLOOKUP($AB3314,linkref!$A$2:$D$68,2,FALSE))),"")</f>
        <v/>
      </c>
      <c r="AB3314" t="str">
        <f>_xlfn.IFNA(VLOOKUP(I3314,units!A$2:B$1765,2,FALSE),"")</f>
        <v/>
      </c>
    </row>
    <row r="3315" spans="1:28" x14ac:dyDescent="0.3">
      <c r="A3315" s="1" t="s">
        <v>8240</v>
      </c>
      <c r="B3315" s="9" t="str">
        <f>_xlfn.IFNA(VLOOKUP(C3315,regions!A$1:B$49,2,FALSE),"")</f>
        <v>South</v>
      </c>
      <c r="C3315" t="s">
        <v>20908</v>
      </c>
      <c r="D3315" s="1" t="s">
        <v>8199</v>
      </c>
      <c r="E3315" s="1" t="s">
        <v>8197</v>
      </c>
      <c r="F3315" s="1" t="s">
        <v>8241</v>
      </c>
      <c r="G3315" t="s">
        <v>8204</v>
      </c>
      <c r="H3315" s="1" t="s">
        <v>8200</v>
      </c>
      <c r="I3315" s="1" t="s">
        <v>8242</v>
      </c>
      <c r="J3315" s="1" t="s">
        <v>8243</v>
      </c>
      <c r="K3315" s="1" t="s">
        <v>8244</v>
      </c>
      <c r="L3315" s="1" t="s">
        <v>1946</v>
      </c>
      <c r="M3315" s="1" t="s">
        <v>2366</v>
      </c>
      <c r="N3315" t="s">
        <v>128</v>
      </c>
      <c r="O3315" t="s">
        <v>219</v>
      </c>
      <c r="P3315" s="1" t="s">
        <v>111</v>
      </c>
      <c r="Q3315" s="1" t="s">
        <v>254</v>
      </c>
      <c r="R3315" t="s">
        <v>19</v>
      </c>
      <c r="S3315" t="str">
        <f t="shared" si="51"/>
        <v>N</v>
      </c>
      <c r="T3315" t="s">
        <v>19</v>
      </c>
      <c r="U3315" t="s">
        <v>112</v>
      </c>
      <c r="V3315" s="12">
        <v>0.12379999999999999</v>
      </c>
      <c r="W3315" s="12">
        <v>4.48E-2</v>
      </c>
      <c r="Y3315">
        <v>289</v>
      </c>
      <c r="Z3315" s="10" t="str">
        <f>_xlfn.IFNA(IF(OR(R3315="Y",S3315="Y"),HYPERLINK(".\plots/daily_2016_smallegu_flat.png","daily flat"),HYPERLINK(VLOOKUP($AB3315,linkref!$A$2:$D$68,3,FALSE),VLOOKUP($AB3315,linkref!$A$2:$D$68,2,FALSE))),"")</f>
        <v>South Gas Peaking</v>
      </c>
      <c r="AA3315" s="10" t="str">
        <f>_xlfn.IFNA(IF(OR(R3315="Y",S3315="Y"),HYPERLINK(".\plots/diurnal_2016_smallegu_flat.png","diurnal flat"),HYPERLINK(VLOOKUP($AB3315,linkref!$A$2:$D$68,4,FALSE),VLOOKUP($AB3315,linkref!$A$2:$D$68,2,FALSE))),"")</f>
        <v>South Gas Peaking</v>
      </c>
      <c r="AB3315" t="str">
        <f>_xlfn.IFNA(VLOOKUP(I3315,units!A$2:B$1765,2,FALSE),"")</f>
        <v>South_gas_peak</v>
      </c>
    </row>
    <row r="3316" spans="1:28" x14ac:dyDescent="0.3">
      <c r="A3316" s="1" t="s">
        <v>4882</v>
      </c>
      <c r="B3316" s="9" t="str">
        <f>_xlfn.IFNA(VLOOKUP(C3316,regions!A$1:B$49,2,FALSE),"")</f>
        <v>MANE-VU</v>
      </c>
      <c r="C3316" t="s">
        <v>20921</v>
      </c>
      <c r="D3316" s="1" t="s">
        <v>4873</v>
      </c>
      <c r="E3316" s="1" t="s">
        <v>4872</v>
      </c>
      <c r="F3316" s="1" t="s">
        <v>40</v>
      </c>
      <c r="G3316" t="s">
        <v>4878</v>
      </c>
      <c r="H3316" s="1" t="s">
        <v>4874</v>
      </c>
      <c r="I3316" s="1" t="s">
        <v>4883</v>
      </c>
      <c r="J3316" s="1" t="s">
        <v>4876</v>
      </c>
      <c r="K3316" s="1" t="s">
        <v>4886</v>
      </c>
      <c r="L3316" s="1" t="s">
        <v>86</v>
      </c>
      <c r="M3316" s="1" t="s">
        <v>51</v>
      </c>
      <c r="N3316" t="s">
        <v>41</v>
      </c>
      <c r="O3316" t="s">
        <v>43</v>
      </c>
      <c r="P3316" s="1" t="s">
        <v>52</v>
      </c>
      <c r="Q3316" s="1" t="s">
        <v>15</v>
      </c>
      <c r="R3316" t="s">
        <v>19</v>
      </c>
      <c r="S3316" t="str">
        <f t="shared" si="51"/>
        <v>Y</v>
      </c>
      <c r="T3316" t="s">
        <v>19</v>
      </c>
      <c r="V3316" s="12">
        <v>0.1232</v>
      </c>
      <c r="W3316" s="12">
        <v>6.0600000000000003E-3</v>
      </c>
      <c r="X3316" s="12">
        <v>0.13059999999999999</v>
      </c>
      <c r="Z3316" s="10" t="str">
        <f>_xlfn.IFNA(IF(OR(R3316="Y",S3316="Y"),HYPERLINK(".\plots/daily_2016_smallegu_flat.png","daily flat"),HYPERLINK(VLOOKUP($AB3316,linkref!$A$2:$D$68,3,FALSE),VLOOKUP($AB3316,linkref!$A$2:$D$68,2,FALSE))),"")</f>
        <v>daily flat</v>
      </c>
      <c r="AA3316" s="10" t="str">
        <f>_xlfn.IFNA(IF(OR(R3316="Y",S3316="Y"),HYPERLINK(".\plots/diurnal_2016_smallegu_flat.png","diurnal flat"),HYPERLINK(VLOOKUP($AB3316,linkref!$A$2:$D$68,4,FALSE),VLOOKUP($AB3316,linkref!$A$2:$D$68,2,FALSE))),"")</f>
        <v>diurnal flat</v>
      </c>
      <c r="AB3316" t="str">
        <f>_xlfn.IFNA(VLOOKUP(I3316,units!A$2:B$1765,2,FALSE),"")</f>
        <v>MANE-VU_other_nonpeak</v>
      </c>
    </row>
    <row r="3317" spans="1:28" x14ac:dyDescent="0.3">
      <c r="A3317" s="1" t="s">
        <v>9650</v>
      </c>
      <c r="B3317" s="9" t="str">
        <f>_xlfn.IFNA(VLOOKUP(C3317,regions!A$1:B$49,2,FALSE),"")</f>
        <v>LADCO</v>
      </c>
      <c r="C3317" t="s">
        <v>20951</v>
      </c>
      <c r="D3317" s="1" t="s">
        <v>9619</v>
      </c>
      <c r="E3317" s="1" t="s">
        <v>9618</v>
      </c>
      <c r="F3317" s="1" t="s">
        <v>148</v>
      </c>
      <c r="G3317" t="s">
        <v>9624</v>
      </c>
      <c r="H3317" s="1" t="s">
        <v>9620</v>
      </c>
      <c r="I3317" s="1" t="s">
        <v>9651</v>
      </c>
      <c r="J3317" s="1" t="s">
        <v>9652</v>
      </c>
      <c r="K3317" s="1" t="s">
        <v>9653</v>
      </c>
      <c r="L3317" s="1" t="s">
        <v>1205</v>
      </c>
      <c r="M3317" s="1" t="s">
        <v>110</v>
      </c>
      <c r="N3317" t="s">
        <v>128</v>
      </c>
      <c r="O3317" t="s">
        <v>130</v>
      </c>
      <c r="P3317" s="1" t="s">
        <v>111</v>
      </c>
      <c r="Q3317" s="1" t="s">
        <v>254</v>
      </c>
      <c r="R3317" t="s">
        <v>19</v>
      </c>
      <c r="S3317" t="str">
        <f t="shared" si="51"/>
        <v>N</v>
      </c>
      <c r="T3317" t="s">
        <v>19</v>
      </c>
      <c r="U3317" t="s">
        <v>22632</v>
      </c>
      <c r="V3317" s="12">
        <v>0.123151</v>
      </c>
      <c r="W3317" s="12">
        <v>2.0999999999999999E-3</v>
      </c>
      <c r="X3317" s="12">
        <v>5.8E-5</v>
      </c>
      <c r="Y3317">
        <v>6</v>
      </c>
      <c r="Z3317" s="10" t="str">
        <f>_xlfn.IFNA(IF(OR(R3317="Y",S3317="Y"),HYPERLINK(".\plots/daily_2016_smallegu_flat.png","daily flat"),HYPERLINK(VLOOKUP($AB3317,linkref!$A$2:$D$68,3,FALSE),VLOOKUP($AB3317,linkref!$A$2:$D$68,2,FALSE))),"")</f>
        <v>LADCO Oil Peaking</v>
      </c>
      <c r="AA3317" s="10" t="str">
        <f>_xlfn.IFNA(IF(OR(R3317="Y",S3317="Y"),HYPERLINK(".\plots/diurnal_2016_smallegu_flat.png","diurnal flat"),HYPERLINK(VLOOKUP($AB3317,linkref!$A$2:$D$68,4,FALSE),VLOOKUP($AB3317,linkref!$A$2:$D$68,2,FALSE))),"")</f>
        <v>LADCO Oil Peaking</v>
      </c>
      <c r="AB3317" t="str">
        <f>_xlfn.IFNA(VLOOKUP(I3317,units!A$2:B$1765,2,FALSE),"")</f>
        <v>LADCO_oil_peak</v>
      </c>
    </row>
    <row r="3318" spans="1:28" hidden="1" x14ac:dyDescent="0.3">
      <c r="B3318" s="9" t="str">
        <f>_xlfn.IFNA(VLOOKUP(C3318,regions!A$1:B$49,2,FALSE),"")</f>
        <v>MANE-VU</v>
      </c>
      <c r="C3318" t="s">
        <v>20909</v>
      </c>
      <c r="D3318" s="1" t="s">
        <v>3691</v>
      </c>
      <c r="G3318" t="s">
        <v>14601</v>
      </c>
      <c r="H3318" s="1" t="s">
        <v>14597</v>
      </c>
      <c r="I3318" s="1" t="s">
        <v>14598</v>
      </c>
      <c r="J3318" s="1" t="s">
        <v>14599</v>
      </c>
      <c r="K3318" s="1" t="s">
        <v>14600</v>
      </c>
      <c r="L3318" s="1" t="s">
        <v>253</v>
      </c>
      <c r="M3318" s="1" t="s">
        <v>110</v>
      </c>
      <c r="P3318" s="1" t="s">
        <v>111</v>
      </c>
      <c r="Q3318" s="1" t="s">
        <v>15</v>
      </c>
      <c r="S3318" t="str">
        <f t="shared" si="51"/>
        <v>N</v>
      </c>
      <c r="T3318" t="s">
        <v>8</v>
      </c>
      <c r="U3318" t="s">
        <v>22632</v>
      </c>
      <c r="V3318" s="4">
        <v>0.1225</v>
      </c>
      <c r="W3318" s="4">
        <v>4.9500300000000002E-3</v>
      </c>
      <c r="X3318" s="4">
        <v>8.0999999999999892E-3</v>
      </c>
      <c r="Y3318">
        <v>22</v>
      </c>
      <c r="Z3318" s="10" t="str">
        <f>_xlfn.IFNA(IF(OR(R3318="Y",S3318="Y"),HYPERLINK(".\plots/daily_2016_smallegu_flat.png","daily flat"),HYPERLINK(VLOOKUP($AB3318,linkref!$A$2:$D$68,3,FALSE),VLOOKUP($AB3318,linkref!$A$2:$D$68,2,FALSE))),"")</f>
        <v/>
      </c>
      <c r="AA3318" s="10" t="str">
        <f>_xlfn.IFNA(IF(OR(R3318="Y",S3318="Y"),HYPERLINK(".\plots/diurnal_2016_smallegu_flat.png","diurnal flat"),HYPERLINK(VLOOKUP($AB3318,linkref!$A$2:$D$68,4,FALSE),VLOOKUP($AB3318,linkref!$A$2:$D$68,2,FALSE))),"")</f>
        <v/>
      </c>
      <c r="AB3318" t="str">
        <f>_xlfn.IFNA(VLOOKUP(I3318,units!A$2:B$1765,2,FALSE),"")</f>
        <v/>
      </c>
    </row>
    <row r="3319" spans="1:28" hidden="1" x14ac:dyDescent="0.3">
      <c r="B3319" s="9" t="str">
        <f>_xlfn.IFNA(VLOOKUP(C3319,regions!A$1:B$49,2,FALSE),"")</f>
        <v/>
      </c>
      <c r="C3319" t="s">
        <v>20966</v>
      </c>
      <c r="D3319" s="1" t="s">
        <v>13631</v>
      </c>
      <c r="G3319" t="s">
        <v>13630</v>
      </c>
      <c r="H3319" s="1" t="s">
        <v>13626</v>
      </c>
      <c r="I3319" s="1" t="s">
        <v>13693</v>
      </c>
      <c r="J3319" s="1" t="s">
        <v>13694</v>
      </c>
      <c r="K3319" s="1" t="s">
        <v>13695</v>
      </c>
      <c r="L3319" s="1" t="s">
        <v>253</v>
      </c>
      <c r="M3319" s="1" t="s">
        <v>110</v>
      </c>
      <c r="P3319" s="1" t="s">
        <v>111</v>
      </c>
      <c r="Q3319" s="1" t="s">
        <v>254</v>
      </c>
      <c r="S3319" t="str">
        <f t="shared" si="51"/>
        <v>N</v>
      </c>
      <c r="T3319" t="s">
        <v>8</v>
      </c>
      <c r="U3319" t="s">
        <v>22632</v>
      </c>
      <c r="V3319" s="4">
        <v>0.35</v>
      </c>
      <c r="W3319" s="4">
        <v>9.7663000000000003E-3</v>
      </c>
      <c r="X3319" s="4">
        <v>0</v>
      </c>
      <c r="Y3319">
        <v>8736</v>
      </c>
      <c r="Z3319" s="10" t="str">
        <f>_xlfn.IFNA(IF(OR(R3319="Y",S3319="Y"),HYPERLINK(".\plots/daily_2016_smallegu_flat.png","daily flat"),HYPERLINK(VLOOKUP($AB3319,linkref!$A$2:$D$68,3,FALSE),VLOOKUP($AB3319,linkref!$A$2:$D$68,2,FALSE))),"")</f>
        <v/>
      </c>
      <c r="AA3319" s="10" t="str">
        <f>_xlfn.IFNA(IF(OR(R3319="Y",S3319="Y"),HYPERLINK(".\plots/diurnal_2016_smallegu_flat.png","diurnal flat"),HYPERLINK(VLOOKUP($AB3319,linkref!$A$2:$D$68,4,FALSE),VLOOKUP($AB3319,linkref!$A$2:$D$68,2,FALSE))),"")</f>
        <v/>
      </c>
      <c r="AB3319" t="str">
        <f>_xlfn.IFNA(VLOOKUP(I3319,units!A$2:B$1765,2,FALSE),"")</f>
        <v/>
      </c>
    </row>
    <row r="3320" spans="1:28" hidden="1" x14ac:dyDescent="0.3">
      <c r="B3320" s="9" t="str">
        <f>_xlfn.IFNA(VLOOKUP(C3320,regions!A$1:B$49,2,FALSE),"")</f>
        <v>LADCO</v>
      </c>
      <c r="C3320" t="s">
        <v>20906</v>
      </c>
      <c r="D3320" s="1" t="s">
        <v>20170</v>
      </c>
      <c r="G3320" t="s">
        <v>20169</v>
      </c>
      <c r="H3320" s="1" t="s">
        <v>20165</v>
      </c>
      <c r="I3320" s="1" t="s">
        <v>20171</v>
      </c>
      <c r="J3320" s="1" t="s">
        <v>20167</v>
      </c>
      <c r="K3320" s="1" t="s">
        <v>20172</v>
      </c>
      <c r="L3320" s="1" t="s">
        <v>135</v>
      </c>
      <c r="M3320" s="1" t="s">
        <v>110</v>
      </c>
      <c r="P3320" s="1" t="s">
        <v>111</v>
      </c>
      <c r="Q3320" s="1" t="s">
        <v>7060</v>
      </c>
      <c r="S3320" t="str">
        <f t="shared" si="51"/>
        <v>N</v>
      </c>
      <c r="T3320" t="s">
        <v>8</v>
      </c>
      <c r="U3320" t="s">
        <v>22632</v>
      </c>
      <c r="V3320" s="4">
        <v>0.122</v>
      </c>
      <c r="W3320" s="4">
        <v>1.5399999999999999E-3</v>
      </c>
      <c r="X3320" s="4">
        <v>0.14000000000000001</v>
      </c>
      <c r="Z3320" s="10" t="str">
        <f>_xlfn.IFNA(IF(OR(R3320="Y",S3320="Y"),HYPERLINK(".\plots/daily_2016_smallegu_flat.png","daily flat"),HYPERLINK(VLOOKUP($AB3320,linkref!$A$2:$D$68,3,FALSE),VLOOKUP($AB3320,linkref!$A$2:$D$68,2,FALSE))),"")</f>
        <v/>
      </c>
      <c r="AA3320" s="10" t="str">
        <f>_xlfn.IFNA(IF(OR(R3320="Y",S3320="Y"),HYPERLINK(".\plots/diurnal_2016_smallegu_flat.png","diurnal flat"),HYPERLINK(VLOOKUP($AB3320,linkref!$A$2:$D$68,4,FALSE),VLOOKUP($AB3320,linkref!$A$2:$D$68,2,FALSE))),"")</f>
        <v/>
      </c>
      <c r="AB3320" t="str">
        <f>_xlfn.IFNA(VLOOKUP(I3320,units!A$2:B$1765,2,FALSE),"")</f>
        <v/>
      </c>
    </row>
    <row r="3321" spans="1:28" x14ac:dyDescent="0.3">
      <c r="A3321" s="1" t="s">
        <v>20959</v>
      </c>
      <c r="B3321" s="9" t="str">
        <f>_xlfn.IFNA(VLOOKUP(C3321,regions!A$1:B$49,2,FALSE),"")</f>
        <v>West</v>
      </c>
      <c r="C3321" t="s">
        <v>20905</v>
      </c>
      <c r="D3321" s="1" t="s">
        <v>340</v>
      </c>
      <c r="G3321" t="s">
        <v>10819</v>
      </c>
      <c r="H3321" s="1" t="s">
        <v>10815</v>
      </c>
      <c r="I3321" s="1" t="s">
        <v>10820</v>
      </c>
      <c r="J3321" s="1" t="s">
        <v>10821</v>
      </c>
      <c r="K3321" s="1" t="s">
        <v>10822</v>
      </c>
      <c r="L3321" s="1" t="s">
        <v>253</v>
      </c>
      <c r="M3321" s="1" t="s">
        <v>110</v>
      </c>
      <c r="P3321" s="1" t="s">
        <v>111</v>
      </c>
      <c r="Q3321" s="1" t="s">
        <v>254</v>
      </c>
      <c r="S3321" t="str">
        <f t="shared" si="51"/>
        <v>N</v>
      </c>
      <c r="T3321" t="s">
        <v>19</v>
      </c>
      <c r="U3321" t="s">
        <v>22632</v>
      </c>
      <c r="V3321" s="12">
        <v>0.12194000000000001</v>
      </c>
      <c r="W3321" s="12">
        <v>8.4225700000000008E-3</v>
      </c>
      <c r="X3321" s="12">
        <v>5.0000000000000002E-5</v>
      </c>
      <c r="Y3321">
        <v>8736</v>
      </c>
      <c r="Z3321" s="10" t="str">
        <f>_xlfn.IFNA(IF(OR(R3321="Y",S3321="Y"),HYPERLINK(".\plots/daily_2016_smallegu_flat.png","daily flat"),HYPERLINK(VLOOKUP($AB3321,linkref!$A$2:$D$68,3,FALSE),VLOOKUP($AB3321,linkref!$A$2:$D$68,2,FALSE))),"")</f>
        <v>West Composite Peaking</v>
      </c>
      <c r="AA3321" s="10" t="str">
        <f>_xlfn.IFNA(IF(OR(R3321="Y",S3321="Y"),HYPERLINK(".\plots/diurnal_2016_smallegu_flat.png","diurnal flat"),HYPERLINK(VLOOKUP($AB3321,linkref!$A$2:$D$68,4,FALSE),VLOOKUP($AB3321,linkref!$A$2:$D$68,2,FALSE))),"")</f>
        <v>West Composite Peaking</v>
      </c>
      <c r="AB3321" t="str">
        <f>_xlfn.IFNA(VLOOKUP(I3321,units!A$2:B$1765,2,FALSE),"")</f>
        <v>West_comp_peak</v>
      </c>
    </row>
    <row r="3322" spans="1:28" hidden="1" x14ac:dyDescent="0.3">
      <c r="B3322" s="9" t="str">
        <f>_xlfn.IFNA(VLOOKUP(C3322,regions!A$1:B$49,2,FALSE),"")</f>
        <v>MANE-VU</v>
      </c>
      <c r="C3322" t="s">
        <v>20939</v>
      </c>
      <c r="D3322" s="1" t="s">
        <v>11930</v>
      </c>
      <c r="G3322" t="s">
        <v>11929</v>
      </c>
      <c r="H3322" s="1" t="s">
        <v>11925</v>
      </c>
      <c r="I3322" s="1" t="s">
        <v>11926</v>
      </c>
      <c r="J3322" s="1" t="s">
        <v>11927</v>
      </c>
      <c r="K3322" s="1" t="s">
        <v>11928</v>
      </c>
      <c r="L3322" s="1" t="s">
        <v>11087</v>
      </c>
      <c r="M3322" s="1" t="s">
        <v>110</v>
      </c>
      <c r="P3322" s="1" t="s">
        <v>111</v>
      </c>
      <c r="Q3322" s="1" t="s">
        <v>254</v>
      </c>
      <c r="S3322" t="str">
        <f t="shared" si="51"/>
        <v>N</v>
      </c>
      <c r="T3322" t="s">
        <v>8</v>
      </c>
      <c r="U3322" t="s">
        <v>22632</v>
      </c>
      <c r="V3322" s="4">
        <v>0.121754</v>
      </c>
      <c r="W3322" s="4">
        <v>1.8224999999999999E-3</v>
      </c>
      <c r="X3322" s="4">
        <v>3.07428E-5</v>
      </c>
      <c r="Z3322" s="10" t="str">
        <f>_xlfn.IFNA(IF(OR(R3322="Y",S3322="Y"),HYPERLINK(".\plots/daily_2016_smallegu_flat.png","daily flat"),HYPERLINK(VLOOKUP($AB3322,linkref!$A$2:$D$68,3,FALSE),VLOOKUP($AB3322,linkref!$A$2:$D$68,2,FALSE))),"")</f>
        <v/>
      </c>
      <c r="AA3322" s="10" t="str">
        <f>_xlfn.IFNA(IF(OR(R3322="Y",S3322="Y"),HYPERLINK(".\plots/diurnal_2016_smallegu_flat.png","diurnal flat"),HYPERLINK(VLOOKUP($AB3322,linkref!$A$2:$D$68,4,FALSE),VLOOKUP($AB3322,linkref!$A$2:$D$68,2,FALSE))),"")</f>
        <v/>
      </c>
      <c r="AB3322" t="str">
        <f>_xlfn.IFNA(VLOOKUP(I3322,units!A$2:B$1765,2,FALSE),"")</f>
        <v/>
      </c>
    </row>
    <row r="3323" spans="1:28" hidden="1" x14ac:dyDescent="0.3">
      <c r="B3323" s="9" t="str">
        <f>_xlfn.IFNA(VLOOKUP(C3323,regions!A$1:B$49,2,FALSE),"")</f>
        <v>South</v>
      </c>
      <c r="C3323" t="s">
        <v>20924</v>
      </c>
      <c r="D3323" s="1" t="s">
        <v>15364</v>
      </c>
      <c r="G3323" t="s">
        <v>15370</v>
      </c>
      <c r="H3323" s="1" t="s">
        <v>15366</v>
      </c>
      <c r="I3323" s="1" t="s">
        <v>15367</v>
      </c>
      <c r="J3323" s="1" t="s">
        <v>15368</v>
      </c>
      <c r="K3323" s="1" t="s">
        <v>15369</v>
      </c>
      <c r="L3323" s="1" t="s">
        <v>1377</v>
      </c>
      <c r="M3323" s="1" t="s">
        <v>110</v>
      </c>
      <c r="P3323" s="1" t="s">
        <v>111</v>
      </c>
      <c r="Q3323" s="1" t="s">
        <v>254</v>
      </c>
      <c r="S3323" t="str">
        <f t="shared" si="51"/>
        <v>N</v>
      </c>
      <c r="T3323" t="s">
        <v>8</v>
      </c>
      <c r="U3323" t="s">
        <v>22632</v>
      </c>
      <c r="V3323" s="4">
        <v>0.121103</v>
      </c>
      <c r="W3323" s="4">
        <v>3.6315700000000002E-3</v>
      </c>
      <c r="X3323" s="4">
        <v>4.0199999999999996E-6</v>
      </c>
      <c r="Y3323">
        <v>8736</v>
      </c>
      <c r="Z3323" s="10" t="str">
        <f>_xlfn.IFNA(IF(OR(R3323="Y",S3323="Y"),HYPERLINK(".\plots/daily_2016_smallegu_flat.png","daily flat"),HYPERLINK(VLOOKUP($AB3323,linkref!$A$2:$D$68,3,FALSE),VLOOKUP($AB3323,linkref!$A$2:$D$68,2,FALSE))),"")</f>
        <v/>
      </c>
      <c r="AA3323" s="10" t="str">
        <f>_xlfn.IFNA(IF(OR(R3323="Y",S3323="Y"),HYPERLINK(".\plots/diurnal_2016_smallegu_flat.png","diurnal flat"),HYPERLINK(VLOOKUP($AB3323,linkref!$A$2:$D$68,4,FALSE),VLOOKUP($AB3323,linkref!$A$2:$D$68,2,FALSE))),"")</f>
        <v/>
      </c>
      <c r="AB3323" t="str">
        <f>_xlfn.IFNA(VLOOKUP(I3323,units!A$2:B$1765,2,FALSE),"")</f>
        <v/>
      </c>
    </row>
    <row r="3324" spans="1:28" x14ac:dyDescent="0.3">
      <c r="A3324" s="1" t="s">
        <v>10449</v>
      </c>
      <c r="B3324" s="9" t="str">
        <f>_xlfn.IFNA(VLOOKUP(C3324,regions!A$1:B$49,2,FALSE),"")</f>
        <v>West North Central</v>
      </c>
      <c r="C3324" t="s">
        <v>20927</v>
      </c>
      <c r="D3324" s="1" t="s">
        <v>10455</v>
      </c>
      <c r="G3324" t="s">
        <v>10454</v>
      </c>
      <c r="H3324" s="1" t="s">
        <v>10450</v>
      </c>
      <c r="I3324" s="1" t="s">
        <v>10451</v>
      </c>
      <c r="J3324" s="1" t="s">
        <v>10452</v>
      </c>
      <c r="K3324" s="1" t="s">
        <v>10453</v>
      </c>
      <c r="L3324" s="1" t="s">
        <v>253</v>
      </c>
      <c r="M3324" s="1" t="s">
        <v>110</v>
      </c>
      <c r="P3324" s="1" t="s">
        <v>111</v>
      </c>
      <c r="Q3324" s="1" t="s">
        <v>254</v>
      </c>
      <c r="S3324" t="str">
        <f t="shared" si="51"/>
        <v>N</v>
      </c>
      <c r="T3324" t="s">
        <v>19</v>
      </c>
      <c r="U3324" t="s">
        <v>22632</v>
      </c>
      <c r="V3324" s="12">
        <v>0.121</v>
      </c>
      <c r="W3324" s="12">
        <v>2.15117E-3</v>
      </c>
      <c r="X3324" s="12">
        <v>1.9E-2</v>
      </c>
      <c r="Z3324" s="10" t="str">
        <f>_xlfn.IFNA(IF(OR(R3324="Y",S3324="Y"),HYPERLINK(".\plots/daily_2016_smallegu_flat.png","daily flat"),HYPERLINK(VLOOKUP($AB3324,linkref!$A$2:$D$68,3,FALSE),VLOOKUP($AB3324,linkref!$A$2:$D$68,2,FALSE))),"")</f>
        <v>West North Central Oil Peaking</v>
      </c>
      <c r="AA3324" s="10" t="str">
        <f>_xlfn.IFNA(IF(OR(R3324="Y",S3324="Y"),HYPERLINK(".\plots/diurnal_2016_smallegu_flat.png","diurnal flat"),HYPERLINK(VLOOKUP($AB3324,linkref!$A$2:$D$68,4,FALSE),VLOOKUP($AB3324,linkref!$A$2:$D$68,2,FALSE))),"")</f>
        <v>West North Central Oil Peaking</v>
      </c>
      <c r="AB3324" t="str">
        <f>_xlfn.IFNA(VLOOKUP(I3324,units!A$2:B$1765,2,FALSE),"")</f>
        <v>West North Central_oil_peak</v>
      </c>
    </row>
    <row r="3325" spans="1:28" x14ac:dyDescent="0.3">
      <c r="A3325" s="1" t="s">
        <v>8235</v>
      </c>
      <c r="B3325" s="9" t="str">
        <f>_xlfn.IFNA(VLOOKUP(C3325,regions!A$1:B$49,2,FALSE),"")</f>
        <v>South</v>
      </c>
      <c r="C3325" t="s">
        <v>20908</v>
      </c>
      <c r="D3325" s="1" t="s">
        <v>8199</v>
      </c>
      <c r="E3325" s="1" t="s">
        <v>8197</v>
      </c>
      <c r="F3325" s="1" t="s">
        <v>8236</v>
      </c>
      <c r="G3325" t="s">
        <v>8204</v>
      </c>
      <c r="H3325" s="1" t="s">
        <v>8200</v>
      </c>
      <c r="I3325" s="1" t="s">
        <v>8237</v>
      </c>
      <c r="J3325" s="1" t="s">
        <v>8238</v>
      </c>
      <c r="K3325" s="1" t="s">
        <v>8239</v>
      </c>
      <c r="L3325" s="1" t="s">
        <v>1946</v>
      </c>
      <c r="M3325" s="1" t="s">
        <v>2366</v>
      </c>
      <c r="N3325" t="s">
        <v>128</v>
      </c>
      <c r="O3325" t="s">
        <v>219</v>
      </c>
      <c r="P3325" s="1" t="s">
        <v>111</v>
      </c>
      <c r="Q3325" s="1" t="s">
        <v>254</v>
      </c>
      <c r="R3325" t="s">
        <v>19</v>
      </c>
      <c r="S3325" t="str">
        <f t="shared" si="51"/>
        <v>N</v>
      </c>
      <c r="T3325" t="s">
        <v>19</v>
      </c>
      <c r="U3325" t="s">
        <v>112</v>
      </c>
      <c r="V3325" s="12">
        <v>0.121</v>
      </c>
      <c r="W3325" s="12">
        <v>4.3799999999999999E-2</v>
      </c>
      <c r="Y3325">
        <v>294</v>
      </c>
      <c r="Z3325" s="10" t="str">
        <f>_xlfn.IFNA(IF(OR(R3325="Y",S3325="Y"),HYPERLINK(".\plots/daily_2016_smallegu_flat.png","daily flat"),HYPERLINK(VLOOKUP($AB3325,linkref!$A$2:$D$68,3,FALSE),VLOOKUP($AB3325,linkref!$A$2:$D$68,2,FALSE))),"")</f>
        <v>South Gas Peaking</v>
      </c>
      <c r="AA3325" s="10" t="str">
        <f>_xlfn.IFNA(IF(OR(R3325="Y",S3325="Y"),HYPERLINK(".\plots/diurnal_2016_smallegu_flat.png","diurnal flat"),HYPERLINK(VLOOKUP($AB3325,linkref!$A$2:$D$68,4,FALSE),VLOOKUP($AB3325,linkref!$A$2:$D$68,2,FALSE))),"")</f>
        <v>South Gas Peaking</v>
      </c>
      <c r="AB3325" t="str">
        <f>_xlfn.IFNA(VLOOKUP(I3325,units!A$2:B$1765,2,FALSE),"")</f>
        <v>South_gas_peak</v>
      </c>
    </row>
    <row r="3326" spans="1:28" x14ac:dyDescent="0.3">
      <c r="A3326" s="1" t="s">
        <v>3888</v>
      </c>
      <c r="B3326" s="9" t="str">
        <f>_xlfn.IFNA(VLOOKUP(C3326,regions!A$1:B$49,2,FALSE),"")</f>
        <v>SESARM</v>
      </c>
      <c r="C3326" t="s">
        <v>20935</v>
      </c>
      <c r="D3326" s="1" t="s">
        <v>3876</v>
      </c>
      <c r="E3326" s="1" t="s">
        <v>3875</v>
      </c>
      <c r="F3326" s="1" t="s">
        <v>928</v>
      </c>
      <c r="G3326" t="s">
        <v>3881</v>
      </c>
      <c r="H3326" s="1" t="s">
        <v>3877</v>
      </c>
      <c r="I3326" s="1" t="s">
        <v>3889</v>
      </c>
      <c r="J3326" s="1" t="s">
        <v>3890</v>
      </c>
      <c r="K3326" s="1" t="s">
        <v>3892</v>
      </c>
      <c r="L3326" s="1" t="s">
        <v>229</v>
      </c>
      <c r="M3326" s="1" t="s">
        <v>110</v>
      </c>
      <c r="N3326" t="s">
        <v>128</v>
      </c>
      <c r="O3326" t="s">
        <v>219</v>
      </c>
      <c r="P3326" s="1" t="s">
        <v>111</v>
      </c>
      <c r="Q3326" s="1" t="s">
        <v>136</v>
      </c>
      <c r="R3326" t="s">
        <v>19</v>
      </c>
      <c r="S3326" t="str">
        <f t="shared" si="51"/>
        <v>N</v>
      </c>
      <c r="T3326" t="s">
        <v>19</v>
      </c>
      <c r="U3326" t="s">
        <v>112</v>
      </c>
      <c r="V3326" s="12">
        <v>0.120936</v>
      </c>
      <c r="W3326" s="12">
        <v>2.4942950000000001E-3</v>
      </c>
      <c r="X3326" s="12">
        <v>1.28494E-3</v>
      </c>
      <c r="Y3326">
        <v>4</v>
      </c>
      <c r="Z3326" s="10" t="str">
        <f>_xlfn.IFNA(IF(OR(R3326="Y",S3326="Y"),HYPERLINK(".\plots/daily_2016_smallegu_flat.png","daily flat"),HYPERLINK(VLOOKUP($AB3326,linkref!$A$2:$D$68,3,FALSE),VLOOKUP($AB3326,linkref!$A$2:$D$68,2,FALSE))),"")</f>
        <v>SESARM Oil Peaking</v>
      </c>
      <c r="AA3326" s="10" t="str">
        <f>_xlfn.IFNA(IF(OR(R3326="Y",S3326="Y"),HYPERLINK(".\plots/diurnal_2016_smallegu_flat.png","diurnal flat"),HYPERLINK(VLOOKUP($AB3326,linkref!$A$2:$D$68,4,FALSE),VLOOKUP($AB3326,linkref!$A$2:$D$68,2,FALSE))),"")</f>
        <v>SESARM Oil Peaking</v>
      </c>
      <c r="AB3326" t="str">
        <f>_xlfn.IFNA(VLOOKUP(I3326,units!A$2:B$1765,2,FALSE),"")</f>
        <v>SESARM_oil_peak</v>
      </c>
    </row>
    <row r="3327" spans="1:28" hidden="1" x14ac:dyDescent="0.3">
      <c r="B3327" s="9" t="str">
        <f>_xlfn.IFNA(VLOOKUP(C3327,regions!A$1:B$49,2,FALSE),"")</f>
        <v>West</v>
      </c>
      <c r="C3327" t="s">
        <v>20905</v>
      </c>
      <c r="D3327" s="1" t="s">
        <v>381</v>
      </c>
      <c r="G3327" t="s">
        <v>20572</v>
      </c>
      <c r="H3327" s="1" t="s">
        <v>20568</v>
      </c>
      <c r="I3327" s="1" t="s">
        <v>20576</v>
      </c>
      <c r="J3327" s="1" t="s">
        <v>20577</v>
      </c>
      <c r="K3327" s="1" t="s">
        <v>20578</v>
      </c>
      <c r="L3327" s="1" t="s">
        <v>253</v>
      </c>
      <c r="M3327" s="1" t="s">
        <v>110</v>
      </c>
      <c r="Q3327" s="1" t="s">
        <v>7060</v>
      </c>
      <c r="S3327" t="str">
        <f t="shared" si="51"/>
        <v>N</v>
      </c>
      <c r="T3327" t="s">
        <v>8</v>
      </c>
      <c r="U3327" t="s">
        <v>22632</v>
      </c>
      <c r="V3327" s="4">
        <v>0.12092600000000001</v>
      </c>
      <c r="W3327" s="4">
        <v>3.3873900000000001E-3</v>
      </c>
      <c r="X3327" s="4">
        <v>1.4766099999999999E-4</v>
      </c>
      <c r="Y3327">
        <v>8736</v>
      </c>
      <c r="Z3327" s="10" t="str">
        <f>_xlfn.IFNA(IF(OR(R3327="Y",S3327="Y"),HYPERLINK(".\plots/daily_2016_smallegu_flat.png","daily flat"),HYPERLINK(VLOOKUP($AB3327,linkref!$A$2:$D$68,3,FALSE),VLOOKUP($AB3327,linkref!$A$2:$D$68,2,FALSE))),"")</f>
        <v/>
      </c>
      <c r="AA3327" s="10" t="str">
        <f>_xlfn.IFNA(IF(OR(R3327="Y",S3327="Y"),HYPERLINK(".\plots/diurnal_2016_smallegu_flat.png","diurnal flat"),HYPERLINK(VLOOKUP($AB3327,linkref!$A$2:$D$68,4,FALSE),VLOOKUP($AB3327,linkref!$A$2:$D$68,2,FALSE))),"")</f>
        <v/>
      </c>
      <c r="AB3327" t="str">
        <f>_xlfn.IFNA(VLOOKUP(I3327,units!A$2:B$1765,2,FALSE),"")</f>
        <v/>
      </c>
    </row>
    <row r="3328" spans="1:28" hidden="1" x14ac:dyDescent="0.3">
      <c r="B3328" s="9" t="str">
        <f>_xlfn.IFNA(VLOOKUP(C3328,regions!A$1:B$49,2,FALSE),"")</f>
        <v>West</v>
      </c>
      <c r="C3328" t="s">
        <v>20928</v>
      </c>
      <c r="D3328" s="1" t="s">
        <v>11796</v>
      </c>
      <c r="G3328" t="s">
        <v>11795</v>
      </c>
      <c r="H3328" s="1" t="s">
        <v>11791</v>
      </c>
      <c r="I3328" s="1" t="s">
        <v>11803</v>
      </c>
      <c r="J3328" s="1" t="s">
        <v>11804</v>
      </c>
      <c r="K3328" s="1" t="s">
        <v>11805</v>
      </c>
      <c r="L3328" s="1" t="s">
        <v>730</v>
      </c>
      <c r="M3328" s="1" t="s">
        <v>110</v>
      </c>
      <c r="P3328" s="1" t="s">
        <v>111</v>
      </c>
      <c r="Q3328" s="1" t="s">
        <v>254</v>
      </c>
      <c r="S3328" t="str">
        <f t="shared" si="51"/>
        <v>N</v>
      </c>
      <c r="T3328" t="s">
        <v>8</v>
      </c>
      <c r="U3328" t="s">
        <v>22632</v>
      </c>
      <c r="V3328" s="4">
        <v>0.120897</v>
      </c>
      <c r="W3328" s="4">
        <v>8.3893040000000002E-3</v>
      </c>
      <c r="X3328" s="4">
        <v>7.9537500000000007E-3</v>
      </c>
      <c r="Z3328" s="10" t="str">
        <f>_xlfn.IFNA(IF(OR(R3328="Y",S3328="Y"),HYPERLINK(".\plots/daily_2016_smallegu_flat.png","daily flat"),HYPERLINK(VLOOKUP($AB3328,linkref!$A$2:$D$68,3,FALSE),VLOOKUP($AB3328,linkref!$A$2:$D$68,2,FALSE))),"")</f>
        <v/>
      </c>
      <c r="AA3328" s="10" t="str">
        <f>_xlfn.IFNA(IF(OR(R3328="Y",S3328="Y"),HYPERLINK(".\plots/diurnal_2016_smallegu_flat.png","diurnal flat"),HYPERLINK(VLOOKUP($AB3328,linkref!$A$2:$D$68,4,FALSE),VLOOKUP($AB3328,linkref!$A$2:$D$68,2,FALSE))),"")</f>
        <v/>
      </c>
      <c r="AB3328" t="str">
        <f>_xlfn.IFNA(VLOOKUP(I3328,units!A$2:B$1765,2,FALSE),"")</f>
        <v/>
      </c>
    </row>
    <row r="3329" spans="1:28" hidden="1" x14ac:dyDescent="0.3">
      <c r="B3329" s="9" t="str">
        <f>_xlfn.IFNA(VLOOKUP(C3329,regions!A$1:B$49,2,FALSE),"")</f>
        <v>West North Central</v>
      </c>
      <c r="C3329" t="s">
        <v>20920</v>
      </c>
      <c r="D3329" s="1" t="s">
        <v>14076</v>
      </c>
      <c r="G3329" t="s">
        <v>14075</v>
      </c>
      <c r="H3329" s="1" t="s">
        <v>14071</v>
      </c>
      <c r="I3329" s="1" t="s">
        <v>17219</v>
      </c>
      <c r="J3329" s="1" t="s">
        <v>17220</v>
      </c>
      <c r="K3329" s="1" t="s">
        <v>17221</v>
      </c>
      <c r="L3329" s="1" t="s">
        <v>730</v>
      </c>
      <c r="M3329" s="1" t="s">
        <v>110</v>
      </c>
      <c r="P3329" s="1" t="s">
        <v>111</v>
      </c>
      <c r="Q3329" s="1" t="s">
        <v>254</v>
      </c>
      <c r="S3329" t="str">
        <f t="shared" si="51"/>
        <v>N</v>
      </c>
      <c r="T3329" t="s">
        <v>8</v>
      </c>
      <c r="U3329" t="s">
        <v>22632</v>
      </c>
      <c r="V3329" s="4">
        <v>0.1208</v>
      </c>
      <c r="W3329" s="4">
        <v>8.5000000000000006E-3</v>
      </c>
      <c r="X3329" s="4">
        <v>1.4239999999999999E-3</v>
      </c>
      <c r="Y3329">
        <v>26</v>
      </c>
      <c r="Z3329" s="10" t="str">
        <f>_xlfn.IFNA(IF(OR(R3329="Y",S3329="Y"),HYPERLINK(".\plots/daily_2016_smallegu_flat.png","daily flat"),HYPERLINK(VLOOKUP($AB3329,linkref!$A$2:$D$68,3,FALSE),VLOOKUP($AB3329,linkref!$A$2:$D$68,2,FALSE))),"")</f>
        <v/>
      </c>
      <c r="AA3329" s="10" t="str">
        <f>_xlfn.IFNA(IF(OR(R3329="Y",S3329="Y"),HYPERLINK(".\plots/diurnal_2016_smallegu_flat.png","diurnal flat"),HYPERLINK(VLOOKUP($AB3329,linkref!$A$2:$D$68,4,FALSE),VLOOKUP($AB3329,linkref!$A$2:$D$68,2,FALSE))),"")</f>
        <v/>
      </c>
      <c r="AB3329" t="str">
        <f>_xlfn.IFNA(VLOOKUP(I3329,units!A$2:B$1765,2,FALSE),"")</f>
        <v/>
      </c>
    </row>
    <row r="3330" spans="1:28" hidden="1" x14ac:dyDescent="0.3">
      <c r="B3330" s="9" t="str">
        <f>_xlfn.IFNA(VLOOKUP(C3330,regions!A$1:B$49,2,FALSE),"")</f>
        <v>South</v>
      </c>
      <c r="C3330" t="s">
        <v>20924</v>
      </c>
      <c r="D3330" s="1" t="s">
        <v>15357</v>
      </c>
      <c r="G3330" t="s">
        <v>15356</v>
      </c>
      <c r="H3330" s="1" t="s">
        <v>15352</v>
      </c>
      <c r="I3330" s="1" t="s">
        <v>15353</v>
      </c>
      <c r="J3330" s="1" t="s">
        <v>15354</v>
      </c>
      <c r="K3330" s="1" t="s">
        <v>15355</v>
      </c>
      <c r="L3330" s="1" t="s">
        <v>1377</v>
      </c>
      <c r="M3330" s="1" t="s">
        <v>110</v>
      </c>
      <c r="P3330" s="1" t="s">
        <v>111</v>
      </c>
      <c r="Q3330" s="1" t="s">
        <v>254</v>
      </c>
      <c r="S3330" t="str">
        <f t="shared" si="51"/>
        <v>N</v>
      </c>
      <c r="T3330" t="s">
        <v>8</v>
      </c>
      <c r="U3330" t="s">
        <v>22632</v>
      </c>
      <c r="V3330" s="4">
        <v>0.120126</v>
      </c>
      <c r="W3330" s="4">
        <v>3.6023000000000001E-3</v>
      </c>
      <c r="X3330" s="4">
        <v>3.9875999999999997E-6</v>
      </c>
      <c r="Y3330">
        <v>4368</v>
      </c>
      <c r="Z3330" s="10" t="str">
        <f>_xlfn.IFNA(IF(OR(R3330="Y",S3330="Y"),HYPERLINK(".\plots/daily_2016_smallegu_flat.png","daily flat"),HYPERLINK(VLOOKUP($AB3330,linkref!$A$2:$D$68,3,FALSE),VLOOKUP($AB3330,linkref!$A$2:$D$68,2,FALSE))),"")</f>
        <v/>
      </c>
      <c r="AA3330" s="10" t="str">
        <f>_xlfn.IFNA(IF(OR(R3330="Y",S3330="Y"),HYPERLINK(".\plots/diurnal_2016_smallegu_flat.png","diurnal flat"),HYPERLINK(VLOOKUP($AB3330,linkref!$A$2:$D$68,4,FALSE),VLOOKUP($AB3330,linkref!$A$2:$D$68,2,FALSE))),"")</f>
        <v/>
      </c>
      <c r="AB3330" t="str">
        <f>_xlfn.IFNA(VLOOKUP(I3330,units!A$2:B$1765,2,FALSE),"")</f>
        <v/>
      </c>
    </row>
    <row r="3331" spans="1:28" hidden="1" x14ac:dyDescent="0.3">
      <c r="B3331" s="9" t="str">
        <f>_xlfn.IFNA(VLOOKUP(C3331,regions!A$1:B$49,2,FALSE),"")</f>
        <v>South</v>
      </c>
      <c r="C3331" t="s">
        <v>20926</v>
      </c>
      <c r="D3331" s="1" t="s">
        <v>17468</v>
      </c>
      <c r="G3331" t="s">
        <v>17467</v>
      </c>
      <c r="H3331" s="1" t="s">
        <v>17463</v>
      </c>
      <c r="I3331" s="1" t="s">
        <v>17464</v>
      </c>
      <c r="J3331" s="1" t="s">
        <v>17465</v>
      </c>
      <c r="K3331" s="1" t="s">
        <v>17466</v>
      </c>
      <c r="L3331" s="1" t="s">
        <v>1205</v>
      </c>
      <c r="M3331" s="1" t="s">
        <v>110</v>
      </c>
      <c r="P3331" s="1" t="s">
        <v>111</v>
      </c>
      <c r="Q3331" s="1" t="s">
        <v>254</v>
      </c>
      <c r="S3331" t="str">
        <f t="shared" ref="S3331:S3394" si="52">IF(O3331="MSW","Y","N")</f>
        <v>N</v>
      </c>
      <c r="T3331" t="s">
        <v>8</v>
      </c>
      <c r="U3331" t="s">
        <v>22632</v>
      </c>
      <c r="V3331" s="4">
        <v>0.12005399999999999</v>
      </c>
      <c r="W3331" s="4">
        <v>3.5699999999999998E-3</v>
      </c>
      <c r="X3331" s="4">
        <v>2.5839999999999999E-3</v>
      </c>
      <c r="Z3331" s="10" t="str">
        <f>_xlfn.IFNA(IF(OR(R3331="Y",S3331="Y"),HYPERLINK(".\plots/daily_2016_smallegu_flat.png","daily flat"),HYPERLINK(VLOOKUP($AB3331,linkref!$A$2:$D$68,3,FALSE),VLOOKUP($AB3331,linkref!$A$2:$D$68,2,FALSE))),"")</f>
        <v/>
      </c>
      <c r="AA3331" s="10" t="str">
        <f>_xlfn.IFNA(IF(OR(R3331="Y",S3331="Y"),HYPERLINK(".\plots/diurnal_2016_smallegu_flat.png","diurnal flat"),HYPERLINK(VLOOKUP($AB3331,linkref!$A$2:$D$68,4,FALSE),VLOOKUP($AB3331,linkref!$A$2:$D$68,2,FALSE))),"")</f>
        <v/>
      </c>
      <c r="AB3331" t="str">
        <f>_xlfn.IFNA(VLOOKUP(I3331,units!A$2:B$1765,2,FALSE),"")</f>
        <v/>
      </c>
    </row>
    <row r="3332" spans="1:28" x14ac:dyDescent="0.3">
      <c r="A3332" s="1" t="s">
        <v>3206</v>
      </c>
      <c r="B3332" s="9" t="str">
        <f>_xlfn.IFNA(VLOOKUP(C3332,regions!A$1:B$49,2,FALSE),"")</f>
        <v>West North Central</v>
      </c>
      <c r="C3332" t="s">
        <v>20927</v>
      </c>
      <c r="D3332" s="1" t="s">
        <v>3191</v>
      </c>
      <c r="E3332" s="1" t="s">
        <v>3190</v>
      </c>
      <c r="F3332" s="1" t="s">
        <v>148</v>
      </c>
      <c r="G3332" t="s">
        <v>3196</v>
      </c>
      <c r="H3332" s="1" t="s">
        <v>3192</v>
      </c>
      <c r="I3332" s="1" t="s">
        <v>3207</v>
      </c>
      <c r="J3332" s="1" t="s">
        <v>3194</v>
      </c>
      <c r="K3332" s="1" t="s">
        <v>3208</v>
      </c>
      <c r="L3332" s="1" t="s">
        <v>1377</v>
      </c>
      <c r="M3332" s="1" t="s">
        <v>2789</v>
      </c>
      <c r="N3332" t="s">
        <v>128</v>
      </c>
      <c r="O3332" t="s">
        <v>219</v>
      </c>
      <c r="P3332" s="1" t="s">
        <v>111</v>
      </c>
      <c r="Q3332" s="1" t="s">
        <v>254</v>
      </c>
      <c r="R3332" t="s">
        <v>19</v>
      </c>
      <c r="S3332" t="str">
        <f t="shared" si="52"/>
        <v>N</v>
      </c>
      <c r="T3332" t="s">
        <v>19</v>
      </c>
      <c r="V3332" s="12">
        <v>0.12</v>
      </c>
      <c r="W3332" s="12">
        <v>1.552519E-3</v>
      </c>
      <c r="X3332" s="12">
        <v>9.9999999999999995E-8</v>
      </c>
      <c r="Z3332" s="10" t="str">
        <f>_xlfn.IFNA(IF(OR(R3332="Y",S3332="Y"),HYPERLINK(".\plots/daily_2016_smallegu_flat.png","daily flat"),HYPERLINK(VLOOKUP($AB3332,linkref!$A$2:$D$68,3,FALSE),VLOOKUP($AB3332,linkref!$A$2:$D$68,2,FALSE))),"")</f>
        <v>West North Central Composite Nonpeaking</v>
      </c>
      <c r="AA3332" s="10" t="str">
        <f>_xlfn.IFNA(IF(OR(R3332="Y",S3332="Y"),HYPERLINK(".\plots/diurnal_2016_smallegu_flat.png","diurnal flat"),HYPERLINK(VLOOKUP($AB3332,linkref!$A$2:$D$68,4,FALSE),VLOOKUP($AB3332,linkref!$A$2:$D$68,2,FALSE))),"")</f>
        <v>West North Central Composite Nonpeaking</v>
      </c>
      <c r="AB3332" t="str">
        <f>_xlfn.IFNA(VLOOKUP(I3332,units!A$2:B$1765,2,FALSE),"")</f>
        <v>West North Central_comp_nonpeak</v>
      </c>
    </row>
    <row r="3333" spans="1:28" x14ac:dyDescent="0.3">
      <c r="A3333" s="1" t="s">
        <v>3540</v>
      </c>
      <c r="B3333" s="9" t="str">
        <f>_xlfn.IFNA(VLOOKUP(C3333,regions!A$1:B$49,2,FALSE),"")</f>
        <v>MANE-VU</v>
      </c>
      <c r="C3333" t="s">
        <v>20909</v>
      </c>
      <c r="D3333" s="1" t="s">
        <v>218</v>
      </c>
      <c r="E3333" s="1" t="s">
        <v>3524</v>
      </c>
      <c r="F3333" s="1" t="s">
        <v>3541</v>
      </c>
      <c r="G3333" t="s">
        <v>3529</v>
      </c>
      <c r="H3333" s="1" t="s">
        <v>3525</v>
      </c>
      <c r="I3333" s="1" t="s">
        <v>3542</v>
      </c>
      <c r="J3333" s="1" t="s">
        <v>3543</v>
      </c>
      <c r="K3333" s="1" t="s">
        <v>3544</v>
      </c>
      <c r="L3333" s="1" t="s">
        <v>253</v>
      </c>
      <c r="M3333" s="1" t="s">
        <v>110</v>
      </c>
      <c r="N3333" t="s">
        <v>128</v>
      </c>
      <c r="O3333" t="s">
        <v>130</v>
      </c>
      <c r="P3333" s="1" t="s">
        <v>111</v>
      </c>
      <c r="Q3333" s="1" t="s">
        <v>254</v>
      </c>
      <c r="R3333" t="s">
        <v>19</v>
      </c>
      <c r="S3333" t="str">
        <f t="shared" si="52"/>
        <v>N</v>
      </c>
      <c r="T3333" t="s">
        <v>19</v>
      </c>
      <c r="U3333" t="s">
        <v>22632</v>
      </c>
      <c r="V3333" s="12">
        <v>0.12</v>
      </c>
      <c r="Y3333">
        <v>3</v>
      </c>
      <c r="Z3333" s="10" t="str">
        <f>_xlfn.IFNA(IF(OR(R3333="Y",S3333="Y"),HYPERLINK(".\plots/daily_2016_smallegu_flat.png","daily flat"),HYPERLINK(VLOOKUP($AB3333,linkref!$A$2:$D$68,3,FALSE),VLOOKUP($AB3333,linkref!$A$2:$D$68,2,FALSE))),"")</f>
        <v>MANE-VU Oil Peaking</v>
      </c>
      <c r="AA3333" s="10" t="str">
        <f>_xlfn.IFNA(IF(OR(R3333="Y",S3333="Y"),HYPERLINK(".\plots/diurnal_2016_smallegu_flat.png","diurnal flat"),HYPERLINK(VLOOKUP($AB3333,linkref!$A$2:$D$68,4,FALSE),VLOOKUP($AB3333,linkref!$A$2:$D$68,2,FALSE))),"")</f>
        <v>MANE-VU Oil Peaking</v>
      </c>
      <c r="AB3333" t="str">
        <f>_xlfn.IFNA(VLOOKUP(I3333,units!A$2:B$1765,2,FALSE),"")</f>
        <v>MANE-VU_oil_peak</v>
      </c>
    </row>
    <row r="3334" spans="1:28" hidden="1" x14ac:dyDescent="0.3">
      <c r="B3334" s="9" t="str">
        <f>_xlfn.IFNA(VLOOKUP(C3334,regions!A$1:B$49,2,FALSE),"")</f>
        <v>MANE-VU</v>
      </c>
      <c r="C3334" t="s">
        <v>20921</v>
      </c>
      <c r="D3334" s="1" t="s">
        <v>16949</v>
      </c>
      <c r="G3334" t="s">
        <v>16948</v>
      </c>
      <c r="H3334" s="1" t="s">
        <v>16944</v>
      </c>
      <c r="I3334" s="1" t="s">
        <v>16950</v>
      </c>
      <c r="J3334" s="1" t="s">
        <v>16951</v>
      </c>
      <c r="K3334" s="1" t="s">
        <v>16952</v>
      </c>
      <c r="L3334" s="1" t="s">
        <v>253</v>
      </c>
      <c r="M3334" s="1" t="s">
        <v>110</v>
      </c>
      <c r="P3334" s="1" t="s">
        <v>111</v>
      </c>
      <c r="Q3334" s="1" t="s">
        <v>254</v>
      </c>
      <c r="S3334" t="str">
        <f t="shared" si="52"/>
        <v>N</v>
      </c>
      <c r="T3334" t="s">
        <v>8</v>
      </c>
      <c r="U3334" t="s">
        <v>22632</v>
      </c>
      <c r="V3334" s="4">
        <v>0.12</v>
      </c>
      <c r="W3334" s="4">
        <v>4.9476900000000002E-3</v>
      </c>
      <c r="X3334" s="4">
        <v>1.29E-2</v>
      </c>
      <c r="Z3334" s="10" t="str">
        <f>_xlfn.IFNA(IF(OR(R3334="Y",S3334="Y"),HYPERLINK(".\plots/daily_2016_smallegu_flat.png","daily flat"),HYPERLINK(VLOOKUP($AB3334,linkref!$A$2:$D$68,3,FALSE),VLOOKUP($AB3334,linkref!$A$2:$D$68,2,FALSE))),"")</f>
        <v/>
      </c>
      <c r="AA3334" s="10" t="str">
        <f>_xlfn.IFNA(IF(OR(R3334="Y",S3334="Y"),HYPERLINK(".\plots/diurnal_2016_smallegu_flat.png","diurnal flat"),HYPERLINK(VLOOKUP($AB3334,linkref!$A$2:$D$68,4,FALSE),VLOOKUP($AB3334,linkref!$A$2:$D$68,2,FALSE))),"")</f>
        <v/>
      </c>
      <c r="AB3334" t="str">
        <f>_xlfn.IFNA(VLOOKUP(I3334,units!A$2:B$1765,2,FALSE),"")</f>
        <v/>
      </c>
    </row>
    <row r="3335" spans="1:28" hidden="1" x14ac:dyDescent="0.3">
      <c r="B3335" s="9" t="str">
        <f>_xlfn.IFNA(VLOOKUP(C3335,regions!A$1:B$49,2,FALSE),"")</f>
        <v>South</v>
      </c>
      <c r="C3335" t="s">
        <v>20917</v>
      </c>
      <c r="D3335" s="1" t="s">
        <v>11183</v>
      </c>
      <c r="G3335" t="s">
        <v>11182</v>
      </c>
      <c r="H3335" s="1" t="s">
        <v>11178</v>
      </c>
      <c r="I3335" s="1" t="s">
        <v>11184</v>
      </c>
      <c r="J3335" s="1" t="s">
        <v>11185</v>
      </c>
      <c r="K3335" s="1" t="s">
        <v>11186</v>
      </c>
      <c r="L3335" s="1" t="s">
        <v>730</v>
      </c>
      <c r="M3335" s="1" t="s">
        <v>110</v>
      </c>
      <c r="P3335" s="1" t="s">
        <v>111</v>
      </c>
      <c r="Q3335" s="1" t="s">
        <v>254</v>
      </c>
      <c r="S3335" t="str">
        <f t="shared" si="52"/>
        <v>N</v>
      </c>
      <c r="T3335" t="s">
        <v>8</v>
      </c>
      <c r="U3335" t="s">
        <v>22632</v>
      </c>
      <c r="V3335" s="4">
        <v>0.12</v>
      </c>
      <c r="W3335" s="4">
        <v>0.01</v>
      </c>
      <c r="X3335" s="4">
        <v>0.01</v>
      </c>
      <c r="Y3335">
        <v>52</v>
      </c>
      <c r="Z3335" s="10" t="str">
        <f>_xlfn.IFNA(IF(OR(R3335="Y",S3335="Y"),HYPERLINK(".\plots/daily_2016_smallegu_flat.png","daily flat"),HYPERLINK(VLOOKUP($AB3335,linkref!$A$2:$D$68,3,FALSE),VLOOKUP($AB3335,linkref!$A$2:$D$68,2,FALSE))),"")</f>
        <v/>
      </c>
      <c r="AA3335" s="10" t="str">
        <f>_xlfn.IFNA(IF(OR(R3335="Y",S3335="Y"),HYPERLINK(".\plots/diurnal_2016_smallegu_flat.png","diurnal flat"),HYPERLINK(VLOOKUP($AB3335,linkref!$A$2:$D$68,4,FALSE),VLOOKUP($AB3335,linkref!$A$2:$D$68,2,FALSE))),"")</f>
        <v/>
      </c>
      <c r="AB3335" t="str">
        <f>_xlfn.IFNA(VLOOKUP(I3335,units!A$2:B$1765,2,FALSE),"")</f>
        <v/>
      </c>
    </row>
    <row r="3336" spans="1:28" hidden="1" x14ac:dyDescent="0.3">
      <c r="B3336" s="9" t="str">
        <f>_xlfn.IFNA(VLOOKUP(C3336,regions!A$1:B$49,2,FALSE),"")</f>
        <v>MANE-VU</v>
      </c>
      <c r="C3336" t="s">
        <v>20909</v>
      </c>
      <c r="D3336" s="1" t="s">
        <v>218</v>
      </c>
      <c r="G3336" t="s">
        <v>12990</v>
      </c>
      <c r="H3336" s="1" t="s">
        <v>12986</v>
      </c>
      <c r="I3336" s="1" t="s">
        <v>13000</v>
      </c>
      <c r="J3336" s="1" t="s">
        <v>13001</v>
      </c>
      <c r="K3336" s="1" t="s">
        <v>13002</v>
      </c>
      <c r="L3336" s="1" t="s">
        <v>730</v>
      </c>
      <c r="M3336" s="1" t="s">
        <v>110</v>
      </c>
      <c r="P3336" s="1" t="s">
        <v>111</v>
      </c>
      <c r="Q3336" s="1" t="s">
        <v>254</v>
      </c>
      <c r="S3336" t="str">
        <f t="shared" si="52"/>
        <v>N</v>
      </c>
      <c r="T3336" t="s">
        <v>8</v>
      </c>
      <c r="U3336" t="s">
        <v>22632</v>
      </c>
      <c r="V3336" s="4">
        <v>0.12</v>
      </c>
      <c r="W3336" s="4">
        <v>1.023226E-2</v>
      </c>
      <c r="X3336" s="4">
        <v>0.01</v>
      </c>
      <c r="Y3336">
        <v>93</v>
      </c>
      <c r="Z3336" s="10" t="str">
        <f>_xlfn.IFNA(IF(OR(R3336="Y",S3336="Y"),HYPERLINK(".\plots/daily_2016_smallegu_flat.png","daily flat"),HYPERLINK(VLOOKUP($AB3336,linkref!$A$2:$D$68,3,FALSE),VLOOKUP($AB3336,linkref!$A$2:$D$68,2,FALSE))),"")</f>
        <v/>
      </c>
      <c r="AA3336" s="10" t="str">
        <f>_xlfn.IFNA(IF(OR(R3336="Y",S3336="Y"),HYPERLINK(".\plots/diurnal_2016_smallegu_flat.png","diurnal flat"),HYPERLINK(VLOOKUP($AB3336,linkref!$A$2:$D$68,4,FALSE),VLOOKUP($AB3336,linkref!$A$2:$D$68,2,FALSE))),"")</f>
        <v/>
      </c>
      <c r="AB3336" t="str">
        <f>_xlfn.IFNA(VLOOKUP(I3336,units!A$2:B$1765,2,FALSE),"")</f>
        <v/>
      </c>
    </row>
    <row r="3337" spans="1:28" hidden="1" x14ac:dyDescent="0.3">
      <c r="B3337" s="9" t="str">
        <f>_xlfn.IFNA(VLOOKUP(C3337,regions!A$1:B$49,2,FALSE),"")</f>
        <v>MANE-VU</v>
      </c>
      <c r="C3337" t="s">
        <v>20902</v>
      </c>
      <c r="D3337" s="1" t="s">
        <v>10367</v>
      </c>
      <c r="G3337" t="s">
        <v>12247</v>
      </c>
      <c r="H3337" s="1" t="s">
        <v>12243</v>
      </c>
      <c r="I3337" s="1" t="s">
        <v>12244</v>
      </c>
      <c r="J3337" s="1" t="s">
        <v>12245</v>
      </c>
      <c r="K3337" s="1" t="s">
        <v>15343</v>
      </c>
      <c r="L3337" s="1" t="s">
        <v>730</v>
      </c>
      <c r="M3337" s="1" t="s">
        <v>110</v>
      </c>
      <c r="P3337" s="1" t="s">
        <v>111</v>
      </c>
      <c r="Q3337" s="1" t="s">
        <v>254</v>
      </c>
      <c r="S3337" t="str">
        <f t="shared" si="52"/>
        <v>N</v>
      </c>
      <c r="T3337" t="s">
        <v>8</v>
      </c>
      <c r="U3337" t="s">
        <v>22632</v>
      </c>
      <c r="V3337" s="4">
        <v>0.12</v>
      </c>
      <c r="W3337" s="4">
        <v>0.01</v>
      </c>
      <c r="X3337" s="4">
        <v>8.9999999999999906E-3</v>
      </c>
      <c r="Z3337" s="10" t="str">
        <f>_xlfn.IFNA(IF(OR(R3337="Y",S3337="Y"),HYPERLINK(".\plots/daily_2016_smallegu_flat.png","daily flat"),HYPERLINK(VLOOKUP($AB3337,linkref!$A$2:$D$68,3,FALSE),VLOOKUP($AB3337,linkref!$A$2:$D$68,2,FALSE))),"")</f>
        <v/>
      </c>
      <c r="AA3337" s="10" t="str">
        <f>_xlfn.IFNA(IF(OR(R3337="Y",S3337="Y"),HYPERLINK(".\plots/diurnal_2016_smallegu_flat.png","diurnal flat"),HYPERLINK(VLOOKUP($AB3337,linkref!$A$2:$D$68,4,FALSE),VLOOKUP($AB3337,linkref!$A$2:$D$68,2,FALSE))),"")</f>
        <v/>
      </c>
      <c r="AB3337" t="str">
        <f>_xlfn.IFNA(VLOOKUP(I3337,units!A$2:B$1765,2,FALSE),"")</f>
        <v/>
      </c>
    </row>
    <row r="3338" spans="1:28" hidden="1" x14ac:dyDescent="0.3">
      <c r="B3338" s="9" t="str">
        <f>_xlfn.IFNA(VLOOKUP(C3338,regions!A$1:B$49,2,FALSE),"")</f>
        <v>SESARM</v>
      </c>
      <c r="C3338" t="s">
        <v>20913</v>
      </c>
      <c r="D3338" s="1" t="s">
        <v>13311</v>
      </c>
      <c r="G3338" t="s">
        <v>13310</v>
      </c>
      <c r="H3338" s="1" t="s">
        <v>13306</v>
      </c>
      <c r="I3338" s="1" t="s">
        <v>13820</v>
      </c>
      <c r="J3338" s="1" t="s">
        <v>13821</v>
      </c>
      <c r="K3338" s="1" t="s">
        <v>13822</v>
      </c>
      <c r="L3338" s="1" t="s">
        <v>253</v>
      </c>
      <c r="M3338" s="1" t="s">
        <v>110</v>
      </c>
      <c r="P3338" s="1" t="s">
        <v>111</v>
      </c>
      <c r="Q3338" s="1" t="s">
        <v>254</v>
      </c>
      <c r="S3338" t="str">
        <f t="shared" si="52"/>
        <v>N</v>
      </c>
      <c r="T3338" t="s">
        <v>8</v>
      </c>
      <c r="U3338" t="s">
        <v>22632</v>
      </c>
      <c r="V3338" s="4">
        <v>0.12</v>
      </c>
      <c r="W3338" s="4">
        <v>0</v>
      </c>
      <c r="X3338" s="4">
        <v>0</v>
      </c>
      <c r="Y3338">
        <v>12</v>
      </c>
      <c r="Z3338" s="10" t="str">
        <f>_xlfn.IFNA(IF(OR(R3338="Y",S3338="Y"),HYPERLINK(".\plots/daily_2016_smallegu_flat.png","daily flat"),HYPERLINK(VLOOKUP($AB3338,linkref!$A$2:$D$68,3,FALSE),VLOOKUP($AB3338,linkref!$A$2:$D$68,2,FALSE))),"")</f>
        <v/>
      </c>
      <c r="AA3338" s="10" t="str">
        <f>_xlfn.IFNA(IF(OR(R3338="Y",S3338="Y"),HYPERLINK(".\plots/diurnal_2016_smallegu_flat.png","diurnal flat"),HYPERLINK(VLOOKUP($AB3338,linkref!$A$2:$D$68,4,FALSE),VLOOKUP($AB3338,linkref!$A$2:$D$68,2,FALSE))),"")</f>
        <v/>
      </c>
      <c r="AB3338" t="str">
        <f>_xlfn.IFNA(VLOOKUP(I3338,units!A$2:B$1765,2,FALSE),"")</f>
        <v/>
      </c>
    </row>
    <row r="3339" spans="1:28" hidden="1" x14ac:dyDescent="0.3">
      <c r="B3339" s="9" t="str">
        <f>_xlfn.IFNA(VLOOKUP(C3339,regions!A$1:B$49,2,FALSE),"")</f>
        <v>SESARM</v>
      </c>
      <c r="C3339" t="s">
        <v>20913</v>
      </c>
      <c r="D3339" s="1" t="s">
        <v>6897</v>
      </c>
      <c r="G3339" t="s">
        <v>6902</v>
      </c>
      <c r="H3339" s="1" t="s">
        <v>6898</v>
      </c>
      <c r="I3339" s="1" t="s">
        <v>18073</v>
      </c>
      <c r="J3339" s="1" t="s">
        <v>18071</v>
      </c>
      <c r="K3339" s="1" t="s">
        <v>18074</v>
      </c>
      <c r="L3339" s="1" t="s">
        <v>253</v>
      </c>
      <c r="M3339" s="1" t="s">
        <v>110</v>
      </c>
      <c r="P3339" s="1" t="s">
        <v>111</v>
      </c>
      <c r="Q3339" s="1" t="s">
        <v>254</v>
      </c>
      <c r="S3339" t="str">
        <f t="shared" si="52"/>
        <v>N</v>
      </c>
      <c r="T3339" t="s">
        <v>8</v>
      </c>
      <c r="U3339" t="s">
        <v>22632</v>
      </c>
      <c r="V3339" s="4">
        <v>0.12</v>
      </c>
      <c r="W3339" s="4">
        <v>0.01</v>
      </c>
      <c r="X3339" s="4">
        <v>0</v>
      </c>
      <c r="Y3339">
        <v>500</v>
      </c>
      <c r="Z3339" s="10" t="str">
        <f>_xlfn.IFNA(IF(OR(R3339="Y",S3339="Y"),HYPERLINK(".\plots/daily_2016_smallegu_flat.png","daily flat"),HYPERLINK(VLOOKUP($AB3339,linkref!$A$2:$D$68,3,FALSE),VLOOKUP($AB3339,linkref!$A$2:$D$68,2,FALSE))),"")</f>
        <v/>
      </c>
      <c r="AA3339" s="10" t="str">
        <f>_xlfn.IFNA(IF(OR(R3339="Y",S3339="Y"),HYPERLINK(".\plots/diurnal_2016_smallegu_flat.png","diurnal flat"),HYPERLINK(VLOOKUP($AB3339,linkref!$A$2:$D$68,4,FALSE),VLOOKUP($AB3339,linkref!$A$2:$D$68,2,FALSE))),"")</f>
        <v/>
      </c>
      <c r="AB3339" t="str">
        <f>_xlfn.IFNA(VLOOKUP(I3339,units!A$2:B$1765,2,FALSE),"")</f>
        <v/>
      </c>
    </row>
    <row r="3340" spans="1:28" hidden="1" x14ac:dyDescent="0.3">
      <c r="B3340" s="9" t="str">
        <f>_xlfn.IFNA(VLOOKUP(C3340,regions!A$1:B$49,2,FALSE),"")</f>
        <v>South</v>
      </c>
      <c r="C3340" t="s">
        <v>20917</v>
      </c>
      <c r="D3340" s="1" t="s">
        <v>11183</v>
      </c>
      <c r="G3340" t="s">
        <v>11182</v>
      </c>
      <c r="H3340" s="1" t="s">
        <v>11178</v>
      </c>
      <c r="I3340" s="1" t="s">
        <v>11179</v>
      </c>
      <c r="J3340" s="1" t="s">
        <v>11180</v>
      </c>
      <c r="K3340" s="1" t="s">
        <v>11181</v>
      </c>
      <c r="L3340" s="1" t="s">
        <v>730</v>
      </c>
      <c r="M3340" s="1" t="s">
        <v>110</v>
      </c>
      <c r="P3340" s="1" t="s">
        <v>111</v>
      </c>
      <c r="Q3340" s="1" t="s">
        <v>254</v>
      </c>
      <c r="S3340" t="str">
        <f t="shared" si="52"/>
        <v>N</v>
      </c>
      <c r="T3340" t="s">
        <v>8</v>
      </c>
      <c r="U3340" t="s">
        <v>22632</v>
      </c>
      <c r="V3340" s="4">
        <v>0.12</v>
      </c>
      <c r="W3340" s="4"/>
      <c r="X3340" s="4"/>
      <c r="Y3340">
        <v>52</v>
      </c>
      <c r="Z3340" s="10" t="str">
        <f>_xlfn.IFNA(IF(OR(R3340="Y",S3340="Y"),HYPERLINK(".\plots/daily_2016_smallegu_flat.png","daily flat"),HYPERLINK(VLOOKUP($AB3340,linkref!$A$2:$D$68,3,FALSE),VLOOKUP($AB3340,linkref!$A$2:$D$68,2,FALSE))),"")</f>
        <v/>
      </c>
      <c r="AA3340" s="10" t="str">
        <f>_xlfn.IFNA(IF(OR(R3340="Y",S3340="Y"),HYPERLINK(".\plots/diurnal_2016_smallegu_flat.png","diurnal flat"),HYPERLINK(VLOOKUP($AB3340,linkref!$A$2:$D$68,4,FALSE),VLOOKUP($AB3340,linkref!$A$2:$D$68,2,FALSE))),"")</f>
        <v/>
      </c>
      <c r="AB3340" t="str">
        <f>_xlfn.IFNA(VLOOKUP(I3340,units!A$2:B$1765,2,FALSE),"")</f>
        <v/>
      </c>
    </row>
    <row r="3341" spans="1:28" hidden="1" x14ac:dyDescent="0.3">
      <c r="B3341" s="9" t="str">
        <f>_xlfn.IFNA(VLOOKUP(C3341,regions!A$1:B$49,2,FALSE),"")</f>
        <v>LADCO</v>
      </c>
      <c r="C3341" t="s">
        <v>20951</v>
      </c>
      <c r="D3341" s="1" t="s">
        <v>11153</v>
      </c>
      <c r="G3341" t="s">
        <v>10633</v>
      </c>
      <c r="H3341" s="1" t="s">
        <v>11149</v>
      </c>
      <c r="I3341" s="1" t="s">
        <v>11157</v>
      </c>
      <c r="J3341" s="1" t="s">
        <v>11158</v>
      </c>
      <c r="K3341" s="1" t="s">
        <v>11159</v>
      </c>
      <c r="L3341" s="1" t="s">
        <v>730</v>
      </c>
      <c r="M3341" s="1" t="s">
        <v>110</v>
      </c>
      <c r="P3341" s="1" t="s">
        <v>111</v>
      </c>
      <c r="Q3341" s="1" t="s">
        <v>7060</v>
      </c>
      <c r="S3341" t="str">
        <f t="shared" si="52"/>
        <v>N</v>
      </c>
      <c r="T3341" t="s">
        <v>8</v>
      </c>
      <c r="U3341" t="s">
        <v>22632</v>
      </c>
      <c r="V3341" s="4">
        <v>0.1197</v>
      </c>
      <c r="W3341" s="4">
        <v>8.3999999999999908E-3</v>
      </c>
      <c r="X3341" s="4">
        <v>7.8750000000000001E-3</v>
      </c>
      <c r="Y3341">
        <v>18</v>
      </c>
      <c r="Z3341" s="10" t="str">
        <f>_xlfn.IFNA(IF(OR(R3341="Y",S3341="Y"),HYPERLINK(".\plots/daily_2016_smallegu_flat.png","daily flat"),HYPERLINK(VLOOKUP($AB3341,linkref!$A$2:$D$68,3,FALSE),VLOOKUP($AB3341,linkref!$A$2:$D$68,2,FALSE))),"")</f>
        <v/>
      </c>
      <c r="AA3341" s="10" t="str">
        <f>_xlfn.IFNA(IF(OR(R3341="Y",S3341="Y"),HYPERLINK(".\plots/diurnal_2016_smallegu_flat.png","diurnal flat"),HYPERLINK(VLOOKUP($AB3341,linkref!$A$2:$D$68,4,FALSE),VLOOKUP($AB3341,linkref!$A$2:$D$68,2,FALSE))),"")</f>
        <v/>
      </c>
      <c r="AB3341" t="str">
        <f>_xlfn.IFNA(VLOOKUP(I3341,units!A$2:B$1765,2,FALSE),"")</f>
        <v/>
      </c>
    </row>
    <row r="3342" spans="1:28" hidden="1" x14ac:dyDescent="0.3">
      <c r="B3342" s="9" t="str">
        <f>_xlfn.IFNA(VLOOKUP(C3342,regions!A$1:B$49,2,FALSE),"")</f>
        <v>LADCO</v>
      </c>
      <c r="C3342" t="s">
        <v>20904</v>
      </c>
      <c r="D3342" s="1" t="s">
        <v>8935</v>
      </c>
      <c r="G3342" t="s">
        <v>10021</v>
      </c>
      <c r="H3342" s="1" t="s">
        <v>10017</v>
      </c>
      <c r="I3342" s="1" t="s">
        <v>12004</v>
      </c>
      <c r="J3342" s="1" t="s">
        <v>12005</v>
      </c>
      <c r="K3342" s="1" t="s">
        <v>17247</v>
      </c>
      <c r="L3342" s="1" t="s">
        <v>730</v>
      </c>
      <c r="M3342" s="1" t="s">
        <v>110</v>
      </c>
      <c r="P3342" s="1" t="s">
        <v>111</v>
      </c>
      <c r="Q3342" s="1" t="s">
        <v>7060</v>
      </c>
      <c r="S3342" t="str">
        <f t="shared" si="52"/>
        <v>N</v>
      </c>
      <c r="T3342" t="s">
        <v>8</v>
      </c>
      <c r="U3342" t="s">
        <v>22632</v>
      </c>
      <c r="V3342" s="4">
        <v>0.1196</v>
      </c>
      <c r="W3342" s="4">
        <v>8.6104449999999891E-3</v>
      </c>
      <c r="X3342" s="4">
        <v>7.8600000000000007E-3</v>
      </c>
      <c r="Y3342">
        <v>52</v>
      </c>
      <c r="Z3342" s="10" t="str">
        <f>_xlfn.IFNA(IF(OR(R3342="Y",S3342="Y"),HYPERLINK(".\plots/daily_2016_smallegu_flat.png","daily flat"),HYPERLINK(VLOOKUP($AB3342,linkref!$A$2:$D$68,3,FALSE),VLOOKUP($AB3342,linkref!$A$2:$D$68,2,FALSE))),"")</f>
        <v/>
      </c>
      <c r="AA3342" s="10" t="str">
        <f>_xlfn.IFNA(IF(OR(R3342="Y",S3342="Y"),HYPERLINK(".\plots/diurnal_2016_smallegu_flat.png","diurnal flat"),HYPERLINK(VLOOKUP($AB3342,linkref!$A$2:$D$68,4,FALSE),VLOOKUP($AB3342,linkref!$A$2:$D$68,2,FALSE))),"")</f>
        <v/>
      </c>
      <c r="AB3342" t="str">
        <f>_xlfn.IFNA(VLOOKUP(I3342,units!A$2:B$1765,2,FALSE),"")</f>
        <v/>
      </c>
    </row>
    <row r="3343" spans="1:28" hidden="1" x14ac:dyDescent="0.3">
      <c r="B3343" s="9" t="str">
        <f>_xlfn.IFNA(VLOOKUP(C3343,regions!A$1:B$49,2,FALSE),"")</f>
        <v>West</v>
      </c>
      <c r="C3343" t="s">
        <v>20905</v>
      </c>
      <c r="D3343" s="1" t="s">
        <v>12253</v>
      </c>
      <c r="G3343" t="s">
        <v>16309</v>
      </c>
      <c r="H3343" s="1" t="s">
        <v>16305</v>
      </c>
      <c r="I3343" s="1" t="s">
        <v>20090</v>
      </c>
      <c r="J3343" s="1" t="s">
        <v>20091</v>
      </c>
      <c r="K3343" s="1" t="s">
        <v>20092</v>
      </c>
      <c r="L3343" s="1" t="s">
        <v>253</v>
      </c>
      <c r="M3343" s="1" t="s">
        <v>110</v>
      </c>
      <c r="Q3343" s="1" t="s">
        <v>7060</v>
      </c>
      <c r="S3343" t="str">
        <f t="shared" si="52"/>
        <v>N</v>
      </c>
      <c r="T3343" t="s">
        <v>8</v>
      </c>
      <c r="U3343" t="s">
        <v>22632</v>
      </c>
      <c r="V3343" s="4">
        <v>0.119438</v>
      </c>
      <c r="W3343" s="4">
        <v>1.71082E-3</v>
      </c>
      <c r="X3343" s="4">
        <v>1.35938E-4</v>
      </c>
      <c r="Y3343">
        <v>8736</v>
      </c>
      <c r="Z3343" s="10" t="str">
        <f>_xlfn.IFNA(IF(OR(R3343="Y",S3343="Y"),HYPERLINK(".\plots/daily_2016_smallegu_flat.png","daily flat"),HYPERLINK(VLOOKUP($AB3343,linkref!$A$2:$D$68,3,FALSE),VLOOKUP($AB3343,linkref!$A$2:$D$68,2,FALSE))),"")</f>
        <v/>
      </c>
      <c r="AA3343" s="10" t="str">
        <f>_xlfn.IFNA(IF(OR(R3343="Y",S3343="Y"),HYPERLINK(".\plots/diurnal_2016_smallegu_flat.png","diurnal flat"),HYPERLINK(VLOOKUP($AB3343,linkref!$A$2:$D$68,4,FALSE),VLOOKUP($AB3343,linkref!$A$2:$D$68,2,FALSE))),"")</f>
        <v/>
      </c>
      <c r="AB3343" t="str">
        <f>_xlfn.IFNA(VLOOKUP(I3343,units!A$2:B$1765,2,FALSE),"")</f>
        <v/>
      </c>
    </row>
    <row r="3344" spans="1:28" hidden="1" x14ac:dyDescent="0.3">
      <c r="B3344" s="9" t="str">
        <f>_xlfn.IFNA(VLOOKUP(C3344,regions!A$1:B$49,2,FALSE),"")</f>
        <v>West</v>
      </c>
      <c r="C3344" t="s">
        <v>20905</v>
      </c>
      <c r="D3344" s="1" t="s">
        <v>12253</v>
      </c>
      <c r="G3344" t="s">
        <v>16309</v>
      </c>
      <c r="H3344" s="1" t="s">
        <v>16305</v>
      </c>
      <c r="I3344" s="1" t="s">
        <v>20093</v>
      </c>
      <c r="J3344" s="1" t="s">
        <v>20094</v>
      </c>
      <c r="K3344" s="1" t="s">
        <v>20095</v>
      </c>
      <c r="L3344" s="1" t="s">
        <v>253</v>
      </c>
      <c r="M3344" s="1" t="s">
        <v>110</v>
      </c>
      <c r="Q3344" s="1" t="s">
        <v>7060</v>
      </c>
      <c r="S3344" t="str">
        <f t="shared" si="52"/>
        <v>N</v>
      </c>
      <c r="T3344" t="s">
        <v>8</v>
      </c>
      <c r="U3344" t="s">
        <v>22632</v>
      </c>
      <c r="V3344" s="4">
        <v>0.119438</v>
      </c>
      <c r="W3344" s="4">
        <v>1.71082E-3</v>
      </c>
      <c r="X3344" s="4">
        <v>1.35938E-4</v>
      </c>
      <c r="Y3344">
        <v>8736</v>
      </c>
      <c r="Z3344" s="10" t="str">
        <f>_xlfn.IFNA(IF(OR(R3344="Y",S3344="Y"),HYPERLINK(".\plots/daily_2016_smallegu_flat.png","daily flat"),HYPERLINK(VLOOKUP($AB3344,linkref!$A$2:$D$68,3,FALSE),VLOOKUP($AB3344,linkref!$A$2:$D$68,2,FALSE))),"")</f>
        <v/>
      </c>
      <c r="AA3344" s="10" t="str">
        <f>_xlfn.IFNA(IF(OR(R3344="Y",S3344="Y"),HYPERLINK(".\plots/diurnal_2016_smallegu_flat.png","diurnal flat"),HYPERLINK(VLOOKUP($AB3344,linkref!$A$2:$D$68,4,FALSE),VLOOKUP($AB3344,linkref!$A$2:$D$68,2,FALSE))),"")</f>
        <v/>
      </c>
      <c r="AB3344" t="str">
        <f>_xlfn.IFNA(VLOOKUP(I3344,units!A$2:B$1765,2,FALSE),"")</f>
        <v/>
      </c>
    </row>
    <row r="3345" spans="1:28" hidden="1" x14ac:dyDescent="0.3">
      <c r="B3345" s="9" t="str">
        <f>_xlfn.IFNA(VLOOKUP(C3345,regions!A$1:B$49,2,FALSE),"")</f>
        <v>South</v>
      </c>
      <c r="C3345" t="s">
        <v>20924</v>
      </c>
      <c r="D3345" s="1" t="s">
        <v>9324</v>
      </c>
      <c r="G3345" t="s">
        <v>15504</v>
      </c>
      <c r="H3345" s="1" t="s">
        <v>15500</v>
      </c>
      <c r="I3345" s="1" t="s">
        <v>15501</v>
      </c>
      <c r="J3345" s="1" t="s">
        <v>15502</v>
      </c>
      <c r="K3345" s="1" t="s">
        <v>15503</v>
      </c>
      <c r="L3345" s="1" t="s">
        <v>1205</v>
      </c>
      <c r="M3345" s="1" t="s">
        <v>110</v>
      </c>
      <c r="P3345" s="1" t="s">
        <v>111</v>
      </c>
      <c r="Q3345" s="1" t="s">
        <v>254</v>
      </c>
      <c r="S3345" t="str">
        <f t="shared" si="52"/>
        <v>N</v>
      </c>
      <c r="T3345" t="s">
        <v>8</v>
      </c>
      <c r="U3345" t="s">
        <v>22632</v>
      </c>
      <c r="V3345" s="4">
        <v>0.119253</v>
      </c>
      <c r="W3345" s="4">
        <v>2.6765199999999999E-3</v>
      </c>
      <c r="X3345" s="4">
        <v>5.9996700000000001E-5</v>
      </c>
      <c r="Y3345">
        <v>1</v>
      </c>
      <c r="Z3345" s="10" t="str">
        <f>_xlfn.IFNA(IF(OR(R3345="Y",S3345="Y"),HYPERLINK(".\plots/daily_2016_smallegu_flat.png","daily flat"),HYPERLINK(VLOOKUP($AB3345,linkref!$A$2:$D$68,3,FALSE),VLOOKUP($AB3345,linkref!$A$2:$D$68,2,FALSE))),"")</f>
        <v/>
      </c>
      <c r="AA3345" s="10" t="str">
        <f>_xlfn.IFNA(IF(OR(R3345="Y",S3345="Y"),HYPERLINK(".\plots/diurnal_2016_smallegu_flat.png","diurnal flat"),HYPERLINK(VLOOKUP($AB3345,linkref!$A$2:$D$68,4,FALSE),VLOOKUP($AB3345,linkref!$A$2:$D$68,2,FALSE))),"")</f>
        <v/>
      </c>
      <c r="AB3345" t="str">
        <f>_xlfn.IFNA(VLOOKUP(I3345,units!A$2:B$1765,2,FALSE),"")</f>
        <v/>
      </c>
    </row>
    <row r="3346" spans="1:28" hidden="1" x14ac:dyDescent="0.3">
      <c r="B3346" s="9" t="str">
        <f>_xlfn.IFNA(VLOOKUP(C3346,regions!A$1:B$49,2,FALSE),"")</f>
        <v>MANE-VU</v>
      </c>
      <c r="C3346" t="s">
        <v>20921</v>
      </c>
      <c r="D3346" s="1" t="s">
        <v>1044</v>
      </c>
      <c r="G3346" t="s">
        <v>16631</v>
      </c>
      <c r="H3346" s="1" t="s">
        <v>16627</v>
      </c>
      <c r="I3346" s="1" t="s">
        <v>16628</v>
      </c>
      <c r="J3346" s="1" t="s">
        <v>16629</v>
      </c>
      <c r="K3346" s="1" t="s">
        <v>16630</v>
      </c>
      <c r="L3346" s="1" t="s">
        <v>253</v>
      </c>
      <c r="M3346" s="1" t="s">
        <v>110</v>
      </c>
      <c r="P3346" s="1" t="s">
        <v>111</v>
      </c>
      <c r="Q3346" s="1" t="s">
        <v>254</v>
      </c>
      <c r="S3346" t="str">
        <f t="shared" si="52"/>
        <v>N</v>
      </c>
      <c r="T3346" t="s">
        <v>8</v>
      </c>
      <c r="U3346" t="s">
        <v>22632</v>
      </c>
      <c r="V3346" s="4">
        <v>0.11899999999999999</v>
      </c>
      <c r="W3346" s="4">
        <v>9.0349100000000002E-3</v>
      </c>
      <c r="X3346" s="4">
        <v>2.9999999999999997E-4</v>
      </c>
      <c r="Z3346" s="10" t="str">
        <f>_xlfn.IFNA(IF(OR(R3346="Y",S3346="Y"),HYPERLINK(".\plots/daily_2016_smallegu_flat.png","daily flat"),HYPERLINK(VLOOKUP($AB3346,linkref!$A$2:$D$68,3,FALSE),VLOOKUP($AB3346,linkref!$A$2:$D$68,2,FALSE))),"")</f>
        <v/>
      </c>
      <c r="AA3346" s="10" t="str">
        <f>_xlfn.IFNA(IF(OR(R3346="Y",S3346="Y"),HYPERLINK(".\plots/diurnal_2016_smallegu_flat.png","diurnal flat"),HYPERLINK(VLOOKUP($AB3346,linkref!$A$2:$D$68,4,FALSE),VLOOKUP($AB3346,linkref!$A$2:$D$68,2,FALSE))),"")</f>
        <v/>
      </c>
      <c r="AB3346" t="str">
        <f>_xlfn.IFNA(VLOOKUP(I3346,units!A$2:B$1765,2,FALSE),"")</f>
        <v/>
      </c>
    </row>
    <row r="3347" spans="1:28" hidden="1" x14ac:dyDescent="0.3">
      <c r="B3347" s="9" t="str">
        <f>_xlfn.IFNA(VLOOKUP(C3347,regions!A$1:B$49,2,FALSE),"")</f>
        <v/>
      </c>
      <c r="C3347" t="s">
        <v>20966</v>
      </c>
      <c r="D3347" s="1" t="s">
        <v>13631</v>
      </c>
      <c r="G3347" t="s">
        <v>14147</v>
      </c>
      <c r="H3347" s="1" t="s">
        <v>14143</v>
      </c>
      <c r="I3347" s="1" t="s">
        <v>14148</v>
      </c>
      <c r="J3347" s="1" t="s">
        <v>14149</v>
      </c>
      <c r="K3347" s="1" t="s">
        <v>14150</v>
      </c>
      <c r="L3347" s="1" t="s">
        <v>253</v>
      </c>
      <c r="M3347" s="1" t="s">
        <v>110</v>
      </c>
      <c r="P3347" s="1" t="s">
        <v>111</v>
      </c>
      <c r="Q3347" s="1" t="s">
        <v>254</v>
      </c>
      <c r="S3347" t="str">
        <f t="shared" si="52"/>
        <v>N</v>
      </c>
      <c r="T3347" t="s">
        <v>8</v>
      </c>
      <c r="U3347" t="s">
        <v>22632</v>
      </c>
      <c r="V3347" s="4">
        <v>0.32</v>
      </c>
      <c r="W3347" s="4">
        <v>0</v>
      </c>
      <c r="X3347" s="4">
        <v>0</v>
      </c>
      <c r="Y3347">
        <v>8736</v>
      </c>
      <c r="Z3347" s="10" t="str">
        <f>_xlfn.IFNA(IF(OR(R3347="Y",S3347="Y"),HYPERLINK(".\plots/daily_2016_smallegu_flat.png","daily flat"),HYPERLINK(VLOOKUP($AB3347,linkref!$A$2:$D$68,3,FALSE),VLOOKUP($AB3347,linkref!$A$2:$D$68,2,FALSE))),"")</f>
        <v/>
      </c>
      <c r="AA3347" s="10" t="str">
        <f>_xlfn.IFNA(IF(OR(R3347="Y",S3347="Y"),HYPERLINK(".\plots/diurnal_2016_smallegu_flat.png","diurnal flat"),HYPERLINK(VLOOKUP($AB3347,linkref!$A$2:$D$68,4,FALSE),VLOOKUP($AB3347,linkref!$A$2:$D$68,2,FALSE))),"")</f>
        <v/>
      </c>
      <c r="AB3347" t="str">
        <f>_xlfn.IFNA(VLOOKUP(I3347,units!A$2:B$1765,2,FALSE),"")</f>
        <v/>
      </c>
    </row>
    <row r="3348" spans="1:28" hidden="1" x14ac:dyDescent="0.3">
      <c r="B3348" s="9" t="str">
        <f>_xlfn.IFNA(VLOOKUP(C3348,regions!A$1:B$49,2,FALSE),"")</f>
        <v>West North Central</v>
      </c>
      <c r="C3348" t="s">
        <v>20920</v>
      </c>
      <c r="D3348" s="1" t="s">
        <v>1241</v>
      </c>
      <c r="G3348" t="s">
        <v>15401</v>
      </c>
      <c r="H3348" s="1" t="s">
        <v>15400</v>
      </c>
      <c r="I3348" s="1" t="s">
        <v>15414</v>
      </c>
      <c r="J3348" s="1" t="s">
        <v>15415</v>
      </c>
      <c r="K3348" s="1" t="s">
        <v>15416</v>
      </c>
      <c r="L3348" s="1" t="s">
        <v>253</v>
      </c>
      <c r="M3348" s="1" t="s">
        <v>110</v>
      </c>
      <c r="P3348" s="1" t="s">
        <v>111</v>
      </c>
      <c r="Q3348" s="1" t="s">
        <v>254</v>
      </c>
      <c r="S3348" t="str">
        <f t="shared" si="52"/>
        <v>N</v>
      </c>
      <c r="T3348" t="s">
        <v>8</v>
      </c>
      <c r="U3348" t="s">
        <v>22632</v>
      </c>
      <c r="V3348" s="4">
        <v>0.11898499999999999</v>
      </c>
      <c r="W3348" s="4">
        <v>3.4173599999999999E-3</v>
      </c>
      <c r="X3348" s="4">
        <v>1.0185E-4</v>
      </c>
      <c r="Y3348">
        <v>8</v>
      </c>
      <c r="Z3348" s="10" t="str">
        <f>_xlfn.IFNA(IF(OR(R3348="Y",S3348="Y"),HYPERLINK(".\plots/daily_2016_smallegu_flat.png","daily flat"),HYPERLINK(VLOOKUP($AB3348,linkref!$A$2:$D$68,3,FALSE),VLOOKUP($AB3348,linkref!$A$2:$D$68,2,FALSE))),"")</f>
        <v/>
      </c>
      <c r="AA3348" s="10" t="str">
        <f>_xlfn.IFNA(IF(OR(R3348="Y",S3348="Y"),HYPERLINK(".\plots/diurnal_2016_smallegu_flat.png","diurnal flat"),HYPERLINK(VLOOKUP($AB3348,linkref!$A$2:$D$68,4,FALSE),VLOOKUP($AB3348,linkref!$A$2:$D$68,2,FALSE))),"")</f>
        <v/>
      </c>
      <c r="AB3348" t="str">
        <f>_xlfn.IFNA(VLOOKUP(I3348,units!A$2:B$1765,2,FALSE),"")</f>
        <v/>
      </c>
    </row>
    <row r="3349" spans="1:28" hidden="1" x14ac:dyDescent="0.3">
      <c r="B3349" s="9" t="str">
        <f>_xlfn.IFNA(VLOOKUP(C3349,regions!A$1:B$49,2,FALSE),"")</f>
        <v>South</v>
      </c>
      <c r="C3349" t="s">
        <v>20926</v>
      </c>
      <c r="D3349" s="1" t="s">
        <v>17468</v>
      </c>
      <c r="G3349" t="s">
        <v>17467</v>
      </c>
      <c r="H3349" s="1" t="s">
        <v>17463</v>
      </c>
      <c r="I3349" s="1" t="s">
        <v>17471</v>
      </c>
      <c r="J3349" s="1" t="s">
        <v>17472</v>
      </c>
      <c r="K3349" s="1" t="s">
        <v>17473</v>
      </c>
      <c r="L3349" s="1" t="s">
        <v>1205</v>
      </c>
      <c r="M3349" s="1" t="s">
        <v>110</v>
      </c>
      <c r="P3349" s="1" t="s">
        <v>111</v>
      </c>
      <c r="Q3349" s="1" t="s">
        <v>254</v>
      </c>
      <c r="S3349" t="str">
        <f t="shared" si="52"/>
        <v>N</v>
      </c>
      <c r="T3349" t="s">
        <v>8</v>
      </c>
      <c r="U3349" t="s">
        <v>22632</v>
      </c>
      <c r="V3349" s="4">
        <v>0.11877500000000001</v>
      </c>
      <c r="W3349" s="4">
        <v>3.5249999999999999E-3</v>
      </c>
      <c r="X3349" s="4">
        <v>2.5500000000000002E-3</v>
      </c>
      <c r="Z3349" s="10" t="str">
        <f>_xlfn.IFNA(IF(OR(R3349="Y",S3349="Y"),HYPERLINK(".\plots/daily_2016_smallegu_flat.png","daily flat"),HYPERLINK(VLOOKUP($AB3349,linkref!$A$2:$D$68,3,FALSE),VLOOKUP($AB3349,linkref!$A$2:$D$68,2,FALSE))),"")</f>
        <v/>
      </c>
      <c r="AA3349" s="10" t="str">
        <f>_xlfn.IFNA(IF(OR(R3349="Y",S3349="Y"),HYPERLINK(".\plots/diurnal_2016_smallegu_flat.png","diurnal flat"),HYPERLINK(VLOOKUP($AB3349,linkref!$A$2:$D$68,4,FALSE),VLOOKUP($AB3349,linkref!$A$2:$D$68,2,FALSE))),"")</f>
        <v/>
      </c>
      <c r="AB3349" t="str">
        <f>_xlfn.IFNA(VLOOKUP(I3349,units!A$2:B$1765,2,FALSE),"")</f>
        <v/>
      </c>
    </row>
    <row r="3350" spans="1:28" hidden="1" x14ac:dyDescent="0.3">
      <c r="B3350" s="9" t="str">
        <f>_xlfn.IFNA(VLOOKUP(C3350,regions!A$1:B$49,2,FALSE),"")</f>
        <v>South</v>
      </c>
      <c r="C3350" t="s">
        <v>20926</v>
      </c>
      <c r="D3350" s="1" t="s">
        <v>17468</v>
      </c>
      <c r="G3350" t="s">
        <v>17467</v>
      </c>
      <c r="H3350" s="1" t="s">
        <v>17463</v>
      </c>
      <c r="I3350" s="1" t="s">
        <v>17471</v>
      </c>
      <c r="J3350" s="1" t="s">
        <v>17474</v>
      </c>
      <c r="K3350" s="1" t="s">
        <v>17473</v>
      </c>
      <c r="L3350" s="1" t="s">
        <v>1205</v>
      </c>
      <c r="M3350" s="1" t="s">
        <v>110</v>
      </c>
      <c r="P3350" s="1" t="s">
        <v>111</v>
      </c>
      <c r="Q3350" s="1" t="s">
        <v>254</v>
      </c>
      <c r="S3350" t="str">
        <f t="shared" si="52"/>
        <v>N</v>
      </c>
      <c r="T3350" t="s">
        <v>8</v>
      </c>
      <c r="U3350" t="s">
        <v>22632</v>
      </c>
      <c r="V3350" s="4">
        <v>0.11877500000000001</v>
      </c>
      <c r="W3350" s="4">
        <v>3.5249999999999999E-3</v>
      </c>
      <c r="X3350" s="4">
        <v>2.5500000000000002E-3</v>
      </c>
      <c r="Z3350" s="10" t="str">
        <f>_xlfn.IFNA(IF(OR(R3350="Y",S3350="Y"),HYPERLINK(".\plots/daily_2016_smallegu_flat.png","daily flat"),HYPERLINK(VLOOKUP($AB3350,linkref!$A$2:$D$68,3,FALSE),VLOOKUP($AB3350,linkref!$A$2:$D$68,2,FALSE))),"")</f>
        <v/>
      </c>
      <c r="AA3350" s="10" t="str">
        <f>_xlfn.IFNA(IF(OR(R3350="Y",S3350="Y"),HYPERLINK(".\plots/diurnal_2016_smallegu_flat.png","diurnal flat"),HYPERLINK(VLOOKUP($AB3350,linkref!$A$2:$D$68,4,FALSE),VLOOKUP($AB3350,linkref!$A$2:$D$68,2,FALSE))),"")</f>
        <v/>
      </c>
      <c r="AB3350" t="str">
        <f>_xlfn.IFNA(VLOOKUP(I3350,units!A$2:B$1765,2,FALSE),"")</f>
        <v/>
      </c>
    </row>
    <row r="3351" spans="1:28" hidden="1" x14ac:dyDescent="0.3">
      <c r="B3351" s="9" t="str">
        <f>_xlfn.IFNA(VLOOKUP(C3351,regions!A$1:B$49,2,FALSE),"")</f>
        <v>South</v>
      </c>
      <c r="C3351" t="s">
        <v>20926</v>
      </c>
      <c r="D3351" s="1" t="s">
        <v>17468</v>
      </c>
      <c r="G3351" t="s">
        <v>17467</v>
      </c>
      <c r="H3351" s="1" t="s">
        <v>17463</v>
      </c>
      <c r="I3351" s="1" t="s">
        <v>17471</v>
      </c>
      <c r="J3351" s="1" t="s">
        <v>17475</v>
      </c>
      <c r="K3351" s="1" t="s">
        <v>17473</v>
      </c>
      <c r="L3351" s="1" t="s">
        <v>1205</v>
      </c>
      <c r="M3351" s="1" t="s">
        <v>110</v>
      </c>
      <c r="P3351" s="1" t="s">
        <v>111</v>
      </c>
      <c r="Q3351" s="1" t="s">
        <v>254</v>
      </c>
      <c r="S3351" t="str">
        <f t="shared" si="52"/>
        <v>N</v>
      </c>
      <c r="T3351" t="s">
        <v>8</v>
      </c>
      <c r="U3351" t="s">
        <v>22632</v>
      </c>
      <c r="V3351" s="4">
        <v>0.11877500000000001</v>
      </c>
      <c r="W3351" s="4">
        <v>3.5249999999999999E-3</v>
      </c>
      <c r="X3351" s="4">
        <v>2.5500000000000002E-3</v>
      </c>
      <c r="Z3351" s="10" t="str">
        <f>_xlfn.IFNA(IF(OR(R3351="Y",S3351="Y"),HYPERLINK(".\plots/daily_2016_smallegu_flat.png","daily flat"),HYPERLINK(VLOOKUP($AB3351,linkref!$A$2:$D$68,3,FALSE),VLOOKUP($AB3351,linkref!$A$2:$D$68,2,FALSE))),"")</f>
        <v/>
      </c>
      <c r="AA3351" s="10" t="str">
        <f>_xlfn.IFNA(IF(OR(R3351="Y",S3351="Y"),HYPERLINK(".\plots/diurnal_2016_smallegu_flat.png","diurnal flat"),HYPERLINK(VLOOKUP($AB3351,linkref!$A$2:$D$68,4,FALSE),VLOOKUP($AB3351,linkref!$A$2:$D$68,2,FALSE))),"")</f>
        <v/>
      </c>
      <c r="AB3351" t="str">
        <f>_xlfn.IFNA(VLOOKUP(I3351,units!A$2:B$1765,2,FALSE),"")</f>
        <v/>
      </c>
    </row>
    <row r="3352" spans="1:28" hidden="1" x14ac:dyDescent="0.3">
      <c r="B3352" s="9" t="str">
        <f>_xlfn.IFNA(VLOOKUP(C3352,regions!A$1:B$49,2,FALSE),"")</f>
        <v>South</v>
      </c>
      <c r="C3352" t="s">
        <v>20926</v>
      </c>
      <c r="D3352" s="1" t="s">
        <v>17468</v>
      </c>
      <c r="G3352" t="s">
        <v>17467</v>
      </c>
      <c r="H3352" s="1" t="s">
        <v>17463</v>
      </c>
      <c r="I3352" s="1" t="s">
        <v>17471</v>
      </c>
      <c r="J3352" s="1" t="s">
        <v>17476</v>
      </c>
      <c r="K3352" s="1" t="s">
        <v>17473</v>
      </c>
      <c r="L3352" s="1" t="s">
        <v>1205</v>
      </c>
      <c r="M3352" s="1" t="s">
        <v>110</v>
      </c>
      <c r="P3352" s="1" t="s">
        <v>111</v>
      </c>
      <c r="Q3352" s="1" t="s">
        <v>254</v>
      </c>
      <c r="S3352" t="str">
        <f t="shared" si="52"/>
        <v>N</v>
      </c>
      <c r="T3352" t="s">
        <v>8</v>
      </c>
      <c r="U3352" t="s">
        <v>22632</v>
      </c>
      <c r="V3352" s="4">
        <v>0.11877500000000001</v>
      </c>
      <c r="W3352" s="4">
        <v>3.5249999999999999E-3</v>
      </c>
      <c r="X3352" s="4">
        <v>2.5500000000000002E-3</v>
      </c>
      <c r="Z3352" s="10" t="str">
        <f>_xlfn.IFNA(IF(OR(R3352="Y",S3352="Y"),HYPERLINK(".\plots/daily_2016_smallegu_flat.png","daily flat"),HYPERLINK(VLOOKUP($AB3352,linkref!$A$2:$D$68,3,FALSE),VLOOKUP($AB3352,linkref!$A$2:$D$68,2,FALSE))),"")</f>
        <v/>
      </c>
      <c r="AA3352" s="10" t="str">
        <f>_xlfn.IFNA(IF(OR(R3352="Y",S3352="Y"),HYPERLINK(".\plots/diurnal_2016_smallegu_flat.png","diurnal flat"),HYPERLINK(VLOOKUP($AB3352,linkref!$A$2:$D$68,4,FALSE),VLOOKUP($AB3352,linkref!$A$2:$D$68,2,FALSE))),"")</f>
        <v/>
      </c>
      <c r="AB3352" t="str">
        <f>_xlfn.IFNA(VLOOKUP(I3352,units!A$2:B$1765,2,FALSE),"")</f>
        <v/>
      </c>
    </row>
    <row r="3353" spans="1:28" hidden="1" x14ac:dyDescent="0.3">
      <c r="B3353" s="9" t="str">
        <f>_xlfn.IFNA(VLOOKUP(C3353,regions!A$1:B$49,2,FALSE),"")</f>
        <v>Northwest</v>
      </c>
      <c r="C3353" t="s">
        <v>20942</v>
      </c>
      <c r="D3353" s="1" t="s">
        <v>13105</v>
      </c>
      <c r="G3353" t="s">
        <v>13104</v>
      </c>
      <c r="H3353" s="1" t="s">
        <v>13100</v>
      </c>
      <c r="I3353" s="1" t="s">
        <v>13106</v>
      </c>
      <c r="J3353" s="1" t="s">
        <v>13107</v>
      </c>
      <c r="K3353" s="1" t="s">
        <v>13108</v>
      </c>
      <c r="L3353" s="1" t="s">
        <v>730</v>
      </c>
      <c r="M3353" s="1" t="s">
        <v>110</v>
      </c>
      <c r="P3353" s="1" t="s">
        <v>111</v>
      </c>
      <c r="Q3353" s="1" t="s">
        <v>254</v>
      </c>
      <c r="S3353" t="str">
        <f t="shared" si="52"/>
        <v>N</v>
      </c>
      <c r="T3353" t="s">
        <v>8</v>
      </c>
      <c r="U3353" t="s">
        <v>22632</v>
      </c>
      <c r="V3353" s="4">
        <v>0.11844300000000001</v>
      </c>
      <c r="W3353" s="4">
        <v>8.3260799999999892E-3</v>
      </c>
      <c r="X3353" s="4">
        <v>7.7890399999999901E-3</v>
      </c>
      <c r="Y3353">
        <v>26</v>
      </c>
      <c r="Z3353" s="10" t="str">
        <f>_xlfn.IFNA(IF(OR(R3353="Y",S3353="Y"),HYPERLINK(".\plots/daily_2016_smallegu_flat.png","daily flat"),HYPERLINK(VLOOKUP($AB3353,linkref!$A$2:$D$68,3,FALSE),VLOOKUP($AB3353,linkref!$A$2:$D$68,2,FALSE))),"")</f>
        <v/>
      </c>
      <c r="AA3353" s="10" t="str">
        <f>_xlfn.IFNA(IF(OR(R3353="Y",S3353="Y"),HYPERLINK(".\plots/diurnal_2016_smallegu_flat.png","diurnal flat"),HYPERLINK(VLOOKUP($AB3353,linkref!$A$2:$D$68,4,FALSE),VLOOKUP($AB3353,linkref!$A$2:$D$68,2,FALSE))),"")</f>
        <v/>
      </c>
      <c r="AB3353" t="str">
        <f>_xlfn.IFNA(VLOOKUP(I3353,units!A$2:B$1765,2,FALSE),"")</f>
        <v/>
      </c>
    </row>
    <row r="3354" spans="1:28" x14ac:dyDescent="0.3">
      <c r="A3354" s="1" t="s">
        <v>2573</v>
      </c>
      <c r="B3354" s="9" t="str">
        <f>_xlfn.IFNA(VLOOKUP(C3354,regions!A$1:B$49,2,FALSE),"")</f>
        <v>South</v>
      </c>
      <c r="C3354" t="s">
        <v>20926</v>
      </c>
      <c r="D3354" s="1" t="s">
        <v>2557</v>
      </c>
      <c r="E3354" s="1" t="s">
        <v>2555</v>
      </c>
      <c r="F3354" s="1" t="s">
        <v>2574</v>
      </c>
      <c r="G3354" t="s">
        <v>2562</v>
      </c>
      <c r="H3354" s="1" t="s">
        <v>2558</v>
      </c>
      <c r="I3354" s="1" t="s">
        <v>2575</v>
      </c>
      <c r="J3354" s="1" t="s">
        <v>2576</v>
      </c>
      <c r="K3354" s="1" t="s">
        <v>2577</v>
      </c>
      <c r="L3354" s="1" t="s">
        <v>522</v>
      </c>
      <c r="M3354" s="1" t="s">
        <v>110</v>
      </c>
      <c r="N3354" t="s">
        <v>128</v>
      </c>
      <c r="O3354" t="s">
        <v>130</v>
      </c>
      <c r="P3354" s="1" t="s">
        <v>111</v>
      </c>
      <c r="Q3354" s="1" t="s">
        <v>254</v>
      </c>
      <c r="R3354" t="s">
        <v>19</v>
      </c>
      <c r="S3354" t="str">
        <f t="shared" si="52"/>
        <v>N</v>
      </c>
      <c r="T3354" t="s">
        <v>19</v>
      </c>
      <c r="U3354" t="s">
        <v>22632</v>
      </c>
      <c r="V3354" s="12">
        <v>0.1182</v>
      </c>
      <c r="W3354" s="12">
        <v>1.03E-2</v>
      </c>
      <c r="X3354" s="12">
        <v>3.44E-2</v>
      </c>
      <c r="Z3354" s="10" t="str">
        <f>_xlfn.IFNA(IF(OR(R3354="Y",S3354="Y"),HYPERLINK(".\plots/daily_2016_smallegu_flat.png","daily flat"),HYPERLINK(VLOOKUP($AB3354,linkref!$A$2:$D$68,3,FALSE),VLOOKUP($AB3354,linkref!$A$2:$D$68,2,FALSE))),"")</f>
        <v>South Oil Peaking</v>
      </c>
      <c r="AA3354" s="10" t="str">
        <f>_xlfn.IFNA(IF(OR(R3354="Y",S3354="Y"),HYPERLINK(".\plots/diurnal_2016_smallegu_flat.png","diurnal flat"),HYPERLINK(VLOOKUP($AB3354,linkref!$A$2:$D$68,4,FALSE),VLOOKUP($AB3354,linkref!$A$2:$D$68,2,FALSE))),"")</f>
        <v>South Oil Peaking</v>
      </c>
      <c r="AB3354" t="str">
        <f>_xlfn.IFNA(VLOOKUP(I3354,units!A$2:B$1765,2,FALSE),"")</f>
        <v>South_oil_peak</v>
      </c>
    </row>
    <row r="3355" spans="1:28" hidden="1" x14ac:dyDescent="0.3">
      <c r="B3355" s="9" t="str">
        <f>_xlfn.IFNA(VLOOKUP(C3355,regions!A$1:B$49,2,FALSE),"")</f>
        <v>LADCO</v>
      </c>
      <c r="C3355" t="s">
        <v>20951</v>
      </c>
      <c r="D3355" s="1" t="s">
        <v>11487</v>
      </c>
      <c r="G3355" t="s">
        <v>11403</v>
      </c>
      <c r="H3355" s="1" t="s">
        <v>11483</v>
      </c>
      <c r="I3355" s="1" t="s">
        <v>11484</v>
      </c>
      <c r="J3355" s="1" t="s">
        <v>11485</v>
      </c>
      <c r="K3355" s="1" t="s">
        <v>11486</v>
      </c>
      <c r="L3355" s="1" t="s">
        <v>730</v>
      </c>
      <c r="M3355" s="1" t="s">
        <v>110</v>
      </c>
      <c r="P3355" s="1" t="s">
        <v>111</v>
      </c>
      <c r="Q3355" s="1" t="s">
        <v>7060</v>
      </c>
      <c r="S3355" t="str">
        <f t="shared" si="52"/>
        <v>N</v>
      </c>
      <c r="T3355" t="s">
        <v>8</v>
      </c>
      <c r="U3355" t="s">
        <v>22632</v>
      </c>
      <c r="V3355" s="4">
        <v>0.11812499999999999</v>
      </c>
      <c r="W3355" s="4">
        <v>2.0999999999999999E-3</v>
      </c>
      <c r="X3355" s="4">
        <v>5.5000000000000002E-5</v>
      </c>
      <c r="Y3355">
        <v>5</v>
      </c>
      <c r="Z3355" s="10" t="str">
        <f>_xlfn.IFNA(IF(OR(R3355="Y",S3355="Y"),HYPERLINK(".\plots/daily_2016_smallegu_flat.png","daily flat"),HYPERLINK(VLOOKUP($AB3355,linkref!$A$2:$D$68,3,FALSE),VLOOKUP($AB3355,linkref!$A$2:$D$68,2,FALSE))),"")</f>
        <v/>
      </c>
      <c r="AA3355" s="10" t="str">
        <f>_xlfn.IFNA(IF(OR(R3355="Y",S3355="Y"),HYPERLINK(".\plots/diurnal_2016_smallegu_flat.png","diurnal flat"),HYPERLINK(VLOOKUP($AB3355,linkref!$A$2:$D$68,4,FALSE),VLOOKUP($AB3355,linkref!$A$2:$D$68,2,FALSE))),"")</f>
        <v/>
      </c>
      <c r="AB3355" t="str">
        <f>_xlfn.IFNA(VLOOKUP(I3355,units!A$2:B$1765,2,FALSE),"")</f>
        <v/>
      </c>
    </row>
    <row r="3356" spans="1:28" x14ac:dyDescent="0.3">
      <c r="A3356" s="1" t="s">
        <v>2191</v>
      </c>
      <c r="B3356" s="9" t="str">
        <f>_xlfn.IFNA(VLOOKUP(C3356,regions!A$1:B$49,2,FALSE),"")</f>
        <v>LADCO</v>
      </c>
      <c r="C3356" t="s">
        <v>20903</v>
      </c>
      <c r="D3356" s="1" t="s">
        <v>2184</v>
      </c>
      <c r="E3356" s="1" t="s">
        <v>2183</v>
      </c>
      <c r="F3356" s="1" t="s">
        <v>40</v>
      </c>
      <c r="G3356" t="s">
        <v>2189</v>
      </c>
      <c r="H3356" s="1" t="s">
        <v>2185</v>
      </c>
      <c r="I3356" s="1" t="s">
        <v>2192</v>
      </c>
      <c r="J3356" s="1" t="s">
        <v>2193</v>
      </c>
      <c r="K3356" s="1" t="s">
        <v>2194</v>
      </c>
      <c r="L3356" s="1" t="s">
        <v>229</v>
      </c>
      <c r="M3356" s="1" t="s">
        <v>110</v>
      </c>
      <c r="N3356" t="s">
        <v>128</v>
      </c>
      <c r="O3356" t="s">
        <v>219</v>
      </c>
      <c r="P3356" s="1" t="s">
        <v>111</v>
      </c>
      <c r="Q3356" s="1" t="s">
        <v>136</v>
      </c>
      <c r="R3356" t="s">
        <v>19</v>
      </c>
      <c r="S3356" t="str">
        <f t="shared" si="52"/>
        <v>N</v>
      </c>
      <c r="T3356" t="s">
        <v>19</v>
      </c>
      <c r="U3356" t="s">
        <v>112</v>
      </c>
      <c r="V3356" s="12">
        <v>0.1173</v>
      </c>
      <c r="W3356" s="12">
        <v>1.3614000000000001E-4</v>
      </c>
      <c r="X3356" s="12">
        <v>1.222E-3</v>
      </c>
      <c r="Z3356" s="10" t="str">
        <f>_xlfn.IFNA(IF(OR(R3356="Y",S3356="Y"),HYPERLINK(".\plots/daily_2016_smallegu_flat.png","daily flat"),HYPERLINK(VLOOKUP($AB3356,linkref!$A$2:$D$68,3,FALSE),VLOOKUP($AB3356,linkref!$A$2:$D$68,2,FALSE))),"")</f>
        <v>LADCO Gas Peaking</v>
      </c>
      <c r="AA3356" s="10" t="str">
        <f>_xlfn.IFNA(IF(OR(R3356="Y",S3356="Y"),HYPERLINK(".\plots/diurnal_2016_smallegu_flat.png","diurnal flat"),HYPERLINK(VLOOKUP($AB3356,linkref!$A$2:$D$68,4,FALSE),VLOOKUP($AB3356,linkref!$A$2:$D$68,2,FALSE))),"")</f>
        <v>LADCO Gas Peaking</v>
      </c>
      <c r="AB3356" t="str">
        <f>_xlfn.IFNA(VLOOKUP(I3356,units!A$2:B$1765,2,FALSE),"")</f>
        <v>LADCO_gas_peak</v>
      </c>
    </row>
    <row r="3357" spans="1:28" x14ac:dyDescent="0.3">
      <c r="A3357" s="1" t="s">
        <v>2568</v>
      </c>
      <c r="B3357" s="9" t="str">
        <f>_xlfn.IFNA(VLOOKUP(C3357,regions!A$1:B$49,2,FALSE),"")</f>
        <v>South</v>
      </c>
      <c r="C3357" t="s">
        <v>20926</v>
      </c>
      <c r="D3357" s="1" t="s">
        <v>2557</v>
      </c>
      <c r="E3357" s="1" t="s">
        <v>2555</v>
      </c>
      <c r="F3357" s="1" t="s">
        <v>2569</v>
      </c>
      <c r="G3357" t="s">
        <v>2562</v>
      </c>
      <c r="H3357" s="1" t="s">
        <v>2558</v>
      </c>
      <c r="I3357" s="1" t="s">
        <v>2570</v>
      </c>
      <c r="J3357" s="1" t="s">
        <v>2571</v>
      </c>
      <c r="K3357" s="1" t="s">
        <v>2572</v>
      </c>
      <c r="L3357" s="1" t="s">
        <v>522</v>
      </c>
      <c r="M3357" s="1" t="s">
        <v>110</v>
      </c>
      <c r="N3357" t="s">
        <v>128</v>
      </c>
      <c r="O3357" t="s">
        <v>130</v>
      </c>
      <c r="P3357" s="1" t="s">
        <v>111</v>
      </c>
      <c r="Q3357" s="1" t="s">
        <v>254</v>
      </c>
      <c r="R3357" t="s">
        <v>19</v>
      </c>
      <c r="S3357" t="str">
        <f t="shared" si="52"/>
        <v>N</v>
      </c>
      <c r="T3357" t="s">
        <v>19</v>
      </c>
      <c r="U3357" t="s">
        <v>22632</v>
      </c>
      <c r="V3357" s="12">
        <v>0.1172</v>
      </c>
      <c r="W3357" s="12">
        <v>1.0200000000000001E-2</v>
      </c>
      <c r="X3357" s="12">
        <v>3.4200000000000001E-2</v>
      </c>
      <c r="Z3357" s="10" t="str">
        <f>_xlfn.IFNA(IF(OR(R3357="Y",S3357="Y"),HYPERLINK(".\plots/daily_2016_smallegu_flat.png","daily flat"),HYPERLINK(VLOOKUP($AB3357,linkref!$A$2:$D$68,3,FALSE),VLOOKUP($AB3357,linkref!$A$2:$D$68,2,FALSE))),"")</f>
        <v>South Oil Peaking</v>
      </c>
      <c r="AA3357" s="10" t="str">
        <f>_xlfn.IFNA(IF(OR(R3357="Y",S3357="Y"),HYPERLINK(".\plots/diurnal_2016_smallegu_flat.png","diurnal flat"),HYPERLINK(VLOOKUP($AB3357,linkref!$A$2:$D$68,4,FALSE),VLOOKUP($AB3357,linkref!$A$2:$D$68,2,FALSE))),"")</f>
        <v>South Oil Peaking</v>
      </c>
      <c r="AB3357" t="str">
        <f>_xlfn.IFNA(VLOOKUP(I3357,units!A$2:B$1765,2,FALSE),"")</f>
        <v>South_oil_peak</v>
      </c>
    </row>
    <row r="3358" spans="1:28" hidden="1" x14ac:dyDescent="0.3">
      <c r="B3358" s="9" t="str">
        <f>_xlfn.IFNA(VLOOKUP(C3358,regions!A$1:B$49,2,FALSE),"")</f>
        <v>South</v>
      </c>
      <c r="C3358" t="s">
        <v>20908</v>
      </c>
      <c r="D3358" s="1" t="s">
        <v>11358</v>
      </c>
      <c r="G3358" t="s">
        <v>11357</v>
      </c>
      <c r="H3358" s="1" t="s">
        <v>11353</v>
      </c>
      <c r="I3358" s="1" t="s">
        <v>11354</v>
      </c>
      <c r="J3358" s="1" t="s">
        <v>11355</v>
      </c>
      <c r="K3358" s="1" t="s">
        <v>11356</v>
      </c>
      <c r="L3358" s="1" t="s">
        <v>253</v>
      </c>
      <c r="M3358" s="1" t="s">
        <v>2366</v>
      </c>
      <c r="P3358" s="1" t="s">
        <v>111</v>
      </c>
      <c r="Q3358" s="1" t="s">
        <v>254</v>
      </c>
      <c r="S3358" t="str">
        <f t="shared" si="52"/>
        <v>N</v>
      </c>
      <c r="T3358" t="s">
        <v>8</v>
      </c>
      <c r="U3358" t="s">
        <v>22632</v>
      </c>
      <c r="V3358" s="4">
        <v>0.1172</v>
      </c>
      <c r="W3358" s="4">
        <v>8.1060330000000003E-3</v>
      </c>
      <c r="X3358" s="4">
        <v>7.7000000000000002E-3</v>
      </c>
      <c r="Y3358">
        <v>11</v>
      </c>
      <c r="Z3358" s="10" t="str">
        <f>_xlfn.IFNA(IF(OR(R3358="Y",S3358="Y"),HYPERLINK(".\plots/daily_2016_smallegu_flat.png","daily flat"),HYPERLINK(VLOOKUP($AB3358,linkref!$A$2:$D$68,3,FALSE),VLOOKUP($AB3358,linkref!$A$2:$D$68,2,FALSE))),"")</f>
        <v/>
      </c>
      <c r="AA3358" s="10" t="str">
        <f>_xlfn.IFNA(IF(OR(R3358="Y",S3358="Y"),HYPERLINK(".\plots/diurnal_2016_smallegu_flat.png","diurnal flat"),HYPERLINK(VLOOKUP($AB3358,linkref!$A$2:$D$68,4,FALSE),VLOOKUP($AB3358,linkref!$A$2:$D$68,2,FALSE))),"")</f>
        <v/>
      </c>
      <c r="AB3358" t="str">
        <f>_xlfn.IFNA(VLOOKUP(I3358,units!A$2:B$1765,2,FALSE),"")</f>
        <v/>
      </c>
    </row>
    <row r="3359" spans="1:28" x14ac:dyDescent="0.3">
      <c r="A3359" s="1" t="s">
        <v>8739</v>
      </c>
      <c r="B3359" s="9" t="str">
        <f>_xlfn.IFNA(VLOOKUP(C3359,regions!A$1:B$49,2,FALSE),"")</f>
        <v>South</v>
      </c>
      <c r="C3359" t="s">
        <v>20924</v>
      </c>
      <c r="D3359" s="1" t="s">
        <v>1450</v>
      </c>
      <c r="E3359" s="1" t="s">
        <v>8729</v>
      </c>
      <c r="F3359" s="1" t="s">
        <v>88</v>
      </c>
      <c r="G3359" t="s">
        <v>8734</v>
      </c>
      <c r="H3359" s="1" t="s">
        <v>8730</v>
      </c>
      <c r="I3359" s="1" t="s">
        <v>8740</v>
      </c>
      <c r="J3359" s="1" t="s">
        <v>8741</v>
      </c>
      <c r="K3359" s="1" t="s">
        <v>8742</v>
      </c>
      <c r="L3359" s="1" t="s">
        <v>1205</v>
      </c>
      <c r="M3359" s="1" t="s">
        <v>110</v>
      </c>
      <c r="N3359" t="s">
        <v>128</v>
      </c>
      <c r="O3359" t="s">
        <v>130</v>
      </c>
      <c r="P3359" s="1" t="s">
        <v>111</v>
      </c>
      <c r="Q3359" s="1" t="s">
        <v>254</v>
      </c>
      <c r="R3359" t="s">
        <v>19</v>
      </c>
      <c r="S3359" t="str">
        <f t="shared" si="52"/>
        <v>N</v>
      </c>
      <c r="T3359" t="s">
        <v>19</v>
      </c>
      <c r="U3359" t="s">
        <v>22632</v>
      </c>
      <c r="V3359" s="12">
        <v>0.116864</v>
      </c>
      <c r="W3359" s="12">
        <v>2.0305140000000002E-3</v>
      </c>
      <c r="X3359" s="12">
        <v>5.5327800000000002E-5</v>
      </c>
      <c r="Y3359">
        <v>864</v>
      </c>
      <c r="Z3359" s="10" t="str">
        <f>_xlfn.IFNA(IF(OR(R3359="Y",S3359="Y"),HYPERLINK(".\plots/daily_2016_smallegu_flat.png","daily flat"),HYPERLINK(VLOOKUP($AB3359,linkref!$A$2:$D$68,3,FALSE),VLOOKUP($AB3359,linkref!$A$2:$D$68,2,FALSE))),"")</f>
        <v>South Oil Peaking</v>
      </c>
      <c r="AA3359" s="10" t="str">
        <f>_xlfn.IFNA(IF(OR(R3359="Y",S3359="Y"),HYPERLINK(".\plots/diurnal_2016_smallegu_flat.png","diurnal flat"),HYPERLINK(VLOOKUP($AB3359,linkref!$A$2:$D$68,4,FALSE),VLOOKUP($AB3359,linkref!$A$2:$D$68,2,FALSE))),"")</f>
        <v>South Oil Peaking</v>
      </c>
      <c r="AB3359" t="str">
        <f>_xlfn.IFNA(VLOOKUP(I3359,units!A$2:B$1765,2,FALSE),"")</f>
        <v>South_oil_peak</v>
      </c>
    </row>
    <row r="3360" spans="1:28" hidden="1" x14ac:dyDescent="0.3">
      <c r="B3360" s="9" t="str">
        <f>_xlfn.IFNA(VLOOKUP(C3360,regions!A$1:B$49,2,FALSE),"")</f>
        <v>South</v>
      </c>
      <c r="C3360" t="s">
        <v>20926</v>
      </c>
      <c r="D3360" s="1" t="s">
        <v>17468</v>
      </c>
      <c r="G3360" t="s">
        <v>17467</v>
      </c>
      <c r="H3360" s="1" t="s">
        <v>17463</v>
      </c>
      <c r="I3360" s="1" t="s">
        <v>17464</v>
      </c>
      <c r="J3360" s="1" t="s">
        <v>17469</v>
      </c>
      <c r="K3360" s="1" t="s">
        <v>17466</v>
      </c>
      <c r="L3360" s="1" t="s">
        <v>1205</v>
      </c>
      <c r="M3360" s="1" t="s">
        <v>110</v>
      </c>
      <c r="P3360" s="1" t="s">
        <v>111</v>
      </c>
      <c r="Q3360" s="1" t="s">
        <v>254</v>
      </c>
      <c r="S3360" t="str">
        <f t="shared" si="52"/>
        <v>N</v>
      </c>
      <c r="T3360" t="s">
        <v>8</v>
      </c>
      <c r="U3360" t="s">
        <v>22632</v>
      </c>
      <c r="V3360" s="4">
        <v>0.116523</v>
      </c>
      <c r="W3360" s="4">
        <v>3.4650000000000002E-3</v>
      </c>
      <c r="X3360" s="4">
        <v>2.5079999999999998E-3</v>
      </c>
      <c r="Z3360" s="10" t="str">
        <f>_xlfn.IFNA(IF(OR(R3360="Y",S3360="Y"),HYPERLINK(".\plots/daily_2016_smallegu_flat.png","daily flat"),HYPERLINK(VLOOKUP($AB3360,linkref!$A$2:$D$68,3,FALSE),VLOOKUP($AB3360,linkref!$A$2:$D$68,2,FALSE))),"")</f>
        <v/>
      </c>
      <c r="AA3360" s="10" t="str">
        <f>_xlfn.IFNA(IF(OR(R3360="Y",S3360="Y"),HYPERLINK(".\plots/diurnal_2016_smallegu_flat.png","diurnal flat"),HYPERLINK(VLOOKUP($AB3360,linkref!$A$2:$D$68,4,FALSE),VLOOKUP($AB3360,linkref!$A$2:$D$68,2,FALSE))),"")</f>
        <v/>
      </c>
      <c r="AB3360" t="str">
        <f>_xlfn.IFNA(VLOOKUP(I3360,units!A$2:B$1765,2,FALSE),"")</f>
        <v/>
      </c>
    </row>
    <row r="3361" spans="1:28" hidden="1" x14ac:dyDescent="0.3">
      <c r="B3361" s="9" t="str">
        <f>_xlfn.IFNA(VLOOKUP(C3361,regions!A$1:B$49,2,FALSE),"")</f>
        <v>South</v>
      </c>
      <c r="C3361" t="s">
        <v>20926</v>
      </c>
      <c r="D3361" s="1" t="s">
        <v>17468</v>
      </c>
      <c r="G3361" t="s">
        <v>17467</v>
      </c>
      <c r="H3361" s="1" t="s">
        <v>17463</v>
      </c>
      <c r="I3361" s="1" t="s">
        <v>17464</v>
      </c>
      <c r="J3361" s="1" t="s">
        <v>17470</v>
      </c>
      <c r="K3361" s="1" t="s">
        <v>17466</v>
      </c>
      <c r="L3361" s="1" t="s">
        <v>1205</v>
      </c>
      <c r="M3361" s="1" t="s">
        <v>110</v>
      </c>
      <c r="P3361" s="1" t="s">
        <v>111</v>
      </c>
      <c r="Q3361" s="1" t="s">
        <v>254</v>
      </c>
      <c r="S3361" t="str">
        <f t="shared" si="52"/>
        <v>N</v>
      </c>
      <c r="T3361" t="s">
        <v>8</v>
      </c>
      <c r="U3361" t="s">
        <v>22632</v>
      </c>
      <c r="V3361" s="4">
        <v>0.116523</v>
      </c>
      <c r="W3361" s="4">
        <v>3.4650000000000002E-3</v>
      </c>
      <c r="X3361" s="4">
        <v>2.5079999999999998E-3</v>
      </c>
      <c r="Z3361" s="10" t="str">
        <f>_xlfn.IFNA(IF(OR(R3361="Y",S3361="Y"),HYPERLINK(".\plots/daily_2016_smallegu_flat.png","daily flat"),HYPERLINK(VLOOKUP($AB3361,linkref!$A$2:$D$68,3,FALSE),VLOOKUP($AB3361,linkref!$A$2:$D$68,2,FALSE))),"")</f>
        <v/>
      </c>
      <c r="AA3361" s="10" t="str">
        <f>_xlfn.IFNA(IF(OR(R3361="Y",S3361="Y"),HYPERLINK(".\plots/diurnal_2016_smallegu_flat.png","diurnal flat"),HYPERLINK(VLOOKUP($AB3361,linkref!$A$2:$D$68,4,FALSE),VLOOKUP($AB3361,linkref!$A$2:$D$68,2,FALSE))),"")</f>
        <v/>
      </c>
      <c r="AB3361" t="str">
        <f>_xlfn.IFNA(VLOOKUP(I3361,units!A$2:B$1765,2,FALSE),"")</f>
        <v/>
      </c>
    </row>
    <row r="3362" spans="1:28" hidden="1" x14ac:dyDescent="0.3">
      <c r="B3362" s="9" t="str">
        <f>_xlfn.IFNA(VLOOKUP(C3362,regions!A$1:B$49,2,FALSE),"")</f>
        <v>West North Central</v>
      </c>
      <c r="C3362" t="s">
        <v>20920</v>
      </c>
      <c r="D3362" s="1" t="s">
        <v>12405</v>
      </c>
      <c r="G3362" t="s">
        <v>12404</v>
      </c>
      <c r="H3362" s="1" t="s">
        <v>12400</v>
      </c>
      <c r="I3362" s="1" t="s">
        <v>16470</v>
      </c>
      <c r="J3362" s="1" t="s">
        <v>16471</v>
      </c>
      <c r="K3362" s="1" t="s">
        <v>16472</v>
      </c>
      <c r="L3362" s="1" t="s">
        <v>1377</v>
      </c>
      <c r="M3362" s="1" t="s">
        <v>110</v>
      </c>
      <c r="P3362" s="1" t="s">
        <v>111</v>
      </c>
      <c r="Q3362" s="1" t="s">
        <v>254</v>
      </c>
      <c r="S3362" t="str">
        <f t="shared" si="52"/>
        <v>N</v>
      </c>
      <c r="T3362" t="s">
        <v>8</v>
      </c>
      <c r="U3362" t="s">
        <v>22632</v>
      </c>
      <c r="V3362" s="4">
        <v>0.116384</v>
      </c>
      <c r="W3362" s="4">
        <v>2.3966399999999998E-3</v>
      </c>
      <c r="X3362" s="4">
        <v>4.3105000000000001E-5</v>
      </c>
      <c r="Y3362">
        <v>5</v>
      </c>
      <c r="Z3362" s="10" t="str">
        <f>_xlfn.IFNA(IF(OR(R3362="Y",S3362="Y"),HYPERLINK(".\plots/daily_2016_smallegu_flat.png","daily flat"),HYPERLINK(VLOOKUP($AB3362,linkref!$A$2:$D$68,3,FALSE),VLOOKUP($AB3362,linkref!$A$2:$D$68,2,FALSE))),"")</f>
        <v/>
      </c>
      <c r="AA3362" s="10" t="str">
        <f>_xlfn.IFNA(IF(OR(R3362="Y",S3362="Y"),HYPERLINK(".\plots/diurnal_2016_smallegu_flat.png","diurnal flat"),HYPERLINK(VLOOKUP($AB3362,linkref!$A$2:$D$68,4,FALSE),VLOOKUP($AB3362,linkref!$A$2:$D$68,2,FALSE))),"")</f>
        <v/>
      </c>
      <c r="AB3362" t="str">
        <f>_xlfn.IFNA(VLOOKUP(I3362,units!A$2:B$1765,2,FALSE),"")</f>
        <v/>
      </c>
    </row>
    <row r="3363" spans="1:28" x14ac:dyDescent="0.3">
      <c r="A3363" s="1" t="s">
        <v>2757</v>
      </c>
      <c r="B3363" s="9" t="str">
        <f>_xlfn.IFNA(VLOOKUP(C3363,regions!A$1:B$49,2,FALSE),"")</f>
        <v>South</v>
      </c>
      <c r="C3363" t="s">
        <v>20926</v>
      </c>
      <c r="D3363" s="1" t="s">
        <v>2739</v>
      </c>
      <c r="E3363" s="1" t="s">
        <v>2738</v>
      </c>
      <c r="F3363" s="1" t="s">
        <v>1892</v>
      </c>
      <c r="G3363" t="s">
        <v>2744</v>
      </c>
      <c r="H3363" s="1" t="s">
        <v>2740</v>
      </c>
      <c r="I3363" s="1" t="s">
        <v>2758</v>
      </c>
      <c r="J3363" s="1" t="s">
        <v>2759</v>
      </c>
      <c r="K3363" s="1" t="s">
        <v>2760</v>
      </c>
      <c r="L3363" s="1" t="s">
        <v>1205</v>
      </c>
      <c r="M3363" s="1" t="s">
        <v>110</v>
      </c>
      <c r="N3363" t="s">
        <v>128</v>
      </c>
      <c r="O3363" t="s">
        <v>130</v>
      </c>
      <c r="P3363" s="1" t="s">
        <v>111</v>
      </c>
      <c r="Q3363" s="1" t="s">
        <v>254</v>
      </c>
      <c r="R3363" t="s">
        <v>19</v>
      </c>
      <c r="S3363" t="str">
        <f t="shared" si="52"/>
        <v>N</v>
      </c>
      <c r="T3363" t="s">
        <v>19</v>
      </c>
      <c r="U3363" t="s">
        <v>22632</v>
      </c>
      <c r="V3363" s="12">
        <v>0.11600000000000001</v>
      </c>
      <c r="W3363" s="12">
        <v>2E-3</v>
      </c>
      <c r="Z3363" s="10" t="str">
        <f>_xlfn.IFNA(IF(OR(R3363="Y",S3363="Y"),HYPERLINK(".\plots/daily_2016_smallegu_flat.png","daily flat"),HYPERLINK(VLOOKUP($AB3363,linkref!$A$2:$D$68,3,FALSE),VLOOKUP($AB3363,linkref!$A$2:$D$68,2,FALSE))),"")</f>
        <v>South Oil Peaking</v>
      </c>
      <c r="AA3363" s="10" t="str">
        <f>_xlfn.IFNA(IF(OR(R3363="Y",S3363="Y"),HYPERLINK(".\plots/diurnal_2016_smallegu_flat.png","diurnal flat"),HYPERLINK(VLOOKUP($AB3363,linkref!$A$2:$D$68,4,FALSE),VLOOKUP($AB3363,linkref!$A$2:$D$68,2,FALSE))),"")</f>
        <v>South Oil Peaking</v>
      </c>
      <c r="AB3363" t="str">
        <f>_xlfn.IFNA(VLOOKUP(I3363,units!A$2:B$1765,2,FALSE),"")</f>
        <v>South_oil_peak</v>
      </c>
    </row>
    <row r="3364" spans="1:28" hidden="1" x14ac:dyDescent="0.3">
      <c r="B3364" s="9" t="str">
        <f>_xlfn.IFNA(VLOOKUP(C3364,regions!A$1:B$49,2,FALSE),"")</f>
        <v>Southwest</v>
      </c>
      <c r="C3364" t="s">
        <v>20938</v>
      </c>
      <c r="D3364" s="1" t="s">
        <v>7307</v>
      </c>
      <c r="G3364" t="s">
        <v>8757</v>
      </c>
      <c r="H3364" s="1" t="s">
        <v>8753</v>
      </c>
      <c r="I3364" s="1" t="s">
        <v>15925</v>
      </c>
      <c r="J3364" s="1" t="s">
        <v>15926</v>
      </c>
      <c r="K3364" s="1" t="s">
        <v>21892</v>
      </c>
      <c r="L3364" s="1" t="s">
        <v>2040</v>
      </c>
      <c r="M3364" s="1" t="s">
        <v>2366</v>
      </c>
      <c r="P3364" s="1" t="s">
        <v>111</v>
      </c>
      <c r="Q3364" s="1" t="s">
        <v>11177</v>
      </c>
      <c r="S3364" t="str">
        <f t="shared" si="52"/>
        <v>N</v>
      </c>
      <c r="T3364" t="s">
        <v>8</v>
      </c>
      <c r="U3364" t="s">
        <v>112</v>
      </c>
      <c r="V3364" s="4">
        <v>0.115814</v>
      </c>
      <c r="W3364" s="4">
        <v>3.1449999999999998E-3</v>
      </c>
      <c r="X3364" s="4">
        <v>2.24E-4</v>
      </c>
      <c r="Y3364">
        <v>1</v>
      </c>
      <c r="Z3364" s="10" t="str">
        <f>_xlfn.IFNA(IF(OR(R3364="Y",S3364="Y"),HYPERLINK(".\plots/daily_2016_smallegu_flat.png","daily flat"),HYPERLINK(VLOOKUP($AB3364,linkref!$A$2:$D$68,3,FALSE),VLOOKUP($AB3364,linkref!$A$2:$D$68,2,FALSE))),"")</f>
        <v/>
      </c>
      <c r="AA3364" s="10" t="str">
        <f>_xlfn.IFNA(IF(OR(R3364="Y",S3364="Y"),HYPERLINK(".\plots/diurnal_2016_smallegu_flat.png","diurnal flat"),HYPERLINK(VLOOKUP($AB3364,linkref!$A$2:$D$68,4,FALSE),VLOOKUP($AB3364,linkref!$A$2:$D$68,2,FALSE))),"")</f>
        <v/>
      </c>
      <c r="AB3364" t="str">
        <f>_xlfn.IFNA(VLOOKUP(I3364,units!A$2:B$1765,2,FALSE),"")</f>
        <v/>
      </c>
    </row>
    <row r="3365" spans="1:28" hidden="1" x14ac:dyDescent="0.3">
      <c r="B3365" s="9" t="str">
        <f>_xlfn.IFNA(VLOOKUP(C3365,regions!A$1:B$49,2,FALSE),"")</f>
        <v>MANE-VU</v>
      </c>
      <c r="C3365" t="s">
        <v>20912</v>
      </c>
      <c r="D3365" s="1" t="s">
        <v>5055</v>
      </c>
      <c r="G3365" t="s">
        <v>5060</v>
      </c>
      <c r="H3365" s="1" t="s">
        <v>5056</v>
      </c>
      <c r="I3365" s="1" t="s">
        <v>15757</v>
      </c>
      <c r="J3365" s="1" t="s">
        <v>15758</v>
      </c>
      <c r="K3365" s="1" t="s">
        <v>15760</v>
      </c>
      <c r="L3365" s="1" t="s">
        <v>11087</v>
      </c>
      <c r="M3365" s="1" t="s">
        <v>110</v>
      </c>
      <c r="P3365" s="1" t="s">
        <v>111</v>
      </c>
      <c r="Q3365" s="1" t="s">
        <v>7060</v>
      </c>
      <c r="S3365" t="str">
        <f t="shared" si="52"/>
        <v>N</v>
      </c>
      <c r="T3365" t="s">
        <v>8</v>
      </c>
      <c r="U3365" t="s">
        <v>22632</v>
      </c>
      <c r="V3365" s="4">
        <v>0.1157</v>
      </c>
      <c r="W3365" s="4">
        <v>7.4999999999999902E-3</v>
      </c>
      <c r="X3365" s="4">
        <v>7.0000000000000001E-3</v>
      </c>
      <c r="Z3365" s="10" t="str">
        <f>_xlfn.IFNA(IF(OR(R3365="Y",S3365="Y"),HYPERLINK(".\plots/daily_2016_smallegu_flat.png","daily flat"),HYPERLINK(VLOOKUP($AB3365,linkref!$A$2:$D$68,3,FALSE),VLOOKUP($AB3365,linkref!$A$2:$D$68,2,FALSE))),"")</f>
        <v/>
      </c>
      <c r="AA3365" s="10" t="str">
        <f>_xlfn.IFNA(IF(OR(R3365="Y",S3365="Y"),HYPERLINK(".\plots/diurnal_2016_smallegu_flat.png","diurnal flat"),HYPERLINK(VLOOKUP($AB3365,linkref!$A$2:$D$68,4,FALSE),VLOOKUP($AB3365,linkref!$A$2:$D$68,2,FALSE))),"")</f>
        <v/>
      </c>
      <c r="AB3365" t="str">
        <f>_xlfn.IFNA(VLOOKUP(I3365,units!A$2:B$1765,2,FALSE),"")</f>
        <v/>
      </c>
    </row>
    <row r="3366" spans="1:28" hidden="1" x14ac:dyDescent="0.3">
      <c r="B3366" s="9" t="str">
        <f>_xlfn.IFNA(VLOOKUP(C3366,regions!A$1:B$49,2,FALSE),"")</f>
        <v/>
      </c>
      <c r="C3366" t="s">
        <v>20966</v>
      </c>
      <c r="D3366" s="1" t="s">
        <v>11776</v>
      </c>
      <c r="G3366" t="s">
        <v>14960</v>
      </c>
      <c r="H3366" s="1" t="s">
        <v>14959</v>
      </c>
      <c r="I3366" s="1" t="s">
        <v>14961</v>
      </c>
      <c r="J3366" s="1" t="s">
        <v>14962</v>
      </c>
      <c r="K3366" s="1" t="s">
        <v>17867</v>
      </c>
      <c r="L3366" s="1" t="s">
        <v>135</v>
      </c>
      <c r="M3366" s="1" t="s">
        <v>110</v>
      </c>
      <c r="P3366" s="1" t="s">
        <v>111</v>
      </c>
      <c r="Q3366" s="1" t="s">
        <v>136</v>
      </c>
      <c r="S3366" t="str">
        <f t="shared" si="52"/>
        <v>N</v>
      </c>
      <c r="T3366" t="s">
        <v>8</v>
      </c>
      <c r="U3366" t="s">
        <v>22632</v>
      </c>
      <c r="V3366" s="4">
        <v>0.3</v>
      </c>
      <c r="W3366" s="4">
        <v>0</v>
      </c>
      <c r="X3366" s="4">
        <v>0.04</v>
      </c>
      <c r="Z3366" s="10" t="str">
        <f>_xlfn.IFNA(IF(OR(R3366="Y",S3366="Y"),HYPERLINK(".\plots/daily_2016_smallegu_flat.png","daily flat"),HYPERLINK(VLOOKUP($AB3366,linkref!$A$2:$D$68,3,FALSE),VLOOKUP($AB3366,linkref!$A$2:$D$68,2,FALSE))),"")</f>
        <v/>
      </c>
      <c r="AA3366" s="10" t="str">
        <f>_xlfn.IFNA(IF(OR(R3366="Y",S3366="Y"),HYPERLINK(".\plots/diurnal_2016_smallegu_flat.png","diurnal flat"),HYPERLINK(VLOOKUP($AB3366,linkref!$A$2:$D$68,4,FALSE),VLOOKUP($AB3366,linkref!$A$2:$D$68,2,FALSE))),"")</f>
        <v/>
      </c>
      <c r="AB3366" t="str">
        <f>_xlfn.IFNA(VLOOKUP(I3366,units!A$2:B$1765,2,FALSE),"")</f>
        <v/>
      </c>
    </row>
    <row r="3367" spans="1:28" hidden="1" x14ac:dyDescent="0.3">
      <c r="B3367" s="9" t="str">
        <f>_xlfn.IFNA(VLOOKUP(C3367,regions!A$1:B$49,2,FALSE),"")</f>
        <v>South</v>
      </c>
      <c r="C3367" t="s">
        <v>20934</v>
      </c>
      <c r="D3367" s="1" t="s">
        <v>6771</v>
      </c>
      <c r="G3367" t="s">
        <v>6776</v>
      </c>
      <c r="H3367" s="1" t="s">
        <v>6772</v>
      </c>
      <c r="I3367" s="1" t="s">
        <v>14280</v>
      </c>
      <c r="J3367" s="1" t="s">
        <v>14281</v>
      </c>
      <c r="K3367" s="1" t="s">
        <v>14282</v>
      </c>
      <c r="L3367" s="1" t="s">
        <v>253</v>
      </c>
      <c r="M3367" s="1" t="s">
        <v>110</v>
      </c>
      <c r="P3367" s="1" t="s">
        <v>111</v>
      </c>
      <c r="Q3367" s="1" t="s">
        <v>254</v>
      </c>
      <c r="S3367" t="str">
        <f t="shared" si="52"/>
        <v>N</v>
      </c>
      <c r="T3367" t="s">
        <v>8</v>
      </c>
      <c r="U3367" t="s">
        <v>22632</v>
      </c>
      <c r="V3367" s="4">
        <v>0.115</v>
      </c>
      <c r="W3367" s="4">
        <v>8.0000000000000002E-3</v>
      </c>
      <c r="X3367" s="4">
        <v>8.0000000000000002E-3</v>
      </c>
      <c r="Y3367">
        <v>7</v>
      </c>
      <c r="Z3367" s="10" t="str">
        <f>_xlfn.IFNA(IF(OR(R3367="Y",S3367="Y"),HYPERLINK(".\plots/daily_2016_smallegu_flat.png","daily flat"),HYPERLINK(VLOOKUP($AB3367,linkref!$A$2:$D$68,3,FALSE),VLOOKUP($AB3367,linkref!$A$2:$D$68,2,FALSE))),"")</f>
        <v/>
      </c>
      <c r="AA3367" s="10" t="str">
        <f>_xlfn.IFNA(IF(OR(R3367="Y",S3367="Y"),HYPERLINK(".\plots/diurnal_2016_smallegu_flat.png","diurnal flat"),HYPERLINK(VLOOKUP($AB3367,linkref!$A$2:$D$68,4,FALSE),VLOOKUP($AB3367,linkref!$A$2:$D$68,2,FALSE))),"")</f>
        <v/>
      </c>
      <c r="AB3367" t="str">
        <f>_xlfn.IFNA(VLOOKUP(I3367,units!A$2:B$1765,2,FALSE),"")</f>
        <v/>
      </c>
    </row>
    <row r="3368" spans="1:28" x14ac:dyDescent="0.3">
      <c r="A3368" s="1" t="s">
        <v>8230</v>
      </c>
      <c r="B3368" s="9" t="str">
        <f>_xlfn.IFNA(VLOOKUP(C3368,regions!A$1:B$49,2,FALSE),"")</f>
        <v>South</v>
      </c>
      <c r="C3368" t="s">
        <v>20908</v>
      </c>
      <c r="D3368" s="1" t="s">
        <v>8199</v>
      </c>
      <c r="E3368" s="1" t="s">
        <v>8197</v>
      </c>
      <c r="F3368" s="1" t="s">
        <v>8231</v>
      </c>
      <c r="G3368" t="s">
        <v>8204</v>
      </c>
      <c r="H3368" s="1" t="s">
        <v>8200</v>
      </c>
      <c r="I3368" s="1" t="s">
        <v>8232</v>
      </c>
      <c r="J3368" s="1" t="s">
        <v>8233</v>
      </c>
      <c r="K3368" s="1" t="s">
        <v>8234</v>
      </c>
      <c r="L3368" s="1" t="s">
        <v>1946</v>
      </c>
      <c r="M3368" s="1" t="s">
        <v>2366</v>
      </c>
      <c r="N3368" t="s">
        <v>128</v>
      </c>
      <c r="O3368" t="s">
        <v>219</v>
      </c>
      <c r="P3368" s="1" t="s">
        <v>111</v>
      </c>
      <c r="Q3368" s="1" t="s">
        <v>254</v>
      </c>
      <c r="R3368" t="s">
        <v>19</v>
      </c>
      <c r="S3368" t="str">
        <f t="shared" si="52"/>
        <v>N</v>
      </c>
      <c r="T3368" t="s">
        <v>19</v>
      </c>
      <c r="U3368" t="s">
        <v>112</v>
      </c>
      <c r="V3368" s="12">
        <v>0.1149</v>
      </c>
      <c r="W3368" s="12">
        <v>4.1599999999999998E-2</v>
      </c>
      <c r="Y3368">
        <v>270</v>
      </c>
      <c r="Z3368" s="10" t="str">
        <f>_xlfn.IFNA(IF(OR(R3368="Y",S3368="Y"),HYPERLINK(".\plots/daily_2016_smallegu_flat.png","daily flat"),HYPERLINK(VLOOKUP($AB3368,linkref!$A$2:$D$68,3,FALSE),VLOOKUP($AB3368,linkref!$A$2:$D$68,2,FALSE))),"")</f>
        <v>South Gas Peaking</v>
      </c>
      <c r="AA3368" s="10" t="str">
        <f>_xlfn.IFNA(IF(OR(R3368="Y",S3368="Y"),HYPERLINK(".\plots/diurnal_2016_smallegu_flat.png","diurnal flat"),HYPERLINK(VLOOKUP($AB3368,linkref!$A$2:$D$68,4,FALSE),VLOOKUP($AB3368,linkref!$A$2:$D$68,2,FALSE))),"")</f>
        <v>South Gas Peaking</v>
      </c>
      <c r="AB3368" t="str">
        <f>_xlfn.IFNA(VLOOKUP(I3368,units!A$2:B$1765,2,FALSE),"")</f>
        <v>South_gas_peak</v>
      </c>
    </row>
    <row r="3369" spans="1:28" x14ac:dyDescent="0.3">
      <c r="A3369" s="1" t="s">
        <v>2563</v>
      </c>
      <c r="B3369" s="9" t="str">
        <f>_xlfn.IFNA(VLOOKUP(C3369,regions!A$1:B$49,2,FALSE),"")</f>
        <v>South</v>
      </c>
      <c r="C3369" t="s">
        <v>20926</v>
      </c>
      <c r="D3369" s="1" t="s">
        <v>2557</v>
      </c>
      <c r="E3369" s="1" t="s">
        <v>2555</v>
      </c>
      <c r="F3369" s="1" t="s">
        <v>2564</v>
      </c>
      <c r="G3369" t="s">
        <v>2562</v>
      </c>
      <c r="H3369" s="1" t="s">
        <v>2558</v>
      </c>
      <c r="I3369" s="1" t="s">
        <v>2565</v>
      </c>
      <c r="J3369" s="1" t="s">
        <v>2566</v>
      </c>
      <c r="K3369" s="1" t="s">
        <v>2567</v>
      </c>
      <c r="L3369" s="1" t="s">
        <v>522</v>
      </c>
      <c r="M3369" s="1" t="s">
        <v>110</v>
      </c>
      <c r="N3369" t="s">
        <v>128</v>
      </c>
      <c r="O3369" t="s">
        <v>130</v>
      </c>
      <c r="P3369" s="1" t="s">
        <v>111</v>
      </c>
      <c r="Q3369" s="1" t="s">
        <v>254</v>
      </c>
      <c r="R3369" t="s">
        <v>19</v>
      </c>
      <c r="S3369" t="str">
        <f t="shared" si="52"/>
        <v>N</v>
      </c>
      <c r="T3369" t="s">
        <v>19</v>
      </c>
      <c r="U3369" t="s">
        <v>22632</v>
      </c>
      <c r="V3369" s="12">
        <v>0.1148</v>
      </c>
      <c r="W3369" s="12">
        <v>0.01</v>
      </c>
      <c r="X3369" s="12">
        <v>3.3399999999999999E-2</v>
      </c>
      <c r="Z3369" s="10" t="str">
        <f>_xlfn.IFNA(IF(OR(R3369="Y",S3369="Y"),HYPERLINK(".\plots/daily_2016_smallegu_flat.png","daily flat"),HYPERLINK(VLOOKUP($AB3369,linkref!$A$2:$D$68,3,FALSE),VLOOKUP($AB3369,linkref!$A$2:$D$68,2,FALSE))),"")</f>
        <v>South Oil Peaking</v>
      </c>
      <c r="AA3369" s="10" t="str">
        <f>_xlfn.IFNA(IF(OR(R3369="Y",S3369="Y"),HYPERLINK(".\plots/diurnal_2016_smallegu_flat.png","diurnal flat"),HYPERLINK(VLOOKUP($AB3369,linkref!$A$2:$D$68,4,FALSE),VLOOKUP($AB3369,linkref!$A$2:$D$68,2,FALSE))),"")</f>
        <v>South Oil Peaking</v>
      </c>
      <c r="AB3369" t="str">
        <f>_xlfn.IFNA(VLOOKUP(I3369,units!A$2:B$1765,2,FALSE),"")</f>
        <v>South_oil_peak</v>
      </c>
    </row>
    <row r="3370" spans="1:28" hidden="1" x14ac:dyDescent="0.3">
      <c r="B3370" s="9" t="str">
        <f>_xlfn.IFNA(VLOOKUP(C3370,regions!A$1:B$49,2,FALSE),"")</f>
        <v>MANE-VU</v>
      </c>
      <c r="C3370" t="s">
        <v>20939</v>
      </c>
      <c r="D3370" s="1" t="s">
        <v>15049</v>
      </c>
      <c r="G3370" t="s">
        <v>15048</v>
      </c>
      <c r="H3370" s="1" t="s">
        <v>15044</v>
      </c>
      <c r="I3370" s="1" t="s">
        <v>15045</v>
      </c>
      <c r="J3370" s="1" t="s">
        <v>15046</v>
      </c>
      <c r="K3370" s="1" t="s">
        <v>15047</v>
      </c>
      <c r="L3370" s="1" t="s">
        <v>730</v>
      </c>
      <c r="M3370" s="1" t="s">
        <v>110</v>
      </c>
      <c r="P3370" s="1" t="s">
        <v>111</v>
      </c>
      <c r="Q3370" s="1" t="s">
        <v>254</v>
      </c>
      <c r="S3370" t="str">
        <f t="shared" si="52"/>
        <v>N</v>
      </c>
      <c r="T3370" t="s">
        <v>8</v>
      </c>
      <c r="U3370" t="s">
        <v>22632</v>
      </c>
      <c r="V3370" s="4">
        <v>0.11476</v>
      </c>
      <c r="W3370" s="4">
        <v>8.2459999999999999E-3</v>
      </c>
      <c r="X3370" s="4">
        <v>4.0469999999999997E-5</v>
      </c>
      <c r="Z3370" s="10" t="str">
        <f>_xlfn.IFNA(IF(OR(R3370="Y",S3370="Y"),HYPERLINK(".\plots/daily_2016_smallegu_flat.png","daily flat"),HYPERLINK(VLOOKUP($AB3370,linkref!$A$2:$D$68,3,FALSE),VLOOKUP($AB3370,linkref!$A$2:$D$68,2,FALSE))),"")</f>
        <v/>
      </c>
      <c r="AA3370" s="10" t="str">
        <f>_xlfn.IFNA(IF(OR(R3370="Y",S3370="Y"),HYPERLINK(".\plots/diurnal_2016_smallegu_flat.png","diurnal flat"),HYPERLINK(VLOOKUP($AB3370,linkref!$A$2:$D$68,4,FALSE),VLOOKUP($AB3370,linkref!$A$2:$D$68,2,FALSE))),"")</f>
        <v/>
      </c>
      <c r="AB3370" t="str">
        <f>_xlfn.IFNA(VLOOKUP(I3370,units!A$2:B$1765,2,FALSE),"")</f>
        <v/>
      </c>
    </row>
    <row r="3371" spans="1:28" hidden="1" x14ac:dyDescent="0.3">
      <c r="B3371" s="9" t="str">
        <f>_xlfn.IFNA(VLOOKUP(C3371,regions!A$1:B$49,2,FALSE),"")</f>
        <v>SESARM</v>
      </c>
      <c r="C3371" t="s">
        <v>20940</v>
      </c>
      <c r="D3371" s="1" t="s">
        <v>12854</v>
      </c>
      <c r="G3371" t="s">
        <v>12853</v>
      </c>
      <c r="H3371" s="1" t="s">
        <v>12849</v>
      </c>
      <c r="I3371" s="1" t="s">
        <v>12850</v>
      </c>
      <c r="J3371" s="1" t="s">
        <v>12851</v>
      </c>
      <c r="K3371" s="1" t="s">
        <v>12852</v>
      </c>
      <c r="L3371" s="1" t="s">
        <v>253</v>
      </c>
      <c r="M3371" s="1" t="s">
        <v>110</v>
      </c>
      <c r="P3371" s="1" t="s">
        <v>111</v>
      </c>
      <c r="Q3371" s="1" t="s">
        <v>254</v>
      </c>
      <c r="S3371" t="str">
        <f t="shared" si="52"/>
        <v>N</v>
      </c>
      <c r="T3371" t="s">
        <v>8</v>
      </c>
      <c r="U3371" t="s">
        <v>22632</v>
      </c>
      <c r="V3371" s="4">
        <v>0.1147</v>
      </c>
      <c r="W3371" s="4"/>
      <c r="X3371" s="4">
        <v>5.9999999999999995E-4</v>
      </c>
      <c r="Y3371">
        <v>36</v>
      </c>
      <c r="Z3371" s="10" t="str">
        <f>_xlfn.IFNA(IF(OR(R3371="Y",S3371="Y"),HYPERLINK(".\plots/daily_2016_smallegu_flat.png","daily flat"),HYPERLINK(VLOOKUP($AB3371,linkref!$A$2:$D$68,3,FALSE),VLOOKUP($AB3371,linkref!$A$2:$D$68,2,FALSE))),"")</f>
        <v/>
      </c>
      <c r="AA3371" s="10" t="str">
        <f>_xlfn.IFNA(IF(OR(R3371="Y",S3371="Y"),HYPERLINK(".\plots/diurnal_2016_smallegu_flat.png","diurnal flat"),HYPERLINK(VLOOKUP($AB3371,linkref!$A$2:$D$68,4,FALSE),VLOOKUP($AB3371,linkref!$A$2:$D$68,2,FALSE))),"")</f>
        <v/>
      </c>
      <c r="AB3371" t="str">
        <f>_xlfn.IFNA(VLOOKUP(I3371,units!A$2:B$1765,2,FALSE),"")</f>
        <v/>
      </c>
    </row>
    <row r="3372" spans="1:28" hidden="1" x14ac:dyDescent="0.3">
      <c r="B3372" s="9" t="str">
        <f>_xlfn.IFNA(VLOOKUP(C3372,regions!A$1:B$49,2,FALSE),"")</f>
        <v>MANE-VU</v>
      </c>
      <c r="C3372" t="s">
        <v>22033</v>
      </c>
      <c r="D3372" s="1" t="s">
        <v>18943</v>
      </c>
      <c r="G3372" t="s">
        <v>18942</v>
      </c>
      <c r="H3372" s="1" t="s">
        <v>18938</v>
      </c>
      <c r="I3372" s="1" t="s">
        <v>18939</v>
      </c>
      <c r="J3372" s="1" t="s">
        <v>18940</v>
      </c>
      <c r="K3372" s="1" t="s">
        <v>18941</v>
      </c>
      <c r="L3372" s="1" t="s">
        <v>730</v>
      </c>
      <c r="M3372" s="1" t="s">
        <v>110</v>
      </c>
      <c r="P3372" s="1" t="s">
        <v>111</v>
      </c>
      <c r="Q3372" s="1" t="s">
        <v>7060</v>
      </c>
      <c r="S3372" t="str">
        <f t="shared" si="52"/>
        <v>N</v>
      </c>
      <c r="T3372" t="s">
        <v>8</v>
      </c>
      <c r="U3372" t="s">
        <v>22632</v>
      </c>
      <c r="V3372" s="4">
        <v>0.1145</v>
      </c>
      <c r="W3372" s="4">
        <v>8.0000000000000002E-3</v>
      </c>
      <c r="X3372" s="4">
        <v>7.4999999999999902E-3</v>
      </c>
      <c r="Z3372" s="10" t="str">
        <f>_xlfn.IFNA(IF(OR(R3372="Y",S3372="Y"),HYPERLINK(".\plots/daily_2016_smallegu_flat.png","daily flat"),HYPERLINK(VLOOKUP($AB3372,linkref!$A$2:$D$68,3,FALSE),VLOOKUP($AB3372,linkref!$A$2:$D$68,2,FALSE))),"")</f>
        <v/>
      </c>
      <c r="AA3372" s="10" t="str">
        <f>_xlfn.IFNA(IF(OR(R3372="Y",S3372="Y"),HYPERLINK(".\plots/diurnal_2016_smallegu_flat.png","diurnal flat"),HYPERLINK(VLOOKUP($AB3372,linkref!$A$2:$D$68,4,FALSE),VLOOKUP($AB3372,linkref!$A$2:$D$68,2,FALSE))),"")</f>
        <v/>
      </c>
      <c r="AB3372" t="str">
        <f>_xlfn.IFNA(VLOOKUP(I3372,units!A$2:B$1765,2,FALSE),"")</f>
        <v/>
      </c>
    </row>
    <row r="3373" spans="1:28" hidden="1" x14ac:dyDescent="0.3">
      <c r="B3373" s="9" t="str">
        <f>_xlfn.IFNA(VLOOKUP(C3373,regions!A$1:B$49,2,FALSE),"")</f>
        <v>MANE-VU</v>
      </c>
      <c r="C3373" t="s">
        <v>20939</v>
      </c>
      <c r="D3373" s="1" t="s">
        <v>10927</v>
      </c>
      <c r="G3373" t="s">
        <v>10926</v>
      </c>
      <c r="H3373" s="1" t="s">
        <v>10922</v>
      </c>
      <c r="I3373" s="1" t="s">
        <v>20498</v>
      </c>
      <c r="J3373" s="1" t="s">
        <v>20499</v>
      </c>
      <c r="K3373" s="1" t="s">
        <v>20500</v>
      </c>
      <c r="L3373" s="1" t="s">
        <v>11087</v>
      </c>
      <c r="M3373" s="1" t="s">
        <v>110</v>
      </c>
      <c r="P3373" s="1" t="s">
        <v>111</v>
      </c>
      <c r="Q3373" s="1" t="s">
        <v>11177</v>
      </c>
      <c r="S3373" t="str">
        <f t="shared" si="52"/>
        <v>N</v>
      </c>
      <c r="T3373" t="s">
        <v>8</v>
      </c>
      <c r="U3373" t="s">
        <v>22632</v>
      </c>
      <c r="V3373" s="4">
        <v>0.1142</v>
      </c>
      <c r="W3373" s="4">
        <v>2.7999999999999998E-4</v>
      </c>
      <c r="X3373" s="4">
        <v>1.6460000000000002E-5</v>
      </c>
      <c r="Z3373" s="10" t="str">
        <f>_xlfn.IFNA(IF(OR(R3373="Y",S3373="Y"),HYPERLINK(".\plots/daily_2016_smallegu_flat.png","daily flat"),HYPERLINK(VLOOKUP($AB3373,linkref!$A$2:$D$68,3,FALSE),VLOOKUP($AB3373,linkref!$A$2:$D$68,2,FALSE))),"")</f>
        <v/>
      </c>
      <c r="AA3373" s="10" t="str">
        <f>_xlfn.IFNA(IF(OR(R3373="Y",S3373="Y"),HYPERLINK(".\plots/diurnal_2016_smallegu_flat.png","diurnal flat"),HYPERLINK(VLOOKUP($AB3373,linkref!$A$2:$D$68,4,FALSE),VLOOKUP($AB3373,linkref!$A$2:$D$68,2,FALSE))),"")</f>
        <v/>
      </c>
      <c r="AB3373" t="str">
        <f>_xlfn.IFNA(VLOOKUP(I3373,units!A$2:B$1765,2,FALSE),"")</f>
        <v/>
      </c>
    </row>
    <row r="3374" spans="1:28" hidden="1" x14ac:dyDescent="0.3">
      <c r="B3374" s="9" t="str">
        <f>_xlfn.IFNA(VLOOKUP(C3374,regions!A$1:B$49,2,FALSE),"")</f>
        <v>West North Central</v>
      </c>
      <c r="C3374" t="s">
        <v>20920</v>
      </c>
      <c r="D3374" s="1" t="s">
        <v>11516</v>
      </c>
      <c r="G3374" t="s">
        <v>11515</v>
      </c>
      <c r="H3374" s="1" t="s">
        <v>11514</v>
      </c>
      <c r="I3374" s="1" t="s">
        <v>12200</v>
      </c>
      <c r="J3374" s="1" t="s">
        <v>12201</v>
      </c>
      <c r="K3374" s="1" t="s">
        <v>12202</v>
      </c>
      <c r="L3374" s="1" t="s">
        <v>1205</v>
      </c>
      <c r="M3374" s="1" t="s">
        <v>110</v>
      </c>
      <c r="P3374" s="1" t="s">
        <v>111</v>
      </c>
      <c r="Q3374" s="1" t="s">
        <v>254</v>
      </c>
      <c r="S3374" t="str">
        <f t="shared" si="52"/>
        <v>N</v>
      </c>
      <c r="T3374" t="s">
        <v>8</v>
      </c>
      <c r="U3374" t="s">
        <v>22632</v>
      </c>
      <c r="V3374" s="4">
        <v>0.11416</v>
      </c>
      <c r="W3374" s="4">
        <v>1.96569E-3</v>
      </c>
      <c r="X3374" s="4">
        <v>5.35125E-5</v>
      </c>
      <c r="Y3374">
        <v>5</v>
      </c>
      <c r="Z3374" s="10" t="str">
        <f>_xlfn.IFNA(IF(OR(R3374="Y",S3374="Y"),HYPERLINK(".\plots/daily_2016_smallegu_flat.png","daily flat"),HYPERLINK(VLOOKUP($AB3374,linkref!$A$2:$D$68,3,FALSE),VLOOKUP($AB3374,linkref!$A$2:$D$68,2,FALSE))),"")</f>
        <v/>
      </c>
      <c r="AA3374" s="10" t="str">
        <f>_xlfn.IFNA(IF(OR(R3374="Y",S3374="Y"),HYPERLINK(".\plots/diurnal_2016_smallegu_flat.png","diurnal flat"),HYPERLINK(VLOOKUP($AB3374,linkref!$A$2:$D$68,4,FALSE),VLOOKUP($AB3374,linkref!$A$2:$D$68,2,FALSE))),"")</f>
        <v/>
      </c>
      <c r="AB3374" t="str">
        <f>_xlfn.IFNA(VLOOKUP(I3374,units!A$2:B$1765,2,FALSE),"")</f>
        <v/>
      </c>
    </row>
    <row r="3375" spans="1:28" hidden="1" x14ac:dyDescent="0.3">
      <c r="B3375" s="9" t="str">
        <f>_xlfn.IFNA(VLOOKUP(C3375,regions!A$1:B$49,2,FALSE),"")</f>
        <v>LADCO</v>
      </c>
      <c r="C3375" t="s">
        <v>20951</v>
      </c>
      <c r="D3375" s="1" t="s">
        <v>17154</v>
      </c>
      <c r="G3375" t="s">
        <v>17153</v>
      </c>
      <c r="H3375" s="1" t="s">
        <v>17150</v>
      </c>
      <c r="I3375" s="1" t="s">
        <v>17165</v>
      </c>
      <c r="J3375" s="1" t="s">
        <v>17166</v>
      </c>
      <c r="K3375" s="1" t="s">
        <v>17167</v>
      </c>
      <c r="L3375" s="1" t="s">
        <v>135</v>
      </c>
      <c r="M3375" s="1" t="s">
        <v>110</v>
      </c>
      <c r="P3375" s="1" t="s">
        <v>111</v>
      </c>
      <c r="Q3375" s="1" t="s">
        <v>254</v>
      </c>
      <c r="S3375" t="str">
        <f t="shared" si="52"/>
        <v>N</v>
      </c>
      <c r="T3375" t="s">
        <v>8</v>
      </c>
      <c r="U3375" t="s">
        <v>22632</v>
      </c>
      <c r="V3375" s="4">
        <v>0.113775</v>
      </c>
      <c r="W3375" s="4">
        <v>7.9000000000000008E-3</v>
      </c>
      <c r="X3375" s="4">
        <v>7.4830000000000001E-3</v>
      </c>
      <c r="Y3375">
        <v>5</v>
      </c>
      <c r="Z3375" s="10" t="str">
        <f>_xlfn.IFNA(IF(OR(R3375="Y",S3375="Y"),HYPERLINK(".\plots/daily_2016_smallegu_flat.png","daily flat"),HYPERLINK(VLOOKUP($AB3375,linkref!$A$2:$D$68,3,FALSE),VLOOKUP($AB3375,linkref!$A$2:$D$68,2,FALSE))),"")</f>
        <v/>
      </c>
      <c r="AA3375" s="10" t="str">
        <f>_xlfn.IFNA(IF(OR(R3375="Y",S3375="Y"),HYPERLINK(".\plots/diurnal_2016_smallegu_flat.png","diurnal flat"),HYPERLINK(VLOOKUP($AB3375,linkref!$A$2:$D$68,4,FALSE),VLOOKUP($AB3375,linkref!$A$2:$D$68,2,FALSE))),"")</f>
        <v/>
      </c>
      <c r="AB3375" t="str">
        <f>_xlfn.IFNA(VLOOKUP(I3375,units!A$2:B$1765,2,FALSE),"")</f>
        <v/>
      </c>
    </row>
    <row r="3376" spans="1:28" hidden="1" x14ac:dyDescent="0.3">
      <c r="B3376" s="9" t="str">
        <f>_xlfn.IFNA(VLOOKUP(C3376,regions!A$1:B$49,2,FALSE),"")</f>
        <v>LADCO</v>
      </c>
      <c r="C3376" t="s">
        <v>20951</v>
      </c>
      <c r="D3376" s="1" t="s">
        <v>7132</v>
      </c>
      <c r="G3376" t="s">
        <v>7137</v>
      </c>
      <c r="H3376" s="1" t="s">
        <v>7133</v>
      </c>
      <c r="I3376" s="1" t="s">
        <v>17406</v>
      </c>
      <c r="J3376" s="1" t="s">
        <v>17407</v>
      </c>
      <c r="K3376" s="1" t="s">
        <v>17408</v>
      </c>
      <c r="L3376" s="1" t="s">
        <v>1205</v>
      </c>
      <c r="M3376" s="1" t="s">
        <v>110</v>
      </c>
      <c r="P3376" s="1" t="s">
        <v>111</v>
      </c>
      <c r="Q3376" s="1" t="s">
        <v>254</v>
      </c>
      <c r="S3376" t="str">
        <f t="shared" si="52"/>
        <v>N</v>
      </c>
      <c r="T3376" t="s">
        <v>8</v>
      </c>
      <c r="U3376" t="s">
        <v>22632</v>
      </c>
      <c r="V3376" s="4">
        <v>0.11372699999999999</v>
      </c>
      <c r="W3376" s="4">
        <v>1.6999999999999999E-3</v>
      </c>
      <c r="X3376" s="4">
        <v>6.3E-5</v>
      </c>
      <c r="Y3376">
        <v>11</v>
      </c>
      <c r="Z3376" s="10" t="str">
        <f>_xlfn.IFNA(IF(OR(R3376="Y",S3376="Y"),HYPERLINK(".\plots/daily_2016_smallegu_flat.png","daily flat"),HYPERLINK(VLOOKUP($AB3376,linkref!$A$2:$D$68,3,FALSE),VLOOKUP($AB3376,linkref!$A$2:$D$68,2,FALSE))),"")</f>
        <v/>
      </c>
      <c r="AA3376" s="10" t="str">
        <f>_xlfn.IFNA(IF(OR(R3376="Y",S3376="Y"),HYPERLINK(".\plots/diurnal_2016_smallegu_flat.png","diurnal flat"),HYPERLINK(VLOOKUP($AB3376,linkref!$A$2:$D$68,4,FALSE),VLOOKUP($AB3376,linkref!$A$2:$D$68,2,FALSE))),"")</f>
        <v/>
      </c>
      <c r="AB3376" t="str">
        <f>_xlfn.IFNA(VLOOKUP(I3376,units!A$2:B$1765,2,FALSE),"")</f>
        <v/>
      </c>
    </row>
    <row r="3377" spans="1:28" hidden="1" x14ac:dyDescent="0.3">
      <c r="B3377" s="9" t="str">
        <f>_xlfn.IFNA(VLOOKUP(C3377,regions!A$1:B$49,2,FALSE),"")</f>
        <v>LADCO</v>
      </c>
      <c r="C3377" t="s">
        <v>20951</v>
      </c>
      <c r="D3377" s="1" t="s">
        <v>7132</v>
      </c>
      <c r="G3377" t="s">
        <v>7137</v>
      </c>
      <c r="H3377" s="1" t="s">
        <v>7133</v>
      </c>
      <c r="I3377" s="1" t="s">
        <v>17406</v>
      </c>
      <c r="J3377" s="1" t="s">
        <v>17409</v>
      </c>
      <c r="K3377" s="1" t="s">
        <v>17408</v>
      </c>
      <c r="L3377" s="1" t="s">
        <v>1205</v>
      </c>
      <c r="M3377" s="1" t="s">
        <v>110</v>
      </c>
      <c r="P3377" s="1" t="s">
        <v>111</v>
      </c>
      <c r="Q3377" s="1" t="s">
        <v>254</v>
      </c>
      <c r="S3377" t="str">
        <f t="shared" si="52"/>
        <v>N</v>
      </c>
      <c r="T3377" t="s">
        <v>8</v>
      </c>
      <c r="U3377" t="s">
        <v>22632</v>
      </c>
      <c r="V3377" s="4">
        <v>0.11372699999999999</v>
      </c>
      <c r="W3377" s="4">
        <v>1.6999999999999999E-3</v>
      </c>
      <c r="X3377" s="4">
        <v>6.3E-5</v>
      </c>
      <c r="Y3377">
        <v>11</v>
      </c>
      <c r="Z3377" s="10" t="str">
        <f>_xlfn.IFNA(IF(OR(R3377="Y",S3377="Y"),HYPERLINK(".\plots/daily_2016_smallegu_flat.png","daily flat"),HYPERLINK(VLOOKUP($AB3377,linkref!$A$2:$D$68,3,FALSE),VLOOKUP($AB3377,linkref!$A$2:$D$68,2,FALSE))),"")</f>
        <v/>
      </c>
      <c r="AA3377" s="10" t="str">
        <f>_xlfn.IFNA(IF(OR(R3377="Y",S3377="Y"),HYPERLINK(".\plots/diurnal_2016_smallegu_flat.png","diurnal flat"),HYPERLINK(VLOOKUP($AB3377,linkref!$A$2:$D$68,4,FALSE),VLOOKUP($AB3377,linkref!$A$2:$D$68,2,FALSE))),"")</f>
        <v/>
      </c>
      <c r="AB3377" t="str">
        <f>_xlfn.IFNA(VLOOKUP(I3377,units!A$2:B$1765,2,FALSE),"")</f>
        <v/>
      </c>
    </row>
    <row r="3378" spans="1:28" hidden="1" x14ac:dyDescent="0.3">
      <c r="B3378" s="9" t="str">
        <f>_xlfn.IFNA(VLOOKUP(C3378,regions!A$1:B$49,2,FALSE),"")</f>
        <v>Southwest</v>
      </c>
      <c r="C3378" t="s">
        <v>20923</v>
      </c>
      <c r="D3378" s="1" t="s">
        <v>1257</v>
      </c>
      <c r="G3378" t="s">
        <v>13863</v>
      </c>
      <c r="H3378" s="1" t="s">
        <v>13859</v>
      </c>
      <c r="I3378" s="1" t="s">
        <v>13860</v>
      </c>
      <c r="J3378" s="1" t="s">
        <v>13861</v>
      </c>
      <c r="K3378" s="1" t="s">
        <v>13862</v>
      </c>
      <c r="L3378" s="1" t="s">
        <v>730</v>
      </c>
      <c r="M3378" s="1" t="s">
        <v>110</v>
      </c>
      <c r="P3378" s="1" t="s">
        <v>111</v>
      </c>
      <c r="Q3378" s="1" t="s">
        <v>254</v>
      </c>
      <c r="S3378" t="str">
        <f t="shared" si="52"/>
        <v>N</v>
      </c>
      <c r="T3378" t="s">
        <v>8</v>
      </c>
      <c r="U3378" t="s">
        <v>22632</v>
      </c>
      <c r="V3378" s="4">
        <v>0.1135</v>
      </c>
      <c r="W3378" s="4">
        <v>7.8130430000000004E-3</v>
      </c>
      <c r="X3378" s="4">
        <v>7.4999999999999902E-3</v>
      </c>
      <c r="Z3378" s="10" t="str">
        <f>_xlfn.IFNA(IF(OR(R3378="Y",S3378="Y"),HYPERLINK(".\plots/daily_2016_smallegu_flat.png","daily flat"),HYPERLINK(VLOOKUP($AB3378,linkref!$A$2:$D$68,3,FALSE),VLOOKUP($AB3378,linkref!$A$2:$D$68,2,FALSE))),"")</f>
        <v/>
      </c>
      <c r="AA3378" s="10" t="str">
        <f>_xlfn.IFNA(IF(OR(R3378="Y",S3378="Y"),HYPERLINK(".\plots/diurnal_2016_smallegu_flat.png","diurnal flat"),HYPERLINK(VLOOKUP($AB3378,linkref!$A$2:$D$68,4,FALSE),VLOOKUP($AB3378,linkref!$A$2:$D$68,2,FALSE))),"")</f>
        <v/>
      </c>
      <c r="AB3378" t="str">
        <f>_xlfn.IFNA(VLOOKUP(I3378,units!A$2:B$1765,2,FALSE),"")</f>
        <v/>
      </c>
    </row>
    <row r="3379" spans="1:28" x14ac:dyDescent="0.3">
      <c r="A3379" s="1" t="s">
        <v>2554</v>
      </c>
      <c r="B3379" s="9" t="str">
        <f>_xlfn.IFNA(VLOOKUP(C3379,regions!A$1:B$49,2,FALSE),"")</f>
        <v>South</v>
      </c>
      <c r="C3379" t="s">
        <v>20926</v>
      </c>
      <c r="D3379" s="1" t="s">
        <v>2557</v>
      </c>
      <c r="E3379" s="1" t="s">
        <v>2555</v>
      </c>
      <c r="F3379" s="1" t="s">
        <v>2556</v>
      </c>
      <c r="G3379" t="s">
        <v>2562</v>
      </c>
      <c r="H3379" s="1" t="s">
        <v>2558</v>
      </c>
      <c r="I3379" s="1" t="s">
        <v>2559</v>
      </c>
      <c r="J3379" s="1" t="s">
        <v>2560</v>
      </c>
      <c r="K3379" s="1" t="s">
        <v>2561</v>
      </c>
      <c r="L3379" s="1" t="s">
        <v>522</v>
      </c>
      <c r="M3379" s="1" t="s">
        <v>110</v>
      </c>
      <c r="N3379" t="s">
        <v>128</v>
      </c>
      <c r="O3379" t="s">
        <v>130</v>
      </c>
      <c r="P3379" s="1" t="s">
        <v>111</v>
      </c>
      <c r="Q3379" s="1" t="s">
        <v>254</v>
      </c>
      <c r="R3379" t="s">
        <v>19</v>
      </c>
      <c r="S3379" t="str">
        <f t="shared" si="52"/>
        <v>N</v>
      </c>
      <c r="T3379" t="s">
        <v>19</v>
      </c>
      <c r="U3379" t="s">
        <v>22632</v>
      </c>
      <c r="V3379" s="12">
        <v>0.1133</v>
      </c>
      <c r="W3379" s="12">
        <v>9.9000000000000008E-3</v>
      </c>
      <c r="X3379" s="12">
        <v>3.3000000000000002E-2</v>
      </c>
      <c r="Z3379" s="10" t="str">
        <f>_xlfn.IFNA(IF(OR(R3379="Y",S3379="Y"),HYPERLINK(".\plots/daily_2016_smallegu_flat.png","daily flat"),HYPERLINK(VLOOKUP($AB3379,linkref!$A$2:$D$68,3,FALSE),VLOOKUP($AB3379,linkref!$A$2:$D$68,2,FALSE))),"")</f>
        <v>South Oil Peaking</v>
      </c>
      <c r="AA3379" s="10" t="str">
        <f>_xlfn.IFNA(IF(OR(R3379="Y",S3379="Y"),HYPERLINK(".\plots/diurnal_2016_smallegu_flat.png","diurnal flat"),HYPERLINK(VLOOKUP($AB3379,linkref!$A$2:$D$68,4,FALSE),VLOOKUP($AB3379,linkref!$A$2:$D$68,2,FALSE))),"")</f>
        <v>South Oil Peaking</v>
      </c>
      <c r="AB3379" t="str">
        <f>_xlfn.IFNA(VLOOKUP(I3379,units!A$2:B$1765,2,FALSE),"")</f>
        <v>South_oil_peak</v>
      </c>
    </row>
    <row r="3380" spans="1:28" hidden="1" x14ac:dyDescent="0.3">
      <c r="B3380" s="9" t="str">
        <f>_xlfn.IFNA(VLOOKUP(C3380,regions!A$1:B$49,2,FALSE),"")</f>
        <v>LADCO</v>
      </c>
      <c r="C3380" t="s">
        <v>20903</v>
      </c>
      <c r="D3380" s="1" t="s">
        <v>2393</v>
      </c>
      <c r="G3380" t="s">
        <v>13613</v>
      </c>
      <c r="H3380" s="1" t="s">
        <v>13609</v>
      </c>
      <c r="I3380" s="1" t="s">
        <v>13610</v>
      </c>
      <c r="J3380" s="1" t="s">
        <v>13611</v>
      </c>
      <c r="K3380" s="1" t="s">
        <v>13612</v>
      </c>
      <c r="L3380" s="1" t="s">
        <v>730</v>
      </c>
      <c r="M3380" s="1" t="s">
        <v>110</v>
      </c>
      <c r="P3380" s="1" t="s">
        <v>111</v>
      </c>
      <c r="Q3380" s="1" t="s">
        <v>254</v>
      </c>
      <c r="S3380" t="str">
        <f t="shared" si="52"/>
        <v>N</v>
      </c>
      <c r="T3380" t="s">
        <v>8</v>
      </c>
      <c r="U3380" t="s">
        <v>22632</v>
      </c>
      <c r="V3380" s="4">
        <v>0.1133</v>
      </c>
      <c r="W3380" s="4">
        <v>8.1685000000000004E-3</v>
      </c>
      <c r="X3380" s="4">
        <v>7.4440000000000001E-3</v>
      </c>
      <c r="Z3380" s="10" t="str">
        <f>_xlfn.IFNA(IF(OR(R3380="Y",S3380="Y"),HYPERLINK(".\plots/daily_2016_smallegu_flat.png","daily flat"),HYPERLINK(VLOOKUP($AB3380,linkref!$A$2:$D$68,3,FALSE),VLOOKUP($AB3380,linkref!$A$2:$D$68,2,FALSE))),"")</f>
        <v/>
      </c>
      <c r="AA3380" s="10" t="str">
        <f>_xlfn.IFNA(IF(OR(R3380="Y",S3380="Y"),HYPERLINK(".\plots/diurnal_2016_smallegu_flat.png","diurnal flat"),HYPERLINK(VLOOKUP($AB3380,linkref!$A$2:$D$68,4,FALSE),VLOOKUP($AB3380,linkref!$A$2:$D$68,2,FALSE))),"")</f>
        <v/>
      </c>
      <c r="AB3380" t="str">
        <f>_xlfn.IFNA(VLOOKUP(I3380,units!A$2:B$1765,2,FALSE),"")</f>
        <v/>
      </c>
    </row>
    <row r="3381" spans="1:28" x14ac:dyDescent="0.3">
      <c r="A3381" s="1" t="s">
        <v>8481</v>
      </c>
      <c r="B3381" s="9" t="str">
        <f>_xlfn.IFNA(VLOOKUP(C3381,regions!A$1:B$49,2,FALSE),"")</f>
        <v>Southwest</v>
      </c>
      <c r="C3381" t="s">
        <v>20923</v>
      </c>
      <c r="D3381" s="1" t="s">
        <v>8474</v>
      </c>
      <c r="E3381" s="1" t="s">
        <v>8473</v>
      </c>
      <c r="F3381" s="1" t="s">
        <v>919</v>
      </c>
      <c r="G3381" t="s">
        <v>8479</v>
      </c>
      <c r="H3381" s="1" t="s">
        <v>8475</v>
      </c>
      <c r="I3381" s="1" t="s">
        <v>8482</v>
      </c>
      <c r="J3381" s="1" t="s">
        <v>8483</v>
      </c>
      <c r="K3381" s="1" t="s">
        <v>8484</v>
      </c>
      <c r="L3381" s="1" t="s">
        <v>135</v>
      </c>
      <c r="M3381" s="1" t="s">
        <v>110</v>
      </c>
      <c r="N3381" t="s">
        <v>128</v>
      </c>
      <c r="O3381" t="s">
        <v>219</v>
      </c>
      <c r="P3381" s="1" t="s">
        <v>111</v>
      </c>
      <c r="Q3381" s="1" t="s">
        <v>136</v>
      </c>
      <c r="R3381" t="s">
        <v>19</v>
      </c>
      <c r="S3381" t="str">
        <f t="shared" si="52"/>
        <v>N</v>
      </c>
      <c r="T3381" t="s">
        <v>19</v>
      </c>
      <c r="U3381" t="s">
        <v>22632</v>
      </c>
      <c r="V3381" s="12">
        <v>0.11269999999999999</v>
      </c>
      <c r="W3381" s="12">
        <v>2.4666E-4</v>
      </c>
      <c r="X3381" s="12">
        <v>3.8999999999999998E-3</v>
      </c>
      <c r="Y3381">
        <v>8736</v>
      </c>
      <c r="Z3381" s="10" t="str">
        <f>_xlfn.IFNA(IF(OR(R3381="Y",S3381="Y"),HYPERLINK(".\plots/daily_2016_smallegu_flat.png","daily flat"),HYPERLINK(VLOOKUP($AB3381,linkref!$A$2:$D$68,3,FALSE),VLOOKUP($AB3381,linkref!$A$2:$D$68,2,FALSE))),"")</f>
        <v>Southwest Gas Peaking</v>
      </c>
      <c r="AA3381" s="10" t="str">
        <f>_xlfn.IFNA(IF(OR(R3381="Y",S3381="Y"),HYPERLINK(".\plots/diurnal_2016_smallegu_flat.png","diurnal flat"),HYPERLINK(VLOOKUP($AB3381,linkref!$A$2:$D$68,4,FALSE),VLOOKUP($AB3381,linkref!$A$2:$D$68,2,FALSE))),"")</f>
        <v>Southwest Gas Peaking</v>
      </c>
      <c r="AB3381" t="str">
        <f>_xlfn.IFNA(VLOOKUP(I3381,units!A$2:B$1765,2,FALSE),"")</f>
        <v>Southwest_gas_peak</v>
      </c>
    </row>
    <row r="3382" spans="1:28" hidden="1" x14ac:dyDescent="0.3">
      <c r="B3382" s="9" t="str">
        <f>_xlfn.IFNA(VLOOKUP(C3382,regions!A$1:B$49,2,FALSE),"")</f>
        <v>South</v>
      </c>
      <c r="C3382" t="s">
        <v>20908</v>
      </c>
      <c r="D3382" s="1" t="s">
        <v>15590</v>
      </c>
      <c r="G3382" t="s">
        <v>15589</v>
      </c>
      <c r="H3382" s="1" t="s">
        <v>15585</v>
      </c>
      <c r="I3382" s="1" t="s">
        <v>15591</v>
      </c>
      <c r="J3382" s="1" t="s">
        <v>15592</v>
      </c>
      <c r="K3382" s="1" t="s">
        <v>15593</v>
      </c>
      <c r="L3382" s="1" t="s">
        <v>730</v>
      </c>
      <c r="M3382" s="1" t="s">
        <v>2366</v>
      </c>
      <c r="P3382" s="1" t="s">
        <v>111</v>
      </c>
      <c r="Q3382" s="1" t="s">
        <v>254</v>
      </c>
      <c r="S3382" t="str">
        <f t="shared" si="52"/>
        <v>N</v>
      </c>
      <c r="T3382" t="s">
        <v>8</v>
      </c>
      <c r="U3382" t="s">
        <v>22632</v>
      </c>
      <c r="V3382" s="4">
        <v>0.11269999999999999</v>
      </c>
      <c r="W3382" s="4">
        <v>8.0000000000000002E-3</v>
      </c>
      <c r="X3382" s="4">
        <v>7.4999999999999902E-3</v>
      </c>
      <c r="Y3382">
        <v>22</v>
      </c>
      <c r="Z3382" s="10" t="str">
        <f>_xlfn.IFNA(IF(OR(R3382="Y",S3382="Y"),HYPERLINK(".\plots/daily_2016_smallegu_flat.png","daily flat"),HYPERLINK(VLOOKUP($AB3382,linkref!$A$2:$D$68,3,FALSE),VLOOKUP($AB3382,linkref!$A$2:$D$68,2,FALSE))),"")</f>
        <v/>
      </c>
      <c r="AA3382" s="10" t="str">
        <f>_xlfn.IFNA(IF(OR(R3382="Y",S3382="Y"),HYPERLINK(".\plots/diurnal_2016_smallegu_flat.png","diurnal flat"),HYPERLINK(VLOOKUP($AB3382,linkref!$A$2:$D$68,4,FALSE),VLOOKUP($AB3382,linkref!$A$2:$D$68,2,FALSE))),"")</f>
        <v/>
      </c>
      <c r="AB3382" t="str">
        <f>_xlfn.IFNA(VLOOKUP(I3382,units!A$2:B$1765,2,FALSE),"")</f>
        <v/>
      </c>
    </row>
    <row r="3383" spans="1:28" hidden="1" x14ac:dyDescent="0.3">
      <c r="B3383" s="9" t="str">
        <f>_xlfn.IFNA(VLOOKUP(C3383,regions!A$1:B$49,2,FALSE),"")</f>
        <v>LADCO</v>
      </c>
      <c r="C3383" t="s">
        <v>20904</v>
      </c>
      <c r="D3383" s="1" t="s">
        <v>2007</v>
      </c>
      <c r="G3383" t="s">
        <v>2012</v>
      </c>
      <c r="H3383" s="1" t="s">
        <v>2008</v>
      </c>
      <c r="I3383" s="1" t="s">
        <v>22474</v>
      </c>
      <c r="J3383" s="1" t="s">
        <v>2010</v>
      </c>
      <c r="K3383" s="1" t="s">
        <v>22475</v>
      </c>
      <c r="L3383" s="1" t="s">
        <v>229</v>
      </c>
      <c r="M3383" s="1" t="s">
        <v>110</v>
      </c>
      <c r="P3383" s="1" t="s">
        <v>111</v>
      </c>
      <c r="Q3383" s="1" t="s">
        <v>136</v>
      </c>
      <c r="S3383" t="str">
        <f t="shared" si="52"/>
        <v>N</v>
      </c>
      <c r="T3383" t="s">
        <v>8</v>
      </c>
      <c r="U3383" t="s">
        <v>112</v>
      </c>
      <c r="V3383" s="4">
        <v>0.11260000000000001</v>
      </c>
      <c r="W3383" s="4">
        <v>2.3249999999999998E-3</v>
      </c>
      <c r="X3383" s="4">
        <v>2.0000000000000001E-4</v>
      </c>
      <c r="Y3383">
        <v>5</v>
      </c>
      <c r="Z3383" s="10" t="str">
        <f>_xlfn.IFNA(IF(OR(R3383="Y",S3383="Y"),HYPERLINK(".\plots/daily_2016_smallegu_flat.png","daily flat"),HYPERLINK(VLOOKUP($AB3383,linkref!$A$2:$D$68,3,FALSE),VLOOKUP($AB3383,linkref!$A$2:$D$68,2,FALSE))),"")</f>
        <v/>
      </c>
      <c r="AA3383" s="10" t="str">
        <f>_xlfn.IFNA(IF(OR(R3383="Y",S3383="Y"),HYPERLINK(".\plots/diurnal_2016_smallegu_flat.png","diurnal flat"),HYPERLINK(VLOOKUP($AB3383,linkref!$A$2:$D$68,4,FALSE),VLOOKUP($AB3383,linkref!$A$2:$D$68,2,FALSE))),"")</f>
        <v/>
      </c>
      <c r="AB3383" t="str">
        <f>_xlfn.IFNA(VLOOKUP(I3383,units!A$2:B$1765,2,FALSE),"")</f>
        <v/>
      </c>
    </row>
    <row r="3384" spans="1:28" hidden="1" x14ac:dyDescent="0.3">
      <c r="B3384" s="9" t="str">
        <f>_xlfn.IFNA(VLOOKUP(C3384,regions!A$1:B$49,2,FALSE),"")</f>
        <v/>
      </c>
      <c r="C3384" t="s">
        <v>20966</v>
      </c>
      <c r="D3384" s="1" t="s">
        <v>11776</v>
      </c>
      <c r="G3384" t="s">
        <v>11775</v>
      </c>
      <c r="H3384" s="1" t="s">
        <v>11771</v>
      </c>
      <c r="I3384" s="1" t="s">
        <v>11772</v>
      </c>
      <c r="J3384" s="1" t="s">
        <v>11773</v>
      </c>
      <c r="K3384" s="1" t="s">
        <v>11774</v>
      </c>
      <c r="L3384" s="1" t="s">
        <v>253</v>
      </c>
      <c r="M3384" s="1" t="s">
        <v>110</v>
      </c>
      <c r="P3384" s="1" t="s">
        <v>111</v>
      </c>
      <c r="Q3384" s="1" t="s">
        <v>254</v>
      </c>
      <c r="S3384" t="str">
        <f t="shared" si="52"/>
        <v>N</v>
      </c>
      <c r="T3384" t="s">
        <v>8</v>
      </c>
      <c r="U3384" t="s">
        <v>22632</v>
      </c>
      <c r="V3384" s="4">
        <v>0.28999999999999998</v>
      </c>
      <c r="W3384" s="4">
        <v>0.01</v>
      </c>
      <c r="X3384" s="4">
        <v>0</v>
      </c>
      <c r="Z3384" s="10" t="str">
        <f>_xlfn.IFNA(IF(OR(R3384="Y",S3384="Y"),HYPERLINK(".\plots/daily_2016_smallegu_flat.png","daily flat"),HYPERLINK(VLOOKUP($AB3384,linkref!$A$2:$D$68,3,FALSE),VLOOKUP($AB3384,linkref!$A$2:$D$68,2,FALSE))),"")</f>
        <v/>
      </c>
      <c r="AA3384" s="10" t="str">
        <f>_xlfn.IFNA(IF(OR(R3384="Y",S3384="Y"),HYPERLINK(".\plots/diurnal_2016_smallegu_flat.png","diurnal flat"),HYPERLINK(VLOOKUP($AB3384,linkref!$A$2:$D$68,4,FALSE),VLOOKUP($AB3384,linkref!$A$2:$D$68,2,FALSE))),"")</f>
        <v/>
      </c>
      <c r="AB3384" t="str">
        <f>_xlfn.IFNA(VLOOKUP(I3384,units!A$2:B$1765,2,FALSE),"")</f>
        <v/>
      </c>
    </row>
    <row r="3385" spans="1:28" x14ac:dyDescent="0.3">
      <c r="A3385" s="1" t="s">
        <v>3129</v>
      </c>
      <c r="B3385" s="9" t="str">
        <f>_xlfn.IFNA(VLOOKUP(C3385,regions!A$1:B$49,2,FALSE),"")</f>
        <v>West North Central</v>
      </c>
      <c r="C3385" t="s">
        <v>20927</v>
      </c>
      <c r="D3385" s="1" t="s">
        <v>3123</v>
      </c>
      <c r="E3385" s="1" t="s">
        <v>3122</v>
      </c>
      <c r="F3385" s="1" t="s">
        <v>143</v>
      </c>
      <c r="G3385" t="s">
        <v>3128</v>
      </c>
      <c r="H3385" s="1" t="s">
        <v>3124</v>
      </c>
      <c r="I3385" s="1" t="s">
        <v>3130</v>
      </c>
      <c r="J3385" s="1" t="s">
        <v>3126</v>
      </c>
      <c r="K3385" s="1" t="s">
        <v>3131</v>
      </c>
      <c r="L3385" s="1" t="s">
        <v>253</v>
      </c>
      <c r="M3385" s="1" t="s">
        <v>110</v>
      </c>
      <c r="N3385" t="s">
        <v>128</v>
      </c>
      <c r="O3385" t="s">
        <v>219</v>
      </c>
      <c r="P3385" s="1" t="s">
        <v>111</v>
      </c>
      <c r="Q3385" s="1" t="s">
        <v>254</v>
      </c>
      <c r="R3385" t="s">
        <v>19</v>
      </c>
      <c r="S3385" t="str">
        <f t="shared" si="52"/>
        <v>N</v>
      </c>
      <c r="T3385" t="s">
        <v>19</v>
      </c>
      <c r="U3385" t="s">
        <v>22632</v>
      </c>
      <c r="V3385" s="12">
        <v>0.1125</v>
      </c>
      <c r="W3385" s="12">
        <v>1.405818E-2</v>
      </c>
      <c r="X3385" s="12">
        <v>1.2999999999999999E-2</v>
      </c>
      <c r="Z3385" s="10" t="str">
        <f>_xlfn.IFNA(IF(OR(R3385="Y",S3385="Y"),HYPERLINK(".\plots/daily_2016_smallegu_flat.png","daily flat"),HYPERLINK(VLOOKUP($AB3385,linkref!$A$2:$D$68,3,FALSE),VLOOKUP($AB3385,linkref!$A$2:$D$68,2,FALSE))),"")</f>
        <v>West North Central Oil Peaking</v>
      </c>
      <c r="AA3385" s="10" t="str">
        <f>_xlfn.IFNA(IF(OR(R3385="Y",S3385="Y"),HYPERLINK(".\plots/diurnal_2016_smallegu_flat.png","diurnal flat"),HYPERLINK(VLOOKUP($AB3385,linkref!$A$2:$D$68,4,FALSE),VLOOKUP($AB3385,linkref!$A$2:$D$68,2,FALSE))),"")</f>
        <v>West North Central Oil Peaking</v>
      </c>
      <c r="AB3385" t="str">
        <f>_xlfn.IFNA(VLOOKUP(I3385,units!A$2:B$1765,2,FALSE),"")</f>
        <v>West North Central_oil_peak</v>
      </c>
    </row>
    <row r="3386" spans="1:28" hidden="1" x14ac:dyDescent="0.3">
      <c r="B3386" s="9" t="str">
        <f>_xlfn.IFNA(VLOOKUP(C3386,regions!A$1:B$49,2,FALSE),"")</f>
        <v>LADCO</v>
      </c>
      <c r="C3386" t="s">
        <v>20951</v>
      </c>
      <c r="D3386" s="1" t="s">
        <v>9667</v>
      </c>
      <c r="G3386" t="s">
        <v>9672</v>
      </c>
      <c r="H3386" s="1" t="s">
        <v>9668</v>
      </c>
      <c r="I3386" s="1" t="s">
        <v>22380</v>
      </c>
      <c r="J3386" s="1" t="s">
        <v>22381</v>
      </c>
      <c r="K3386" s="1" t="s">
        <v>22382</v>
      </c>
      <c r="L3386" s="1" t="s">
        <v>229</v>
      </c>
      <c r="M3386" s="1" t="s">
        <v>110</v>
      </c>
      <c r="P3386" s="1" t="s">
        <v>111</v>
      </c>
      <c r="Q3386" s="1" t="s">
        <v>136</v>
      </c>
      <c r="S3386" t="str">
        <f t="shared" si="52"/>
        <v>N</v>
      </c>
      <c r="T3386" t="s">
        <v>8</v>
      </c>
      <c r="U3386" t="s">
        <v>112</v>
      </c>
      <c r="V3386" s="4">
        <v>0.112319</v>
      </c>
      <c r="W3386" s="4">
        <v>6.7000000000000002E-3</v>
      </c>
      <c r="X3386" s="4">
        <v>3.8349999999999999E-3</v>
      </c>
      <c r="Y3386">
        <v>33</v>
      </c>
      <c r="Z3386" s="10" t="str">
        <f>_xlfn.IFNA(IF(OR(R3386="Y",S3386="Y"),HYPERLINK(".\plots/daily_2016_smallegu_flat.png","daily flat"),HYPERLINK(VLOOKUP($AB3386,linkref!$A$2:$D$68,3,FALSE),VLOOKUP($AB3386,linkref!$A$2:$D$68,2,FALSE))),"")</f>
        <v/>
      </c>
      <c r="AA3386" s="10" t="str">
        <f>_xlfn.IFNA(IF(OR(R3386="Y",S3386="Y"),HYPERLINK(".\plots/diurnal_2016_smallegu_flat.png","diurnal flat"),HYPERLINK(VLOOKUP($AB3386,linkref!$A$2:$D$68,4,FALSE),VLOOKUP($AB3386,linkref!$A$2:$D$68,2,FALSE))),"")</f>
        <v/>
      </c>
      <c r="AB3386" t="str">
        <f>_xlfn.IFNA(VLOOKUP(I3386,units!A$2:B$1765,2,FALSE),"")</f>
        <v/>
      </c>
    </row>
    <row r="3387" spans="1:28" hidden="1" x14ac:dyDescent="0.3">
      <c r="B3387" s="9" t="str">
        <f>_xlfn.IFNA(VLOOKUP(C3387,regions!A$1:B$49,2,FALSE),"")</f>
        <v>South</v>
      </c>
      <c r="C3387" t="s">
        <v>20924</v>
      </c>
      <c r="D3387" s="1" t="s">
        <v>11712</v>
      </c>
      <c r="G3387" t="s">
        <v>11711</v>
      </c>
      <c r="H3387" s="1" t="s">
        <v>11707</v>
      </c>
      <c r="I3387" s="1" t="s">
        <v>13856</v>
      </c>
      <c r="J3387" s="1" t="s">
        <v>13857</v>
      </c>
      <c r="K3387" s="1" t="s">
        <v>13858</v>
      </c>
      <c r="L3387" s="1" t="s">
        <v>1377</v>
      </c>
      <c r="M3387" s="1" t="s">
        <v>110</v>
      </c>
      <c r="P3387" s="1" t="s">
        <v>111</v>
      </c>
      <c r="Q3387" s="1" t="s">
        <v>254</v>
      </c>
      <c r="S3387" t="str">
        <f t="shared" si="52"/>
        <v>N</v>
      </c>
      <c r="T3387" t="s">
        <v>8</v>
      </c>
      <c r="U3387" t="s">
        <v>22632</v>
      </c>
      <c r="V3387" s="4">
        <v>0.112065</v>
      </c>
      <c r="W3387" s="4">
        <v>3.3619499999999998E-3</v>
      </c>
      <c r="X3387" s="4">
        <v>3.72E-6</v>
      </c>
      <c r="Y3387">
        <v>18</v>
      </c>
      <c r="Z3387" s="10" t="str">
        <f>_xlfn.IFNA(IF(OR(R3387="Y",S3387="Y"),HYPERLINK(".\plots/daily_2016_smallegu_flat.png","daily flat"),HYPERLINK(VLOOKUP($AB3387,linkref!$A$2:$D$68,3,FALSE),VLOOKUP($AB3387,linkref!$A$2:$D$68,2,FALSE))),"")</f>
        <v/>
      </c>
      <c r="AA3387" s="10" t="str">
        <f>_xlfn.IFNA(IF(OR(R3387="Y",S3387="Y"),HYPERLINK(".\plots/diurnal_2016_smallegu_flat.png","diurnal flat"),HYPERLINK(VLOOKUP($AB3387,linkref!$A$2:$D$68,4,FALSE),VLOOKUP($AB3387,linkref!$A$2:$D$68,2,FALSE))),"")</f>
        <v/>
      </c>
      <c r="AB3387" t="str">
        <f>_xlfn.IFNA(VLOOKUP(I3387,units!A$2:B$1765,2,FALSE),"")</f>
        <v/>
      </c>
    </row>
    <row r="3388" spans="1:28" hidden="1" x14ac:dyDescent="0.3">
      <c r="B3388" s="9" t="str">
        <f>_xlfn.IFNA(VLOOKUP(C3388,regions!A$1:B$49,2,FALSE),"")</f>
        <v>LADCO</v>
      </c>
      <c r="C3388" t="s">
        <v>20903</v>
      </c>
      <c r="D3388" s="1" t="s">
        <v>18497</v>
      </c>
      <c r="G3388" t="s">
        <v>18496</v>
      </c>
      <c r="H3388" s="1" t="s">
        <v>18492</v>
      </c>
      <c r="I3388" s="1" t="s">
        <v>18498</v>
      </c>
      <c r="J3388" s="1" t="s">
        <v>18499</v>
      </c>
      <c r="K3388" s="1" t="s">
        <v>22304</v>
      </c>
      <c r="L3388" s="1" t="s">
        <v>1946</v>
      </c>
      <c r="M3388" s="1" t="s">
        <v>2366</v>
      </c>
      <c r="P3388" s="1" t="s">
        <v>111</v>
      </c>
      <c r="Q3388" s="1" t="s">
        <v>254</v>
      </c>
      <c r="S3388" t="str">
        <f t="shared" si="52"/>
        <v>N</v>
      </c>
      <c r="T3388" t="s">
        <v>8</v>
      </c>
      <c r="U3388" t="s">
        <v>112</v>
      </c>
      <c r="V3388" s="4">
        <v>0.1113</v>
      </c>
      <c r="W3388" s="4">
        <v>9.1000000000000004E-3</v>
      </c>
      <c r="X3388" s="4">
        <v>7.8910000000000002E-5</v>
      </c>
      <c r="Z3388" s="10" t="str">
        <f>_xlfn.IFNA(IF(OR(R3388="Y",S3388="Y"),HYPERLINK(".\plots/daily_2016_smallegu_flat.png","daily flat"),HYPERLINK(VLOOKUP($AB3388,linkref!$A$2:$D$68,3,FALSE),VLOOKUP($AB3388,linkref!$A$2:$D$68,2,FALSE))),"")</f>
        <v/>
      </c>
      <c r="AA3388" s="10" t="str">
        <f>_xlfn.IFNA(IF(OR(R3388="Y",S3388="Y"),HYPERLINK(".\plots/diurnal_2016_smallegu_flat.png","diurnal flat"),HYPERLINK(VLOOKUP($AB3388,linkref!$A$2:$D$68,4,FALSE),VLOOKUP($AB3388,linkref!$A$2:$D$68,2,FALSE))),"")</f>
        <v/>
      </c>
      <c r="AB3388" t="str">
        <f>_xlfn.IFNA(VLOOKUP(I3388,units!A$2:B$1765,2,FALSE),"")</f>
        <v/>
      </c>
    </row>
    <row r="3389" spans="1:28" hidden="1" x14ac:dyDescent="0.3">
      <c r="B3389" s="9" t="str">
        <f>_xlfn.IFNA(VLOOKUP(C3389,regions!A$1:B$49,2,FALSE),"")</f>
        <v>West North Central</v>
      </c>
      <c r="C3389" t="s">
        <v>20920</v>
      </c>
      <c r="D3389" s="1" t="s">
        <v>1249</v>
      </c>
      <c r="G3389" t="s">
        <v>1254</v>
      </c>
      <c r="H3389" s="1" t="s">
        <v>1250</v>
      </c>
      <c r="I3389" s="1" t="s">
        <v>20587</v>
      </c>
      <c r="J3389" s="1" t="s">
        <v>20588</v>
      </c>
      <c r="K3389" s="1" t="s">
        <v>20589</v>
      </c>
      <c r="L3389" s="1" t="s">
        <v>253</v>
      </c>
      <c r="M3389" s="1" t="s">
        <v>110</v>
      </c>
      <c r="P3389" s="1" t="s">
        <v>111</v>
      </c>
      <c r="Q3389" s="1" t="s">
        <v>254</v>
      </c>
      <c r="S3389" t="str">
        <f t="shared" si="52"/>
        <v>N</v>
      </c>
      <c r="T3389" t="s">
        <v>8</v>
      </c>
      <c r="U3389" t="s">
        <v>22632</v>
      </c>
      <c r="V3389" s="4">
        <v>0.11110399999999999</v>
      </c>
      <c r="W3389" s="4">
        <v>4.8608000000000002E-3</v>
      </c>
      <c r="X3389" s="4">
        <v>0</v>
      </c>
      <c r="Y3389">
        <v>1</v>
      </c>
      <c r="Z3389" s="10" t="str">
        <f>_xlfn.IFNA(IF(OR(R3389="Y",S3389="Y"),HYPERLINK(".\plots/daily_2016_smallegu_flat.png","daily flat"),HYPERLINK(VLOOKUP($AB3389,linkref!$A$2:$D$68,3,FALSE),VLOOKUP($AB3389,linkref!$A$2:$D$68,2,FALSE))),"")</f>
        <v/>
      </c>
      <c r="AA3389" s="10" t="str">
        <f>_xlfn.IFNA(IF(OR(R3389="Y",S3389="Y"),HYPERLINK(".\plots/diurnal_2016_smallegu_flat.png","diurnal flat"),HYPERLINK(VLOOKUP($AB3389,linkref!$A$2:$D$68,4,FALSE),VLOOKUP($AB3389,linkref!$A$2:$D$68,2,FALSE))),"")</f>
        <v/>
      </c>
      <c r="AB3389" t="str">
        <f>_xlfn.IFNA(VLOOKUP(I3389,units!A$2:B$1765,2,FALSE),"")</f>
        <v/>
      </c>
    </row>
    <row r="3390" spans="1:28" hidden="1" x14ac:dyDescent="0.3">
      <c r="B3390" s="9" t="str">
        <f>_xlfn.IFNA(VLOOKUP(C3390,regions!A$1:B$49,2,FALSE),"")</f>
        <v>South</v>
      </c>
      <c r="C3390" t="s">
        <v>20917</v>
      </c>
      <c r="D3390" s="1" t="s">
        <v>11570</v>
      </c>
      <c r="G3390" t="s">
        <v>17032</v>
      </c>
      <c r="H3390" s="1" t="s">
        <v>17028</v>
      </c>
      <c r="I3390" s="1" t="s">
        <v>17029</v>
      </c>
      <c r="J3390" s="1" t="s">
        <v>17030</v>
      </c>
      <c r="K3390" s="1" t="s">
        <v>17031</v>
      </c>
      <c r="L3390" s="1" t="s">
        <v>1205</v>
      </c>
      <c r="M3390" s="1" t="s">
        <v>110</v>
      </c>
      <c r="P3390" s="1" t="s">
        <v>111</v>
      </c>
      <c r="Q3390" s="1" t="s">
        <v>254</v>
      </c>
      <c r="S3390" t="str">
        <f t="shared" si="52"/>
        <v>N</v>
      </c>
      <c r="T3390" t="s">
        <v>8</v>
      </c>
      <c r="U3390" t="s">
        <v>22632</v>
      </c>
      <c r="V3390" s="4">
        <v>0.111</v>
      </c>
      <c r="W3390" s="4">
        <v>3.458549E-3</v>
      </c>
      <c r="X3390" s="4">
        <v>3.5000000000000003E-2</v>
      </c>
      <c r="Y3390">
        <v>8736</v>
      </c>
      <c r="Z3390" s="10" t="str">
        <f>_xlfn.IFNA(IF(OR(R3390="Y",S3390="Y"),HYPERLINK(".\plots/daily_2016_smallegu_flat.png","daily flat"),HYPERLINK(VLOOKUP($AB3390,linkref!$A$2:$D$68,3,FALSE),VLOOKUP($AB3390,linkref!$A$2:$D$68,2,FALSE))),"")</f>
        <v/>
      </c>
      <c r="AA3390" s="10" t="str">
        <f>_xlfn.IFNA(IF(OR(R3390="Y",S3390="Y"),HYPERLINK(".\plots/diurnal_2016_smallegu_flat.png","diurnal flat"),HYPERLINK(VLOOKUP($AB3390,linkref!$A$2:$D$68,4,FALSE),VLOOKUP($AB3390,linkref!$A$2:$D$68,2,FALSE))),"")</f>
        <v/>
      </c>
      <c r="AB3390" t="str">
        <f>_xlfn.IFNA(VLOOKUP(I3390,units!A$2:B$1765,2,FALSE),"")</f>
        <v/>
      </c>
    </row>
    <row r="3391" spans="1:28" hidden="1" x14ac:dyDescent="0.3">
      <c r="B3391" s="9" t="str">
        <f>_xlfn.IFNA(VLOOKUP(C3391,regions!A$1:B$49,2,FALSE),"")</f>
        <v>LADCO</v>
      </c>
      <c r="C3391" t="s">
        <v>20903</v>
      </c>
      <c r="D3391" s="1" t="s">
        <v>11642</v>
      </c>
      <c r="G3391" t="s">
        <v>11641</v>
      </c>
      <c r="H3391" s="1" t="s">
        <v>11637</v>
      </c>
      <c r="I3391" s="1" t="s">
        <v>12612</v>
      </c>
      <c r="J3391" s="1" t="s">
        <v>12613</v>
      </c>
      <c r="K3391" s="1" t="s">
        <v>12614</v>
      </c>
      <c r="L3391" s="1" t="s">
        <v>1205</v>
      </c>
      <c r="M3391" s="1" t="s">
        <v>110</v>
      </c>
      <c r="P3391" s="1" t="s">
        <v>111</v>
      </c>
      <c r="Q3391" s="1" t="s">
        <v>254</v>
      </c>
      <c r="S3391" t="str">
        <f t="shared" si="52"/>
        <v>N</v>
      </c>
      <c r="T3391" t="s">
        <v>8</v>
      </c>
      <c r="U3391" t="s">
        <v>22632</v>
      </c>
      <c r="V3391" s="4">
        <v>0.111</v>
      </c>
      <c r="W3391" s="4">
        <v>1.9142E-3</v>
      </c>
      <c r="X3391" s="4">
        <v>3.4979999999999999E-4</v>
      </c>
      <c r="Z3391" s="10" t="str">
        <f>_xlfn.IFNA(IF(OR(R3391="Y",S3391="Y"),HYPERLINK(".\plots/daily_2016_smallegu_flat.png","daily flat"),HYPERLINK(VLOOKUP($AB3391,linkref!$A$2:$D$68,3,FALSE),VLOOKUP($AB3391,linkref!$A$2:$D$68,2,FALSE))),"")</f>
        <v/>
      </c>
      <c r="AA3391" s="10" t="str">
        <f>_xlfn.IFNA(IF(OR(R3391="Y",S3391="Y"),HYPERLINK(".\plots/diurnal_2016_smallegu_flat.png","diurnal flat"),HYPERLINK(VLOOKUP($AB3391,linkref!$A$2:$D$68,4,FALSE),VLOOKUP($AB3391,linkref!$A$2:$D$68,2,FALSE))),"")</f>
        <v/>
      </c>
      <c r="AB3391" t="str">
        <f>_xlfn.IFNA(VLOOKUP(I3391,units!A$2:B$1765,2,FALSE),"")</f>
        <v/>
      </c>
    </row>
    <row r="3392" spans="1:28" hidden="1" x14ac:dyDescent="0.3">
      <c r="B3392" s="9" t="str">
        <f>_xlfn.IFNA(VLOOKUP(C3392,regions!A$1:B$49,2,FALSE),"")</f>
        <v>West</v>
      </c>
      <c r="C3392" t="s">
        <v>20905</v>
      </c>
      <c r="D3392" s="1" t="s">
        <v>381</v>
      </c>
      <c r="G3392" t="s">
        <v>387</v>
      </c>
      <c r="H3392" s="1" t="s">
        <v>382</v>
      </c>
      <c r="I3392" s="1" t="s">
        <v>14015</v>
      </c>
      <c r="J3392" s="1" t="s">
        <v>14016</v>
      </c>
      <c r="K3392" s="1" t="s">
        <v>14017</v>
      </c>
      <c r="L3392" s="1" t="s">
        <v>253</v>
      </c>
      <c r="M3392" s="1" t="s">
        <v>110</v>
      </c>
      <c r="P3392" s="1" t="s">
        <v>111</v>
      </c>
      <c r="Q3392" s="1" t="s">
        <v>254</v>
      </c>
      <c r="S3392" t="str">
        <f t="shared" si="52"/>
        <v>N</v>
      </c>
      <c r="T3392" t="s">
        <v>8</v>
      </c>
      <c r="U3392" t="s">
        <v>22632</v>
      </c>
      <c r="V3392" s="4">
        <v>0.110961</v>
      </c>
      <c r="W3392" s="4">
        <v>1.4848400000000001E-3</v>
      </c>
      <c r="X3392" s="4">
        <v>5.1438999999999898E-5</v>
      </c>
      <c r="Y3392">
        <v>192</v>
      </c>
      <c r="Z3392" s="10" t="str">
        <f>_xlfn.IFNA(IF(OR(R3392="Y",S3392="Y"),HYPERLINK(".\plots/daily_2016_smallegu_flat.png","daily flat"),HYPERLINK(VLOOKUP($AB3392,linkref!$A$2:$D$68,3,FALSE),VLOOKUP($AB3392,linkref!$A$2:$D$68,2,FALSE))),"")</f>
        <v/>
      </c>
      <c r="AA3392" s="10" t="str">
        <f>_xlfn.IFNA(IF(OR(R3392="Y",S3392="Y"),HYPERLINK(".\plots/diurnal_2016_smallegu_flat.png","diurnal flat"),HYPERLINK(VLOOKUP($AB3392,linkref!$A$2:$D$68,4,FALSE),VLOOKUP($AB3392,linkref!$A$2:$D$68,2,FALSE))),"")</f>
        <v/>
      </c>
      <c r="AB3392" t="str">
        <f>_xlfn.IFNA(VLOOKUP(I3392,units!A$2:B$1765,2,FALSE),"")</f>
        <v/>
      </c>
    </row>
    <row r="3393" spans="1:28" x14ac:dyDescent="0.3">
      <c r="A3393" s="1" t="s">
        <v>4443</v>
      </c>
      <c r="B3393" s="9" t="str">
        <f>_xlfn.IFNA(VLOOKUP(C3393,regions!A$1:B$49,2,FALSE),"")</f>
        <v>MANE-VU</v>
      </c>
      <c r="C3393" t="s">
        <v>20918</v>
      </c>
      <c r="D3393" s="1" t="s">
        <v>1841</v>
      </c>
      <c r="E3393" s="1" t="s">
        <v>4435</v>
      </c>
      <c r="F3393" s="1" t="s">
        <v>4444</v>
      </c>
      <c r="G3393" t="s">
        <v>4441</v>
      </c>
      <c r="H3393" s="1" t="s">
        <v>4437</v>
      </c>
      <c r="I3393" s="1" t="s">
        <v>4445</v>
      </c>
      <c r="J3393" s="1" t="s">
        <v>4446</v>
      </c>
      <c r="K3393" s="1" t="s">
        <v>4447</v>
      </c>
      <c r="L3393" s="1" t="s">
        <v>253</v>
      </c>
      <c r="M3393" s="1" t="s">
        <v>110</v>
      </c>
      <c r="N3393" t="s">
        <v>128</v>
      </c>
      <c r="O3393" t="s">
        <v>130</v>
      </c>
      <c r="P3393" s="1" t="s">
        <v>111</v>
      </c>
      <c r="Q3393" s="1" t="s">
        <v>254</v>
      </c>
      <c r="R3393" t="s">
        <v>19</v>
      </c>
      <c r="S3393" t="str">
        <f t="shared" si="52"/>
        <v>N</v>
      </c>
      <c r="T3393" t="s">
        <v>19</v>
      </c>
      <c r="U3393" t="s">
        <v>22632</v>
      </c>
      <c r="V3393" s="12">
        <v>0.1106</v>
      </c>
      <c r="W3393" s="12">
        <v>1.9300000000000001E-3</v>
      </c>
      <c r="X3393" s="12">
        <v>1.6999999999999999E-3</v>
      </c>
      <c r="Y3393">
        <v>2080</v>
      </c>
      <c r="Z3393" s="10" t="str">
        <f>_xlfn.IFNA(IF(OR(R3393="Y",S3393="Y"),HYPERLINK(".\plots/daily_2016_smallegu_flat.png","daily flat"),HYPERLINK(VLOOKUP($AB3393,linkref!$A$2:$D$68,3,FALSE),VLOOKUP($AB3393,linkref!$A$2:$D$68,2,FALSE))),"")</f>
        <v>MANE-VU Oil Peaking</v>
      </c>
      <c r="AA3393" s="10" t="str">
        <f>_xlfn.IFNA(IF(OR(R3393="Y",S3393="Y"),HYPERLINK(".\plots/diurnal_2016_smallegu_flat.png","diurnal flat"),HYPERLINK(VLOOKUP($AB3393,linkref!$A$2:$D$68,4,FALSE),VLOOKUP($AB3393,linkref!$A$2:$D$68,2,FALSE))),"")</f>
        <v>MANE-VU Oil Peaking</v>
      </c>
      <c r="AB3393" t="str">
        <f>_xlfn.IFNA(VLOOKUP(I3393,units!A$2:B$1765,2,FALSE),"")</f>
        <v>MANE-VU_oil_peak</v>
      </c>
    </row>
    <row r="3394" spans="1:28" x14ac:dyDescent="0.3">
      <c r="A3394" s="1" t="s">
        <v>4443</v>
      </c>
      <c r="B3394" s="9" t="str">
        <f>_xlfn.IFNA(VLOOKUP(C3394,regions!A$1:B$49,2,FALSE),"")</f>
        <v>MANE-VU</v>
      </c>
      <c r="C3394" t="s">
        <v>20918</v>
      </c>
      <c r="D3394" s="1" t="s">
        <v>1841</v>
      </c>
      <c r="E3394" s="1" t="s">
        <v>4435</v>
      </c>
      <c r="F3394" s="1" t="s">
        <v>4444</v>
      </c>
      <c r="G3394" t="s">
        <v>4441</v>
      </c>
      <c r="H3394" s="1" t="s">
        <v>4437</v>
      </c>
      <c r="I3394" s="1" t="s">
        <v>4445</v>
      </c>
      <c r="J3394" s="1" t="s">
        <v>4448</v>
      </c>
      <c r="K3394" s="1" t="s">
        <v>4447</v>
      </c>
      <c r="L3394" s="1" t="s">
        <v>253</v>
      </c>
      <c r="M3394" s="1" t="s">
        <v>110</v>
      </c>
      <c r="N3394" t="s">
        <v>128</v>
      </c>
      <c r="O3394" t="s">
        <v>130</v>
      </c>
      <c r="P3394" s="1" t="s">
        <v>111</v>
      </c>
      <c r="Q3394" s="1" t="s">
        <v>254</v>
      </c>
      <c r="R3394" t="s">
        <v>19</v>
      </c>
      <c r="S3394" t="str">
        <f t="shared" si="52"/>
        <v>N</v>
      </c>
      <c r="T3394" t="s">
        <v>19</v>
      </c>
      <c r="U3394" t="s">
        <v>22632</v>
      </c>
      <c r="V3394" s="12">
        <v>0.1106</v>
      </c>
      <c r="W3394" s="12">
        <v>1.9300000000000001E-3</v>
      </c>
      <c r="X3394" s="12">
        <v>1.6999999999999999E-3</v>
      </c>
      <c r="Y3394">
        <v>2080</v>
      </c>
      <c r="Z3394" s="10" t="str">
        <f>_xlfn.IFNA(IF(OR(R3394="Y",S3394="Y"),HYPERLINK(".\plots/daily_2016_smallegu_flat.png","daily flat"),HYPERLINK(VLOOKUP($AB3394,linkref!$A$2:$D$68,3,FALSE),VLOOKUP($AB3394,linkref!$A$2:$D$68,2,FALSE))),"")</f>
        <v>MANE-VU Oil Peaking</v>
      </c>
      <c r="AA3394" s="10" t="str">
        <f>_xlfn.IFNA(IF(OR(R3394="Y",S3394="Y"),HYPERLINK(".\plots/diurnal_2016_smallegu_flat.png","diurnal flat"),HYPERLINK(VLOOKUP($AB3394,linkref!$A$2:$D$68,4,FALSE),VLOOKUP($AB3394,linkref!$A$2:$D$68,2,FALSE))),"")</f>
        <v>MANE-VU Oil Peaking</v>
      </c>
      <c r="AB3394" t="str">
        <f>_xlfn.IFNA(VLOOKUP(I3394,units!A$2:B$1765,2,FALSE),"")</f>
        <v>MANE-VU_oil_peak</v>
      </c>
    </row>
    <row r="3395" spans="1:28" hidden="1" x14ac:dyDescent="0.3">
      <c r="B3395" s="9" t="str">
        <f>_xlfn.IFNA(VLOOKUP(C3395,regions!A$1:B$49,2,FALSE),"")</f>
        <v>West North Central</v>
      </c>
      <c r="C3395" t="s">
        <v>20920</v>
      </c>
      <c r="D3395" s="1" t="s">
        <v>11516</v>
      </c>
      <c r="G3395" t="s">
        <v>11515</v>
      </c>
      <c r="H3395" s="1" t="s">
        <v>11514</v>
      </c>
      <c r="I3395" s="1" t="s">
        <v>15006</v>
      </c>
      <c r="J3395" s="1" t="s">
        <v>15007</v>
      </c>
      <c r="K3395" s="1" t="s">
        <v>15008</v>
      </c>
      <c r="L3395" s="1" t="s">
        <v>1205</v>
      </c>
      <c r="M3395" s="1" t="s">
        <v>110</v>
      </c>
      <c r="P3395" s="1" t="s">
        <v>111</v>
      </c>
      <c r="Q3395" s="1" t="s">
        <v>254</v>
      </c>
      <c r="S3395" t="str">
        <f t="shared" ref="S3395:S3458" si="53">IF(O3395="MSW","Y","N")</f>
        <v>N</v>
      </c>
      <c r="T3395" t="s">
        <v>8</v>
      </c>
      <c r="U3395" t="s">
        <v>22632</v>
      </c>
      <c r="V3395" s="4">
        <v>0.110481</v>
      </c>
      <c r="W3395" s="4">
        <v>3.1042000000000001E-3</v>
      </c>
      <c r="X3395" s="4">
        <v>4.2330000000000003E-5</v>
      </c>
      <c r="Y3395">
        <v>4</v>
      </c>
      <c r="Z3395" s="10" t="str">
        <f>_xlfn.IFNA(IF(OR(R3395="Y",S3395="Y"),HYPERLINK(".\plots/daily_2016_smallegu_flat.png","daily flat"),HYPERLINK(VLOOKUP($AB3395,linkref!$A$2:$D$68,3,FALSE),VLOOKUP($AB3395,linkref!$A$2:$D$68,2,FALSE))),"")</f>
        <v/>
      </c>
      <c r="AA3395" s="10" t="str">
        <f>_xlfn.IFNA(IF(OR(R3395="Y",S3395="Y"),HYPERLINK(".\plots/diurnal_2016_smallegu_flat.png","diurnal flat"),HYPERLINK(VLOOKUP($AB3395,linkref!$A$2:$D$68,4,FALSE),VLOOKUP($AB3395,linkref!$A$2:$D$68,2,FALSE))),"")</f>
        <v/>
      </c>
      <c r="AB3395" t="str">
        <f>_xlfn.IFNA(VLOOKUP(I3395,units!A$2:B$1765,2,FALSE),"")</f>
        <v/>
      </c>
    </row>
    <row r="3396" spans="1:28" x14ac:dyDescent="0.3">
      <c r="A3396" s="1" t="s">
        <v>20960</v>
      </c>
      <c r="B3396" s="9" t="str">
        <f>_xlfn.IFNA(VLOOKUP(C3396,regions!A$1:B$49,2,FALSE),"")</f>
        <v>West</v>
      </c>
      <c r="C3396" t="s">
        <v>20905</v>
      </c>
      <c r="D3396" s="1" t="s">
        <v>340</v>
      </c>
      <c r="G3396" t="s">
        <v>10819</v>
      </c>
      <c r="H3396" s="1" t="s">
        <v>10815</v>
      </c>
      <c r="I3396" s="1" t="s">
        <v>10823</v>
      </c>
      <c r="J3396" s="1" t="s">
        <v>10824</v>
      </c>
      <c r="K3396" s="1" t="s">
        <v>10825</v>
      </c>
      <c r="L3396" s="1" t="s">
        <v>253</v>
      </c>
      <c r="M3396" s="1" t="s">
        <v>110</v>
      </c>
      <c r="P3396" s="1" t="s">
        <v>111</v>
      </c>
      <c r="Q3396" s="1" t="s">
        <v>377</v>
      </c>
      <c r="S3396" t="str">
        <f t="shared" si="53"/>
        <v>N</v>
      </c>
      <c r="T3396" t="s">
        <v>19</v>
      </c>
      <c r="U3396" t="s">
        <v>22632</v>
      </c>
      <c r="V3396" s="12">
        <v>0.11021</v>
      </c>
      <c r="W3396" s="12">
        <v>7.61028999999999E-3</v>
      </c>
      <c r="X3396" s="12">
        <v>5.0000000000000002E-5</v>
      </c>
      <c r="Y3396">
        <v>8736</v>
      </c>
      <c r="Z3396" s="10" t="str">
        <f>_xlfn.IFNA(IF(OR(R3396="Y",S3396="Y"),HYPERLINK(".\plots/daily_2016_smallegu_flat.png","daily flat"),HYPERLINK(VLOOKUP($AB3396,linkref!$A$2:$D$68,3,FALSE),VLOOKUP($AB3396,linkref!$A$2:$D$68,2,FALSE))),"")</f>
        <v>West Composite Peaking</v>
      </c>
      <c r="AA3396" s="10" t="str">
        <f>_xlfn.IFNA(IF(OR(R3396="Y",S3396="Y"),HYPERLINK(".\plots/diurnal_2016_smallegu_flat.png","diurnal flat"),HYPERLINK(VLOOKUP($AB3396,linkref!$A$2:$D$68,4,FALSE),VLOOKUP($AB3396,linkref!$A$2:$D$68,2,FALSE))),"")</f>
        <v>West Composite Peaking</v>
      </c>
      <c r="AB3396" t="str">
        <f>_xlfn.IFNA(VLOOKUP(I3396,units!A$2:B$1765,2,FALSE),"")</f>
        <v>West_comp_peak</v>
      </c>
    </row>
    <row r="3397" spans="1:28" hidden="1" x14ac:dyDescent="0.3">
      <c r="B3397" s="9" t="str">
        <f>_xlfn.IFNA(VLOOKUP(C3397,regions!A$1:B$49,2,FALSE),"")</f>
        <v>South</v>
      </c>
      <c r="C3397" t="s">
        <v>20908</v>
      </c>
      <c r="D3397" s="1" t="s">
        <v>12635</v>
      </c>
      <c r="G3397" t="s">
        <v>12634</v>
      </c>
      <c r="H3397" s="1" t="s">
        <v>12630</v>
      </c>
      <c r="I3397" s="1" t="s">
        <v>12631</v>
      </c>
      <c r="J3397" s="1" t="s">
        <v>12632</v>
      </c>
      <c r="K3397" s="1" t="s">
        <v>12633</v>
      </c>
      <c r="L3397" s="1" t="s">
        <v>11087</v>
      </c>
      <c r="M3397" s="1" t="s">
        <v>2366</v>
      </c>
      <c r="P3397" s="1" t="s">
        <v>111</v>
      </c>
      <c r="Q3397" s="1" t="s">
        <v>254</v>
      </c>
      <c r="S3397" t="str">
        <f t="shared" si="53"/>
        <v>N</v>
      </c>
      <c r="T3397" t="s">
        <v>8</v>
      </c>
      <c r="U3397" t="s">
        <v>22632</v>
      </c>
      <c r="V3397" s="4">
        <v>0.11</v>
      </c>
      <c r="W3397" s="4">
        <v>0.01</v>
      </c>
      <c r="X3397" s="4">
        <v>0.01</v>
      </c>
      <c r="Y3397">
        <v>50</v>
      </c>
      <c r="Z3397" s="10" t="str">
        <f>_xlfn.IFNA(IF(OR(R3397="Y",S3397="Y"),HYPERLINK(".\plots/daily_2016_smallegu_flat.png","daily flat"),HYPERLINK(VLOOKUP($AB3397,linkref!$A$2:$D$68,3,FALSE),VLOOKUP($AB3397,linkref!$A$2:$D$68,2,FALSE))),"")</f>
        <v/>
      </c>
      <c r="AA3397" s="10" t="str">
        <f>_xlfn.IFNA(IF(OR(R3397="Y",S3397="Y"),HYPERLINK(".\plots/diurnal_2016_smallegu_flat.png","diurnal flat"),HYPERLINK(VLOOKUP($AB3397,linkref!$A$2:$D$68,4,FALSE),VLOOKUP($AB3397,linkref!$A$2:$D$68,2,FALSE))),"")</f>
        <v/>
      </c>
      <c r="AB3397" t="str">
        <f>_xlfn.IFNA(VLOOKUP(I3397,units!A$2:B$1765,2,FALSE),"")</f>
        <v/>
      </c>
    </row>
    <row r="3398" spans="1:28" hidden="1" x14ac:dyDescent="0.3">
      <c r="B3398" s="9" t="str">
        <f>_xlfn.IFNA(VLOOKUP(C3398,regions!A$1:B$49,2,FALSE),"")</f>
        <v>West</v>
      </c>
      <c r="C3398" t="s">
        <v>20905</v>
      </c>
      <c r="D3398" s="1" t="s">
        <v>13768</v>
      </c>
      <c r="G3398" t="s">
        <v>13773</v>
      </c>
      <c r="H3398" s="1" t="s">
        <v>13786</v>
      </c>
      <c r="I3398" s="1" t="s">
        <v>13787</v>
      </c>
      <c r="J3398" s="1" t="s">
        <v>13788</v>
      </c>
      <c r="K3398" s="1" t="s">
        <v>13789</v>
      </c>
      <c r="L3398" s="1" t="s">
        <v>253</v>
      </c>
      <c r="M3398" s="1" t="s">
        <v>110</v>
      </c>
      <c r="Q3398" s="1" t="s">
        <v>254</v>
      </c>
      <c r="S3398" t="str">
        <f t="shared" si="53"/>
        <v>N</v>
      </c>
      <c r="T3398" t="s">
        <v>8</v>
      </c>
      <c r="U3398" t="s">
        <v>22632</v>
      </c>
      <c r="V3398" s="4">
        <v>0.11</v>
      </c>
      <c r="W3398" s="4">
        <v>9.6699999999999998E-3</v>
      </c>
      <c r="X3398" s="4">
        <v>0.01</v>
      </c>
      <c r="Y3398">
        <v>8736</v>
      </c>
      <c r="Z3398" s="10" t="str">
        <f>_xlfn.IFNA(IF(OR(R3398="Y",S3398="Y"),HYPERLINK(".\plots/daily_2016_smallegu_flat.png","daily flat"),HYPERLINK(VLOOKUP($AB3398,linkref!$A$2:$D$68,3,FALSE),VLOOKUP($AB3398,linkref!$A$2:$D$68,2,FALSE))),"")</f>
        <v/>
      </c>
      <c r="AA3398" s="10" t="str">
        <f>_xlfn.IFNA(IF(OR(R3398="Y",S3398="Y"),HYPERLINK(".\plots/diurnal_2016_smallegu_flat.png","diurnal flat"),HYPERLINK(VLOOKUP($AB3398,linkref!$A$2:$D$68,4,FALSE),VLOOKUP($AB3398,linkref!$A$2:$D$68,2,FALSE))),"")</f>
        <v/>
      </c>
      <c r="AB3398" t="str">
        <f>_xlfn.IFNA(VLOOKUP(I3398,units!A$2:B$1765,2,FALSE),"")</f>
        <v/>
      </c>
    </row>
    <row r="3399" spans="1:28" hidden="1" x14ac:dyDescent="0.3">
      <c r="B3399" s="9" t="str">
        <f>_xlfn.IFNA(VLOOKUP(C3399,regions!A$1:B$49,2,FALSE),"")</f>
        <v>Southwest</v>
      </c>
      <c r="C3399" t="s">
        <v>20901</v>
      </c>
      <c r="D3399" s="1" t="s">
        <v>846</v>
      </c>
      <c r="G3399" t="s">
        <v>851</v>
      </c>
      <c r="H3399" s="1" t="s">
        <v>847</v>
      </c>
      <c r="I3399" s="1" t="s">
        <v>14770</v>
      </c>
      <c r="J3399" s="1" t="s">
        <v>14771</v>
      </c>
      <c r="K3399" s="1" t="s">
        <v>14772</v>
      </c>
      <c r="L3399" s="1" t="s">
        <v>730</v>
      </c>
      <c r="M3399" s="1" t="s">
        <v>110</v>
      </c>
      <c r="P3399" s="1" t="s">
        <v>111</v>
      </c>
      <c r="Q3399" s="1" t="s">
        <v>254</v>
      </c>
      <c r="S3399" t="str">
        <f t="shared" si="53"/>
        <v>N</v>
      </c>
      <c r="T3399" t="s">
        <v>8</v>
      </c>
      <c r="U3399" t="s">
        <v>22632</v>
      </c>
      <c r="V3399" s="4">
        <v>0.11</v>
      </c>
      <c r="W3399" s="4">
        <v>4.0000000000000001E-3</v>
      </c>
      <c r="X3399" s="4">
        <v>0.01</v>
      </c>
      <c r="Z3399" s="10" t="str">
        <f>_xlfn.IFNA(IF(OR(R3399="Y",S3399="Y"),HYPERLINK(".\plots/daily_2016_smallegu_flat.png","daily flat"),HYPERLINK(VLOOKUP($AB3399,linkref!$A$2:$D$68,3,FALSE),VLOOKUP($AB3399,linkref!$A$2:$D$68,2,FALSE))),"")</f>
        <v/>
      </c>
      <c r="AA3399" s="10" t="str">
        <f>_xlfn.IFNA(IF(OR(R3399="Y",S3399="Y"),HYPERLINK(".\plots/diurnal_2016_smallegu_flat.png","diurnal flat"),HYPERLINK(VLOOKUP($AB3399,linkref!$A$2:$D$68,4,FALSE),VLOOKUP($AB3399,linkref!$A$2:$D$68,2,FALSE))),"")</f>
        <v/>
      </c>
      <c r="AB3399" t="str">
        <f>_xlfn.IFNA(VLOOKUP(I3399,units!A$2:B$1765,2,FALSE),"")</f>
        <v/>
      </c>
    </row>
    <row r="3400" spans="1:28" hidden="1" x14ac:dyDescent="0.3">
      <c r="B3400" s="9" t="str">
        <f>_xlfn.IFNA(VLOOKUP(C3400,regions!A$1:B$49,2,FALSE),"")</f>
        <v>West</v>
      </c>
      <c r="C3400" t="s">
        <v>20928</v>
      </c>
      <c r="D3400" s="1" t="s">
        <v>3253</v>
      </c>
      <c r="G3400" t="s">
        <v>15171</v>
      </c>
      <c r="H3400" s="1" t="s">
        <v>15167</v>
      </c>
      <c r="I3400" s="1" t="s">
        <v>15168</v>
      </c>
      <c r="J3400" s="1" t="s">
        <v>15169</v>
      </c>
      <c r="K3400" s="1" t="s">
        <v>15170</v>
      </c>
      <c r="L3400" s="1" t="s">
        <v>730</v>
      </c>
      <c r="M3400" s="1" t="s">
        <v>2366</v>
      </c>
      <c r="P3400" s="1" t="s">
        <v>111</v>
      </c>
      <c r="Q3400" s="1" t="s">
        <v>254</v>
      </c>
      <c r="S3400" t="str">
        <f t="shared" si="53"/>
        <v>N</v>
      </c>
      <c r="T3400" t="s">
        <v>8</v>
      </c>
      <c r="U3400" t="s">
        <v>22632</v>
      </c>
      <c r="V3400" s="4">
        <v>0.11</v>
      </c>
      <c r="W3400" s="4">
        <v>0.14000000000000001</v>
      </c>
      <c r="X3400" s="4">
        <v>0.01</v>
      </c>
      <c r="Z3400" s="10" t="str">
        <f>_xlfn.IFNA(IF(OR(R3400="Y",S3400="Y"),HYPERLINK(".\plots/daily_2016_smallegu_flat.png","daily flat"),HYPERLINK(VLOOKUP($AB3400,linkref!$A$2:$D$68,3,FALSE),VLOOKUP($AB3400,linkref!$A$2:$D$68,2,FALSE))),"")</f>
        <v/>
      </c>
      <c r="AA3400" s="10" t="str">
        <f>_xlfn.IFNA(IF(OR(R3400="Y",S3400="Y"),HYPERLINK(".\plots/diurnal_2016_smallegu_flat.png","diurnal flat"),HYPERLINK(VLOOKUP($AB3400,linkref!$A$2:$D$68,4,FALSE),VLOOKUP($AB3400,linkref!$A$2:$D$68,2,FALSE))),"")</f>
        <v/>
      </c>
      <c r="AB3400" t="str">
        <f>_xlfn.IFNA(VLOOKUP(I3400,units!A$2:B$1765,2,FALSE),"")</f>
        <v/>
      </c>
    </row>
    <row r="3401" spans="1:28" hidden="1" x14ac:dyDescent="0.3">
      <c r="B3401" s="9" t="str">
        <f>_xlfn.IFNA(VLOOKUP(C3401,regions!A$1:B$49,2,FALSE),"")</f>
        <v>SESARM</v>
      </c>
      <c r="C3401" t="s">
        <v>20913</v>
      </c>
      <c r="D3401" s="1" t="s">
        <v>16192</v>
      </c>
      <c r="G3401" t="s">
        <v>16191</v>
      </c>
      <c r="H3401" s="1" t="s">
        <v>16187</v>
      </c>
      <c r="I3401" s="1" t="s">
        <v>16188</v>
      </c>
      <c r="J3401" s="1" t="s">
        <v>16189</v>
      </c>
      <c r="K3401" s="1" t="s">
        <v>16190</v>
      </c>
      <c r="L3401" s="1" t="s">
        <v>730</v>
      </c>
      <c r="M3401" s="1" t="s">
        <v>110</v>
      </c>
      <c r="P3401" s="1" t="s">
        <v>111</v>
      </c>
      <c r="Q3401" s="1" t="s">
        <v>254</v>
      </c>
      <c r="S3401" t="str">
        <f t="shared" si="53"/>
        <v>N</v>
      </c>
      <c r="T3401" t="s">
        <v>8</v>
      </c>
      <c r="U3401" t="s">
        <v>22632</v>
      </c>
      <c r="V3401" s="4">
        <v>0.11</v>
      </c>
      <c r="W3401" s="4">
        <v>1.02323E-2</v>
      </c>
      <c r="X3401" s="4">
        <v>0.01</v>
      </c>
      <c r="Y3401">
        <v>500</v>
      </c>
      <c r="Z3401" s="10" t="str">
        <f>_xlfn.IFNA(IF(OR(R3401="Y",S3401="Y"),HYPERLINK(".\plots/daily_2016_smallegu_flat.png","daily flat"),HYPERLINK(VLOOKUP($AB3401,linkref!$A$2:$D$68,3,FALSE),VLOOKUP($AB3401,linkref!$A$2:$D$68,2,FALSE))),"")</f>
        <v/>
      </c>
      <c r="AA3401" s="10" t="str">
        <f>_xlfn.IFNA(IF(OR(R3401="Y",S3401="Y"),HYPERLINK(".\plots/diurnal_2016_smallegu_flat.png","diurnal flat"),HYPERLINK(VLOOKUP($AB3401,linkref!$A$2:$D$68,4,FALSE),VLOOKUP($AB3401,linkref!$A$2:$D$68,2,FALSE))),"")</f>
        <v/>
      </c>
      <c r="AB3401" t="str">
        <f>_xlfn.IFNA(VLOOKUP(I3401,units!A$2:B$1765,2,FALSE),"")</f>
        <v/>
      </c>
    </row>
    <row r="3402" spans="1:28" hidden="1" x14ac:dyDescent="0.3">
      <c r="B3402" s="9" t="str">
        <f>_xlfn.IFNA(VLOOKUP(C3402,regions!A$1:B$49,2,FALSE),"")</f>
        <v>Southwest</v>
      </c>
      <c r="C3402" t="s">
        <v>20901</v>
      </c>
      <c r="D3402" s="1" t="s">
        <v>846</v>
      </c>
      <c r="G3402" t="s">
        <v>851</v>
      </c>
      <c r="H3402" s="1" t="s">
        <v>847</v>
      </c>
      <c r="I3402" s="1" t="s">
        <v>18481</v>
      </c>
      <c r="J3402" s="1" t="s">
        <v>18482</v>
      </c>
      <c r="K3402" s="1" t="s">
        <v>18483</v>
      </c>
      <c r="L3402" s="1" t="s">
        <v>730</v>
      </c>
      <c r="M3402" s="1" t="s">
        <v>110</v>
      </c>
      <c r="P3402" s="1" t="s">
        <v>111</v>
      </c>
      <c r="Q3402" s="1" t="s">
        <v>254</v>
      </c>
      <c r="S3402" t="str">
        <f t="shared" si="53"/>
        <v>N</v>
      </c>
      <c r="T3402" t="s">
        <v>8</v>
      </c>
      <c r="U3402" t="s">
        <v>22632</v>
      </c>
      <c r="V3402" s="4">
        <v>0.11</v>
      </c>
      <c r="W3402" s="4">
        <v>0.01</v>
      </c>
      <c r="X3402" s="4">
        <v>0.01</v>
      </c>
      <c r="Z3402" s="10" t="str">
        <f>_xlfn.IFNA(IF(OR(R3402="Y",S3402="Y"),HYPERLINK(".\plots/daily_2016_smallegu_flat.png","daily flat"),HYPERLINK(VLOOKUP($AB3402,linkref!$A$2:$D$68,3,FALSE),VLOOKUP($AB3402,linkref!$A$2:$D$68,2,FALSE))),"")</f>
        <v/>
      </c>
      <c r="AA3402" s="10" t="str">
        <f>_xlfn.IFNA(IF(OR(R3402="Y",S3402="Y"),HYPERLINK(".\plots/diurnal_2016_smallegu_flat.png","diurnal flat"),HYPERLINK(VLOOKUP($AB3402,linkref!$A$2:$D$68,4,FALSE),VLOOKUP($AB3402,linkref!$A$2:$D$68,2,FALSE))),"")</f>
        <v/>
      </c>
      <c r="AB3402" t="str">
        <f>_xlfn.IFNA(VLOOKUP(I3402,units!A$2:B$1765,2,FALSE),"")</f>
        <v/>
      </c>
    </row>
    <row r="3403" spans="1:28" hidden="1" x14ac:dyDescent="0.3">
      <c r="B3403" s="9" t="str">
        <f>_xlfn.IFNA(VLOOKUP(C3403,regions!A$1:B$49,2,FALSE),"")</f>
        <v>MANE-VU</v>
      </c>
      <c r="C3403" t="s">
        <v>20921</v>
      </c>
      <c r="D3403" s="1" t="s">
        <v>5674</v>
      </c>
      <c r="G3403" t="s">
        <v>18217</v>
      </c>
      <c r="H3403" s="1" t="s">
        <v>18213</v>
      </c>
      <c r="I3403" s="1" t="s">
        <v>18214</v>
      </c>
      <c r="J3403" s="1" t="s">
        <v>18215</v>
      </c>
      <c r="K3403" s="1" t="s">
        <v>18216</v>
      </c>
      <c r="L3403" s="1" t="s">
        <v>1205</v>
      </c>
      <c r="M3403" s="1" t="s">
        <v>110</v>
      </c>
      <c r="P3403" s="1" t="s">
        <v>111</v>
      </c>
      <c r="Q3403" s="1" t="s">
        <v>254</v>
      </c>
      <c r="S3403" t="str">
        <f t="shared" si="53"/>
        <v>N</v>
      </c>
      <c r="T3403" t="s">
        <v>8</v>
      </c>
      <c r="U3403" t="s">
        <v>22632</v>
      </c>
      <c r="V3403" s="4">
        <v>0.11</v>
      </c>
      <c r="W3403" s="4">
        <v>4.2419399999999996E-3</v>
      </c>
      <c r="X3403" s="4">
        <v>7.0000000000000001E-3</v>
      </c>
      <c r="Z3403" s="10" t="str">
        <f>_xlfn.IFNA(IF(OR(R3403="Y",S3403="Y"),HYPERLINK(".\plots/daily_2016_smallegu_flat.png","daily flat"),HYPERLINK(VLOOKUP($AB3403,linkref!$A$2:$D$68,3,FALSE),VLOOKUP($AB3403,linkref!$A$2:$D$68,2,FALSE))),"")</f>
        <v/>
      </c>
      <c r="AA3403" s="10" t="str">
        <f>_xlfn.IFNA(IF(OR(R3403="Y",S3403="Y"),HYPERLINK(".\plots/diurnal_2016_smallegu_flat.png","diurnal flat"),HYPERLINK(VLOOKUP($AB3403,linkref!$A$2:$D$68,4,FALSE),VLOOKUP($AB3403,linkref!$A$2:$D$68,2,FALSE))),"")</f>
        <v/>
      </c>
      <c r="AB3403" t="str">
        <f>_xlfn.IFNA(VLOOKUP(I3403,units!A$2:B$1765,2,FALSE),"")</f>
        <v/>
      </c>
    </row>
    <row r="3404" spans="1:28" hidden="1" x14ac:dyDescent="0.3">
      <c r="B3404" s="9" t="str">
        <f>_xlfn.IFNA(VLOOKUP(C3404,regions!A$1:B$49,2,FALSE),"")</f>
        <v>SESARM</v>
      </c>
      <c r="C3404" t="s">
        <v>20913</v>
      </c>
      <c r="D3404" s="1" t="s">
        <v>14319</v>
      </c>
      <c r="G3404" t="s">
        <v>14318</v>
      </c>
      <c r="H3404" s="1" t="s">
        <v>14314</v>
      </c>
      <c r="I3404" s="1" t="s">
        <v>14315</v>
      </c>
      <c r="J3404" s="1" t="s">
        <v>14316</v>
      </c>
      <c r="K3404" s="1" t="s">
        <v>14317</v>
      </c>
      <c r="L3404" s="1" t="s">
        <v>730</v>
      </c>
      <c r="M3404" s="1" t="s">
        <v>110</v>
      </c>
      <c r="P3404" s="1" t="s">
        <v>111</v>
      </c>
      <c r="Q3404" s="1" t="s">
        <v>254</v>
      </c>
      <c r="S3404" t="str">
        <f t="shared" si="53"/>
        <v>N</v>
      </c>
      <c r="T3404" t="s">
        <v>8</v>
      </c>
      <c r="U3404" t="s">
        <v>22632</v>
      </c>
      <c r="V3404" s="4">
        <v>0.11</v>
      </c>
      <c r="W3404" s="4">
        <v>1.02323E-2</v>
      </c>
      <c r="X3404" s="4">
        <v>0</v>
      </c>
      <c r="Y3404">
        <v>500</v>
      </c>
      <c r="Z3404" s="10" t="str">
        <f>_xlfn.IFNA(IF(OR(R3404="Y",S3404="Y"),HYPERLINK(".\plots/daily_2016_smallegu_flat.png","daily flat"),HYPERLINK(VLOOKUP($AB3404,linkref!$A$2:$D$68,3,FALSE),VLOOKUP($AB3404,linkref!$A$2:$D$68,2,FALSE))),"")</f>
        <v/>
      </c>
      <c r="AA3404" s="10" t="str">
        <f>_xlfn.IFNA(IF(OR(R3404="Y",S3404="Y"),HYPERLINK(".\plots/diurnal_2016_smallegu_flat.png","diurnal flat"),HYPERLINK(VLOOKUP($AB3404,linkref!$A$2:$D$68,4,FALSE),VLOOKUP($AB3404,linkref!$A$2:$D$68,2,FALSE))),"")</f>
        <v/>
      </c>
      <c r="AB3404" t="str">
        <f>_xlfn.IFNA(VLOOKUP(I3404,units!A$2:B$1765,2,FALSE),"")</f>
        <v/>
      </c>
    </row>
    <row r="3405" spans="1:28" hidden="1" x14ac:dyDescent="0.3">
      <c r="B3405" s="9" t="str">
        <f>_xlfn.IFNA(VLOOKUP(C3405,regions!A$1:B$49,2,FALSE),"")</f>
        <v>West North Central</v>
      </c>
      <c r="C3405" t="s">
        <v>20954</v>
      </c>
      <c r="D3405" s="1" t="s">
        <v>12099</v>
      </c>
      <c r="G3405" t="s">
        <v>12098</v>
      </c>
      <c r="H3405" s="1" t="s">
        <v>12094</v>
      </c>
      <c r="I3405" s="1" t="s">
        <v>12112</v>
      </c>
      <c r="J3405" s="1" t="s">
        <v>12113</v>
      </c>
      <c r="K3405" s="1" t="s">
        <v>12114</v>
      </c>
      <c r="L3405" s="1" t="s">
        <v>730</v>
      </c>
      <c r="M3405" s="1" t="s">
        <v>110</v>
      </c>
      <c r="P3405" s="1" t="s">
        <v>111</v>
      </c>
      <c r="Q3405" s="1" t="s">
        <v>254</v>
      </c>
      <c r="S3405" t="str">
        <f t="shared" si="53"/>
        <v>N</v>
      </c>
      <c r="T3405" t="s">
        <v>8</v>
      </c>
      <c r="U3405" t="s">
        <v>22632</v>
      </c>
      <c r="V3405" s="4">
        <v>0.10967</v>
      </c>
      <c r="W3405" s="4">
        <v>7.7850000000000003E-3</v>
      </c>
      <c r="X3405" s="4">
        <v>7.2500000000000004E-3</v>
      </c>
      <c r="Y3405">
        <v>27</v>
      </c>
      <c r="Z3405" s="10" t="str">
        <f>_xlfn.IFNA(IF(OR(R3405="Y",S3405="Y"),HYPERLINK(".\plots/daily_2016_smallegu_flat.png","daily flat"),HYPERLINK(VLOOKUP($AB3405,linkref!$A$2:$D$68,3,FALSE),VLOOKUP($AB3405,linkref!$A$2:$D$68,2,FALSE))),"")</f>
        <v/>
      </c>
      <c r="AA3405" s="10" t="str">
        <f>_xlfn.IFNA(IF(OR(R3405="Y",S3405="Y"),HYPERLINK(".\plots/diurnal_2016_smallegu_flat.png","diurnal flat"),HYPERLINK(VLOOKUP($AB3405,linkref!$A$2:$D$68,4,FALSE),VLOOKUP($AB3405,linkref!$A$2:$D$68,2,FALSE))),"")</f>
        <v/>
      </c>
      <c r="AB3405" t="str">
        <f>_xlfn.IFNA(VLOOKUP(I3405,units!A$2:B$1765,2,FALSE),"")</f>
        <v/>
      </c>
    </row>
    <row r="3406" spans="1:28" x14ac:dyDescent="0.3">
      <c r="A3406" s="1" t="s">
        <v>9481</v>
      </c>
      <c r="B3406" s="9" t="str">
        <f>_xlfn.IFNA(VLOOKUP(C3406,regions!A$1:B$49,2,FALSE),"")</f>
        <v>LADCO</v>
      </c>
      <c r="C3406" t="s">
        <v>20951</v>
      </c>
      <c r="D3406" s="1" t="s">
        <v>9474</v>
      </c>
      <c r="E3406" s="1" t="s">
        <v>9473</v>
      </c>
      <c r="F3406" s="1" t="s">
        <v>40</v>
      </c>
      <c r="G3406" t="s">
        <v>9479</v>
      </c>
      <c r="H3406" s="1" t="s">
        <v>9475</v>
      </c>
      <c r="I3406" s="1" t="s">
        <v>9482</v>
      </c>
      <c r="J3406" s="1" t="s">
        <v>9483</v>
      </c>
      <c r="K3406" s="1" t="s">
        <v>9484</v>
      </c>
      <c r="L3406" s="1" t="s">
        <v>1205</v>
      </c>
      <c r="M3406" s="1" t="s">
        <v>110</v>
      </c>
      <c r="N3406" t="s">
        <v>128</v>
      </c>
      <c r="O3406" t="s">
        <v>219</v>
      </c>
      <c r="P3406" s="1" t="s">
        <v>111</v>
      </c>
      <c r="Q3406" s="1" t="s">
        <v>254</v>
      </c>
      <c r="R3406" t="s">
        <v>19</v>
      </c>
      <c r="S3406" t="str">
        <f t="shared" si="53"/>
        <v>N</v>
      </c>
      <c r="T3406" t="s">
        <v>19</v>
      </c>
      <c r="U3406" t="s">
        <v>22632</v>
      </c>
      <c r="V3406" s="12">
        <v>0.1096</v>
      </c>
      <c r="W3406" s="12">
        <v>1.8E-3</v>
      </c>
      <c r="X3406" s="12">
        <v>5.1E-5</v>
      </c>
      <c r="Y3406">
        <v>1</v>
      </c>
      <c r="Z3406" s="10" t="str">
        <f>_xlfn.IFNA(IF(OR(R3406="Y",S3406="Y"),HYPERLINK(".\plots/daily_2016_smallegu_flat.png","daily flat"),HYPERLINK(VLOOKUP($AB3406,linkref!$A$2:$D$68,3,FALSE),VLOOKUP($AB3406,linkref!$A$2:$D$68,2,FALSE))),"")</f>
        <v>LADCO Oil Peaking</v>
      </c>
      <c r="AA3406" s="10" t="str">
        <f>_xlfn.IFNA(IF(OR(R3406="Y",S3406="Y"),HYPERLINK(".\plots/diurnal_2016_smallegu_flat.png","diurnal flat"),HYPERLINK(VLOOKUP($AB3406,linkref!$A$2:$D$68,4,FALSE),VLOOKUP($AB3406,linkref!$A$2:$D$68,2,FALSE))),"")</f>
        <v>LADCO Oil Peaking</v>
      </c>
      <c r="AB3406" t="str">
        <f>_xlfn.IFNA(VLOOKUP(I3406,units!A$2:B$1765,2,FALSE),"")</f>
        <v>LADCO_oil_peak</v>
      </c>
    </row>
    <row r="3407" spans="1:28" x14ac:dyDescent="0.3">
      <c r="A3407" s="1" t="s">
        <v>9496</v>
      </c>
      <c r="B3407" s="9" t="str">
        <f>_xlfn.IFNA(VLOOKUP(C3407,regions!A$1:B$49,2,FALSE),"")</f>
        <v>LADCO</v>
      </c>
      <c r="C3407" t="s">
        <v>20951</v>
      </c>
      <c r="D3407" s="1" t="s">
        <v>9474</v>
      </c>
      <c r="E3407" s="1" t="s">
        <v>9473</v>
      </c>
      <c r="F3407" s="1" t="s">
        <v>153</v>
      </c>
      <c r="G3407" t="s">
        <v>9479</v>
      </c>
      <c r="H3407" s="1" t="s">
        <v>9475</v>
      </c>
      <c r="I3407" s="1" t="s">
        <v>9497</v>
      </c>
      <c r="J3407" s="1" t="s">
        <v>9498</v>
      </c>
      <c r="K3407" s="1" t="s">
        <v>9499</v>
      </c>
      <c r="L3407" s="1" t="s">
        <v>1205</v>
      </c>
      <c r="M3407" s="1" t="s">
        <v>110</v>
      </c>
      <c r="N3407" t="s">
        <v>128</v>
      </c>
      <c r="O3407" t="s">
        <v>219</v>
      </c>
      <c r="P3407" s="1" t="s">
        <v>111</v>
      </c>
      <c r="Q3407" s="1" t="s">
        <v>254</v>
      </c>
      <c r="R3407" t="s">
        <v>19</v>
      </c>
      <c r="S3407" t="str">
        <f t="shared" si="53"/>
        <v>N</v>
      </c>
      <c r="T3407" t="s">
        <v>19</v>
      </c>
      <c r="U3407" t="s">
        <v>22632</v>
      </c>
      <c r="V3407" s="12">
        <v>0.1096</v>
      </c>
      <c r="W3407" s="12">
        <v>1.8E-3</v>
      </c>
      <c r="X3407" s="12">
        <v>5.1E-5</v>
      </c>
      <c r="Y3407">
        <v>1</v>
      </c>
      <c r="Z3407" s="10" t="str">
        <f>_xlfn.IFNA(IF(OR(R3407="Y",S3407="Y"),HYPERLINK(".\plots/daily_2016_smallegu_flat.png","daily flat"),HYPERLINK(VLOOKUP($AB3407,linkref!$A$2:$D$68,3,FALSE),VLOOKUP($AB3407,linkref!$A$2:$D$68,2,FALSE))),"")</f>
        <v>LADCO Oil Peaking</v>
      </c>
      <c r="AA3407" s="10" t="str">
        <f>_xlfn.IFNA(IF(OR(R3407="Y",S3407="Y"),HYPERLINK(".\plots/diurnal_2016_smallegu_flat.png","diurnal flat"),HYPERLINK(VLOOKUP($AB3407,linkref!$A$2:$D$68,4,FALSE),VLOOKUP($AB3407,linkref!$A$2:$D$68,2,FALSE))),"")</f>
        <v>LADCO Oil Peaking</v>
      </c>
      <c r="AB3407" t="str">
        <f>_xlfn.IFNA(VLOOKUP(I3407,units!A$2:B$1765,2,FALSE),"")</f>
        <v>LADCO_oil_peak</v>
      </c>
    </row>
    <row r="3408" spans="1:28" hidden="1" x14ac:dyDescent="0.3">
      <c r="B3408" s="9" t="str">
        <f>_xlfn.IFNA(VLOOKUP(C3408,regions!A$1:B$49,2,FALSE),"")</f>
        <v>West</v>
      </c>
      <c r="C3408" t="s">
        <v>20905</v>
      </c>
      <c r="D3408" s="1" t="s">
        <v>5220</v>
      </c>
      <c r="G3408" t="s">
        <v>12439</v>
      </c>
      <c r="H3408" s="1" t="s">
        <v>12435</v>
      </c>
      <c r="I3408" s="1" t="s">
        <v>12436</v>
      </c>
      <c r="J3408" s="1" t="s">
        <v>12437</v>
      </c>
      <c r="K3408" s="1" t="s">
        <v>12438</v>
      </c>
      <c r="L3408" s="1" t="s">
        <v>522</v>
      </c>
      <c r="M3408" s="1" t="s">
        <v>110</v>
      </c>
      <c r="Q3408" s="1" t="s">
        <v>7060</v>
      </c>
      <c r="S3408" t="str">
        <f t="shared" si="53"/>
        <v>N</v>
      </c>
      <c r="T3408" t="s">
        <v>8</v>
      </c>
      <c r="U3408" t="s">
        <v>22632</v>
      </c>
      <c r="V3408" s="4">
        <v>0.109553</v>
      </c>
      <c r="W3408" s="4">
        <v>1.4660000000000001E-3</v>
      </c>
      <c r="X3408" s="4">
        <v>5.0785999999999998E-5</v>
      </c>
      <c r="Y3408">
        <v>20</v>
      </c>
      <c r="Z3408" s="10" t="str">
        <f>_xlfn.IFNA(IF(OR(R3408="Y",S3408="Y"),HYPERLINK(".\plots/daily_2016_smallegu_flat.png","daily flat"),HYPERLINK(VLOOKUP($AB3408,linkref!$A$2:$D$68,3,FALSE),VLOOKUP($AB3408,linkref!$A$2:$D$68,2,FALSE))),"")</f>
        <v/>
      </c>
      <c r="AA3408" s="10" t="str">
        <f>_xlfn.IFNA(IF(OR(R3408="Y",S3408="Y"),HYPERLINK(".\plots/diurnal_2016_smallegu_flat.png","diurnal flat"),HYPERLINK(VLOOKUP($AB3408,linkref!$A$2:$D$68,4,FALSE),VLOOKUP($AB3408,linkref!$A$2:$D$68,2,FALSE))),"")</f>
        <v/>
      </c>
      <c r="AB3408" t="str">
        <f>_xlfn.IFNA(VLOOKUP(I3408,units!A$2:B$1765,2,FALSE),"")</f>
        <v/>
      </c>
    </row>
    <row r="3409" spans="1:28" hidden="1" x14ac:dyDescent="0.3">
      <c r="B3409" s="9" t="str">
        <f>_xlfn.IFNA(VLOOKUP(C3409,regions!A$1:B$49,2,FALSE),"")</f>
        <v>LADCO</v>
      </c>
      <c r="C3409" t="s">
        <v>20951</v>
      </c>
      <c r="D3409" s="1" t="s">
        <v>15450</v>
      </c>
      <c r="G3409" t="s">
        <v>15449</v>
      </c>
      <c r="H3409" s="1" t="s">
        <v>15445</v>
      </c>
      <c r="I3409" s="1" t="s">
        <v>16160</v>
      </c>
      <c r="J3409" s="1" t="s">
        <v>16161</v>
      </c>
      <c r="K3409" s="1" t="s">
        <v>16162</v>
      </c>
      <c r="L3409" s="1" t="s">
        <v>253</v>
      </c>
      <c r="M3409" s="1" t="s">
        <v>110</v>
      </c>
      <c r="P3409" s="1" t="s">
        <v>111</v>
      </c>
      <c r="Q3409" s="1" t="s">
        <v>254</v>
      </c>
      <c r="S3409" t="str">
        <f t="shared" si="53"/>
        <v>N</v>
      </c>
      <c r="T3409" t="s">
        <v>8</v>
      </c>
      <c r="U3409" t="s">
        <v>22632</v>
      </c>
      <c r="V3409" s="4">
        <v>0.108684</v>
      </c>
      <c r="W3409" s="4">
        <v>1.8700000000000001E-2</v>
      </c>
      <c r="X3409" s="4">
        <v>5.1000000000000004E-4</v>
      </c>
      <c r="Y3409">
        <v>26</v>
      </c>
      <c r="Z3409" s="10" t="str">
        <f>_xlfn.IFNA(IF(OR(R3409="Y",S3409="Y"),HYPERLINK(".\plots/daily_2016_smallegu_flat.png","daily flat"),HYPERLINK(VLOOKUP($AB3409,linkref!$A$2:$D$68,3,FALSE),VLOOKUP($AB3409,linkref!$A$2:$D$68,2,FALSE))),"")</f>
        <v/>
      </c>
      <c r="AA3409" s="10" t="str">
        <f>_xlfn.IFNA(IF(OR(R3409="Y",S3409="Y"),HYPERLINK(".\plots/diurnal_2016_smallegu_flat.png","diurnal flat"),HYPERLINK(VLOOKUP($AB3409,linkref!$A$2:$D$68,4,FALSE),VLOOKUP($AB3409,linkref!$A$2:$D$68,2,FALSE))),"")</f>
        <v/>
      </c>
      <c r="AB3409" t="str">
        <f>_xlfn.IFNA(VLOOKUP(I3409,units!A$2:B$1765,2,FALSE),"")</f>
        <v/>
      </c>
    </row>
    <row r="3410" spans="1:28" hidden="1" x14ac:dyDescent="0.3">
      <c r="B3410" s="9" t="str">
        <f>_xlfn.IFNA(VLOOKUP(C3410,regions!A$1:B$49,2,FALSE),"")</f>
        <v>South</v>
      </c>
      <c r="C3410" t="s">
        <v>20926</v>
      </c>
      <c r="D3410" s="1" t="s">
        <v>14047</v>
      </c>
      <c r="G3410" t="s">
        <v>17295</v>
      </c>
      <c r="H3410" s="1" t="s">
        <v>17291</v>
      </c>
      <c r="I3410" s="1" t="s">
        <v>17292</v>
      </c>
      <c r="J3410" s="1" t="s">
        <v>17293</v>
      </c>
      <c r="K3410" s="1" t="s">
        <v>17294</v>
      </c>
      <c r="L3410" s="1" t="s">
        <v>730</v>
      </c>
      <c r="M3410" s="1" t="s">
        <v>110</v>
      </c>
      <c r="P3410" s="1" t="s">
        <v>111</v>
      </c>
      <c r="Q3410" s="1" t="s">
        <v>254</v>
      </c>
      <c r="S3410" t="str">
        <f t="shared" si="53"/>
        <v>N</v>
      </c>
      <c r="T3410" t="s">
        <v>8</v>
      </c>
      <c r="U3410" t="s">
        <v>22632</v>
      </c>
      <c r="V3410" s="4">
        <v>0.1084</v>
      </c>
      <c r="W3410" s="4">
        <v>7.6E-3</v>
      </c>
      <c r="X3410" s="4">
        <v>7.1000000000000004E-3</v>
      </c>
      <c r="Z3410" s="10" t="str">
        <f>_xlfn.IFNA(IF(OR(R3410="Y",S3410="Y"),HYPERLINK(".\plots/daily_2016_smallegu_flat.png","daily flat"),HYPERLINK(VLOOKUP($AB3410,linkref!$A$2:$D$68,3,FALSE),VLOOKUP($AB3410,linkref!$A$2:$D$68,2,FALSE))),"")</f>
        <v/>
      </c>
      <c r="AA3410" s="10" t="str">
        <f>_xlfn.IFNA(IF(OR(R3410="Y",S3410="Y"),HYPERLINK(".\plots/diurnal_2016_smallegu_flat.png","diurnal flat"),HYPERLINK(VLOOKUP($AB3410,linkref!$A$2:$D$68,4,FALSE),VLOOKUP($AB3410,linkref!$A$2:$D$68,2,FALSE))),"")</f>
        <v/>
      </c>
      <c r="AB3410" t="str">
        <f>_xlfn.IFNA(VLOOKUP(I3410,units!A$2:B$1765,2,FALSE),"")</f>
        <v/>
      </c>
    </row>
    <row r="3411" spans="1:28" hidden="1" x14ac:dyDescent="0.3">
      <c r="B3411" s="9" t="str">
        <f>_xlfn.IFNA(VLOOKUP(C3411,regions!A$1:B$49,2,FALSE),"")</f>
        <v>LADCO</v>
      </c>
      <c r="C3411" t="s">
        <v>20951</v>
      </c>
      <c r="D3411" s="1" t="s">
        <v>7132</v>
      </c>
      <c r="G3411" t="s">
        <v>7137</v>
      </c>
      <c r="H3411" s="1" t="s">
        <v>7133</v>
      </c>
      <c r="I3411" s="1" t="s">
        <v>17402</v>
      </c>
      <c r="J3411" s="1" t="s">
        <v>17403</v>
      </c>
      <c r="K3411" s="1" t="s">
        <v>17404</v>
      </c>
      <c r="L3411" s="1" t="s">
        <v>1205</v>
      </c>
      <c r="M3411" s="1" t="s">
        <v>110</v>
      </c>
      <c r="P3411" s="1" t="s">
        <v>111</v>
      </c>
      <c r="Q3411" s="1" t="s">
        <v>254</v>
      </c>
      <c r="S3411" t="str">
        <f t="shared" si="53"/>
        <v>N</v>
      </c>
      <c r="T3411" t="s">
        <v>8</v>
      </c>
      <c r="U3411" t="s">
        <v>22632</v>
      </c>
      <c r="V3411" s="4">
        <v>0.10827199999999999</v>
      </c>
      <c r="W3411" s="4">
        <v>1.6000000000000001E-3</v>
      </c>
      <c r="X3411" s="4">
        <v>6.0000000000000002E-5</v>
      </c>
      <c r="Y3411">
        <v>11</v>
      </c>
      <c r="Z3411" s="10" t="str">
        <f>_xlfn.IFNA(IF(OR(R3411="Y",S3411="Y"),HYPERLINK(".\plots/daily_2016_smallegu_flat.png","daily flat"),HYPERLINK(VLOOKUP($AB3411,linkref!$A$2:$D$68,3,FALSE),VLOOKUP($AB3411,linkref!$A$2:$D$68,2,FALSE))),"")</f>
        <v/>
      </c>
      <c r="AA3411" s="10" t="str">
        <f>_xlfn.IFNA(IF(OR(R3411="Y",S3411="Y"),HYPERLINK(".\plots/diurnal_2016_smallegu_flat.png","diurnal flat"),HYPERLINK(VLOOKUP($AB3411,linkref!$A$2:$D$68,4,FALSE),VLOOKUP($AB3411,linkref!$A$2:$D$68,2,FALSE))),"")</f>
        <v/>
      </c>
      <c r="AB3411" t="str">
        <f>_xlfn.IFNA(VLOOKUP(I3411,units!A$2:B$1765,2,FALSE),"")</f>
        <v/>
      </c>
    </row>
    <row r="3412" spans="1:28" hidden="1" x14ac:dyDescent="0.3">
      <c r="B3412" s="9" t="str">
        <f>_xlfn.IFNA(VLOOKUP(C3412,regions!A$1:B$49,2,FALSE),"")</f>
        <v>LADCO</v>
      </c>
      <c r="C3412" t="s">
        <v>20951</v>
      </c>
      <c r="D3412" s="1" t="s">
        <v>7132</v>
      </c>
      <c r="G3412" t="s">
        <v>7137</v>
      </c>
      <c r="H3412" s="1" t="s">
        <v>7133</v>
      </c>
      <c r="I3412" s="1" t="s">
        <v>17402</v>
      </c>
      <c r="J3412" s="1" t="s">
        <v>17405</v>
      </c>
      <c r="K3412" s="1" t="s">
        <v>17404</v>
      </c>
      <c r="L3412" s="1" t="s">
        <v>1205</v>
      </c>
      <c r="M3412" s="1" t="s">
        <v>110</v>
      </c>
      <c r="P3412" s="1" t="s">
        <v>111</v>
      </c>
      <c r="Q3412" s="1" t="s">
        <v>254</v>
      </c>
      <c r="S3412" t="str">
        <f t="shared" si="53"/>
        <v>N</v>
      </c>
      <c r="T3412" t="s">
        <v>8</v>
      </c>
      <c r="U3412" t="s">
        <v>22632</v>
      </c>
      <c r="V3412" s="4">
        <v>0.10827199999999999</v>
      </c>
      <c r="W3412" s="4">
        <v>1.6000000000000001E-3</v>
      </c>
      <c r="X3412" s="4">
        <v>6.0000000000000002E-5</v>
      </c>
      <c r="Y3412">
        <v>11</v>
      </c>
      <c r="Z3412" s="10" t="str">
        <f>_xlfn.IFNA(IF(OR(R3412="Y",S3412="Y"),HYPERLINK(".\plots/daily_2016_smallegu_flat.png","daily flat"),HYPERLINK(VLOOKUP($AB3412,linkref!$A$2:$D$68,3,FALSE),VLOOKUP($AB3412,linkref!$A$2:$D$68,2,FALSE))),"")</f>
        <v/>
      </c>
      <c r="AA3412" s="10" t="str">
        <f>_xlfn.IFNA(IF(OR(R3412="Y",S3412="Y"),HYPERLINK(".\plots/diurnal_2016_smallegu_flat.png","diurnal flat"),HYPERLINK(VLOOKUP($AB3412,linkref!$A$2:$D$68,4,FALSE),VLOOKUP($AB3412,linkref!$A$2:$D$68,2,FALSE))),"")</f>
        <v/>
      </c>
      <c r="AB3412" t="str">
        <f>_xlfn.IFNA(VLOOKUP(I3412,units!A$2:B$1765,2,FALSE),"")</f>
        <v/>
      </c>
    </row>
    <row r="3413" spans="1:28" x14ac:dyDescent="0.3">
      <c r="A3413" s="1" t="s">
        <v>10446</v>
      </c>
      <c r="B3413" s="9" t="str">
        <f>_xlfn.IFNA(VLOOKUP(C3413,regions!A$1:B$49,2,FALSE),"")</f>
        <v>West North Central</v>
      </c>
      <c r="C3413" t="s">
        <v>20927</v>
      </c>
      <c r="D3413" s="1" t="s">
        <v>3232</v>
      </c>
      <c r="G3413" t="s">
        <v>3237</v>
      </c>
      <c r="H3413" s="1" t="s">
        <v>3233</v>
      </c>
      <c r="I3413" s="1" t="s">
        <v>10447</v>
      </c>
      <c r="J3413" s="1" t="s">
        <v>3235</v>
      </c>
      <c r="K3413" s="1" t="s">
        <v>10448</v>
      </c>
      <c r="L3413" s="1" t="s">
        <v>1377</v>
      </c>
      <c r="M3413" s="1" t="s">
        <v>123</v>
      </c>
      <c r="P3413" s="1" t="s">
        <v>111</v>
      </c>
      <c r="Q3413" s="1" t="s">
        <v>254</v>
      </c>
      <c r="S3413" t="str">
        <f t="shared" si="53"/>
        <v>N</v>
      </c>
      <c r="T3413" t="s">
        <v>19</v>
      </c>
      <c r="V3413" s="12">
        <v>0.108195</v>
      </c>
      <c r="W3413" s="12">
        <v>6.5330439999999998E-4</v>
      </c>
      <c r="X3413" s="12">
        <v>2.9E-5</v>
      </c>
      <c r="Z3413" s="10" t="str">
        <f>_xlfn.IFNA(IF(OR(R3413="Y",S3413="Y"),HYPERLINK(".\plots/daily_2016_smallegu_flat.png","daily flat"),HYPERLINK(VLOOKUP($AB3413,linkref!$A$2:$D$68,3,FALSE),VLOOKUP($AB3413,linkref!$A$2:$D$68,2,FALSE))),"")</f>
        <v>West North Central Composite Nonpeaking</v>
      </c>
      <c r="AA3413" s="10" t="str">
        <f>_xlfn.IFNA(IF(OR(R3413="Y",S3413="Y"),HYPERLINK(".\plots/diurnal_2016_smallegu_flat.png","diurnal flat"),HYPERLINK(VLOOKUP($AB3413,linkref!$A$2:$D$68,4,FALSE),VLOOKUP($AB3413,linkref!$A$2:$D$68,2,FALSE))),"")</f>
        <v>West North Central Composite Nonpeaking</v>
      </c>
      <c r="AB3413" t="str">
        <f>_xlfn.IFNA(VLOOKUP(I3413,units!A$2:B$1765,2,FALSE),"")</f>
        <v>West North Central_comp_nonpeak</v>
      </c>
    </row>
    <row r="3414" spans="1:28" hidden="1" x14ac:dyDescent="0.3">
      <c r="B3414" s="9" t="str">
        <f>_xlfn.IFNA(VLOOKUP(C3414,regions!A$1:B$49,2,FALSE),"")</f>
        <v>West North Central</v>
      </c>
      <c r="C3414" t="s">
        <v>20936</v>
      </c>
      <c r="D3414" s="1" t="s">
        <v>12368</v>
      </c>
      <c r="G3414" t="s">
        <v>12367</v>
      </c>
      <c r="H3414" s="1" t="s">
        <v>12363</v>
      </c>
      <c r="I3414" s="1" t="s">
        <v>12364</v>
      </c>
      <c r="J3414" s="1" t="s">
        <v>12365</v>
      </c>
      <c r="K3414" s="1" t="s">
        <v>12366</v>
      </c>
      <c r="L3414" s="1" t="s">
        <v>135</v>
      </c>
      <c r="M3414" s="1" t="s">
        <v>110</v>
      </c>
      <c r="P3414" s="1" t="s">
        <v>111</v>
      </c>
      <c r="Q3414" s="1" t="s">
        <v>254</v>
      </c>
      <c r="S3414" t="str">
        <f t="shared" si="53"/>
        <v>N</v>
      </c>
      <c r="T3414" t="s">
        <v>8</v>
      </c>
      <c r="U3414" t="s">
        <v>22632</v>
      </c>
      <c r="V3414" s="4">
        <v>0.108</v>
      </c>
      <c r="W3414" s="4">
        <v>2E-3</v>
      </c>
      <c r="X3414" s="4">
        <v>0</v>
      </c>
      <c r="Z3414" s="10" t="str">
        <f>_xlfn.IFNA(IF(OR(R3414="Y",S3414="Y"),HYPERLINK(".\plots/daily_2016_smallegu_flat.png","daily flat"),HYPERLINK(VLOOKUP($AB3414,linkref!$A$2:$D$68,3,FALSE),VLOOKUP($AB3414,linkref!$A$2:$D$68,2,FALSE))),"")</f>
        <v/>
      </c>
      <c r="AA3414" s="10" t="str">
        <f>_xlfn.IFNA(IF(OR(R3414="Y",S3414="Y"),HYPERLINK(".\plots/diurnal_2016_smallegu_flat.png","diurnal flat"),HYPERLINK(VLOOKUP($AB3414,linkref!$A$2:$D$68,4,FALSE),VLOOKUP($AB3414,linkref!$A$2:$D$68,2,FALSE))),"")</f>
        <v/>
      </c>
      <c r="AB3414" t="str">
        <f>_xlfn.IFNA(VLOOKUP(I3414,units!A$2:B$1765,2,FALSE),"")</f>
        <v/>
      </c>
    </row>
    <row r="3415" spans="1:28" hidden="1" x14ac:dyDescent="0.3">
      <c r="B3415" s="9" t="str">
        <f>_xlfn.IFNA(VLOOKUP(C3415,regions!A$1:B$49,2,FALSE),"")</f>
        <v>South</v>
      </c>
      <c r="C3415" t="s">
        <v>20926</v>
      </c>
      <c r="D3415" s="1" t="s">
        <v>11172</v>
      </c>
      <c r="G3415" t="s">
        <v>15488</v>
      </c>
      <c r="H3415" s="1" t="s">
        <v>15484</v>
      </c>
      <c r="I3415" s="1" t="s">
        <v>15627</v>
      </c>
      <c r="J3415" s="1" t="s">
        <v>15628</v>
      </c>
      <c r="K3415" s="1" t="s">
        <v>15629</v>
      </c>
      <c r="L3415" s="1" t="s">
        <v>522</v>
      </c>
      <c r="M3415" s="1" t="s">
        <v>110</v>
      </c>
      <c r="P3415" s="1" t="s">
        <v>111</v>
      </c>
      <c r="Q3415" s="1" t="s">
        <v>254</v>
      </c>
      <c r="S3415" t="str">
        <f t="shared" si="53"/>
        <v>N</v>
      </c>
      <c r="T3415" t="s">
        <v>8</v>
      </c>
      <c r="U3415" t="s">
        <v>22632</v>
      </c>
      <c r="V3415" s="4">
        <v>0.10780000000000001</v>
      </c>
      <c r="W3415" s="4">
        <v>3.2000000000000002E-3</v>
      </c>
      <c r="X3415" s="4">
        <v>7.3000000000000001E-3</v>
      </c>
      <c r="Z3415" s="10" t="str">
        <f>_xlfn.IFNA(IF(OR(R3415="Y",S3415="Y"),HYPERLINK(".\plots/daily_2016_smallegu_flat.png","daily flat"),HYPERLINK(VLOOKUP($AB3415,linkref!$A$2:$D$68,3,FALSE),VLOOKUP($AB3415,linkref!$A$2:$D$68,2,FALSE))),"")</f>
        <v/>
      </c>
      <c r="AA3415" s="10" t="str">
        <f>_xlfn.IFNA(IF(OR(R3415="Y",S3415="Y"),HYPERLINK(".\plots/diurnal_2016_smallegu_flat.png","diurnal flat"),HYPERLINK(VLOOKUP($AB3415,linkref!$A$2:$D$68,4,FALSE),VLOOKUP($AB3415,linkref!$A$2:$D$68,2,FALSE))),"")</f>
        <v/>
      </c>
      <c r="AB3415" t="str">
        <f>_xlfn.IFNA(VLOOKUP(I3415,units!A$2:B$1765,2,FALSE),"")</f>
        <v/>
      </c>
    </row>
    <row r="3416" spans="1:28" x14ac:dyDescent="0.3">
      <c r="A3416" s="1" t="s">
        <v>3012</v>
      </c>
      <c r="B3416" s="9" t="str">
        <f>_xlfn.IFNA(VLOOKUP(C3416,regions!A$1:B$49,2,FALSE),"")</f>
        <v>West North Central</v>
      </c>
      <c r="C3416" t="s">
        <v>20927</v>
      </c>
      <c r="D3416" s="1" t="s">
        <v>3006</v>
      </c>
      <c r="E3416" s="1" t="s">
        <v>3005</v>
      </c>
      <c r="F3416" s="1" t="s">
        <v>40</v>
      </c>
      <c r="G3416" t="s">
        <v>3011</v>
      </c>
      <c r="H3416" s="1" t="s">
        <v>3007</v>
      </c>
      <c r="I3416" s="1" t="s">
        <v>3013</v>
      </c>
      <c r="J3416" s="1" t="s">
        <v>3009</v>
      </c>
      <c r="K3416" s="1" t="s">
        <v>3014</v>
      </c>
      <c r="L3416" s="1" t="s">
        <v>1377</v>
      </c>
      <c r="M3416" s="1" t="s">
        <v>2789</v>
      </c>
      <c r="N3416" t="s">
        <v>128</v>
      </c>
      <c r="O3416" t="s">
        <v>219</v>
      </c>
      <c r="P3416" s="1" t="s">
        <v>111</v>
      </c>
      <c r="Q3416" s="1" t="s">
        <v>254</v>
      </c>
      <c r="R3416" t="s">
        <v>19</v>
      </c>
      <c r="S3416" t="str">
        <f t="shared" si="53"/>
        <v>N</v>
      </c>
      <c r="T3416" t="s">
        <v>19</v>
      </c>
      <c r="V3416" s="12">
        <v>0.1075</v>
      </c>
      <c r="W3416" s="12">
        <v>1.01447E-2</v>
      </c>
      <c r="Z3416" s="10" t="str">
        <f>_xlfn.IFNA(IF(OR(R3416="Y",S3416="Y"),HYPERLINK(".\plots/daily_2016_smallegu_flat.png","daily flat"),HYPERLINK(VLOOKUP($AB3416,linkref!$A$2:$D$68,3,FALSE),VLOOKUP($AB3416,linkref!$A$2:$D$68,2,FALSE))),"")</f>
        <v>West North Central Composite Nonpeaking</v>
      </c>
      <c r="AA3416" s="10" t="str">
        <f>_xlfn.IFNA(IF(OR(R3416="Y",S3416="Y"),HYPERLINK(".\plots/diurnal_2016_smallegu_flat.png","diurnal flat"),HYPERLINK(VLOOKUP($AB3416,linkref!$A$2:$D$68,4,FALSE),VLOOKUP($AB3416,linkref!$A$2:$D$68,2,FALSE))),"")</f>
        <v>West North Central Composite Nonpeaking</v>
      </c>
      <c r="AB3416" t="str">
        <f>_xlfn.IFNA(VLOOKUP(I3416,units!A$2:B$1765,2,FALSE),"")</f>
        <v>West North Central_comp_nonpeak</v>
      </c>
    </row>
    <row r="3417" spans="1:28" hidden="1" x14ac:dyDescent="0.3">
      <c r="B3417" s="9" t="str">
        <f>_xlfn.IFNA(VLOOKUP(C3417,regions!A$1:B$49,2,FALSE),"")</f>
        <v>West</v>
      </c>
      <c r="C3417" t="s">
        <v>20905</v>
      </c>
      <c r="D3417" s="1" t="s">
        <v>381</v>
      </c>
      <c r="G3417" t="s">
        <v>13200</v>
      </c>
      <c r="H3417" s="1" t="s">
        <v>13196</v>
      </c>
      <c r="I3417" s="1" t="s">
        <v>13197</v>
      </c>
      <c r="J3417" s="1" t="s">
        <v>13198</v>
      </c>
      <c r="K3417" s="1" t="s">
        <v>13199</v>
      </c>
      <c r="L3417" s="1" t="s">
        <v>253</v>
      </c>
      <c r="M3417" s="1" t="s">
        <v>110</v>
      </c>
      <c r="Q3417" s="1" t="s">
        <v>254</v>
      </c>
      <c r="S3417" t="str">
        <f t="shared" si="53"/>
        <v>N</v>
      </c>
      <c r="T3417" t="s">
        <v>8</v>
      </c>
      <c r="U3417" t="s">
        <v>22632</v>
      </c>
      <c r="V3417" s="4">
        <v>0.106743</v>
      </c>
      <c r="W3417" s="4">
        <v>1.5142000000000001E-3</v>
      </c>
      <c r="X3417" s="4">
        <v>8.5803999999999994E-5</v>
      </c>
      <c r="Y3417">
        <v>12</v>
      </c>
      <c r="Z3417" s="10" t="str">
        <f>_xlfn.IFNA(IF(OR(R3417="Y",S3417="Y"),HYPERLINK(".\plots/daily_2016_smallegu_flat.png","daily flat"),HYPERLINK(VLOOKUP($AB3417,linkref!$A$2:$D$68,3,FALSE),VLOOKUP($AB3417,linkref!$A$2:$D$68,2,FALSE))),"")</f>
        <v/>
      </c>
      <c r="AA3417" s="10" t="str">
        <f>_xlfn.IFNA(IF(OR(R3417="Y",S3417="Y"),HYPERLINK(".\plots/diurnal_2016_smallegu_flat.png","diurnal flat"),HYPERLINK(VLOOKUP($AB3417,linkref!$A$2:$D$68,4,FALSE),VLOOKUP($AB3417,linkref!$A$2:$D$68,2,FALSE))),"")</f>
        <v/>
      </c>
      <c r="AB3417" t="str">
        <f>_xlfn.IFNA(VLOOKUP(I3417,units!A$2:B$1765,2,FALSE),"")</f>
        <v/>
      </c>
    </row>
    <row r="3418" spans="1:28" x14ac:dyDescent="0.3">
      <c r="A3418" s="1" t="s">
        <v>5445</v>
      </c>
      <c r="B3418" s="9" t="str">
        <f>_xlfn.IFNA(VLOOKUP(C3418,regions!A$1:B$49,2,FALSE),"")</f>
        <v>MANE-VU</v>
      </c>
      <c r="C3418" t="s">
        <v>20939</v>
      </c>
      <c r="D3418" s="1" t="s">
        <v>5438</v>
      </c>
      <c r="E3418" s="1" t="s">
        <v>5436</v>
      </c>
      <c r="F3418" s="1" t="s">
        <v>5446</v>
      </c>
      <c r="G3418" t="s">
        <v>5443</v>
      </c>
      <c r="H3418" s="1" t="s">
        <v>5439</v>
      </c>
      <c r="I3418" s="1" t="s">
        <v>5447</v>
      </c>
      <c r="J3418" s="1" t="s">
        <v>5448</v>
      </c>
      <c r="K3418" s="1" t="s">
        <v>5450</v>
      </c>
      <c r="L3418" s="1" t="s">
        <v>691</v>
      </c>
      <c r="M3418" s="1" t="s">
        <v>51</v>
      </c>
      <c r="N3418" t="s">
        <v>41</v>
      </c>
      <c r="O3418" t="s">
        <v>43</v>
      </c>
      <c r="P3418" s="1" t="s">
        <v>52</v>
      </c>
      <c r="Q3418" s="1" t="s">
        <v>15</v>
      </c>
      <c r="R3418" t="s">
        <v>19</v>
      </c>
      <c r="S3418" t="str">
        <f t="shared" si="53"/>
        <v>Y</v>
      </c>
      <c r="T3418" t="s">
        <v>19</v>
      </c>
      <c r="V3418" s="12">
        <v>0.1065</v>
      </c>
      <c r="W3418" s="12">
        <v>5.5786530000000003E-3</v>
      </c>
      <c r="X3418" s="12">
        <v>1.8273600000000001E-2</v>
      </c>
      <c r="Z3418" s="10" t="str">
        <f>_xlfn.IFNA(IF(OR(R3418="Y",S3418="Y"),HYPERLINK(".\plots/daily_2016_smallegu_flat.png","daily flat"),HYPERLINK(VLOOKUP($AB3418,linkref!$A$2:$D$68,3,FALSE),VLOOKUP($AB3418,linkref!$A$2:$D$68,2,FALSE))),"")</f>
        <v>daily flat</v>
      </c>
      <c r="AA3418" s="10" t="str">
        <f>_xlfn.IFNA(IF(OR(R3418="Y",S3418="Y"),HYPERLINK(".\plots/diurnal_2016_smallegu_flat.png","diurnal flat"),HYPERLINK(VLOOKUP($AB3418,linkref!$A$2:$D$68,4,FALSE),VLOOKUP($AB3418,linkref!$A$2:$D$68,2,FALSE))),"")</f>
        <v>diurnal flat</v>
      </c>
      <c r="AB3418" t="str">
        <f>_xlfn.IFNA(VLOOKUP(I3418,units!A$2:B$1765,2,FALSE),"")</f>
        <v>MANE-VU_other_nonpeak</v>
      </c>
    </row>
    <row r="3419" spans="1:28" x14ac:dyDescent="0.3">
      <c r="A3419" s="1" t="s">
        <v>5451</v>
      </c>
      <c r="B3419" s="9" t="str">
        <f>_xlfn.IFNA(VLOOKUP(C3419,regions!A$1:B$49,2,FALSE),"")</f>
        <v>MANE-VU</v>
      </c>
      <c r="C3419" t="s">
        <v>20939</v>
      </c>
      <c r="D3419" s="1" t="s">
        <v>5438</v>
      </c>
      <c r="E3419" s="1" t="s">
        <v>5436</v>
      </c>
      <c r="F3419" s="1" t="s">
        <v>515</v>
      </c>
      <c r="G3419" t="s">
        <v>5443</v>
      </c>
      <c r="H3419" s="1" t="s">
        <v>5439</v>
      </c>
      <c r="I3419" s="1" t="s">
        <v>5452</v>
      </c>
      <c r="J3419" s="1" t="s">
        <v>5453</v>
      </c>
      <c r="K3419" s="1" t="s">
        <v>5455</v>
      </c>
      <c r="L3419" s="1" t="s">
        <v>691</v>
      </c>
      <c r="M3419" s="1" t="s">
        <v>51</v>
      </c>
      <c r="N3419" t="s">
        <v>41</v>
      </c>
      <c r="O3419" t="s">
        <v>43</v>
      </c>
      <c r="P3419" s="1" t="s">
        <v>52</v>
      </c>
      <c r="Q3419" s="1" t="s">
        <v>15</v>
      </c>
      <c r="R3419" t="s">
        <v>19</v>
      </c>
      <c r="S3419" t="str">
        <f t="shared" si="53"/>
        <v>Y</v>
      </c>
      <c r="T3419" t="s">
        <v>19</v>
      </c>
      <c r="V3419" s="12">
        <v>0.1065</v>
      </c>
      <c r="W3419" s="12">
        <v>6.3096419999999999E-3</v>
      </c>
      <c r="X3419" s="12">
        <v>8.8217499999999893E-3</v>
      </c>
      <c r="Z3419" s="10" t="str">
        <f>_xlfn.IFNA(IF(OR(R3419="Y",S3419="Y"),HYPERLINK(".\plots/daily_2016_smallegu_flat.png","daily flat"),HYPERLINK(VLOOKUP($AB3419,linkref!$A$2:$D$68,3,FALSE),VLOOKUP($AB3419,linkref!$A$2:$D$68,2,FALSE))),"")</f>
        <v>daily flat</v>
      </c>
      <c r="AA3419" s="10" t="str">
        <f>_xlfn.IFNA(IF(OR(R3419="Y",S3419="Y"),HYPERLINK(".\plots/diurnal_2016_smallegu_flat.png","diurnal flat"),HYPERLINK(VLOOKUP($AB3419,linkref!$A$2:$D$68,4,FALSE),VLOOKUP($AB3419,linkref!$A$2:$D$68,2,FALSE))),"")</f>
        <v>diurnal flat</v>
      </c>
      <c r="AB3419" t="str">
        <f>_xlfn.IFNA(VLOOKUP(I3419,units!A$2:B$1765,2,FALSE),"")</f>
        <v>MANE-VU_other_nonpeak</v>
      </c>
    </row>
    <row r="3420" spans="1:28" x14ac:dyDescent="0.3">
      <c r="A3420" s="1" t="s">
        <v>5435</v>
      </c>
      <c r="B3420" s="9" t="str">
        <f>_xlfn.IFNA(VLOOKUP(C3420,regions!A$1:B$49,2,FALSE),"")</f>
        <v>MANE-VU</v>
      </c>
      <c r="C3420" t="s">
        <v>20939</v>
      </c>
      <c r="D3420" s="1" t="s">
        <v>5438</v>
      </c>
      <c r="E3420" s="1" t="s">
        <v>5436</v>
      </c>
      <c r="F3420" s="1" t="s">
        <v>5437</v>
      </c>
      <c r="G3420" t="s">
        <v>5443</v>
      </c>
      <c r="H3420" s="1" t="s">
        <v>5439</v>
      </c>
      <c r="I3420" s="1" t="s">
        <v>5440</v>
      </c>
      <c r="J3420" s="1" t="s">
        <v>5441</v>
      </c>
      <c r="K3420" s="1" t="s">
        <v>5444</v>
      </c>
      <c r="L3420" s="1" t="s">
        <v>691</v>
      </c>
      <c r="M3420" s="1" t="s">
        <v>51</v>
      </c>
      <c r="N3420" t="s">
        <v>41</v>
      </c>
      <c r="O3420" t="s">
        <v>43</v>
      </c>
      <c r="P3420" s="1" t="s">
        <v>52</v>
      </c>
      <c r="Q3420" s="1" t="s">
        <v>15</v>
      </c>
      <c r="R3420" t="s">
        <v>19</v>
      </c>
      <c r="S3420" t="str">
        <f t="shared" si="53"/>
        <v>Y</v>
      </c>
      <c r="T3420" t="s">
        <v>19</v>
      </c>
      <c r="V3420" s="12">
        <v>0.1065</v>
      </c>
      <c r="W3420" s="12">
        <v>5.5786530000000003E-3</v>
      </c>
      <c r="X3420" s="12">
        <v>6.93138E-3</v>
      </c>
      <c r="Z3420" s="10" t="str">
        <f>_xlfn.IFNA(IF(OR(R3420="Y",S3420="Y"),HYPERLINK(".\plots/daily_2016_smallegu_flat.png","daily flat"),HYPERLINK(VLOOKUP($AB3420,linkref!$A$2:$D$68,3,FALSE),VLOOKUP($AB3420,linkref!$A$2:$D$68,2,FALSE))),"")</f>
        <v>daily flat</v>
      </c>
      <c r="AA3420" s="10" t="str">
        <f>_xlfn.IFNA(IF(OR(R3420="Y",S3420="Y"),HYPERLINK(".\plots/diurnal_2016_smallegu_flat.png","diurnal flat"),HYPERLINK(VLOOKUP($AB3420,linkref!$A$2:$D$68,4,FALSE),VLOOKUP($AB3420,linkref!$A$2:$D$68,2,FALSE))),"")</f>
        <v>diurnal flat</v>
      </c>
      <c r="AB3420" t="str">
        <f>_xlfn.IFNA(VLOOKUP(I3420,units!A$2:B$1765,2,FALSE),"")</f>
        <v>MANE-VU_other_nonpeak</v>
      </c>
    </row>
    <row r="3421" spans="1:28" hidden="1" x14ac:dyDescent="0.3">
      <c r="B3421" s="9" t="str">
        <f>_xlfn.IFNA(VLOOKUP(C3421,regions!A$1:B$49,2,FALSE),"")</f>
        <v>LADCO</v>
      </c>
      <c r="C3421" t="s">
        <v>20941</v>
      </c>
      <c r="D3421" s="1" t="s">
        <v>4392</v>
      </c>
      <c r="G3421" t="s">
        <v>4397</v>
      </c>
      <c r="H3421" s="1" t="s">
        <v>4393</v>
      </c>
      <c r="I3421" s="1" t="s">
        <v>18317</v>
      </c>
      <c r="J3421" s="1" t="s">
        <v>18318</v>
      </c>
      <c r="K3421" s="1" t="s">
        <v>18319</v>
      </c>
      <c r="L3421" s="1" t="s">
        <v>253</v>
      </c>
      <c r="M3421" s="1" t="s">
        <v>110</v>
      </c>
      <c r="P3421" s="1" t="s">
        <v>111</v>
      </c>
      <c r="Q3421" s="1" t="s">
        <v>15</v>
      </c>
      <c r="S3421" t="str">
        <f t="shared" si="53"/>
        <v>N</v>
      </c>
      <c r="T3421" t="s">
        <v>8</v>
      </c>
      <c r="U3421" t="s">
        <v>22632</v>
      </c>
      <c r="V3421" s="4">
        <v>0.10625850000000001</v>
      </c>
      <c r="W3421" s="4">
        <v>7.3020699999999999E-3</v>
      </c>
      <c r="X3421" s="4">
        <v>6.9842000000000003E-3</v>
      </c>
      <c r="Z3421" s="10" t="str">
        <f>_xlfn.IFNA(IF(OR(R3421="Y",S3421="Y"),HYPERLINK(".\plots/daily_2016_smallegu_flat.png","daily flat"),HYPERLINK(VLOOKUP($AB3421,linkref!$A$2:$D$68,3,FALSE),VLOOKUP($AB3421,linkref!$A$2:$D$68,2,FALSE))),"")</f>
        <v/>
      </c>
      <c r="AA3421" s="10" t="str">
        <f>_xlfn.IFNA(IF(OR(R3421="Y",S3421="Y"),HYPERLINK(".\plots/diurnal_2016_smallegu_flat.png","diurnal flat"),HYPERLINK(VLOOKUP($AB3421,linkref!$A$2:$D$68,4,FALSE),VLOOKUP($AB3421,linkref!$A$2:$D$68,2,FALSE))),"")</f>
        <v/>
      </c>
      <c r="AB3421" t="str">
        <f>_xlfn.IFNA(VLOOKUP(I3421,units!A$2:B$1765,2,FALSE),"")</f>
        <v/>
      </c>
    </row>
    <row r="3422" spans="1:28" hidden="1" x14ac:dyDescent="0.3">
      <c r="B3422" s="9" t="str">
        <f>_xlfn.IFNA(VLOOKUP(C3422,regions!A$1:B$49,2,FALSE),"")</f>
        <v>West North Central</v>
      </c>
      <c r="C3422" t="s">
        <v>20954</v>
      </c>
      <c r="D3422" s="1" t="s">
        <v>9847</v>
      </c>
      <c r="G3422" t="s">
        <v>12821</v>
      </c>
      <c r="H3422" s="1" t="s">
        <v>12820</v>
      </c>
      <c r="I3422" s="1" t="s">
        <v>21404</v>
      </c>
      <c r="J3422" s="1" t="s">
        <v>21405</v>
      </c>
      <c r="K3422" s="1" t="s">
        <v>21406</v>
      </c>
      <c r="L3422" s="1" t="s">
        <v>229</v>
      </c>
      <c r="M3422" s="1" t="s">
        <v>110</v>
      </c>
      <c r="P3422" s="1" t="s">
        <v>111</v>
      </c>
      <c r="Q3422" s="1" t="s">
        <v>136</v>
      </c>
      <c r="S3422" t="str">
        <f t="shared" si="53"/>
        <v>N</v>
      </c>
      <c r="T3422" t="s">
        <v>8</v>
      </c>
      <c r="U3422" t="s">
        <v>112</v>
      </c>
      <c r="V3422" s="4">
        <v>0.10585</v>
      </c>
      <c r="W3422" s="4">
        <v>0</v>
      </c>
      <c r="X3422" s="4">
        <v>5.5221699999999999E-3</v>
      </c>
      <c r="Y3422">
        <v>29</v>
      </c>
      <c r="Z3422" s="10" t="str">
        <f>_xlfn.IFNA(IF(OR(R3422="Y",S3422="Y"),HYPERLINK(".\plots/daily_2016_smallegu_flat.png","daily flat"),HYPERLINK(VLOOKUP($AB3422,linkref!$A$2:$D$68,3,FALSE),VLOOKUP($AB3422,linkref!$A$2:$D$68,2,FALSE))),"")</f>
        <v/>
      </c>
      <c r="AA3422" s="10" t="str">
        <f>_xlfn.IFNA(IF(OR(R3422="Y",S3422="Y"),HYPERLINK(".\plots/diurnal_2016_smallegu_flat.png","diurnal flat"),HYPERLINK(VLOOKUP($AB3422,linkref!$A$2:$D$68,4,FALSE),VLOOKUP($AB3422,linkref!$A$2:$D$68,2,FALSE))),"")</f>
        <v/>
      </c>
      <c r="AB3422" t="str">
        <f>_xlfn.IFNA(VLOOKUP(I3422,units!A$2:B$1765,2,FALSE),"")</f>
        <v/>
      </c>
    </row>
    <row r="3423" spans="1:28" hidden="1" x14ac:dyDescent="0.3">
      <c r="B3423" s="9" t="str">
        <f>_xlfn.IFNA(VLOOKUP(C3423,regions!A$1:B$49,2,FALSE),"")</f>
        <v>SESARM</v>
      </c>
      <c r="C3423" t="s">
        <v>20935</v>
      </c>
      <c r="D3423" s="1" t="s">
        <v>12411</v>
      </c>
      <c r="G3423" t="s">
        <v>12410</v>
      </c>
      <c r="H3423" s="1" t="s">
        <v>12406</v>
      </c>
      <c r="I3423" s="1" t="s">
        <v>17124</v>
      </c>
      <c r="J3423" s="1" t="s">
        <v>12408</v>
      </c>
      <c r="K3423" s="1" t="s">
        <v>17125</v>
      </c>
      <c r="L3423" s="1" t="s">
        <v>253</v>
      </c>
      <c r="M3423" s="1" t="s">
        <v>110</v>
      </c>
      <c r="P3423" s="1" t="s">
        <v>111</v>
      </c>
      <c r="Q3423" s="1" t="s">
        <v>254</v>
      </c>
      <c r="S3423" t="str">
        <f t="shared" si="53"/>
        <v>N</v>
      </c>
      <c r="T3423" t="s">
        <v>8</v>
      </c>
      <c r="U3423" t="s">
        <v>22632</v>
      </c>
      <c r="V3423" s="4">
        <v>0.10584</v>
      </c>
      <c r="W3423" s="4">
        <v>2.5814029999999999E-3</v>
      </c>
      <c r="X3423" s="4">
        <v>6.96E-3</v>
      </c>
      <c r="Y3423">
        <v>52</v>
      </c>
      <c r="Z3423" s="10" t="str">
        <f>_xlfn.IFNA(IF(OR(R3423="Y",S3423="Y"),HYPERLINK(".\plots/daily_2016_smallegu_flat.png","daily flat"),HYPERLINK(VLOOKUP($AB3423,linkref!$A$2:$D$68,3,FALSE),VLOOKUP($AB3423,linkref!$A$2:$D$68,2,FALSE))),"")</f>
        <v/>
      </c>
      <c r="AA3423" s="10" t="str">
        <f>_xlfn.IFNA(IF(OR(R3423="Y",S3423="Y"),HYPERLINK(".\plots/diurnal_2016_smallegu_flat.png","diurnal flat"),HYPERLINK(VLOOKUP($AB3423,linkref!$A$2:$D$68,4,FALSE),VLOOKUP($AB3423,linkref!$A$2:$D$68,2,FALSE))),"")</f>
        <v/>
      </c>
      <c r="AB3423" t="str">
        <f>_xlfn.IFNA(VLOOKUP(I3423,units!A$2:B$1765,2,FALSE),"")</f>
        <v/>
      </c>
    </row>
    <row r="3424" spans="1:28" hidden="1" x14ac:dyDescent="0.3">
      <c r="B3424" s="9" t="str">
        <f>_xlfn.IFNA(VLOOKUP(C3424,regions!A$1:B$49,2,FALSE),"")</f>
        <v>SESARM</v>
      </c>
      <c r="C3424" t="s">
        <v>20935</v>
      </c>
      <c r="D3424" s="1" t="s">
        <v>19878</v>
      </c>
      <c r="G3424" t="s">
        <v>19877</v>
      </c>
      <c r="H3424" s="1" t="s">
        <v>19875</v>
      </c>
      <c r="I3424" s="1" t="s">
        <v>19879</v>
      </c>
      <c r="J3424" s="1" t="s">
        <v>19880</v>
      </c>
      <c r="K3424" s="1" t="s">
        <v>19881</v>
      </c>
      <c r="L3424" s="1" t="s">
        <v>730</v>
      </c>
      <c r="M3424" s="1" t="s">
        <v>110</v>
      </c>
      <c r="P3424" s="1" t="s">
        <v>111</v>
      </c>
      <c r="Q3424" s="1" t="s">
        <v>11177</v>
      </c>
      <c r="S3424" t="str">
        <f t="shared" si="53"/>
        <v>N</v>
      </c>
      <c r="T3424" t="s">
        <v>8</v>
      </c>
      <c r="U3424" t="s">
        <v>22632</v>
      </c>
      <c r="V3424" s="4">
        <v>0.10584</v>
      </c>
      <c r="W3424" s="4">
        <v>7.4400000000000004E-3</v>
      </c>
      <c r="X3424" s="4">
        <v>6.96E-3</v>
      </c>
      <c r="Y3424">
        <v>24</v>
      </c>
      <c r="Z3424" s="10" t="str">
        <f>_xlfn.IFNA(IF(OR(R3424="Y",S3424="Y"),HYPERLINK(".\plots/daily_2016_smallegu_flat.png","daily flat"),HYPERLINK(VLOOKUP($AB3424,linkref!$A$2:$D$68,3,FALSE),VLOOKUP($AB3424,linkref!$A$2:$D$68,2,FALSE))),"")</f>
        <v/>
      </c>
      <c r="AA3424" s="10" t="str">
        <f>_xlfn.IFNA(IF(OR(R3424="Y",S3424="Y"),HYPERLINK(".\plots/diurnal_2016_smallegu_flat.png","diurnal flat"),HYPERLINK(VLOOKUP($AB3424,linkref!$A$2:$D$68,4,FALSE),VLOOKUP($AB3424,linkref!$A$2:$D$68,2,FALSE))),"")</f>
        <v/>
      </c>
      <c r="AB3424" t="str">
        <f>_xlfn.IFNA(VLOOKUP(I3424,units!A$2:B$1765,2,FALSE),"")</f>
        <v/>
      </c>
    </row>
    <row r="3425" spans="1:28" x14ac:dyDescent="0.3">
      <c r="A3425" s="1" t="s">
        <v>3371</v>
      </c>
      <c r="B3425" s="9" t="str">
        <f>_xlfn.IFNA(VLOOKUP(C3425,regions!A$1:B$49,2,FALSE),"")</f>
        <v>LADCO</v>
      </c>
      <c r="C3425" t="s">
        <v>20933</v>
      </c>
      <c r="D3425" s="1" t="s">
        <v>3361</v>
      </c>
      <c r="E3425" s="1" t="s">
        <v>3360</v>
      </c>
      <c r="F3425" s="1" t="s">
        <v>148</v>
      </c>
      <c r="G3425" t="s">
        <v>3366</v>
      </c>
      <c r="H3425" s="1" t="s">
        <v>3362</v>
      </c>
      <c r="I3425" s="1" t="s">
        <v>3372</v>
      </c>
      <c r="J3425" s="1" t="s">
        <v>3373</v>
      </c>
      <c r="K3425" s="1" t="s">
        <v>3374</v>
      </c>
      <c r="L3425" s="1" t="s">
        <v>229</v>
      </c>
      <c r="M3425" s="1" t="s">
        <v>110</v>
      </c>
      <c r="N3425" t="s">
        <v>128</v>
      </c>
      <c r="O3425" t="s">
        <v>130</v>
      </c>
      <c r="P3425" s="1" t="s">
        <v>111</v>
      </c>
      <c r="Q3425" s="1" t="s">
        <v>136</v>
      </c>
      <c r="R3425" t="s">
        <v>19</v>
      </c>
      <c r="S3425" t="str">
        <f t="shared" si="53"/>
        <v>N</v>
      </c>
      <c r="T3425" t="s">
        <v>19</v>
      </c>
      <c r="U3425" t="s">
        <v>112</v>
      </c>
      <c r="V3425" s="12">
        <v>0.1056</v>
      </c>
      <c r="W3425" s="12">
        <v>2.1779999999999998E-3</v>
      </c>
      <c r="X3425" s="12">
        <v>1.122E-3</v>
      </c>
      <c r="Y3425">
        <v>39</v>
      </c>
      <c r="Z3425" s="10" t="str">
        <f>_xlfn.IFNA(IF(OR(R3425="Y",S3425="Y"),HYPERLINK(".\plots/daily_2016_smallegu_flat.png","daily flat"),HYPERLINK(VLOOKUP($AB3425,linkref!$A$2:$D$68,3,FALSE),VLOOKUP($AB3425,linkref!$A$2:$D$68,2,FALSE))),"")</f>
        <v>LADCO Gas Peaking</v>
      </c>
      <c r="AA3425" s="10" t="str">
        <f>_xlfn.IFNA(IF(OR(R3425="Y",S3425="Y"),HYPERLINK(".\plots/diurnal_2016_smallegu_flat.png","diurnal flat"),HYPERLINK(VLOOKUP($AB3425,linkref!$A$2:$D$68,4,FALSE),VLOOKUP($AB3425,linkref!$A$2:$D$68,2,FALSE))),"")</f>
        <v>LADCO Gas Peaking</v>
      </c>
      <c r="AB3425" t="str">
        <f>_xlfn.IFNA(VLOOKUP(I3425,units!A$2:B$1765,2,FALSE),"")</f>
        <v>LADCO_gas_peak</v>
      </c>
    </row>
    <row r="3426" spans="1:28" hidden="1" x14ac:dyDescent="0.3">
      <c r="B3426" s="9" t="str">
        <f>_xlfn.IFNA(VLOOKUP(C3426,regions!A$1:B$49,2,FALSE),"")</f>
        <v>MANE-VU</v>
      </c>
      <c r="C3426" t="s">
        <v>20939</v>
      </c>
      <c r="D3426" s="1" t="s">
        <v>6556</v>
      </c>
      <c r="G3426" t="s">
        <v>20738</v>
      </c>
      <c r="H3426" s="1" t="s">
        <v>20734</v>
      </c>
      <c r="I3426" s="1" t="s">
        <v>20735</v>
      </c>
      <c r="J3426" s="1" t="s">
        <v>20736</v>
      </c>
      <c r="K3426" s="1" t="s">
        <v>20737</v>
      </c>
      <c r="L3426" s="1" t="s">
        <v>730</v>
      </c>
      <c r="M3426" s="1" t="s">
        <v>110</v>
      </c>
      <c r="P3426" s="1" t="s">
        <v>111</v>
      </c>
      <c r="Q3426" s="1" t="s">
        <v>7060</v>
      </c>
      <c r="S3426" t="str">
        <f t="shared" si="53"/>
        <v>N</v>
      </c>
      <c r="T3426" t="s">
        <v>8</v>
      </c>
      <c r="U3426" t="s">
        <v>22632</v>
      </c>
      <c r="V3426" s="4">
        <v>0.10539999999999999</v>
      </c>
      <c r="W3426" s="4">
        <v>7.4799999999999901E-3</v>
      </c>
      <c r="X3426" s="4">
        <v>5.5000000000000002E-5</v>
      </c>
      <c r="Z3426" s="10" t="str">
        <f>_xlfn.IFNA(IF(OR(R3426="Y",S3426="Y"),HYPERLINK(".\plots/daily_2016_smallegu_flat.png","daily flat"),HYPERLINK(VLOOKUP($AB3426,linkref!$A$2:$D$68,3,FALSE),VLOOKUP($AB3426,linkref!$A$2:$D$68,2,FALSE))),"")</f>
        <v/>
      </c>
      <c r="AA3426" s="10" t="str">
        <f>_xlfn.IFNA(IF(OR(R3426="Y",S3426="Y"),HYPERLINK(".\plots/diurnal_2016_smallegu_flat.png","diurnal flat"),HYPERLINK(VLOOKUP($AB3426,linkref!$A$2:$D$68,4,FALSE),VLOOKUP($AB3426,linkref!$A$2:$D$68,2,FALSE))),"")</f>
        <v/>
      </c>
      <c r="AB3426" t="str">
        <f>_xlfn.IFNA(VLOOKUP(I3426,units!A$2:B$1765,2,FALSE),"")</f>
        <v/>
      </c>
    </row>
    <row r="3427" spans="1:28" hidden="1" x14ac:dyDescent="0.3">
      <c r="B3427" s="9" t="str">
        <f>_xlfn.IFNA(VLOOKUP(C3427,regions!A$1:B$49,2,FALSE),"")</f>
        <v>West</v>
      </c>
      <c r="C3427" t="s">
        <v>20905</v>
      </c>
      <c r="D3427" s="1" t="s">
        <v>381</v>
      </c>
      <c r="G3427" t="s">
        <v>13758</v>
      </c>
      <c r="H3427" s="1" t="s">
        <v>15850</v>
      </c>
      <c r="I3427" s="1" t="s">
        <v>15851</v>
      </c>
      <c r="J3427" s="1" t="s">
        <v>15852</v>
      </c>
      <c r="K3427" s="1" t="s">
        <v>15853</v>
      </c>
      <c r="L3427" s="1" t="s">
        <v>522</v>
      </c>
      <c r="M3427" s="1" t="s">
        <v>110</v>
      </c>
      <c r="P3427" s="1" t="s">
        <v>111</v>
      </c>
      <c r="Q3427" s="1" t="s">
        <v>254</v>
      </c>
      <c r="S3427" t="str">
        <f t="shared" si="53"/>
        <v>N</v>
      </c>
      <c r="T3427" t="s">
        <v>8</v>
      </c>
      <c r="U3427" t="s">
        <v>22632</v>
      </c>
      <c r="V3427" s="4">
        <v>0.105362</v>
      </c>
      <c r="W3427" s="4">
        <v>7.3175999999999901E-3</v>
      </c>
      <c r="X3427" s="4">
        <v>3.8324000000000001E-5</v>
      </c>
      <c r="Y3427">
        <v>50</v>
      </c>
      <c r="Z3427" s="10" t="str">
        <f>_xlfn.IFNA(IF(OR(R3427="Y",S3427="Y"),HYPERLINK(".\plots/daily_2016_smallegu_flat.png","daily flat"),HYPERLINK(VLOOKUP($AB3427,linkref!$A$2:$D$68,3,FALSE),VLOOKUP($AB3427,linkref!$A$2:$D$68,2,FALSE))),"")</f>
        <v/>
      </c>
      <c r="AA3427" s="10" t="str">
        <f>_xlfn.IFNA(IF(OR(R3427="Y",S3427="Y"),HYPERLINK(".\plots/diurnal_2016_smallegu_flat.png","diurnal flat"),HYPERLINK(VLOOKUP($AB3427,linkref!$A$2:$D$68,4,FALSE),VLOOKUP($AB3427,linkref!$A$2:$D$68,2,FALSE))),"")</f>
        <v/>
      </c>
      <c r="AB3427" t="str">
        <f>_xlfn.IFNA(VLOOKUP(I3427,units!A$2:B$1765,2,FALSE),"")</f>
        <v/>
      </c>
    </row>
    <row r="3428" spans="1:28" hidden="1" x14ac:dyDescent="0.3">
      <c r="B3428" s="9" t="str">
        <f>_xlfn.IFNA(VLOOKUP(C3428,regions!A$1:B$49,2,FALSE),"")</f>
        <v>South</v>
      </c>
      <c r="C3428" t="s">
        <v>20926</v>
      </c>
      <c r="D3428" s="1" t="s">
        <v>2557</v>
      </c>
      <c r="G3428" t="s">
        <v>2562</v>
      </c>
      <c r="H3428" s="1" t="s">
        <v>2558</v>
      </c>
      <c r="I3428" s="1" t="s">
        <v>13279</v>
      </c>
      <c r="J3428" s="1" t="s">
        <v>13280</v>
      </c>
      <c r="K3428" s="1" t="s">
        <v>13281</v>
      </c>
      <c r="L3428" s="1" t="s">
        <v>522</v>
      </c>
      <c r="M3428" s="1" t="s">
        <v>110</v>
      </c>
      <c r="P3428" s="1" t="s">
        <v>111</v>
      </c>
      <c r="Q3428" s="1" t="s">
        <v>254</v>
      </c>
      <c r="S3428" t="str">
        <f t="shared" si="53"/>
        <v>N</v>
      </c>
      <c r="T3428" t="s">
        <v>8</v>
      </c>
      <c r="U3428" t="s">
        <v>22632</v>
      </c>
      <c r="V3428" s="4">
        <v>0.1042</v>
      </c>
      <c r="W3428" s="4">
        <v>7.3000000000000001E-3</v>
      </c>
      <c r="X3428" s="4">
        <v>2.4500000000000001E-2</v>
      </c>
      <c r="Z3428" s="10" t="str">
        <f>_xlfn.IFNA(IF(OR(R3428="Y",S3428="Y"),HYPERLINK(".\plots/daily_2016_smallegu_flat.png","daily flat"),HYPERLINK(VLOOKUP($AB3428,linkref!$A$2:$D$68,3,FALSE),VLOOKUP($AB3428,linkref!$A$2:$D$68,2,FALSE))),"")</f>
        <v/>
      </c>
      <c r="AA3428" s="10" t="str">
        <f>_xlfn.IFNA(IF(OR(R3428="Y",S3428="Y"),HYPERLINK(".\plots/diurnal_2016_smallegu_flat.png","diurnal flat"),HYPERLINK(VLOOKUP($AB3428,linkref!$A$2:$D$68,4,FALSE),VLOOKUP($AB3428,linkref!$A$2:$D$68,2,FALSE))),"")</f>
        <v/>
      </c>
      <c r="AB3428" t="str">
        <f>_xlfn.IFNA(VLOOKUP(I3428,units!A$2:B$1765,2,FALSE),"")</f>
        <v/>
      </c>
    </row>
    <row r="3429" spans="1:28" hidden="1" x14ac:dyDescent="0.3">
      <c r="B3429" s="9" t="str">
        <f>_xlfn.IFNA(VLOOKUP(C3429,regions!A$1:B$49,2,FALSE),"")</f>
        <v>Southwest</v>
      </c>
      <c r="C3429" t="s">
        <v>20938</v>
      </c>
      <c r="D3429" s="1" t="s">
        <v>15205</v>
      </c>
      <c r="G3429" t="s">
        <v>15204</v>
      </c>
      <c r="H3429" s="1" t="s">
        <v>15200</v>
      </c>
      <c r="I3429" s="1" t="s">
        <v>17535</v>
      </c>
      <c r="J3429" s="1" t="s">
        <v>17536</v>
      </c>
      <c r="K3429" s="1" t="s">
        <v>17537</v>
      </c>
      <c r="L3429" s="1" t="s">
        <v>730</v>
      </c>
      <c r="M3429" s="1" t="s">
        <v>110</v>
      </c>
      <c r="P3429" s="1" t="s">
        <v>111</v>
      </c>
      <c r="Q3429" s="1" t="s">
        <v>11177</v>
      </c>
      <c r="S3429" t="str">
        <f t="shared" si="53"/>
        <v>N</v>
      </c>
      <c r="T3429" t="s">
        <v>8</v>
      </c>
      <c r="U3429" t="s">
        <v>22632</v>
      </c>
      <c r="V3429" s="4">
        <v>0.104058</v>
      </c>
      <c r="W3429" s="4">
        <v>2.7060000000000001E-2</v>
      </c>
      <c r="X3429" s="4">
        <v>2.8535999999999999E-2</v>
      </c>
      <c r="Y3429">
        <v>164</v>
      </c>
      <c r="Z3429" s="10" t="str">
        <f>_xlfn.IFNA(IF(OR(R3429="Y",S3429="Y"),HYPERLINK(".\plots/daily_2016_smallegu_flat.png","daily flat"),HYPERLINK(VLOOKUP($AB3429,linkref!$A$2:$D$68,3,FALSE),VLOOKUP($AB3429,linkref!$A$2:$D$68,2,FALSE))),"")</f>
        <v/>
      </c>
      <c r="AA3429" s="10" t="str">
        <f>_xlfn.IFNA(IF(OR(R3429="Y",S3429="Y"),HYPERLINK(".\plots/diurnal_2016_smallegu_flat.png","diurnal flat"),HYPERLINK(VLOOKUP($AB3429,linkref!$A$2:$D$68,4,FALSE),VLOOKUP($AB3429,linkref!$A$2:$D$68,2,FALSE))),"")</f>
        <v/>
      </c>
      <c r="AB3429" t="str">
        <f>_xlfn.IFNA(VLOOKUP(I3429,units!A$2:B$1765,2,FALSE),"")</f>
        <v/>
      </c>
    </row>
    <row r="3430" spans="1:28" hidden="1" x14ac:dyDescent="0.3">
      <c r="B3430" s="9" t="str">
        <f>_xlfn.IFNA(VLOOKUP(C3430,regions!A$1:B$49,2,FALSE),"")</f>
        <v>Southwest</v>
      </c>
      <c r="C3430" t="s">
        <v>20938</v>
      </c>
      <c r="D3430" s="1" t="s">
        <v>15205</v>
      </c>
      <c r="G3430" t="s">
        <v>15204</v>
      </c>
      <c r="H3430" s="1" t="s">
        <v>15200</v>
      </c>
      <c r="I3430" s="1" t="s">
        <v>17520</v>
      </c>
      <c r="J3430" s="1" t="s">
        <v>17521</v>
      </c>
      <c r="K3430" s="1" t="s">
        <v>17522</v>
      </c>
      <c r="L3430" s="1" t="s">
        <v>730</v>
      </c>
      <c r="M3430" s="1" t="s">
        <v>110</v>
      </c>
      <c r="P3430" s="1" t="s">
        <v>111</v>
      </c>
      <c r="Q3430" s="1" t="s">
        <v>11177</v>
      </c>
      <c r="S3430" t="str">
        <f t="shared" si="53"/>
        <v>N</v>
      </c>
      <c r="T3430" t="s">
        <v>8</v>
      </c>
      <c r="U3430" t="s">
        <v>22632</v>
      </c>
      <c r="V3430" s="4">
        <v>0.104058</v>
      </c>
      <c r="W3430" s="4">
        <v>2.2304000000000001E-2</v>
      </c>
      <c r="X3430" s="4">
        <v>7.3800000000000003E-3</v>
      </c>
      <c r="Y3430">
        <v>164</v>
      </c>
      <c r="Z3430" s="10" t="str">
        <f>_xlfn.IFNA(IF(OR(R3430="Y",S3430="Y"),HYPERLINK(".\plots/daily_2016_smallegu_flat.png","daily flat"),HYPERLINK(VLOOKUP($AB3430,linkref!$A$2:$D$68,3,FALSE),VLOOKUP($AB3430,linkref!$A$2:$D$68,2,FALSE))),"")</f>
        <v/>
      </c>
      <c r="AA3430" s="10" t="str">
        <f>_xlfn.IFNA(IF(OR(R3430="Y",S3430="Y"),HYPERLINK(".\plots/diurnal_2016_smallegu_flat.png","diurnal flat"),HYPERLINK(VLOOKUP($AB3430,linkref!$A$2:$D$68,4,FALSE),VLOOKUP($AB3430,linkref!$A$2:$D$68,2,FALSE))),"")</f>
        <v/>
      </c>
      <c r="AB3430" t="str">
        <f>_xlfn.IFNA(VLOOKUP(I3430,units!A$2:B$1765,2,FALSE),"")</f>
        <v/>
      </c>
    </row>
    <row r="3431" spans="1:28" x14ac:dyDescent="0.3">
      <c r="A3431" s="1" t="s">
        <v>9617</v>
      </c>
      <c r="B3431" s="9" t="str">
        <f>_xlfn.IFNA(VLOOKUP(C3431,regions!A$1:B$49,2,FALSE),"")</f>
        <v>LADCO</v>
      </c>
      <c r="C3431" t="s">
        <v>20951</v>
      </c>
      <c r="D3431" s="1" t="s">
        <v>9619</v>
      </c>
      <c r="E3431" s="1" t="s">
        <v>9618</v>
      </c>
      <c r="F3431" s="1" t="s">
        <v>60</v>
      </c>
      <c r="G3431" t="s">
        <v>9624</v>
      </c>
      <c r="H3431" s="1" t="s">
        <v>9620</v>
      </c>
      <c r="I3431" s="1" t="s">
        <v>9621</v>
      </c>
      <c r="J3431" s="1" t="s">
        <v>9622</v>
      </c>
      <c r="K3431" s="1" t="s">
        <v>9623</v>
      </c>
      <c r="L3431" s="1" t="s">
        <v>1205</v>
      </c>
      <c r="M3431" s="1" t="s">
        <v>110</v>
      </c>
      <c r="N3431" t="s">
        <v>128</v>
      </c>
      <c r="O3431" t="s">
        <v>219</v>
      </c>
      <c r="P3431" s="1" t="s">
        <v>111</v>
      </c>
      <c r="Q3431" s="1" t="s">
        <v>254</v>
      </c>
      <c r="R3431" t="s">
        <v>19</v>
      </c>
      <c r="S3431" t="str">
        <f t="shared" si="53"/>
        <v>N</v>
      </c>
      <c r="T3431" t="s">
        <v>19</v>
      </c>
      <c r="U3431" t="s">
        <v>22632</v>
      </c>
      <c r="V3431" s="12">
        <v>0.104021</v>
      </c>
      <c r="W3431" s="12">
        <v>1.6999999999999999E-3</v>
      </c>
      <c r="X3431" s="12">
        <v>4.8999999999999998E-5</v>
      </c>
      <c r="Y3431">
        <v>6</v>
      </c>
      <c r="Z3431" s="10" t="str">
        <f>_xlfn.IFNA(IF(OR(R3431="Y",S3431="Y"),HYPERLINK(".\plots/daily_2016_smallegu_flat.png","daily flat"),HYPERLINK(VLOOKUP($AB3431,linkref!$A$2:$D$68,3,FALSE),VLOOKUP($AB3431,linkref!$A$2:$D$68,2,FALSE))),"")</f>
        <v>LADCO Oil Peaking</v>
      </c>
      <c r="AA3431" s="10" t="str">
        <f>_xlfn.IFNA(IF(OR(R3431="Y",S3431="Y"),HYPERLINK(".\plots/diurnal_2016_smallegu_flat.png","diurnal flat"),HYPERLINK(VLOOKUP($AB3431,linkref!$A$2:$D$68,4,FALSE),VLOOKUP($AB3431,linkref!$A$2:$D$68,2,FALSE))),"")</f>
        <v>LADCO Oil Peaking</v>
      </c>
      <c r="AB3431" t="str">
        <f>_xlfn.IFNA(VLOOKUP(I3431,units!A$2:B$1765,2,FALSE),"")</f>
        <v>LADCO_oil_peak</v>
      </c>
    </row>
    <row r="3432" spans="1:28" hidden="1" x14ac:dyDescent="0.3">
      <c r="B3432" s="9" t="str">
        <f>_xlfn.IFNA(VLOOKUP(C3432,regions!A$1:B$49,2,FALSE),"")</f>
        <v>Southwest</v>
      </c>
      <c r="C3432" t="s">
        <v>20923</v>
      </c>
      <c r="D3432" s="1" t="s">
        <v>1257</v>
      </c>
      <c r="G3432" t="s">
        <v>14526</v>
      </c>
      <c r="H3432" s="1" t="s">
        <v>14522</v>
      </c>
      <c r="I3432" s="1" t="s">
        <v>14527</v>
      </c>
      <c r="J3432" s="1" t="s">
        <v>14524</v>
      </c>
      <c r="K3432" s="1" t="s">
        <v>14528</v>
      </c>
      <c r="L3432" s="1" t="s">
        <v>522</v>
      </c>
      <c r="M3432" s="1" t="s">
        <v>110</v>
      </c>
      <c r="P3432" s="1" t="s">
        <v>111</v>
      </c>
      <c r="Q3432" s="1" t="s">
        <v>254</v>
      </c>
      <c r="S3432" t="str">
        <f t="shared" si="53"/>
        <v>N</v>
      </c>
      <c r="T3432" t="s">
        <v>8</v>
      </c>
      <c r="U3432" t="s">
        <v>22632</v>
      </c>
      <c r="V3432" s="4">
        <v>0.10395</v>
      </c>
      <c r="W3432" s="4">
        <v>6.0499999999999998E-3</v>
      </c>
      <c r="X3432" s="4">
        <v>3.4000000000000002E-2</v>
      </c>
      <c r="Z3432" s="10" t="str">
        <f>_xlfn.IFNA(IF(OR(R3432="Y",S3432="Y"),HYPERLINK(".\plots/daily_2016_smallegu_flat.png","daily flat"),HYPERLINK(VLOOKUP($AB3432,linkref!$A$2:$D$68,3,FALSE),VLOOKUP($AB3432,linkref!$A$2:$D$68,2,FALSE))),"")</f>
        <v/>
      </c>
      <c r="AA3432" s="10" t="str">
        <f>_xlfn.IFNA(IF(OR(R3432="Y",S3432="Y"),HYPERLINK(".\plots/diurnal_2016_smallegu_flat.png","diurnal flat"),HYPERLINK(VLOOKUP($AB3432,linkref!$A$2:$D$68,4,FALSE),VLOOKUP($AB3432,linkref!$A$2:$D$68,2,FALSE))),"")</f>
        <v/>
      </c>
      <c r="AB3432" t="str">
        <f>_xlfn.IFNA(VLOOKUP(I3432,units!A$2:B$1765,2,FALSE),"")</f>
        <v/>
      </c>
    </row>
    <row r="3433" spans="1:28" x14ac:dyDescent="0.3">
      <c r="A3433" s="1" t="s">
        <v>3848</v>
      </c>
      <c r="B3433" s="9" t="str">
        <f>_xlfn.IFNA(VLOOKUP(C3433,regions!A$1:B$49,2,FALSE),"")</f>
        <v>SESARM</v>
      </c>
      <c r="C3433" t="s">
        <v>20935</v>
      </c>
      <c r="D3433" s="1" t="s">
        <v>3850</v>
      </c>
      <c r="E3433" s="1" t="s">
        <v>3849</v>
      </c>
      <c r="F3433" s="1" t="s">
        <v>60</v>
      </c>
      <c r="G3433" t="s">
        <v>3855</v>
      </c>
      <c r="H3433" s="1" t="s">
        <v>3851</v>
      </c>
      <c r="I3433" s="1" t="s">
        <v>3852</v>
      </c>
      <c r="J3433" s="1" t="s">
        <v>3853</v>
      </c>
      <c r="K3433" s="1" t="s">
        <v>3854</v>
      </c>
      <c r="L3433" s="1" t="s">
        <v>135</v>
      </c>
      <c r="M3433" s="1" t="s">
        <v>110</v>
      </c>
      <c r="N3433" t="s">
        <v>128</v>
      </c>
      <c r="O3433" t="s">
        <v>130</v>
      </c>
      <c r="P3433" s="1" t="s">
        <v>111</v>
      </c>
      <c r="Q3433" s="1" t="s">
        <v>136</v>
      </c>
      <c r="R3433" t="s">
        <v>19</v>
      </c>
      <c r="S3433" t="str">
        <f t="shared" si="53"/>
        <v>N</v>
      </c>
      <c r="T3433" t="s">
        <v>19</v>
      </c>
      <c r="U3433" t="s">
        <v>22632</v>
      </c>
      <c r="V3433" s="12">
        <v>0.10383100000000001</v>
      </c>
      <c r="W3433" s="12">
        <v>8.4999999999999898E-4</v>
      </c>
      <c r="X3433" s="12">
        <v>2.3800000000000001E-4</v>
      </c>
      <c r="Y3433">
        <v>1</v>
      </c>
      <c r="Z3433" s="10" t="str">
        <f>_xlfn.IFNA(IF(OR(R3433="Y",S3433="Y"),HYPERLINK(".\plots/daily_2016_smallegu_flat.png","daily flat"),HYPERLINK(VLOOKUP($AB3433,linkref!$A$2:$D$68,3,FALSE),VLOOKUP($AB3433,linkref!$A$2:$D$68,2,FALSE))),"")</f>
        <v>SESARM Oil Peaking</v>
      </c>
      <c r="AA3433" s="10" t="str">
        <f>_xlfn.IFNA(IF(OR(R3433="Y",S3433="Y"),HYPERLINK(".\plots/diurnal_2016_smallegu_flat.png","diurnal flat"),HYPERLINK(VLOOKUP($AB3433,linkref!$A$2:$D$68,4,FALSE),VLOOKUP($AB3433,linkref!$A$2:$D$68,2,FALSE))),"")</f>
        <v>SESARM Oil Peaking</v>
      </c>
      <c r="AB3433" t="str">
        <f>_xlfn.IFNA(VLOOKUP(I3433,units!A$2:B$1765,2,FALSE),"")</f>
        <v>SESARM_oil_peak</v>
      </c>
    </row>
    <row r="3434" spans="1:28" hidden="1" x14ac:dyDescent="0.3">
      <c r="B3434" s="9" t="str">
        <f>_xlfn.IFNA(VLOOKUP(C3434,regions!A$1:B$49,2,FALSE),"")</f>
        <v>West</v>
      </c>
      <c r="C3434" t="s">
        <v>20905</v>
      </c>
      <c r="D3434" s="1" t="s">
        <v>11656</v>
      </c>
      <c r="G3434" t="s">
        <v>11655</v>
      </c>
      <c r="H3434" s="1" t="s">
        <v>11651</v>
      </c>
      <c r="I3434" s="1" t="s">
        <v>15164</v>
      </c>
      <c r="J3434" s="1" t="s">
        <v>15165</v>
      </c>
      <c r="K3434" s="1" t="s">
        <v>15166</v>
      </c>
      <c r="L3434" s="1" t="s">
        <v>730</v>
      </c>
      <c r="M3434" s="1" t="s">
        <v>110</v>
      </c>
      <c r="Q3434" s="1" t="s">
        <v>254</v>
      </c>
      <c r="S3434" t="str">
        <f t="shared" si="53"/>
        <v>N</v>
      </c>
      <c r="T3434" t="s">
        <v>8</v>
      </c>
      <c r="U3434" t="s">
        <v>22632</v>
      </c>
      <c r="V3434" s="4">
        <v>0.10374899999999999</v>
      </c>
      <c r="W3434" s="4">
        <v>6.7882100000000003E-3</v>
      </c>
      <c r="X3434" s="4">
        <v>4.5114999999999997E-5</v>
      </c>
      <c r="Y3434">
        <v>100</v>
      </c>
      <c r="Z3434" s="10" t="str">
        <f>_xlfn.IFNA(IF(OR(R3434="Y",S3434="Y"),HYPERLINK(".\plots/daily_2016_smallegu_flat.png","daily flat"),HYPERLINK(VLOOKUP($AB3434,linkref!$A$2:$D$68,3,FALSE),VLOOKUP($AB3434,linkref!$A$2:$D$68,2,FALSE))),"")</f>
        <v/>
      </c>
      <c r="AA3434" s="10" t="str">
        <f>_xlfn.IFNA(IF(OR(R3434="Y",S3434="Y"),HYPERLINK(".\plots/diurnal_2016_smallegu_flat.png","diurnal flat"),HYPERLINK(VLOOKUP($AB3434,linkref!$A$2:$D$68,4,FALSE),VLOOKUP($AB3434,linkref!$A$2:$D$68,2,FALSE))),"")</f>
        <v/>
      </c>
      <c r="AB3434" t="str">
        <f>_xlfn.IFNA(VLOOKUP(I3434,units!A$2:B$1765,2,FALSE),"")</f>
        <v/>
      </c>
    </row>
    <row r="3435" spans="1:28" hidden="1" x14ac:dyDescent="0.3">
      <c r="B3435" s="9" t="str">
        <f>_xlfn.IFNA(VLOOKUP(C3435,regions!A$1:B$49,2,FALSE),"")</f>
        <v>West</v>
      </c>
      <c r="C3435" t="s">
        <v>20905</v>
      </c>
      <c r="D3435" s="1" t="s">
        <v>10896</v>
      </c>
      <c r="G3435" t="s">
        <v>10895</v>
      </c>
      <c r="H3435" s="1" t="s">
        <v>10891</v>
      </c>
      <c r="I3435" s="1" t="s">
        <v>19580</v>
      </c>
      <c r="J3435" s="1" t="s">
        <v>18707</v>
      </c>
      <c r="K3435" s="1" t="s">
        <v>19581</v>
      </c>
      <c r="L3435" s="1" t="s">
        <v>253</v>
      </c>
      <c r="M3435" s="1" t="s">
        <v>110</v>
      </c>
      <c r="P3435" s="1" t="s">
        <v>111</v>
      </c>
      <c r="Q3435" s="1" t="s">
        <v>7060</v>
      </c>
      <c r="S3435" t="str">
        <f t="shared" si="53"/>
        <v>N</v>
      </c>
      <c r="T3435" t="s">
        <v>8</v>
      </c>
      <c r="U3435" t="s">
        <v>22632</v>
      </c>
      <c r="V3435" s="4">
        <v>0.10348599999999999</v>
      </c>
      <c r="W3435" s="4">
        <v>7.2078999999999902E-3</v>
      </c>
      <c r="X3435" s="4">
        <v>1.824E-6</v>
      </c>
      <c r="Z3435" s="10" t="str">
        <f>_xlfn.IFNA(IF(OR(R3435="Y",S3435="Y"),HYPERLINK(".\plots/daily_2016_smallegu_flat.png","daily flat"),HYPERLINK(VLOOKUP($AB3435,linkref!$A$2:$D$68,3,FALSE),VLOOKUP($AB3435,linkref!$A$2:$D$68,2,FALSE))),"")</f>
        <v/>
      </c>
      <c r="AA3435" s="10" t="str">
        <f>_xlfn.IFNA(IF(OR(R3435="Y",S3435="Y"),HYPERLINK(".\plots/diurnal_2016_smallegu_flat.png","diurnal flat"),HYPERLINK(VLOOKUP($AB3435,linkref!$A$2:$D$68,4,FALSE),VLOOKUP($AB3435,linkref!$A$2:$D$68,2,FALSE))),"")</f>
        <v/>
      </c>
      <c r="AB3435" t="str">
        <f>_xlfn.IFNA(VLOOKUP(I3435,units!A$2:B$1765,2,FALSE),"")</f>
        <v/>
      </c>
    </row>
    <row r="3436" spans="1:28" hidden="1" x14ac:dyDescent="0.3">
      <c r="B3436" s="9" t="str">
        <f>_xlfn.IFNA(VLOOKUP(C3436,regions!A$1:B$49,2,FALSE),"")</f>
        <v>SESARM</v>
      </c>
      <c r="C3436" t="s">
        <v>20925</v>
      </c>
      <c r="D3436" s="1" t="s">
        <v>18577</v>
      </c>
      <c r="G3436" t="s">
        <v>18576</v>
      </c>
      <c r="H3436" s="1" t="s">
        <v>18572</v>
      </c>
      <c r="I3436" s="1" t="s">
        <v>18573</v>
      </c>
      <c r="J3436" s="1" t="s">
        <v>18574</v>
      </c>
      <c r="K3436" s="1" t="s">
        <v>18575</v>
      </c>
      <c r="L3436" s="1" t="s">
        <v>1205</v>
      </c>
      <c r="M3436" s="1" t="s">
        <v>110</v>
      </c>
      <c r="P3436" s="1" t="s">
        <v>111</v>
      </c>
      <c r="Q3436" s="1" t="s">
        <v>254</v>
      </c>
      <c r="S3436" t="str">
        <f t="shared" si="53"/>
        <v>N</v>
      </c>
      <c r="T3436" t="s">
        <v>8</v>
      </c>
      <c r="U3436" t="s">
        <v>22632</v>
      </c>
      <c r="V3436" s="4">
        <v>0.10347000000000001</v>
      </c>
      <c r="W3436" s="4">
        <v>2.2584900000000002E-3</v>
      </c>
      <c r="X3436" s="4">
        <v>6.8421699999999998E-3</v>
      </c>
      <c r="Z3436" s="10" t="str">
        <f>_xlfn.IFNA(IF(OR(R3436="Y",S3436="Y"),HYPERLINK(".\plots/daily_2016_smallegu_flat.png","daily flat"),HYPERLINK(VLOOKUP($AB3436,linkref!$A$2:$D$68,3,FALSE),VLOOKUP($AB3436,linkref!$A$2:$D$68,2,FALSE))),"")</f>
        <v/>
      </c>
      <c r="AA3436" s="10" t="str">
        <f>_xlfn.IFNA(IF(OR(R3436="Y",S3436="Y"),HYPERLINK(".\plots/diurnal_2016_smallegu_flat.png","diurnal flat"),HYPERLINK(VLOOKUP($AB3436,linkref!$A$2:$D$68,4,FALSE),VLOOKUP($AB3436,linkref!$A$2:$D$68,2,FALSE))),"")</f>
        <v/>
      </c>
      <c r="AB3436" t="str">
        <f>_xlfn.IFNA(VLOOKUP(I3436,units!A$2:B$1765,2,FALSE),"")</f>
        <v/>
      </c>
    </row>
    <row r="3437" spans="1:28" hidden="1" x14ac:dyDescent="0.3">
      <c r="B3437" s="9" t="str">
        <f>_xlfn.IFNA(VLOOKUP(C3437,regions!A$1:B$49,2,FALSE),"")</f>
        <v>West</v>
      </c>
      <c r="C3437" t="s">
        <v>20905</v>
      </c>
      <c r="D3437" s="1" t="s">
        <v>381</v>
      </c>
      <c r="G3437" t="s">
        <v>16555</v>
      </c>
      <c r="H3437" s="1" t="s">
        <v>16551</v>
      </c>
      <c r="I3437" s="1" t="s">
        <v>16552</v>
      </c>
      <c r="J3437" s="1" t="s">
        <v>16553</v>
      </c>
      <c r="K3437" s="1" t="s">
        <v>16554</v>
      </c>
      <c r="L3437" s="1" t="s">
        <v>253</v>
      </c>
      <c r="M3437" s="1" t="s">
        <v>110</v>
      </c>
      <c r="Q3437" s="1" t="s">
        <v>254</v>
      </c>
      <c r="S3437" t="str">
        <f t="shared" si="53"/>
        <v>N</v>
      </c>
      <c r="T3437" t="s">
        <v>8</v>
      </c>
      <c r="U3437" t="s">
        <v>22632</v>
      </c>
      <c r="V3437" s="4">
        <v>0.10321900000000001</v>
      </c>
      <c r="W3437" s="4">
        <v>7.1997399999999996E-3</v>
      </c>
      <c r="X3437" s="4">
        <v>4.7849999999999998E-5</v>
      </c>
      <c r="Y3437">
        <v>100</v>
      </c>
      <c r="Z3437" s="10" t="str">
        <f>_xlfn.IFNA(IF(OR(R3437="Y",S3437="Y"),HYPERLINK(".\plots/daily_2016_smallegu_flat.png","daily flat"),HYPERLINK(VLOOKUP($AB3437,linkref!$A$2:$D$68,3,FALSE),VLOOKUP($AB3437,linkref!$A$2:$D$68,2,FALSE))),"")</f>
        <v/>
      </c>
      <c r="AA3437" s="10" t="str">
        <f>_xlfn.IFNA(IF(OR(R3437="Y",S3437="Y"),HYPERLINK(".\plots/diurnal_2016_smallegu_flat.png","diurnal flat"),HYPERLINK(VLOOKUP($AB3437,linkref!$A$2:$D$68,4,FALSE),VLOOKUP($AB3437,linkref!$A$2:$D$68,2,FALSE))),"")</f>
        <v/>
      </c>
      <c r="AB3437" t="str">
        <f>_xlfn.IFNA(VLOOKUP(I3437,units!A$2:B$1765,2,FALSE),"")</f>
        <v/>
      </c>
    </row>
    <row r="3438" spans="1:28" x14ac:dyDescent="0.3">
      <c r="A3438" s="1" t="s">
        <v>7089</v>
      </c>
      <c r="B3438" s="9" t="str">
        <f>_xlfn.IFNA(VLOOKUP(C3438,regions!A$1:B$49,2,FALSE),"")</f>
        <v>MANE-VU</v>
      </c>
      <c r="C3438" t="s">
        <v>20909</v>
      </c>
      <c r="D3438" s="1" t="s">
        <v>7077</v>
      </c>
      <c r="E3438" s="1" t="s">
        <v>7076</v>
      </c>
      <c r="F3438" s="1" t="s">
        <v>871</v>
      </c>
      <c r="G3438" t="s">
        <v>7082</v>
      </c>
      <c r="H3438" s="1" t="s">
        <v>7078</v>
      </c>
      <c r="I3438" s="1" t="s">
        <v>7090</v>
      </c>
      <c r="J3438" s="1" t="s">
        <v>7091</v>
      </c>
      <c r="K3438" s="1" t="s">
        <v>7093</v>
      </c>
      <c r="L3438" s="1" t="s">
        <v>253</v>
      </c>
      <c r="M3438" s="1" t="s">
        <v>110</v>
      </c>
      <c r="N3438" t="s">
        <v>128</v>
      </c>
      <c r="O3438" t="s">
        <v>219</v>
      </c>
      <c r="P3438" s="1" t="s">
        <v>111</v>
      </c>
      <c r="Q3438" s="1" t="s">
        <v>254</v>
      </c>
      <c r="R3438" t="s">
        <v>19</v>
      </c>
      <c r="S3438" t="str">
        <f t="shared" si="53"/>
        <v>N</v>
      </c>
      <c r="T3438" t="s">
        <v>19</v>
      </c>
      <c r="U3438" t="s">
        <v>22632</v>
      </c>
      <c r="V3438" s="12">
        <v>0.1032</v>
      </c>
      <c r="W3438" s="12">
        <v>5.7500000000000002E-2</v>
      </c>
      <c r="X3438" s="12">
        <v>0.27139999999999997</v>
      </c>
      <c r="Y3438">
        <v>9</v>
      </c>
      <c r="Z3438" s="10" t="str">
        <f>_xlfn.IFNA(IF(OR(R3438="Y",S3438="Y"),HYPERLINK(".\plots/daily_2016_smallegu_flat.png","daily flat"),HYPERLINK(VLOOKUP($AB3438,linkref!$A$2:$D$68,3,FALSE),VLOOKUP($AB3438,linkref!$A$2:$D$68,2,FALSE))),"")</f>
        <v>MANE-VU Gas Peaking</v>
      </c>
      <c r="AA3438" s="10" t="str">
        <f>_xlfn.IFNA(IF(OR(R3438="Y",S3438="Y"),HYPERLINK(".\plots/diurnal_2016_smallegu_flat.png","diurnal flat"),HYPERLINK(VLOOKUP($AB3438,linkref!$A$2:$D$68,4,FALSE),VLOOKUP($AB3438,linkref!$A$2:$D$68,2,FALSE))),"")</f>
        <v>MANE-VU Gas Peaking</v>
      </c>
      <c r="AB3438" t="str">
        <f>_xlfn.IFNA(VLOOKUP(I3438,units!A$2:B$1765,2,FALSE),"")</f>
        <v>MANE-VU_gas_peak</v>
      </c>
    </row>
    <row r="3439" spans="1:28" hidden="1" x14ac:dyDescent="0.3">
      <c r="B3439" s="9" t="str">
        <f>_xlfn.IFNA(VLOOKUP(C3439,regions!A$1:B$49,2,FALSE),"")</f>
        <v>Southwest</v>
      </c>
      <c r="C3439" t="s">
        <v>20938</v>
      </c>
      <c r="D3439" s="1" t="s">
        <v>17714</v>
      </c>
      <c r="G3439" t="s">
        <v>17713</v>
      </c>
      <c r="H3439" s="1" t="s">
        <v>17709</v>
      </c>
      <c r="I3439" s="1" t="s">
        <v>17710</v>
      </c>
      <c r="J3439" s="1" t="s">
        <v>17711</v>
      </c>
      <c r="K3439" s="1" t="s">
        <v>17712</v>
      </c>
      <c r="L3439" s="1" t="s">
        <v>730</v>
      </c>
      <c r="M3439" s="1" t="s">
        <v>110</v>
      </c>
      <c r="P3439" s="1" t="s">
        <v>111</v>
      </c>
      <c r="Q3439" s="1" t="s">
        <v>11177</v>
      </c>
      <c r="S3439" t="str">
        <f t="shared" si="53"/>
        <v>N</v>
      </c>
      <c r="T3439" t="s">
        <v>8</v>
      </c>
      <c r="U3439" t="s">
        <v>22632</v>
      </c>
      <c r="V3439" s="4">
        <v>0.102962</v>
      </c>
      <c r="W3439" s="4">
        <v>1.4441999999999899E-2</v>
      </c>
      <c r="X3439" s="4">
        <v>9.4619999999999999E-3</v>
      </c>
      <c r="Y3439">
        <v>249</v>
      </c>
      <c r="Z3439" s="10" t="str">
        <f>_xlfn.IFNA(IF(OR(R3439="Y",S3439="Y"),HYPERLINK(".\plots/daily_2016_smallegu_flat.png","daily flat"),HYPERLINK(VLOOKUP($AB3439,linkref!$A$2:$D$68,3,FALSE),VLOOKUP($AB3439,linkref!$A$2:$D$68,2,FALSE))),"")</f>
        <v/>
      </c>
      <c r="AA3439" s="10" t="str">
        <f>_xlfn.IFNA(IF(OR(R3439="Y",S3439="Y"),HYPERLINK(".\plots/diurnal_2016_smallegu_flat.png","diurnal flat"),HYPERLINK(VLOOKUP($AB3439,linkref!$A$2:$D$68,4,FALSE),VLOOKUP($AB3439,linkref!$A$2:$D$68,2,FALSE))),"")</f>
        <v/>
      </c>
      <c r="AB3439" t="str">
        <f>_xlfn.IFNA(VLOOKUP(I3439,units!A$2:B$1765,2,FALSE),"")</f>
        <v/>
      </c>
    </row>
    <row r="3440" spans="1:28" hidden="1" x14ac:dyDescent="0.3">
      <c r="B3440" s="9" t="str">
        <f>_xlfn.IFNA(VLOOKUP(C3440,regions!A$1:B$49,2,FALSE),"")</f>
        <v>South</v>
      </c>
      <c r="C3440" t="s">
        <v>20926</v>
      </c>
      <c r="D3440" s="1" t="s">
        <v>2557</v>
      </c>
      <c r="G3440" t="s">
        <v>2562</v>
      </c>
      <c r="H3440" s="1" t="s">
        <v>2558</v>
      </c>
      <c r="I3440" s="1" t="s">
        <v>15481</v>
      </c>
      <c r="J3440" s="1" t="s">
        <v>15482</v>
      </c>
      <c r="K3440" s="1" t="s">
        <v>15483</v>
      </c>
      <c r="L3440" s="1" t="s">
        <v>522</v>
      </c>
      <c r="M3440" s="1" t="s">
        <v>110</v>
      </c>
      <c r="P3440" s="1" t="s">
        <v>111</v>
      </c>
      <c r="Q3440" s="1" t="s">
        <v>254</v>
      </c>
      <c r="S3440" t="str">
        <f t="shared" si="53"/>
        <v>N</v>
      </c>
      <c r="T3440" t="s">
        <v>8</v>
      </c>
      <c r="U3440" t="s">
        <v>22632</v>
      </c>
      <c r="V3440" s="4">
        <v>0.1027</v>
      </c>
      <c r="W3440" s="4">
        <v>7.1999999999999998E-3</v>
      </c>
      <c r="X3440" s="4">
        <v>2.41E-2</v>
      </c>
      <c r="Z3440" s="10" t="str">
        <f>_xlfn.IFNA(IF(OR(R3440="Y",S3440="Y"),HYPERLINK(".\plots/daily_2016_smallegu_flat.png","daily flat"),HYPERLINK(VLOOKUP($AB3440,linkref!$A$2:$D$68,3,FALSE),VLOOKUP($AB3440,linkref!$A$2:$D$68,2,FALSE))),"")</f>
        <v/>
      </c>
      <c r="AA3440" s="10" t="str">
        <f>_xlfn.IFNA(IF(OR(R3440="Y",S3440="Y"),HYPERLINK(".\plots/diurnal_2016_smallegu_flat.png","diurnal flat"),HYPERLINK(VLOOKUP($AB3440,linkref!$A$2:$D$68,4,FALSE),VLOOKUP($AB3440,linkref!$A$2:$D$68,2,FALSE))),"")</f>
        <v/>
      </c>
      <c r="AB3440" t="str">
        <f>_xlfn.IFNA(VLOOKUP(I3440,units!A$2:B$1765,2,FALSE),"")</f>
        <v/>
      </c>
    </row>
    <row r="3441" spans="1:28" hidden="1" x14ac:dyDescent="0.3">
      <c r="B3441" s="9" t="str">
        <f>_xlfn.IFNA(VLOOKUP(C3441,regions!A$1:B$49,2,FALSE),"")</f>
        <v>West North Central</v>
      </c>
      <c r="C3441" t="s">
        <v>20920</v>
      </c>
      <c r="D3441" s="1" t="s">
        <v>1083</v>
      </c>
      <c r="G3441" t="s">
        <v>17212</v>
      </c>
      <c r="H3441" s="1" t="s">
        <v>17208</v>
      </c>
      <c r="I3441" s="1" t="s">
        <v>18649</v>
      </c>
      <c r="J3441" s="1" t="s">
        <v>18650</v>
      </c>
      <c r="K3441" s="1" t="s">
        <v>18651</v>
      </c>
      <c r="L3441" s="1" t="s">
        <v>730</v>
      </c>
      <c r="M3441" s="1" t="s">
        <v>110</v>
      </c>
      <c r="P3441" s="1" t="s">
        <v>111</v>
      </c>
      <c r="Q3441" s="1" t="s">
        <v>254</v>
      </c>
      <c r="S3441" t="str">
        <f t="shared" si="53"/>
        <v>N</v>
      </c>
      <c r="T3441" t="s">
        <v>8</v>
      </c>
      <c r="U3441" t="s">
        <v>22632</v>
      </c>
      <c r="V3441" s="4">
        <v>0.10267999999999999</v>
      </c>
      <c r="W3441" s="4">
        <v>7.2249999999999901E-3</v>
      </c>
      <c r="X3441" s="4">
        <v>1.1984999999999999E-3</v>
      </c>
      <c r="Y3441">
        <v>10</v>
      </c>
      <c r="Z3441" s="10" t="str">
        <f>_xlfn.IFNA(IF(OR(R3441="Y",S3441="Y"),HYPERLINK(".\plots/daily_2016_smallegu_flat.png","daily flat"),HYPERLINK(VLOOKUP($AB3441,linkref!$A$2:$D$68,3,FALSE),VLOOKUP($AB3441,linkref!$A$2:$D$68,2,FALSE))),"")</f>
        <v/>
      </c>
      <c r="AA3441" s="10" t="str">
        <f>_xlfn.IFNA(IF(OR(R3441="Y",S3441="Y"),HYPERLINK(".\plots/diurnal_2016_smallegu_flat.png","diurnal flat"),HYPERLINK(VLOOKUP($AB3441,linkref!$A$2:$D$68,4,FALSE),VLOOKUP($AB3441,linkref!$A$2:$D$68,2,FALSE))),"")</f>
        <v/>
      </c>
      <c r="AB3441" t="str">
        <f>_xlfn.IFNA(VLOOKUP(I3441,units!A$2:B$1765,2,FALSE),"")</f>
        <v/>
      </c>
    </row>
    <row r="3442" spans="1:28" x14ac:dyDescent="0.3">
      <c r="A3442" s="1" t="s">
        <v>152</v>
      </c>
      <c r="B3442" s="9" t="str">
        <f>_xlfn.IFNA(VLOOKUP(C3442,regions!A$1:B$49,2,FALSE),"")</f>
        <v>LADCO</v>
      </c>
      <c r="C3442" t="s">
        <v>20906</v>
      </c>
      <c r="D3442" s="1" t="s">
        <v>129</v>
      </c>
      <c r="E3442" s="1" t="s">
        <v>127</v>
      </c>
      <c r="F3442" s="1" t="s">
        <v>153</v>
      </c>
      <c r="G3442" t="s">
        <v>137</v>
      </c>
      <c r="H3442" s="1" t="s">
        <v>131</v>
      </c>
      <c r="I3442" s="1" t="s">
        <v>154</v>
      </c>
      <c r="J3442" s="1" t="s">
        <v>155</v>
      </c>
      <c r="K3442" s="1" t="s">
        <v>156</v>
      </c>
      <c r="L3442" s="1" t="s">
        <v>135</v>
      </c>
      <c r="M3442" s="1" t="s">
        <v>110</v>
      </c>
      <c r="N3442" t="s">
        <v>128</v>
      </c>
      <c r="O3442" t="s">
        <v>130</v>
      </c>
      <c r="P3442" s="1" t="s">
        <v>111</v>
      </c>
      <c r="Q3442" s="1" t="s">
        <v>136</v>
      </c>
      <c r="R3442" t="s">
        <v>19</v>
      </c>
      <c r="S3442" t="str">
        <f t="shared" si="53"/>
        <v>N</v>
      </c>
      <c r="T3442" t="s">
        <v>19</v>
      </c>
      <c r="U3442" t="s">
        <v>22632</v>
      </c>
      <c r="V3442" s="12">
        <v>0.10248</v>
      </c>
      <c r="W3442" s="12">
        <v>9.6767999999999995E-4</v>
      </c>
      <c r="X3442" s="12">
        <v>0.1176</v>
      </c>
      <c r="Z3442" s="10" t="str">
        <f>_xlfn.IFNA(IF(OR(R3442="Y",S3442="Y"),HYPERLINK(".\plots/daily_2016_smallegu_flat.png","daily flat"),HYPERLINK(VLOOKUP($AB3442,linkref!$A$2:$D$68,3,FALSE),VLOOKUP($AB3442,linkref!$A$2:$D$68,2,FALSE))),"")</f>
        <v>LADCO Oil Peaking</v>
      </c>
      <c r="AA3442" s="10" t="str">
        <f>_xlfn.IFNA(IF(OR(R3442="Y",S3442="Y"),HYPERLINK(".\plots/diurnal_2016_smallegu_flat.png","diurnal flat"),HYPERLINK(VLOOKUP($AB3442,linkref!$A$2:$D$68,4,FALSE),VLOOKUP($AB3442,linkref!$A$2:$D$68,2,FALSE))),"")</f>
        <v>LADCO Oil Peaking</v>
      </c>
      <c r="AB3442" t="str">
        <f>_xlfn.IFNA(VLOOKUP(I3442,units!A$2:B$1765,2,FALSE),"")</f>
        <v>LADCO_oil_peak</v>
      </c>
    </row>
    <row r="3443" spans="1:28" hidden="1" x14ac:dyDescent="0.3">
      <c r="B3443" s="9" t="str">
        <f>_xlfn.IFNA(VLOOKUP(C3443,regions!A$1:B$49,2,FALSE),"")</f>
        <v>SESARM</v>
      </c>
      <c r="C3443" t="s">
        <v>20925</v>
      </c>
      <c r="D3443" s="1" t="s">
        <v>15393</v>
      </c>
      <c r="G3443" t="s">
        <v>15392</v>
      </c>
      <c r="H3443" s="1" t="s">
        <v>15388</v>
      </c>
      <c r="I3443" s="1" t="s">
        <v>20492</v>
      </c>
      <c r="J3443" s="1" t="s">
        <v>20493</v>
      </c>
      <c r="K3443" s="1" t="s">
        <v>20494</v>
      </c>
      <c r="L3443" s="1" t="s">
        <v>253</v>
      </c>
      <c r="M3443" s="1" t="s">
        <v>110</v>
      </c>
      <c r="P3443" s="1" t="s">
        <v>111</v>
      </c>
      <c r="Q3443" s="1" t="s">
        <v>7060</v>
      </c>
      <c r="S3443" t="str">
        <f t="shared" si="53"/>
        <v>N</v>
      </c>
      <c r="T3443" t="s">
        <v>8</v>
      </c>
      <c r="U3443" t="s">
        <v>22632</v>
      </c>
      <c r="V3443" s="4">
        <v>0.102289</v>
      </c>
      <c r="W3443" s="4">
        <v>7.7338700000000003E-3</v>
      </c>
      <c r="X3443" s="4">
        <v>6.7264899999999999E-3</v>
      </c>
      <c r="Z3443" s="10" t="str">
        <f>_xlfn.IFNA(IF(OR(R3443="Y",S3443="Y"),HYPERLINK(".\plots/daily_2016_smallegu_flat.png","daily flat"),HYPERLINK(VLOOKUP($AB3443,linkref!$A$2:$D$68,3,FALSE),VLOOKUP($AB3443,linkref!$A$2:$D$68,2,FALSE))),"")</f>
        <v/>
      </c>
      <c r="AA3443" s="10" t="str">
        <f>_xlfn.IFNA(IF(OR(R3443="Y",S3443="Y"),HYPERLINK(".\plots/diurnal_2016_smallegu_flat.png","diurnal flat"),HYPERLINK(VLOOKUP($AB3443,linkref!$A$2:$D$68,4,FALSE),VLOOKUP($AB3443,linkref!$A$2:$D$68,2,FALSE))),"")</f>
        <v/>
      </c>
      <c r="AB3443" t="str">
        <f>_xlfn.IFNA(VLOOKUP(I3443,units!A$2:B$1765,2,FALSE),"")</f>
        <v/>
      </c>
    </row>
    <row r="3444" spans="1:28" hidden="1" x14ac:dyDescent="0.3">
      <c r="B3444" s="9" t="str">
        <f>_xlfn.IFNA(VLOOKUP(C3444,regions!A$1:B$49,2,FALSE),"")</f>
        <v>South</v>
      </c>
      <c r="C3444" t="s">
        <v>20924</v>
      </c>
      <c r="D3444" s="1" t="s">
        <v>14097</v>
      </c>
      <c r="G3444" t="s">
        <v>14096</v>
      </c>
      <c r="H3444" s="1" t="s">
        <v>14092</v>
      </c>
      <c r="I3444" s="1" t="s">
        <v>14093</v>
      </c>
      <c r="J3444" s="1" t="s">
        <v>14094</v>
      </c>
      <c r="K3444" s="1" t="s">
        <v>14098</v>
      </c>
      <c r="L3444" s="1" t="s">
        <v>1205</v>
      </c>
      <c r="M3444" s="1" t="s">
        <v>110</v>
      </c>
      <c r="P3444" s="1" t="s">
        <v>111</v>
      </c>
      <c r="Q3444" s="1" t="s">
        <v>254</v>
      </c>
      <c r="S3444" t="str">
        <f t="shared" si="53"/>
        <v>N</v>
      </c>
      <c r="T3444" t="s">
        <v>8</v>
      </c>
      <c r="U3444" t="s">
        <v>22632</v>
      </c>
      <c r="V3444" s="4">
        <v>0.101897</v>
      </c>
      <c r="W3444" s="4">
        <v>2.2869800000000001E-3</v>
      </c>
      <c r="X3444" s="4">
        <v>5.1264899999999998E-5</v>
      </c>
      <c r="Y3444">
        <v>2080</v>
      </c>
      <c r="Z3444" s="10" t="str">
        <f>_xlfn.IFNA(IF(OR(R3444="Y",S3444="Y"),HYPERLINK(".\plots/daily_2016_smallegu_flat.png","daily flat"),HYPERLINK(VLOOKUP($AB3444,linkref!$A$2:$D$68,3,FALSE),VLOOKUP($AB3444,linkref!$A$2:$D$68,2,FALSE))),"")</f>
        <v/>
      </c>
      <c r="AA3444" s="10" t="str">
        <f>_xlfn.IFNA(IF(OR(R3444="Y",S3444="Y"),HYPERLINK(".\plots/diurnal_2016_smallegu_flat.png","diurnal flat"),HYPERLINK(VLOOKUP($AB3444,linkref!$A$2:$D$68,4,FALSE),VLOOKUP($AB3444,linkref!$A$2:$D$68,2,FALSE))),"")</f>
        <v/>
      </c>
      <c r="AB3444" t="str">
        <f>_xlfn.IFNA(VLOOKUP(I3444,units!A$2:B$1765,2,FALSE),"")</f>
        <v/>
      </c>
    </row>
    <row r="3445" spans="1:28" hidden="1" x14ac:dyDescent="0.3">
      <c r="B3445" s="9" t="str">
        <f>_xlfn.IFNA(VLOOKUP(C3445,regions!A$1:B$49,2,FALSE),"")</f>
        <v/>
      </c>
      <c r="C3445" t="s">
        <v>20966</v>
      </c>
      <c r="D3445" s="1" t="s">
        <v>13030</v>
      </c>
      <c r="G3445" t="s">
        <v>13029</v>
      </c>
      <c r="H3445" s="1" t="s">
        <v>13025</v>
      </c>
      <c r="I3445" s="1" t="s">
        <v>18311</v>
      </c>
      <c r="J3445" s="1" t="s">
        <v>18312</v>
      </c>
      <c r="K3445" s="1" t="s">
        <v>18313</v>
      </c>
      <c r="L3445" s="1" t="s">
        <v>253</v>
      </c>
      <c r="M3445" s="1" t="s">
        <v>110</v>
      </c>
      <c r="P3445" s="1" t="s">
        <v>111</v>
      </c>
      <c r="Q3445" s="1" t="s">
        <v>254</v>
      </c>
      <c r="S3445" t="str">
        <f t="shared" si="53"/>
        <v>N</v>
      </c>
      <c r="T3445" t="s">
        <v>8</v>
      </c>
      <c r="U3445" t="s">
        <v>22632</v>
      </c>
      <c r="V3445" s="4">
        <v>0.25</v>
      </c>
      <c r="W3445" s="4">
        <v>0</v>
      </c>
      <c r="X3445" s="4">
        <v>0</v>
      </c>
      <c r="Z3445" s="10" t="str">
        <f>_xlfn.IFNA(IF(OR(R3445="Y",S3445="Y"),HYPERLINK(".\plots/daily_2016_smallegu_flat.png","daily flat"),HYPERLINK(VLOOKUP($AB3445,linkref!$A$2:$D$68,3,FALSE),VLOOKUP($AB3445,linkref!$A$2:$D$68,2,FALSE))),"")</f>
        <v/>
      </c>
      <c r="AA3445" s="10" t="str">
        <f>_xlfn.IFNA(IF(OR(R3445="Y",S3445="Y"),HYPERLINK(".\plots/diurnal_2016_smallegu_flat.png","diurnal flat"),HYPERLINK(VLOOKUP($AB3445,linkref!$A$2:$D$68,4,FALSE),VLOOKUP($AB3445,linkref!$A$2:$D$68,2,FALSE))),"")</f>
        <v/>
      </c>
      <c r="AB3445" t="str">
        <f>_xlfn.IFNA(VLOOKUP(I3445,units!A$2:B$1765,2,FALSE),"")</f>
        <v/>
      </c>
    </row>
    <row r="3446" spans="1:28" hidden="1" x14ac:dyDescent="0.3">
      <c r="B3446" s="9" t="str">
        <f>_xlfn.IFNA(VLOOKUP(C3446,regions!A$1:B$49,2,FALSE),"")</f>
        <v>South</v>
      </c>
      <c r="C3446" t="s">
        <v>20908</v>
      </c>
      <c r="D3446" s="1" t="s">
        <v>13507</v>
      </c>
      <c r="G3446" t="s">
        <v>16217</v>
      </c>
      <c r="H3446" s="1" t="s">
        <v>16213</v>
      </c>
      <c r="I3446" s="1" t="s">
        <v>16214</v>
      </c>
      <c r="J3446" s="1" t="s">
        <v>16215</v>
      </c>
      <c r="K3446" s="1" t="s">
        <v>16216</v>
      </c>
      <c r="L3446" s="1" t="s">
        <v>730</v>
      </c>
      <c r="M3446" s="1" t="s">
        <v>2366</v>
      </c>
      <c r="P3446" s="1" t="s">
        <v>111</v>
      </c>
      <c r="Q3446" s="1" t="s">
        <v>254</v>
      </c>
      <c r="S3446" t="str">
        <f t="shared" si="53"/>
        <v>N</v>
      </c>
      <c r="T3446" t="s">
        <v>8</v>
      </c>
      <c r="U3446" t="s">
        <v>22632</v>
      </c>
      <c r="V3446" s="4">
        <v>0.10150000000000001</v>
      </c>
      <c r="W3446" s="4">
        <v>3.8999999999999998E-3</v>
      </c>
      <c r="X3446" s="4">
        <v>1.8100000000000002E-2</v>
      </c>
      <c r="Y3446">
        <v>49</v>
      </c>
      <c r="Z3446" s="10" t="str">
        <f>_xlfn.IFNA(IF(OR(R3446="Y",S3446="Y"),HYPERLINK(".\plots/daily_2016_smallegu_flat.png","daily flat"),HYPERLINK(VLOOKUP($AB3446,linkref!$A$2:$D$68,3,FALSE),VLOOKUP($AB3446,linkref!$A$2:$D$68,2,FALSE))),"")</f>
        <v/>
      </c>
      <c r="AA3446" s="10" t="str">
        <f>_xlfn.IFNA(IF(OR(R3446="Y",S3446="Y"),HYPERLINK(".\plots/diurnal_2016_smallegu_flat.png","diurnal flat"),HYPERLINK(VLOOKUP($AB3446,linkref!$A$2:$D$68,4,FALSE),VLOOKUP($AB3446,linkref!$A$2:$D$68,2,FALSE))),"")</f>
        <v/>
      </c>
      <c r="AB3446" t="str">
        <f>_xlfn.IFNA(VLOOKUP(I3446,units!A$2:B$1765,2,FALSE),"")</f>
        <v/>
      </c>
    </row>
    <row r="3447" spans="1:28" hidden="1" x14ac:dyDescent="0.3">
      <c r="B3447" s="9" t="str">
        <f>_xlfn.IFNA(VLOOKUP(C3447,regions!A$1:B$49,2,FALSE),"")</f>
        <v>LADCO</v>
      </c>
      <c r="C3447" t="s">
        <v>20951</v>
      </c>
      <c r="D3447" s="1" t="s">
        <v>9667</v>
      </c>
      <c r="G3447" t="s">
        <v>9672</v>
      </c>
      <c r="H3447" s="1" t="s">
        <v>9668</v>
      </c>
      <c r="I3447" s="1" t="s">
        <v>15728</v>
      </c>
      <c r="J3447" s="1" t="s">
        <v>15729</v>
      </c>
      <c r="K3447" s="1" t="s">
        <v>21864</v>
      </c>
      <c r="L3447" s="1" t="s">
        <v>229</v>
      </c>
      <c r="M3447" s="1" t="s">
        <v>110</v>
      </c>
      <c r="P3447" s="1" t="s">
        <v>111</v>
      </c>
      <c r="Q3447" s="1" t="s">
        <v>136</v>
      </c>
      <c r="S3447" t="str">
        <f t="shared" si="53"/>
        <v>N</v>
      </c>
      <c r="T3447" t="s">
        <v>8</v>
      </c>
      <c r="U3447" t="s">
        <v>112</v>
      </c>
      <c r="V3447" s="4">
        <v>0.10145999999999999</v>
      </c>
      <c r="W3447" s="4">
        <v>6.1000000000000004E-3</v>
      </c>
      <c r="X3447" s="4">
        <v>3.4640000000000001E-3</v>
      </c>
      <c r="Y3447">
        <v>30</v>
      </c>
      <c r="Z3447" s="10" t="str">
        <f>_xlfn.IFNA(IF(OR(R3447="Y",S3447="Y"),HYPERLINK(".\plots/daily_2016_smallegu_flat.png","daily flat"),HYPERLINK(VLOOKUP($AB3447,linkref!$A$2:$D$68,3,FALSE),VLOOKUP($AB3447,linkref!$A$2:$D$68,2,FALSE))),"")</f>
        <v/>
      </c>
      <c r="AA3447" s="10" t="str">
        <f>_xlfn.IFNA(IF(OR(R3447="Y",S3447="Y"),HYPERLINK(".\plots/diurnal_2016_smallegu_flat.png","diurnal flat"),HYPERLINK(VLOOKUP($AB3447,linkref!$A$2:$D$68,4,FALSE),VLOOKUP($AB3447,linkref!$A$2:$D$68,2,FALSE))),"")</f>
        <v/>
      </c>
      <c r="AB3447" t="str">
        <f>_xlfn.IFNA(VLOOKUP(I3447,units!A$2:B$1765,2,FALSE),"")</f>
        <v/>
      </c>
    </row>
    <row r="3448" spans="1:28" hidden="1" x14ac:dyDescent="0.3">
      <c r="B3448" s="9" t="str">
        <f>_xlfn.IFNA(VLOOKUP(C3448,regions!A$1:B$49,2,FALSE),"")</f>
        <v>West</v>
      </c>
      <c r="C3448" t="s">
        <v>20905</v>
      </c>
      <c r="D3448" s="1" t="s">
        <v>5553</v>
      </c>
      <c r="G3448" t="s">
        <v>15987</v>
      </c>
      <c r="H3448" s="1" t="s">
        <v>15983</v>
      </c>
      <c r="I3448" s="1" t="s">
        <v>15991</v>
      </c>
      <c r="J3448" s="1" t="s">
        <v>15992</v>
      </c>
      <c r="K3448" s="1" t="s">
        <v>15993</v>
      </c>
      <c r="L3448" s="1" t="s">
        <v>253</v>
      </c>
      <c r="M3448" s="1" t="s">
        <v>110</v>
      </c>
      <c r="Q3448" s="1" t="s">
        <v>254</v>
      </c>
      <c r="S3448" t="str">
        <f t="shared" si="53"/>
        <v>N</v>
      </c>
      <c r="T3448" t="s">
        <v>8</v>
      </c>
      <c r="U3448" t="s">
        <v>22632</v>
      </c>
      <c r="V3448" s="4">
        <v>0.101274</v>
      </c>
      <c r="W3448" s="4">
        <v>2.7605899999999998E-3</v>
      </c>
      <c r="X3448" s="4">
        <v>9.7874999999999994E-5</v>
      </c>
      <c r="Y3448">
        <v>12</v>
      </c>
      <c r="Z3448" s="10" t="str">
        <f>_xlfn.IFNA(IF(OR(R3448="Y",S3448="Y"),HYPERLINK(".\plots/daily_2016_smallegu_flat.png","daily flat"),HYPERLINK(VLOOKUP($AB3448,linkref!$A$2:$D$68,3,FALSE),VLOOKUP($AB3448,linkref!$A$2:$D$68,2,FALSE))),"")</f>
        <v/>
      </c>
      <c r="AA3448" s="10" t="str">
        <f>_xlfn.IFNA(IF(OR(R3448="Y",S3448="Y"),HYPERLINK(".\plots/diurnal_2016_smallegu_flat.png","diurnal flat"),HYPERLINK(VLOOKUP($AB3448,linkref!$A$2:$D$68,4,FALSE),VLOOKUP($AB3448,linkref!$A$2:$D$68,2,FALSE))),"")</f>
        <v/>
      </c>
      <c r="AB3448" t="str">
        <f>_xlfn.IFNA(VLOOKUP(I3448,units!A$2:B$1765,2,FALSE),"")</f>
        <v/>
      </c>
    </row>
    <row r="3449" spans="1:28" x14ac:dyDescent="0.3">
      <c r="A3449" s="1" t="s">
        <v>1580</v>
      </c>
      <c r="B3449" s="9" t="str">
        <f>_xlfn.IFNA(VLOOKUP(C3449,regions!A$1:B$49,2,FALSE),"")</f>
        <v>South</v>
      </c>
      <c r="C3449" t="s">
        <v>20924</v>
      </c>
      <c r="D3449" s="1" t="s">
        <v>1583</v>
      </c>
      <c r="E3449" s="1" t="s">
        <v>1581</v>
      </c>
      <c r="F3449" s="1" t="s">
        <v>1582</v>
      </c>
      <c r="G3449" t="s">
        <v>1588</v>
      </c>
      <c r="H3449" s="1" t="s">
        <v>1584</v>
      </c>
      <c r="I3449" s="1" t="s">
        <v>1585</v>
      </c>
      <c r="J3449" s="1" t="s">
        <v>1586</v>
      </c>
      <c r="K3449" s="1" t="s">
        <v>1587</v>
      </c>
      <c r="L3449" s="1" t="s">
        <v>229</v>
      </c>
      <c r="M3449" s="1" t="s">
        <v>110</v>
      </c>
      <c r="N3449" t="s">
        <v>128</v>
      </c>
      <c r="O3449" t="s">
        <v>9</v>
      </c>
      <c r="P3449" s="1" t="s">
        <v>111</v>
      </c>
      <c r="Q3449" s="1" t="s">
        <v>136</v>
      </c>
      <c r="R3449" t="s">
        <v>19</v>
      </c>
      <c r="S3449" t="str">
        <f t="shared" si="53"/>
        <v>N</v>
      </c>
      <c r="T3449" t="s">
        <v>19</v>
      </c>
      <c r="U3449" t="s">
        <v>112</v>
      </c>
      <c r="V3449" s="12">
        <v>0.101072</v>
      </c>
      <c r="W3449" s="12">
        <v>2.0846150000000002E-3</v>
      </c>
      <c r="X3449" s="12">
        <v>1.8950999999999999E-4</v>
      </c>
      <c r="Y3449">
        <v>4</v>
      </c>
      <c r="Z3449" s="10" t="str">
        <f>_xlfn.IFNA(IF(OR(R3449="Y",S3449="Y"),HYPERLINK(".\plots/daily_2016_smallegu_flat.png","daily flat"),HYPERLINK(VLOOKUP($AB3449,linkref!$A$2:$D$68,3,FALSE),VLOOKUP($AB3449,linkref!$A$2:$D$68,2,FALSE))),"")</f>
        <v>South Gas Peaking</v>
      </c>
      <c r="AA3449" s="10" t="str">
        <f>_xlfn.IFNA(IF(OR(R3449="Y",S3449="Y"),HYPERLINK(".\plots/diurnal_2016_smallegu_flat.png","diurnal flat"),HYPERLINK(VLOOKUP($AB3449,linkref!$A$2:$D$68,4,FALSE),VLOOKUP($AB3449,linkref!$A$2:$D$68,2,FALSE))),"")</f>
        <v>South Gas Peaking</v>
      </c>
      <c r="AB3449" t="str">
        <f>_xlfn.IFNA(VLOOKUP(I3449,units!A$2:B$1765,2,FALSE),"")</f>
        <v>South_gas_peak</v>
      </c>
    </row>
    <row r="3450" spans="1:28" x14ac:dyDescent="0.3">
      <c r="A3450" s="1" t="s">
        <v>1673</v>
      </c>
      <c r="B3450" s="9" t="str">
        <f>_xlfn.IFNA(VLOOKUP(C3450,regions!A$1:B$49,2,FALSE),"")</f>
        <v>MANE-VU</v>
      </c>
      <c r="C3450" t="s">
        <v>20915</v>
      </c>
      <c r="D3450" s="1" t="s">
        <v>423</v>
      </c>
      <c r="E3450" s="1" t="s">
        <v>1674</v>
      </c>
      <c r="F3450" s="1" t="s">
        <v>1675</v>
      </c>
      <c r="G3450" t="s">
        <v>1680</v>
      </c>
      <c r="H3450" s="1" t="s">
        <v>1676</v>
      </c>
      <c r="I3450" s="1" t="s">
        <v>1677</v>
      </c>
      <c r="J3450" s="1" t="s">
        <v>1678</v>
      </c>
      <c r="K3450" s="1" t="s">
        <v>1679</v>
      </c>
      <c r="L3450" s="1" t="s">
        <v>253</v>
      </c>
      <c r="M3450" s="1" t="s">
        <v>110</v>
      </c>
      <c r="N3450" t="s">
        <v>128</v>
      </c>
      <c r="O3450" t="s">
        <v>130</v>
      </c>
      <c r="P3450" s="1" t="s">
        <v>111</v>
      </c>
      <c r="Q3450" s="1" t="s">
        <v>254</v>
      </c>
      <c r="R3450" t="s">
        <v>19</v>
      </c>
      <c r="S3450" t="str">
        <f t="shared" si="53"/>
        <v>N</v>
      </c>
      <c r="T3450" t="s">
        <v>19</v>
      </c>
      <c r="U3450" t="s">
        <v>22632</v>
      </c>
      <c r="V3450" s="12">
        <v>0.100832</v>
      </c>
      <c r="W3450" s="12">
        <v>3.6963320000000001E-3</v>
      </c>
      <c r="X3450" s="12">
        <v>4.7840000000000003E-5</v>
      </c>
      <c r="Z3450" s="10" t="str">
        <f>_xlfn.IFNA(IF(OR(R3450="Y",S3450="Y"),HYPERLINK(".\plots/daily_2016_smallegu_flat.png","daily flat"),HYPERLINK(VLOOKUP($AB3450,linkref!$A$2:$D$68,3,FALSE),VLOOKUP($AB3450,linkref!$A$2:$D$68,2,FALSE))),"")</f>
        <v>MANE-VU Oil Peaking</v>
      </c>
      <c r="AA3450" s="10" t="str">
        <f>_xlfn.IFNA(IF(OR(R3450="Y",S3450="Y"),HYPERLINK(".\plots/diurnal_2016_smallegu_flat.png","diurnal flat"),HYPERLINK(VLOOKUP($AB3450,linkref!$A$2:$D$68,4,FALSE),VLOOKUP($AB3450,linkref!$A$2:$D$68,2,FALSE))),"")</f>
        <v>MANE-VU Oil Peaking</v>
      </c>
      <c r="AB3450" t="str">
        <f>_xlfn.IFNA(VLOOKUP(I3450,units!A$2:B$1765,2,FALSE),"")</f>
        <v>MANE-VU_oil_peak</v>
      </c>
    </row>
    <row r="3451" spans="1:28" x14ac:dyDescent="0.3">
      <c r="A3451" s="1" t="s">
        <v>8615</v>
      </c>
      <c r="B3451" s="9" t="str">
        <f>_xlfn.IFNA(VLOOKUP(C3451,regions!A$1:B$49,2,FALSE),"")</f>
        <v>SESARM</v>
      </c>
      <c r="C3451" t="s">
        <v>20907</v>
      </c>
      <c r="D3451" s="1" t="s">
        <v>4601</v>
      </c>
      <c r="E3451" s="1" t="s">
        <v>8594</v>
      </c>
      <c r="F3451" s="1" t="s">
        <v>8616</v>
      </c>
      <c r="G3451" t="s">
        <v>8599</v>
      </c>
      <c r="H3451" s="1" t="s">
        <v>8595</v>
      </c>
      <c r="I3451" s="1" t="s">
        <v>8617</v>
      </c>
      <c r="J3451" s="1" t="s">
        <v>8618</v>
      </c>
      <c r="K3451" s="1" t="s">
        <v>8619</v>
      </c>
      <c r="L3451" s="1" t="s">
        <v>253</v>
      </c>
      <c r="M3451" s="1" t="s">
        <v>110</v>
      </c>
      <c r="N3451" t="s">
        <v>128</v>
      </c>
      <c r="O3451" t="s">
        <v>130</v>
      </c>
      <c r="P3451" s="1" t="s">
        <v>111</v>
      </c>
      <c r="Q3451" s="1" t="s">
        <v>254</v>
      </c>
      <c r="R3451" t="s">
        <v>19</v>
      </c>
      <c r="S3451" t="str">
        <f t="shared" si="53"/>
        <v>N</v>
      </c>
      <c r="T3451" t="s">
        <v>19</v>
      </c>
      <c r="U3451" t="s">
        <v>22632</v>
      </c>
      <c r="V3451" s="12">
        <v>0.1008</v>
      </c>
      <c r="W3451" s="12">
        <v>3.1912160000000002E-3</v>
      </c>
      <c r="X3451" s="12">
        <v>3.9060000000000002E-3</v>
      </c>
      <c r="Y3451">
        <v>3</v>
      </c>
      <c r="Z3451" s="10" t="str">
        <f>_xlfn.IFNA(IF(OR(R3451="Y",S3451="Y"),HYPERLINK(".\plots/daily_2016_smallegu_flat.png","daily flat"),HYPERLINK(VLOOKUP($AB3451,linkref!$A$2:$D$68,3,FALSE),VLOOKUP($AB3451,linkref!$A$2:$D$68,2,FALSE))),"")</f>
        <v>SESARM Oil Peaking</v>
      </c>
      <c r="AA3451" s="10" t="str">
        <f>_xlfn.IFNA(IF(OR(R3451="Y",S3451="Y"),HYPERLINK(".\plots/diurnal_2016_smallegu_flat.png","diurnal flat"),HYPERLINK(VLOOKUP($AB3451,linkref!$A$2:$D$68,4,FALSE),VLOOKUP($AB3451,linkref!$A$2:$D$68,2,FALSE))),"")</f>
        <v>SESARM Oil Peaking</v>
      </c>
      <c r="AB3451" t="str">
        <f>_xlfn.IFNA(VLOOKUP(I3451,units!A$2:B$1765,2,FALSE),"")</f>
        <v>SESARM_oil_peak</v>
      </c>
    </row>
    <row r="3452" spans="1:28" hidden="1" x14ac:dyDescent="0.3">
      <c r="B3452" s="9" t="str">
        <f>_xlfn.IFNA(VLOOKUP(C3452,regions!A$1:B$49,2,FALSE),"")</f>
        <v>West</v>
      </c>
      <c r="C3452" t="s">
        <v>20905</v>
      </c>
      <c r="D3452" s="1" t="s">
        <v>561</v>
      </c>
      <c r="G3452" t="s">
        <v>10182</v>
      </c>
      <c r="H3452" s="1" t="s">
        <v>10178</v>
      </c>
      <c r="I3452" s="1" t="s">
        <v>11264</v>
      </c>
      <c r="J3452" s="1" t="s">
        <v>11265</v>
      </c>
      <c r="K3452" s="1" t="s">
        <v>13904</v>
      </c>
      <c r="L3452" s="1" t="s">
        <v>253</v>
      </c>
      <c r="M3452" s="1" t="s">
        <v>110</v>
      </c>
      <c r="P3452" s="1" t="s">
        <v>111</v>
      </c>
      <c r="Q3452" s="1" t="s">
        <v>254</v>
      </c>
      <c r="S3452" t="str">
        <f t="shared" si="53"/>
        <v>N</v>
      </c>
      <c r="T3452" t="s">
        <v>8</v>
      </c>
      <c r="U3452" t="s">
        <v>22632</v>
      </c>
      <c r="V3452" s="4">
        <v>0.100604</v>
      </c>
      <c r="W3452" s="4">
        <v>7.1197600000000002E-3</v>
      </c>
      <c r="X3452" s="4">
        <v>6.6926599999999996E-3</v>
      </c>
      <c r="Y3452">
        <v>8736</v>
      </c>
      <c r="Z3452" s="10" t="str">
        <f>_xlfn.IFNA(IF(OR(R3452="Y",S3452="Y"),HYPERLINK(".\plots/daily_2016_smallegu_flat.png","daily flat"),HYPERLINK(VLOOKUP($AB3452,linkref!$A$2:$D$68,3,FALSE),VLOOKUP($AB3452,linkref!$A$2:$D$68,2,FALSE))),"")</f>
        <v/>
      </c>
      <c r="AA3452" s="10" t="str">
        <f>_xlfn.IFNA(IF(OR(R3452="Y",S3452="Y"),HYPERLINK(".\plots/diurnal_2016_smallegu_flat.png","diurnal flat"),HYPERLINK(VLOOKUP($AB3452,linkref!$A$2:$D$68,4,FALSE),VLOOKUP($AB3452,linkref!$A$2:$D$68,2,FALSE))),"")</f>
        <v/>
      </c>
      <c r="AB3452" t="str">
        <f>_xlfn.IFNA(VLOOKUP(I3452,units!A$2:B$1765,2,FALSE),"")</f>
        <v/>
      </c>
    </row>
    <row r="3453" spans="1:28" hidden="1" x14ac:dyDescent="0.3">
      <c r="B3453" s="9" t="str">
        <f>_xlfn.IFNA(VLOOKUP(C3453,regions!A$1:B$49,2,FALSE),"")</f>
        <v>LADCO</v>
      </c>
      <c r="C3453" t="s">
        <v>20904</v>
      </c>
      <c r="D3453" s="1" t="s">
        <v>1987</v>
      </c>
      <c r="G3453" t="s">
        <v>9232</v>
      </c>
      <c r="H3453" s="1" t="s">
        <v>9228</v>
      </c>
      <c r="I3453" s="1" t="s">
        <v>13334</v>
      </c>
      <c r="J3453" s="1" t="s">
        <v>13335</v>
      </c>
      <c r="K3453" s="1" t="s">
        <v>13336</v>
      </c>
      <c r="L3453" s="1" t="s">
        <v>730</v>
      </c>
      <c r="M3453" s="1" t="s">
        <v>110</v>
      </c>
      <c r="P3453" s="1" t="s">
        <v>111</v>
      </c>
      <c r="Q3453" s="1" t="s">
        <v>254</v>
      </c>
      <c r="S3453" t="str">
        <f t="shared" si="53"/>
        <v>N</v>
      </c>
      <c r="T3453" t="s">
        <v>8</v>
      </c>
      <c r="U3453" t="s">
        <v>22632</v>
      </c>
      <c r="V3453" s="4">
        <v>0.10055</v>
      </c>
      <c r="W3453" s="4">
        <v>7.2393229999999902E-3</v>
      </c>
      <c r="X3453" s="4">
        <v>6.6100000000000004E-3</v>
      </c>
      <c r="Y3453">
        <v>13</v>
      </c>
      <c r="Z3453" s="10" t="str">
        <f>_xlfn.IFNA(IF(OR(R3453="Y",S3453="Y"),HYPERLINK(".\plots/daily_2016_smallegu_flat.png","daily flat"),HYPERLINK(VLOOKUP($AB3453,linkref!$A$2:$D$68,3,FALSE),VLOOKUP($AB3453,linkref!$A$2:$D$68,2,FALSE))),"")</f>
        <v/>
      </c>
      <c r="AA3453" s="10" t="str">
        <f>_xlfn.IFNA(IF(OR(R3453="Y",S3453="Y"),HYPERLINK(".\plots/diurnal_2016_smallegu_flat.png","diurnal flat"),HYPERLINK(VLOOKUP($AB3453,linkref!$A$2:$D$68,4,FALSE),VLOOKUP($AB3453,linkref!$A$2:$D$68,2,FALSE))),"")</f>
        <v/>
      </c>
      <c r="AB3453" t="str">
        <f>_xlfn.IFNA(VLOOKUP(I3453,units!A$2:B$1765,2,FALSE),"")</f>
        <v/>
      </c>
    </row>
    <row r="3454" spans="1:28" hidden="1" x14ac:dyDescent="0.3">
      <c r="B3454" s="9" t="str">
        <f>_xlfn.IFNA(VLOOKUP(C3454,regions!A$1:B$49,2,FALSE),"")</f>
        <v>South</v>
      </c>
      <c r="C3454" t="s">
        <v>20908</v>
      </c>
      <c r="D3454" s="1" t="s">
        <v>14856</v>
      </c>
      <c r="G3454" t="s">
        <v>14855</v>
      </c>
      <c r="H3454" s="1" t="s">
        <v>14851</v>
      </c>
      <c r="I3454" s="1" t="s">
        <v>14852</v>
      </c>
      <c r="J3454" s="1" t="s">
        <v>14853</v>
      </c>
      <c r="K3454" s="1" t="s">
        <v>14854</v>
      </c>
      <c r="L3454" s="1" t="s">
        <v>1205</v>
      </c>
      <c r="M3454" s="1" t="s">
        <v>2366</v>
      </c>
      <c r="P3454" s="1" t="s">
        <v>111</v>
      </c>
      <c r="Q3454" s="1" t="s">
        <v>254</v>
      </c>
      <c r="S3454" t="str">
        <f t="shared" si="53"/>
        <v>N</v>
      </c>
      <c r="T3454" t="s">
        <v>8</v>
      </c>
      <c r="U3454" t="s">
        <v>22632</v>
      </c>
      <c r="V3454" s="4">
        <v>0.1004</v>
      </c>
      <c r="W3454" s="4">
        <v>1.5E-3</v>
      </c>
      <c r="X3454" s="4">
        <v>1.2699999999999999E-2</v>
      </c>
      <c r="Y3454">
        <v>14</v>
      </c>
      <c r="Z3454" s="10" t="str">
        <f>_xlfn.IFNA(IF(OR(R3454="Y",S3454="Y"),HYPERLINK(".\plots/daily_2016_smallegu_flat.png","daily flat"),HYPERLINK(VLOOKUP($AB3454,linkref!$A$2:$D$68,3,FALSE),VLOOKUP($AB3454,linkref!$A$2:$D$68,2,FALSE))),"")</f>
        <v/>
      </c>
      <c r="AA3454" s="10" t="str">
        <f>_xlfn.IFNA(IF(OR(R3454="Y",S3454="Y"),HYPERLINK(".\plots/diurnal_2016_smallegu_flat.png","diurnal flat"),HYPERLINK(VLOOKUP($AB3454,linkref!$A$2:$D$68,4,FALSE),VLOOKUP($AB3454,linkref!$A$2:$D$68,2,FALSE))),"")</f>
        <v/>
      </c>
      <c r="AB3454" t="str">
        <f>_xlfn.IFNA(VLOOKUP(I3454,units!A$2:B$1765,2,FALSE),"")</f>
        <v/>
      </c>
    </row>
    <row r="3455" spans="1:28" x14ac:dyDescent="0.3">
      <c r="A3455" s="1" t="s">
        <v>3189</v>
      </c>
      <c r="B3455" s="9" t="str">
        <f>_xlfn.IFNA(VLOOKUP(C3455,regions!A$1:B$49,2,FALSE),"")</f>
        <v>West North Central</v>
      </c>
      <c r="C3455" t="s">
        <v>20927</v>
      </c>
      <c r="D3455" s="1" t="s">
        <v>3191</v>
      </c>
      <c r="E3455" s="1" t="s">
        <v>3190</v>
      </c>
      <c r="F3455" s="1" t="s">
        <v>60</v>
      </c>
      <c r="G3455" t="s">
        <v>3196</v>
      </c>
      <c r="H3455" s="1" t="s">
        <v>3192</v>
      </c>
      <c r="I3455" s="1" t="s">
        <v>3193</v>
      </c>
      <c r="J3455" s="1" t="s">
        <v>3194</v>
      </c>
      <c r="K3455" s="1" t="s">
        <v>3195</v>
      </c>
      <c r="L3455" s="1" t="s">
        <v>1377</v>
      </c>
      <c r="M3455" s="1" t="s">
        <v>2789</v>
      </c>
      <c r="N3455" t="s">
        <v>128</v>
      </c>
      <c r="O3455" t="s">
        <v>219</v>
      </c>
      <c r="P3455" s="1" t="s">
        <v>111</v>
      </c>
      <c r="Q3455" s="1" t="s">
        <v>254</v>
      </c>
      <c r="R3455" t="s">
        <v>19</v>
      </c>
      <c r="S3455" t="str">
        <f t="shared" si="53"/>
        <v>N</v>
      </c>
      <c r="T3455" t="s">
        <v>19</v>
      </c>
      <c r="V3455" s="12">
        <v>0.1</v>
      </c>
      <c r="W3455" s="12">
        <v>0</v>
      </c>
      <c r="X3455" s="12">
        <v>9.9999999999999995E-8</v>
      </c>
      <c r="Z3455" s="10" t="str">
        <f>_xlfn.IFNA(IF(OR(R3455="Y",S3455="Y"),HYPERLINK(".\plots/daily_2016_smallegu_flat.png","daily flat"),HYPERLINK(VLOOKUP($AB3455,linkref!$A$2:$D$68,3,FALSE),VLOOKUP($AB3455,linkref!$A$2:$D$68,2,FALSE))),"")</f>
        <v>West North Central Composite Nonpeaking</v>
      </c>
      <c r="AA3455" s="10" t="str">
        <f>_xlfn.IFNA(IF(OR(R3455="Y",S3455="Y"),HYPERLINK(".\plots/diurnal_2016_smallegu_flat.png","diurnal flat"),HYPERLINK(VLOOKUP($AB3455,linkref!$A$2:$D$68,4,FALSE),VLOOKUP($AB3455,linkref!$A$2:$D$68,2,FALSE))),"")</f>
        <v>West North Central Composite Nonpeaking</v>
      </c>
      <c r="AB3455" t="str">
        <f>_xlfn.IFNA(VLOOKUP(I3455,units!A$2:B$1765,2,FALSE),"")</f>
        <v>West North Central_comp_nonpeak</v>
      </c>
    </row>
    <row r="3456" spans="1:28" hidden="1" x14ac:dyDescent="0.3">
      <c r="B3456" s="9" t="str">
        <f>_xlfn.IFNA(VLOOKUP(C3456,regions!A$1:B$49,2,FALSE),"")</f>
        <v>SESARM</v>
      </c>
      <c r="C3456" t="s">
        <v>20913</v>
      </c>
      <c r="D3456" s="1" t="s">
        <v>13593</v>
      </c>
      <c r="G3456" t="s">
        <v>13592</v>
      </c>
      <c r="H3456" s="1" t="s">
        <v>13588</v>
      </c>
      <c r="I3456" s="1" t="s">
        <v>13589</v>
      </c>
      <c r="J3456" s="1" t="s">
        <v>13590</v>
      </c>
      <c r="K3456" s="1" t="s">
        <v>13591</v>
      </c>
      <c r="L3456" s="1" t="s">
        <v>253</v>
      </c>
      <c r="M3456" s="1" t="s">
        <v>110</v>
      </c>
      <c r="P3456" s="1" t="s">
        <v>111</v>
      </c>
      <c r="Q3456" s="1" t="s">
        <v>254</v>
      </c>
      <c r="S3456" t="str">
        <f t="shared" si="53"/>
        <v>N</v>
      </c>
      <c r="T3456" t="s">
        <v>8</v>
      </c>
      <c r="U3456" t="s">
        <v>22632</v>
      </c>
      <c r="V3456" s="4">
        <v>0.1</v>
      </c>
      <c r="W3456" s="4">
        <v>0</v>
      </c>
      <c r="X3456" s="4">
        <v>0.03</v>
      </c>
      <c r="Y3456">
        <v>12</v>
      </c>
      <c r="Z3456" s="10" t="str">
        <f>_xlfn.IFNA(IF(OR(R3456="Y",S3456="Y"),HYPERLINK(".\plots/daily_2016_smallegu_flat.png","daily flat"),HYPERLINK(VLOOKUP($AB3456,linkref!$A$2:$D$68,3,FALSE),VLOOKUP($AB3456,linkref!$A$2:$D$68,2,FALSE))),"")</f>
        <v/>
      </c>
      <c r="AA3456" s="10" t="str">
        <f>_xlfn.IFNA(IF(OR(R3456="Y",S3456="Y"),HYPERLINK(".\plots/diurnal_2016_smallegu_flat.png","diurnal flat"),HYPERLINK(VLOOKUP($AB3456,linkref!$A$2:$D$68,4,FALSE),VLOOKUP($AB3456,linkref!$A$2:$D$68,2,FALSE))),"")</f>
        <v/>
      </c>
      <c r="AB3456" t="str">
        <f>_xlfn.IFNA(VLOOKUP(I3456,units!A$2:B$1765,2,FALSE),"")</f>
        <v/>
      </c>
    </row>
    <row r="3457" spans="2:28" hidden="1" x14ac:dyDescent="0.3">
      <c r="B3457" s="9" t="str">
        <f>_xlfn.IFNA(VLOOKUP(C3457,regions!A$1:B$49,2,FALSE),"")</f>
        <v>MANE-VU</v>
      </c>
      <c r="C3457" t="s">
        <v>20921</v>
      </c>
      <c r="D3457" s="1" t="s">
        <v>16949</v>
      </c>
      <c r="G3457" t="s">
        <v>16948</v>
      </c>
      <c r="H3457" s="1" t="s">
        <v>16944</v>
      </c>
      <c r="I3457" s="1" t="s">
        <v>16945</v>
      </c>
      <c r="J3457" s="1" t="s">
        <v>16946</v>
      </c>
      <c r="K3457" s="1" t="s">
        <v>16947</v>
      </c>
      <c r="L3457" s="1" t="s">
        <v>253</v>
      </c>
      <c r="M3457" s="1" t="s">
        <v>110</v>
      </c>
      <c r="P3457" s="1" t="s">
        <v>111</v>
      </c>
      <c r="Q3457" s="1" t="s">
        <v>254</v>
      </c>
      <c r="S3457" t="str">
        <f t="shared" si="53"/>
        <v>N</v>
      </c>
      <c r="T3457" t="s">
        <v>8</v>
      </c>
      <c r="U3457" t="s">
        <v>22632</v>
      </c>
      <c r="V3457" s="4">
        <v>0.1</v>
      </c>
      <c r="W3457" s="4">
        <v>3.8720999999999998E-3</v>
      </c>
      <c r="X3457" s="4">
        <v>1.03E-2</v>
      </c>
      <c r="Z3457" s="10" t="str">
        <f>_xlfn.IFNA(IF(OR(R3457="Y",S3457="Y"),HYPERLINK(".\plots/daily_2016_smallegu_flat.png","daily flat"),HYPERLINK(VLOOKUP($AB3457,linkref!$A$2:$D$68,3,FALSE),VLOOKUP($AB3457,linkref!$A$2:$D$68,2,FALSE))),"")</f>
        <v/>
      </c>
      <c r="AA3457" s="10" t="str">
        <f>_xlfn.IFNA(IF(OR(R3457="Y",S3457="Y"),HYPERLINK(".\plots/diurnal_2016_smallegu_flat.png","diurnal flat"),HYPERLINK(VLOOKUP($AB3457,linkref!$A$2:$D$68,4,FALSE),VLOOKUP($AB3457,linkref!$A$2:$D$68,2,FALSE))),"")</f>
        <v/>
      </c>
      <c r="AB3457" t="str">
        <f>_xlfn.IFNA(VLOOKUP(I3457,units!A$2:B$1765,2,FALSE),"")</f>
        <v/>
      </c>
    </row>
    <row r="3458" spans="2:28" hidden="1" x14ac:dyDescent="0.3">
      <c r="B3458" s="9" t="str">
        <f>_xlfn.IFNA(VLOOKUP(C3458,regions!A$1:B$49,2,FALSE),"")</f>
        <v>SESARM</v>
      </c>
      <c r="C3458" t="s">
        <v>20931</v>
      </c>
      <c r="D3458" s="1" t="s">
        <v>10129</v>
      </c>
      <c r="G3458" t="s">
        <v>10128</v>
      </c>
      <c r="H3458" s="1" t="s">
        <v>10124</v>
      </c>
      <c r="I3458" s="1" t="s">
        <v>11173</v>
      </c>
      <c r="J3458" s="1" t="s">
        <v>11174</v>
      </c>
      <c r="K3458" s="1" t="s">
        <v>11175</v>
      </c>
      <c r="L3458" s="1" t="s">
        <v>1205</v>
      </c>
      <c r="M3458" s="1" t="s">
        <v>110</v>
      </c>
      <c r="P3458" s="1" t="s">
        <v>111</v>
      </c>
      <c r="Q3458" s="1" t="s">
        <v>254</v>
      </c>
      <c r="S3458" t="str">
        <f t="shared" si="53"/>
        <v>N</v>
      </c>
      <c r="T3458" t="s">
        <v>8</v>
      </c>
      <c r="U3458" t="s">
        <v>22632</v>
      </c>
      <c r="V3458" s="4">
        <v>0.1</v>
      </c>
      <c r="W3458" s="4">
        <v>0.01</v>
      </c>
      <c r="X3458" s="4">
        <v>0.01</v>
      </c>
      <c r="Y3458">
        <v>8736</v>
      </c>
      <c r="Z3458" s="10" t="str">
        <f>_xlfn.IFNA(IF(OR(R3458="Y",S3458="Y"),HYPERLINK(".\plots/daily_2016_smallegu_flat.png","daily flat"),HYPERLINK(VLOOKUP($AB3458,linkref!$A$2:$D$68,3,FALSE),VLOOKUP($AB3458,linkref!$A$2:$D$68,2,FALSE))),"")</f>
        <v/>
      </c>
      <c r="AA3458" s="10" t="str">
        <f>_xlfn.IFNA(IF(OR(R3458="Y",S3458="Y"),HYPERLINK(".\plots/diurnal_2016_smallegu_flat.png","diurnal flat"),HYPERLINK(VLOOKUP($AB3458,linkref!$A$2:$D$68,4,FALSE),VLOOKUP($AB3458,linkref!$A$2:$D$68,2,FALSE))),"")</f>
        <v/>
      </c>
      <c r="AB3458" t="str">
        <f>_xlfn.IFNA(VLOOKUP(I3458,units!A$2:B$1765,2,FALSE),"")</f>
        <v/>
      </c>
    </row>
    <row r="3459" spans="2:28" hidden="1" x14ac:dyDescent="0.3">
      <c r="B3459" s="9" t="str">
        <f>_xlfn.IFNA(VLOOKUP(C3459,regions!A$1:B$49,2,FALSE),"")</f>
        <v>SESARM</v>
      </c>
      <c r="C3459" t="s">
        <v>20931</v>
      </c>
      <c r="D3459" s="1" t="s">
        <v>11210</v>
      </c>
      <c r="G3459" t="s">
        <v>11209</v>
      </c>
      <c r="H3459" s="1" t="s">
        <v>11205</v>
      </c>
      <c r="I3459" s="1" t="s">
        <v>11206</v>
      </c>
      <c r="J3459" s="1" t="s">
        <v>11207</v>
      </c>
      <c r="K3459" s="1" t="s">
        <v>11208</v>
      </c>
      <c r="L3459" s="1" t="s">
        <v>522</v>
      </c>
      <c r="M3459" s="1" t="s">
        <v>110</v>
      </c>
      <c r="P3459" s="1" t="s">
        <v>111</v>
      </c>
      <c r="Q3459" s="1" t="s">
        <v>254</v>
      </c>
      <c r="S3459" t="str">
        <f t="shared" ref="S3459:S3522" si="54">IF(O3459="MSW","Y","N")</f>
        <v>N</v>
      </c>
      <c r="T3459" t="s">
        <v>8</v>
      </c>
      <c r="U3459" t="s">
        <v>22632</v>
      </c>
      <c r="V3459" s="4">
        <v>0.1</v>
      </c>
      <c r="W3459" s="4">
        <v>0.01</v>
      </c>
      <c r="X3459" s="4">
        <v>0.01</v>
      </c>
      <c r="Y3459">
        <v>8736</v>
      </c>
      <c r="Z3459" s="10" t="str">
        <f>_xlfn.IFNA(IF(OR(R3459="Y",S3459="Y"),HYPERLINK(".\plots/daily_2016_smallegu_flat.png","daily flat"),HYPERLINK(VLOOKUP($AB3459,linkref!$A$2:$D$68,3,FALSE),VLOOKUP($AB3459,linkref!$A$2:$D$68,2,FALSE))),"")</f>
        <v/>
      </c>
      <c r="AA3459" s="10" t="str">
        <f>_xlfn.IFNA(IF(OR(R3459="Y",S3459="Y"),HYPERLINK(".\plots/diurnal_2016_smallegu_flat.png","diurnal flat"),HYPERLINK(VLOOKUP($AB3459,linkref!$A$2:$D$68,4,FALSE),VLOOKUP($AB3459,linkref!$A$2:$D$68,2,FALSE))),"")</f>
        <v/>
      </c>
      <c r="AB3459" t="str">
        <f>_xlfn.IFNA(VLOOKUP(I3459,units!A$2:B$1765,2,FALSE),"")</f>
        <v/>
      </c>
    </row>
    <row r="3460" spans="2:28" hidden="1" x14ac:dyDescent="0.3">
      <c r="B3460" s="9" t="str">
        <f>_xlfn.IFNA(VLOOKUP(C3460,regions!A$1:B$49,2,FALSE),"")</f>
        <v>SESARM</v>
      </c>
      <c r="C3460" t="s">
        <v>20943</v>
      </c>
      <c r="D3460" s="1" t="s">
        <v>13622</v>
      </c>
      <c r="G3460" t="s">
        <v>13621</v>
      </c>
      <c r="H3460" s="1" t="s">
        <v>13617</v>
      </c>
      <c r="I3460" s="1" t="s">
        <v>13618</v>
      </c>
      <c r="J3460" s="1" t="s">
        <v>13619</v>
      </c>
      <c r="K3460" s="1" t="s">
        <v>13620</v>
      </c>
      <c r="L3460" s="1" t="s">
        <v>730</v>
      </c>
      <c r="M3460" s="1" t="s">
        <v>110</v>
      </c>
      <c r="P3460" s="1" t="s">
        <v>111</v>
      </c>
      <c r="Q3460" s="1" t="s">
        <v>254</v>
      </c>
      <c r="S3460" t="str">
        <f t="shared" si="54"/>
        <v>N</v>
      </c>
      <c r="T3460" t="s">
        <v>8</v>
      </c>
      <c r="U3460" t="s">
        <v>22632</v>
      </c>
      <c r="V3460" s="4">
        <v>0.1</v>
      </c>
      <c r="W3460" s="4">
        <v>7.16258E-3</v>
      </c>
      <c r="X3460" s="4">
        <v>0.01</v>
      </c>
      <c r="Y3460">
        <v>27</v>
      </c>
      <c r="Z3460" s="10" t="str">
        <f>_xlfn.IFNA(IF(OR(R3460="Y",S3460="Y"),HYPERLINK(".\plots/daily_2016_smallegu_flat.png","daily flat"),HYPERLINK(VLOOKUP($AB3460,linkref!$A$2:$D$68,3,FALSE),VLOOKUP($AB3460,linkref!$A$2:$D$68,2,FALSE))),"")</f>
        <v/>
      </c>
      <c r="AA3460" s="10" t="str">
        <f>_xlfn.IFNA(IF(OR(R3460="Y",S3460="Y"),HYPERLINK(".\plots/diurnal_2016_smallegu_flat.png","diurnal flat"),HYPERLINK(VLOOKUP($AB3460,linkref!$A$2:$D$68,4,FALSE),VLOOKUP($AB3460,linkref!$A$2:$D$68,2,FALSE))),"")</f>
        <v/>
      </c>
      <c r="AB3460" t="str">
        <f>_xlfn.IFNA(VLOOKUP(I3460,units!A$2:B$1765,2,FALSE),"")</f>
        <v/>
      </c>
    </row>
    <row r="3461" spans="2:28" hidden="1" x14ac:dyDescent="0.3">
      <c r="B3461" s="9" t="str">
        <f>_xlfn.IFNA(VLOOKUP(C3461,regions!A$1:B$49,2,FALSE),"")</f>
        <v>Northwest</v>
      </c>
      <c r="C3461" t="s">
        <v>20947</v>
      </c>
      <c r="D3461" s="1" t="s">
        <v>18280</v>
      </c>
      <c r="G3461" t="s">
        <v>18279</v>
      </c>
      <c r="H3461" s="1" t="s">
        <v>18275</v>
      </c>
      <c r="I3461" s="1" t="s">
        <v>18281</v>
      </c>
      <c r="J3461" s="1" t="s">
        <v>18282</v>
      </c>
      <c r="K3461" s="1" t="s">
        <v>18283</v>
      </c>
      <c r="L3461" s="1" t="s">
        <v>730</v>
      </c>
      <c r="M3461" s="1" t="s">
        <v>110</v>
      </c>
      <c r="P3461" s="1" t="s">
        <v>111</v>
      </c>
      <c r="Q3461" s="1" t="s">
        <v>254</v>
      </c>
      <c r="S3461" t="str">
        <f t="shared" si="54"/>
        <v>N</v>
      </c>
      <c r="T3461" t="s">
        <v>8</v>
      </c>
      <c r="U3461" t="s">
        <v>22632</v>
      </c>
      <c r="V3461" s="4">
        <v>0.1</v>
      </c>
      <c r="W3461" s="4"/>
      <c r="X3461" s="4">
        <v>0.01</v>
      </c>
      <c r="Y3461">
        <v>26</v>
      </c>
      <c r="Z3461" s="10" t="str">
        <f>_xlfn.IFNA(IF(OR(R3461="Y",S3461="Y"),HYPERLINK(".\plots/daily_2016_smallegu_flat.png","daily flat"),HYPERLINK(VLOOKUP($AB3461,linkref!$A$2:$D$68,3,FALSE),VLOOKUP($AB3461,linkref!$A$2:$D$68,2,FALSE))),"")</f>
        <v/>
      </c>
      <c r="AA3461" s="10" t="str">
        <f>_xlfn.IFNA(IF(OR(R3461="Y",S3461="Y"),HYPERLINK(".\plots/diurnal_2016_smallegu_flat.png","diurnal flat"),HYPERLINK(VLOOKUP($AB3461,linkref!$A$2:$D$68,4,FALSE),VLOOKUP($AB3461,linkref!$A$2:$D$68,2,FALSE))),"")</f>
        <v/>
      </c>
      <c r="AB3461" t="str">
        <f>_xlfn.IFNA(VLOOKUP(I3461,units!A$2:B$1765,2,FALSE),"")</f>
        <v/>
      </c>
    </row>
    <row r="3462" spans="2:28" hidden="1" x14ac:dyDescent="0.3">
      <c r="B3462" s="9" t="str">
        <f>_xlfn.IFNA(VLOOKUP(C3462,regions!A$1:B$49,2,FALSE),"")</f>
        <v>MANE-VU</v>
      </c>
      <c r="C3462" t="s">
        <v>20902</v>
      </c>
      <c r="D3462" s="1" t="s">
        <v>10367</v>
      </c>
      <c r="G3462" t="s">
        <v>12247</v>
      </c>
      <c r="H3462" s="1" t="s">
        <v>12243</v>
      </c>
      <c r="I3462" s="1" t="s">
        <v>12244</v>
      </c>
      <c r="J3462" s="1" t="s">
        <v>12245</v>
      </c>
      <c r="K3462" s="1" t="s">
        <v>12246</v>
      </c>
      <c r="L3462" s="1" t="s">
        <v>730</v>
      </c>
      <c r="M3462" s="1" t="s">
        <v>110</v>
      </c>
      <c r="P3462" s="1" t="s">
        <v>111</v>
      </c>
      <c r="Q3462" s="1" t="s">
        <v>254</v>
      </c>
      <c r="S3462" t="str">
        <f t="shared" si="54"/>
        <v>N</v>
      </c>
      <c r="T3462" t="s">
        <v>8</v>
      </c>
      <c r="U3462" t="s">
        <v>22632</v>
      </c>
      <c r="V3462" s="4">
        <v>0.1</v>
      </c>
      <c r="W3462" s="4">
        <v>8.0000000000000002E-3</v>
      </c>
      <c r="X3462" s="4">
        <v>7.0000000000000001E-3</v>
      </c>
      <c r="Z3462" s="10" t="str">
        <f>_xlfn.IFNA(IF(OR(R3462="Y",S3462="Y"),HYPERLINK(".\plots/daily_2016_smallegu_flat.png","daily flat"),HYPERLINK(VLOOKUP($AB3462,linkref!$A$2:$D$68,3,FALSE),VLOOKUP($AB3462,linkref!$A$2:$D$68,2,FALSE))),"")</f>
        <v/>
      </c>
      <c r="AA3462" s="10" t="str">
        <f>_xlfn.IFNA(IF(OR(R3462="Y",S3462="Y"),HYPERLINK(".\plots/diurnal_2016_smallegu_flat.png","diurnal flat"),HYPERLINK(VLOOKUP($AB3462,linkref!$A$2:$D$68,4,FALSE),VLOOKUP($AB3462,linkref!$A$2:$D$68,2,FALSE))),"")</f>
        <v/>
      </c>
      <c r="AB3462" t="str">
        <f>_xlfn.IFNA(VLOOKUP(I3462,units!A$2:B$1765,2,FALSE),"")</f>
        <v/>
      </c>
    </row>
    <row r="3463" spans="2:28" hidden="1" x14ac:dyDescent="0.3">
      <c r="B3463" s="9" t="str">
        <f>_xlfn.IFNA(VLOOKUP(C3463,regions!A$1:B$49,2,FALSE),"")</f>
        <v>West North Central</v>
      </c>
      <c r="C3463" t="s">
        <v>20936</v>
      </c>
      <c r="D3463" s="1" t="s">
        <v>11670</v>
      </c>
      <c r="G3463" t="s">
        <v>11669</v>
      </c>
      <c r="H3463" s="1" t="s">
        <v>11665</v>
      </c>
      <c r="I3463" s="1" t="s">
        <v>11666</v>
      </c>
      <c r="J3463" s="1" t="s">
        <v>11667</v>
      </c>
      <c r="K3463" s="1" t="s">
        <v>11668</v>
      </c>
      <c r="L3463" s="1" t="s">
        <v>253</v>
      </c>
      <c r="M3463" s="1" t="s">
        <v>110</v>
      </c>
      <c r="P3463" s="1" t="s">
        <v>111</v>
      </c>
      <c r="Q3463" s="1" t="s">
        <v>254</v>
      </c>
      <c r="S3463" t="str">
        <f t="shared" si="54"/>
        <v>N</v>
      </c>
      <c r="T3463" t="s">
        <v>8</v>
      </c>
      <c r="U3463" t="s">
        <v>22632</v>
      </c>
      <c r="V3463" s="4">
        <v>0.1</v>
      </c>
      <c r="W3463" s="4">
        <v>0</v>
      </c>
      <c r="X3463" s="4">
        <v>0</v>
      </c>
      <c r="Z3463" s="10" t="str">
        <f>_xlfn.IFNA(IF(OR(R3463="Y",S3463="Y"),HYPERLINK(".\plots/daily_2016_smallegu_flat.png","daily flat"),HYPERLINK(VLOOKUP($AB3463,linkref!$A$2:$D$68,3,FALSE),VLOOKUP($AB3463,linkref!$A$2:$D$68,2,FALSE))),"")</f>
        <v/>
      </c>
      <c r="AA3463" s="10" t="str">
        <f>_xlfn.IFNA(IF(OR(R3463="Y",S3463="Y"),HYPERLINK(".\plots/diurnal_2016_smallegu_flat.png","diurnal flat"),HYPERLINK(VLOOKUP($AB3463,linkref!$A$2:$D$68,4,FALSE),VLOOKUP($AB3463,linkref!$A$2:$D$68,2,FALSE))),"")</f>
        <v/>
      </c>
      <c r="AB3463" t="str">
        <f>_xlfn.IFNA(VLOOKUP(I3463,units!A$2:B$1765,2,FALSE),"")</f>
        <v/>
      </c>
    </row>
    <row r="3464" spans="2:28" hidden="1" x14ac:dyDescent="0.3">
      <c r="B3464" s="9" t="str">
        <f>_xlfn.IFNA(VLOOKUP(C3464,regions!A$1:B$49,2,FALSE),"")</f>
        <v>West North Central</v>
      </c>
      <c r="C3464" t="s">
        <v>20936</v>
      </c>
      <c r="D3464" s="1" t="s">
        <v>11670</v>
      </c>
      <c r="G3464" t="s">
        <v>11669</v>
      </c>
      <c r="H3464" s="1" t="s">
        <v>11665</v>
      </c>
      <c r="I3464" s="1" t="s">
        <v>11671</v>
      </c>
      <c r="J3464" s="1" t="s">
        <v>11672</v>
      </c>
      <c r="K3464" s="1" t="s">
        <v>11673</v>
      </c>
      <c r="L3464" s="1" t="s">
        <v>730</v>
      </c>
      <c r="M3464" s="1" t="s">
        <v>110</v>
      </c>
      <c r="P3464" s="1" t="s">
        <v>111</v>
      </c>
      <c r="Q3464" s="1" t="s">
        <v>254</v>
      </c>
      <c r="S3464" t="str">
        <f t="shared" si="54"/>
        <v>N</v>
      </c>
      <c r="T3464" t="s">
        <v>8</v>
      </c>
      <c r="U3464" t="s">
        <v>22632</v>
      </c>
      <c r="V3464" s="4">
        <v>0.1</v>
      </c>
      <c r="W3464" s="4">
        <v>0</v>
      </c>
      <c r="X3464" s="4">
        <v>0</v>
      </c>
      <c r="Z3464" s="10" t="str">
        <f>_xlfn.IFNA(IF(OR(R3464="Y",S3464="Y"),HYPERLINK(".\plots/daily_2016_smallegu_flat.png","daily flat"),HYPERLINK(VLOOKUP($AB3464,linkref!$A$2:$D$68,3,FALSE),VLOOKUP($AB3464,linkref!$A$2:$D$68,2,FALSE))),"")</f>
        <v/>
      </c>
      <c r="AA3464" s="10" t="str">
        <f>_xlfn.IFNA(IF(OR(R3464="Y",S3464="Y"),HYPERLINK(".\plots/diurnal_2016_smallegu_flat.png","diurnal flat"),HYPERLINK(VLOOKUP($AB3464,linkref!$A$2:$D$68,4,FALSE),VLOOKUP($AB3464,linkref!$A$2:$D$68,2,FALSE))),"")</f>
        <v/>
      </c>
      <c r="AB3464" t="str">
        <f>_xlfn.IFNA(VLOOKUP(I3464,units!A$2:B$1765,2,FALSE),"")</f>
        <v/>
      </c>
    </row>
    <row r="3465" spans="2:28" hidden="1" x14ac:dyDescent="0.3">
      <c r="B3465" s="9" t="str">
        <f>_xlfn.IFNA(VLOOKUP(C3465,regions!A$1:B$49,2,FALSE),"")</f>
        <v>SESARM</v>
      </c>
      <c r="C3465" t="s">
        <v>20913</v>
      </c>
      <c r="D3465" s="1" t="s">
        <v>13311</v>
      </c>
      <c r="G3465" t="s">
        <v>13310</v>
      </c>
      <c r="H3465" s="1" t="s">
        <v>13306</v>
      </c>
      <c r="I3465" s="1" t="s">
        <v>13579</v>
      </c>
      <c r="J3465" s="1" t="s">
        <v>13580</v>
      </c>
      <c r="K3465" s="1" t="s">
        <v>13581</v>
      </c>
      <c r="L3465" s="1" t="s">
        <v>253</v>
      </c>
      <c r="M3465" s="1" t="s">
        <v>110</v>
      </c>
      <c r="P3465" s="1" t="s">
        <v>111</v>
      </c>
      <c r="Q3465" s="1" t="s">
        <v>254</v>
      </c>
      <c r="S3465" t="str">
        <f t="shared" si="54"/>
        <v>N</v>
      </c>
      <c r="T3465" t="s">
        <v>8</v>
      </c>
      <c r="U3465" t="s">
        <v>22632</v>
      </c>
      <c r="V3465" s="4">
        <v>0.1</v>
      </c>
      <c r="W3465" s="4">
        <v>0</v>
      </c>
      <c r="X3465" s="4">
        <v>0</v>
      </c>
      <c r="Y3465">
        <v>12</v>
      </c>
      <c r="Z3465" s="10" t="str">
        <f>_xlfn.IFNA(IF(OR(R3465="Y",S3465="Y"),HYPERLINK(".\plots/daily_2016_smallegu_flat.png","daily flat"),HYPERLINK(VLOOKUP($AB3465,linkref!$A$2:$D$68,3,FALSE),VLOOKUP($AB3465,linkref!$A$2:$D$68,2,FALSE))),"")</f>
        <v/>
      </c>
      <c r="AA3465" s="10" t="str">
        <f>_xlfn.IFNA(IF(OR(R3465="Y",S3465="Y"),HYPERLINK(".\plots/diurnal_2016_smallegu_flat.png","diurnal flat"),HYPERLINK(VLOOKUP($AB3465,linkref!$A$2:$D$68,4,FALSE),VLOOKUP($AB3465,linkref!$A$2:$D$68,2,FALSE))),"")</f>
        <v/>
      </c>
      <c r="AB3465" t="str">
        <f>_xlfn.IFNA(VLOOKUP(I3465,units!A$2:B$1765,2,FALSE),"")</f>
        <v/>
      </c>
    </row>
    <row r="3466" spans="2:28" hidden="1" x14ac:dyDescent="0.3">
      <c r="B3466" s="9" t="str">
        <f>_xlfn.IFNA(VLOOKUP(C3466,regions!A$1:B$49,2,FALSE),"")</f>
        <v>SESARM</v>
      </c>
      <c r="C3466" t="s">
        <v>20913</v>
      </c>
      <c r="D3466" s="1" t="s">
        <v>13311</v>
      </c>
      <c r="G3466" t="s">
        <v>13310</v>
      </c>
      <c r="H3466" s="1" t="s">
        <v>13306</v>
      </c>
      <c r="I3466" s="1" t="s">
        <v>13582</v>
      </c>
      <c r="J3466" s="1" t="s">
        <v>13583</v>
      </c>
      <c r="K3466" s="1" t="s">
        <v>13584</v>
      </c>
      <c r="L3466" s="1" t="s">
        <v>253</v>
      </c>
      <c r="M3466" s="1" t="s">
        <v>110</v>
      </c>
      <c r="P3466" s="1" t="s">
        <v>111</v>
      </c>
      <c r="Q3466" s="1" t="s">
        <v>254</v>
      </c>
      <c r="S3466" t="str">
        <f t="shared" si="54"/>
        <v>N</v>
      </c>
      <c r="T3466" t="s">
        <v>8</v>
      </c>
      <c r="U3466" t="s">
        <v>22632</v>
      </c>
      <c r="V3466" s="4">
        <v>0.1</v>
      </c>
      <c r="W3466" s="4">
        <v>0</v>
      </c>
      <c r="X3466" s="4">
        <v>0</v>
      </c>
      <c r="Y3466">
        <v>12</v>
      </c>
      <c r="Z3466" s="10" t="str">
        <f>_xlfn.IFNA(IF(OR(R3466="Y",S3466="Y"),HYPERLINK(".\plots/daily_2016_smallegu_flat.png","daily flat"),HYPERLINK(VLOOKUP($AB3466,linkref!$A$2:$D$68,3,FALSE),VLOOKUP($AB3466,linkref!$A$2:$D$68,2,FALSE))),"")</f>
        <v/>
      </c>
      <c r="AA3466" s="10" t="str">
        <f>_xlfn.IFNA(IF(OR(R3466="Y",S3466="Y"),HYPERLINK(".\plots/diurnal_2016_smallegu_flat.png","diurnal flat"),HYPERLINK(VLOOKUP($AB3466,linkref!$A$2:$D$68,4,FALSE),VLOOKUP($AB3466,linkref!$A$2:$D$68,2,FALSE))),"")</f>
        <v/>
      </c>
      <c r="AB3466" t="str">
        <f>_xlfn.IFNA(VLOOKUP(I3466,units!A$2:B$1765,2,FALSE),"")</f>
        <v/>
      </c>
    </row>
    <row r="3467" spans="2:28" hidden="1" x14ac:dyDescent="0.3">
      <c r="B3467" s="9" t="str">
        <f>_xlfn.IFNA(VLOOKUP(C3467,regions!A$1:B$49,2,FALSE),"")</f>
        <v>Northwest</v>
      </c>
      <c r="C3467" t="s">
        <v>20947</v>
      </c>
      <c r="D3467" s="1" t="s">
        <v>8359</v>
      </c>
      <c r="G3467" t="s">
        <v>14879</v>
      </c>
      <c r="H3467" s="1" t="s">
        <v>14875</v>
      </c>
      <c r="I3467" s="1" t="s">
        <v>14876</v>
      </c>
      <c r="J3467" s="1" t="s">
        <v>14877</v>
      </c>
      <c r="K3467" s="1" t="s">
        <v>14878</v>
      </c>
      <c r="L3467" s="1" t="s">
        <v>253</v>
      </c>
      <c r="M3467" s="1" t="s">
        <v>110</v>
      </c>
      <c r="P3467" s="1" t="s">
        <v>111</v>
      </c>
      <c r="Q3467" s="1" t="s">
        <v>254</v>
      </c>
      <c r="S3467" t="str">
        <f t="shared" si="54"/>
        <v>N</v>
      </c>
      <c r="T3467" t="s">
        <v>8</v>
      </c>
      <c r="U3467" t="s">
        <v>22632</v>
      </c>
      <c r="V3467" s="4">
        <v>0.1</v>
      </c>
      <c r="W3467" s="4">
        <v>0</v>
      </c>
      <c r="X3467" s="4">
        <v>0</v>
      </c>
      <c r="Y3467">
        <v>15</v>
      </c>
      <c r="Z3467" s="10" t="str">
        <f>_xlfn.IFNA(IF(OR(R3467="Y",S3467="Y"),HYPERLINK(".\plots/daily_2016_smallegu_flat.png","daily flat"),HYPERLINK(VLOOKUP($AB3467,linkref!$A$2:$D$68,3,FALSE),VLOOKUP($AB3467,linkref!$A$2:$D$68,2,FALSE))),"")</f>
        <v/>
      </c>
      <c r="AA3467" s="10" t="str">
        <f>_xlfn.IFNA(IF(OR(R3467="Y",S3467="Y"),HYPERLINK(".\plots/diurnal_2016_smallegu_flat.png","diurnal flat"),HYPERLINK(VLOOKUP($AB3467,linkref!$A$2:$D$68,4,FALSE),VLOOKUP($AB3467,linkref!$A$2:$D$68,2,FALSE))),"")</f>
        <v/>
      </c>
      <c r="AB3467" t="str">
        <f>_xlfn.IFNA(VLOOKUP(I3467,units!A$2:B$1765,2,FALSE),"")</f>
        <v/>
      </c>
    </row>
    <row r="3468" spans="2:28" hidden="1" x14ac:dyDescent="0.3">
      <c r="B3468" s="9" t="str">
        <f>_xlfn.IFNA(VLOOKUP(C3468,regions!A$1:B$49,2,FALSE),"")</f>
        <v>Northwest</v>
      </c>
      <c r="C3468" t="s">
        <v>20947</v>
      </c>
      <c r="D3468" s="1" t="s">
        <v>12141</v>
      </c>
      <c r="G3468" t="s">
        <v>12140</v>
      </c>
      <c r="H3468" s="1" t="s">
        <v>12136</v>
      </c>
      <c r="I3468" s="1" t="s">
        <v>15038</v>
      </c>
      <c r="J3468" s="1" t="s">
        <v>15039</v>
      </c>
      <c r="K3468" s="1" t="s">
        <v>15040</v>
      </c>
      <c r="L3468" s="1" t="s">
        <v>730</v>
      </c>
      <c r="M3468" s="1" t="s">
        <v>110</v>
      </c>
      <c r="P3468" s="1" t="s">
        <v>111</v>
      </c>
      <c r="Q3468" s="1" t="s">
        <v>254</v>
      </c>
      <c r="S3468" t="str">
        <f t="shared" si="54"/>
        <v>N</v>
      </c>
      <c r="T3468" t="s">
        <v>8</v>
      </c>
      <c r="U3468" t="s">
        <v>22632</v>
      </c>
      <c r="V3468" s="4">
        <v>0.1</v>
      </c>
      <c r="W3468" s="4">
        <v>0</v>
      </c>
      <c r="X3468" s="4">
        <v>0</v>
      </c>
      <c r="Z3468" s="10" t="str">
        <f>_xlfn.IFNA(IF(OR(R3468="Y",S3468="Y"),HYPERLINK(".\plots/daily_2016_smallegu_flat.png","daily flat"),HYPERLINK(VLOOKUP($AB3468,linkref!$A$2:$D$68,3,FALSE),VLOOKUP($AB3468,linkref!$A$2:$D$68,2,FALSE))),"")</f>
        <v/>
      </c>
      <c r="AA3468" s="10" t="str">
        <f>_xlfn.IFNA(IF(OR(R3468="Y",S3468="Y"),HYPERLINK(".\plots/diurnal_2016_smallegu_flat.png","diurnal flat"),HYPERLINK(VLOOKUP($AB3468,linkref!$A$2:$D$68,4,FALSE),VLOOKUP($AB3468,linkref!$A$2:$D$68,2,FALSE))),"")</f>
        <v/>
      </c>
      <c r="AB3468" t="str">
        <f>_xlfn.IFNA(VLOOKUP(I3468,units!A$2:B$1765,2,FALSE),"")</f>
        <v/>
      </c>
    </row>
    <row r="3469" spans="2:28" hidden="1" x14ac:dyDescent="0.3">
      <c r="B3469" s="9" t="str">
        <f>_xlfn.IFNA(VLOOKUP(C3469,regions!A$1:B$49,2,FALSE),"")</f>
        <v>Northwest</v>
      </c>
      <c r="C3469" t="s">
        <v>20947</v>
      </c>
      <c r="D3469" s="1" t="s">
        <v>12141</v>
      </c>
      <c r="G3469" t="s">
        <v>12140</v>
      </c>
      <c r="H3469" s="1" t="s">
        <v>12136</v>
      </c>
      <c r="I3469" s="1" t="s">
        <v>20535</v>
      </c>
      <c r="J3469" s="1" t="s">
        <v>20536</v>
      </c>
      <c r="K3469" s="1" t="s">
        <v>20537</v>
      </c>
      <c r="L3469" s="1" t="s">
        <v>730</v>
      </c>
      <c r="M3469" s="1" t="s">
        <v>110</v>
      </c>
      <c r="P3469" s="1" t="s">
        <v>111</v>
      </c>
      <c r="Q3469" s="1" t="s">
        <v>11177</v>
      </c>
      <c r="S3469" t="str">
        <f t="shared" si="54"/>
        <v>N</v>
      </c>
      <c r="T3469" t="s">
        <v>8</v>
      </c>
      <c r="U3469" t="s">
        <v>22632</v>
      </c>
      <c r="V3469" s="4">
        <v>0.1</v>
      </c>
      <c r="W3469" s="4">
        <v>0</v>
      </c>
      <c r="X3469" s="4">
        <v>0</v>
      </c>
      <c r="Z3469" s="10" t="str">
        <f>_xlfn.IFNA(IF(OR(R3469="Y",S3469="Y"),HYPERLINK(".\plots/daily_2016_smallegu_flat.png","daily flat"),HYPERLINK(VLOOKUP($AB3469,linkref!$A$2:$D$68,3,FALSE),VLOOKUP($AB3469,linkref!$A$2:$D$68,2,FALSE))),"")</f>
        <v/>
      </c>
      <c r="AA3469" s="10" t="str">
        <f>_xlfn.IFNA(IF(OR(R3469="Y",S3469="Y"),HYPERLINK(".\plots/diurnal_2016_smallegu_flat.png","diurnal flat"),HYPERLINK(VLOOKUP($AB3469,linkref!$A$2:$D$68,4,FALSE),VLOOKUP($AB3469,linkref!$A$2:$D$68,2,FALSE))),"")</f>
        <v/>
      </c>
      <c r="AB3469" t="str">
        <f>_xlfn.IFNA(VLOOKUP(I3469,units!A$2:B$1765,2,FALSE),"")</f>
        <v/>
      </c>
    </row>
    <row r="3470" spans="2:28" hidden="1" x14ac:dyDescent="0.3">
      <c r="B3470" s="9" t="str">
        <f>_xlfn.IFNA(VLOOKUP(C3470,regions!A$1:B$49,2,FALSE),"")</f>
        <v>West North Central</v>
      </c>
      <c r="C3470" t="s">
        <v>20932</v>
      </c>
      <c r="D3470" s="1" t="s">
        <v>16398</v>
      </c>
      <c r="G3470" t="s">
        <v>16397</v>
      </c>
      <c r="H3470" s="1" t="s">
        <v>16393</v>
      </c>
      <c r="I3470" s="1" t="s">
        <v>16399</v>
      </c>
      <c r="J3470" s="1" t="s">
        <v>16400</v>
      </c>
      <c r="K3470" s="1" t="s">
        <v>16401</v>
      </c>
      <c r="L3470" s="1" t="s">
        <v>253</v>
      </c>
      <c r="M3470" s="1" t="s">
        <v>110</v>
      </c>
      <c r="P3470" s="1" t="s">
        <v>111</v>
      </c>
      <c r="Q3470" s="1" t="s">
        <v>254</v>
      </c>
      <c r="S3470" t="str">
        <f t="shared" si="54"/>
        <v>N</v>
      </c>
      <c r="T3470" t="s">
        <v>8</v>
      </c>
      <c r="U3470" t="s">
        <v>22632</v>
      </c>
      <c r="V3470" s="4">
        <v>0.1</v>
      </c>
      <c r="W3470" s="4"/>
      <c r="X3470" s="4"/>
      <c r="Z3470" s="10" t="str">
        <f>_xlfn.IFNA(IF(OR(R3470="Y",S3470="Y"),HYPERLINK(".\plots/daily_2016_smallegu_flat.png","daily flat"),HYPERLINK(VLOOKUP($AB3470,linkref!$A$2:$D$68,3,FALSE),VLOOKUP($AB3470,linkref!$A$2:$D$68,2,FALSE))),"")</f>
        <v/>
      </c>
      <c r="AA3470" s="10" t="str">
        <f>_xlfn.IFNA(IF(OR(R3470="Y",S3470="Y"),HYPERLINK(".\plots/diurnal_2016_smallegu_flat.png","diurnal flat"),HYPERLINK(VLOOKUP($AB3470,linkref!$A$2:$D$68,4,FALSE),VLOOKUP($AB3470,linkref!$A$2:$D$68,2,FALSE))),"")</f>
        <v/>
      </c>
      <c r="AB3470" t="str">
        <f>_xlfn.IFNA(VLOOKUP(I3470,units!A$2:B$1765,2,FALSE),"")</f>
        <v/>
      </c>
    </row>
    <row r="3471" spans="2:28" hidden="1" x14ac:dyDescent="0.3">
      <c r="B3471" s="9" t="str">
        <f>_xlfn.IFNA(VLOOKUP(C3471,regions!A$1:B$49,2,FALSE),"")</f>
        <v>West</v>
      </c>
      <c r="C3471" t="s">
        <v>20928</v>
      </c>
      <c r="D3471" s="1" t="s">
        <v>11307</v>
      </c>
      <c r="G3471" t="s">
        <v>11306</v>
      </c>
      <c r="H3471" s="1" t="s">
        <v>11302</v>
      </c>
      <c r="I3471" s="1" t="s">
        <v>12197</v>
      </c>
      <c r="J3471" s="1" t="s">
        <v>12198</v>
      </c>
      <c r="K3471" s="1" t="s">
        <v>12199</v>
      </c>
      <c r="L3471" s="1" t="s">
        <v>730</v>
      </c>
      <c r="M3471" s="1" t="s">
        <v>110</v>
      </c>
      <c r="P3471" s="1" t="s">
        <v>111</v>
      </c>
      <c r="Q3471" s="1" t="s">
        <v>254</v>
      </c>
      <c r="S3471" t="str">
        <f t="shared" si="54"/>
        <v>N</v>
      </c>
      <c r="T3471" t="s">
        <v>8</v>
      </c>
      <c r="U3471" t="s">
        <v>22632</v>
      </c>
      <c r="V3471" s="4">
        <v>9.9900000000000003E-2</v>
      </c>
      <c r="W3471" s="4">
        <v>6.8559459999999999E-3</v>
      </c>
      <c r="X3471" s="4">
        <v>6.5880000000000001E-3</v>
      </c>
      <c r="Z3471" s="10" t="str">
        <f>_xlfn.IFNA(IF(OR(R3471="Y",S3471="Y"),HYPERLINK(".\plots/daily_2016_smallegu_flat.png","daily flat"),HYPERLINK(VLOOKUP($AB3471,linkref!$A$2:$D$68,3,FALSE),VLOOKUP($AB3471,linkref!$A$2:$D$68,2,FALSE))),"")</f>
        <v/>
      </c>
      <c r="AA3471" s="10" t="str">
        <f>_xlfn.IFNA(IF(OR(R3471="Y",S3471="Y"),HYPERLINK(".\plots/diurnal_2016_smallegu_flat.png","diurnal flat"),HYPERLINK(VLOOKUP($AB3471,linkref!$A$2:$D$68,4,FALSE),VLOOKUP($AB3471,linkref!$A$2:$D$68,2,FALSE))),"")</f>
        <v/>
      </c>
      <c r="AB3471" t="str">
        <f>_xlfn.IFNA(VLOOKUP(I3471,units!A$2:B$1765,2,FALSE),"")</f>
        <v/>
      </c>
    </row>
    <row r="3472" spans="2:28" hidden="1" x14ac:dyDescent="0.3">
      <c r="B3472" s="9" t="str">
        <f>_xlfn.IFNA(VLOOKUP(C3472,regions!A$1:B$49,2,FALSE),"")</f>
        <v>MANE-VU</v>
      </c>
      <c r="C3472" t="s">
        <v>20902</v>
      </c>
      <c r="D3472" s="1" t="s">
        <v>11967</v>
      </c>
      <c r="G3472" t="s">
        <v>11966</v>
      </c>
      <c r="H3472" s="1" t="s">
        <v>11964</v>
      </c>
      <c r="I3472" s="1" t="s">
        <v>17507</v>
      </c>
      <c r="J3472" s="1" t="s">
        <v>11965</v>
      </c>
      <c r="K3472" s="1" t="s">
        <v>17508</v>
      </c>
      <c r="L3472" s="1" t="s">
        <v>522</v>
      </c>
      <c r="M3472" s="1" t="s">
        <v>110</v>
      </c>
      <c r="P3472" s="1" t="s">
        <v>111</v>
      </c>
      <c r="Q3472" s="1" t="s">
        <v>11177</v>
      </c>
      <c r="S3472" t="str">
        <f t="shared" si="54"/>
        <v>N</v>
      </c>
      <c r="T3472" t="s">
        <v>8</v>
      </c>
      <c r="U3472" t="s">
        <v>22632</v>
      </c>
      <c r="V3472" s="4">
        <v>9.9500000000000005E-2</v>
      </c>
      <c r="W3472" s="4">
        <v>7.0000000000000001E-3</v>
      </c>
      <c r="X3472" s="4">
        <v>6.4999999999999997E-3</v>
      </c>
      <c r="Z3472" s="10" t="str">
        <f>_xlfn.IFNA(IF(OR(R3472="Y",S3472="Y"),HYPERLINK(".\plots/daily_2016_smallegu_flat.png","daily flat"),HYPERLINK(VLOOKUP($AB3472,linkref!$A$2:$D$68,3,FALSE),VLOOKUP($AB3472,linkref!$A$2:$D$68,2,FALSE))),"")</f>
        <v/>
      </c>
      <c r="AA3472" s="10" t="str">
        <f>_xlfn.IFNA(IF(OR(R3472="Y",S3472="Y"),HYPERLINK(".\plots/diurnal_2016_smallegu_flat.png","diurnal flat"),HYPERLINK(VLOOKUP($AB3472,linkref!$A$2:$D$68,4,FALSE),VLOOKUP($AB3472,linkref!$A$2:$D$68,2,FALSE))),"")</f>
        <v/>
      </c>
      <c r="AB3472" t="str">
        <f>_xlfn.IFNA(VLOOKUP(I3472,units!A$2:B$1765,2,FALSE),"")</f>
        <v/>
      </c>
    </row>
    <row r="3473" spans="1:28" hidden="1" x14ac:dyDescent="0.3">
      <c r="B3473" s="9" t="str">
        <f>_xlfn.IFNA(VLOOKUP(C3473,regions!A$1:B$49,2,FALSE),"")</f>
        <v>South</v>
      </c>
      <c r="C3473" t="s">
        <v>20926</v>
      </c>
      <c r="D3473" s="1" t="s">
        <v>17468</v>
      </c>
      <c r="G3473" t="s">
        <v>17467</v>
      </c>
      <c r="H3473" s="1" t="s">
        <v>17463</v>
      </c>
      <c r="I3473" s="1" t="s">
        <v>17489</v>
      </c>
      <c r="J3473" s="1" t="s">
        <v>17490</v>
      </c>
      <c r="K3473" s="1" t="s">
        <v>17491</v>
      </c>
      <c r="L3473" s="1" t="s">
        <v>1205</v>
      </c>
      <c r="M3473" s="1" t="s">
        <v>110</v>
      </c>
      <c r="P3473" s="1" t="s">
        <v>111</v>
      </c>
      <c r="Q3473" s="1" t="s">
        <v>254</v>
      </c>
      <c r="S3473" t="str">
        <f t="shared" si="54"/>
        <v>N</v>
      </c>
      <c r="T3473" t="s">
        <v>8</v>
      </c>
      <c r="U3473" t="s">
        <v>22632</v>
      </c>
      <c r="V3473" s="4">
        <v>9.9500000000000005E-2</v>
      </c>
      <c r="W3473" s="4">
        <v>2.9499999999999999E-3</v>
      </c>
      <c r="X3473" s="4">
        <v>2.15E-3</v>
      </c>
      <c r="Z3473" s="10" t="str">
        <f>_xlfn.IFNA(IF(OR(R3473="Y",S3473="Y"),HYPERLINK(".\plots/daily_2016_smallegu_flat.png","daily flat"),HYPERLINK(VLOOKUP($AB3473,linkref!$A$2:$D$68,3,FALSE),VLOOKUP($AB3473,linkref!$A$2:$D$68,2,FALSE))),"")</f>
        <v/>
      </c>
      <c r="AA3473" s="10" t="str">
        <f>_xlfn.IFNA(IF(OR(R3473="Y",S3473="Y"),HYPERLINK(".\plots/diurnal_2016_smallegu_flat.png","diurnal flat"),HYPERLINK(VLOOKUP($AB3473,linkref!$A$2:$D$68,4,FALSE),VLOOKUP($AB3473,linkref!$A$2:$D$68,2,FALSE))),"")</f>
        <v/>
      </c>
      <c r="AB3473" t="str">
        <f>_xlfn.IFNA(VLOOKUP(I3473,units!A$2:B$1765,2,FALSE),"")</f>
        <v/>
      </c>
    </row>
    <row r="3474" spans="1:28" hidden="1" x14ac:dyDescent="0.3">
      <c r="B3474" s="9" t="str">
        <f>_xlfn.IFNA(VLOOKUP(C3474,regions!A$1:B$49,2,FALSE),"")</f>
        <v>South</v>
      </c>
      <c r="C3474" t="s">
        <v>20926</v>
      </c>
      <c r="D3474" s="1" t="s">
        <v>17468</v>
      </c>
      <c r="G3474" t="s">
        <v>17467</v>
      </c>
      <c r="H3474" s="1" t="s">
        <v>17463</v>
      </c>
      <c r="I3474" s="1" t="s">
        <v>17489</v>
      </c>
      <c r="J3474" s="1" t="s">
        <v>17492</v>
      </c>
      <c r="K3474" s="1" t="s">
        <v>17491</v>
      </c>
      <c r="L3474" s="1" t="s">
        <v>1205</v>
      </c>
      <c r="M3474" s="1" t="s">
        <v>110</v>
      </c>
      <c r="P3474" s="1" t="s">
        <v>111</v>
      </c>
      <c r="Q3474" s="1" t="s">
        <v>254</v>
      </c>
      <c r="S3474" t="str">
        <f t="shared" si="54"/>
        <v>N</v>
      </c>
      <c r="T3474" t="s">
        <v>8</v>
      </c>
      <c r="U3474" t="s">
        <v>22632</v>
      </c>
      <c r="V3474" s="4">
        <v>9.9500000000000005E-2</v>
      </c>
      <c r="W3474" s="4">
        <v>2.9499999999999999E-3</v>
      </c>
      <c r="X3474" s="4">
        <v>2.15E-3</v>
      </c>
      <c r="Z3474" s="10" t="str">
        <f>_xlfn.IFNA(IF(OR(R3474="Y",S3474="Y"),HYPERLINK(".\plots/daily_2016_smallegu_flat.png","daily flat"),HYPERLINK(VLOOKUP($AB3474,linkref!$A$2:$D$68,3,FALSE),VLOOKUP($AB3474,linkref!$A$2:$D$68,2,FALSE))),"")</f>
        <v/>
      </c>
      <c r="AA3474" s="10" t="str">
        <f>_xlfn.IFNA(IF(OR(R3474="Y",S3474="Y"),HYPERLINK(".\plots/diurnal_2016_smallegu_flat.png","diurnal flat"),HYPERLINK(VLOOKUP($AB3474,linkref!$A$2:$D$68,4,FALSE),VLOOKUP($AB3474,linkref!$A$2:$D$68,2,FALSE))),"")</f>
        <v/>
      </c>
      <c r="AB3474" t="str">
        <f>_xlfn.IFNA(VLOOKUP(I3474,units!A$2:B$1765,2,FALSE),"")</f>
        <v/>
      </c>
    </row>
    <row r="3475" spans="1:28" hidden="1" x14ac:dyDescent="0.3">
      <c r="B3475" s="9" t="str">
        <f>_xlfn.IFNA(VLOOKUP(C3475,regions!A$1:B$49,2,FALSE),"")</f>
        <v>South</v>
      </c>
      <c r="C3475" t="s">
        <v>20917</v>
      </c>
      <c r="D3475" s="1" t="s">
        <v>11679</v>
      </c>
      <c r="G3475" t="s">
        <v>11678</v>
      </c>
      <c r="H3475" s="1" t="s">
        <v>11674</v>
      </c>
      <c r="I3475" s="1" t="s">
        <v>18339</v>
      </c>
      <c r="J3475" s="1" t="s">
        <v>18340</v>
      </c>
      <c r="K3475" s="1" t="s">
        <v>18341</v>
      </c>
      <c r="L3475" s="1" t="s">
        <v>253</v>
      </c>
      <c r="M3475" s="1" t="s">
        <v>110</v>
      </c>
      <c r="P3475" s="1" t="s">
        <v>111</v>
      </c>
      <c r="Q3475" s="1" t="s">
        <v>254</v>
      </c>
      <c r="S3475" t="str">
        <f t="shared" si="54"/>
        <v>N</v>
      </c>
      <c r="T3475" t="s">
        <v>8</v>
      </c>
      <c r="U3475" t="s">
        <v>22632</v>
      </c>
      <c r="V3475" s="4">
        <v>9.9463999999999997E-2</v>
      </c>
      <c r="W3475" s="4">
        <v>6.8940340000000003E-3</v>
      </c>
      <c r="X3475" s="4">
        <v>6.7380000000000001E-3</v>
      </c>
      <c r="Y3475">
        <v>364</v>
      </c>
      <c r="Z3475" s="10" t="str">
        <f>_xlfn.IFNA(IF(OR(R3475="Y",S3475="Y"),HYPERLINK(".\plots/daily_2016_smallegu_flat.png","daily flat"),HYPERLINK(VLOOKUP($AB3475,linkref!$A$2:$D$68,3,FALSE),VLOOKUP($AB3475,linkref!$A$2:$D$68,2,FALSE))),"")</f>
        <v/>
      </c>
      <c r="AA3475" s="10" t="str">
        <f>_xlfn.IFNA(IF(OR(R3475="Y",S3475="Y"),HYPERLINK(".\plots/diurnal_2016_smallegu_flat.png","diurnal flat"),HYPERLINK(VLOOKUP($AB3475,linkref!$A$2:$D$68,4,FALSE),VLOOKUP($AB3475,linkref!$A$2:$D$68,2,FALSE))),"")</f>
        <v/>
      </c>
      <c r="AB3475" t="str">
        <f>_xlfn.IFNA(VLOOKUP(I3475,units!A$2:B$1765,2,FALSE),"")</f>
        <v/>
      </c>
    </row>
    <row r="3476" spans="1:28" hidden="1" x14ac:dyDescent="0.3">
      <c r="B3476" s="9" t="str">
        <f>_xlfn.IFNA(VLOOKUP(C3476,regions!A$1:B$49,2,FALSE),"")</f>
        <v>West North Central</v>
      </c>
      <c r="C3476" t="s">
        <v>20927</v>
      </c>
      <c r="D3476" s="1" t="s">
        <v>3232</v>
      </c>
      <c r="G3476" t="s">
        <v>3250</v>
      </c>
      <c r="H3476" s="1" t="s">
        <v>3246</v>
      </c>
      <c r="I3476" s="1" t="s">
        <v>16616</v>
      </c>
      <c r="J3476" s="1" t="s">
        <v>3248</v>
      </c>
      <c r="K3476" s="1" t="s">
        <v>16617</v>
      </c>
      <c r="L3476" s="1" t="s">
        <v>253</v>
      </c>
      <c r="M3476" s="1" t="s">
        <v>110</v>
      </c>
      <c r="P3476" s="1" t="s">
        <v>111</v>
      </c>
      <c r="Q3476" s="1" t="s">
        <v>11072</v>
      </c>
      <c r="S3476" t="str">
        <f t="shared" si="54"/>
        <v>N</v>
      </c>
      <c r="T3476" t="s">
        <v>8</v>
      </c>
      <c r="U3476" t="s">
        <v>22632</v>
      </c>
      <c r="V3476" s="4">
        <v>9.9426E-2</v>
      </c>
      <c r="W3476" s="4">
        <v>9.0346000000000003E-3</v>
      </c>
      <c r="X3476" s="4"/>
      <c r="Z3476" s="10" t="str">
        <f>_xlfn.IFNA(IF(OR(R3476="Y",S3476="Y"),HYPERLINK(".\plots/daily_2016_smallegu_flat.png","daily flat"),HYPERLINK(VLOOKUP($AB3476,linkref!$A$2:$D$68,3,FALSE),VLOOKUP($AB3476,linkref!$A$2:$D$68,2,FALSE))),"")</f>
        <v/>
      </c>
      <c r="AA3476" s="10" t="str">
        <f>_xlfn.IFNA(IF(OR(R3476="Y",S3476="Y"),HYPERLINK(".\plots/diurnal_2016_smallegu_flat.png","diurnal flat"),HYPERLINK(VLOOKUP($AB3476,linkref!$A$2:$D$68,4,FALSE),VLOOKUP($AB3476,linkref!$A$2:$D$68,2,FALSE))),"")</f>
        <v/>
      </c>
      <c r="AB3476" t="str">
        <f>_xlfn.IFNA(VLOOKUP(I3476,units!A$2:B$1765,2,FALSE),"")</f>
        <v/>
      </c>
    </row>
    <row r="3477" spans="1:28" hidden="1" x14ac:dyDescent="0.3">
      <c r="B3477" s="9" t="str">
        <f>_xlfn.IFNA(VLOOKUP(C3477,regions!A$1:B$49,2,FALSE),"")</f>
        <v>MANE-VU</v>
      </c>
      <c r="C3477" t="s">
        <v>20921</v>
      </c>
      <c r="D3477" s="1" t="s">
        <v>5674</v>
      </c>
      <c r="G3477" t="s">
        <v>18797</v>
      </c>
      <c r="H3477" s="1" t="s">
        <v>18793</v>
      </c>
      <c r="I3477" s="1" t="s">
        <v>18801</v>
      </c>
      <c r="J3477" s="1" t="s">
        <v>18802</v>
      </c>
      <c r="K3477" s="1" t="s">
        <v>18803</v>
      </c>
      <c r="L3477" s="1" t="s">
        <v>253</v>
      </c>
      <c r="M3477" s="1" t="s">
        <v>110</v>
      </c>
      <c r="P3477" s="1" t="s">
        <v>111</v>
      </c>
      <c r="Q3477" s="1" t="s">
        <v>254</v>
      </c>
      <c r="S3477" t="str">
        <f t="shared" si="54"/>
        <v>N</v>
      </c>
      <c r="T3477" t="s">
        <v>8</v>
      </c>
      <c r="U3477" t="s">
        <v>22632</v>
      </c>
      <c r="V3477" s="4">
        <v>9.9199999999999997E-2</v>
      </c>
      <c r="W3477" s="4">
        <v>7.3290899999999999E-3</v>
      </c>
      <c r="X3477" s="4">
        <v>7.7000000000000002E-3</v>
      </c>
      <c r="Z3477" s="10" t="str">
        <f>_xlfn.IFNA(IF(OR(R3477="Y",S3477="Y"),HYPERLINK(".\plots/daily_2016_smallegu_flat.png","daily flat"),HYPERLINK(VLOOKUP($AB3477,linkref!$A$2:$D$68,3,FALSE),VLOOKUP($AB3477,linkref!$A$2:$D$68,2,FALSE))),"")</f>
        <v/>
      </c>
      <c r="AA3477" s="10" t="str">
        <f>_xlfn.IFNA(IF(OR(R3477="Y",S3477="Y"),HYPERLINK(".\plots/diurnal_2016_smallegu_flat.png","diurnal flat"),HYPERLINK(VLOOKUP($AB3477,linkref!$A$2:$D$68,4,FALSE),VLOOKUP($AB3477,linkref!$A$2:$D$68,2,FALSE))),"")</f>
        <v/>
      </c>
      <c r="AB3477" t="str">
        <f>_xlfn.IFNA(VLOOKUP(I3477,units!A$2:B$1765,2,FALSE),"")</f>
        <v/>
      </c>
    </row>
    <row r="3478" spans="1:28" x14ac:dyDescent="0.3">
      <c r="A3478" s="1" t="s">
        <v>2871</v>
      </c>
      <c r="B3478" s="9" t="str">
        <f>_xlfn.IFNA(VLOOKUP(C3478,regions!A$1:B$49,2,FALSE),"")</f>
        <v>West North Central</v>
      </c>
      <c r="C3478" t="s">
        <v>20927</v>
      </c>
      <c r="D3478" s="1" t="s">
        <v>2862</v>
      </c>
      <c r="E3478" s="1" t="s">
        <v>2861</v>
      </c>
      <c r="F3478" s="1" t="s">
        <v>143</v>
      </c>
      <c r="G3478" t="s">
        <v>2867</v>
      </c>
      <c r="H3478" s="1" t="s">
        <v>2863</v>
      </c>
      <c r="I3478" s="1" t="s">
        <v>2872</v>
      </c>
      <c r="J3478" s="1" t="s">
        <v>2865</v>
      </c>
      <c r="K3478" s="1" t="s">
        <v>2873</v>
      </c>
      <c r="L3478" s="1" t="s">
        <v>1205</v>
      </c>
      <c r="M3478" s="1" t="s">
        <v>110</v>
      </c>
      <c r="N3478" t="s">
        <v>128</v>
      </c>
      <c r="O3478" t="s">
        <v>130</v>
      </c>
      <c r="P3478" s="1" t="s">
        <v>111</v>
      </c>
      <c r="Q3478" s="1" t="s">
        <v>254</v>
      </c>
      <c r="R3478" t="s">
        <v>19</v>
      </c>
      <c r="S3478" t="str">
        <f t="shared" si="54"/>
        <v>N</v>
      </c>
      <c r="T3478" t="s">
        <v>19</v>
      </c>
      <c r="U3478" t="s">
        <v>22632</v>
      </c>
      <c r="V3478" s="12">
        <v>9.8500000000000004E-2</v>
      </c>
      <c r="W3478" s="12">
        <v>1.4649999999999999E-3</v>
      </c>
      <c r="X3478" s="12">
        <v>1.5180000000000001E-2</v>
      </c>
      <c r="Z3478" s="10" t="str">
        <f>_xlfn.IFNA(IF(OR(R3478="Y",S3478="Y"),HYPERLINK(".\plots/daily_2016_smallegu_flat.png","daily flat"),HYPERLINK(VLOOKUP($AB3478,linkref!$A$2:$D$68,3,FALSE),VLOOKUP($AB3478,linkref!$A$2:$D$68,2,FALSE))),"")</f>
        <v>West North Central Oil Peaking</v>
      </c>
      <c r="AA3478" s="10" t="str">
        <f>_xlfn.IFNA(IF(OR(R3478="Y",S3478="Y"),HYPERLINK(".\plots/diurnal_2016_smallegu_flat.png","diurnal flat"),HYPERLINK(VLOOKUP($AB3478,linkref!$A$2:$D$68,4,FALSE),VLOOKUP($AB3478,linkref!$A$2:$D$68,2,FALSE))),"")</f>
        <v>West North Central Oil Peaking</v>
      </c>
      <c r="AB3478" t="str">
        <f>_xlfn.IFNA(VLOOKUP(I3478,units!A$2:B$1765,2,FALSE),"")</f>
        <v>West North Central_oil_peak</v>
      </c>
    </row>
    <row r="3479" spans="1:28" x14ac:dyDescent="0.3">
      <c r="A3479" s="1" t="s">
        <v>4434</v>
      </c>
      <c r="B3479" s="9" t="str">
        <f>_xlfn.IFNA(VLOOKUP(C3479,regions!A$1:B$49,2,FALSE),"")</f>
        <v>MANE-VU</v>
      </c>
      <c r="C3479" t="s">
        <v>20918</v>
      </c>
      <c r="D3479" s="1" t="s">
        <v>1841</v>
      </c>
      <c r="E3479" s="1" t="s">
        <v>4435</v>
      </c>
      <c r="F3479" s="1" t="s">
        <v>4436</v>
      </c>
      <c r="G3479" t="s">
        <v>4441</v>
      </c>
      <c r="H3479" s="1" t="s">
        <v>4437</v>
      </c>
      <c r="I3479" s="1" t="s">
        <v>4438</v>
      </c>
      <c r="J3479" s="1" t="s">
        <v>4439</v>
      </c>
      <c r="K3479" s="1" t="s">
        <v>4440</v>
      </c>
      <c r="L3479" s="1" t="s">
        <v>253</v>
      </c>
      <c r="M3479" s="1" t="s">
        <v>110</v>
      </c>
      <c r="N3479" t="s">
        <v>128</v>
      </c>
      <c r="O3479" t="s">
        <v>130</v>
      </c>
      <c r="P3479" s="1" t="s">
        <v>111</v>
      </c>
      <c r="Q3479" s="1" t="s">
        <v>254</v>
      </c>
      <c r="R3479" t="s">
        <v>19</v>
      </c>
      <c r="S3479" t="str">
        <f t="shared" si="54"/>
        <v>N</v>
      </c>
      <c r="T3479" t="s">
        <v>19</v>
      </c>
      <c r="U3479" t="s">
        <v>22632</v>
      </c>
      <c r="V3479" s="12">
        <v>9.8500000000000004E-2</v>
      </c>
      <c r="W3479" s="12">
        <v>1.7125E-3</v>
      </c>
      <c r="X3479" s="12">
        <v>1.5E-3</v>
      </c>
      <c r="Y3479">
        <v>2080</v>
      </c>
      <c r="Z3479" s="10" t="str">
        <f>_xlfn.IFNA(IF(OR(R3479="Y",S3479="Y"),HYPERLINK(".\plots/daily_2016_smallegu_flat.png","daily flat"),HYPERLINK(VLOOKUP($AB3479,linkref!$A$2:$D$68,3,FALSE),VLOOKUP($AB3479,linkref!$A$2:$D$68,2,FALSE))),"")</f>
        <v>MANE-VU Oil Peaking</v>
      </c>
      <c r="AA3479" s="10" t="str">
        <f>_xlfn.IFNA(IF(OR(R3479="Y",S3479="Y"),HYPERLINK(".\plots/diurnal_2016_smallegu_flat.png","diurnal flat"),HYPERLINK(VLOOKUP($AB3479,linkref!$A$2:$D$68,4,FALSE),VLOOKUP($AB3479,linkref!$A$2:$D$68,2,FALSE))),"")</f>
        <v>MANE-VU Oil Peaking</v>
      </c>
      <c r="AB3479" t="str">
        <f>_xlfn.IFNA(VLOOKUP(I3479,units!A$2:B$1765,2,FALSE),"")</f>
        <v>MANE-VU_oil_peak</v>
      </c>
    </row>
    <row r="3480" spans="1:28" x14ac:dyDescent="0.3">
      <c r="A3480" s="1" t="s">
        <v>4434</v>
      </c>
      <c r="B3480" s="9" t="str">
        <f>_xlfn.IFNA(VLOOKUP(C3480,regions!A$1:B$49,2,FALSE),"")</f>
        <v>MANE-VU</v>
      </c>
      <c r="C3480" t="s">
        <v>20918</v>
      </c>
      <c r="D3480" s="1" t="s">
        <v>1841</v>
      </c>
      <c r="E3480" s="1" t="s">
        <v>4435</v>
      </c>
      <c r="F3480" s="1" t="s">
        <v>4436</v>
      </c>
      <c r="G3480" t="s">
        <v>4441</v>
      </c>
      <c r="H3480" s="1" t="s">
        <v>4437</v>
      </c>
      <c r="I3480" s="1" t="s">
        <v>4438</v>
      </c>
      <c r="J3480" s="1" t="s">
        <v>4442</v>
      </c>
      <c r="K3480" s="1" t="s">
        <v>4440</v>
      </c>
      <c r="L3480" s="1" t="s">
        <v>253</v>
      </c>
      <c r="M3480" s="1" t="s">
        <v>110</v>
      </c>
      <c r="N3480" t="s">
        <v>128</v>
      </c>
      <c r="O3480" t="s">
        <v>130</v>
      </c>
      <c r="P3480" s="1" t="s">
        <v>111</v>
      </c>
      <c r="Q3480" s="1" t="s">
        <v>254</v>
      </c>
      <c r="R3480" t="s">
        <v>19</v>
      </c>
      <c r="S3480" t="str">
        <f t="shared" si="54"/>
        <v>N</v>
      </c>
      <c r="T3480" t="s">
        <v>19</v>
      </c>
      <c r="U3480" t="s">
        <v>22632</v>
      </c>
      <c r="V3480" s="12">
        <v>9.8500000000000004E-2</v>
      </c>
      <c r="W3480" s="12">
        <v>1.7125E-3</v>
      </c>
      <c r="X3480" s="12">
        <v>1.5E-3</v>
      </c>
      <c r="Y3480">
        <v>2080</v>
      </c>
      <c r="Z3480" s="10" t="str">
        <f>_xlfn.IFNA(IF(OR(R3480="Y",S3480="Y"),HYPERLINK(".\plots/daily_2016_smallegu_flat.png","daily flat"),HYPERLINK(VLOOKUP($AB3480,linkref!$A$2:$D$68,3,FALSE),VLOOKUP($AB3480,linkref!$A$2:$D$68,2,FALSE))),"")</f>
        <v>MANE-VU Oil Peaking</v>
      </c>
      <c r="AA3480" s="10" t="str">
        <f>_xlfn.IFNA(IF(OR(R3480="Y",S3480="Y"),HYPERLINK(".\plots/diurnal_2016_smallegu_flat.png","diurnal flat"),HYPERLINK(VLOOKUP($AB3480,linkref!$A$2:$D$68,4,FALSE),VLOOKUP($AB3480,linkref!$A$2:$D$68,2,FALSE))),"")</f>
        <v>MANE-VU Oil Peaking</v>
      </c>
      <c r="AB3480" t="str">
        <f>_xlfn.IFNA(VLOOKUP(I3480,units!A$2:B$1765,2,FALSE),"")</f>
        <v>MANE-VU_oil_peak</v>
      </c>
    </row>
    <row r="3481" spans="1:28" hidden="1" x14ac:dyDescent="0.3">
      <c r="B3481" s="9" t="str">
        <f>_xlfn.IFNA(VLOOKUP(C3481,regions!A$1:B$49,2,FALSE),"")</f>
        <v/>
      </c>
      <c r="C3481" t="s">
        <v>20966</v>
      </c>
      <c r="D3481" s="1" t="s">
        <v>14793</v>
      </c>
      <c r="G3481" t="s">
        <v>14792</v>
      </c>
      <c r="H3481" s="1" t="s">
        <v>14788</v>
      </c>
      <c r="I3481" s="1" t="s">
        <v>14831</v>
      </c>
      <c r="J3481" s="1" t="s">
        <v>14832</v>
      </c>
      <c r="K3481" s="1" t="s">
        <v>14833</v>
      </c>
      <c r="L3481" s="1" t="s">
        <v>253</v>
      </c>
      <c r="M3481" s="1" t="s">
        <v>110</v>
      </c>
      <c r="P3481" s="1" t="s">
        <v>111</v>
      </c>
      <c r="Q3481" s="1" t="s">
        <v>254</v>
      </c>
      <c r="S3481" t="str">
        <f t="shared" si="54"/>
        <v>N</v>
      </c>
      <c r="T3481" t="s">
        <v>8</v>
      </c>
      <c r="U3481" t="s">
        <v>22632</v>
      </c>
      <c r="V3481" s="4">
        <v>0.23</v>
      </c>
      <c r="W3481" s="4">
        <v>9.7663000000000003E-3</v>
      </c>
      <c r="X3481" s="4">
        <v>0.04</v>
      </c>
      <c r="Z3481" s="10" t="str">
        <f>_xlfn.IFNA(IF(OR(R3481="Y",S3481="Y"),HYPERLINK(".\plots/daily_2016_smallegu_flat.png","daily flat"),HYPERLINK(VLOOKUP($AB3481,linkref!$A$2:$D$68,3,FALSE),VLOOKUP($AB3481,linkref!$A$2:$D$68,2,FALSE))),"")</f>
        <v/>
      </c>
      <c r="AA3481" s="10" t="str">
        <f>_xlfn.IFNA(IF(OR(R3481="Y",S3481="Y"),HYPERLINK(".\plots/diurnal_2016_smallegu_flat.png","diurnal flat"),HYPERLINK(VLOOKUP($AB3481,linkref!$A$2:$D$68,4,FALSE),VLOOKUP($AB3481,linkref!$A$2:$D$68,2,FALSE))),"")</f>
        <v/>
      </c>
      <c r="AB3481" t="str">
        <f>_xlfn.IFNA(VLOOKUP(I3481,units!A$2:B$1765,2,FALSE),"")</f>
        <v/>
      </c>
    </row>
    <row r="3482" spans="1:28" hidden="1" x14ac:dyDescent="0.3">
      <c r="B3482" s="9" t="str">
        <f>_xlfn.IFNA(VLOOKUP(C3482,regions!A$1:B$49,2,FALSE),"")</f>
        <v>LADCO</v>
      </c>
      <c r="C3482" t="s">
        <v>20903</v>
      </c>
      <c r="D3482" s="1" t="s">
        <v>8458</v>
      </c>
      <c r="G3482" t="s">
        <v>13331</v>
      </c>
      <c r="H3482" s="1" t="s">
        <v>13327</v>
      </c>
      <c r="I3482" s="1" t="s">
        <v>14764</v>
      </c>
      <c r="J3482" s="1" t="s">
        <v>14765</v>
      </c>
      <c r="K3482" s="1" t="s">
        <v>14766</v>
      </c>
      <c r="L3482" s="1" t="s">
        <v>1377</v>
      </c>
      <c r="M3482" s="1" t="s">
        <v>110</v>
      </c>
      <c r="P3482" s="1" t="s">
        <v>111</v>
      </c>
      <c r="Q3482" s="1" t="s">
        <v>254</v>
      </c>
      <c r="S3482" t="str">
        <f t="shared" si="54"/>
        <v>N</v>
      </c>
      <c r="T3482" t="s">
        <v>8</v>
      </c>
      <c r="U3482" t="s">
        <v>22632</v>
      </c>
      <c r="V3482" s="4">
        <v>9.8460000000000006E-2</v>
      </c>
      <c r="W3482" s="4">
        <v>2.1288000000000001E-3</v>
      </c>
      <c r="X3482" s="4">
        <v>5.4700000000000001E-5</v>
      </c>
      <c r="Z3482" s="10" t="str">
        <f>_xlfn.IFNA(IF(OR(R3482="Y",S3482="Y"),HYPERLINK(".\plots/daily_2016_smallegu_flat.png","daily flat"),HYPERLINK(VLOOKUP($AB3482,linkref!$A$2:$D$68,3,FALSE),VLOOKUP($AB3482,linkref!$A$2:$D$68,2,FALSE))),"")</f>
        <v/>
      </c>
      <c r="AA3482" s="10" t="str">
        <f>_xlfn.IFNA(IF(OR(R3482="Y",S3482="Y"),HYPERLINK(".\plots/diurnal_2016_smallegu_flat.png","diurnal flat"),HYPERLINK(VLOOKUP($AB3482,linkref!$A$2:$D$68,4,FALSE),VLOOKUP($AB3482,linkref!$A$2:$D$68,2,FALSE))),"")</f>
        <v/>
      </c>
      <c r="AB3482" t="str">
        <f>_xlfn.IFNA(VLOOKUP(I3482,units!A$2:B$1765,2,FALSE),"")</f>
        <v/>
      </c>
    </row>
    <row r="3483" spans="1:28" hidden="1" x14ac:dyDescent="0.3">
      <c r="B3483" s="9" t="str">
        <f>_xlfn.IFNA(VLOOKUP(C3483,regions!A$1:B$49,2,FALSE),"")</f>
        <v>SESARM</v>
      </c>
      <c r="C3483" t="s">
        <v>20925</v>
      </c>
      <c r="D3483" s="1" t="s">
        <v>17953</v>
      </c>
      <c r="G3483" t="s">
        <v>17952</v>
      </c>
      <c r="H3483" s="1" t="s">
        <v>17948</v>
      </c>
      <c r="I3483" s="1" t="s">
        <v>19657</v>
      </c>
      <c r="J3483" s="1" t="s">
        <v>19658</v>
      </c>
      <c r="K3483" s="1" t="s">
        <v>19659</v>
      </c>
      <c r="L3483" s="1" t="s">
        <v>253</v>
      </c>
      <c r="M3483" s="1" t="s">
        <v>110</v>
      </c>
      <c r="P3483" s="1" t="s">
        <v>111</v>
      </c>
      <c r="Q3483" s="1" t="s">
        <v>7060</v>
      </c>
      <c r="S3483" t="str">
        <f t="shared" si="54"/>
        <v>N</v>
      </c>
      <c r="T3483" t="s">
        <v>8</v>
      </c>
      <c r="U3483" t="s">
        <v>22632</v>
      </c>
      <c r="V3483" s="4">
        <v>9.8398899999999997E-2</v>
      </c>
      <c r="W3483" s="4">
        <v>3.0877000000000001E-3</v>
      </c>
      <c r="X3483" s="4">
        <v>4.7129999999999998E-5</v>
      </c>
      <c r="Z3483" s="10" t="str">
        <f>_xlfn.IFNA(IF(OR(R3483="Y",S3483="Y"),HYPERLINK(".\plots/daily_2016_smallegu_flat.png","daily flat"),HYPERLINK(VLOOKUP($AB3483,linkref!$A$2:$D$68,3,FALSE),VLOOKUP($AB3483,linkref!$A$2:$D$68,2,FALSE))),"")</f>
        <v/>
      </c>
      <c r="AA3483" s="10" t="str">
        <f>_xlfn.IFNA(IF(OR(R3483="Y",S3483="Y"),HYPERLINK(".\plots/diurnal_2016_smallegu_flat.png","diurnal flat"),HYPERLINK(VLOOKUP($AB3483,linkref!$A$2:$D$68,4,FALSE),VLOOKUP($AB3483,linkref!$A$2:$D$68,2,FALSE))),"")</f>
        <v/>
      </c>
      <c r="AB3483" t="str">
        <f>_xlfn.IFNA(VLOOKUP(I3483,units!A$2:B$1765,2,FALSE),"")</f>
        <v/>
      </c>
    </row>
    <row r="3484" spans="1:28" hidden="1" x14ac:dyDescent="0.3">
      <c r="B3484" s="9" t="str">
        <f>_xlfn.IFNA(VLOOKUP(C3484,regions!A$1:B$49,2,FALSE),"")</f>
        <v>LADCO</v>
      </c>
      <c r="C3484" t="s">
        <v>20951</v>
      </c>
      <c r="D3484" s="1" t="s">
        <v>9135</v>
      </c>
      <c r="G3484" t="s">
        <v>8448</v>
      </c>
      <c r="H3484" s="1" t="s">
        <v>9136</v>
      </c>
      <c r="I3484" s="1" t="s">
        <v>18619</v>
      </c>
      <c r="J3484" s="1" t="s">
        <v>18620</v>
      </c>
      <c r="K3484" s="1" t="s">
        <v>18621</v>
      </c>
      <c r="L3484" s="1" t="s">
        <v>730</v>
      </c>
      <c r="M3484" s="1" t="s">
        <v>110</v>
      </c>
      <c r="P3484" s="1" t="s">
        <v>111</v>
      </c>
      <c r="Q3484" s="1" t="s">
        <v>254</v>
      </c>
      <c r="S3484" t="str">
        <f t="shared" si="54"/>
        <v>N</v>
      </c>
      <c r="T3484" t="s">
        <v>8</v>
      </c>
      <c r="U3484" t="s">
        <v>22632</v>
      </c>
      <c r="V3484" s="4">
        <v>9.8280000000000006E-2</v>
      </c>
      <c r="W3484" s="4">
        <v>6.8999999999999999E-3</v>
      </c>
      <c r="X3484" s="4">
        <v>6.4619999999999999E-3</v>
      </c>
      <c r="Y3484">
        <v>18</v>
      </c>
      <c r="Z3484" s="10" t="str">
        <f>_xlfn.IFNA(IF(OR(R3484="Y",S3484="Y"),HYPERLINK(".\plots/daily_2016_smallegu_flat.png","daily flat"),HYPERLINK(VLOOKUP($AB3484,linkref!$A$2:$D$68,3,FALSE),VLOOKUP($AB3484,linkref!$A$2:$D$68,2,FALSE))),"")</f>
        <v/>
      </c>
      <c r="AA3484" s="10" t="str">
        <f>_xlfn.IFNA(IF(OR(R3484="Y",S3484="Y"),HYPERLINK(".\plots/diurnal_2016_smallegu_flat.png","diurnal flat"),HYPERLINK(VLOOKUP($AB3484,linkref!$A$2:$D$68,4,FALSE),VLOOKUP($AB3484,linkref!$A$2:$D$68,2,FALSE))),"")</f>
        <v/>
      </c>
      <c r="AB3484" t="str">
        <f>_xlfn.IFNA(VLOOKUP(I3484,units!A$2:B$1765,2,FALSE),"")</f>
        <v/>
      </c>
    </row>
    <row r="3485" spans="1:28" x14ac:dyDescent="0.3">
      <c r="A3485" s="1" t="s">
        <v>8486</v>
      </c>
      <c r="B3485" s="9" t="str">
        <f>_xlfn.IFNA(VLOOKUP(C3485,regions!A$1:B$49,2,FALSE),"")</f>
        <v>Southwest</v>
      </c>
      <c r="C3485" t="s">
        <v>20923</v>
      </c>
      <c r="D3485" s="1" t="s">
        <v>8474</v>
      </c>
      <c r="E3485" s="1" t="s">
        <v>8473</v>
      </c>
      <c r="F3485" s="1" t="s">
        <v>928</v>
      </c>
      <c r="G3485" t="s">
        <v>8479</v>
      </c>
      <c r="H3485" s="1" t="s">
        <v>8475</v>
      </c>
      <c r="I3485" s="1" t="s">
        <v>8487</v>
      </c>
      <c r="J3485" s="1" t="s">
        <v>8488</v>
      </c>
      <c r="K3485" s="1" t="s">
        <v>8489</v>
      </c>
      <c r="L3485" s="1" t="s">
        <v>229</v>
      </c>
      <c r="M3485" s="1" t="s">
        <v>110</v>
      </c>
      <c r="N3485" t="s">
        <v>128</v>
      </c>
      <c r="O3485" t="s">
        <v>219</v>
      </c>
      <c r="P3485" s="1" t="s">
        <v>111</v>
      </c>
      <c r="Q3485" s="1" t="s">
        <v>136</v>
      </c>
      <c r="R3485" t="s">
        <v>19</v>
      </c>
      <c r="S3485" t="str">
        <f t="shared" si="54"/>
        <v>N</v>
      </c>
      <c r="T3485" t="s">
        <v>19</v>
      </c>
      <c r="U3485" t="s">
        <v>112</v>
      </c>
      <c r="V3485" s="12">
        <v>9.8100000000000007E-2</v>
      </c>
      <c r="W3485" s="12">
        <v>3.5410300000000001E-3</v>
      </c>
      <c r="X3485" s="12">
        <v>3.5999999999999999E-3</v>
      </c>
      <c r="Y3485">
        <v>8736</v>
      </c>
      <c r="Z3485" s="10" t="str">
        <f>_xlfn.IFNA(IF(OR(R3485="Y",S3485="Y"),HYPERLINK(".\plots/daily_2016_smallegu_flat.png","daily flat"),HYPERLINK(VLOOKUP($AB3485,linkref!$A$2:$D$68,3,FALSE),VLOOKUP($AB3485,linkref!$A$2:$D$68,2,FALSE))),"")</f>
        <v>Southwest Composite Peaking</v>
      </c>
      <c r="AA3485" s="10" t="str">
        <f>_xlfn.IFNA(IF(OR(R3485="Y",S3485="Y"),HYPERLINK(".\plots/diurnal_2016_smallegu_flat.png","diurnal flat"),HYPERLINK(VLOOKUP($AB3485,linkref!$A$2:$D$68,4,FALSE),VLOOKUP($AB3485,linkref!$A$2:$D$68,2,FALSE))),"")</f>
        <v>Southwest Composite Peaking</v>
      </c>
      <c r="AB3485" t="str">
        <f>_xlfn.IFNA(VLOOKUP(I3485,units!A$2:B$1765,2,FALSE),"")</f>
        <v>Southwest_comp_peak</v>
      </c>
    </row>
    <row r="3486" spans="1:28" hidden="1" x14ac:dyDescent="0.3">
      <c r="B3486" s="9" t="str">
        <f>_xlfn.IFNA(VLOOKUP(C3486,regions!A$1:B$49,2,FALSE),"")</f>
        <v>West</v>
      </c>
      <c r="C3486" t="s">
        <v>20928</v>
      </c>
      <c r="D3486" s="1" t="s">
        <v>3253</v>
      </c>
      <c r="G3486" t="s">
        <v>6054</v>
      </c>
      <c r="H3486" s="1" t="s">
        <v>6050</v>
      </c>
      <c r="I3486" s="1" t="s">
        <v>16440</v>
      </c>
      <c r="J3486" s="1" t="s">
        <v>16441</v>
      </c>
      <c r="K3486" s="1" t="s">
        <v>16442</v>
      </c>
      <c r="L3486" s="1" t="s">
        <v>253</v>
      </c>
      <c r="M3486" s="1" t="s">
        <v>2366</v>
      </c>
      <c r="P3486" s="1" t="s">
        <v>111</v>
      </c>
      <c r="Q3486" s="1" t="s">
        <v>254</v>
      </c>
      <c r="S3486" t="str">
        <f t="shared" si="54"/>
        <v>N</v>
      </c>
      <c r="T3486" t="s">
        <v>8</v>
      </c>
      <c r="U3486" t="s">
        <v>22632</v>
      </c>
      <c r="V3486" s="4">
        <v>9.8000000000000004E-2</v>
      </c>
      <c r="W3486" s="4">
        <v>7.0000000000000001E-3</v>
      </c>
      <c r="X3486" s="4">
        <v>7.0000000000000001E-3</v>
      </c>
      <c r="Z3486" s="10" t="str">
        <f>_xlfn.IFNA(IF(OR(R3486="Y",S3486="Y"),HYPERLINK(".\plots/daily_2016_smallegu_flat.png","daily flat"),HYPERLINK(VLOOKUP($AB3486,linkref!$A$2:$D$68,3,FALSE),VLOOKUP($AB3486,linkref!$A$2:$D$68,2,FALSE))),"")</f>
        <v/>
      </c>
      <c r="AA3486" s="10" t="str">
        <f>_xlfn.IFNA(IF(OR(R3486="Y",S3486="Y"),HYPERLINK(".\plots/diurnal_2016_smallegu_flat.png","diurnal flat"),HYPERLINK(VLOOKUP($AB3486,linkref!$A$2:$D$68,4,FALSE),VLOOKUP($AB3486,linkref!$A$2:$D$68,2,FALSE))),"")</f>
        <v/>
      </c>
      <c r="AB3486" t="str">
        <f>_xlfn.IFNA(VLOOKUP(I3486,units!A$2:B$1765,2,FALSE),"")</f>
        <v/>
      </c>
    </row>
    <row r="3487" spans="1:28" hidden="1" x14ac:dyDescent="0.3">
      <c r="B3487" s="9" t="str">
        <f>_xlfn.IFNA(VLOOKUP(C3487,regions!A$1:B$49,2,FALSE),"")</f>
        <v>West North Central</v>
      </c>
      <c r="C3487" t="s">
        <v>20927</v>
      </c>
      <c r="D3487" s="1" t="s">
        <v>18714</v>
      </c>
      <c r="G3487" t="s">
        <v>18713</v>
      </c>
      <c r="H3487" s="1" t="s">
        <v>18709</v>
      </c>
      <c r="I3487" s="1" t="s">
        <v>18710</v>
      </c>
      <c r="J3487" s="1" t="s">
        <v>18711</v>
      </c>
      <c r="K3487" s="1" t="s">
        <v>18712</v>
      </c>
      <c r="L3487" s="1" t="s">
        <v>1205</v>
      </c>
      <c r="M3487" s="1" t="s">
        <v>110</v>
      </c>
      <c r="P3487" s="1" t="s">
        <v>111</v>
      </c>
      <c r="Q3487" s="1" t="s">
        <v>254</v>
      </c>
      <c r="S3487" t="str">
        <f t="shared" si="54"/>
        <v>N</v>
      </c>
      <c r="T3487" t="s">
        <v>8</v>
      </c>
      <c r="U3487" t="s">
        <v>22632</v>
      </c>
      <c r="V3487" s="4">
        <v>9.8000000000000004E-2</v>
      </c>
      <c r="W3487" s="4">
        <v>0</v>
      </c>
      <c r="X3487" s="4">
        <v>1E-3</v>
      </c>
      <c r="Z3487" s="10" t="str">
        <f>_xlfn.IFNA(IF(OR(R3487="Y",S3487="Y"),HYPERLINK(".\plots/daily_2016_smallegu_flat.png","daily flat"),HYPERLINK(VLOOKUP($AB3487,linkref!$A$2:$D$68,3,FALSE),VLOOKUP($AB3487,linkref!$A$2:$D$68,2,FALSE))),"")</f>
        <v/>
      </c>
      <c r="AA3487" s="10" t="str">
        <f>_xlfn.IFNA(IF(OR(R3487="Y",S3487="Y"),HYPERLINK(".\plots/diurnal_2016_smallegu_flat.png","diurnal flat"),HYPERLINK(VLOOKUP($AB3487,linkref!$A$2:$D$68,4,FALSE),VLOOKUP($AB3487,linkref!$A$2:$D$68,2,FALSE))),"")</f>
        <v/>
      </c>
      <c r="AB3487" t="str">
        <f>_xlfn.IFNA(VLOOKUP(I3487,units!A$2:B$1765,2,FALSE),"")</f>
        <v/>
      </c>
    </row>
    <row r="3488" spans="1:28" hidden="1" x14ac:dyDescent="0.3">
      <c r="B3488" s="9" t="str">
        <f>_xlfn.IFNA(VLOOKUP(C3488,regions!A$1:B$49,2,FALSE),"")</f>
        <v>LADCO</v>
      </c>
      <c r="C3488" t="s">
        <v>20951</v>
      </c>
      <c r="D3488" s="1" t="s">
        <v>15718</v>
      </c>
      <c r="G3488" t="s">
        <v>20395</v>
      </c>
      <c r="H3488" s="1" t="s">
        <v>20391</v>
      </c>
      <c r="I3488" s="1" t="s">
        <v>20392</v>
      </c>
      <c r="J3488" s="1" t="s">
        <v>20393</v>
      </c>
      <c r="K3488" s="1" t="s">
        <v>20394</v>
      </c>
      <c r="L3488" s="1" t="s">
        <v>730</v>
      </c>
      <c r="M3488" s="1" t="s">
        <v>110</v>
      </c>
      <c r="Q3488" s="1" t="s">
        <v>254</v>
      </c>
      <c r="S3488" t="str">
        <f t="shared" si="54"/>
        <v>N</v>
      </c>
      <c r="T3488" t="s">
        <v>8</v>
      </c>
      <c r="U3488" t="s">
        <v>22632</v>
      </c>
      <c r="V3488" s="4">
        <v>9.7799999999999998E-2</v>
      </c>
      <c r="W3488" s="4">
        <v>1.6000000000000001E-3</v>
      </c>
      <c r="X3488" s="4">
        <v>6.8999999999999999E-3</v>
      </c>
      <c r="Y3488">
        <v>1</v>
      </c>
      <c r="Z3488" s="10" t="str">
        <f>_xlfn.IFNA(IF(OR(R3488="Y",S3488="Y"),HYPERLINK(".\plots/daily_2016_smallegu_flat.png","daily flat"),HYPERLINK(VLOOKUP($AB3488,linkref!$A$2:$D$68,3,FALSE),VLOOKUP($AB3488,linkref!$A$2:$D$68,2,FALSE))),"")</f>
        <v/>
      </c>
      <c r="AA3488" s="10" t="str">
        <f>_xlfn.IFNA(IF(OR(R3488="Y",S3488="Y"),HYPERLINK(".\plots/diurnal_2016_smallegu_flat.png","diurnal flat"),HYPERLINK(VLOOKUP($AB3488,linkref!$A$2:$D$68,4,FALSE),VLOOKUP($AB3488,linkref!$A$2:$D$68,2,FALSE))),"")</f>
        <v/>
      </c>
      <c r="AB3488" t="str">
        <f>_xlfn.IFNA(VLOOKUP(I3488,units!A$2:B$1765,2,FALSE),"")</f>
        <v/>
      </c>
    </row>
    <row r="3489" spans="1:28" hidden="1" x14ac:dyDescent="0.3">
      <c r="B3489" s="9" t="str">
        <f>_xlfn.IFNA(VLOOKUP(C3489,regions!A$1:B$49,2,FALSE),"")</f>
        <v>West North Central</v>
      </c>
      <c r="C3489" t="s">
        <v>20927</v>
      </c>
      <c r="D3489" s="1" t="s">
        <v>3232</v>
      </c>
      <c r="G3489" t="s">
        <v>3250</v>
      </c>
      <c r="H3489" s="1" t="s">
        <v>3246</v>
      </c>
      <c r="I3489" s="1" t="s">
        <v>16618</v>
      </c>
      <c r="J3489" s="1" t="s">
        <v>3248</v>
      </c>
      <c r="K3489" s="1" t="s">
        <v>16619</v>
      </c>
      <c r="L3489" s="1" t="s">
        <v>253</v>
      </c>
      <c r="M3489" s="1" t="s">
        <v>110</v>
      </c>
      <c r="P3489" s="1" t="s">
        <v>111</v>
      </c>
      <c r="Q3489" s="1" t="s">
        <v>11072</v>
      </c>
      <c r="S3489" t="str">
        <f t="shared" si="54"/>
        <v>N</v>
      </c>
      <c r="T3489" t="s">
        <v>8</v>
      </c>
      <c r="U3489" t="s">
        <v>22632</v>
      </c>
      <c r="V3489" s="4">
        <v>9.7673999999999997E-2</v>
      </c>
      <c r="W3489" s="4">
        <v>8.8754000000000003E-3</v>
      </c>
      <c r="X3489" s="4"/>
      <c r="Z3489" s="10" t="str">
        <f>_xlfn.IFNA(IF(OR(R3489="Y",S3489="Y"),HYPERLINK(".\plots/daily_2016_smallegu_flat.png","daily flat"),HYPERLINK(VLOOKUP($AB3489,linkref!$A$2:$D$68,3,FALSE),VLOOKUP($AB3489,linkref!$A$2:$D$68,2,FALSE))),"")</f>
        <v/>
      </c>
      <c r="AA3489" s="10" t="str">
        <f>_xlfn.IFNA(IF(OR(R3489="Y",S3489="Y"),HYPERLINK(".\plots/diurnal_2016_smallegu_flat.png","diurnal flat"),HYPERLINK(VLOOKUP($AB3489,linkref!$A$2:$D$68,4,FALSE),VLOOKUP($AB3489,linkref!$A$2:$D$68,2,FALSE))),"")</f>
        <v/>
      </c>
      <c r="AB3489" t="str">
        <f>_xlfn.IFNA(VLOOKUP(I3489,units!A$2:B$1765,2,FALSE),"")</f>
        <v/>
      </c>
    </row>
    <row r="3490" spans="1:28" hidden="1" x14ac:dyDescent="0.3">
      <c r="B3490" s="9" t="str">
        <f>_xlfn.IFNA(VLOOKUP(C3490,regions!A$1:B$49,2,FALSE),"")</f>
        <v>West</v>
      </c>
      <c r="C3490" t="s">
        <v>20928</v>
      </c>
      <c r="D3490" s="1" t="s">
        <v>11796</v>
      </c>
      <c r="G3490" t="s">
        <v>11795</v>
      </c>
      <c r="H3490" s="1" t="s">
        <v>11791</v>
      </c>
      <c r="I3490" s="1" t="s">
        <v>11792</v>
      </c>
      <c r="J3490" s="1" t="s">
        <v>11793</v>
      </c>
      <c r="K3490" s="1" t="s">
        <v>11794</v>
      </c>
      <c r="L3490" s="1" t="s">
        <v>730</v>
      </c>
      <c r="M3490" s="1" t="s">
        <v>110</v>
      </c>
      <c r="P3490" s="1" t="s">
        <v>111</v>
      </c>
      <c r="Q3490" s="1" t="s">
        <v>254</v>
      </c>
      <c r="S3490" t="str">
        <f t="shared" si="54"/>
        <v>N</v>
      </c>
      <c r="T3490" t="s">
        <v>8</v>
      </c>
      <c r="U3490" t="s">
        <v>22632</v>
      </c>
      <c r="V3490" s="4">
        <v>9.7344299999999995E-2</v>
      </c>
      <c r="W3490" s="4">
        <v>5.8635620000000001E-3</v>
      </c>
      <c r="X3490" s="4">
        <v>3.5498600000000002E-3</v>
      </c>
      <c r="Z3490" s="10" t="str">
        <f>_xlfn.IFNA(IF(OR(R3490="Y",S3490="Y"),HYPERLINK(".\plots/daily_2016_smallegu_flat.png","daily flat"),HYPERLINK(VLOOKUP($AB3490,linkref!$A$2:$D$68,3,FALSE),VLOOKUP($AB3490,linkref!$A$2:$D$68,2,FALSE))),"")</f>
        <v/>
      </c>
      <c r="AA3490" s="10" t="str">
        <f>_xlfn.IFNA(IF(OR(R3490="Y",S3490="Y"),HYPERLINK(".\plots/diurnal_2016_smallegu_flat.png","diurnal flat"),HYPERLINK(VLOOKUP($AB3490,linkref!$A$2:$D$68,4,FALSE),VLOOKUP($AB3490,linkref!$A$2:$D$68,2,FALSE))),"")</f>
        <v/>
      </c>
      <c r="AB3490" t="str">
        <f>_xlfn.IFNA(VLOOKUP(I3490,units!A$2:B$1765,2,FALSE),"")</f>
        <v/>
      </c>
    </row>
    <row r="3491" spans="1:28" hidden="1" x14ac:dyDescent="0.3">
      <c r="B3491" s="9" t="str">
        <f>_xlfn.IFNA(VLOOKUP(C3491,regions!A$1:B$49,2,FALSE),"")</f>
        <v>South</v>
      </c>
      <c r="C3491" t="s">
        <v>20908</v>
      </c>
      <c r="D3491" s="1" t="s">
        <v>8199</v>
      </c>
      <c r="G3491" t="s">
        <v>16959</v>
      </c>
      <c r="H3491" s="1" t="s">
        <v>16955</v>
      </c>
      <c r="I3491" s="1" t="s">
        <v>16956</v>
      </c>
      <c r="J3491" s="1" t="s">
        <v>16957</v>
      </c>
      <c r="K3491" s="1" t="s">
        <v>16958</v>
      </c>
      <c r="L3491" s="1" t="s">
        <v>730</v>
      </c>
      <c r="M3491" s="1" t="s">
        <v>2366</v>
      </c>
      <c r="P3491" s="1" t="s">
        <v>111</v>
      </c>
      <c r="Q3491" s="1" t="s">
        <v>11177</v>
      </c>
      <c r="S3491" t="str">
        <f t="shared" si="54"/>
        <v>N</v>
      </c>
      <c r="T3491" t="s">
        <v>8</v>
      </c>
      <c r="U3491" t="s">
        <v>22632</v>
      </c>
      <c r="V3491" s="4">
        <v>9.7299999999999998E-2</v>
      </c>
      <c r="W3491" s="4">
        <v>5.5199999999999999E-2</v>
      </c>
      <c r="X3491" s="4">
        <v>1.2699999999999999E-2</v>
      </c>
      <c r="Y3491">
        <v>16</v>
      </c>
      <c r="Z3491" s="10" t="str">
        <f>_xlfn.IFNA(IF(OR(R3491="Y",S3491="Y"),HYPERLINK(".\plots/daily_2016_smallegu_flat.png","daily flat"),HYPERLINK(VLOOKUP($AB3491,linkref!$A$2:$D$68,3,FALSE),VLOOKUP($AB3491,linkref!$A$2:$D$68,2,FALSE))),"")</f>
        <v/>
      </c>
      <c r="AA3491" s="10" t="str">
        <f>_xlfn.IFNA(IF(OR(R3491="Y",S3491="Y"),HYPERLINK(".\plots/diurnal_2016_smallegu_flat.png","diurnal flat"),HYPERLINK(VLOOKUP($AB3491,linkref!$A$2:$D$68,4,FALSE),VLOOKUP($AB3491,linkref!$A$2:$D$68,2,FALSE))),"")</f>
        <v/>
      </c>
      <c r="AB3491" t="str">
        <f>_xlfn.IFNA(VLOOKUP(I3491,units!A$2:B$1765,2,FALSE),"")</f>
        <v/>
      </c>
    </row>
    <row r="3492" spans="1:28" hidden="1" x14ac:dyDescent="0.3">
      <c r="B3492" s="9" t="str">
        <f>_xlfn.IFNA(VLOOKUP(C3492,regions!A$1:B$49,2,FALSE),"")</f>
        <v>MANE-VU</v>
      </c>
      <c r="C3492" t="s">
        <v>20912</v>
      </c>
      <c r="D3492" s="1" t="s">
        <v>6779</v>
      </c>
      <c r="G3492" t="s">
        <v>18722</v>
      </c>
      <c r="H3492" s="1" t="s">
        <v>18720</v>
      </c>
      <c r="I3492" s="1" t="s">
        <v>18721</v>
      </c>
      <c r="J3492" s="1" t="s">
        <v>18723</v>
      </c>
      <c r="K3492" s="1" t="s">
        <v>18724</v>
      </c>
      <c r="L3492" s="1" t="s">
        <v>730</v>
      </c>
      <c r="M3492" s="1" t="s">
        <v>110</v>
      </c>
      <c r="P3492" s="1" t="s">
        <v>111</v>
      </c>
      <c r="Q3492" s="1" t="s">
        <v>15</v>
      </c>
      <c r="S3492" t="str">
        <f t="shared" si="54"/>
        <v>N</v>
      </c>
      <c r="T3492" t="s">
        <v>8</v>
      </c>
      <c r="U3492" t="s">
        <v>22632</v>
      </c>
      <c r="V3492" s="4">
        <v>9.7299999999999998E-2</v>
      </c>
      <c r="W3492" s="4">
        <v>6.7149999999999996E-3</v>
      </c>
      <c r="X3492" s="4">
        <v>6.45E-3</v>
      </c>
      <c r="Z3492" s="10" t="str">
        <f>_xlfn.IFNA(IF(OR(R3492="Y",S3492="Y"),HYPERLINK(".\plots/daily_2016_smallegu_flat.png","daily flat"),HYPERLINK(VLOOKUP($AB3492,linkref!$A$2:$D$68,3,FALSE),VLOOKUP($AB3492,linkref!$A$2:$D$68,2,FALSE))),"")</f>
        <v/>
      </c>
      <c r="AA3492" s="10" t="str">
        <f>_xlfn.IFNA(IF(OR(R3492="Y",S3492="Y"),HYPERLINK(".\plots/diurnal_2016_smallegu_flat.png","diurnal flat"),HYPERLINK(VLOOKUP($AB3492,linkref!$A$2:$D$68,4,FALSE),VLOOKUP($AB3492,linkref!$A$2:$D$68,2,FALSE))),"")</f>
        <v/>
      </c>
      <c r="AB3492" t="str">
        <f>_xlfn.IFNA(VLOOKUP(I3492,units!A$2:B$1765,2,FALSE),"")</f>
        <v/>
      </c>
    </row>
    <row r="3493" spans="1:28" hidden="1" x14ac:dyDescent="0.3">
      <c r="B3493" s="9" t="str">
        <f>_xlfn.IFNA(VLOOKUP(C3493,regions!A$1:B$49,2,FALSE),"")</f>
        <v>SESARM</v>
      </c>
      <c r="C3493" t="s">
        <v>20935</v>
      </c>
      <c r="D3493" s="1" t="s">
        <v>12218</v>
      </c>
      <c r="G3493" t="s">
        <v>12217</v>
      </c>
      <c r="H3493" s="1" t="s">
        <v>12216</v>
      </c>
      <c r="I3493" s="1" t="s">
        <v>12219</v>
      </c>
      <c r="J3493" s="1" t="s">
        <v>12220</v>
      </c>
      <c r="K3493" s="1" t="s">
        <v>12222</v>
      </c>
      <c r="L3493" s="1" t="s">
        <v>253</v>
      </c>
      <c r="M3493" s="1" t="s">
        <v>110</v>
      </c>
      <c r="P3493" s="1" t="s">
        <v>111</v>
      </c>
      <c r="Q3493" s="1" t="s">
        <v>254</v>
      </c>
      <c r="S3493" t="str">
        <f t="shared" si="54"/>
        <v>N</v>
      </c>
      <c r="T3493" t="s">
        <v>8</v>
      </c>
      <c r="U3493" t="s">
        <v>22632</v>
      </c>
      <c r="V3493" s="4">
        <v>9.7199999999999995E-2</v>
      </c>
      <c r="W3493" s="4">
        <v>2.8E-3</v>
      </c>
      <c r="X3493" s="4">
        <v>1.6000000000000001E-3</v>
      </c>
      <c r="Y3493">
        <v>1</v>
      </c>
      <c r="Z3493" s="10" t="str">
        <f>_xlfn.IFNA(IF(OR(R3493="Y",S3493="Y"),HYPERLINK(".\plots/daily_2016_smallegu_flat.png","daily flat"),HYPERLINK(VLOOKUP($AB3493,linkref!$A$2:$D$68,3,FALSE),VLOOKUP($AB3493,linkref!$A$2:$D$68,2,FALSE))),"")</f>
        <v/>
      </c>
      <c r="AA3493" s="10" t="str">
        <f>_xlfn.IFNA(IF(OR(R3493="Y",S3493="Y"),HYPERLINK(".\plots/diurnal_2016_smallegu_flat.png","diurnal flat"),HYPERLINK(VLOOKUP($AB3493,linkref!$A$2:$D$68,4,FALSE),VLOOKUP($AB3493,linkref!$A$2:$D$68,2,FALSE))),"")</f>
        <v/>
      </c>
      <c r="AB3493" t="str">
        <f>_xlfn.IFNA(VLOOKUP(I3493,units!A$2:B$1765,2,FALSE),"")</f>
        <v/>
      </c>
    </row>
    <row r="3494" spans="1:28" hidden="1" x14ac:dyDescent="0.3">
      <c r="B3494" s="9" t="str">
        <f>_xlfn.IFNA(VLOOKUP(C3494,regions!A$1:B$49,2,FALSE),"")</f>
        <v>West North Central</v>
      </c>
      <c r="C3494" t="s">
        <v>20920</v>
      </c>
      <c r="D3494" s="1" t="s">
        <v>12405</v>
      </c>
      <c r="G3494" t="s">
        <v>12404</v>
      </c>
      <c r="H3494" s="1" t="s">
        <v>12400</v>
      </c>
      <c r="I3494" s="1" t="s">
        <v>16481</v>
      </c>
      <c r="J3494" s="1" t="s">
        <v>16482</v>
      </c>
      <c r="K3494" s="1" t="s">
        <v>16483</v>
      </c>
      <c r="L3494" s="1" t="s">
        <v>1205</v>
      </c>
      <c r="M3494" s="1" t="s">
        <v>110</v>
      </c>
      <c r="P3494" s="1" t="s">
        <v>111</v>
      </c>
      <c r="Q3494" s="1" t="s">
        <v>254</v>
      </c>
      <c r="S3494" t="str">
        <f t="shared" si="54"/>
        <v>N</v>
      </c>
      <c r="T3494" t="s">
        <v>8</v>
      </c>
      <c r="U3494" t="s">
        <v>22632</v>
      </c>
      <c r="V3494" s="4">
        <v>9.7092800000000007E-2</v>
      </c>
      <c r="W3494" s="4">
        <v>4.7116500000000004E-3</v>
      </c>
      <c r="X3494" s="4">
        <v>4.0852500000000002E-5</v>
      </c>
      <c r="Y3494">
        <v>4</v>
      </c>
      <c r="Z3494" s="10" t="str">
        <f>_xlfn.IFNA(IF(OR(R3494="Y",S3494="Y"),HYPERLINK(".\plots/daily_2016_smallegu_flat.png","daily flat"),HYPERLINK(VLOOKUP($AB3494,linkref!$A$2:$D$68,3,FALSE),VLOOKUP($AB3494,linkref!$A$2:$D$68,2,FALSE))),"")</f>
        <v/>
      </c>
      <c r="AA3494" s="10" t="str">
        <f>_xlfn.IFNA(IF(OR(R3494="Y",S3494="Y"),HYPERLINK(".\plots/diurnal_2016_smallegu_flat.png","diurnal flat"),HYPERLINK(VLOOKUP($AB3494,linkref!$A$2:$D$68,4,FALSE),VLOOKUP($AB3494,linkref!$A$2:$D$68,2,FALSE))),"")</f>
        <v/>
      </c>
      <c r="AB3494" t="str">
        <f>_xlfn.IFNA(VLOOKUP(I3494,units!A$2:B$1765,2,FALSE),"")</f>
        <v/>
      </c>
    </row>
    <row r="3495" spans="1:28" hidden="1" x14ac:dyDescent="0.3">
      <c r="B3495" s="9" t="str">
        <f>_xlfn.IFNA(VLOOKUP(C3495,regions!A$1:B$49,2,FALSE),"")</f>
        <v>South</v>
      </c>
      <c r="C3495" t="s">
        <v>20924</v>
      </c>
      <c r="D3495" s="1" t="s">
        <v>11204</v>
      </c>
      <c r="G3495" t="s">
        <v>15646</v>
      </c>
      <c r="H3495" s="1" t="s">
        <v>15642</v>
      </c>
      <c r="I3495" s="1" t="s">
        <v>15643</v>
      </c>
      <c r="J3495" s="1" t="s">
        <v>15644</v>
      </c>
      <c r="K3495" s="1" t="s">
        <v>15645</v>
      </c>
      <c r="L3495" s="1" t="s">
        <v>1205</v>
      </c>
      <c r="M3495" s="1" t="s">
        <v>110</v>
      </c>
      <c r="P3495" s="1" t="s">
        <v>111</v>
      </c>
      <c r="Q3495" s="1" t="s">
        <v>254</v>
      </c>
      <c r="S3495" t="str">
        <f t="shared" si="54"/>
        <v>N</v>
      </c>
      <c r="T3495" t="s">
        <v>8</v>
      </c>
      <c r="U3495" t="s">
        <v>22632</v>
      </c>
      <c r="V3495" s="4">
        <v>9.6600000000000005E-2</v>
      </c>
      <c r="W3495" s="4">
        <v>2.1681000000000001E-3</v>
      </c>
      <c r="X3495" s="4">
        <v>4.8600000000000002E-5</v>
      </c>
      <c r="Y3495">
        <v>2080</v>
      </c>
      <c r="Z3495" s="10" t="str">
        <f>_xlfn.IFNA(IF(OR(R3495="Y",S3495="Y"),HYPERLINK(".\plots/daily_2016_smallegu_flat.png","daily flat"),HYPERLINK(VLOOKUP($AB3495,linkref!$A$2:$D$68,3,FALSE),VLOOKUP($AB3495,linkref!$A$2:$D$68,2,FALSE))),"")</f>
        <v/>
      </c>
      <c r="AA3495" s="10" t="str">
        <f>_xlfn.IFNA(IF(OR(R3495="Y",S3495="Y"),HYPERLINK(".\plots/diurnal_2016_smallegu_flat.png","diurnal flat"),HYPERLINK(VLOOKUP($AB3495,linkref!$A$2:$D$68,4,FALSE),VLOOKUP($AB3495,linkref!$A$2:$D$68,2,FALSE))),"")</f>
        <v/>
      </c>
      <c r="AB3495" t="str">
        <f>_xlfn.IFNA(VLOOKUP(I3495,units!A$2:B$1765,2,FALSE),"")</f>
        <v/>
      </c>
    </row>
    <row r="3496" spans="1:28" hidden="1" x14ac:dyDescent="0.3">
      <c r="B3496" s="9" t="str">
        <f>_xlfn.IFNA(VLOOKUP(C3496,regions!A$1:B$49,2,FALSE),"")</f>
        <v>West</v>
      </c>
      <c r="C3496" t="s">
        <v>20905</v>
      </c>
      <c r="D3496" s="1" t="s">
        <v>5553</v>
      </c>
      <c r="G3496" t="s">
        <v>13137</v>
      </c>
      <c r="H3496" s="1" t="s">
        <v>13133</v>
      </c>
      <c r="I3496" s="1" t="s">
        <v>13138</v>
      </c>
      <c r="J3496" s="1" t="s">
        <v>13139</v>
      </c>
      <c r="K3496" s="1" t="s">
        <v>13140</v>
      </c>
      <c r="L3496" s="1" t="s">
        <v>253</v>
      </c>
      <c r="M3496" s="1" t="s">
        <v>110</v>
      </c>
      <c r="Q3496" s="1" t="s">
        <v>254</v>
      </c>
      <c r="S3496" t="str">
        <f t="shared" si="54"/>
        <v>N</v>
      </c>
      <c r="T3496" t="s">
        <v>8</v>
      </c>
      <c r="U3496" t="s">
        <v>22632</v>
      </c>
      <c r="V3496" s="4">
        <v>9.6416199999999994E-2</v>
      </c>
      <c r="W3496" s="4">
        <v>6.7252099999999997E-3</v>
      </c>
      <c r="X3496" s="4">
        <v>4.4696E-5</v>
      </c>
      <c r="Y3496">
        <v>100</v>
      </c>
      <c r="Z3496" s="10" t="str">
        <f>_xlfn.IFNA(IF(OR(R3496="Y",S3496="Y"),HYPERLINK(".\plots/daily_2016_smallegu_flat.png","daily flat"),HYPERLINK(VLOOKUP($AB3496,linkref!$A$2:$D$68,3,FALSE),VLOOKUP($AB3496,linkref!$A$2:$D$68,2,FALSE))),"")</f>
        <v/>
      </c>
      <c r="AA3496" s="10" t="str">
        <f>_xlfn.IFNA(IF(OR(R3496="Y",S3496="Y"),HYPERLINK(".\plots/diurnal_2016_smallegu_flat.png","diurnal flat"),HYPERLINK(VLOOKUP($AB3496,linkref!$A$2:$D$68,4,FALSE),VLOOKUP($AB3496,linkref!$A$2:$D$68,2,FALSE))),"")</f>
        <v/>
      </c>
      <c r="AB3496" t="str">
        <f>_xlfn.IFNA(VLOOKUP(I3496,units!A$2:B$1765,2,FALSE),"")</f>
        <v/>
      </c>
    </row>
    <row r="3497" spans="1:28" hidden="1" x14ac:dyDescent="0.3">
      <c r="B3497" s="9" t="str">
        <f>_xlfn.IFNA(VLOOKUP(C3497,regions!A$1:B$49,2,FALSE),"")</f>
        <v>South</v>
      </c>
      <c r="C3497" t="s">
        <v>20945</v>
      </c>
      <c r="D3497" s="1" t="s">
        <v>6934</v>
      </c>
      <c r="G3497" t="s">
        <v>6939</v>
      </c>
      <c r="H3497" s="1" t="s">
        <v>6935</v>
      </c>
      <c r="I3497" s="1" t="s">
        <v>19151</v>
      </c>
      <c r="J3497" s="1" t="s">
        <v>19152</v>
      </c>
      <c r="K3497" s="1" t="s">
        <v>19153</v>
      </c>
      <c r="L3497" s="1" t="s">
        <v>730</v>
      </c>
      <c r="M3497" s="1" t="s">
        <v>110</v>
      </c>
      <c r="P3497" s="1" t="s">
        <v>111</v>
      </c>
      <c r="Q3497" s="1" t="s">
        <v>254</v>
      </c>
      <c r="S3497" t="str">
        <f t="shared" si="54"/>
        <v>N</v>
      </c>
      <c r="T3497" t="s">
        <v>8</v>
      </c>
      <c r="U3497" t="s">
        <v>22632</v>
      </c>
      <c r="V3497" s="4">
        <v>9.6314399999999994E-2</v>
      </c>
      <c r="W3497" s="4">
        <v>6.6121790000000001E-3</v>
      </c>
      <c r="X3497" s="4">
        <v>6.3336E-3</v>
      </c>
      <c r="Y3497">
        <v>26</v>
      </c>
      <c r="Z3497" s="10" t="str">
        <f>_xlfn.IFNA(IF(OR(R3497="Y",S3497="Y"),HYPERLINK(".\plots/daily_2016_smallegu_flat.png","daily flat"),HYPERLINK(VLOOKUP($AB3497,linkref!$A$2:$D$68,3,FALSE),VLOOKUP($AB3497,linkref!$A$2:$D$68,2,FALSE))),"")</f>
        <v/>
      </c>
      <c r="AA3497" s="10" t="str">
        <f>_xlfn.IFNA(IF(OR(R3497="Y",S3497="Y"),HYPERLINK(".\plots/diurnal_2016_smallegu_flat.png","diurnal flat"),HYPERLINK(VLOOKUP($AB3497,linkref!$A$2:$D$68,4,FALSE),VLOOKUP($AB3497,linkref!$A$2:$D$68,2,FALSE))),"")</f>
        <v/>
      </c>
      <c r="AB3497" t="str">
        <f>_xlfn.IFNA(VLOOKUP(I3497,units!A$2:B$1765,2,FALSE),"")</f>
        <v/>
      </c>
    </row>
    <row r="3498" spans="1:28" hidden="1" x14ac:dyDescent="0.3">
      <c r="B3498" s="9" t="str">
        <f>_xlfn.IFNA(VLOOKUP(C3498,regions!A$1:B$49,2,FALSE),"")</f>
        <v>South</v>
      </c>
      <c r="C3498" t="s">
        <v>20926</v>
      </c>
      <c r="D3498" s="1" t="s">
        <v>17468</v>
      </c>
      <c r="G3498" t="s">
        <v>17467</v>
      </c>
      <c r="H3498" s="1" t="s">
        <v>17463</v>
      </c>
      <c r="I3498" s="1" t="s">
        <v>17477</v>
      </c>
      <c r="J3498" s="1" t="s">
        <v>17478</v>
      </c>
      <c r="K3498" s="1" t="s">
        <v>17479</v>
      </c>
      <c r="L3498" s="1" t="s">
        <v>1205</v>
      </c>
      <c r="M3498" s="1" t="s">
        <v>110</v>
      </c>
      <c r="P3498" s="1" t="s">
        <v>111</v>
      </c>
      <c r="Q3498" s="1" t="s">
        <v>254</v>
      </c>
      <c r="S3498" t="str">
        <f t="shared" si="54"/>
        <v>N</v>
      </c>
      <c r="T3498" t="s">
        <v>8</v>
      </c>
      <c r="U3498" t="s">
        <v>22632</v>
      </c>
      <c r="V3498" s="4">
        <v>9.6299999999999997E-2</v>
      </c>
      <c r="W3498" s="4">
        <v>2.8500000000000001E-3</v>
      </c>
      <c r="X3498" s="4">
        <v>2.0500000000000002E-3</v>
      </c>
      <c r="Z3498" s="10" t="str">
        <f>_xlfn.IFNA(IF(OR(R3498="Y",S3498="Y"),HYPERLINK(".\plots/daily_2016_smallegu_flat.png","daily flat"),HYPERLINK(VLOOKUP($AB3498,linkref!$A$2:$D$68,3,FALSE),VLOOKUP($AB3498,linkref!$A$2:$D$68,2,FALSE))),"")</f>
        <v/>
      </c>
      <c r="AA3498" s="10" t="str">
        <f>_xlfn.IFNA(IF(OR(R3498="Y",S3498="Y"),HYPERLINK(".\plots/diurnal_2016_smallegu_flat.png","diurnal flat"),HYPERLINK(VLOOKUP($AB3498,linkref!$A$2:$D$68,4,FALSE),VLOOKUP($AB3498,linkref!$A$2:$D$68,2,FALSE))),"")</f>
        <v/>
      </c>
      <c r="AB3498" t="str">
        <f>_xlfn.IFNA(VLOOKUP(I3498,units!A$2:B$1765,2,FALSE),"")</f>
        <v/>
      </c>
    </row>
    <row r="3499" spans="1:28" hidden="1" x14ac:dyDescent="0.3">
      <c r="B3499" s="9" t="str">
        <f>_xlfn.IFNA(VLOOKUP(C3499,regions!A$1:B$49,2,FALSE),"")</f>
        <v>South</v>
      </c>
      <c r="C3499" t="s">
        <v>20926</v>
      </c>
      <c r="D3499" s="1" t="s">
        <v>17468</v>
      </c>
      <c r="G3499" t="s">
        <v>17467</v>
      </c>
      <c r="H3499" s="1" t="s">
        <v>17463</v>
      </c>
      <c r="I3499" s="1" t="s">
        <v>17477</v>
      </c>
      <c r="J3499" s="1" t="s">
        <v>17480</v>
      </c>
      <c r="K3499" s="1" t="s">
        <v>17479</v>
      </c>
      <c r="L3499" s="1" t="s">
        <v>1205</v>
      </c>
      <c r="M3499" s="1" t="s">
        <v>110</v>
      </c>
      <c r="P3499" s="1" t="s">
        <v>111</v>
      </c>
      <c r="Q3499" s="1" t="s">
        <v>254</v>
      </c>
      <c r="S3499" t="str">
        <f t="shared" si="54"/>
        <v>N</v>
      </c>
      <c r="T3499" t="s">
        <v>8</v>
      </c>
      <c r="U3499" t="s">
        <v>22632</v>
      </c>
      <c r="V3499" s="4">
        <v>9.6299999999999997E-2</v>
      </c>
      <c r="W3499" s="4">
        <v>2.8500000000000001E-3</v>
      </c>
      <c r="X3499" s="4">
        <v>2.0500000000000002E-3</v>
      </c>
      <c r="Z3499" s="10" t="str">
        <f>_xlfn.IFNA(IF(OR(R3499="Y",S3499="Y"),HYPERLINK(".\plots/daily_2016_smallegu_flat.png","daily flat"),HYPERLINK(VLOOKUP($AB3499,linkref!$A$2:$D$68,3,FALSE),VLOOKUP($AB3499,linkref!$A$2:$D$68,2,FALSE))),"")</f>
        <v/>
      </c>
      <c r="AA3499" s="10" t="str">
        <f>_xlfn.IFNA(IF(OR(R3499="Y",S3499="Y"),HYPERLINK(".\plots/diurnal_2016_smallegu_flat.png","diurnal flat"),HYPERLINK(VLOOKUP($AB3499,linkref!$A$2:$D$68,4,FALSE),VLOOKUP($AB3499,linkref!$A$2:$D$68,2,FALSE))),"")</f>
        <v/>
      </c>
      <c r="AB3499" t="str">
        <f>_xlfn.IFNA(VLOOKUP(I3499,units!A$2:B$1765,2,FALSE),"")</f>
        <v/>
      </c>
    </row>
    <row r="3500" spans="1:28" hidden="1" x14ac:dyDescent="0.3">
      <c r="B3500" s="9" t="str">
        <f>_xlfn.IFNA(VLOOKUP(C3500,regions!A$1:B$49,2,FALSE),"")</f>
        <v>West North Central</v>
      </c>
      <c r="C3500" t="s">
        <v>20954</v>
      </c>
      <c r="D3500" s="1" t="s">
        <v>12099</v>
      </c>
      <c r="G3500" t="s">
        <v>12098</v>
      </c>
      <c r="H3500" s="1" t="s">
        <v>12094</v>
      </c>
      <c r="I3500" s="1" t="s">
        <v>12103</v>
      </c>
      <c r="J3500" s="1" t="s">
        <v>12104</v>
      </c>
      <c r="K3500" s="1" t="s">
        <v>12105</v>
      </c>
      <c r="L3500" s="1" t="s">
        <v>730</v>
      </c>
      <c r="M3500" s="1" t="s">
        <v>110</v>
      </c>
      <c r="P3500" s="1" t="s">
        <v>111</v>
      </c>
      <c r="Q3500" s="1" t="s">
        <v>254</v>
      </c>
      <c r="S3500" t="str">
        <f t="shared" si="54"/>
        <v>N</v>
      </c>
      <c r="T3500" t="s">
        <v>8</v>
      </c>
      <c r="U3500" t="s">
        <v>22632</v>
      </c>
      <c r="V3500" s="4">
        <v>9.6214999999999995E-2</v>
      </c>
      <c r="W3500" s="4">
        <v>6.8300000000000001E-3</v>
      </c>
      <c r="X3500" s="4">
        <v>6.365E-3</v>
      </c>
      <c r="Y3500">
        <v>19</v>
      </c>
      <c r="Z3500" s="10" t="str">
        <f>_xlfn.IFNA(IF(OR(R3500="Y",S3500="Y"),HYPERLINK(".\plots/daily_2016_smallegu_flat.png","daily flat"),HYPERLINK(VLOOKUP($AB3500,linkref!$A$2:$D$68,3,FALSE),VLOOKUP($AB3500,linkref!$A$2:$D$68,2,FALSE))),"")</f>
        <v/>
      </c>
      <c r="AA3500" s="10" t="str">
        <f>_xlfn.IFNA(IF(OR(R3500="Y",S3500="Y"),HYPERLINK(".\plots/diurnal_2016_smallegu_flat.png","diurnal flat"),HYPERLINK(VLOOKUP($AB3500,linkref!$A$2:$D$68,4,FALSE),VLOOKUP($AB3500,linkref!$A$2:$D$68,2,FALSE))),"")</f>
        <v/>
      </c>
      <c r="AB3500" t="str">
        <f>_xlfn.IFNA(VLOOKUP(I3500,units!A$2:B$1765,2,FALSE),"")</f>
        <v/>
      </c>
    </row>
    <row r="3501" spans="1:28" hidden="1" x14ac:dyDescent="0.3">
      <c r="B3501" s="9" t="str">
        <f>_xlfn.IFNA(VLOOKUP(C3501,regions!A$1:B$49,2,FALSE),"")</f>
        <v/>
      </c>
      <c r="C3501" t="s">
        <v>21147</v>
      </c>
      <c r="D3501" s="1" t="s">
        <v>11811</v>
      </c>
      <c r="G3501" t="s">
        <v>11810</v>
      </c>
      <c r="H3501" s="1" t="s">
        <v>11806</v>
      </c>
      <c r="I3501" s="1" t="s">
        <v>11815</v>
      </c>
      <c r="J3501" s="1" t="s">
        <v>11816</v>
      </c>
      <c r="K3501" s="1" t="s">
        <v>11817</v>
      </c>
      <c r="L3501" s="1" t="s">
        <v>135</v>
      </c>
      <c r="M3501" s="1" t="s">
        <v>110</v>
      </c>
      <c r="P3501" s="1" t="s">
        <v>111</v>
      </c>
      <c r="Q3501" s="1" t="s">
        <v>136</v>
      </c>
      <c r="S3501" t="str">
        <f t="shared" si="54"/>
        <v>N</v>
      </c>
      <c r="T3501" t="s">
        <v>8</v>
      </c>
      <c r="U3501" t="s">
        <v>22632</v>
      </c>
      <c r="V3501" s="4">
        <v>0.22</v>
      </c>
      <c r="W3501" s="4">
        <v>5.0916799999999998E-2</v>
      </c>
      <c r="X3501" s="4">
        <v>5.0486300000000001E-3</v>
      </c>
      <c r="Y3501">
        <v>6796</v>
      </c>
      <c r="Z3501" s="10" t="str">
        <f>_xlfn.IFNA(IF(OR(R3501="Y",S3501="Y"),HYPERLINK(".\plots/daily_2016_smallegu_flat.png","daily flat"),HYPERLINK(VLOOKUP($AB3501,linkref!$A$2:$D$68,3,FALSE),VLOOKUP($AB3501,linkref!$A$2:$D$68,2,FALSE))),"")</f>
        <v/>
      </c>
      <c r="AA3501" s="10" t="str">
        <f>_xlfn.IFNA(IF(OR(R3501="Y",S3501="Y"),HYPERLINK(".\plots/diurnal_2016_smallegu_flat.png","diurnal flat"),HYPERLINK(VLOOKUP($AB3501,linkref!$A$2:$D$68,4,FALSE),VLOOKUP($AB3501,linkref!$A$2:$D$68,2,FALSE))),"")</f>
        <v/>
      </c>
      <c r="AB3501" t="str">
        <f>_xlfn.IFNA(VLOOKUP(I3501,units!A$2:B$1765,2,FALSE),"")</f>
        <v/>
      </c>
    </row>
    <row r="3502" spans="1:28" hidden="1" x14ac:dyDescent="0.3">
      <c r="B3502" s="9" t="str">
        <f>_xlfn.IFNA(VLOOKUP(C3502,regions!A$1:B$49,2,FALSE),"")</f>
        <v>West</v>
      </c>
      <c r="C3502" t="s">
        <v>20905</v>
      </c>
      <c r="D3502" s="1" t="s">
        <v>16032</v>
      </c>
      <c r="G3502" t="s">
        <v>13773</v>
      </c>
      <c r="H3502" s="1" t="s">
        <v>16051</v>
      </c>
      <c r="I3502" s="1" t="s">
        <v>16052</v>
      </c>
      <c r="J3502" s="1" t="s">
        <v>16053</v>
      </c>
      <c r="K3502" s="1" t="s">
        <v>16054</v>
      </c>
      <c r="L3502" s="1" t="s">
        <v>253</v>
      </c>
      <c r="M3502" s="1" t="s">
        <v>110</v>
      </c>
      <c r="Q3502" s="1" t="s">
        <v>254</v>
      </c>
      <c r="S3502" t="str">
        <f t="shared" si="54"/>
        <v>N</v>
      </c>
      <c r="T3502" t="s">
        <v>8</v>
      </c>
      <c r="U3502" t="s">
        <v>22632</v>
      </c>
      <c r="V3502" s="4">
        <v>9.6087699999999998E-2</v>
      </c>
      <c r="W3502" s="4">
        <v>6.7022999999999996E-3</v>
      </c>
      <c r="X3502" s="4">
        <v>4.4543999999999999E-5</v>
      </c>
      <c r="Y3502">
        <v>12</v>
      </c>
      <c r="Z3502" s="10" t="str">
        <f>_xlfn.IFNA(IF(OR(R3502="Y",S3502="Y"),HYPERLINK(".\plots/daily_2016_smallegu_flat.png","daily flat"),HYPERLINK(VLOOKUP($AB3502,linkref!$A$2:$D$68,3,FALSE),VLOOKUP($AB3502,linkref!$A$2:$D$68,2,FALSE))),"")</f>
        <v/>
      </c>
      <c r="AA3502" s="10" t="str">
        <f>_xlfn.IFNA(IF(OR(R3502="Y",S3502="Y"),HYPERLINK(".\plots/diurnal_2016_smallegu_flat.png","diurnal flat"),HYPERLINK(VLOOKUP($AB3502,linkref!$A$2:$D$68,4,FALSE),VLOOKUP($AB3502,linkref!$A$2:$D$68,2,FALSE))),"")</f>
        <v/>
      </c>
      <c r="AB3502" t="str">
        <f>_xlfn.IFNA(VLOOKUP(I3502,units!A$2:B$1765,2,FALSE),"")</f>
        <v/>
      </c>
    </row>
    <row r="3503" spans="1:28" x14ac:dyDescent="0.3">
      <c r="A3503" s="1" t="s">
        <v>7100</v>
      </c>
      <c r="B3503" s="9" t="str">
        <f>_xlfn.IFNA(VLOOKUP(C3503,regions!A$1:B$49,2,FALSE),"")</f>
        <v>West</v>
      </c>
      <c r="C3503" t="s">
        <v>20905</v>
      </c>
      <c r="D3503" s="1" t="s">
        <v>103</v>
      </c>
      <c r="E3503" s="1" t="s">
        <v>7101</v>
      </c>
      <c r="F3503" s="1" t="s">
        <v>687</v>
      </c>
      <c r="G3503" t="s">
        <v>7099</v>
      </c>
      <c r="H3503" s="1" t="s">
        <v>7102</v>
      </c>
      <c r="I3503" s="1" t="s">
        <v>7103</v>
      </c>
      <c r="J3503" s="1" t="s">
        <v>7104</v>
      </c>
      <c r="K3503" s="1" t="s">
        <v>7105</v>
      </c>
      <c r="L3503" s="1" t="s">
        <v>125</v>
      </c>
      <c r="M3503" s="1" t="s">
        <v>110</v>
      </c>
      <c r="N3503" t="s">
        <v>102</v>
      </c>
      <c r="O3503" t="s">
        <v>9</v>
      </c>
      <c r="P3503" s="1" t="s">
        <v>111</v>
      </c>
      <c r="Q3503" s="1" t="s">
        <v>377</v>
      </c>
      <c r="R3503" t="s">
        <v>19</v>
      </c>
      <c r="S3503" t="str">
        <f t="shared" si="54"/>
        <v>N</v>
      </c>
      <c r="T3503" t="s">
        <v>19</v>
      </c>
      <c r="U3503" t="s">
        <v>112</v>
      </c>
      <c r="V3503" s="12">
        <v>9.6048900000000006E-2</v>
      </c>
      <c r="W3503" s="12">
        <v>3.8430600000000002E-2</v>
      </c>
      <c r="X3503" s="12">
        <v>9.1363199999999999E-3</v>
      </c>
      <c r="Y3503">
        <v>8736</v>
      </c>
      <c r="Z3503" s="10" t="str">
        <f>_xlfn.IFNA(IF(OR(R3503="Y",S3503="Y"),HYPERLINK(".\plots/daily_2016_smallegu_flat.png","daily flat"),HYPERLINK(VLOOKUP($AB3503,linkref!$A$2:$D$68,3,FALSE),VLOOKUP($AB3503,linkref!$A$2:$D$68,2,FALSE))),"")</f>
        <v>West Gas Peaking</v>
      </c>
      <c r="AA3503" s="10" t="str">
        <f>_xlfn.IFNA(IF(OR(R3503="Y",S3503="Y"),HYPERLINK(".\plots/diurnal_2016_smallegu_flat.png","diurnal flat"),HYPERLINK(VLOOKUP($AB3503,linkref!$A$2:$D$68,4,FALSE),VLOOKUP($AB3503,linkref!$A$2:$D$68,2,FALSE))),"")</f>
        <v>West Gas Peaking</v>
      </c>
      <c r="AB3503" t="str">
        <f>_xlfn.IFNA(VLOOKUP(I3503,units!A$2:B$1765,2,FALSE),"")</f>
        <v>West_gas_peak</v>
      </c>
    </row>
    <row r="3504" spans="1:28" x14ac:dyDescent="0.3">
      <c r="A3504" s="1" t="s">
        <v>10438</v>
      </c>
      <c r="B3504" s="9" t="str">
        <f>_xlfn.IFNA(VLOOKUP(C3504,regions!A$1:B$49,2,FALSE),"")</f>
        <v>MANE-VU</v>
      </c>
      <c r="C3504" t="s">
        <v>20902</v>
      </c>
      <c r="D3504" s="1" t="s">
        <v>9899</v>
      </c>
      <c r="G3504" t="s">
        <v>9898</v>
      </c>
      <c r="H3504" s="1" t="s">
        <v>9894</v>
      </c>
      <c r="I3504" s="1" t="s">
        <v>10439</v>
      </c>
      <c r="J3504" s="1" t="s">
        <v>9896</v>
      </c>
      <c r="K3504" s="1" t="s">
        <v>10441</v>
      </c>
      <c r="L3504" s="1" t="s">
        <v>229</v>
      </c>
      <c r="M3504" s="1" t="s">
        <v>110</v>
      </c>
      <c r="P3504" s="1" t="s">
        <v>111</v>
      </c>
      <c r="Q3504" s="1" t="s">
        <v>136</v>
      </c>
      <c r="S3504" t="str">
        <f t="shared" si="54"/>
        <v>N</v>
      </c>
      <c r="T3504" t="s">
        <v>19</v>
      </c>
      <c r="U3504" t="s">
        <v>112</v>
      </c>
      <c r="V3504" s="12">
        <v>9.6000000000000002E-2</v>
      </c>
      <c r="W3504" s="12">
        <v>0</v>
      </c>
      <c r="X3504" s="12">
        <v>0</v>
      </c>
      <c r="Z3504" s="10" t="str">
        <f>_xlfn.IFNA(IF(OR(R3504="Y",S3504="Y"),HYPERLINK(".\plots/daily_2016_smallegu_flat.png","daily flat"),HYPERLINK(VLOOKUP($AB3504,linkref!$A$2:$D$68,3,FALSE),VLOOKUP($AB3504,linkref!$A$2:$D$68,2,FALSE))),"")</f>
        <v>MANE-VU Gas Peaking</v>
      </c>
      <c r="AA3504" s="10" t="str">
        <f>_xlfn.IFNA(IF(OR(R3504="Y",S3504="Y"),HYPERLINK(".\plots/diurnal_2016_smallegu_flat.png","diurnal flat"),HYPERLINK(VLOOKUP($AB3504,linkref!$A$2:$D$68,4,FALSE),VLOOKUP($AB3504,linkref!$A$2:$D$68,2,FALSE))),"")</f>
        <v>MANE-VU Gas Peaking</v>
      </c>
      <c r="AB3504" t="str">
        <f>_xlfn.IFNA(VLOOKUP(I3504,units!A$2:B$1765,2,FALSE),"")</f>
        <v>MANE-VU_gas_peak</v>
      </c>
    </row>
    <row r="3505" spans="1:28" hidden="1" x14ac:dyDescent="0.3">
      <c r="B3505" s="9" t="str">
        <f>_xlfn.IFNA(VLOOKUP(C3505,regions!A$1:B$49,2,FALSE),"")</f>
        <v>South</v>
      </c>
      <c r="C3505" t="s">
        <v>20926</v>
      </c>
      <c r="D3505" s="1" t="s">
        <v>2610</v>
      </c>
      <c r="G3505" t="s">
        <v>18582</v>
      </c>
      <c r="H3505" s="1" t="s">
        <v>18578</v>
      </c>
      <c r="I3505" s="1" t="s">
        <v>18579</v>
      </c>
      <c r="J3505" s="1" t="s">
        <v>18580</v>
      </c>
      <c r="K3505" s="1" t="s">
        <v>18581</v>
      </c>
      <c r="L3505" s="1" t="s">
        <v>522</v>
      </c>
      <c r="M3505" s="1" t="s">
        <v>110</v>
      </c>
      <c r="P3505" s="1" t="s">
        <v>111</v>
      </c>
      <c r="Q3505" s="1" t="s">
        <v>11177</v>
      </c>
      <c r="S3505" t="str">
        <f t="shared" si="54"/>
        <v>N</v>
      </c>
      <c r="T3505" t="s">
        <v>8</v>
      </c>
      <c r="U3505" t="s">
        <v>22632</v>
      </c>
      <c r="V3505" s="4">
        <v>9.5699999999999993E-2</v>
      </c>
      <c r="W3505" s="4">
        <v>6.7000000000000002E-3</v>
      </c>
      <c r="X3505" s="4">
        <v>6.3E-3</v>
      </c>
      <c r="Z3505" s="10" t="str">
        <f>_xlfn.IFNA(IF(OR(R3505="Y",S3505="Y"),HYPERLINK(".\plots/daily_2016_smallegu_flat.png","daily flat"),HYPERLINK(VLOOKUP($AB3505,linkref!$A$2:$D$68,3,FALSE),VLOOKUP($AB3505,linkref!$A$2:$D$68,2,FALSE))),"")</f>
        <v/>
      </c>
      <c r="AA3505" s="10" t="str">
        <f>_xlfn.IFNA(IF(OR(R3505="Y",S3505="Y"),HYPERLINK(".\plots/diurnal_2016_smallegu_flat.png","diurnal flat"),HYPERLINK(VLOOKUP($AB3505,linkref!$A$2:$D$68,4,FALSE),VLOOKUP($AB3505,linkref!$A$2:$D$68,2,FALSE))),"")</f>
        <v/>
      </c>
      <c r="AB3505" t="str">
        <f>_xlfn.IFNA(VLOOKUP(I3505,units!A$2:B$1765,2,FALSE),"")</f>
        <v/>
      </c>
    </row>
    <row r="3506" spans="1:28" x14ac:dyDescent="0.3">
      <c r="A3506" s="1" t="s">
        <v>9566</v>
      </c>
      <c r="B3506" s="9" t="str">
        <f>_xlfn.IFNA(VLOOKUP(C3506,regions!A$1:B$49,2,FALSE),"")</f>
        <v>LADCO</v>
      </c>
      <c r="C3506" t="s">
        <v>20951</v>
      </c>
      <c r="D3506" s="1" t="s">
        <v>9568</v>
      </c>
      <c r="E3506" s="1" t="s">
        <v>9567</v>
      </c>
      <c r="F3506" s="1" t="s">
        <v>60</v>
      </c>
      <c r="G3506" t="s">
        <v>9573</v>
      </c>
      <c r="H3506" s="1" t="s">
        <v>9569</v>
      </c>
      <c r="I3506" s="1" t="s">
        <v>9570</v>
      </c>
      <c r="J3506" s="1" t="s">
        <v>9571</v>
      </c>
      <c r="K3506" s="1" t="s">
        <v>9572</v>
      </c>
      <c r="L3506" s="1" t="s">
        <v>253</v>
      </c>
      <c r="M3506" s="1" t="s">
        <v>9574</v>
      </c>
      <c r="N3506" t="s">
        <v>128</v>
      </c>
      <c r="O3506" t="s">
        <v>130</v>
      </c>
      <c r="Q3506" s="1" t="s">
        <v>254</v>
      </c>
      <c r="R3506" t="s">
        <v>19</v>
      </c>
      <c r="S3506" t="str">
        <f t="shared" si="54"/>
        <v>N</v>
      </c>
      <c r="T3506" t="s">
        <v>19</v>
      </c>
      <c r="V3506" s="12">
        <v>9.5609E-2</v>
      </c>
      <c r="W3506" s="12">
        <v>1.6000000000000001E-3</v>
      </c>
      <c r="X3506" s="12">
        <v>4.5000000000000003E-5</v>
      </c>
      <c r="Y3506">
        <v>6</v>
      </c>
      <c r="Z3506" s="10" t="str">
        <f>_xlfn.IFNA(IF(OR(R3506="Y",S3506="Y"),HYPERLINK(".\plots/daily_2016_smallegu_flat.png","daily flat"),HYPERLINK(VLOOKUP($AB3506,linkref!$A$2:$D$68,3,FALSE),VLOOKUP($AB3506,linkref!$A$2:$D$68,2,FALSE))),"")</f>
        <v>LADCO Other Nonpeaking</v>
      </c>
      <c r="AA3506" s="10" t="str">
        <f>_xlfn.IFNA(IF(OR(R3506="Y",S3506="Y"),HYPERLINK(".\plots/diurnal_2016_smallegu_flat.png","diurnal flat"),HYPERLINK(VLOOKUP($AB3506,linkref!$A$2:$D$68,4,FALSE),VLOOKUP($AB3506,linkref!$A$2:$D$68,2,FALSE))),"")</f>
        <v>LADCO Other Nonpeaking</v>
      </c>
      <c r="AB3506" t="str">
        <f>_xlfn.IFNA(VLOOKUP(I3506,units!A$2:B$1765,2,FALSE),"")</f>
        <v>LADCO_comp_nonpeak</v>
      </c>
    </row>
    <row r="3507" spans="1:28" hidden="1" x14ac:dyDescent="0.3">
      <c r="B3507" s="9" t="str">
        <f>_xlfn.IFNA(VLOOKUP(C3507,regions!A$1:B$49,2,FALSE),"")</f>
        <v>South</v>
      </c>
      <c r="C3507" t="s">
        <v>20926</v>
      </c>
      <c r="D3507" s="1" t="s">
        <v>17468</v>
      </c>
      <c r="G3507" t="s">
        <v>17467</v>
      </c>
      <c r="H3507" s="1" t="s">
        <v>17463</v>
      </c>
      <c r="I3507" s="1" t="s">
        <v>17493</v>
      </c>
      <c r="J3507" s="1" t="s">
        <v>17494</v>
      </c>
      <c r="K3507" s="1" t="s">
        <v>17495</v>
      </c>
      <c r="L3507" s="1" t="s">
        <v>1205</v>
      </c>
      <c r="M3507" s="1" t="s">
        <v>110</v>
      </c>
      <c r="P3507" s="1" t="s">
        <v>111</v>
      </c>
      <c r="Q3507" s="1" t="s">
        <v>254</v>
      </c>
      <c r="S3507" t="str">
        <f t="shared" si="54"/>
        <v>N</v>
      </c>
      <c r="T3507" t="s">
        <v>8</v>
      </c>
      <c r="U3507" t="s">
        <v>22632</v>
      </c>
      <c r="V3507" s="4">
        <v>9.5500000000000002E-2</v>
      </c>
      <c r="W3507" s="4">
        <v>2.8500000000000001E-3</v>
      </c>
      <c r="X3507" s="4">
        <v>2.0500000000000002E-3</v>
      </c>
      <c r="Z3507" s="10" t="str">
        <f>_xlfn.IFNA(IF(OR(R3507="Y",S3507="Y"),HYPERLINK(".\plots/daily_2016_smallegu_flat.png","daily flat"),HYPERLINK(VLOOKUP($AB3507,linkref!$A$2:$D$68,3,FALSE),VLOOKUP($AB3507,linkref!$A$2:$D$68,2,FALSE))),"")</f>
        <v/>
      </c>
      <c r="AA3507" s="10" t="str">
        <f>_xlfn.IFNA(IF(OR(R3507="Y",S3507="Y"),HYPERLINK(".\plots/diurnal_2016_smallegu_flat.png","diurnal flat"),HYPERLINK(VLOOKUP($AB3507,linkref!$A$2:$D$68,4,FALSE),VLOOKUP($AB3507,linkref!$A$2:$D$68,2,FALSE))),"")</f>
        <v/>
      </c>
      <c r="AB3507" t="str">
        <f>_xlfn.IFNA(VLOOKUP(I3507,units!A$2:B$1765,2,FALSE),"")</f>
        <v/>
      </c>
    </row>
    <row r="3508" spans="1:28" hidden="1" x14ac:dyDescent="0.3">
      <c r="B3508" s="9" t="str">
        <f>_xlfn.IFNA(VLOOKUP(C3508,regions!A$1:B$49,2,FALSE),"")</f>
        <v>South</v>
      </c>
      <c r="C3508" t="s">
        <v>20926</v>
      </c>
      <c r="D3508" s="1" t="s">
        <v>17468</v>
      </c>
      <c r="G3508" t="s">
        <v>17467</v>
      </c>
      <c r="H3508" s="1" t="s">
        <v>17463</v>
      </c>
      <c r="I3508" s="1" t="s">
        <v>17493</v>
      </c>
      <c r="J3508" s="1" t="s">
        <v>17496</v>
      </c>
      <c r="K3508" s="1" t="s">
        <v>17495</v>
      </c>
      <c r="L3508" s="1" t="s">
        <v>1205</v>
      </c>
      <c r="M3508" s="1" t="s">
        <v>110</v>
      </c>
      <c r="P3508" s="1" t="s">
        <v>111</v>
      </c>
      <c r="Q3508" s="1" t="s">
        <v>254</v>
      </c>
      <c r="S3508" t="str">
        <f t="shared" si="54"/>
        <v>N</v>
      </c>
      <c r="T3508" t="s">
        <v>8</v>
      </c>
      <c r="U3508" t="s">
        <v>22632</v>
      </c>
      <c r="V3508" s="4">
        <v>9.5500000000000002E-2</v>
      </c>
      <c r="W3508" s="4">
        <v>2.8500000000000001E-3</v>
      </c>
      <c r="X3508" s="4">
        <v>2.0500000000000002E-3</v>
      </c>
      <c r="Z3508" s="10" t="str">
        <f>_xlfn.IFNA(IF(OR(R3508="Y",S3508="Y"),HYPERLINK(".\plots/daily_2016_smallegu_flat.png","daily flat"),HYPERLINK(VLOOKUP($AB3508,linkref!$A$2:$D$68,3,FALSE),VLOOKUP($AB3508,linkref!$A$2:$D$68,2,FALSE))),"")</f>
        <v/>
      </c>
      <c r="AA3508" s="10" t="str">
        <f>_xlfn.IFNA(IF(OR(R3508="Y",S3508="Y"),HYPERLINK(".\plots/diurnal_2016_smallegu_flat.png","diurnal flat"),HYPERLINK(VLOOKUP($AB3508,linkref!$A$2:$D$68,4,FALSE),VLOOKUP($AB3508,linkref!$A$2:$D$68,2,FALSE))),"")</f>
        <v/>
      </c>
      <c r="AB3508" t="str">
        <f>_xlfn.IFNA(VLOOKUP(I3508,units!A$2:B$1765,2,FALSE),"")</f>
        <v/>
      </c>
    </row>
    <row r="3509" spans="1:28" hidden="1" x14ac:dyDescent="0.3">
      <c r="B3509" s="9" t="str">
        <f>_xlfn.IFNA(VLOOKUP(C3509,regions!A$1:B$49,2,FALSE),"")</f>
        <v>MANE-VU</v>
      </c>
      <c r="C3509" t="s">
        <v>20921</v>
      </c>
      <c r="D3509" s="1" t="s">
        <v>1931</v>
      </c>
      <c r="G3509" t="s">
        <v>18206</v>
      </c>
      <c r="H3509" s="1" t="s">
        <v>18202</v>
      </c>
      <c r="I3509" s="1" t="s">
        <v>18210</v>
      </c>
      <c r="J3509" s="1" t="s">
        <v>18211</v>
      </c>
      <c r="K3509" s="1" t="s">
        <v>18212</v>
      </c>
      <c r="L3509" s="1" t="s">
        <v>253</v>
      </c>
      <c r="M3509" s="1" t="s">
        <v>110</v>
      </c>
      <c r="P3509" s="1" t="s">
        <v>111</v>
      </c>
      <c r="Q3509" s="1" t="s">
        <v>254</v>
      </c>
      <c r="S3509" t="str">
        <f t="shared" si="54"/>
        <v>N</v>
      </c>
      <c r="T3509" t="s">
        <v>8</v>
      </c>
      <c r="U3509" t="s">
        <v>22632</v>
      </c>
      <c r="V3509" s="4">
        <v>9.5299999999999996E-2</v>
      </c>
      <c r="W3509" s="4">
        <v>7.1064199999999996E-3</v>
      </c>
      <c r="X3509" s="4">
        <v>7.3000000000000001E-3</v>
      </c>
      <c r="Z3509" s="10" t="str">
        <f>_xlfn.IFNA(IF(OR(R3509="Y",S3509="Y"),HYPERLINK(".\plots/daily_2016_smallegu_flat.png","daily flat"),HYPERLINK(VLOOKUP($AB3509,linkref!$A$2:$D$68,3,FALSE),VLOOKUP($AB3509,linkref!$A$2:$D$68,2,FALSE))),"")</f>
        <v/>
      </c>
      <c r="AA3509" s="10" t="str">
        <f>_xlfn.IFNA(IF(OR(R3509="Y",S3509="Y"),HYPERLINK(".\plots/diurnal_2016_smallegu_flat.png","diurnal flat"),HYPERLINK(VLOOKUP($AB3509,linkref!$A$2:$D$68,4,FALSE),VLOOKUP($AB3509,linkref!$A$2:$D$68,2,FALSE))),"")</f>
        <v/>
      </c>
      <c r="AB3509" t="str">
        <f>_xlfn.IFNA(VLOOKUP(I3509,units!A$2:B$1765,2,FALSE),"")</f>
        <v/>
      </c>
    </row>
    <row r="3510" spans="1:28" hidden="1" x14ac:dyDescent="0.3">
      <c r="B3510" s="9" t="str">
        <f>_xlfn.IFNA(VLOOKUP(C3510,regions!A$1:B$49,2,FALSE),"")</f>
        <v>South</v>
      </c>
      <c r="C3510" t="s">
        <v>20924</v>
      </c>
      <c r="D3510" s="1" t="s">
        <v>11198</v>
      </c>
      <c r="G3510" t="s">
        <v>11468</v>
      </c>
      <c r="H3510" s="1" t="s">
        <v>11464</v>
      </c>
      <c r="I3510" s="1" t="s">
        <v>11905</v>
      </c>
      <c r="J3510" s="1" t="s">
        <v>11906</v>
      </c>
      <c r="K3510" s="1" t="s">
        <v>11907</v>
      </c>
      <c r="L3510" s="1" t="s">
        <v>730</v>
      </c>
      <c r="M3510" s="1" t="s">
        <v>110</v>
      </c>
      <c r="P3510" s="1" t="s">
        <v>111</v>
      </c>
      <c r="Q3510" s="1" t="s">
        <v>15</v>
      </c>
      <c r="S3510" t="str">
        <f t="shared" si="54"/>
        <v>N</v>
      </c>
      <c r="T3510" t="s">
        <v>8</v>
      </c>
      <c r="U3510" t="s">
        <v>22632</v>
      </c>
      <c r="V3510" s="4">
        <v>9.5200000000000007E-2</v>
      </c>
      <c r="W3510" s="4">
        <v>7.2351999999999903E-3</v>
      </c>
      <c r="X3510" s="4">
        <v>5.7120000000000001E-4</v>
      </c>
      <c r="Y3510">
        <v>8760</v>
      </c>
      <c r="Z3510" s="10" t="str">
        <f>_xlfn.IFNA(IF(OR(R3510="Y",S3510="Y"),HYPERLINK(".\plots/daily_2016_smallegu_flat.png","daily flat"),HYPERLINK(VLOOKUP($AB3510,linkref!$A$2:$D$68,3,FALSE),VLOOKUP($AB3510,linkref!$A$2:$D$68,2,FALSE))),"")</f>
        <v/>
      </c>
      <c r="AA3510" s="10" t="str">
        <f>_xlfn.IFNA(IF(OR(R3510="Y",S3510="Y"),HYPERLINK(".\plots/diurnal_2016_smallegu_flat.png","diurnal flat"),HYPERLINK(VLOOKUP($AB3510,linkref!$A$2:$D$68,4,FALSE),VLOOKUP($AB3510,linkref!$A$2:$D$68,2,FALSE))),"")</f>
        <v/>
      </c>
      <c r="AB3510" t="str">
        <f>_xlfn.IFNA(VLOOKUP(I3510,units!A$2:B$1765,2,FALSE),"")</f>
        <v/>
      </c>
    </row>
    <row r="3511" spans="1:28" hidden="1" x14ac:dyDescent="0.3">
      <c r="B3511" s="9" t="str">
        <f>_xlfn.IFNA(VLOOKUP(C3511,regions!A$1:B$49,2,FALSE),"")</f>
        <v>SESARM</v>
      </c>
      <c r="C3511" t="s">
        <v>20943</v>
      </c>
      <c r="D3511" s="1" t="s">
        <v>20220</v>
      </c>
      <c r="G3511" t="s">
        <v>20219</v>
      </c>
      <c r="H3511" s="1" t="s">
        <v>20215</v>
      </c>
      <c r="I3511" s="1" t="s">
        <v>20216</v>
      </c>
      <c r="J3511" s="1" t="s">
        <v>20217</v>
      </c>
      <c r="K3511" s="1" t="s">
        <v>20218</v>
      </c>
      <c r="L3511" s="1" t="s">
        <v>12003</v>
      </c>
      <c r="M3511" s="1" t="s">
        <v>110</v>
      </c>
      <c r="P3511" s="1" t="s">
        <v>111</v>
      </c>
      <c r="Q3511" s="1" t="s">
        <v>11177</v>
      </c>
      <c r="S3511" t="str">
        <f t="shared" si="54"/>
        <v>N</v>
      </c>
      <c r="T3511" t="s">
        <v>8</v>
      </c>
      <c r="U3511" t="s">
        <v>22632</v>
      </c>
      <c r="V3511" s="4">
        <v>9.4700000000000006E-2</v>
      </c>
      <c r="W3511" s="4">
        <v>6.7000000000000002E-3</v>
      </c>
      <c r="X3511" s="4">
        <v>1E-3</v>
      </c>
      <c r="Y3511">
        <v>26</v>
      </c>
      <c r="Z3511" s="10" t="str">
        <f>_xlfn.IFNA(IF(OR(R3511="Y",S3511="Y"),HYPERLINK(".\plots/daily_2016_smallegu_flat.png","daily flat"),HYPERLINK(VLOOKUP($AB3511,linkref!$A$2:$D$68,3,FALSE),VLOOKUP($AB3511,linkref!$A$2:$D$68,2,FALSE))),"")</f>
        <v/>
      </c>
      <c r="AA3511" s="10" t="str">
        <f>_xlfn.IFNA(IF(OR(R3511="Y",S3511="Y"),HYPERLINK(".\plots/diurnal_2016_smallegu_flat.png","diurnal flat"),HYPERLINK(VLOOKUP($AB3511,linkref!$A$2:$D$68,4,FALSE),VLOOKUP($AB3511,linkref!$A$2:$D$68,2,FALSE))),"")</f>
        <v/>
      </c>
      <c r="AB3511" t="str">
        <f>_xlfn.IFNA(VLOOKUP(I3511,units!A$2:B$1765,2,FALSE),"")</f>
        <v/>
      </c>
    </row>
    <row r="3512" spans="1:28" hidden="1" x14ac:dyDescent="0.3">
      <c r="B3512" s="9" t="str">
        <f>_xlfn.IFNA(VLOOKUP(C3512,regions!A$1:B$49,2,FALSE),"")</f>
        <v>LADCO</v>
      </c>
      <c r="C3512" t="s">
        <v>20951</v>
      </c>
      <c r="D3512" s="1" t="s">
        <v>15450</v>
      </c>
      <c r="G3512" t="s">
        <v>15449</v>
      </c>
      <c r="H3512" s="1" t="s">
        <v>15445</v>
      </c>
      <c r="I3512" s="1" t="s">
        <v>16154</v>
      </c>
      <c r="J3512" s="1" t="s">
        <v>16155</v>
      </c>
      <c r="K3512" s="1" t="s">
        <v>16156</v>
      </c>
      <c r="L3512" s="1" t="s">
        <v>253</v>
      </c>
      <c r="M3512" s="1" t="s">
        <v>110</v>
      </c>
      <c r="P3512" s="1" t="s">
        <v>111</v>
      </c>
      <c r="Q3512" s="1" t="s">
        <v>254</v>
      </c>
      <c r="S3512" t="str">
        <f t="shared" si="54"/>
        <v>N</v>
      </c>
      <c r="T3512" t="s">
        <v>8</v>
      </c>
      <c r="U3512" t="s">
        <v>22632</v>
      </c>
      <c r="V3512" s="4">
        <v>9.4694E-2</v>
      </c>
      <c r="W3512" s="4">
        <v>1.6000000000000001E-3</v>
      </c>
      <c r="X3512" s="4">
        <v>4.3999999999999999E-5</v>
      </c>
      <c r="Y3512">
        <v>3</v>
      </c>
      <c r="Z3512" s="10" t="str">
        <f>_xlfn.IFNA(IF(OR(R3512="Y",S3512="Y"),HYPERLINK(".\plots/daily_2016_smallegu_flat.png","daily flat"),HYPERLINK(VLOOKUP($AB3512,linkref!$A$2:$D$68,3,FALSE),VLOOKUP($AB3512,linkref!$A$2:$D$68,2,FALSE))),"")</f>
        <v/>
      </c>
      <c r="AA3512" s="10" t="str">
        <f>_xlfn.IFNA(IF(OR(R3512="Y",S3512="Y"),HYPERLINK(".\plots/diurnal_2016_smallegu_flat.png","diurnal flat"),HYPERLINK(VLOOKUP($AB3512,linkref!$A$2:$D$68,4,FALSE),VLOOKUP($AB3512,linkref!$A$2:$D$68,2,FALSE))),"")</f>
        <v/>
      </c>
      <c r="AB3512" t="str">
        <f>_xlfn.IFNA(VLOOKUP(I3512,units!A$2:B$1765,2,FALSE),"")</f>
        <v/>
      </c>
    </row>
    <row r="3513" spans="1:28" hidden="1" x14ac:dyDescent="0.3">
      <c r="B3513" s="9" t="str">
        <f>_xlfn.IFNA(VLOOKUP(C3513,regions!A$1:B$49,2,FALSE),"")</f>
        <v>Southwest</v>
      </c>
      <c r="C3513" t="s">
        <v>20938</v>
      </c>
      <c r="D3513" s="1" t="s">
        <v>8779</v>
      </c>
      <c r="G3513" t="s">
        <v>8784</v>
      </c>
      <c r="H3513" s="1" t="s">
        <v>8780</v>
      </c>
      <c r="I3513" s="1" t="s">
        <v>15949</v>
      </c>
      <c r="J3513" s="1" t="s">
        <v>15950</v>
      </c>
      <c r="K3513" s="1" t="s">
        <v>15951</v>
      </c>
      <c r="L3513" s="1" t="s">
        <v>1205</v>
      </c>
      <c r="M3513" s="1" t="s">
        <v>2366</v>
      </c>
      <c r="P3513" s="1" t="s">
        <v>111</v>
      </c>
      <c r="Q3513" s="1" t="s">
        <v>11177</v>
      </c>
      <c r="S3513" t="str">
        <f t="shared" si="54"/>
        <v>N</v>
      </c>
      <c r="T3513" t="s">
        <v>8</v>
      </c>
      <c r="U3513" t="s">
        <v>22632</v>
      </c>
      <c r="V3513" s="4">
        <v>9.4656000000000004E-2</v>
      </c>
      <c r="W3513" s="4">
        <v>8.4069999999999891E-3</v>
      </c>
      <c r="X3513" s="4">
        <v>4.1289999999999999E-3</v>
      </c>
      <c r="Y3513">
        <v>8</v>
      </c>
      <c r="Z3513" s="10" t="str">
        <f>_xlfn.IFNA(IF(OR(R3513="Y",S3513="Y"),HYPERLINK(".\plots/daily_2016_smallegu_flat.png","daily flat"),HYPERLINK(VLOOKUP($AB3513,linkref!$A$2:$D$68,3,FALSE),VLOOKUP($AB3513,linkref!$A$2:$D$68,2,FALSE))),"")</f>
        <v/>
      </c>
      <c r="AA3513" s="10" t="str">
        <f>_xlfn.IFNA(IF(OR(R3513="Y",S3513="Y"),HYPERLINK(".\plots/diurnal_2016_smallegu_flat.png","diurnal flat"),HYPERLINK(VLOOKUP($AB3513,linkref!$A$2:$D$68,4,FALSE),VLOOKUP($AB3513,linkref!$A$2:$D$68,2,FALSE))),"")</f>
        <v/>
      </c>
      <c r="AB3513" t="str">
        <f>_xlfn.IFNA(VLOOKUP(I3513,units!A$2:B$1765,2,FALSE),"")</f>
        <v/>
      </c>
    </row>
    <row r="3514" spans="1:28" hidden="1" x14ac:dyDescent="0.3">
      <c r="B3514" s="9" t="str">
        <f>_xlfn.IFNA(VLOOKUP(C3514,regions!A$1:B$49,2,FALSE),"")</f>
        <v>Southwest</v>
      </c>
      <c r="C3514" t="s">
        <v>20923</v>
      </c>
      <c r="D3514" s="1" t="s">
        <v>12185</v>
      </c>
      <c r="G3514" t="s">
        <v>12184</v>
      </c>
      <c r="H3514" s="1" t="s">
        <v>12180</v>
      </c>
      <c r="I3514" s="1" t="s">
        <v>12181</v>
      </c>
      <c r="J3514" s="1" t="s">
        <v>12182</v>
      </c>
      <c r="K3514" s="1" t="s">
        <v>20705</v>
      </c>
      <c r="L3514" s="1" t="s">
        <v>730</v>
      </c>
      <c r="M3514" s="1" t="s">
        <v>110</v>
      </c>
      <c r="P3514" s="1" t="s">
        <v>111</v>
      </c>
      <c r="Q3514" s="1" t="s">
        <v>254</v>
      </c>
      <c r="S3514" t="str">
        <f t="shared" si="54"/>
        <v>N</v>
      </c>
      <c r="T3514" t="s">
        <v>8</v>
      </c>
      <c r="U3514" t="s">
        <v>22632</v>
      </c>
      <c r="V3514" s="4">
        <v>9.4631999999999994E-2</v>
      </c>
      <c r="W3514" s="4">
        <v>2.6519999999999998E-3</v>
      </c>
      <c r="X3514" s="4">
        <v>1.9123600000000001E-3</v>
      </c>
      <c r="Y3514">
        <v>7</v>
      </c>
      <c r="Z3514" s="10" t="str">
        <f>_xlfn.IFNA(IF(OR(R3514="Y",S3514="Y"),HYPERLINK(".\plots/daily_2016_smallegu_flat.png","daily flat"),HYPERLINK(VLOOKUP($AB3514,linkref!$A$2:$D$68,3,FALSE),VLOOKUP($AB3514,linkref!$A$2:$D$68,2,FALSE))),"")</f>
        <v/>
      </c>
      <c r="AA3514" s="10" t="str">
        <f>_xlfn.IFNA(IF(OR(R3514="Y",S3514="Y"),HYPERLINK(".\plots/diurnal_2016_smallegu_flat.png","diurnal flat"),HYPERLINK(VLOOKUP($AB3514,linkref!$A$2:$D$68,4,FALSE),VLOOKUP($AB3514,linkref!$A$2:$D$68,2,FALSE))),"")</f>
        <v/>
      </c>
      <c r="AB3514" t="str">
        <f>_xlfn.IFNA(VLOOKUP(I3514,units!A$2:B$1765,2,FALSE),"")</f>
        <v/>
      </c>
    </row>
    <row r="3515" spans="1:28" hidden="1" x14ac:dyDescent="0.3">
      <c r="B3515" s="9" t="str">
        <f>_xlfn.IFNA(VLOOKUP(C3515,regions!A$1:B$49,2,FALSE),"")</f>
        <v>South</v>
      </c>
      <c r="C3515" t="s">
        <v>20908</v>
      </c>
      <c r="D3515" s="1" t="s">
        <v>11358</v>
      </c>
      <c r="G3515" t="s">
        <v>11357</v>
      </c>
      <c r="H3515" s="1" t="s">
        <v>11353</v>
      </c>
      <c r="I3515" s="1" t="s">
        <v>11359</v>
      </c>
      <c r="J3515" s="1" t="s">
        <v>11360</v>
      </c>
      <c r="K3515" s="1" t="s">
        <v>11361</v>
      </c>
      <c r="L3515" s="1" t="s">
        <v>730</v>
      </c>
      <c r="M3515" s="1" t="s">
        <v>2366</v>
      </c>
      <c r="P3515" s="1" t="s">
        <v>111</v>
      </c>
      <c r="Q3515" s="1" t="s">
        <v>254</v>
      </c>
      <c r="S3515" t="str">
        <f t="shared" si="54"/>
        <v>N</v>
      </c>
      <c r="T3515" t="s">
        <v>8</v>
      </c>
      <c r="U3515" t="s">
        <v>22632</v>
      </c>
      <c r="V3515" s="4">
        <v>9.4500000000000001E-2</v>
      </c>
      <c r="W3515" s="4">
        <v>6.5434239999999999E-3</v>
      </c>
      <c r="X3515" s="4">
        <v>6.1999999999999998E-3</v>
      </c>
      <c r="Y3515">
        <v>23</v>
      </c>
      <c r="Z3515" s="10" t="str">
        <f>_xlfn.IFNA(IF(OR(R3515="Y",S3515="Y"),HYPERLINK(".\plots/daily_2016_smallegu_flat.png","daily flat"),HYPERLINK(VLOOKUP($AB3515,linkref!$A$2:$D$68,3,FALSE),VLOOKUP($AB3515,linkref!$A$2:$D$68,2,FALSE))),"")</f>
        <v/>
      </c>
      <c r="AA3515" s="10" t="str">
        <f>_xlfn.IFNA(IF(OR(R3515="Y",S3515="Y"),HYPERLINK(".\plots/diurnal_2016_smallegu_flat.png","diurnal flat"),HYPERLINK(VLOOKUP($AB3515,linkref!$A$2:$D$68,4,FALSE),VLOOKUP($AB3515,linkref!$A$2:$D$68,2,FALSE))),"")</f>
        <v/>
      </c>
      <c r="AB3515" t="str">
        <f>_xlfn.IFNA(VLOOKUP(I3515,units!A$2:B$1765,2,FALSE),"")</f>
        <v/>
      </c>
    </row>
    <row r="3516" spans="1:28" hidden="1" x14ac:dyDescent="0.3">
      <c r="B3516" s="9" t="str">
        <f>_xlfn.IFNA(VLOOKUP(C3516,regions!A$1:B$49,2,FALSE),"")</f>
        <v>LADCO</v>
      </c>
      <c r="C3516" t="s">
        <v>20904</v>
      </c>
      <c r="D3516" s="1" t="s">
        <v>1999</v>
      </c>
      <c r="G3516" t="s">
        <v>11415</v>
      </c>
      <c r="H3516" s="1" t="s">
        <v>11411</v>
      </c>
      <c r="I3516" s="1" t="s">
        <v>11412</v>
      </c>
      <c r="J3516" s="1" t="s">
        <v>11413</v>
      </c>
      <c r="K3516" s="1" t="s">
        <v>11414</v>
      </c>
      <c r="L3516" s="1" t="s">
        <v>730</v>
      </c>
      <c r="M3516" s="1" t="s">
        <v>110</v>
      </c>
      <c r="P3516" s="1" t="s">
        <v>111</v>
      </c>
      <c r="Q3516" s="1" t="s">
        <v>254</v>
      </c>
      <c r="S3516" t="str">
        <f t="shared" si="54"/>
        <v>N</v>
      </c>
      <c r="T3516" t="s">
        <v>8</v>
      </c>
      <c r="U3516" t="s">
        <v>22632</v>
      </c>
      <c r="V3516" s="4">
        <v>9.4450000000000006E-2</v>
      </c>
      <c r="W3516" s="4">
        <v>6.7993350000000001E-3</v>
      </c>
      <c r="X3516" s="4">
        <v>3.0000000000000001E-5</v>
      </c>
      <c r="Y3516">
        <v>20</v>
      </c>
      <c r="Z3516" s="10" t="str">
        <f>_xlfn.IFNA(IF(OR(R3516="Y",S3516="Y"),HYPERLINK(".\plots/daily_2016_smallegu_flat.png","daily flat"),HYPERLINK(VLOOKUP($AB3516,linkref!$A$2:$D$68,3,FALSE),VLOOKUP($AB3516,linkref!$A$2:$D$68,2,FALSE))),"")</f>
        <v/>
      </c>
      <c r="AA3516" s="10" t="str">
        <f>_xlfn.IFNA(IF(OR(R3516="Y",S3516="Y"),HYPERLINK(".\plots/diurnal_2016_smallegu_flat.png","diurnal flat"),HYPERLINK(VLOOKUP($AB3516,linkref!$A$2:$D$68,4,FALSE),VLOOKUP($AB3516,linkref!$A$2:$D$68,2,FALSE))),"")</f>
        <v/>
      </c>
      <c r="AB3516" t="str">
        <f>_xlfn.IFNA(VLOOKUP(I3516,units!A$2:B$1765,2,FALSE),"")</f>
        <v/>
      </c>
    </row>
    <row r="3517" spans="1:28" hidden="1" x14ac:dyDescent="0.3">
      <c r="B3517" s="9" t="str">
        <f>_xlfn.IFNA(VLOOKUP(C3517,regions!A$1:B$49,2,FALSE),"")</f>
        <v>South</v>
      </c>
      <c r="C3517" t="s">
        <v>20926</v>
      </c>
      <c r="D3517" s="1" t="s">
        <v>17468</v>
      </c>
      <c r="G3517" t="s">
        <v>17467</v>
      </c>
      <c r="H3517" s="1" t="s">
        <v>17463</v>
      </c>
      <c r="I3517" s="1" t="s">
        <v>17481</v>
      </c>
      <c r="J3517" s="1" t="s">
        <v>17482</v>
      </c>
      <c r="K3517" s="1" t="s">
        <v>17483</v>
      </c>
      <c r="L3517" s="1" t="s">
        <v>1205</v>
      </c>
      <c r="M3517" s="1" t="s">
        <v>110</v>
      </c>
      <c r="P3517" s="1" t="s">
        <v>111</v>
      </c>
      <c r="Q3517" s="1" t="s">
        <v>254</v>
      </c>
      <c r="S3517" t="str">
        <f t="shared" si="54"/>
        <v>N</v>
      </c>
      <c r="T3517" t="s">
        <v>8</v>
      </c>
      <c r="U3517" t="s">
        <v>22632</v>
      </c>
      <c r="V3517" s="4">
        <v>9.3899999999999997E-2</v>
      </c>
      <c r="W3517" s="4">
        <v>2.8E-3</v>
      </c>
      <c r="X3517" s="4">
        <v>2E-3</v>
      </c>
      <c r="Z3517" s="10" t="str">
        <f>_xlfn.IFNA(IF(OR(R3517="Y",S3517="Y"),HYPERLINK(".\plots/daily_2016_smallegu_flat.png","daily flat"),HYPERLINK(VLOOKUP($AB3517,linkref!$A$2:$D$68,3,FALSE),VLOOKUP($AB3517,linkref!$A$2:$D$68,2,FALSE))),"")</f>
        <v/>
      </c>
      <c r="AA3517" s="10" t="str">
        <f>_xlfn.IFNA(IF(OR(R3517="Y",S3517="Y"),HYPERLINK(".\plots/diurnal_2016_smallegu_flat.png","diurnal flat"),HYPERLINK(VLOOKUP($AB3517,linkref!$A$2:$D$68,4,FALSE),VLOOKUP($AB3517,linkref!$A$2:$D$68,2,FALSE))),"")</f>
        <v/>
      </c>
      <c r="AB3517" t="str">
        <f>_xlfn.IFNA(VLOOKUP(I3517,units!A$2:B$1765,2,FALSE),"")</f>
        <v/>
      </c>
    </row>
    <row r="3518" spans="1:28" hidden="1" x14ac:dyDescent="0.3">
      <c r="B3518" s="9" t="str">
        <f>_xlfn.IFNA(VLOOKUP(C3518,regions!A$1:B$49,2,FALSE),"")</f>
        <v>South</v>
      </c>
      <c r="C3518" t="s">
        <v>20926</v>
      </c>
      <c r="D3518" s="1" t="s">
        <v>17468</v>
      </c>
      <c r="G3518" t="s">
        <v>17467</v>
      </c>
      <c r="H3518" s="1" t="s">
        <v>17463</v>
      </c>
      <c r="I3518" s="1" t="s">
        <v>17481</v>
      </c>
      <c r="J3518" s="1" t="s">
        <v>17484</v>
      </c>
      <c r="K3518" s="1" t="s">
        <v>17483</v>
      </c>
      <c r="L3518" s="1" t="s">
        <v>1205</v>
      </c>
      <c r="M3518" s="1" t="s">
        <v>110</v>
      </c>
      <c r="P3518" s="1" t="s">
        <v>111</v>
      </c>
      <c r="Q3518" s="1" t="s">
        <v>254</v>
      </c>
      <c r="S3518" t="str">
        <f t="shared" si="54"/>
        <v>N</v>
      </c>
      <c r="T3518" t="s">
        <v>8</v>
      </c>
      <c r="U3518" t="s">
        <v>22632</v>
      </c>
      <c r="V3518" s="4">
        <v>9.3899999999999997E-2</v>
      </c>
      <c r="W3518" s="4">
        <v>2.8E-3</v>
      </c>
      <c r="X3518" s="4">
        <v>2E-3</v>
      </c>
      <c r="Z3518" s="10" t="str">
        <f>_xlfn.IFNA(IF(OR(R3518="Y",S3518="Y"),HYPERLINK(".\plots/daily_2016_smallegu_flat.png","daily flat"),HYPERLINK(VLOOKUP($AB3518,linkref!$A$2:$D$68,3,FALSE),VLOOKUP($AB3518,linkref!$A$2:$D$68,2,FALSE))),"")</f>
        <v/>
      </c>
      <c r="AA3518" s="10" t="str">
        <f>_xlfn.IFNA(IF(OR(R3518="Y",S3518="Y"),HYPERLINK(".\plots/diurnal_2016_smallegu_flat.png","diurnal flat"),HYPERLINK(VLOOKUP($AB3518,linkref!$A$2:$D$68,4,FALSE),VLOOKUP($AB3518,linkref!$A$2:$D$68,2,FALSE))),"")</f>
        <v/>
      </c>
      <c r="AB3518" t="str">
        <f>_xlfn.IFNA(VLOOKUP(I3518,units!A$2:B$1765,2,FALSE),"")</f>
        <v/>
      </c>
    </row>
    <row r="3519" spans="1:28" hidden="1" x14ac:dyDescent="0.3">
      <c r="B3519" s="9" t="str">
        <f>_xlfn.IFNA(VLOOKUP(C3519,regions!A$1:B$49,2,FALSE),"")</f>
        <v>West</v>
      </c>
      <c r="C3519" t="s">
        <v>20905</v>
      </c>
      <c r="D3519" s="1" t="s">
        <v>12253</v>
      </c>
      <c r="G3519" t="s">
        <v>16309</v>
      </c>
      <c r="H3519" s="1" t="s">
        <v>16305</v>
      </c>
      <c r="I3519" s="1" t="s">
        <v>16306</v>
      </c>
      <c r="J3519" s="1" t="s">
        <v>16307</v>
      </c>
      <c r="K3519" s="1" t="s">
        <v>16308</v>
      </c>
      <c r="L3519" s="1" t="s">
        <v>253</v>
      </c>
      <c r="M3519" s="1" t="s">
        <v>110</v>
      </c>
      <c r="Q3519" s="1" t="s">
        <v>254</v>
      </c>
      <c r="S3519" t="str">
        <f t="shared" si="54"/>
        <v>N</v>
      </c>
      <c r="T3519" t="s">
        <v>8</v>
      </c>
      <c r="U3519" t="s">
        <v>22632</v>
      </c>
      <c r="V3519" s="4">
        <v>9.3837900000000002E-2</v>
      </c>
      <c r="W3519" s="4">
        <v>9.5721700000000001E-4</v>
      </c>
      <c r="X3519" s="4">
        <v>8.9174999999999999E-5</v>
      </c>
      <c r="Y3519">
        <v>52</v>
      </c>
      <c r="Z3519" s="10" t="str">
        <f>_xlfn.IFNA(IF(OR(R3519="Y",S3519="Y"),HYPERLINK(".\plots/daily_2016_smallegu_flat.png","daily flat"),HYPERLINK(VLOOKUP($AB3519,linkref!$A$2:$D$68,3,FALSE),VLOOKUP($AB3519,linkref!$A$2:$D$68,2,FALSE))),"")</f>
        <v/>
      </c>
      <c r="AA3519" s="10" t="str">
        <f>_xlfn.IFNA(IF(OR(R3519="Y",S3519="Y"),HYPERLINK(".\plots/diurnal_2016_smallegu_flat.png","diurnal flat"),HYPERLINK(VLOOKUP($AB3519,linkref!$A$2:$D$68,4,FALSE),VLOOKUP($AB3519,linkref!$A$2:$D$68,2,FALSE))),"")</f>
        <v/>
      </c>
      <c r="AB3519" t="str">
        <f>_xlfn.IFNA(VLOOKUP(I3519,units!A$2:B$1765,2,FALSE),"")</f>
        <v/>
      </c>
    </row>
    <row r="3520" spans="1:28" hidden="1" x14ac:dyDescent="0.3">
      <c r="B3520" s="9" t="str">
        <f>_xlfn.IFNA(VLOOKUP(C3520,regions!A$1:B$49,2,FALSE),"")</f>
        <v>West</v>
      </c>
      <c r="C3520" t="s">
        <v>20905</v>
      </c>
      <c r="D3520" s="1" t="s">
        <v>12253</v>
      </c>
      <c r="G3520" t="s">
        <v>16309</v>
      </c>
      <c r="H3520" s="1" t="s">
        <v>16305</v>
      </c>
      <c r="I3520" s="1" t="s">
        <v>20108</v>
      </c>
      <c r="J3520" s="1" t="s">
        <v>20109</v>
      </c>
      <c r="K3520" s="1" t="s">
        <v>20110</v>
      </c>
      <c r="L3520" s="1" t="s">
        <v>253</v>
      </c>
      <c r="M3520" s="1" t="s">
        <v>110</v>
      </c>
      <c r="Q3520" s="1" t="s">
        <v>7060</v>
      </c>
      <c r="S3520" t="str">
        <f t="shared" si="54"/>
        <v>N</v>
      </c>
      <c r="T3520" t="s">
        <v>8</v>
      </c>
      <c r="U3520" t="s">
        <v>22632</v>
      </c>
      <c r="V3520" s="4">
        <v>9.3639600000000003E-2</v>
      </c>
      <c r="W3520" s="4">
        <v>1.34129E-3</v>
      </c>
      <c r="X3520" s="4">
        <v>1.06575E-4</v>
      </c>
      <c r="Y3520">
        <v>50</v>
      </c>
      <c r="Z3520" s="10" t="str">
        <f>_xlfn.IFNA(IF(OR(R3520="Y",S3520="Y"),HYPERLINK(".\plots/daily_2016_smallegu_flat.png","daily flat"),HYPERLINK(VLOOKUP($AB3520,linkref!$A$2:$D$68,3,FALSE),VLOOKUP($AB3520,linkref!$A$2:$D$68,2,FALSE))),"")</f>
        <v/>
      </c>
      <c r="AA3520" s="10" t="str">
        <f>_xlfn.IFNA(IF(OR(R3520="Y",S3520="Y"),HYPERLINK(".\plots/diurnal_2016_smallegu_flat.png","diurnal flat"),HYPERLINK(VLOOKUP($AB3520,linkref!$A$2:$D$68,4,FALSE),VLOOKUP($AB3520,linkref!$A$2:$D$68,2,FALSE))),"")</f>
        <v/>
      </c>
      <c r="AB3520" t="str">
        <f>_xlfn.IFNA(VLOOKUP(I3520,units!A$2:B$1765,2,FALSE),"")</f>
        <v/>
      </c>
    </row>
    <row r="3521" spans="1:28" hidden="1" x14ac:dyDescent="0.3">
      <c r="B3521" s="9" t="str">
        <f>_xlfn.IFNA(VLOOKUP(C3521,regions!A$1:B$49,2,FALSE),"")</f>
        <v>West</v>
      </c>
      <c r="C3521" t="s">
        <v>20905</v>
      </c>
      <c r="D3521" s="1" t="s">
        <v>12253</v>
      </c>
      <c r="G3521" t="s">
        <v>16309</v>
      </c>
      <c r="H3521" s="1" t="s">
        <v>16305</v>
      </c>
      <c r="I3521" s="1" t="s">
        <v>20111</v>
      </c>
      <c r="J3521" s="1" t="s">
        <v>20112</v>
      </c>
      <c r="K3521" s="1" t="s">
        <v>20113</v>
      </c>
      <c r="L3521" s="1" t="s">
        <v>253</v>
      </c>
      <c r="M3521" s="1" t="s">
        <v>110</v>
      </c>
      <c r="Q3521" s="1" t="s">
        <v>7060</v>
      </c>
      <c r="S3521" t="str">
        <f t="shared" si="54"/>
        <v>N</v>
      </c>
      <c r="T3521" t="s">
        <v>8</v>
      </c>
      <c r="U3521" t="s">
        <v>22632</v>
      </c>
      <c r="V3521" s="4">
        <v>9.3639600000000003E-2</v>
      </c>
      <c r="W3521" s="4">
        <v>1.34129E-3</v>
      </c>
      <c r="X3521" s="4">
        <v>1.06575E-4</v>
      </c>
      <c r="Y3521">
        <v>50</v>
      </c>
      <c r="Z3521" s="10" t="str">
        <f>_xlfn.IFNA(IF(OR(R3521="Y",S3521="Y"),HYPERLINK(".\plots/daily_2016_smallegu_flat.png","daily flat"),HYPERLINK(VLOOKUP($AB3521,linkref!$A$2:$D$68,3,FALSE),VLOOKUP($AB3521,linkref!$A$2:$D$68,2,FALSE))),"")</f>
        <v/>
      </c>
      <c r="AA3521" s="10" t="str">
        <f>_xlfn.IFNA(IF(OR(R3521="Y",S3521="Y"),HYPERLINK(".\plots/diurnal_2016_smallegu_flat.png","diurnal flat"),HYPERLINK(VLOOKUP($AB3521,linkref!$A$2:$D$68,4,FALSE),VLOOKUP($AB3521,linkref!$A$2:$D$68,2,FALSE))),"")</f>
        <v/>
      </c>
      <c r="AB3521" t="str">
        <f>_xlfn.IFNA(VLOOKUP(I3521,units!A$2:B$1765,2,FALSE),"")</f>
        <v/>
      </c>
    </row>
    <row r="3522" spans="1:28" hidden="1" x14ac:dyDescent="0.3">
      <c r="B3522" s="9" t="str">
        <f>_xlfn.IFNA(VLOOKUP(C3522,regions!A$1:B$49,2,FALSE),"")</f>
        <v>West</v>
      </c>
      <c r="C3522" t="s">
        <v>20928</v>
      </c>
      <c r="D3522" s="1" t="s">
        <v>19524</v>
      </c>
      <c r="G3522" t="s">
        <v>19523</v>
      </c>
      <c r="H3522" s="1" t="s">
        <v>19519</v>
      </c>
      <c r="I3522" s="1" t="s">
        <v>19520</v>
      </c>
      <c r="J3522" s="1" t="s">
        <v>19521</v>
      </c>
      <c r="K3522" s="1" t="s">
        <v>19522</v>
      </c>
      <c r="L3522" s="1" t="s">
        <v>730</v>
      </c>
      <c r="M3522" s="1" t="s">
        <v>110</v>
      </c>
      <c r="P3522" s="1" t="s">
        <v>111</v>
      </c>
      <c r="Q3522" s="1" t="s">
        <v>254</v>
      </c>
      <c r="S3522" t="str">
        <f t="shared" si="54"/>
        <v>N</v>
      </c>
      <c r="T3522" t="s">
        <v>8</v>
      </c>
      <c r="U3522" t="s">
        <v>22632</v>
      </c>
      <c r="V3522" s="4">
        <v>9.3626200000000007E-2</v>
      </c>
      <c r="W3522" s="4">
        <v>4.8754860000000001E-3</v>
      </c>
      <c r="X3522" s="4">
        <v>1.8725199999999999E-3</v>
      </c>
      <c r="Z3522" s="10" t="str">
        <f>_xlfn.IFNA(IF(OR(R3522="Y",S3522="Y"),HYPERLINK(".\plots/daily_2016_smallegu_flat.png","daily flat"),HYPERLINK(VLOOKUP($AB3522,linkref!$A$2:$D$68,3,FALSE),VLOOKUP($AB3522,linkref!$A$2:$D$68,2,FALSE))),"")</f>
        <v/>
      </c>
      <c r="AA3522" s="10" t="str">
        <f>_xlfn.IFNA(IF(OR(R3522="Y",S3522="Y"),HYPERLINK(".\plots/diurnal_2016_smallegu_flat.png","diurnal flat"),HYPERLINK(VLOOKUP($AB3522,linkref!$A$2:$D$68,4,FALSE),VLOOKUP($AB3522,linkref!$A$2:$D$68,2,FALSE))),"")</f>
        <v/>
      </c>
      <c r="AB3522" t="str">
        <f>_xlfn.IFNA(VLOOKUP(I3522,units!A$2:B$1765,2,FALSE),"")</f>
        <v/>
      </c>
    </row>
    <row r="3523" spans="1:28" hidden="1" x14ac:dyDescent="0.3">
      <c r="B3523" s="9" t="str">
        <f>_xlfn.IFNA(VLOOKUP(C3523,regions!A$1:B$49,2,FALSE),"")</f>
        <v>LADCO</v>
      </c>
      <c r="C3523" t="s">
        <v>20951</v>
      </c>
      <c r="D3523" s="1" t="s">
        <v>17348</v>
      </c>
      <c r="G3523" t="s">
        <v>17347</v>
      </c>
      <c r="H3523" s="1" t="s">
        <v>17343</v>
      </c>
      <c r="I3523" s="1" t="s">
        <v>17384</v>
      </c>
      <c r="J3523" s="1" t="s">
        <v>17385</v>
      </c>
      <c r="K3523" s="1" t="s">
        <v>17386</v>
      </c>
      <c r="L3523" s="1" t="s">
        <v>135</v>
      </c>
      <c r="M3523" s="1" t="s">
        <v>110</v>
      </c>
      <c r="P3523" s="1" t="s">
        <v>111</v>
      </c>
      <c r="Q3523" s="1" t="s">
        <v>254</v>
      </c>
      <c r="S3523" t="str">
        <f t="shared" ref="S3523:S3586" si="55">IF(O3523="MSW","Y","N")</f>
        <v>N</v>
      </c>
      <c r="T3523" t="s">
        <v>8</v>
      </c>
      <c r="U3523" t="s">
        <v>22632</v>
      </c>
      <c r="V3523" s="4">
        <v>9.3560000000000004E-2</v>
      </c>
      <c r="W3523" s="4">
        <v>1.4E-3</v>
      </c>
      <c r="X3523" s="4">
        <v>5.1999999999999997E-5</v>
      </c>
      <c r="Y3523">
        <v>8</v>
      </c>
      <c r="Z3523" s="10" t="str">
        <f>_xlfn.IFNA(IF(OR(R3523="Y",S3523="Y"),HYPERLINK(".\plots/daily_2016_smallegu_flat.png","daily flat"),HYPERLINK(VLOOKUP($AB3523,linkref!$A$2:$D$68,3,FALSE),VLOOKUP($AB3523,linkref!$A$2:$D$68,2,FALSE))),"")</f>
        <v/>
      </c>
      <c r="AA3523" s="10" t="str">
        <f>_xlfn.IFNA(IF(OR(R3523="Y",S3523="Y"),HYPERLINK(".\plots/diurnal_2016_smallegu_flat.png","diurnal flat"),HYPERLINK(VLOOKUP($AB3523,linkref!$A$2:$D$68,4,FALSE),VLOOKUP($AB3523,linkref!$A$2:$D$68,2,FALSE))),"")</f>
        <v/>
      </c>
      <c r="AB3523" t="str">
        <f>_xlfn.IFNA(VLOOKUP(I3523,units!A$2:B$1765,2,FALSE),"")</f>
        <v/>
      </c>
    </row>
    <row r="3524" spans="1:28" hidden="1" x14ac:dyDescent="0.3">
      <c r="B3524" s="9" t="str">
        <f>_xlfn.IFNA(VLOOKUP(C3524,regions!A$1:B$49,2,FALSE),"")</f>
        <v>LADCO</v>
      </c>
      <c r="C3524" t="s">
        <v>20951</v>
      </c>
      <c r="D3524" s="1" t="s">
        <v>17348</v>
      </c>
      <c r="G3524" t="s">
        <v>17347</v>
      </c>
      <c r="H3524" s="1" t="s">
        <v>17343</v>
      </c>
      <c r="I3524" s="1" t="s">
        <v>17384</v>
      </c>
      <c r="J3524" s="1" t="s">
        <v>17387</v>
      </c>
      <c r="K3524" s="1" t="s">
        <v>17386</v>
      </c>
      <c r="L3524" s="1" t="s">
        <v>135</v>
      </c>
      <c r="M3524" s="1" t="s">
        <v>110</v>
      </c>
      <c r="P3524" s="1" t="s">
        <v>111</v>
      </c>
      <c r="Q3524" s="1" t="s">
        <v>254</v>
      </c>
      <c r="S3524" t="str">
        <f t="shared" si="55"/>
        <v>N</v>
      </c>
      <c r="T3524" t="s">
        <v>8</v>
      </c>
      <c r="U3524" t="s">
        <v>22632</v>
      </c>
      <c r="V3524" s="4">
        <v>9.3560000000000004E-2</v>
      </c>
      <c r="W3524" s="4">
        <v>1.4E-3</v>
      </c>
      <c r="X3524" s="4">
        <v>5.1999999999999997E-5</v>
      </c>
      <c r="Y3524">
        <v>8</v>
      </c>
      <c r="Z3524" s="10" t="str">
        <f>_xlfn.IFNA(IF(OR(R3524="Y",S3524="Y"),HYPERLINK(".\plots/daily_2016_smallegu_flat.png","daily flat"),HYPERLINK(VLOOKUP($AB3524,linkref!$A$2:$D$68,3,FALSE),VLOOKUP($AB3524,linkref!$A$2:$D$68,2,FALSE))),"")</f>
        <v/>
      </c>
      <c r="AA3524" s="10" t="str">
        <f>_xlfn.IFNA(IF(OR(R3524="Y",S3524="Y"),HYPERLINK(".\plots/diurnal_2016_smallegu_flat.png","diurnal flat"),HYPERLINK(VLOOKUP($AB3524,linkref!$A$2:$D$68,4,FALSE),VLOOKUP($AB3524,linkref!$A$2:$D$68,2,FALSE))),"")</f>
        <v/>
      </c>
      <c r="AB3524" t="str">
        <f>_xlfn.IFNA(VLOOKUP(I3524,units!A$2:B$1765,2,FALSE),"")</f>
        <v/>
      </c>
    </row>
    <row r="3525" spans="1:28" hidden="1" x14ac:dyDescent="0.3">
      <c r="B3525" s="9" t="str">
        <f>_xlfn.IFNA(VLOOKUP(C3525,regions!A$1:B$49,2,FALSE),"")</f>
        <v>South</v>
      </c>
      <c r="C3525" t="s">
        <v>20908</v>
      </c>
      <c r="D3525" s="1" t="s">
        <v>13178</v>
      </c>
      <c r="G3525" t="s">
        <v>13177</v>
      </c>
      <c r="H3525" s="1" t="s">
        <v>13173</v>
      </c>
      <c r="I3525" s="1" t="s">
        <v>13174</v>
      </c>
      <c r="J3525" s="1" t="s">
        <v>13175</v>
      </c>
      <c r="K3525" s="1" t="s">
        <v>13176</v>
      </c>
      <c r="L3525" s="1" t="s">
        <v>253</v>
      </c>
      <c r="M3525" s="1" t="s">
        <v>2366</v>
      </c>
      <c r="P3525" s="1" t="s">
        <v>111</v>
      </c>
      <c r="Q3525" s="1" t="s">
        <v>254</v>
      </c>
      <c r="S3525" t="str">
        <f t="shared" si="55"/>
        <v>N</v>
      </c>
      <c r="T3525" t="s">
        <v>8</v>
      </c>
      <c r="U3525" t="s">
        <v>22632</v>
      </c>
      <c r="V3525" s="4">
        <v>9.3399999999999997E-2</v>
      </c>
      <c r="W3525" s="4">
        <v>1.4E-3</v>
      </c>
      <c r="X3525" s="4">
        <v>1.18E-2</v>
      </c>
      <c r="Y3525">
        <v>16</v>
      </c>
      <c r="Z3525" s="10" t="str">
        <f>_xlfn.IFNA(IF(OR(R3525="Y",S3525="Y"),HYPERLINK(".\plots/daily_2016_smallegu_flat.png","daily flat"),HYPERLINK(VLOOKUP($AB3525,linkref!$A$2:$D$68,3,FALSE),VLOOKUP($AB3525,linkref!$A$2:$D$68,2,FALSE))),"")</f>
        <v/>
      </c>
      <c r="AA3525" s="10" t="str">
        <f>_xlfn.IFNA(IF(OR(R3525="Y",S3525="Y"),HYPERLINK(".\plots/diurnal_2016_smallegu_flat.png","diurnal flat"),HYPERLINK(VLOOKUP($AB3525,linkref!$A$2:$D$68,4,FALSE),VLOOKUP($AB3525,linkref!$A$2:$D$68,2,FALSE))),"")</f>
        <v/>
      </c>
      <c r="AB3525" t="str">
        <f>_xlfn.IFNA(VLOOKUP(I3525,units!A$2:B$1765,2,FALSE),"")</f>
        <v/>
      </c>
    </row>
    <row r="3526" spans="1:28" hidden="1" x14ac:dyDescent="0.3">
      <c r="B3526" s="9" t="str">
        <f>_xlfn.IFNA(VLOOKUP(C3526,regions!A$1:B$49,2,FALSE),"")</f>
        <v>West</v>
      </c>
      <c r="C3526" t="s">
        <v>20905</v>
      </c>
      <c r="D3526" s="1" t="s">
        <v>381</v>
      </c>
      <c r="G3526" t="s">
        <v>13758</v>
      </c>
      <c r="H3526" s="1" t="s">
        <v>13754</v>
      </c>
      <c r="I3526" s="1" t="s">
        <v>13755</v>
      </c>
      <c r="J3526" s="1" t="s">
        <v>13756</v>
      </c>
      <c r="K3526" s="1" t="s">
        <v>13757</v>
      </c>
      <c r="L3526" s="1" t="s">
        <v>253</v>
      </c>
      <c r="M3526" s="1" t="s">
        <v>110</v>
      </c>
      <c r="P3526" s="1" t="s">
        <v>111</v>
      </c>
      <c r="Q3526" s="1" t="s">
        <v>254</v>
      </c>
      <c r="S3526" t="str">
        <f t="shared" si="55"/>
        <v>N</v>
      </c>
      <c r="T3526" t="s">
        <v>8</v>
      </c>
      <c r="U3526" t="s">
        <v>22632</v>
      </c>
      <c r="V3526" s="4">
        <v>9.3131900000000004E-2</v>
      </c>
      <c r="W3526" s="4">
        <v>6.4961300000000001E-3</v>
      </c>
      <c r="X3526" s="4">
        <v>4.3173999999999997E-5</v>
      </c>
      <c r="Y3526">
        <v>20</v>
      </c>
      <c r="Z3526" s="10" t="str">
        <f>_xlfn.IFNA(IF(OR(R3526="Y",S3526="Y"),HYPERLINK(".\plots/daily_2016_smallegu_flat.png","daily flat"),HYPERLINK(VLOOKUP($AB3526,linkref!$A$2:$D$68,3,FALSE),VLOOKUP($AB3526,linkref!$A$2:$D$68,2,FALSE))),"")</f>
        <v/>
      </c>
      <c r="AA3526" s="10" t="str">
        <f>_xlfn.IFNA(IF(OR(R3526="Y",S3526="Y"),HYPERLINK(".\plots/diurnal_2016_smallegu_flat.png","diurnal flat"),HYPERLINK(VLOOKUP($AB3526,linkref!$A$2:$D$68,4,FALSE),VLOOKUP($AB3526,linkref!$A$2:$D$68,2,FALSE))),"")</f>
        <v/>
      </c>
      <c r="AB3526" t="str">
        <f>_xlfn.IFNA(VLOOKUP(I3526,units!A$2:B$1765,2,FALSE),"")</f>
        <v/>
      </c>
    </row>
    <row r="3527" spans="1:28" hidden="1" x14ac:dyDescent="0.3">
      <c r="B3527" s="9" t="str">
        <f>_xlfn.IFNA(VLOOKUP(C3527,regions!A$1:B$49,2,FALSE),"")</f>
        <v>South</v>
      </c>
      <c r="C3527" t="s">
        <v>20908</v>
      </c>
      <c r="D3527" s="1" t="s">
        <v>4658</v>
      </c>
      <c r="G3527" t="s">
        <v>22157</v>
      </c>
      <c r="H3527" s="1" t="s">
        <v>22153</v>
      </c>
      <c r="I3527" s="1" t="s">
        <v>22154</v>
      </c>
      <c r="J3527" s="1" t="s">
        <v>22155</v>
      </c>
      <c r="K3527" s="1" t="s">
        <v>22156</v>
      </c>
      <c r="L3527" s="1" t="s">
        <v>229</v>
      </c>
      <c r="M3527" s="1" t="s">
        <v>2366</v>
      </c>
      <c r="P3527" s="1" t="s">
        <v>111</v>
      </c>
      <c r="Q3527" s="1" t="s">
        <v>254</v>
      </c>
      <c r="S3527" t="str">
        <f t="shared" si="55"/>
        <v>N</v>
      </c>
      <c r="T3527" t="s">
        <v>8</v>
      </c>
      <c r="U3527" t="s">
        <v>112</v>
      </c>
      <c r="V3527" s="4">
        <v>9.3100000000000002E-2</v>
      </c>
      <c r="W3527" s="4">
        <v>2.8E-3</v>
      </c>
      <c r="X3527" s="4">
        <v>2.0000000000000001E-4</v>
      </c>
      <c r="Y3527">
        <v>10</v>
      </c>
      <c r="Z3527" s="10" t="str">
        <f>_xlfn.IFNA(IF(OR(R3527="Y",S3527="Y"),HYPERLINK(".\plots/daily_2016_smallegu_flat.png","daily flat"),HYPERLINK(VLOOKUP($AB3527,linkref!$A$2:$D$68,3,FALSE),VLOOKUP($AB3527,linkref!$A$2:$D$68,2,FALSE))),"")</f>
        <v/>
      </c>
      <c r="AA3527" s="10" t="str">
        <f>_xlfn.IFNA(IF(OR(R3527="Y",S3527="Y"),HYPERLINK(".\plots/diurnal_2016_smallegu_flat.png","diurnal flat"),HYPERLINK(VLOOKUP($AB3527,linkref!$A$2:$D$68,4,FALSE),VLOOKUP($AB3527,linkref!$A$2:$D$68,2,FALSE))),"")</f>
        <v/>
      </c>
      <c r="AB3527" t="str">
        <f>_xlfn.IFNA(VLOOKUP(I3527,units!A$2:B$1765,2,FALSE),"")</f>
        <v/>
      </c>
    </row>
    <row r="3528" spans="1:28" hidden="1" x14ac:dyDescent="0.3">
      <c r="B3528" s="9" t="str">
        <f>_xlfn.IFNA(VLOOKUP(C3528,regions!A$1:B$49,2,FALSE),"")</f>
        <v>SESARM</v>
      </c>
      <c r="C3528" t="s">
        <v>20907</v>
      </c>
      <c r="D3528" s="1" t="s">
        <v>4601</v>
      </c>
      <c r="G3528" t="s">
        <v>8599</v>
      </c>
      <c r="H3528" s="1" t="s">
        <v>8595</v>
      </c>
      <c r="I3528" s="1" t="s">
        <v>19442</v>
      </c>
      <c r="J3528" s="1" t="s">
        <v>19443</v>
      </c>
      <c r="K3528" s="1" t="s">
        <v>19444</v>
      </c>
      <c r="L3528" s="1" t="s">
        <v>730</v>
      </c>
      <c r="M3528" s="1" t="s">
        <v>110</v>
      </c>
      <c r="P3528" s="1" t="s">
        <v>111</v>
      </c>
      <c r="Q3528" s="1" t="s">
        <v>7060</v>
      </c>
      <c r="S3528" t="str">
        <f t="shared" si="55"/>
        <v>N</v>
      </c>
      <c r="T3528" t="s">
        <v>8</v>
      </c>
      <c r="U3528" t="s">
        <v>22632</v>
      </c>
      <c r="V3528" s="4">
        <v>9.2999999999999999E-2</v>
      </c>
      <c r="W3528" s="4">
        <v>6.3407899999999998E-3</v>
      </c>
      <c r="X3528" s="4">
        <v>6.1500000000000001E-3</v>
      </c>
      <c r="Y3528">
        <v>30</v>
      </c>
      <c r="Z3528" s="10" t="str">
        <f>_xlfn.IFNA(IF(OR(R3528="Y",S3528="Y"),HYPERLINK(".\plots/daily_2016_smallegu_flat.png","daily flat"),HYPERLINK(VLOOKUP($AB3528,linkref!$A$2:$D$68,3,FALSE),VLOOKUP($AB3528,linkref!$A$2:$D$68,2,FALSE))),"")</f>
        <v/>
      </c>
      <c r="AA3528" s="10" t="str">
        <f>_xlfn.IFNA(IF(OR(R3528="Y",S3528="Y"),HYPERLINK(".\plots/diurnal_2016_smallegu_flat.png","diurnal flat"),HYPERLINK(VLOOKUP($AB3528,linkref!$A$2:$D$68,4,FALSE),VLOOKUP($AB3528,linkref!$A$2:$D$68,2,FALSE))),"")</f>
        <v/>
      </c>
      <c r="AB3528" t="str">
        <f>_xlfn.IFNA(VLOOKUP(I3528,units!A$2:B$1765,2,FALSE),"")</f>
        <v/>
      </c>
    </row>
    <row r="3529" spans="1:28" x14ac:dyDescent="0.3">
      <c r="A3529" s="1" t="s">
        <v>1854</v>
      </c>
      <c r="B3529" s="9" t="str">
        <f>_xlfn.IFNA(VLOOKUP(C3529,regions!A$1:B$49,2,FALSE),"")</f>
        <v>MANE-VU</v>
      </c>
      <c r="C3529" t="s">
        <v>20918</v>
      </c>
      <c r="D3529" s="1" t="s">
        <v>1841</v>
      </c>
      <c r="E3529" s="1" t="s">
        <v>1840</v>
      </c>
      <c r="F3529" s="1" t="s">
        <v>1855</v>
      </c>
      <c r="G3529" t="s">
        <v>1846</v>
      </c>
      <c r="H3529" s="1" t="s">
        <v>1842</v>
      </c>
      <c r="I3529" s="1" t="s">
        <v>1856</v>
      </c>
      <c r="J3529" s="1" t="s">
        <v>1857</v>
      </c>
      <c r="K3529" s="1" t="s">
        <v>1858</v>
      </c>
      <c r="L3529" s="1" t="s">
        <v>253</v>
      </c>
      <c r="M3529" s="1" t="s">
        <v>110</v>
      </c>
      <c r="N3529" t="s">
        <v>128</v>
      </c>
      <c r="O3529" t="s">
        <v>130</v>
      </c>
      <c r="P3529" s="1" t="s">
        <v>111</v>
      </c>
      <c r="Q3529" s="1" t="s">
        <v>254</v>
      </c>
      <c r="R3529" t="s">
        <v>19</v>
      </c>
      <c r="S3529" t="str">
        <f t="shared" si="55"/>
        <v>N</v>
      </c>
      <c r="T3529" t="s">
        <v>19</v>
      </c>
      <c r="U3529" t="s">
        <v>22632</v>
      </c>
      <c r="V3529" s="12">
        <v>9.2950000000000005E-2</v>
      </c>
      <c r="W3529" s="12">
        <v>1.6199999999999999E-3</v>
      </c>
      <c r="X3529" s="12">
        <v>1.4499999999999999E-3</v>
      </c>
      <c r="Y3529">
        <v>2080</v>
      </c>
      <c r="Z3529" s="10" t="str">
        <f>_xlfn.IFNA(IF(OR(R3529="Y",S3529="Y"),HYPERLINK(".\plots/daily_2016_smallegu_flat.png","daily flat"),HYPERLINK(VLOOKUP($AB3529,linkref!$A$2:$D$68,3,FALSE),VLOOKUP($AB3529,linkref!$A$2:$D$68,2,FALSE))),"")</f>
        <v>MANE-VU Oil Peaking</v>
      </c>
      <c r="AA3529" s="10" t="str">
        <f>_xlfn.IFNA(IF(OR(R3529="Y",S3529="Y"),HYPERLINK(".\plots/diurnal_2016_smallegu_flat.png","diurnal flat"),HYPERLINK(VLOOKUP($AB3529,linkref!$A$2:$D$68,4,FALSE),VLOOKUP($AB3529,linkref!$A$2:$D$68,2,FALSE))),"")</f>
        <v>MANE-VU Oil Peaking</v>
      </c>
      <c r="AB3529" t="str">
        <f>_xlfn.IFNA(VLOOKUP(I3529,units!A$2:B$1765,2,FALSE),"")</f>
        <v>MANE-VU_oil_peak</v>
      </c>
    </row>
    <row r="3530" spans="1:28" x14ac:dyDescent="0.3">
      <c r="A3530" s="1" t="s">
        <v>1854</v>
      </c>
      <c r="B3530" s="9" t="str">
        <f>_xlfn.IFNA(VLOOKUP(C3530,regions!A$1:B$49,2,FALSE),"")</f>
        <v>MANE-VU</v>
      </c>
      <c r="C3530" t="s">
        <v>20918</v>
      </c>
      <c r="D3530" s="1" t="s">
        <v>1841</v>
      </c>
      <c r="E3530" s="1" t="s">
        <v>1840</v>
      </c>
      <c r="F3530" s="1" t="s">
        <v>1855</v>
      </c>
      <c r="G3530" t="s">
        <v>1846</v>
      </c>
      <c r="H3530" s="1" t="s">
        <v>1842</v>
      </c>
      <c r="I3530" s="1" t="s">
        <v>1856</v>
      </c>
      <c r="J3530" s="1" t="s">
        <v>1859</v>
      </c>
      <c r="K3530" s="1" t="s">
        <v>1858</v>
      </c>
      <c r="L3530" s="1" t="s">
        <v>253</v>
      </c>
      <c r="M3530" s="1" t="s">
        <v>110</v>
      </c>
      <c r="N3530" t="s">
        <v>128</v>
      </c>
      <c r="O3530" t="s">
        <v>130</v>
      </c>
      <c r="P3530" s="1" t="s">
        <v>111</v>
      </c>
      <c r="Q3530" s="1" t="s">
        <v>254</v>
      </c>
      <c r="R3530" t="s">
        <v>19</v>
      </c>
      <c r="S3530" t="str">
        <f t="shared" si="55"/>
        <v>N</v>
      </c>
      <c r="T3530" t="s">
        <v>19</v>
      </c>
      <c r="U3530" t="s">
        <v>22632</v>
      </c>
      <c r="V3530" s="12">
        <v>9.2950000000000005E-2</v>
      </c>
      <c r="W3530" s="12">
        <v>1.6199999999999999E-3</v>
      </c>
      <c r="X3530" s="12">
        <v>1.4499999999999999E-3</v>
      </c>
      <c r="Y3530">
        <v>2080</v>
      </c>
      <c r="Z3530" s="10" t="str">
        <f>_xlfn.IFNA(IF(OR(R3530="Y",S3530="Y"),HYPERLINK(".\plots/daily_2016_smallegu_flat.png","daily flat"),HYPERLINK(VLOOKUP($AB3530,linkref!$A$2:$D$68,3,FALSE),VLOOKUP($AB3530,linkref!$A$2:$D$68,2,FALSE))),"")</f>
        <v>MANE-VU Oil Peaking</v>
      </c>
      <c r="AA3530" s="10" t="str">
        <f>_xlfn.IFNA(IF(OR(R3530="Y",S3530="Y"),HYPERLINK(".\plots/diurnal_2016_smallegu_flat.png","diurnal flat"),HYPERLINK(VLOOKUP($AB3530,linkref!$A$2:$D$68,4,FALSE),VLOOKUP($AB3530,linkref!$A$2:$D$68,2,FALSE))),"")</f>
        <v>MANE-VU Oil Peaking</v>
      </c>
      <c r="AB3530" t="str">
        <f>_xlfn.IFNA(VLOOKUP(I3530,units!A$2:B$1765,2,FALSE),"")</f>
        <v>MANE-VU_oil_peak</v>
      </c>
    </row>
    <row r="3531" spans="1:28" hidden="1" x14ac:dyDescent="0.3">
      <c r="B3531" s="9" t="str">
        <f>_xlfn.IFNA(VLOOKUP(C3531,regions!A$1:B$49,2,FALSE),"")</f>
        <v>LADCO</v>
      </c>
      <c r="C3531" t="s">
        <v>20951</v>
      </c>
      <c r="D3531" s="1" t="s">
        <v>17348</v>
      </c>
      <c r="G3531" t="s">
        <v>17347</v>
      </c>
      <c r="H3531" s="1" t="s">
        <v>17343</v>
      </c>
      <c r="I3531" s="1" t="s">
        <v>17376</v>
      </c>
      <c r="J3531" s="1" t="s">
        <v>17377</v>
      </c>
      <c r="K3531" s="1" t="s">
        <v>17378</v>
      </c>
      <c r="L3531" s="1" t="s">
        <v>135</v>
      </c>
      <c r="M3531" s="1" t="s">
        <v>110</v>
      </c>
      <c r="P3531" s="1" t="s">
        <v>111</v>
      </c>
      <c r="Q3531" s="1" t="s">
        <v>254</v>
      </c>
      <c r="S3531" t="str">
        <f t="shared" si="55"/>
        <v>N</v>
      </c>
      <c r="T3531" t="s">
        <v>8</v>
      </c>
      <c r="U3531" t="s">
        <v>22632</v>
      </c>
      <c r="V3531" s="4">
        <v>9.2724500000000001E-2</v>
      </c>
      <c r="W3531" s="4">
        <v>1.3500000000000001E-3</v>
      </c>
      <c r="X3531" s="4">
        <v>5.1499999999999998E-5</v>
      </c>
      <c r="Y3531">
        <v>8</v>
      </c>
      <c r="Z3531" s="10" t="str">
        <f>_xlfn.IFNA(IF(OR(R3531="Y",S3531="Y"),HYPERLINK(".\plots/daily_2016_smallegu_flat.png","daily flat"),HYPERLINK(VLOOKUP($AB3531,linkref!$A$2:$D$68,3,FALSE),VLOOKUP($AB3531,linkref!$A$2:$D$68,2,FALSE))),"")</f>
        <v/>
      </c>
      <c r="AA3531" s="10" t="str">
        <f>_xlfn.IFNA(IF(OR(R3531="Y",S3531="Y"),HYPERLINK(".\plots/diurnal_2016_smallegu_flat.png","diurnal flat"),HYPERLINK(VLOOKUP($AB3531,linkref!$A$2:$D$68,4,FALSE),VLOOKUP($AB3531,linkref!$A$2:$D$68,2,FALSE))),"")</f>
        <v/>
      </c>
      <c r="AB3531" t="str">
        <f>_xlfn.IFNA(VLOOKUP(I3531,units!A$2:B$1765,2,FALSE),"")</f>
        <v/>
      </c>
    </row>
    <row r="3532" spans="1:28" hidden="1" x14ac:dyDescent="0.3">
      <c r="B3532" s="9" t="str">
        <f>_xlfn.IFNA(VLOOKUP(C3532,regions!A$1:B$49,2,FALSE),"")</f>
        <v>LADCO</v>
      </c>
      <c r="C3532" t="s">
        <v>20951</v>
      </c>
      <c r="D3532" s="1" t="s">
        <v>17348</v>
      </c>
      <c r="G3532" t="s">
        <v>17347</v>
      </c>
      <c r="H3532" s="1" t="s">
        <v>17343</v>
      </c>
      <c r="I3532" s="1" t="s">
        <v>17376</v>
      </c>
      <c r="J3532" s="1" t="s">
        <v>17379</v>
      </c>
      <c r="K3532" s="1" t="s">
        <v>17378</v>
      </c>
      <c r="L3532" s="1" t="s">
        <v>135</v>
      </c>
      <c r="M3532" s="1" t="s">
        <v>110</v>
      </c>
      <c r="P3532" s="1" t="s">
        <v>111</v>
      </c>
      <c r="Q3532" s="1" t="s">
        <v>254</v>
      </c>
      <c r="S3532" t="str">
        <f t="shared" si="55"/>
        <v>N</v>
      </c>
      <c r="T3532" t="s">
        <v>8</v>
      </c>
      <c r="U3532" t="s">
        <v>22632</v>
      </c>
      <c r="V3532" s="4">
        <v>9.2724500000000001E-2</v>
      </c>
      <c r="W3532" s="4">
        <v>1.3500000000000001E-3</v>
      </c>
      <c r="X3532" s="4">
        <v>5.1499999999999998E-5</v>
      </c>
      <c r="Y3532">
        <v>8</v>
      </c>
      <c r="Z3532" s="10" t="str">
        <f>_xlfn.IFNA(IF(OR(R3532="Y",S3532="Y"),HYPERLINK(".\plots/daily_2016_smallegu_flat.png","daily flat"),HYPERLINK(VLOOKUP($AB3532,linkref!$A$2:$D$68,3,FALSE),VLOOKUP($AB3532,linkref!$A$2:$D$68,2,FALSE))),"")</f>
        <v/>
      </c>
      <c r="AA3532" s="10" t="str">
        <f>_xlfn.IFNA(IF(OR(R3532="Y",S3532="Y"),HYPERLINK(".\plots/diurnal_2016_smallegu_flat.png","diurnal flat"),HYPERLINK(VLOOKUP($AB3532,linkref!$A$2:$D$68,4,FALSE),VLOOKUP($AB3532,linkref!$A$2:$D$68,2,FALSE))),"")</f>
        <v/>
      </c>
      <c r="AB3532" t="str">
        <f>_xlfn.IFNA(VLOOKUP(I3532,units!A$2:B$1765,2,FALSE),"")</f>
        <v/>
      </c>
    </row>
    <row r="3533" spans="1:28" x14ac:dyDescent="0.3">
      <c r="A3533" s="1" t="s">
        <v>1460</v>
      </c>
      <c r="B3533" s="9" t="str">
        <f>_xlfn.IFNA(VLOOKUP(C3533,regions!A$1:B$49,2,FALSE),"")</f>
        <v>South</v>
      </c>
      <c r="C3533" t="s">
        <v>20924</v>
      </c>
      <c r="D3533" s="1" t="s">
        <v>1462</v>
      </c>
      <c r="E3533" s="1" t="s">
        <v>1461</v>
      </c>
      <c r="F3533" s="1" t="s">
        <v>1371</v>
      </c>
      <c r="G3533" t="s">
        <v>1467</v>
      </c>
      <c r="H3533" s="1" t="s">
        <v>1463</v>
      </c>
      <c r="I3533" s="1" t="s">
        <v>1464</v>
      </c>
      <c r="J3533" s="1" t="s">
        <v>1465</v>
      </c>
      <c r="K3533" s="1" t="s">
        <v>1470</v>
      </c>
      <c r="L3533" s="1" t="s">
        <v>1377</v>
      </c>
      <c r="M3533" s="1" t="s">
        <v>110</v>
      </c>
      <c r="N3533" t="s">
        <v>128</v>
      </c>
      <c r="O3533" t="s">
        <v>219</v>
      </c>
      <c r="P3533" s="1" t="s">
        <v>111</v>
      </c>
      <c r="Q3533" s="1" t="s">
        <v>254</v>
      </c>
      <c r="R3533" t="s">
        <v>19</v>
      </c>
      <c r="S3533" t="str">
        <f t="shared" si="55"/>
        <v>N</v>
      </c>
      <c r="T3533" t="s">
        <v>19</v>
      </c>
      <c r="U3533" t="s">
        <v>22632</v>
      </c>
      <c r="V3533" s="12">
        <v>9.1999999999999998E-2</v>
      </c>
      <c r="Y3533">
        <v>8736</v>
      </c>
      <c r="Z3533" s="10" t="str">
        <f>_xlfn.IFNA(IF(OR(R3533="Y",S3533="Y"),HYPERLINK(".\plots/daily_2016_smallegu_flat.png","daily flat"),HYPERLINK(VLOOKUP($AB3533,linkref!$A$2:$D$68,3,FALSE),VLOOKUP($AB3533,linkref!$A$2:$D$68,2,FALSE))),"")</f>
        <v>South Oil Peaking</v>
      </c>
      <c r="AA3533" s="10" t="str">
        <f>_xlfn.IFNA(IF(OR(R3533="Y",S3533="Y"),HYPERLINK(".\plots/diurnal_2016_smallegu_flat.png","diurnal flat"),HYPERLINK(VLOOKUP($AB3533,linkref!$A$2:$D$68,4,FALSE),VLOOKUP($AB3533,linkref!$A$2:$D$68,2,FALSE))),"")</f>
        <v>South Oil Peaking</v>
      </c>
      <c r="AB3533" t="str">
        <f>_xlfn.IFNA(VLOOKUP(I3533,units!A$2:B$1765,2,FALSE),"")</f>
        <v>South_oil_peak</v>
      </c>
    </row>
    <row r="3534" spans="1:28" hidden="1" x14ac:dyDescent="0.3">
      <c r="B3534" s="9" t="str">
        <f>_xlfn.IFNA(VLOOKUP(C3534,regions!A$1:B$49,2,FALSE),"")</f>
        <v>MANE-VU</v>
      </c>
      <c r="C3534" t="s">
        <v>20949</v>
      </c>
      <c r="D3534" s="1" t="s">
        <v>7420</v>
      </c>
      <c r="G3534" t="s">
        <v>14372</v>
      </c>
      <c r="H3534" s="1" t="s">
        <v>14368</v>
      </c>
      <c r="I3534" s="1" t="s">
        <v>14369</v>
      </c>
      <c r="J3534" s="1" t="s">
        <v>14370</v>
      </c>
      <c r="K3534" s="1" t="s">
        <v>14371</v>
      </c>
      <c r="L3534" s="1" t="s">
        <v>1205</v>
      </c>
      <c r="M3534" s="1" t="s">
        <v>110</v>
      </c>
      <c r="P3534" s="1" t="s">
        <v>111</v>
      </c>
      <c r="Q3534" s="1" t="s">
        <v>254</v>
      </c>
      <c r="S3534" t="str">
        <f t="shared" si="55"/>
        <v>N</v>
      </c>
      <c r="T3534" t="s">
        <v>8</v>
      </c>
      <c r="U3534" t="s">
        <v>22632</v>
      </c>
      <c r="V3534" s="4">
        <v>9.1980000000000006E-2</v>
      </c>
      <c r="W3534" s="4">
        <v>1.5855000000000001E-3</v>
      </c>
      <c r="X3534" s="4">
        <v>3.1298399999999998E-4</v>
      </c>
      <c r="Y3534">
        <v>52</v>
      </c>
      <c r="Z3534" s="10" t="str">
        <f>_xlfn.IFNA(IF(OR(R3534="Y",S3534="Y"),HYPERLINK(".\plots/daily_2016_smallegu_flat.png","daily flat"),HYPERLINK(VLOOKUP($AB3534,linkref!$A$2:$D$68,3,FALSE),VLOOKUP($AB3534,linkref!$A$2:$D$68,2,FALSE))),"")</f>
        <v/>
      </c>
      <c r="AA3534" s="10" t="str">
        <f>_xlfn.IFNA(IF(OR(R3534="Y",S3534="Y"),HYPERLINK(".\plots/diurnal_2016_smallegu_flat.png","diurnal flat"),HYPERLINK(VLOOKUP($AB3534,linkref!$A$2:$D$68,4,FALSE),VLOOKUP($AB3534,linkref!$A$2:$D$68,2,FALSE))),"")</f>
        <v/>
      </c>
      <c r="AB3534" t="str">
        <f>_xlfn.IFNA(VLOOKUP(I3534,units!A$2:B$1765,2,FALSE),"")</f>
        <v/>
      </c>
    </row>
    <row r="3535" spans="1:28" hidden="1" x14ac:dyDescent="0.3">
      <c r="B3535" s="9" t="str">
        <f>_xlfn.IFNA(VLOOKUP(C3535,regions!A$1:B$49,2,FALSE),"")</f>
        <v/>
      </c>
      <c r="C3535" t="s">
        <v>20966</v>
      </c>
      <c r="D3535" s="1" t="s">
        <v>11776</v>
      </c>
      <c r="G3535" t="s">
        <v>12956</v>
      </c>
      <c r="H3535" s="1" t="s">
        <v>12955</v>
      </c>
      <c r="I3535" s="1" t="s">
        <v>12957</v>
      </c>
      <c r="J3535" s="1" t="s">
        <v>12958</v>
      </c>
      <c r="K3535" s="1" t="s">
        <v>12959</v>
      </c>
      <c r="L3535" s="1" t="s">
        <v>11087</v>
      </c>
      <c r="M3535" s="1" t="s">
        <v>110</v>
      </c>
      <c r="P3535" s="1" t="s">
        <v>111</v>
      </c>
      <c r="Q3535" s="1" t="s">
        <v>254</v>
      </c>
      <c r="S3535" t="str">
        <f t="shared" si="55"/>
        <v>N</v>
      </c>
      <c r="T3535" t="s">
        <v>8</v>
      </c>
      <c r="U3535" t="s">
        <v>22632</v>
      </c>
      <c r="V3535" s="4">
        <v>0.2</v>
      </c>
      <c r="W3535" s="4">
        <v>0</v>
      </c>
      <c r="X3535" s="4">
        <v>0</v>
      </c>
      <c r="Z3535" s="10" t="str">
        <f>_xlfn.IFNA(IF(OR(R3535="Y",S3535="Y"),HYPERLINK(".\plots/daily_2016_smallegu_flat.png","daily flat"),HYPERLINK(VLOOKUP($AB3535,linkref!$A$2:$D$68,3,FALSE),VLOOKUP($AB3535,linkref!$A$2:$D$68,2,FALSE))),"")</f>
        <v/>
      </c>
      <c r="AA3535" s="10" t="str">
        <f>_xlfn.IFNA(IF(OR(R3535="Y",S3535="Y"),HYPERLINK(".\plots/diurnal_2016_smallegu_flat.png","diurnal flat"),HYPERLINK(VLOOKUP($AB3535,linkref!$A$2:$D$68,4,FALSE),VLOOKUP($AB3535,linkref!$A$2:$D$68,2,FALSE))),"")</f>
        <v/>
      </c>
      <c r="AB3535" t="str">
        <f>_xlfn.IFNA(VLOOKUP(I3535,units!A$2:B$1765,2,FALSE),"")</f>
        <v/>
      </c>
    </row>
    <row r="3536" spans="1:28" hidden="1" x14ac:dyDescent="0.3">
      <c r="B3536" s="9" t="str">
        <f>_xlfn.IFNA(VLOOKUP(C3536,regions!A$1:B$49,2,FALSE),"")</f>
        <v>MANE-VU</v>
      </c>
      <c r="C3536" t="s">
        <v>20914</v>
      </c>
      <c r="D3536" s="1" t="s">
        <v>14301</v>
      </c>
      <c r="G3536" t="s">
        <v>14300</v>
      </c>
      <c r="H3536" s="1" t="s">
        <v>14296</v>
      </c>
      <c r="I3536" s="1" t="s">
        <v>14297</v>
      </c>
      <c r="J3536" s="1" t="s">
        <v>14298</v>
      </c>
      <c r="K3536" s="1" t="s">
        <v>14299</v>
      </c>
      <c r="L3536" s="1" t="s">
        <v>1205</v>
      </c>
      <c r="M3536" s="1" t="s">
        <v>110</v>
      </c>
      <c r="P3536" s="1" t="s">
        <v>111</v>
      </c>
      <c r="Q3536" s="1" t="s">
        <v>254</v>
      </c>
      <c r="S3536" t="str">
        <f t="shared" si="55"/>
        <v>N</v>
      </c>
      <c r="T3536" t="s">
        <v>8</v>
      </c>
      <c r="U3536" t="s">
        <v>22632</v>
      </c>
      <c r="V3536" s="4">
        <v>9.1840000000000005E-2</v>
      </c>
      <c r="W3536" s="4">
        <v>1.59044E-3</v>
      </c>
      <c r="X3536" s="4">
        <v>8.7000000000000001E-4</v>
      </c>
      <c r="Z3536" s="10" t="str">
        <f>_xlfn.IFNA(IF(OR(R3536="Y",S3536="Y"),HYPERLINK(".\plots/daily_2016_smallegu_flat.png","daily flat"),HYPERLINK(VLOOKUP($AB3536,linkref!$A$2:$D$68,3,FALSE),VLOOKUP($AB3536,linkref!$A$2:$D$68,2,FALSE))),"")</f>
        <v/>
      </c>
      <c r="AA3536" s="10" t="str">
        <f>_xlfn.IFNA(IF(OR(R3536="Y",S3536="Y"),HYPERLINK(".\plots/diurnal_2016_smallegu_flat.png","diurnal flat"),HYPERLINK(VLOOKUP($AB3536,linkref!$A$2:$D$68,4,FALSE),VLOOKUP($AB3536,linkref!$A$2:$D$68,2,FALSE))),"")</f>
        <v/>
      </c>
      <c r="AB3536" t="str">
        <f>_xlfn.IFNA(VLOOKUP(I3536,units!A$2:B$1765,2,FALSE),"")</f>
        <v/>
      </c>
    </row>
    <row r="3537" spans="1:28" x14ac:dyDescent="0.3">
      <c r="A3537" s="1" t="s">
        <v>2913</v>
      </c>
      <c r="B3537" s="9" t="str">
        <f>_xlfn.IFNA(VLOOKUP(C3537,regions!A$1:B$49,2,FALSE),"")</f>
        <v>West North Central</v>
      </c>
      <c r="C3537" t="s">
        <v>20927</v>
      </c>
      <c r="D3537" s="1" t="s">
        <v>2915</v>
      </c>
      <c r="E3537" s="1" t="s">
        <v>2914</v>
      </c>
      <c r="F3537" s="1" t="s">
        <v>40</v>
      </c>
      <c r="G3537" t="s">
        <v>2920</v>
      </c>
      <c r="H3537" s="1" t="s">
        <v>2916</v>
      </c>
      <c r="I3537" s="1" t="s">
        <v>2917</v>
      </c>
      <c r="J3537" s="1" t="s">
        <v>2918</v>
      </c>
      <c r="K3537" s="1" t="s">
        <v>2919</v>
      </c>
      <c r="L3537" s="1" t="s">
        <v>1377</v>
      </c>
      <c r="M3537" s="1" t="s">
        <v>2789</v>
      </c>
      <c r="N3537" t="s">
        <v>128</v>
      </c>
      <c r="O3537" t="s">
        <v>219</v>
      </c>
      <c r="P3537" s="1" t="s">
        <v>111</v>
      </c>
      <c r="Q3537" s="1" t="s">
        <v>254</v>
      </c>
      <c r="R3537" t="s">
        <v>19</v>
      </c>
      <c r="S3537" t="str">
        <f t="shared" si="55"/>
        <v>N</v>
      </c>
      <c r="T3537" t="s">
        <v>19</v>
      </c>
      <c r="V3537" s="12">
        <v>9.1730000000000006E-2</v>
      </c>
      <c r="W3537" s="12">
        <v>8.6631999999999907E-3</v>
      </c>
      <c r="Z3537" s="10" t="str">
        <f>_xlfn.IFNA(IF(OR(R3537="Y",S3537="Y"),HYPERLINK(".\plots/daily_2016_smallegu_flat.png","daily flat"),HYPERLINK(VLOOKUP($AB3537,linkref!$A$2:$D$68,3,FALSE),VLOOKUP($AB3537,linkref!$A$2:$D$68,2,FALSE))),"")</f>
        <v>West North Central Composite Nonpeaking</v>
      </c>
      <c r="AA3537" s="10" t="str">
        <f>_xlfn.IFNA(IF(OR(R3537="Y",S3537="Y"),HYPERLINK(".\plots/diurnal_2016_smallegu_flat.png","diurnal flat"),HYPERLINK(VLOOKUP($AB3537,linkref!$A$2:$D$68,4,FALSE),VLOOKUP($AB3537,linkref!$A$2:$D$68,2,FALSE))),"")</f>
        <v>West North Central Composite Nonpeaking</v>
      </c>
      <c r="AB3537" t="str">
        <f>_xlfn.IFNA(VLOOKUP(I3537,units!A$2:B$1765,2,FALSE),"")</f>
        <v>West North Central_comp_nonpeak</v>
      </c>
    </row>
    <row r="3538" spans="1:28" hidden="1" x14ac:dyDescent="0.3">
      <c r="B3538" s="9" t="str">
        <f>_xlfn.IFNA(VLOOKUP(C3538,regions!A$1:B$49,2,FALSE),"")</f>
        <v>MANE-VU</v>
      </c>
      <c r="C3538" t="s">
        <v>20912</v>
      </c>
      <c r="D3538" s="1" t="s">
        <v>5838</v>
      </c>
      <c r="G3538" t="s">
        <v>6202</v>
      </c>
      <c r="H3538" s="1" t="s">
        <v>6198</v>
      </c>
      <c r="I3538" s="1" t="s">
        <v>15337</v>
      </c>
      <c r="J3538" s="1" t="s">
        <v>15338</v>
      </c>
      <c r="K3538" s="1" t="s">
        <v>15339</v>
      </c>
      <c r="L3538" s="1" t="s">
        <v>1789</v>
      </c>
      <c r="M3538" s="1" t="s">
        <v>110</v>
      </c>
      <c r="P3538" s="1" t="s">
        <v>111</v>
      </c>
      <c r="Q3538" s="1" t="s">
        <v>136</v>
      </c>
      <c r="S3538" t="str">
        <f t="shared" si="55"/>
        <v>N</v>
      </c>
      <c r="T3538" t="s">
        <v>8</v>
      </c>
      <c r="U3538" t="s">
        <v>22632</v>
      </c>
      <c r="V3538" s="4">
        <v>9.1569499999999998E-2</v>
      </c>
      <c r="W3538" s="4">
        <v>2.8343189999999999E-5</v>
      </c>
      <c r="X3538" s="4">
        <v>4.2038650000000002E-3</v>
      </c>
      <c r="Z3538" s="10" t="str">
        <f>_xlfn.IFNA(IF(OR(R3538="Y",S3538="Y"),HYPERLINK(".\plots/daily_2016_smallegu_flat.png","daily flat"),HYPERLINK(VLOOKUP($AB3538,linkref!$A$2:$D$68,3,FALSE),VLOOKUP($AB3538,linkref!$A$2:$D$68,2,FALSE))),"")</f>
        <v/>
      </c>
      <c r="AA3538" s="10" t="str">
        <f>_xlfn.IFNA(IF(OR(R3538="Y",S3538="Y"),HYPERLINK(".\plots/diurnal_2016_smallegu_flat.png","diurnal flat"),HYPERLINK(VLOOKUP($AB3538,linkref!$A$2:$D$68,4,FALSE),VLOOKUP($AB3538,linkref!$A$2:$D$68,2,FALSE))),"")</f>
        <v/>
      </c>
      <c r="AB3538" t="str">
        <f>_xlfn.IFNA(VLOOKUP(I3538,units!A$2:B$1765,2,FALSE),"")</f>
        <v/>
      </c>
    </row>
    <row r="3539" spans="1:28" hidden="1" x14ac:dyDescent="0.3">
      <c r="B3539" s="9" t="str">
        <f>_xlfn.IFNA(VLOOKUP(C3539,regions!A$1:B$49,2,FALSE),"")</f>
        <v>West North Central</v>
      </c>
      <c r="C3539" t="s">
        <v>20920</v>
      </c>
      <c r="D3539" s="1" t="s">
        <v>14076</v>
      </c>
      <c r="G3539" t="s">
        <v>14075</v>
      </c>
      <c r="H3539" s="1" t="s">
        <v>14071</v>
      </c>
      <c r="I3539" s="1" t="s">
        <v>14072</v>
      </c>
      <c r="J3539" s="1" t="s">
        <v>14073</v>
      </c>
      <c r="K3539" s="1" t="s">
        <v>14074</v>
      </c>
      <c r="L3539" s="1" t="s">
        <v>253</v>
      </c>
      <c r="M3539" s="1" t="s">
        <v>110</v>
      </c>
      <c r="P3539" s="1" t="s">
        <v>111</v>
      </c>
      <c r="Q3539" s="1" t="s">
        <v>254</v>
      </c>
      <c r="S3539" t="str">
        <f t="shared" si="55"/>
        <v>N</v>
      </c>
      <c r="T3539" t="s">
        <v>8</v>
      </c>
      <c r="U3539" t="s">
        <v>22632</v>
      </c>
      <c r="V3539" s="4">
        <v>9.1550199999999998E-2</v>
      </c>
      <c r="W3539" s="4">
        <v>1.2539999999999999E-3</v>
      </c>
      <c r="X3539" s="4">
        <v>1.155E-4</v>
      </c>
      <c r="Y3539">
        <v>36</v>
      </c>
      <c r="Z3539" s="10" t="str">
        <f>_xlfn.IFNA(IF(OR(R3539="Y",S3539="Y"),HYPERLINK(".\plots/daily_2016_smallegu_flat.png","daily flat"),HYPERLINK(VLOOKUP($AB3539,linkref!$A$2:$D$68,3,FALSE),VLOOKUP($AB3539,linkref!$A$2:$D$68,2,FALSE))),"")</f>
        <v/>
      </c>
      <c r="AA3539" s="10" t="str">
        <f>_xlfn.IFNA(IF(OR(R3539="Y",S3539="Y"),HYPERLINK(".\plots/diurnal_2016_smallegu_flat.png","diurnal flat"),HYPERLINK(VLOOKUP($AB3539,linkref!$A$2:$D$68,4,FALSE),VLOOKUP($AB3539,linkref!$A$2:$D$68,2,FALSE))),"")</f>
        <v/>
      </c>
      <c r="AB3539" t="str">
        <f>_xlfn.IFNA(VLOOKUP(I3539,units!A$2:B$1765,2,FALSE),"")</f>
        <v/>
      </c>
    </row>
    <row r="3540" spans="1:28" hidden="1" x14ac:dyDescent="0.3">
      <c r="B3540" s="9" t="str">
        <f>_xlfn.IFNA(VLOOKUP(C3540,regions!A$1:B$49,2,FALSE),"")</f>
        <v>South</v>
      </c>
      <c r="C3540" t="s">
        <v>20908</v>
      </c>
      <c r="D3540" s="1" t="s">
        <v>15766</v>
      </c>
      <c r="G3540" t="s">
        <v>15765</v>
      </c>
      <c r="H3540" s="1" t="s">
        <v>15761</v>
      </c>
      <c r="I3540" s="1" t="s">
        <v>15767</v>
      </c>
      <c r="J3540" s="1" t="s">
        <v>15768</v>
      </c>
      <c r="K3540" s="1" t="s">
        <v>15769</v>
      </c>
      <c r="L3540" s="1" t="s">
        <v>12003</v>
      </c>
      <c r="M3540" s="1" t="s">
        <v>2366</v>
      </c>
      <c r="P3540" s="1" t="s">
        <v>111</v>
      </c>
      <c r="Q3540" s="1" t="s">
        <v>254</v>
      </c>
      <c r="S3540" t="str">
        <f t="shared" si="55"/>
        <v>N</v>
      </c>
      <c r="T3540" t="s">
        <v>8</v>
      </c>
      <c r="U3540" t="s">
        <v>22632</v>
      </c>
      <c r="V3540" s="4">
        <v>9.1399999999999995E-2</v>
      </c>
      <c r="W3540" s="4">
        <v>6.4999999999999997E-3</v>
      </c>
      <c r="X3540" s="4">
        <v>6.0000000000000001E-3</v>
      </c>
      <c r="Y3540">
        <v>26</v>
      </c>
      <c r="Z3540" s="10" t="str">
        <f>_xlfn.IFNA(IF(OR(R3540="Y",S3540="Y"),HYPERLINK(".\plots/daily_2016_smallegu_flat.png","daily flat"),HYPERLINK(VLOOKUP($AB3540,linkref!$A$2:$D$68,3,FALSE),VLOOKUP($AB3540,linkref!$A$2:$D$68,2,FALSE))),"")</f>
        <v/>
      </c>
      <c r="AA3540" s="10" t="str">
        <f>_xlfn.IFNA(IF(OR(R3540="Y",S3540="Y"),HYPERLINK(".\plots/diurnal_2016_smallegu_flat.png","diurnal flat"),HYPERLINK(VLOOKUP($AB3540,linkref!$A$2:$D$68,4,FALSE),VLOOKUP($AB3540,linkref!$A$2:$D$68,2,FALSE))),"")</f>
        <v/>
      </c>
      <c r="AB3540" t="str">
        <f>_xlfn.IFNA(VLOOKUP(I3540,units!A$2:B$1765,2,FALSE),"")</f>
        <v/>
      </c>
    </row>
    <row r="3541" spans="1:28" hidden="1" x14ac:dyDescent="0.3">
      <c r="B3541" s="9" t="str">
        <f>_xlfn.IFNA(VLOOKUP(C3541,regions!A$1:B$49,2,FALSE),"")</f>
        <v>West North Central</v>
      </c>
      <c r="C3541" t="s">
        <v>20920</v>
      </c>
      <c r="D3541" s="1" t="s">
        <v>1269</v>
      </c>
      <c r="G3541" t="s">
        <v>1276</v>
      </c>
      <c r="H3541" s="1" t="s">
        <v>1271</v>
      </c>
      <c r="I3541" s="1" t="s">
        <v>20776</v>
      </c>
      <c r="J3541" s="1" t="s">
        <v>20777</v>
      </c>
      <c r="K3541" s="1" t="s">
        <v>20778</v>
      </c>
      <c r="L3541" s="1" t="s">
        <v>730</v>
      </c>
      <c r="M3541" s="1" t="s">
        <v>110</v>
      </c>
      <c r="P3541" s="1" t="s">
        <v>111</v>
      </c>
      <c r="Q3541" s="1" t="s">
        <v>254</v>
      </c>
      <c r="S3541" t="str">
        <f t="shared" si="55"/>
        <v>N</v>
      </c>
      <c r="T3541" t="s">
        <v>8</v>
      </c>
      <c r="U3541" t="s">
        <v>22632</v>
      </c>
      <c r="V3541" s="4">
        <v>9.1397199999999998E-2</v>
      </c>
      <c r="W3541" s="4">
        <v>6.4247499999999999E-3</v>
      </c>
      <c r="X3541" s="4">
        <v>3.1501999999999998E-5</v>
      </c>
      <c r="Y3541">
        <v>3</v>
      </c>
      <c r="Z3541" s="10" t="str">
        <f>_xlfn.IFNA(IF(OR(R3541="Y",S3541="Y"),HYPERLINK(".\plots/daily_2016_smallegu_flat.png","daily flat"),HYPERLINK(VLOOKUP($AB3541,linkref!$A$2:$D$68,3,FALSE),VLOOKUP($AB3541,linkref!$A$2:$D$68,2,FALSE))),"")</f>
        <v/>
      </c>
      <c r="AA3541" s="10" t="str">
        <f>_xlfn.IFNA(IF(OR(R3541="Y",S3541="Y"),HYPERLINK(".\plots/diurnal_2016_smallegu_flat.png","diurnal flat"),HYPERLINK(VLOOKUP($AB3541,linkref!$A$2:$D$68,4,FALSE),VLOOKUP($AB3541,linkref!$A$2:$D$68,2,FALSE))),"")</f>
        <v/>
      </c>
      <c r="AB3541" t="str">
        <f>_xlfn.IFNA(VLOOKUP(I3541,units!A$2:B$1765,2,FALSE),"")</f>
        <v/>
      </c>
    </row>
    <row r="3542" spans="1:28" hidden="1" x14ac:dyDescent="0.3">
      <c r="B3542" s="9" t="str">
        <f>_xlfn.IFNA(VLOOKUP(C3542,regions!A$1:B$49,2,FALSE),"")</f>
        <v>South</v>
      </c>
      <c r="C3542" t="s">
        <v>20924</v>
      </c>
      <c r="D3542" s="1" t="s">
        <v>15364</v>
      </c>
      <c r="G3542" t="s">
        <v>15363</v>
      </c>
      <c r="H3542" s="1" t="s">
        <v>15359</v>
      </c>
      <c r="I3542" s="1" t="s">
        <v>15360</v>
      </c>
      <c r="J3542" s="1" t="s">
        <v>15361</v>
      </c>
      <c r="K3542" s="1" t="s">
        <v>15365</v>
      </c>
      <c r="L3542" s="1" t="s">
        <v>1205</v>
      </c>
      <c r="M3542" s="1" t="s">
        <v>110</v>
      </c>
      <c r="P3542" s="1" t="s">
        <v>111</v>
      </c>
      <c r="Q3542" s="1" t="s">
        <v>254</v>
      </c>
      <c r="S3542" t="str">
        <f t="shared" si="55"/>
        <v>N</v>
      </c>
      <c r="T3542" t="s">
        <v>8</v>
      </c>
      <c r="U3542" t="s">
        <v>22632</v>
      </c>
      <c r="V3542" s="4">
        <v>9.1319200000000003E-2</v>
      </c>
      <c r="W3542" s="4">
        <v>2.0495800000000001E-3</v>
      </c>
      <c r="X3542" s="4">
        <v>4.5943199999999997E-5</v>
      </c>
      <c r="Y3542">
        <v>80</v>
      </c>
      <c r="Z3542" s="10" t="str">
        <f>_xlfn.IFNA(IF(OR(R3542="Y",S3542="Y"),HYPERLINK(".\plots/daily_2016_smallegu_flat.png","daily flat"),HYPERLINK(VLOOKUP($AB3542,linkref!$A$2:$D$68,3,FALSE),VLOOKUP($AB3542,linkref!$A$2:$D$68,2,FALSE))),"")</f>
        <v/>
      </c>
      <c r="AA3542" s="10" t="str">
        <f>_xlfn.IFNA(IF(OR(R3542="Y",S3542="Y"),HYPERLINK(".\plots/diurnal_2016_smallegu_flat.png","diurnal flat"),HYPERLINK(VLOOKUP($AB3542,linkref!$A$2:$D$68,4,FALSE),VLOOKUP($AB3542,linkref!$A$2:$D$68,2,FALSE))),"")</f>
        <v/>
      </c>
      <c r="AB3542" t="str">
        <f>_xlfn.IFNA(VLOOKUP(I3542,units!A$2:B$1765,2,FALSE),"")</f>
        <v/>
      </c>
    </row>
    <row r="3543" spans="1:28" hidden="1" x14ac:dyDescent="0.3">
      <c r="B3543" s="9" t="str">
        <f>_xlfn.IFNA(VLOOKUP(C3543,regions!A$1:B$49,2,FALSE),"")</f>
        <v>LADCO</v>
      </c>
      <c r="C3543" t="s">
        <v>20951</v>
      </c>
      <c r="D3543" s="1" t="s">
        <v>17348</v>
      </c>
      <c r="G3543" t="s">
        <v>17347</v>
      </c>
      <c r="H3543" s="1" t="s">
        <v>17343</v>
      </c>
      <c r="I3543" s="1" t="s">
        <v>17380</v>
      </c>
      <c r="J3543" s="1" t="s">
        <v>17381</v>
      </c>
      <c r="K3543" s="1" t="s">
        <v>17382</v>
      </c>
      <c r="L3543" s="1" t="s">
        <v>135</v>
      </c>
      <c r="M3543" s="1" t="s">
        <v>110</v>
      </c>
      <c r="P3543" s="1" t="s">
        <v>111</v>
      </c>
      <c r="Q3543" s="1" t="s">
        <v>254</v>
      </c>
      <c r="S3543" t="str">
        <f t="shared" si="55"/>
        <v>N</v>
      </c>
      <c r="T3543" t="s">
        <v>8</v>
      </c>
      <c r="U3543" t="s">
        <v>22632</v>
      </c>
      <c r="V3543" s="4">
        <v>9.1239500000000001E-2</v>
      </c>
      <c r="W3543" s="4">
        <v>1.3500000000000001E-3</v>
      </c>
      <c r="X3543" s="4">
        <v>5.0500000000000001E-5</v>
      </c>
      <c r="Y3543">
        <v>8</v>
      </c>
      <c r="Z3543" s="10" t="str">
        <f>_xlfn.IFNA(IF(OR(R3543="Y",S3543="Y"),HYPERLINK(".\plots/daily_2016_smallegu_flat.png","daily flat"),HYPERLINK(VLOOKUP($AB3543,linkref!$A$2:$D$68,3,FALSE),VLOOKUP($AB3543,linkref!$A$2:$D$68,2,FALSE))),"")</f>
        <v/>
      </c>
      <c r="AA3543" s="10" t="str">
        <f>_xlfn.IFNA(IF(OR(R3543="Y",S3543="Y"),HYPERLINK(".\plots/diurnal_2016_smallegu_flat.png","diurnal flat"),HYPERLINK(VLOOKUP($AB3543,linkref!$A$2:$D$68,4,FALSE),VLOOKUP($AB3543,linkref!$A$2:$D$68,2,FALSE))),"")</f>
        <v/>
      </c>
      <c r="AB3543" t="str">
        <f>_xlfn.IFNA(VLOOKUP(I3543,units!A$2:B$1765,2,FALSE),"")</f>
        <v/>
      </c>
    </row>
    <row r="3544" spans="1:28" hidden="1" x14ac:dyDescent="0.3">
      <c r="B3544" s="9" t="str">
        <f>_xlfn.IFNA(VLOOKUP(C3544,regions!A$1:B$49,2,FALSE),"")</f>
        <v>LADCO</v>
      </c>
      <c r="C3544" t="s">
        <v>20951</v>
      </c>
      <c r="D3544" s="1" t="s">
        <v>17348</v>
      </c>
      <c r="G3544" t="s">
        <v>17347</v>
      </c>
      <c r="H3544" s="1" t="s">
        <v>17343</v>
      </c>
      <c r="I3544" s="1" t="s">
        <v>17380</v>
      </c>
      <c r="J3544" s="1" t="s">
        <v>17383</v>
      </c>
      <c r="K3544" s="1" t="s">
        <v>17382</v>
      </c>
      <c r="L3544" s="1" t="s">
        <v>135</v>
      </c>
      <c r="M3544" s="1" t="s">
        <v>110</v>
      </c>
      <c r="P3544" s="1" t="s">
        <v>111</v>
      </c>
      <c r="Q3544" s="1" t="s">
        <v>254</v>
      </c>
      <c r="S3544" t="str">
        <f t="shared" si="55"/>
        <v>N</v>
      </c>
      <c r="T3544" t="s">
        <v>8</v>
      </c>
      <c r="U3544" t="s">
        <v>22632</v>
      </c>
      <c r="V3544" s="4">
        <v>9.1239500000000001E-2</v>
      </c>
      <c r="W3544" s="4">
        <v>1.3500000000000001E-3</v>
      </c>
      <c r="X3544" s="4">
        <v>5.0500000000000001E-5</v>
      </c>
      <c r="Y3544">
        <v>8</v>
      </c>
      <c r="Z3544" s="10" t="str">
        <f>_xlfn.IFNA(IF(OR(R3544="Y",S3544="Y"),HYPERLINK(".\plots/daily_2016_smallegu_flat.png","daily flat"),HYPERLINK(VLOOKUP($AB3544,linkref!$A$2:$D$68,3,FALSE),VLOOKUP($AB3544,linkref!$A$2:$D$68,2,FALSE))),"")</f>
        <v/>
      </c>
      <c r="AA3544" s="10" t="str">
        <f>_xlfn.IFNA(IF(OR(R3544="Y",S3544="Y"),HYPERLINK(".\plots/diurnal_2016_smallegu_flat.png","diurnal flat"),HYPERLINK(VLOOKUP($AB3544,linkref!$A$2:$D$68,4,FALSE),VLOOKUP($AB3544,linkref!$A$2:$D$68,2,FALSE))),"")</f>
        <v/>
      </c>
      <c r="AB3544" t="str">
        <f>_xlfn.IFNA(VLOOKUP(I3544,units!A$2:B$1765,2,FALSE),"")</f>
        <v/>
      </c>
    </row>
    <row r="3545" spans="1:28" x14ac:dyDescent="0.3">
      <c r="A3545" s="1" t="s">
        <v>10913</v>
      </c>
      <c r="B3545" s="9" t="str">
        <f>_xlfn.IFNA(VLOOKUP(C3545,regions!A$1:B$49,2,FALSE),"")</f>
        <v>West</v>
      </c>
      <c r="C3545" t="s">
        <v>20905</v>
      </c>
      <c r="D3545" s="1" t="s">
        <v>103</v>
      </c>
      <c r="G3545" t="s">
        <v>7099</v>
      </c>
      <c r="H3545" s="1" t="s">
        <v>7102</v>
      </c>
      <c r="I3545" s="1" t="s">
        <v>10914</v>
      </c>
      <c r="J3545" s="1" t="s">
        <v>10915</v>
      </c>
      <c r="K3545" s="1" t="s">
        <v>10916</v>
      </c>
      <c r="L3545" s="1" t="s">
        <v>125</v>
      </c>
      <c r="M3545" s="1" t="s">
        <v>110</v>
      </c>
      <c r="P3545" s="1" t="s">
        <v>111</v>
      </c>
      <c r="Q3545" s="1" t="s">
        <v>377</v>
      </c>
      <c r="S3545" t="str">
        <f t="shared" si="55"/>
        <v>N</v>
      </c>
      <c r="T3545" t="s">
        <v>19</v>
      </c>
      <c r="U3545" t="s">
        <v>112</v>
      </c>
      <c r="V3545" s="12">
        <v>9.1225500000000001E-2</v>
      </c>
      <c r="W3545" s="12">
        <v>3.9625599999999997E-2</v>
      </c>
      <c r="X3545" s="12">
        <v>8.9477099999999907E-3</v>
      </c>
      <c r="Y3545">
        <v>8736</v>
      </c>
      <c r="Z3545" s="10" t="str">
        <f>_xlfn.IFNA(IF(OR(R3545="Y",S3545="Y"),HYPERLINK(".\plots/daily_2016_smallegu_flat.png","daily flat"),HYPERLINK(VLOOKUP($AB3545,linkref!$A$2:$D$68,3,FALSE),VLOOKUP($AB3545,linkref!$A$2:$D$68,2,FALSE))),"")</f>
        <v>West Gas Peaking</v>
      </c>
      <c r="AA3545" s="10" t="str">
        <f>_xlfn.IFNA(IF(OR(R3545="Y",S3545="Y"),HYPERLINK(".\plots/diurnal_2016_smallegu_flat.png","diurnal flat"),HYPERLINK(VLOOKUP($AB3545,linkref!$A$2:$D$68,4,FALSE),VLOOKUP($AB3545,linkref!$A$2:$D$68,2,FALSE))),"")</f>
        <v>West Gas Peaking</v>
      </c>
      <c r="AB3545" t="str">
        <f>_xlfn.IFNA(VLOOKUP(I3545,units!A$2:B$1765,2,FALSE),"")</f>
        <v>West_gas_peak</v>
      </c>
    </row>
    <row r="3546" spans="1:28" hidden="1" x14ac:dyDescent="0.3">
      <c r="B3546" s="9" t="str">
        <f>_xlfn.IFNA(VLOOKUP(C3546,regions!A$1:B$49,2,FALSE),"")</f>
        <v>West North Central</v>
      </c>
      <c r="C3546" t="s">
        <v>20954</v>
      </c>
      <c r="D3546" s="1" t="s">
        <v>9847</v>
      </c>
      <c r="G3546" t="s">
        <v>12826</v>
      </c>
      <c r="H3546" s="1" t="s">
        <v>12825</v>
      </c>
      <c r="I3546" s="1" t="s">
        <v>21407</v>
      </c>
      <c r="J3546" s="1" t="s">
        <v>21408</v>
      </c>
      <c r="K3546" s="1" t="s">
        <v>21409</v>
      </c>
      <c r="L3546" s="1" t="s">
        <v>229</v>
      </c>
      <c r="M3546" s="1" t="s">
        <v>110</v>
      </c>
      <c r="P3546" s="1" t="s">
        <v>111</v>
      </c>
      <c r="Q3546" s="1" t="s">
        <v>136</v>
      </c>
      <c r="S3546" t="str">
        <f t="shared" si="55"/>
        <v>N</v>
      </c>
      <c r="T3546" t="s">
        <v>8</v>
      </c>
      <c r="U3546" t="s">
        <v>112</v>
      </c>
      <c r="V3546" s="4">
        <v>9.085E-2</v>
      </c>
      <c r="W3546" s="4">
        <v>0</v>
      </c>
      <c r="X3546" s="4">
        <v>2.1119200000000002E-3</v>
      </c>
      <c r="Y3546">
        <v>23</v>
      </c>
      <c r="Z3546" s="10" t="str">
        <f>_xlfn.IFNA(IF(OR(R3546="Y",S3546="Y"),HYPERLINK(".\plots/daily_2016_smallegu_flat.png","daily flat"),HYPERLINK(VLOOKUP($AB3546,linkref!$A$2:$D$68,3,FALSE),VLOOKUP($AB3546,linkref!$A$2:$D$68,2,FALSE))),"")</f>
        <v/>
      </c>
      <c r="AA3546" s="10" t="str">
        <f>_xlfn.IFNA(IF(OR(R3546="Y",S3546="Y"),HYPERLINK(".\plots/diurnal_2016_smallegu_flat.png","diurnal flat"),HYPERLINK(VLOOKUP($AB3546,linkref!$A$2:$D$68,4,FALSE),VLOOKUP($AB3546,linkref!$A$2:$D$68,2,FALSE))),"")</f>
        <v/>
      </c>
      <c r="AB3546" t="str">
        <f>_xlfn.IFNA(VLOOKUP(I3546,units!A$2:B$1765,2,FALSE),"")</f>
        <v/>
      </c>
    </row>
    <row r="3547" spans="1:28" hidden="1" x14ac:dyDescent="0.3">
      <c r="B3547" s="9" t="str">
        <f>_xlfn.IFNA(VLOOKUP(C3547,regions!A$1:B$49,2,FALSE),"")</f>
        <v>LADCO</v>
      </c>
      <c r="C3547" t="s">
        <v>20904</v>
      </c>
      <c r="D3547" s="1" t="s">
        <v>1987</v>
      </c>
      <c r="G3547" t="s">
        <v>9232</v>
      </c>
      <c r="H3547" s="1" t="s">
        <v>9228</v>
      </c>
      <c r="I3547" s="1" t="s">
        <v>15347</v>
      </c>
      <c r="J3547" s="1" t="s">
        <v>13335</v>
      </c>
      <c r="K3547" s="1" t="s">
        <v>15348</v>
      </c>
      <c r="L3547" s="1" t="s">
        <v>730</v>
      </c>
      <c r="M3547" s="1" t="s">
        <v>110</v>
      </c>
      <c r="P3547" s="1" t="s">
        <v>111</v>
      </c>
      <c r="Q3547" s="1" t="s">
        <v>254</v>
      </c>
      <c r="S3547" t="str">
        <f t="shared" si="55"/>
        <v>N</v>
      </c>
      <c r="T3547" t="s">
        <v>8</v>
      </c>
      <c r="U3547" t="s">
        <v>22632</v>
      </c>
      <c r="V3547" s="4">
        <v>9.06E-2</v>
      </c>
      <c r="W3547" s="4">
        <v>6.5230649999999998E-3</v>
      </c>
      <c r="X3547" s="4">
        <v>5.9550000000000002E-3</v>
      </c>
      <c r="Y3547">
        <v>12</v>
      </c>
      <c r="Z3547" s="10" t="str">
        <f>_xlfn.IFNA(IF(OR(R3547="Y",S3547="Y"),HYPERLINK(".\plots/daily_2016_smallegu_flat.png","daily flat"),HYPERLINK(VLOOKUP($AB3547,linkref!$A$2:$D$68,3,FALSE),VLOOKUP($AB3547,linkref!$A$2:$D$68,2,FALSE))),"")</f>
        <v/>
      </c>
      <c r="AA3547" s="10" t="str">
        <f>_xlfn.IFNA(IF(OR(R3547="Y",S3547="Y"),HYPERLINK(".\plots/diurnal_2016_smallegu_flat.png","diurnal flat"),HYPERLINK(VLOOKUP($AB3547,linkref!$A$2:$D$68,4,FALSE),VLOOKUP($AB3547,linkref!$A$2:$D$68,2,FALSE))),"")</f>
        <v/>
      </c>
      <c r="AB3547" t="str">
        <f>_xlfn.IFNA(VLOOKUP(I3547,units!A$2:B$1765,2,FALSE),"")</f>
        <v/>
      </c>
    </row>
    <row r="3548" spans="1:28" hidden="1" x14ac:dyDescent="0.3">
      <c r="B3548" s="9" t="str">
        <f>_xlfn.IFNA(VLOOKUP(C3548,regions!A$1:B$49,2,FALSE),"")</f>
        <v>LADCO</v>
      </c>
      <c r="C3548" t="s">
        <v>20903</v>
      </c>
      <c r="D3548" s="1" t="s">
        <v>2254</v>
      </c>
      <c r="G3548" t="s">
        <v>17755</v>
      </c>
      <c r="H3548" s="1" t="s">
        <v>17751</v>
      </c>
      <c r="I3548" s="1" t="s">
        <v>17752</v>
      </c>
      <c r="J3548" s="1" t="s">
        <v>17753</v>
      </c>
      <c r="K3548" s="1" t="s">
        <v>17754</v>
      </c>
      <c r="L3548" s="1" t="s">
        <v>730</v>
      </c>
      <c r="M3548" s="1" t="s">
        <v>110</v>
      </c>
      <c r="P3548" s="1" t="s">
        <v>111</v>
      </c>
      <c r="Q3548" s="1" t="s">
        <v>7060</v>
      </c>
      <c r="S3548" t="str">
        <f t="shared" si="55"/>
        <v>N</v>
      </c>
      <c r="T3548" t="s">
        <v>8</v>
      </c>
      <c r="U3548" t="s">
        <v>22632</v>
      </c>
      <c r="V3548" s="4">
        <v>9.06E-2</v>
      </c>
      <c r="W3548" s="4">
        <v>6.5332000000000003E-3</v>
      </c>
      <c r="X3548" s="4">
        <v>5.9550000000000002E-3</v>
      </c>
      <c r="Z3548" s="10" t="str">
        <f>_xlfn.IFNA(IF(OR(R3548="Y",S3548="Y"),HYPERLINK(".\plots/daily_2016_smallegu_flat.png","daily flat"),HYPERLINK(VLOOKUP($AB3548,linkref!$A$2:$D$68,3,FALSE),VLOOKUP($AB3548,linkref!$A$2:$D$68,2,FALSE))),"")</f>
        <v/>
      </c>
      <c r="AA3548" s="10" t="str">
        <f>_xlfn.IFNA(IF(OR(R3548="Y",S3548="Y"),HYPERLINK(".\plots/diurnal_2016_smallegu_flat.png","diurnal flat"),HYPERLINK(VLOOKUP($AB3548,linkref!$A$2:$D$68,4,FALSE),VLOOKUP($AB3548,linkref!$A$2:$D$68,2,FALSE))),"")</f>
        <v/>
      </c>
      <c r="AB3548" t="str">
        <f>_xlfn.IFNA(VLOOKUP(I3548,units!A$2:B$1765,2,FALSE),"")</f>
        <v/>
      </c>
    </row>
    <row r="3549" spans="1:28" hidden="1" x14ac:dyDescent="0.3">
      <c r="B3549" s="9" t="str">
        <f>_xlfn.IFNA(VLOOKUP(C3549,regions!A$1:B$49,2,FALSE),"")</f>
        <v>South</v>
      </c>
      <c r="C3549" t="s">
        <v>20908</v>
      </c>
      <c r="D3549" s="1" t="s">
        <v>11729</v>
      </c>
      <c r="G3549" t="s">
        <v>11728</v>
      </c>
      <c r="H3549" s="1" t="s">
        <v>11724</v>
      </c>
      <c r="I3549" s="1" t="s">
        <v>19633</v>
      </c>
      <c r="J3549" s="1" t="s">
        <v>19634</v>
      </c>
      <c r="K3549" s="1" t="s">
        <v>19635</v>
      </c>
      <c r="L3549" s="1" t="s">
        <v>730</v>
      </c>
      <c r="M3549" s="1" t="s">
        <v>2366</v>
      </c>
      <c r="Q3549" s="1" t="s">
        <v>254</v>
      </c>
      <c r="S3549" t="str">
        <f t="shared" si="55"/>
        <v>N</v>
      </c>
      <c r="T3549" t="s">
        <v>8</v>
      </c>
      <c r="U3549" t="s">
        <v>22632</v>
      </c>
      <c r="V3549" s="4">
        <v>9.06E-2</v>
      </c>
      <c r="W3549" s="4">
        <v>6.4000000000000003E-3</v>
      </c>
      <c r="X3549" s="4">
        <v>1E-4</v>
      </c>
      <c r="Y3549">
        <v>60</v>
      </c>
      <c r="Z3549" s="10" t="str">
        <f>_xlfn.IFNA(IF(OR(R3549="Y",S3549="Y"),HYPERLINK(".\plots/daily_2016_smallegu_flat.png","daily flat"),HYPERLINK(VLOOKUP($AB3549,linkref!$A$2:$D$68,3,FALSE),VLOOKUP($AB3549,linkref!$A$2:$D$68,2,FALSE))),"")</f>
        <v/>
      </c>
      <c r="AA3549" s="10" t="str">
        <f>_xlfn.IFNA(IF(OR(R3549="Y",S3549="Y"),HYPERLINK(".\plots/diurnal_2016_smallegu_flat.png","diurnal flat"),HYPERLINK(VLOOKUP($AB3549,linkref!$A$2:$D$68,4,FALSE),VLOOKUP($AB3549,linkref!$A$2:$D$68,2,FALSE))),"")</f>
        <v/>
      </c>
      <c r="AB3549" t="str">
        <f>_xlfn.IFNA(VLOOKUP(I3549,units!A$2:B$1765,2,FALSE),"")</f>
        <v/>
      </c>
    </row>
    <row r="3550" spans="1:28" hidden="1" x14ac:dyDescent="0.3">
      <c r="B3550" s="9" t="str">
        <f>_xlfn.IFNA(VLOOKUP(C3550,regions!A$1:B$49,2,FALSE),"")</f>
        <v>South</v>
      </c>
      <c r="C3550" t="s">
        <v>20908</v>
      </c>
      <c r="D3550" s="1" t="s">
        <v>19641</v>
      </c>
      <c r="G3550" t="s">
        <v>19640</v>
      </c>
      <c r="H3550" s="1" t="s">
        <v>19636</v>
      </c>
      <c r="I3550" s="1" t="s">
        <v>19637</v>
      </c>
      <c r="J3550" s="1" t="s">
        <v>19638</v>
      </c>
      <c r="K3550" s="1" t="s">
        <v>19639</v>
      </c>
      <c r="L3550" s="1" t="s">
        <v>12003</v>
      </c>
      <c r="M3550" s="1" t="s">
        <v>2366</v>
      </c>
      <c r="P3550" s="1" t="s">
        <v>111</v>
      </c>
      <c r="Q3550" s="1" t="s">
        <v>254</v>
      </c>
      <c r="S3550" t="str">
        <f t="shared" si="55"/>
        <v>N</v>
      </c>
      <c r="T3550" t="s">
        <v>8</v>
      </c>
      <c r="U3550" t="s">
        <v>22632</v>
      </c>
      <c r="V3550" s="4">
        <v>9.06E-2</v>
      </c>
      <c r="W3550" s="4">
        <v>3.3E-3</v>
      </c>
      <c r="X3550" s="4">
        <v>1E-4</v>
      </c>
      <c r="Y3550">
        <v>100</v>
      </c>
      <c r="Z3550" s="10" t="str">
        <f>_xlfn.IFNA(IF(OR(R3550="Y",S3550="Y"),HYPERLINK(".\plots/daily_2016_smallegu_flat.png","daily flat"),HYPERLINK(VLOOKUP($AB3550,linkref!$A$2:$D$68,3,FALSE),VLOOKUP($AB3550,linkref!$A$2:$D$68,2,FALSE))),"")</f>
        <v/>
      </c>
      <c r="AA3550" s="10" t="str">
        <f>_xlfn.IFNA(IF(OR(R3550="Y",S3550="Y"),HYPERLINK(".\plots/diurnal_2016_smallegu_flat.png","diurnal flat"),HYPERLINK(VLOOKUP($AB3550,linkref!$A$2:$D$68,4,FALSE),VLOOKUP($AB3550,linkref!$A$2:$D$68,2,FALSE))),"")</f>
        <v/>
      </c>
      <c r="AB3550" t="str">
        <f>_xlfn.IFNA(VLOOKUP(I3550,units!A$2:B$1765,2,FALSE),"")</f>
        <v/>
      </c>
    </row>
    <row r="3551" spans="1:28" hidden="1" x14ac:dyDescent="0.3">
      <c r="B3551" s="9" t="str">
        <f>_xlfn.IFNA(VLOOKUP(C3551,regions!A$1:B$49,2,FALSE),"")</f>
        <v>West</v>
      </c>
      <c r="C3551" t="s">
        <v>20905</v>
      </c>
      <c r="D3551" s="1" t="s">
        <v>381</v>
      </c>
      <c r="G3551" t="s">
        <v>12062</v>
      </c>
      <c r="H3551" s="1" t="s">
        <v>12058</v>
      </c>
      <c r="I3551" s="1" t="s">
        <v>12063</v>
      </c>
      <c r="J3551" s="1" t="s">
        <v>12064</v>
      </c>
      <c r="K3551" s="1" t="s">
        <v>12065</v>
      </c>
      <c r="L3551" s="1" t="s">
        <v>253</v>
      </c>
      <c r="M3551" s="1" t="s">
        <v>110</v>
      </c>
      <c r="Q3551" s="1" t="s">
        <v>7060</v>
      </c>
      <c r="S3551" t="str">
        <f t="shared" si="55"/>
        <v>N</v>
      </c>
      <c r="T3551" t="s">
        <v>8</v>
      </c>
      <c r="U3551" t="s">
        <v>22632</v>
      </c>
      <c r="V3551" s="4">
        <v>9.0382400000000002E-2</v>
      </c>
      <c r="W3551" s="4">
        <v>2.1812799999999999E-3</v>
      </c>
      <c r="X3551" s="4">
        <v>1.06086E-4</v>
      </c>
      <c r="Y3551">
        <v>8736</v>
      </c>
      <c r="Z3551" s="10" t="str">
        <f>_xlfn.IFNA(IF(OR(R3551="Y",S3551="Y"),HYPERLINK(".\plots/daily_2016_smallegu_flat.png","daily flat"),HYPERLINK(VLOOKUP($AB3551,linkref!$A$2:$D$68,3,FALSE),VLOOKUP($AB3551,linkref!$A$2:$D$68,2,FALSE))),"")</f>
        <v/>
      </c>
      <c r="AA3551" s="10" t="str">
        <f>_xlfn.IFNA(IF(OR(R3551="Y",S3551="Y"),HYPERLINK(".\plots/diurnal_2016_smallegu_flat.png","diurnal flat"),HYPERLINK(VLOOKUP($AB3551,linkref!$A$2:$D$68,4,FALSE),VLOOKUP($AB3551,linkref!$A$2:$D$68,2,FALSE))),"")</f>
        <v/>
      </c>
      <c r="AB3551" t="str">
        <f>_xlfn.IFNA(VLOOKUP(I3551,units!A$2:B$1765,2,FALSE),"")</f>
        <v/>
      </c>
    </row>
    <row r="3552" spans="1:28" hidden="1" x14ac:dyDescent="0.3">
      <c r="B3552" s="9" t="str">
        <f>_xlfn.IFNA(VLOOKUP(C3552,regions!A$1:B$49,2,FALSE),"")</f>
        <v>LADCO</v>
      </c>
      <c r="C3552" t="s">
        <v>20951</v>
      </c>
      <c r="D3552" s="1" t="s">
        <v>11404</v>
      </c>
      <c r="G3552" t="s">
        <v>11403</v>
      </c>
      <c r="H3552" s="1" t="s">
        <v>11399</v>
      </c>
      <c r="I3552" s="1" t="s">
        <v>11400</v>
      </c>
      <c r="J3552" s="1" t="s">
        <v>11401</v>
      </c>
      <c r="K3552" s="1" t="s">
        <v>11402</v>
      </c>
      <c r="L3552" s="1" t="s">
        <v>730</v>
      </c>
      <c r="M3552" s="1" t="s">
        <v>110</v>
      </c>
      <c r="P3552" s="1" t="s">
        <v>111</v>
      </c>
      <c r="Q3552" s="1" t="s">
        <v>7060</v>
      </c>
      <c r="S3552" t="str">
        <f t="shared" si="55"/>
        <v>N</v>
      </c>
      <c r="T3552" t="s">
        <v>8</v>
      </c>
      <c r="U3552" t="s">
        <v>22632</v>
      </c>
      <c r="V3552" s="4">
        <v>9.0270000000000003E-2</v>
      </c>
      <c r="W3552" s="4">
        <v>0</v>
      </c>
      <c r="X3552" s="4">
        <v>4.3199999999999998E-4</v>
      </c>
      <c r="Y3552">
        <v>18</v>
      </c>
      <c r="Z3552" s="10" t="str">
        <f>_xlfn.IFNA(IF(OR(R3552="Y",S3552="Y"),HYPERLINK(".\plots/daily_2016_smallegu_flat.png","daily flat"),HYPERLINK(VLOOKUP($AB3552,linkref!$A$2:$D$68,3,FALSE),VLOOKUP($AB3552,linkref!$A$2:$D$68,2,FALSE))),"")</f>
        <v/>
      </c>
      <c r="AA3552" s="10" t="str">
        <f>_xlfn.IFNA(IF(OR(R3552="Y",S3552="Y"),HYPERLINK(".\plots/diurnal_2016_smallegu_flat.png","diurnal flat"),HYPERLINK(VLOOKUP($AB3552,linkref!$A$2:$D$68,4,FALSE),VLOOKUP($AB3552,linkref!$A$2:$D$68,2,FALSE))),"")</f>
        <v/>
      </c>
      <c r="AB3552" t="str">
        <f>_xlfn.IFNA(VLOOKUP(I3552,units!A$2:B$1765,2,FALSE),"")</f>
        <v/>
      </c>
    </row>
    <row r="3553" spans="1:28" x14ac:dyDescent="0.3">
      <c r="A3553" s="1" t="s">
        <v>2885</v>
      </c>
      <c r="B3553" s="9" t="str">
        <f>_xlfn.IFNA(VLOOKUP(C3553,regions!A$1:B$49,2,FALSE),"")</f>
        <v>West North Central</v>
      </c>
      <c r="C3553" t="s">
        <v>20927</v>
      </c>
      <c r="D3553" s="1" t="s">
        <v>2887</v>
      </c>
      <c r="E3553" s="1" t="s">
        <v>2886</v>
      </c>
      <c r="F3553" s="1" t="s">
        <v>40</v>
      </c>
      <c r="G3553" t="s">
        <v>2892</v>
      </c>
      <c r="H3553" s="1" t="s">
        <v>2888</v>
      </c>
      <c r="I3553" s="1" t="s">
        <v>2889</v>
      </c>
      <c r="J3553" s="1" t="s">
        <v>2890</v>
      </c>
      <c r="K3553" s="1" t="s">
        <v>2891</v>
      </c>
      <c r="L3553" s="1" t="s">
        <v>1377</v>
      </c>
      <c r="M3553" s="1" t="s">
        <v>123</v>
      </c>
      <c r="N3553" t="s">
        <v>128</v>
      </c>
      <c r="O3553" t="s">
        <v>219</v>
      </c>
      <c r="P3553" s="1" t="s">
        <v>111</v>
      </c>
      <c r="Q3553" s="1" t="s">
        <v>254</v>
      </c>
      <c r="R3553" t="s">
        <v>19</v>
      </c>
      <c r="S3553" t="str">
        <f t="shared" si="55"/>
        <v>N</v>
      </c>
      <c r="T3553" t="s">
        <v>19</v>
      </c>
      <c r="V3553" s="12">
        <v>9.0164999999999995E-2</v>
      </c>
      <c r="W3553" s="12">
        <v>1.004975E-2</v>
      </c>
      <c r="X3553" s="12">
        <v>1E-4</v>
      </c>
      <c r="Z3553" s="10" t="str">
        <f>_xlfn.IFNA(IF(OR(R3553="Y",S3553="Y"),HYPERLINK(".\plots/daily_2016_smallegu_flat.png","daily flat"),HYPERLINK(VLOOKUP($AB3553,linkref!$A$2:$D$68,3,FALSE),VLOOKUP($AB3553,linkref!$A$2:$D$68,2,FALSE))),"")</f>
        <v>West North Central Composite Nonpeaking</v>
      </c>
      <c r="AA3553" s="10" t="str">
        <f>_xlfn.IFNA(IF(OR(R3553="Y",S3553="Y"),HYPERLINK(".\plots/diurnal_2016_smallegu_flat.png","diurnal flat"),HYPERLINK(VLOOKUP($AB3553,linkref!$A$2:$D$68,4,FALSE),VLOOKUP($AB3553,linkref!$A$2:$D$68,2,FALSE))),"")</f>
        <v>West North Central Composite Nonpeaking</v>
      </c>
      <c r="AB3553" t="str">
        <f>_xlfn.IFNA(VLOOKUP(I3553,units!A$2:B$1765,2,FALSE),"")</f>
        <v>West North Central_comp_nonpeak</v>
      </c>
    </row>
    <row r="3554" spans="1:28" x14ac:dyDescent="0.3">
      <c r="A3554" s="1" t="s">
        <v>8855</v>
      </c>
      <c r="B3554" s="9" t="str">
        <f>_xlfn.IFNA(VLOOKUP(C3554,regions!A$1:B$49,2,FALSE),"")</f>
        <v>West</v>
      </c>
      <c r="C3554" t="s">
        <v>20905</v>
      </c>
      <c r="D3554" s="1" t="s">
        <v>821</v>
      </c>
      <c r="E3554" s="1" t="s">
        <v>8856</v>
      </c>
      <c r="F3554" s="1" t="s">
        <v>60</v>
      </c>
      <c r="G3554" t="s">
        <v>8861</v>
      </c>
      <c r="H3554" s="1" t="s">
        <v>8857</v>
      </c>
      <c r="I3554" s="1" t="s">
        <v>8858</v>
      </c>
      <c r="J3554" s="1" t="s">
        <v>8859</v>
      </c>
      <c r="K3554" s="1" t="s">
        <v>8860</v>
      </c>
      <c r="L3554" s="1" t="s">
        <v>229</v>
      </c>
      <c r="M3554" s="1" t="s">
        <v>110</v>
      </c>
      <c r="N3554" t="s">
        <v>128</v>
      </c>
      <c r="O3554" t="s">
        <v>9</v>
      </c>
      <c r="P3554" s="1" t="s">
        <v>111</v>
      </c>
      <c r="Q3554" s="1" t="s">
        <v>136</v>
      </c>
      <c r="R3554" t="s">
        <v>19</v>
      </c>
      <c r="S3554" t="str">
        <f t="shared" si="55"/>
        <v>N</v>
      </c>
      <c r="T3554" t="s">
        <v>19</v>
      </c>
      <c r="U3554" t="s">
        <v>112</v>
      </c>
      <c r="V3554" s="12">
        <v>9.01E-2</v>
      </c>
      <c r="W3554" s="12">
        <v>4.7404399999999999E-2</v>
      </c>
      <c r="X3554" s="12">
        <v>5.5599999999999996E-4</v>
      </c>
      <c r="Y3554">
        <v>60</v>
      </c>
      <c r="Z3554" s="10" t="str">
        <f>_xlfn.IFNA(IF(OR(R3554="Y",S3554="Y"),HYPERLINK(".\plots/daily_2016_smallegu_flat.png","daily flat"),HYPERLINK(VLOOKUP($AB3554,linkref!$A$2:$D$68,3,FALSE),VLOOKUP($AB3554,linkref!$A$2:$D$68,2,FALSE))),"")</f>
        <v>West Gas Peaking</v>
      </c>
      <c r="AA3554" s="10" t="str">
        <f>_xlfn.IFNA(IF(OR(R3554="Y",S3554="Y"),HYPERLINK(".\plots/diurnal_2016_smallegu_flat.png","diurnal flat"),HYPERLINK(VLOOKUP($AB3554,linkref!$A$2:$D$68,4,FALSE),VLOOKUP($AB3554,linkref!$A$2:$D$68,2,FALSE))),"")</f>
        <v>West Gas Peaking</v>
      </c>
      <c r="AB3554" t="str">
        <f>_xlfn.IFNA(VLOOKUP(I3554,units!A$2:B$1765,2,FALSE),"")</f>
        <v>West_gas_peak</v>
      </c>
    </row>
    <row r="3555" spans="1:28" hidden="1" x14ac:dyDescent="0.3">
      <c r="B3555" s="9" t="str">
        <f>_xlfn.IFNA(VLOOKUP(C3555,regions!A$1:B$49,2,FALSE),"")</f>
        <v>SESARM</v>
      </c>
      <c r="C3555" t="s">
        <v>20925</v>
      </c>
      <c r="D3555" s="1" t="s">
        <v>15393</v>
      </c>
      <c r="G3555" t="s">
        <v>15392</v>
      </c>
      <c r="H3555" s="1" t="s">
        <v>15388</v>
      </c>
      <c r="I3555" s="1" t="s">
        <v>15389</v>
      </c>
      <c r="J3555" s="1" t="s">
        <v>15390</v>
      </c>
      <c r="K3555" s="1" t="s">
        <v>15391</v>
      </c>
      <c r="L3555" s="1" t="s">
        <v>1789</v>
      </c>
      <c r="M3555" s="1" t="s">
        <v>110</v>
      </c>
      <c r="P3555" s="1" t="s">
        <v>111</v>
      </c>
      <c r="Q3555" s="1" t="s">
        <v>7060</v>
      </c>
      <c r="S3555" t="str">
        <f t="shared" si="55"/>
        <v>N</v>
      </c>
      <c r="T3555" t="s">
        <v>8</v>
      </c>
      <c r="U3555" t="s">
        <v>22632</v>
      </c>
      <c r="V3555" s="4">
        <v>9.0059200000000006E-2</v>
      </c>
      <c r="W3555" s="4">
        <v>1.1270399999999999E-3</v>
      </c>
      <c r="X3555" s="4">
        <v>0.10262499999999999</v>
      </c>
      <c r="Z3555" s="10" t="str">
        <f>_xlfn.IFNA(IF(OR(R3555="Y",S3555="Y"),HYPERLINK(".\plots/daily_2016_smallegu_flat.png","daily flat"),HYPERLINK(VLOOKUP($AB3555,linkref!$A$2:$D$68,3,FALSE),VLOOKUP($AB3555,linkref!$A$2:$D$68,2,FALSE))),"")</f>
        <v/>
      </c>
      <c r="AA3555" s="10" t="str">
        <f>_xlfn.IFNA(IF(OR(R3555="Y",S3555="Y"),HYPERLINK(".\plots/diurnal_2016_smallegu_flat.png","diurnal flat"),HYPERLINK(VLOOKUP($AB3555,linkref!$A$2:$D$68,4,FALSE),VLOOKUP($AB3555,linkref!$A$2:$D$68,2,FALSE))),"")</f>
        <v/>
      </c>
      <c r="AB3555" t="str">
        <f>_xlfn.IFNA(VLOOKUP(I3555,units!A$2:B$1765,2,FALSE),"")</f>
        <v/>
      </c>
    </row>
    <row r="3556" spans="1:28" x14ac:dyDescent="0.3">
      <c r="A3556" s="1" t="s">
        <v>1911</v>
      </c>
      <c r="B3556" s="9" t="str">
        <f>_xlfn.IFNA(VLOOKUP(C3556,regions!A$1:B$49,2,FALSE),"")</f>
        <v>MANE-VU</v>
      </c>
      <c r="C3556" t="s">
        <v>20921</v>
      </c>
      <c r="D3556" s="1" t="s">
        <v>1900</v>
      </c>
      <c r="E3556" s="1" t="s">
        <v>1898</v>
      </c>
      <c r="F3556" s="1" t="s">
        <v>1912</v>
      </c>
      <c r="G3556" t="s">
        <v>1905</v>
      </c>
      <c r="H3556" s="1" t="s">
        <v>1901</v>
      </c>
      <c r="I3556" s="1" t="s">
        <v>1913</v>
      </c>
      <c r="J3556" s="1" t="s">
        <v>1914</v>
      </c>
      <c r="K3556" s="1" t="s">
        <v>1915</v>
      </c>
      <c r="L3556" s="1" t="s">
        <v>253</v>
      </c>
      <c r="M3556" s="1" t="s">
        <v>110</v>
      </c>
      <c r="N3556" t="s">
        <v>128</v>
      </c>
      <c r="O3556" t="s">
        <v>130</v>
      </c>
      <c r="P3556" s="1" t="s">
        <v>111</v>
      </c>
      <c r="Q3556" s="1" t="s">
        <v>254</v>
      </c>
      <c r="R3556" t="s">
        <v>19</v>
      </c>
      <c r="S3556" t="str">
        <f t="shared" si="55"/>
        <v>N</v>
      </c>
      <c r="T3556" t="s">
        <v>19</v>
      </c>
      <c r="U3556" t="s">
        <v>22632</v>
      </c>
      <c r="V3556" s="12">
        <v>8.99999999999999E-2</v>
      </c>
      <c r="W3556" s="12">
        <v>5.1628100000000003E-3</v>
      </c>
      <c r="X3556" s="12">
        <v>1.35E-2</v>
      </c>
      <c r="Z3556" s="10" t="str">
        <f>_xlfn.IFNA(IF(OR(R3556="Y",S3556="Y"),HYPERLINK(".\plots/daily_2016_smallegu_flat.png","daily flat"),HYPERLINK(VLOOKUP($AB3556,linkref!$A$2:$D$68,3,FALSE),VLOOKUP($AB3556,linkref!$A$2:$D$68,2,FALSE))),"")</f>
        <v>MANE-VU Oil Peaking</v>
      </c>
      <c r="AA3556" s="10" t="str">
        <f>_xlfn.IFNA(IF(OR(R3556="Y",S3556="Y"),HYPERLINK(".\plots/diurnal_2016_smallegu_flat.png","diurnal flat"),HYPERLINK(VLOOKUP($AB3556,linkref!$A$2:$D$68,4,FALSE),VLOOKUP($AB3556,linkref!$A$2:$D$68,2,FALSE))),"")</f>
        <v>MANE-VU Oil Peaking</v>
      </c>
      <c r="AB3556" t="str">
        <f>_xlfn.IFNA(VLOOKUP(I3556,units!A$2:B$1765,2,FALSE),"")</f>
        <v>MANE-VU_oil_peak</v>
      </c>
    </row>
    <row r="3557" spans="1:28" x14ac:dyDescent="0.3">
      <c r="A3557" s="1" t="s">
        <v>2630</v>
      </c>
      <c r="B3557" s="9" t="str">
        <f>_xlfn.IFNA(VLOOKUP(C3557,regions!A$1:B$49,2,FALSE),"")</f>
        <v>South</v>
      </c>
      <c r="C3557" t="s">
        <v>20926</v>
      </c>
      <c r="D3557" s="1" t="s">
        <v>2632</v>
      </c>
      <c r="E3557" s="1" t="s">
        <v>2631</v>
      </c>
      <c r="F3557" s="1" t="s">
        <v>933</v>
      </c>
      <c r="G3557" t="s">
        <v>2637</v>
      </c>
      <c r="H3557" s="1" t="s">
        <v>2633</v>
      </c>
      <c r="I3557" s="1" t="s">
        <v>2634</v>
      </c>
      <c r="J3557" s="1" t="s">
        <v>2635</v>
      </c>
      <c r="K3557" s="1" t="s">
        <v>2636</v>
      </c>
      <c r="L3557" s="1" t="s">
        <v>253</v>
      </c>
      <c r="M3557" s="1" t="s">
        <v>110</v>
      </c>
      <c r="N3557" t="s">
        <v>128</v>
      </c>
      <c r="O3557" t="s">
        <v>219</v>
      </c>
      <c r="P3557" s="1" t="s">
        <v>111</v>
      </c>
      <c r="Q3557" s="1" t="s">
        <v>254</v>
      </c>
      <c r="R3557" t="s">
        <v>19</v>
      </c>
      <c r="S3557" t="str">
        <f t="shared" si="55"/>
        <v>N</v>
      </c>
      <c r="T3557" t="s">
        <v>19</v>
      </c>
      <c r="U3557" t="s">
        <v>22632</v>
      </c>
      <c r="V3557" s="12">
        <v>8.99999999999999E-2</v>
      </c>
      <c r="W3557" s="12">
        <v>2.0999999999999999E-3</v>
      </c>
      <c r="X3557" s="12">
        <v>5.8999999999999999E-3</v>
      </c>
      <c r="Z3557" s="10" t="str">
        <f>_xlfn.IFNA(IF(OR(R3557="Y",S3557="Y"),HYPERLINK(".\plots/daily_2016_smallegu_flat.png","daily flat"),HYPERLINK(VLOOKUP($AB3557,linkref!$A$2:$D$68,3,FALSE),VLOOKUP($AB3557,linkref!$A$2:$D$68,2,FALSE))),"")</f>
        <v>South Oil Peaking</v>
      </c>
      <c r="AA3557" s="10" t="str">
        <f>_xlfn.IFNA(IF(OR(R3557="Y",S3557="Y"),HYPERLINK(".\plots/diurnal_2016_smallegu_flat.png","diurnal flat"),HYPERLINK(VLOOKUP($AB3557,linkref!$A$2:$D$68,4,FALSE),VLOOKUP($AB3557,linkref!$A$2:$D$68,2,FALSE))),"")</f>
        <v>South Oil Peaking</v>
      </c>
      <c r="AB3557" t="str">
        <f>_xlfn.IFNA(VLOOKUP(I3557,units!A$2:B$1765,2,FALSE),"")</f>
        <v>South_oil_peak</v>
      </c>
    </row>
    <row r="3558" spans="1:28" x14ac:dyDescent="0.3">
      <c r="A3558" s="1" t="s">
        <v>9909</v>
      </c>
      <c r="B3558" s="9" t="str">
        <f>_xlfn.IFNA(VLOOKUP(C3558,regions!A$1:B$49,2,FALSE),"")</f>
        <v>MANE-VU</v>
      </c>
      <c r="C3558" t="s">
        <v>20902</v>
      </c>
      <c r="D3558" s="1" t="s">
        <v>9899</v>
      </c>
      <c r="G3558" t="s">
        <v>9898</v>
      </c>
      <c r="H3558" s="1" t="s">
        <v>9894</v>
      </c>
      <c r="I3558" s="1" t="s">
        <v>9910</v>
      </c>
      <c r="J3558" s="1" t="s">
        <v>9896</v>
      </c>
      <c r="K3558" s="1" t="s">
        <v>9912</v>
      </c>
      <c r="L3558" s="1" t="s">
        <v>229</v>
      </c>
      <c r="M3558" s="1" t="s">
        <v>110</v>
      </c>
      <c r="P3558" s="1" t="s">
        <v>111</v>
      </c>
      <c r="Q3558" s="1" t="s">
        <v>136</v>
      </c>
      <c r="S3558" t="str">
        <f t="shared" si="55"/>
        <v>N</v>
      </c>
      <c r="T3558" t="s">
        <v>19</v>
      </c>
      <c r="U3558" t="s">
        <v>112</v>
      </c>
      <c r="V3558" s="12">
        <v>8.99999999999999E-2</v>
      </c>
      <c r="W3558" s="12">
        <v>0</v>
      </c>
      <c r="X3558" s="12">
        <v>0</v>
      </c>
      <c r="Z3558" s="10" t="str">
        <f>_xlfn.IFNA(IF(OR(R3558="Y",S3558="Y"),HYPERLINK(".\plots/daily_2016_smallegu_flat.png","daily flat"),HYPERLINK(VLOOKUP($AB3558,linkref!$A$2:$D$68,3,FALSE),VLOOKUP($AB3558,linkref!$A$2:$D$68,2,FALSE))),"")</f>
        <v>MANE-VU Oil Peaking</v>
      </c>
      <c r="AA3558" s="10" t="str">
        <f>_xlfn.IFNA(IF(OR(R3558="Y",S3558="Y"),HYPERLINK(".\plots/diurnal_2016_smallegu_flat.png","diurnal flat"),HYPERLINK(VLOOKUP($AB3558,linkref!$A$2:$D$68,4,FALSE),VLOOKUP($AB3558,linkref!$A$2:$D$68,2,FALSE))),"")</f>
        <v>MANE-VU Oil Peaking</v>
      </c>
      <c r="AB3558" t="str">
        <f>_xlfn.IFNA(VLOOKUP(I3558,units!A$2:B$1765,2,FALSE),"")</f>
        <v>MANE-VU_oil_peak</v>
      </c>
    </row>
    <row r="3559" spans="1:28" x14ac:dyDescent="0.3">
      <c r="A3559" s="1" t="s">
        <v>3077</v>
      </c>
      <c r="B3559" s="9" t="str">
        <f>_xlfn.IFNA(VLOOKUP(C3559,regions!A$1:B$49,2,FALSE),"")</f>
        <v>West North Central</v>
      </c>
      <c r="C3559" t="s">
        <v>20927</v>
      </c>
      <c r="D3559" s="1" t="s">
        <v>2826</v>
      </c>
      <c r="E3559" s="1" t="s">
        <v>3078</v>
      </c>
      <c r="F3559" s="1" t="s">
        <v>40</v>
      </c>
      <c r="G3559" t="s">
        <v>3083</v>
      </c>
      <c r="H3559" s="1" t="s">
        <v>3079</v>
      </c>
      <c r="I3559" s="1" t="s">
        <v>3080</v>
      </c>
      <c r="J3559" s="1" t="s">
        <v>3081</v>
      </c>
      <c r="K3559" s="1" t="s">
        <v>3082</v>
      </c>
      <c r="L3559" s="1" t="s">
        <v>1377</v>
      </c>
      <c r="M3559" s="1" t="s">
        <v>123</v>
      </c>
      <c r="N3559" t="s">
        <v>128</v>
      </c>
      <c r="O3559" t="s">
        <v>219</v>
      </c>
      <c r="P3559" s="1" t="s">
        <v>111</v>
      </c>
      <c r="Q3559" s="1" t="s">
        <v>254</v>
      </c>
      <c r="R3559" t="s">
        <v>19</v>
      </c>
      <c r="S3559" t="str">
        <f t="shared" si="55"/>
        <v>N</v>
      </c>
      <c r="T3559" t="s">
        <v>19</v>
      </c>
      <c r="V3559" s="12">
        <v>8.99999999999999E-2</v>
      </c>
      <c r="W3559" s="12">
        <v>1.1552420000000001E-2</v>
      </c>
      <c r="Z3559" s="10" t="str">
        <f>_xlfn.IFNA(IF(OR(R3559="Y",S3559="Y"),HYPERLINK(".\plots/daily_2016_smallegu_flat.png","daily flat"),HYPERLINK(VLOOKUP($AB3559,linkref!$A$2:$D$68,3,FALSE),VLOOKUP($AB3559,linkref!$A$2:$D$68,2,FALSE))),"")</f>
        <v>West North Central Composite Nonpeaking</v>
      </c>
      <c r="AA3559" s="10" t="str">
        <f>_xlfn.IFNA(IF(OR(R3559="Y",S3559="Y"),HYPERLINK(".\plots/diurnal_2016_smallegu_flat.png","diurnal flat"),HYPERLINK(VLOOKUP($AB3559,linkref!$A$2:$D$68,4,FALSE),VLOOKUP($AB3559,linkref!$A$2:$D$68,2,FALSE))),"")</f>
        <v>West North Central Composite Nonpeaking</v>
      </c>
      <c r="AB3559" t="str">
        <f>_xlfn.IFNA(VLOOKUP(I3559,units!A$2:B$1765,2,FALSE),"")</f>
        <v>West North Central_comp_nonpeak</v>
      </c>
    </row>
    <row r="3560" spans="1:28" hidden="1" x14ac:dyDescent="0.3">
      <c r="B3560" s="9" t="str">
        <f>_xlfn.IFNA(VLOOKUP(C3560,regions!A$1:B$49,2,FALSE),"")</f>
        <v>SESARM</v>
      </c>
      <c r="C3560" t="s">
        <v>20930</v>
      </c>
      <c r="D3560" s="1" t="s">
        <v>12593</v>
      </c>
      <c r="G3560" t="s">
        <v>12592</v>
      </c>
      <c r="H3560" s="1" t="s">
        <v>12588</v>
      </c>
      <c r="I3560" s="1" t="s">
        <v>12589</v>
      </c>
      <c r="J3560" s="1" t="s">
        <v>12590</v>
      </c>
      <c r="K3560" s="1" t="s">
        <v>12591</v>
      </c>
      <c r="L3560" s="1" t="s">
        <v>730</v>
      </c>
      <c r="M3560" s="1" t="s">
        <v>110</v>
      </c>
      <c r="P3560" s="1" t="s">
        <v>111</v>
      </c>
      <c r="Q3560" s="1" t="s">
        <v>254</v>
      </c>
      <c r="S3560" t="str">
        <f t="shared" si="55"/>
        <v>N</v>
      </c>
      <c r="T3560" t="s">
        <v>8</v>
      </c>
      <c r="U3560" t="s">
        <v>22632</v>
      </c>
      <c r="V3560" s="4">
        <v>8.99999999999999E-2</v>
      </c>
      <c r="W3560" s="4">
        <v>0.02</v>
      </c>
      <c r="X3560" s="4">
        <v>0.01</v>
      </c>
      <c r="Z3560" s="10" t="str">
        <f>_xlfn.IFNA(IF(OR(R3560="Y",S3560="Y"),HYPERLINK(".\plots/daily_2016_smallegu_flat.png","daily flat"),HYPERLINK(VLOOKUP($AB3560,linkref!$A$2:$D$68,3,FALSE),VLOOKUP($AB3560,linkref!$A$2:$D$68,2,FALSE))),"")</f>
        <v/>
      </c>
      <c r="AA3560" s="10" t="str">
        <f>_xlfn.IFNA(IF(OR(R3560="Y",S3560="Y"),HYPERLINK(".\plots/diurnal_2016_smallegu_flat.png","diurnal flat"),HYPERLINK(VLOOKUP($AB3560,linkref!$A$2:$D$68,4,FALSE),VLOOKUP($AB3560,linkref!$A$2:$D$68,2,FALSE))),"")</f>
        <v/>
      </c>
      <c r="AB3560" t="str">
        <f>_xlfn.IFNA(VLOOKUP(I3560,units!A$2:B$1765,2,FALSE),"")</f>
        <v/>
      </c>
    </row>
    <row r="3561" spans="1:28" hidden="1" x14ac:dyDescent="0.3">
      <c r="B3561" s="9" t="str">
        <f>_xlfn.IFNA(VLOOKUP(C3561,regions!A$1:B$49,2,FALSE),"")</f>
        <v>SESARM</v>
      </c>
      <c r="C3561" t="s">
        <v>20913</v>
      </c>
      <c r="D3561" s="1" t="s">
        <v>13819</v>
      </c>
      <c r="G3561" t="s">
        <v>13818</v>
      </c>
      <c r="H3561" s="1" t="s">
        <v>13814</v>
      </c>
      <c r="I3561" s="1" t="s">
        <v>19872</v>
      </c>
      <c r="J3561" s="1" t="s">
        <v>19873</v>
      </c>
      <c r="K3561" s="1" t="s">
        <v>19874</v>
      </c>
      <c r="L3561" s="1" t="s">
        <v>730</v>
      </c>
      <c r="M3561" s="1" t="s">
        <v>2366</v>
      </c>
      <c r="P3561" s="1" t="s">
        <v>111</v>
      </c>
      <c r="Q3561" s="1" t="s">
        <v>254</v>
      </c>
      <c r="S3561" t="str">
        <f t="shared" si="55"/>
        <v>N</v>
      </c>
      <c r="T3561" t="s">
        <v>8</v>
      </c>
      <c r="U3561" t="s">
        <v>22632</v>
      </c>
      <c r="V3561" s="4">
        <v>8.99999999999999E-2</v>
      </c>
      <c r="W3561" s="4">
        <v>1.02323E-2</v>
      </c>
      <c r="X3561" s="4">
        <v>0.01</v>
      </c>
      <c r="Y3561">
        <v>8760</v>
      </c>
      <c r="Z3561" s="10" t="str">
        <f>_xlfn.IFNA(IF(OR(R3561="Y",S3561="Y"),HYPERLINK(".\plots/daily_2016_smallegu_flat.png","daily flat"),HYPERLINK(VLOOKUP($AB3561,linkref!$A$2:$D$68,3,FALSE),VLOOKUP($AB3561,linkref!$A$2:$D$68,2,FALSE))),"")</f>
        <v/>
      </c>
      <c r="AA3561" s="10" t="str">
        <f>_xlfn.IFNA(IF(OR(R3561="Y",S3561="Y"),HYPERLINK(".\plots/diurnal_2016_smallegu_flat.png","diurnal flat"),HYPERLINK(VLOOKUP($AB3561,linkref!$A$2:$D$68,4,FALSE),VLOOKUP($AB3561,linkref!$A$2:$D$68,2,FALSE))),"")</f>
        <v/>
      </c>
      <c r="AB3561" t="str">
        <f>_xlfn.IFNA(VLOOKUP(I3561,units!A$2:B$1765,2,FALSE),"")</f>
        <v/>
      </c>
    </row>
    <row r="3562" spans="1:28" hidden="1" x14ac:dyDescent="0.3">
      <c r="B3562" s="9" t="str">
        <f>_xlfn.IFNA(VLOOKUP(C3562,regions!A$1:B$49,2,FALSE),"")</f>
        <v>SESARM</v>
      </c>
      <c r="C3562" t="s">
        <v>20931</v>
      </c>
      <c r="D3562" s="1" t="s">
        <v>17026</v>
      </c>
      <c r="G3562" t="s">
        <v>17025</v>
      </c>
      <c r="H3562" s="1" t="s">
        <v>17021</v>
      </c>
      <c r="I3562" s="1" t="s">
        <v>20866</v>
      </c>
      <c r="J3562" s="1" t="s">
        <v>20867</v>
      </c>
      <c r="K3562" s="1" t="s">
        <v>20868</v>
      </c>
      <c r="L3562" s="1" t="s">
        <v>730</v>
      </c>
      <c r="M3562" s="1" t="s">
        <v>110</v>
      </c>
      <c r="P3562" s="1" t="s">
        <v>111</v>
      </c>
      <c r="Q3562" s="1" t="s">
        <v>254</v>
      </c>
      <c r="S3562" t="str">
        <f t="shared" si="55"/>
        <v>N</v>
      </c>
      <c r="T3562" t="s">
        <v>8</v>
      </c>
      <c r="U3562" t="s">
        <v>22632</v>
      </c>
      <c r="V3562" s="4">
        <v>8.99999999999999E-2</v>
      </c>
      <c r="W3562" s="4">
        <v>0.01</v>
      </c>
      <c r="X3562" s="4">
        <v>0.01</v>
      </c>
      <c r="Y3562">
        <v>29</v>
      </c>
      <c r="Z3562" s="10" t="str">
        <f>_xlfn.IFNA(IF(OR(R3562="Y",S3562="Y"),HYPERLINK(".\plots/daily_2016_smallegu_flat.png","daily flat"),HYPERLINK(VLOOKUP($AB3562,linkref!$A$2:$D$68,3,FALSE),VLOOKUP($AB3562,linkref!$A$2:$D$68,2,FALSE))),"")</f>
        <v/>
      </c>
      <c r="AA3562" s="10" t="str">
        <f>_xlfn.IFNA(IF(OR(R3562="Y",S3562="Y"),HYPERLINK(".\plots/diurnal_2016_smallegu_flat.png","diurnal flat"),HYPERLINK(VLOOKUP($AB3562,linkref!$A$2:$D$68,4,FALSE),VLOOKUP($AB3562,linkref!$A$2:$D$68,2,FALSE))),"")</f>
        <v/>
      </c>
      <c r="AB3562" t="str">
        <f>_xlfn.IFNA(VLOOKUP(I3562,units!A$2:B$1765,2,FALSE),"")</f>
        <v/>
      </c>
    </row>
    <row r="3563" spans="1:28" hidden="1" x14ac:dyDescent="0.3">
      <c r="B3563" s="9" t="str">
        <f>_xlfn.IFNA(VLOOKUP(C3563,regions!A$1:B$49,2,FALSE),"")</f>
        <v>LADCO</v>
      </c>
      <c r="C3563" t="s">
        <v>20941</v>
      </c>
      <c r="D3563" s="1" t="s">
        <v>9965</v>
      </c>
      <c r="G3563" t="s">
        <v>16989</v>
      </c>
      <c r="H3563" s="1" t="s">
        <v>16985</v>
      </c>
      <c r="I3563" s="1" t="s">
        <v>16986</v>
      </c>
      <c r="J3563" s="1" t="s">
        <v>16987</v>
      </c>
      <c r="K3563" s="1" t="s">
        <v>16988</v>
      </c>
      <c r="L3563" s="1" t="s">
        <v>522</v>
      </c>
      <c r="M3563" s="1" t="s">
        <v>110</v>
      </c>
      <c r="P3563" s="1" t="s">
        <v>111</v>
      </c>
      <c r="Q3563" s="1" t="s">
        <v>15</v>
      </c>
      <c r="S3563" t="str">
        <f t="shared" si="55"/>
        <v>N</v>
      </c>
      <c r="T3563" t="s">
        <v>8</v>
      </c>
      <c r="U3563" t="s">
        <v>22632</v>
      </c>
      <c r="V3563" s="4">
        <v>8.99999999999999E-2</v>
      </c>
      <c r="W3563" s="4"/>
      <c r="X3563" s="4">
        <v>1E-4</v>
      </c>
      <c r="Z3563" s="10" t="str">
        <f>_xlfn.IFNA(IF(OR(R3563="Y",S3563="Y"),HYPERLINK(".\plots/daily_2016_smallegu_flat.png","daily flat"),HYPERLINK(VLOOKUP($AB3563,linkref!$A$2:$D$68,3,FALSE),VLOOKUP($AB3563,linkref!$A$2:$D$68,2,FALSE))),"")</f>
        <v/>
      </c>
      <c r="AA3563" s="10" t="str">
        <f>_xlfn.IFNA(IF(OR(R3563="Y",S3563="Y"),HYPERLINK(".\plots/diurnal_2016_smallegu_flat.png","diurnal flat"),HYPERLINK(VLOOKUP($AB3563,linkref!$A$2:$D$68,4,FALSE),VLOOKUP($AB3563,linkref!$A$2:$D$68,2,FALSE))),"")</f>
        <v/>
      </c>
      <c r="AB3563" t="str">
        <f>_xlfn.IFNA(VLOOKUP(I3563,units!A$2:B$1765,2,FALSE),"")</f>
        <v/>
      </c>
    </row>
    <row r="3564" spans="1:28" hidden="1" x14ac:dyDescent="0.3">
      <c r="B3564" s="9" t="str">
        <f>_xlfn.IFNA(VLOOKUP(C3564,regions!A$1:B$49,2,FALSE),"")</f>
        <v>LADCO</v>
      </c>
      <c r="C3564" t="s">
        <v>20904</v>
      </c>
      <c r="D3564" s="1" t="s">
        <v>2015</v>
      </c>
      <c r="G3564" t="s">
        <v>2020</v>
      </c>
      <c r="H3564" s="1" t="s">
        <v>2016</v>
      </c>
      <c r="I3564" s="1" t="s">
        <v>11538</v>
      </c>
      <c r="J3564" s="1" t="s">
        <v>2018</v>
      </c>
      <c r="K3564" s="1" t="s">
        <v>11539</v>
      </c>
      <c r="L3564" s="1" t="s">
        <v>1205</v>
      </c>
      <c r="M3564" s="1" t="s">
        <v>110</v>
      </c>
      <c r="P3564" s="1" t="s">
        <v>111</v>
      </c>
      <c r="Q3564" s="1" t="s">
        <v>254</v>
      </c>
      <c r="S3564" t="str">
        <f t="shared" si="55"/>
        <v>N</v>
      </c>
      <c r="T3564" t="s">
        <v>8</v>
      </c>
      <c r="U3564" t="s">
        <v>22632</v>
      </c>
      <c r="V3564" s="4">
        <v>8.99999999999999E-2</v>
      </c>
      <c r="W3564" s="4">
        <v>1.5499999999999999E-3</v>
      </c>
      <c r="X3564" s="4">
        <v>4.5000000000000003E-5</v>
      </c>
      <c r="Y3564">
        <v>270</v>
      </c>
      <c r="Z3564" s="10" t="str">
        <f>_xlfn.IFNA(IF(OR(R3564="Y",S3564="Y"),HYPERLINK(".\plots/daily_2016_smallegu_flat.png","daily flat"),HYPERLINK(VLOOKUP($AB3564,linkref!$A$2:$D$68,3,FALSE),VLOOKUP($AB3564,linkref!$A$2:$D$68,2,FALSE))),"")</f>
        <v/>
      </c>
      <c r="AA3564" s="10" t="str">
        <f>_xlfn.IFNA(IF(OR(R3564="Y",S3564="Y"),HYPERLINK(".\plots/diurnal_2016_smallegu_flat.png","diurnal flat"),HYPERLINK(VLOOKUP($AB3564,linkref!$A$2:$D$68,4,FALSE),VLOOKUP($AB3564,linkref!$A$2:$D$68,2,FALSE))),"")</f>
        <v/>
      </c>
      <c r="AB3564" t="str">
        <f>_xlfn.IFNA(VLOOKUP(I3564,units!A$2:B$1765,2,FALSE),"")</f>
        <v/>
      </c>
    </row>
    <row r="3565" spans="1:28" hidden="1" x14ac:dyDescent="0.3">
      <c r="B3565" s="9" t="str">
        <f>_xlfn.IFNA(VLOOKUP(C3565,regions!A$1:B$49,2,FALSE),"")</f>
        <v>MANE-VU</v>
      </c>
      <c r="C3565" t="s">
        <v>20902</v>
      </c>
      <c r="D3565" s="1" t="s">
        <v>779</v>
      </c>
      <c r="G3565" t="s">
        <v>12333</v>
      </c>
      <c r="H3565" s="1" t="s">
        <v>12329</v>
      </c>
      <c r="I3565" s="1" t="s">
        <v>12330</v>
      </c>
      <c r="J3565" s="1" t="s">
        <v>12331</v>
      </c>
      <c r="K3565" s="1" t="s">
        <v>12332</v>
      </c>
      <c r="L3565" s="1" t="s">
        <v>1205</v>
      </c>
      <c r="M3565" s="1" t="s">
        <v>110</v>
      </c>
      <c r="P3565" s="1" t="s">
        <v>111</v>
      </c>
      <c r="Q3565" s="1" t="s">
        <v>11177</v>
      </c>
      <c r="S3565" t="str">
        <f t="shared" si="55"/>
        <v>N</v>
      </c>
      <c r="T3565" t="s">
        <v>8</v>
      </c>
      <c r="U3565" t="s">
        <v>22632</v>
      </c>
      <c r="V3565" s="4">
        <v>8.99999999999999E-2</v>
      </c>
      <c r="W3565" s="4">
        <v>0</v>
      </c>
      <c r="X3565" s="4">
        <v>0</v>
      </c>
      <c r="Z3565" s="10" t="str">
        <f>_xlfn.IFNA(IF(OR(R3565="Y",S3565="Y"),HYPERLINK(".\plots/daily_2016_smallegu_flat.png","daily flat"),HYPERLINK(VLOOKUP($AB3565,linkref!$A$2:$D$68,3,FALSE),VLOOKUP($AB3565,linkref!$A$2:$D$68,2,FALSE))),"")</f>
        <v/>
      </c>
      <c r="AA3565" s="10" t="str">
        <f>_xlfn.IFNA(IF(OR(R3565="Y",S3565="Y"),HYPERLINK(".\plots/diurnal_2016_smallegu_flat.png","diurnal flat"),HYPERLINK(VLOOKUP($AB3565,linkref!$A$2:$D$68,4,FALSE),VLOOKUP($AB3565,linkref!$A$2:$D$68,2,FALSE))),"")</f>
        <v/>
      </c>
      <c r="AB3565" t="str">
        <f>_xlfn.IFNA(VLOOKUP(I3565,units!A$2:B$1765,2,FALSE),"")</f>
        <v/>
      </c>
    </row>
    <row r="3566" spans="1:28" hidden="1" x14ac:dyDescent="0.3">
      <c r="B3566" s="9" t="str">
        <f>_xlfn.IFNA(VLOOKUP(C3566,regions!A$1:B$49,2,FALSE),"")</f>
        <v>SESARM</v>
      </c>
      <c r="C3566" t="s">
        <v>20913</v>
      </c>
      <c r="D3566" s="1" t="s">
        <v>13819</v>
      </c>
      <c r="G3566" t="s">
        <v>13818</v>
      </c>
      <c r="H3566" s="1" t="s">
        <v>13814</v>
      </c>
      <c r="I3566" s="1" t="s">
        <v>13832</v>
      </c>
      <c r="J3566" s="1" t="s">
        <v>13833</v>
      </c>
      <c r="K3566" s="1" t="s">
        <v>13834</v>
      </c>
      <c r="L3566" s="1" t="s">
        <v>253</v>
      </c>
      <c r="M3566" s="1" t="s">
        <v>2366</v>
      </c>
      <c r="P3566" s="1" t="s">
        <v>111</v>
      </c>
      <c r="Q3566" s="1" t="s">
        <v>254</v>
      </c>
      <c r="S3566" t="str">
        <f t="shared" si="55"/>
        <v>N</v>
      </c>
      <c r="T3566" t="s">
        <v>8</v>
      </c>
      <c r="U3566" t="s">
        <v>22632</v>
      </c>
      <c r="V3566" s="4">
        <v>8.99999999999999E-2</v>
      </c>
      <c r="W3566" s="4">
        <v>0</v>
      </c>
      <c r="X3566" s="4">
        <v>0</v>
      </c>
      <c r="Y3566">
        <v>8760</v>
      </c>
      <c r="Z3566" s="10" t="str">
        <f>_xlfn.IFNA(IF(OR(R3566="Y",S3566="Y"),HYPERLINK(".\plots/daily_2016_smallegu_flat.png","daily flat"),HYPERLINK(VLOOKUP($AB3566,linkref!$A$2:$D$68,3,FALSE),VLOOKUP($AB3566,linkref!$A$2:$D$68,2,FALSE))),"")</f>
        <v/>
      </c>
      <c r="AA3566" s="10" t="str">
        <f>_xlfn.IFNA(IF(OR(R3566="Y",S3566="Y"),HYPERLINK(".\plots/diurnal_2016_smallegu_flat.png","diurnal flat"),HYPERLINK(VLOOKUP($AB3566,linkref!$A$2:$D$68,4,FALSE),VLOOKUP($AB3566,linkref!$A$2:$D$68,2,FALSE))),"")</f>
        <v/>
      </c>
      <c r="AB3566" t="str">
        <f>_xlfn.IFNA(VLOOKUP(I3566,units!A$2:B$1765,2,FALSE),"")</f>
        <v/>
      </c>
    </row>
    <row r="3567" spans="1:28" hidden="1" x14ac:dyDescent="0.3">
      <c r="B3567" s="9" t="str">
        <f>_xlfn.IFNA(VLOOKUP(C3567,regions!A$1:B$49,2,FALSE),"")</f>
        <v>MANE-VU</v>
      </c>
      <c r="C3567" t="s">
        <v>20902</v>
      </c>
      <c r="D3567" s="1" t="s">
        <v>11764</v>
      </c>
      <c r="G3567" t="s">
        <v>18744</v>
      </c>
      <c r="H3567" s="1" t="s">
        <v>18740</v>
      </c>
      <c r="I3567" s="1" t="s">
        <v>18741</v>
      </c>
      <c r="J3567" s="1" t="s">
        <v>18742</v>
      </c>
      <c r="K3567" s="1" t="s">
        <v>18743</v>
      </c>
      <c r="L3567" s="1" t="s">
        <v>730</v>
      </c>
      <c r="M3567" s="1" t="s">
        <v>110</v>
      </c>
      <c r="P3567" s="1" t="s">
        <v>111</v>
      </c>
      <c r="Q3567" s="1" t="s">
        <v>254</v>
      </c>
      <c r="S3567" t="str">
        <f t="shared" si="55"/>
        <v>N</v>
      </c>
      <c r="T3567" t="s">
        <v>8</v>
      </c>
      <c r="U3567" t="s">
        <v>22632</v>
      </c>
      <c r="V3567" s="4">
        <v>8.99999999999999E-2</v>
      </c>
      <c r="W3567" s="4">
        <v>0.01</v>
      </c>
      <c r="X3567" s="4">
        <v>0</v>
      </c>
      <c r="Z3567" s="10" t="str">
        <f>_xlfn.IFNA(IF(OR(R3567="Y",S3567="Y"),HYPERLINK(".\plots/daily_2016_smallegu_flat.png","daily flat"),HYPERLINK(VLOOKUP($AB3567,linkref!$A$2:$D$68,3,FALSE),VLOOKUP($AB3567,linkref!$A$2:$D$68,2,FALSE))),"")</f>
        <v/>
      </c>
      <c r="AA3567" s="10" t="str">
        <f>_xlfn.IFNA(IF(OR(R3567="Y",S3567="Y"),HYPERLINK(".\plots/diurnal_2016_smallegu_flat.png","diurnal flat"),HYPERLINK(VLOOKUP($AB3567,linkref!$A$2:$D$68,4,FALSE),VLOOKUP($AB3567,linkref!$A$2:$D$68,2,FALSE))),"")</f>
        <v/>
      </c>
      <c r="AB3567" t="str">
        <f>_xlfn.IFNA(VLOOKUP(I3567,units!A$2:B$1765,2,FALSE),"")</f>
        <v/>
      </c>
    </row>
    <row r="3568" spans="1:28" hidden="1" x14ac:dyDescent="0.3">
      <c r="B3568" s="9" t="str">
        <f>_xlfn.IFNA(VLOOKUP(C3568,regions!A$1:B$49,2,FALSE),"")</f>
        <v>SESARM</v>
      </c>
      <c r="C3568" t="s">
        <v>20931</v>
      </c>
      <c r="D3568" s="1" t="s">
        <v>11210</v>
      </c>
      <c r="G3568" t="s">
        <v>15228</v>
      </c>
      <c r="H3568" s="1" t="s">
        <v>15224</v>
      </c>
      <c r="I3568" s="1" t="s">
        <v>15225</v>
      </c>
      <c r="J3568" s="1" t="s">
        <v>15226</v>
      </c>
      <c r="K3568" s="1" t="s">
        <v>15227</v>
      </c>
      <c r="L3568" s="1" t="s">
        <v>730</v>
      </c>
      <c r="M3568" s="1" t="s">
        <v>110</v>
      </c>
      <c r="P3568" s="1" t="s">
        <v>111</v>
      </c>
      <c r="Q3568" s="1" t="s">
        <v>254</v>
      </c>
      <c r="S3568" t="str">
        <f t="shared" si="55"/>
        <v>N</v>
      </c>
      <c r="T3568" t="s">
        <v>8</v>
      </c>
      <c r="U3568" t="s">
        <v>22632</v>
      </c>
      <c r="V3568" s="4">
        <v>8.99999999999999E-2</v>
      </c>
      <c r="W3568" s="4"/>
      <c r="X3568" s="4"/>
      <c r="Y3568">
        <v>8736</v>
      </c>
      <c r="Z3568" s="10" t="str">
        <f>_xlfn.IFNA(IF(OR(R3568="Y",S3568="Y"),HYPERLINK(".\plots/daily_2016_smallegu_flat.png","daily flat"),HYPERLINK(VLOOKUP($AB3568,linkref!$A$2:$D$68,3,FALSE),VLOOKUP($AB3568,linkref!$A$2:$D$68,2,FALSE))),"")</f>
        <v/>
      </c>
      <c r="AA3568" s="10" t="str">
        <f>_xlfn.IFNA(IF(OR(R3568="Y",S3568="Y"),HYPERLINK(".\plots/diurnal_2016_smallegu_flat.png","diurnal flat"),HYPERLINK(VLOOKUP($AB3568,linkref!$A$2:$D$68,4,FALSE),VLOOKUP($AB3568,linkref!$A$2:$D$68,2,FALSE))),"")</f>
        <v/>
      </c>
      <c r="AB3568" t="str">
        <f>_xlfn.IFNA(VLOOKUP(I3568,units!A$2:B$1765,2,FALSE),"")</f>
        <v/>
      </c>
    </row>
    <row r="3569" spans="1:28" hidden="1" x14ac:dyDescent="0.3">
      <c r="B3569" s="9" t="str">
        <f>_xlfn.IFNA(VLOOKUP(C3569,regions!A$1:B$49,2,FALSE),"")</f>
        <v>MANE-VU</v>
      </c>
      <c r="C3569" t="s">
        <v>20939</v>
      </c>
      <c r="D3569" s="1" t="s">
        <v>5542</v>
      </c>
      <c r="G3569" t="s">
        <v>21719</v>
      </c>
      <c r="H3569" s="1" t="s">
        <v>21714</v>
      </c>
      <c r="I3569" s="1" t="s">
        <v>21715</v>
      </c>
      <c r="J3569" s="1" t="s">
        <v>21716</v>
      </c>
      <c r="K3569" s="1" t="s">
        <v>21717</v>
      </c>
      <c r="L3569" s="1" t="s">
        <v>21718</v>
      </c>
      <c r="M3569" s="1" t="s">
        <v>110</v>
      </c>
      <c r="P3569" s="1" t="s">
        <v>111</v>
      </c>
      <c r="Q3569" s="1" t="s">
        <v>254</v>
      </c>
      <c r="S3569" t="str">
        <f t="shared" si="55"/>
        <v>N</v>
      </c>
      <c r="T3569" t="s">
        <v>8</v>
      </c>
      <c r="U3569" t="s">
        <v>112</v>
      </c>
      <c r="V3569" s="4">
        <v>8.99999999999999E-2</v>
      </c>
      <c r="W3569" s="4">
        <v>0.01</v>
      </c>
      <c r="X3569" s="4">
        <v>3.6304099999999997E-5</v>
      </c>
      <c r="Z3569" s="10" t="str">
        <f>_xlfn.IFNA(IF(OR(R3569="Y",S3569="Y"),HYPERLINK(".\plots/daily_2016_smallegu_flat.png","daily flat"),HYPERLINK(VLOOKUP($AB3569,linkref!$A$2:$D$68,3,FALSE),VLOOKUP($AB3569,linkref!$A$2:$D$68,2,FALSE))),"")</f>
        <v/>
      </c>
      <c r="AA3569" s="10" t="str">
        <f>_xlfn.IFNA(IF(OR(R3569="Y",S3569="Y"),HYPERLINK(".\plots/diurnal_2016_smallegu_flat.png","diurnal flat"),HYPERLINK(VLOOKUP($AB3569,linkref!$A$2:$D$68,4,FALSE),VLOOKUP($AB3569,linkref!$A$2:$D$68,2,FALSE))),"")</f>
        <v/>
      </c>
      <c r="AB3569" t="str">
        <f>_xlfn.IFNA(VLOOKUP(I3569,units!A$2:B$1765,2,FALSE),"")</f>
        <v/>
      </c>
    </row>
    <row r="3570" spans="1:28" hidden="1" x14ac:dyDescent="0.3">
      <c r="B3570" s="9" t="str">
        <f>_xlfn.IFNA(VLOOKUP(C3570,regions!A$1:B$49,2,FALSE),"")</f>
        <v>LADCO</v>
      </c>
      <c r="C3570" t="s">
        <v>20951</v>
      </c>
      <c r="D3570" s="1" t="s">
        <v>6820</v>
      </c>
      <c r="G3570" t="s">
        <v>6825</v>
      </c>
      <c r="H3570" s="1" t="s">
        <v>6821</v>
      </c>
      <c r="I3570" s="1" t="s">
        <v>18610</v>
      </c>
      <c r="J3570" s="1" t="s">
        <v>18611</v>
      </c>
      <c r="K3570" s="1" t="s">
        <v>18612</v>
      </c>
      <c r="L3570" s="1" t="s">
        <v>730</v>
      </c>
      <c r="M3570" s="1" t="s">
        <v>110</v>
      </c>
      <c r="P3570" s="1" t="s">
        <v>111</v>
      </c>
      <c r="Q3570" s="1" t="s">
        <v>254</v>
      </c>
      <c r="S3570" t="str">
        <f t="shared" si="55"/>
        <v>N</v>
      </c>
      <c r="T3570" t="s">
        <v>8</v>
      </c>
      <c r="U3570" t="s">
        <v>22632</v>
      </c>
      <c r="V3570" s="4">
        <v>8.9895000000000003E-2</v>
      </c>
      <c r="W3570" s="4">
        <v>6.1999999999999998E-3</v>
      </c>
      <c r="X3570" s="4">
        <v>5.8500000000000002E-3</v>
      </c>
      <c r="Y3570">
        <v>39</v>
      </c>
      <c r="Z3570" s="10" t="str">
        <f>_xlfn.IFNA(IF(OR(R3570="Y",S3570="Y"),HYPERLINK(".\plots/daily_2016_smallegu_flat.png","daily flat"),HYPERLINK(VLOOKUP($AB3570,linkref!$A$2:$D$68,3,FALSE),VLOOKUP($AB3570,linkref!$A$2:$D$68,2,FALSE))),"")</f>
        <v/>
      </c>
      <c r="AA3570" s="10" t="str">
        <f>_xlfn.IFNA(IF(OR(R3570="Y",S3570="Y"),HYPERLINK(".\plots/diurnal_2016_smallegu_flat.png","diurnal flat"),HYPERLINK(VLOOKUP($AB3570,linkref!$A$2:$D$68,4,FALSE),VLOOKUP($AB3570,linkref!$A$2:$D$68,2,FALSE))),"")</f>
        <v/>
      </c>
      <c r="AB3570" t="str">
        <f>_xlfn.IFNA(VLOOKUP(I3570,units!A$2:B$1765,2,FALSE),"")</f>
        <v/>
      </c>
    </row>
    <row r="3571" spans="1:28" hidden="1" x14ac:dyDescent="0.3">
      <c r="B3571" s="9" t="str">
        <f>_xlfn.IFNA(VLOOKUP(C3571,regions!A$1:B$49,2,FALSE),"")</f>
        <v>Southwest</v>
      </c>
      <c r="C3571" t="s">
        <v>20938</v>
      </c>
      <c r="D3571" s="1" t="s">
        <v>7307</v>
      </c>
      <c r="G3571" t="s">
        <v>7312</v>
      </c>
      <c r="H3571" s="1" t="s">
        <v>7308</v>
      </c>
      <c r="I3571" s="1" t="s">
        <v>16233</v>
      </c>
      <c r="J3571" s="1" t="s">
        <v>16234</v>
      </c>
      <c r="K3571" s="1" t="s">
        <v>16235</v>
      </c>
      <c r="L3571" s="1" t="s">
        <v>1205</v>
      </c>
      <c r="M3571" s="1" t="s">
        <v>110</v>
      </c>
      <c r="P3571" s="1" t="s">
        <v>111</v>
      </c>
      <c r="Q3571" s="1" t="s">
        <v>11177</v>
      </c>
      <c r="S3571" t="str">
        <f t="shared" si="55"/>
        <v>N</v>
      </c>
      <c r="T3571" t="s">
        <v>8</v>
      </c>
      <c r="U3571" t="s">
        <v>22632</v>
      </c>
      <c r="V3571" s="4">
        <v>8.9436000000000002E-2</v>
      </c>
      <c r="W3571" s="4">
        <v>2.6090000000000002E-3</v>
      </c>
      <c r="X3571" s="4">
        <v>1.5070000000000001E-3</v>
      </c>
      <c r="Y3571">
        <v>26</v>
      </c>
      <c r="Z3571" s="10" t="str">
        <f>_xlfn.IFNA(IF(OR(R3571="Y",S3571="Y"),HYPERLINK(".\plots/daily_2016_smallegu_flat.png","daily flat"),HYPERLINK(VLOOKUP($AB3571,linkref!$A$2:$D$68,3,FALSE),VLOOKUP($AB3571,linkref!$A$2:$D$68,2,FALSE))),"")</f>
        <v/>
      </c>
      <c r="AA3571" s="10" t="str">
        <f>_xlfn.IFNA(IF(OR(R3571="Y",S3571="Y"),HYPERLINK(".\plots/diurnal_2016_smallegu_flat.png","diurnal flat"),HYPERLINK(VLOOKUP($AB3571,linkref!$A$2:$D$68,4,FALSE),VLOOKUP($AB3571,linkref!$A$2:$D$68,2,FALSE))),"")</f>
        <v/>
      </c>
      <c r="AB3571" t="str">
        <f>_xlfn.IFNA(VLOOKUP(I3571,units!A$2:B$1765,2,FALSE),"")</f>
        <v/>
      </c>
    </row>
    <row r="3572" spans="1:28" x14ac:dyDescent="0.3">
      <c r="A3572" s="1" t="s">
        <v>3093</v>
      </c>
      <c r="B3572" s="9" t="str">
        <f>_xlfn.IFNA(VLOOKUP(C3572,regions!A$1:B$49,2,FALSE),"")</f>
        <v>West North Central</v>
      </c>
      <c r="C3572" t="s">
        <v>20927</v>
      </c>
      <c r="D3572" s="1" t="s">
        <v>3095</v>
      </c>
      <c r="E3572" s="1" t="s">
        <v>3094</v>
      </c>
      <c r="F3572" s="1" t="s">
        <v>60</v>
      </c>
      <c r="G3572" t="s">
        <v>3100</v>
      </c>
      <c r="H3572" s="1" t="s">
        <v>3096</v>
      </c>
      <c r="I3572" s="1" t="s">
        <v>3097</v>
      </c>
      <c r="J3572" s="1" t="s">
        <v>3098</v>
      </c>
      <c r="K3572" s="1" t="s">
        <v>3101</v>
      </c>
      <c r="L3572" s="1" t="s">
        <v>1205</v>
      </c>
      <c r="M3572" s="1" t="s">
        <v>2789</v>
      </c>
      <c r="N3572" t="s">
        <v>128</v>
      </c>
      <c r="O3572" t="s">
        <v>219</v>
      </c>
      <c r="P3572" s="1" t="s">
        <v>111</v>
      </c>
      <c r="Q3572" s="1" t="s">
        <v>254</v>
      </c>
      <c r="R3572" t="s">
        <v>19</v>
      </c>
      <c r="S3572" t="str">
        <f t="shared" si="55"/>
        <v>N</v>
      </c>
      <c r="T3572" t="s">
        <v>19</v>
      </c>
      <c r="V3572" s="12">
        <v>8.9245000000000005E-2</v>
      </c>
      <c r="W3572" s="12">
        <v>1.9750000000000002E-3</v>
      </c>
      <c r="Z3572" s="10" t="str">
        <f>_xlfn.IFNA(IF(OR(R3572="Y",S3572="Y"),HYPERLINK(".\plots/daily_2016_smallegu_flat.png","daily flat"),HYPERLINK(VLOOKUP($AB3572,linkref!$A$2:$D$68,3,FALSE),VLOOKUP($AB3572,linkref!$A$2:$D$68,2,FALSE))),"")</f>
        <v>West North Central Composite Nonpeaking</v>
      </c>
      <c r="AA3572" s="10" t="str">
        <f>_xlfn.IFNA(IF(OR(R3572="Y",S3572="Y"),HYPERLINK(".\plots/diurnal_2016_smallegu_flat.png","diurnal flat"),HYPERLINK(VLOOKUP($AB3572,linkref!$A$2:$D$68,4,FALSE),VLOOKUP($AB3572,linkref!$A$2:$D$68,2,FALSE))),"")</f>
        <v>West North Central Composite Nonpeaking</v>
      </c>
      <c r="AB3572" t="str">
        <f>_xlfn.IFNA(VLOOKUP(I3572,units!A$2:B$1765,2,FALSE),"")</f>
        <v>West North Central_comp_nonpeak</v>
      </c>
    </row>
    <row r="3573" spans="1:28" hidden="1" x14ac:dyDescent="0.3">
      <c r="B3573" s="9" t="str">
        <f>_xlfn.IFNA(VLOOKUP(C3573,regions!A$1:B$49,2,FALSE),"")</f>
        <v>West</v>
      </c>
      <c r="C3573" t="s">
        <v>20905</v>
      </c>
      <c r="D3573" s="1" t="s">
        <v>5553</v>
      </c>
      <c r="G3573" t="s">
        <v>15858</v>
      </c>
      <c r="H3573" s="1" t="s">
        <v>15854</v>
      </c>
      <c r="I3573" s="1" t="s">
        <v>15855</v>
      </c>
      <c r="J3573" s="1" t="s">
        <v>15856</v>
      </c>
      <c r="K3573" s="1" t="s">
        <v>15857</v>
      </c>
      <c r="L3573" s="1" t="s">
        <v>253</v>
      </c>
      <c r="M3573" s="1" t="s">
        <v>110</v>
      </c>
      <c r="Q3573" s="1" t="s">
        <v>254</v>
      </c>
      <c r="S3573" t="str">
        <f t="shared" si="55"/>
        <v>N</v>
      </c>
      <c r="T3573" t="s">
        <v>8</v>
      </c>
      <c r="U3573" t="s">
        <v>22632</v>
      </c>
      <c r="V3573" s="4">
        <v>8.9143899999999998E-2</v>
      </c>
      <c r="W3573" s="4">
        <v>6.2179599999999998E-3</v>
      </c>
      <c r="X3573" s="4">
        <v>4.1325000000000002E-5</v>
      </c>
      <c r="Y3573">
        <v>20</v>
      </c>
      <c r="Z3573" s="10" t="str">
        <f>_xlfn.IFNA(IF(OR(R3573="Y",S3573="Y"),HYPERLINK(".\plots/daily_2016_smallegu_flat.png","daily flat"),HYPERLINK(VLOOKUP($AB3573,linkref!$A$2:$D$68,3,FALSE),VLOOKUP($AB3573,linkref!$A$2:$D$68,2,FALSE))),"")</f>
        <v/>
      </c>
      <c r="AA3573" s="10" t="str">
        <f>_xlfn.IFNA(IF(OR(R3573="Y",S3573="Y"),HYPERLINK(".\plots/diurnal_2016_smallegu_flat.png","diurnal flat"),HYPERLINK(VLOOKUP($AB3573,linkref!$A$2:$D$68,4,FALSE),VLOOKUP($AB3573,linkref!$A$2:$D$68,2,FALSE))),"")</f>
        <v/>
      </c>
      <c r="AB3573" t="str">
        <f>_xlfn.IFNA(VLOOKUP(I3573,units!A$2:B$1765,2,FALSE),"")</f>
        <v/>
      </c>
    </row>
    <row r="3574" spans="1:28" x14ac:dyDescent="0.3">
      <c r="A3574" s="1" t="s">
        <v>9901</v>
      </c>
      <c r="B3574" s="9" t="str">
        <f>_xlfn.IFNA(VLOOKUP(C3574,regions!A$1:B$49,2,FALSE),"")</f>
        <v>MANE-VU</v>
      </c>
      <c r="C3574" t="s">
        <v>20902</v>
      </c>
      <c r="D3574" s="1" t="s">
        <v>9899</v>
      </c>
      <c r="G3574" t="s">
        <v>9898</v>
      </c>
      <c r="H3574" s="1" t="s">
        <v>9894</v>
      </c>
      <c r="I3574" s="1" t="s">
        <v>9902</v>
      </c>
      <c r="J3574" s="1" t="s">
        <v>9896</v>
      </c>
      <c r="K3574" s="1" t="s">
        <v>9904</v>
      </c>
      <c r="L3574" s="1" t="s">
        <v>135</v>
      </c>
      <c r="M3574" s="1" t="s">
        <v>110</v>
      </c>
      <c r="P3574" s="1" t="s">
        <v>111</v>
      </c>
      <c r="Q3574" s="1" t="s">
        <v>136</v>
      </c>
      <c r="S3574" t="str">
        <f t="shared" si="55"/>
        <v>N</v>
      </c>
      <c r="T3574" t="s">
        <v>19</v>
      </c>
      <c r="U3574" t="s">
        <v>22632</v>
      </c>
      <c r="V3574" s="12">
        <v>8.8999999999999899E-2</v>
      </c>
      <c r="W3574" s="12">
        <v>0</v>
      </c>
      <c r="X3574" s="12">
        <v>0</v>
      </c>
      <c r="Z3574" s="10" t="str">
        <f>_xlfn.IFNA(IF(OR(R3574="Y",S3574="Y"),HYPERLINK(".\plots/daily_2016_smallegu_flat.png","daily flat"),HYPERLINK(VLOOKUP($AB3574,linkref!$A$2:$D$68,3,FALSE),VLOOKUP($AB3574,linkref!$A$2:$D$68,2,FALSE))),"")</f>
        <v>MANE-VU Oil Peaking</v>
      </c>
      <c r="AA3574" s="10" t="str">
        <f>_xlfn.IFNA(IF(OR(R3574="Y",S3574="Y"),HYPERLINK(".\plots/diurnal_2016_smallegu_flat.png","diurnal flat"),HYPERLINK(VLOOKUP($AB3574,linkref!$A$2:$D$68,4,FALSE),VLOOKUP($AB3574,linkref!$A$2:$D$68,2,FALSE))),"")</f>
        <v>MANE-VU Oil Peaking</v>
      </c>
      <c r="AB3574" t="str">
        <f>_xlfn.IFNA(VLOOKUP(I3574,units!A$2:B$1765,2,FALSE),"")</f>
        <v>MANE-VU_oil_peak</v>
      </c>
    </row>
    <row r="3575" spans="1:28" hidden="1" x14ac:dyDescent="0.3">
      <c r="B3575" s="9" t="str">
        <f>_xlfn.IFNA(VLOOKUP(C3575,regions!A$1:B$49,2,FALSE),"")</f>
        <v>Southwest</v>
      </c>
      <c r="C3575" t="s">
        <v>20901</v>
      </c>
      <c r="D3575" s="1" t="s">
        <v>14647</v>
      </c>
      <c r="G3575" t="s">
        <v>18488</v>
      </c>
      <c r="H3575" s="1" t="s">
        <v>18484</v>
      </c>
      <c r="I3575" s="1" t="s">
        <v>18485</v>
      </c>
      <c r="J3575" s="1" t="s">
        <v>18486</v>
      </c>
      <c r="K3575" s="1" t="s">
        <v>18487</v>
      </c>
      <c r="L3575" s="1" t="s">
        <v>253</v>
      </c>
      <c r="M3575" s="1" t="s">
        <v>110</v>
      </c>
      <c r="Q3575" s="1" t="s">
        <v>254</v>
      </c>
      <c r="S3575" t="str">
        <f t="shared" si="55"/>
        <v>N</v>
      </c>
      <c r="T3575" t="s">
        <v>8</v>
      </c>
      <c r="U3575" t="s">
        <v>22632</v>
      </c>
      <c r="V3575" s="4">
        <v>8.8900000000000007E-2</v>
      </c>
      <c r="W3575" s="4">
        <v>4.7000000000000002E-3</v>
      </c>
      <c r="X3575" s="4">
        <v>2.1100000000000001E-2</v>
      </c>
      <c r="Z3575" s="10" t="str">
        <f>_xlfn.IFNA(IF(OR(R3575="Y",S3575="Y"),HYPERLINK(".\plots/daily_2016_smallegu_flat.png","daily flat"),HYPERLINK(VLOOKUP($AB3575,linkref!$A$2:$D$68,3,FALSE),VLOOKUP($AB3575,linkref!$A$2:$D$68,2,FALSE))),"")</f>
        <v/>
      </c>
      <c r="AA3575" s="10" t="str">
        <f>_xlfn.IFNA(IF(OR(R3575="Y",S3575="Y"),HYPERLINK(".\plots/diurnal_2016_smallegu_flat.png","diurnal flat"),HYPERLINK(VLOOKUP($AB3575,linkref!$A$2:$D$68,4,FALSE),VLOOKUP($AB3575,linkref!$A$2:$D$68,2,FALSE))),"")</f>
        <v/>
      </c>
      <c r="AB3575" t="str">
        <f>_xlfn.IFNA(VLOOKUP(I3575,units!A$2:B$1765,2,FALSE),"")</f>
        <v/>
      </c>
    </row>
    <row r="3576" spans="1:28" hidden="1" x14ac:dyDescent="0.3">
      <c r="B3576" s="9" t="str">
        <f>_xlfn.IFNA(VLOOKUP(C3576,regions!A$1:B$49,2,FALSE),"")</f>
        <v>South</v>
      </c>
      <c r="C3576" t="s">
        <v>20926</v>
      </c>
      <c r="D3576" s="1" t="s">
        <v>13287</v>
      </c>
      <c r="G3576" t="s">
        <v>13286</v>
      </c>
      <c r="H3576" s="1" t="s">
        <v>13282</v>
      </c>
      <c r="I3576" s="1" t="s">
        <v>13283</v>
      </c>
      <c r="J3576" s="1" t="s">
        <v>13284</v>
      </c>
      <c r="K3576" s="1" t="s">
        <v>13285</v>
      </c>
      <c r="L3576" s="1" t="s">
        <v>1205</v>
      </c>
      <c r="M3576" s="1" t="s">
        <v>110</v>
      </c>
      <c r="P3576" s="1" t="s">
        <v>111</v>
      </c>
      <c r="Q3576" s="1" t="s">
        <v>254</v>
      </c>
      <c r="S3576" t="str">
        <f t="shared" si="55"/>
        <v>N</v>
      </c>
      <c r="T3576" t="s">
        <v>8</v>
      </c>
      <c r="U3576" t="s">
        <v>22632</v>
      </c>
      <c r="V3576" s="4">
        <v>8.8700000000000001E-2</v>
      </c>
      <c r="W3576" s="4">
        <v>1.5E-3</v>
      </c>
      <c r="X3576" s="4">
        <v>1.1000000000000001E-3</v>
      </c>
      <c r="Z3576" s="10" t="str">
        <f>_xlfn.IFNA(IF(OR(R3576="Y",S3576="Y"),HYPERLINK(".\plots/daily_2016_smallegu_flat.png","daily flat"),HYPERLINK(VLOOKUP($AB3576,linkref!$A$2:$D$68,3,FALSE),VLOOKUP($AB3576,linkref!$A$2:$D$68,2,FALSE))),"")</f>
        <v/>
      </c>
      <c r="AA3576" s="10" t="str">
        <f>_xlfn.IFNA(IF(OR(R3576="Y",S3576="Y"),HYPERLINK(".\plots/diurnal_2016_smallegu_flat.png","diurnal flat"),HYPERLINK(VLOOKUP($AB3576,linkref!$A$2:$D$68,4,FALSE),VLOOKUP($AB3576,linkref!$A$2:$D$68,2,FALSE))),"")</f>
        <v/>
      </c>
      <c r="AB3576" t="str">
        <f>_xlfn.IFNA(VLOOKUP(I3576,units!A$2:B$1765,2,FALSE),"")</f>
        <v/>
      </c>
    </row>
    <row r="3577" spans="1:28" x14ac:dyDescent="0.3">
      <c r="A3577" s="1" t="s">
        <v>7202</v>
      </c>
      <c r="B3577" s="9" t="str">
        <f>_xlfn.IFNA(VLOOKUP(C3577,regions!A$1:B$49,2,FALSE),"")</f>
        <v>LADCO</v>
      </c>
      <c r="C3577" t="s">
        <v>20951</v>
      </c>
      <c r="D3577" s="1" t="s">
        <v>7171</v>
      </c>
      <c r="E3577" s="1" t="s">
        <v>7197</v>
      </c>
      <c r="F3577" s="1" t="s">
        <v>148</v>
      </c>
      <c r="G3577" t="s">
        <v>7184</v>
      </c>
      <c r="H3577" s="1" t="s">
        <v>7180</v>
      </c>
      <c r="I3577" s="1" t="s">
        <v>7203</v>
      </c>
      <c r="J3577" s="1" t="s">
        <v>7204</v>
      </c>
      <c r="K3577" s="1" t="s">
        <v>7205</v>
      </c>
      <c r="L3577" s="1" t="s">
        <v>135</v>
      </c>
      <c r="M3577" s="1" t="s">
        <v>110</v>
      </c>
      <c r="N3577" t="s">
        <v>128</v>
      </c>
      <c r="O3577" t="s">
        <v>130</v>
      </c>
      <c r="P3577" s="1" t="s">
        <v>111</v>
      </c>
      <c r="Q3577" s="1" t="s">
        <v>136</v>
      </c>
      <c r="R3577" t="s">
        <v>19</v>
      </c>
      <c r="S3577" t="str">
        <f t="shared" si="55"/>
        <v>N</v>
      </c>
      <c r="T3577" t="s">
        <v>19</v>
      </c>
      <c r="U3577" t="s">
        <v>22632</v>
      </c>
      <c r="V3577" s="12">
        <v>8.8431499999999899E-2</v>
      </c>
      <c r="W3577" s="12">
        <v>1.2999999999999999E-3</v>
      </c>
      <c r="X3577" s="12">
        <v>4.8999999999999998E-5</v>
      </c>
      <c r="Y3577">
        <v>7</v>
      </c>
      <c r="Z3577" s="10" t="str">
        <f>_xlfn.IFNA(IF(OR(R3577="Y",S3577="Y"),HYPERLINK(".\plots/daily_2016_smallegu_flat.png","daily flat"),HYPERLINK(VLOOKUP($AB3577,linkref!$A$2:$D$68,3,FALSE),VLOOKUP($AB3577,linkref!$A$2:$D$68,2,FALSE))),"")</f>
        <v>LADCO Oil Peaking</v>
      </c>
      <c r="AA3577" s="10" t="str">
        <f>_xlfn.IFNA(IF(OR(R3577="Y",S3577="Y"),HYPERLINK(".\plots/diurnal_2016_smallegu_flat.png","diurnal flat"),HYPERLINK(VLOOKUP($AB3577,linkref!$A$2:$D$68,4,FALSE),VLOOKUP($AB3577,linkref!$A$2:$D$68,2,FALSE))),"")</f>
        <v>LADCO Oil Peaking</v>
      </c>
      <c r="AB3577" t="str">
        <f>_xlfn.IFNA(VLOOKUP(I3577,units!A$2:B$1765,2,FALSE),"")</f>
        <v>LADCO_oil_peak</v>
      </c>
    </row>
    <row r="3578" spans="1:28" x14ac:dyDescent="0.3">
      <c r="A3578" s="1" t="s">
        <v>7202</v>
      </c>
      <c r="B3578" s="9" t="str">
        <f>_xlfn.IFNA(VLOOKUP(C3578,regions!A$1:B$49,2,FALSE),"")</f>
        <v>LADCO</v>
      </c>
      <c r="C3578" t="s">
        <v>20951</v>
      </c>
      <c r="D3578" s="1" t="s">
        <v>7171</v>
      </c>
      <c r="E3578" s="1" t="s">
        <v>7197</v>
      </c>
      <c r="F3578" s="1" t="s">
        <v>148</v>
      </c>
      <c r="G3578" t="s">
        <v>7184</v>
      </c>
      <c r="H3578" s="1" t="s">
        <v>7180</v>
      </c>
      <c r="I3578" s="1" t="s">
        <v>7203</v>
      </c>
      <c r="J3578" s="1" t="s">
        <v>7206</v>
      </c>
      <c r="K3578" s="1" t="s">
        <v>7205</v>
      </c>
      <c r="L3578" s="1" t="s">
        <v>135</v>
      </c>
      <c r="M3578" s="1" t="s">
        <v>110</v>
      </c>
      <c r="N3578" t="s">
        <v>128</v>
      </c>
      <c r="O3578" t="s">
        <v>130</v>
      </c>
      <c r="P3578" s="1" t="s">
        <v>111</v>
      </c>
      <c r="Q3578" s="1" t="s">
        <v>136</v>
      </c>
      <c r="R3578" t="s">
        <v>19</v>
      </c>
      <c r="S3578" t="str">
        <f t="shared" si="55"/>
        <v>N</v>
      </c>
      <c r="T3578" t="s">
        <v>19</v>
      </c>
      <c r="U3578" t="s">
        <v>22632</v>
      </c>
      <c r="V3578" s="12">
        <v>8.8431499999999899E-2</v>
      </c>
      <c r="W3578" s="12">
        <v>1.2999999999999999E-3</v>
      </c>
      <c r="X3578" s="12">
        <v>4.8999999999999998E-5</v>
      </c>
      <c r="Y3578">
        <v>7</v>
      </c>
      <c r="Z3578" s="10" t="str">
        <f>_xlfn.IFNA(IF(OR(R3578="Y",S3578="Y"),HYPERLINK(".\plots/daily_2016_smallegu_flat.png","daily flat"),HYPERLINK(VLOOKUP($AB3578,linkref!$A$2:$D$68,3,FALSE),VLOOKUP($AB3578,linkref!$A$2:$D$68,2,FALSE))),"")</f>
        <v>LADCO Oil Peaking</v>
      </c>
      <c r="AA3578" s="10" t="str">
        <f>_xlfn.IFNA(IF(OR(R3578="Y",S3578="Y"),HYPERLINK(".\plots/diurnal_2016_smallegu_flat.png","diurnal flat"),HYPERLINK(VLOOKUP($AB3578,linkref!$A$2:$D$68,4,FALSE),VLOOKUP($AB3578,linkref!$A$2:$D$68,2,FALSE))),"")</f>
        <v>LADCO Oil Peaking</v>
      </c>
      <c r="AB3578" t="str">
        <f>_xlfn.IFNA(VLOOKUP(I3578,units!A$2:B$1765,2,FALSE),"")</f>
        <v>LADCO_oil_peak</v>
      </c>
    </row>
    <row r="3579" spans="1:28" x14ac:dyDescent="0.3">
      <c r="A3579" s="1" t="s">
        <v>3138</v>
      </c>
      <c r="B3579" s="9" t="str">
        <f>_xlfn.IFNA(VLOOKUP(C3579,regions!A$1:B$49,2,FALSE),"")</f>
        <v>West North Central</v>
      </c>
      <c r="C3579" t="s">
        <v>20927</v>
      </c>
      <c r="D3579" s="1" t="s">
        <v>2783</v>
      </c>
      <c r="E3579" s="1" t="s">
        <v>3139</v>
      </c>
      <c r="F3579" s="1" t="s">
        <v>60</v>
      </c>
      <c r="G3579" t="s">
        <v>3144</v>
      </c>
      <c r="H3579" s="1" t="s">
        <v>3140</v>
      </c>
      <c r="I3579" s="1" t="s">
        <v>3141</v>
      </c>
      <c r="J3579" s="1" t="s">
        <v>3142</v>
      </c>
      <c r="K3579" s="1" t="s">
        <v>3143</v>
      </c>
      <c r="L3579" s="1" t="s">
        <v>1377</v>
      </c>
      <c r="M3579" s="1" t="s">
        <v>2789</v>
      </c>
      <c r="N3579" t="s">
        <v>128</v>
      </c>
      <c r="O3579" t="s">
        <v>219</v>
      </c>
      <c r="P3579" s="1" t="s">
        <v>111</v>
      </c>
      <c r="Q3579" s="1" t="s">
        <v>254</v>
      </c>
      <c r="R3579" t="s">
        <v>19</v>
      </c>
      <c r="S3579" t="str">
        <f t="shared" si="55"/>
        <v>N</v>
      </c>
      <c r="T3579" t="s">
        <v>19</v>
      </c>
      <c r="V3579" s="12">
        <v>8.8175000000000003E-2</v>
      </c>
      <c r="W3579" s="12">
        <v>2.8424400000000001E-4</v>
      </c>
      <c r="X3579" s="12">
        <v>3.0000000000000001E-5</v>
      </c>
      <c r="Z3579" s="10" t="str">
        <f>_xlfn.IFNA(IF(OR(R3579="Y",S3579="Y"),HYPERLINK(".\plots/daily_2016_smallegu_flat.png","daily flat"),HYPERLINK(VLOOKUP($AB3579,linkref!$A$2:$D$68,3,FALSE),VLOOKUP($AB3579,linkref!$A$2:$D$68,2,FALSE))),"")</f>
        <v>West North Central Composite Nonpeaking</v>
      </c>
      <c r="AA3579" s="10" t="str">
        <f>_xlfn.IFNA(IF(OR(R3579="Y",S3579="Y"),HYPERLINK(".\plots/diurnal_2016_smallegu_flat.png","diurnal flat"),HYPERLINK(VLOOKUP($AB3579,linkref!$A$2:$D$68,4,FALSE),VLOOKUP($AB3579,linkref!$A$2:$D$68,2,FALSE))),"")</f>
        <v>West North Central Composite Nonpeaking</v>
      </c>
      <c r="AB3579" t="str">
        <f>_xlfn.IFNA(VLOOKUP(I3579,units!A$2:B$1765,2,FALSE),"")</f>
        <v>West North Central_comp_nonpeak</v>
      </c>
    </row>
    <row r="3580" spans="1:28" hidden="1" x14ac:dyDescent="0.3">
      <c r="B3580" s="9" t="str">
        <f>_xlfn.IFNA(VLOOKUP(C3580,regions!A$1:B$49,2,FALSE),"")</f>
        <v>South</v>
      </c>
      <c r="C3580" t="s">
        <v>20934</v>
      </c>
      <c r="D3580" s="1" t="s">
        <v>6942</v>
      </c>
      <c r="G3580" t="s">
        <v>6947</v>
      </c>
      <c r="H3580" s="1" t="s">
        <v>6943</v>
      </c>
      <c r="I3580" s="1" t="s">
        <v>14740</v>
      </c>
      <c r="J3580" s="1" t="s">
        <v>14741</v>
      </c>
      <c r="K3580" s="1" t="s">
        <v>14742</v>
      </c>
      <c r="L3580" s="1" t="s">
        <v>730</v>
      </c>
      <c r="M3580" s="1" t="s">
        <v>110</v>
      </c>
      <c r="P3580" s="1" t="s">
        <v>111</v>
      </c>
      <c r="Q3580" s="1" t="s">
        <v>254</v>
      </c>
      <c r="S3580" t="str">
        <f t="shared" si="55"/>
        <v>N</v>
      </c>
      <c r="T3580" t="s">
        <v>8</v>
      </c>
      <c r="U3580" t="s">
        <v>22632</v>
      </c>
      <c r="V3580" s="4">
        <v>8.7999999999999898E-2</v>
      </c>
      <c r="W3580" s="4">
        <v>6.0000000000000001E-3</v>
      </c>
      <c r="X3580" s="4">
        <v>6.0000000000000001E-3</v>
      </c>
      <c r="Y3580">
        <v>19</v>
      </c>
      <c r="Z3580" s="10" t="str">
        <f>_xlfn.IFNA(IF(OR(R3580="Y",S3580="Y"),HYPERLINK(".\plots/daily_2016_smallegu_flat.png","daily flat"),HYPERLINK(VLOOKUP($AB3580,linkref!$A$2:$D$68,3,FALSE),VLOOKUP($AB3580,linkref!$A$2:$D$68,2,FALSE))),"")</f>
        <v/>
      </c>
      <c r="AA3580" s="10" t="str">
        <f>_xlfn.IFNA(IF(OR(R3580="Y",S3580="Y"),HYPERLINK(".\plots/diurnal_2016_smallegu_flat.png","diurnal flat"),HYPERLINK(VLOOKUP($AB3580,linkref!$A$2:$D$68,4,FALSE),VLOOKUP($AB3580,linkref!$A$2:$D$68,2,FALSE))),"")</f>
        <v/>
      </c>
      <c r="AB3580" t="str">
        <f>_xlfn.IFNA(VLOOKUP(I3580,units!A$2:B$1765,2,FALSE),"")</f>
        <v/>
      </c>
    </row>
    <row r="3581" spans="1:28" hidden="1" x14ac:dyDescent="0.3">
      <c r="B3581" s="9" t="str">
        <f>_xlfn.IFNA(VLOOKUP(C3581,regions!A$1:B$49,2,FALSE),"")</f>
        <v>Southwest</v>
      </c>
      <c r="C3581" t="s">
        <v>20923</v>
      </c>
      <c r="D3581" s="1" t="s">
        <v>12185</v>
      </c>
      <c r="G3581" t="s">
        <v>12184</v>
      </c>
      <c r="H3581" s="1" t="s">
        <v>12180</v>
      </c>
      <c r="I3581" s="1" t="s">
        <v>12181</v>
      </c>
      <c r="J3581" s="1" t="s">
        <v>12182</v>
      </c>
      <c r="K3581" s="1" t="s">
        <v>20706</v>
      </c>
      <c r="L3581" s="1" t="s">
        <v>730</v>
      </c>
      <c r="M3581" s="1" t="s">
        <v>110</v>
      </c>
      <c r="P3581" s="1" t="s">
        <v>111</v>
      </c>
      <c r="Q3581" s="1" t="s">
        <v>254</v>
      </c>
      <c r="S3581" t="str">
        <f t="shared" si="55"/>
        <v>N</v>
      </c>
      <c r="T3581" t="s">
        <v>8</v>
      </c>
      <c r="U3581" t="s">
        <v>22632</v>
      </c>
      <c r="V3581" s="4">
        <v>8.7822999999999998E-2</v>
      </c>
      <c r="W3581" s="4">
        <v>6.1447569999999998E-3</v>
      </c>
      <c r="X3581" s="4">
        <v>5.8076500000000001E-3</v>
      </c>
      <c r="Y3581">
        <v>21</v>
      </c>
      <c r="Z3581" s="10" t="str">
        <f>_xlfn.IFNA(IF(OR(R3581="Y",S3581="Y"),HYPERLINK(".\plots/daily_2016_smallegu_flat.png","daily flat"),HYPERLINK(VLOOKUP($AB3581,linkref!$A$2:$D$68,3,FALSE),VLOOKUP($AB3581,linkref!$A$2:$D$68,2,FALSE))),"")</f>
        <v/>
      </c>
      <c r="AA3581" s="10" t="str">
        <f>_xlfn.IFNA(IF(OR(R3581="Y",S3581="Y"),HYPERLINK(".\plots/diurnal_2016_smallegu_flat.png","diurnal flat"),HYPERLINK(VLOOKUP($AB3581,linkref!$A$2:$D$68,4,FALSE),VLOOKUP($AB3581,linkref!$A$2:$D$68,2,FALSE))),"")</f>
        <v/>
      </c>
      <c r="AB3581" t="str">
        <f>_xlfn.IFNA(VLOOKUP(I3581,units!A$2:B$1765,2,FALSE),"")</f>
        <v/>
      </c>
    </row>
    <row r="3582" spans="1:28" hidden="1" x14ac:dyDescent="0.3">
      <c r="B3582" s="9" t="str">
        <f>_xlfn.IFNA(VLOOKUP(C3582,regions!A$1:B$49,2,FALSE),"")</f>
        <v>South</v>
      </c>
      <c r="C3582" t="s">
        <v>20908</v>
      </c>
      <c r="D3582" s="1" t="s">
        <v>11176</v>
      </c>
      <c r="G3582" t="s">
        <v>17891</v>
      </c>
      <c r="H3582" s="1" t="s">
        <v>17887</v>
      </c>
      <c r="I3582" s="1" t="s">
        <v>17895</v>
      </c>
      <c r="J3582" s="1" t="s">
        <v>17896</v>
      </c>
      <c r="K3582" s="1" t="s">
        <v>17897</v>
      </c>
      <c r="L3582" s="1" t="s">
        <v>253</v>
      </c>
      <c r="M3582" s="1" t="s">
        <v>2366</v>
      </c>
      <c r="P3582" s="1" t="s">
        <v>111</v>
      </c>
      <c r="Q3582" s="1" t="s">
        <v>254</v>
      </c>
      <c r="S3582" t="str">
        <f t="shared" si="55"/>
        <v>N</v>
      </c>
      <c r="T3582" t="s">
        <v>8</v>
      </c>
      <c r="U3582" t="s">
        <v>22632</v>
      </c>
      <c r="V3582" s="4">
        <v>8.7800000000000003E-2</v>
      </c>
      <c r="W3582" s="4">
        <v>2.0999999999999999E-3</v>
      </c>
      <c r="X3582" s="4">
        <v>1.4E-3</v>
      </c>
      <c r="Y3582">
        <v>6</v>
      </c>
      <c r="Z3582" s="10" t="str">
        <f>_xlfn.IFNA(IF(OR(R3582="Y",S3582="Y"),HYPERLINK(".\plots/daily_2016_smallegu_flat.png","daily flat"),HYPERLINK(VLOOKUP($AB3582,linkref!$A$2:$D$68,3,FALSE),VLOOKUP($AB3582,linkref!$A$2:$D$68,2,FALSE))),"")</f>
        <v/>
      </c>
      <c r="AA3582" s="10" t="str">
        <f>_xlfn.IFNA(IF(OR(R3582="Y",S3582="Y"),HYPERLINK(".\plots/diurnal_2016_smallegu_flat.png","diurnal flat"),HYPERLINK(VLOOKUP($AB3582,linkref!$A$2:$D$68,4,FALSE),VLOOKUP($AB3582,linkref!$A$2:$D$68,2,FALSE))),"")</f>
        <v/>
      </c>
      <c r="AB3582" t="str">
        <f>_xlfn.IFNA(VLOOKUP(I3582,units!A$2:B$1765,2,FALSE),"")</f>
        <v/>
      </c>
    </row>
    <row r="3583" spans="1:28" hidden="1" x14ac:dyDescent="0.3">
      <c r="B3583" s="9" t="str">
        <f>_xlfn.IFNA(VLOOKUP(C3583,regions!A$1:B$49,2,FALSE),"")</f>
        <v>LADCO</v>
      </c>
      <c r="C3583" t="s">
        <v>20906</v>
      </c>
      <c r="D3583" s="1" t="s">
        <v>12293</v>
      </c>
      <c r="G3583" t="s">
        <v>12292</v>
      </c>
      <c r="H3583" s="1" t="s">
        <v>12288</v>
      </c>
      <c r="I3583" s="1" t="s">
        <v>17790</v>
      </c>
      <c r="J3583" s="1" t="s">
        <v>17791</v>
      </c>
      <c r="K3583" s="1" t="s">
        <v>17792</v>
      </c>
      <c r="L3583" s="1" t="s">
        <v>730</v>
      </c>
      <c r="M3583" s="1" t="s">
        <v>110</v>
      </c>
      <c r="P3583" s="1" t="s">
        <v>111</v>
      </c>
      <c r="Q3583" s="1" t="s">
        <v>7060</v>
      </c>
      <c r="S3583" t="str">
        <f t="shared" si="55"/>
        <v>N</v>
      </c>
      <c r="T3583" t="s">
        <v>8</v>
      </c>
      <c r="U3583" t="s">
        <v>22632</v>
      </c>
      <c r="V3583" s="4">
        <v>8.7657600000000002E-2</v>
      </c>
      <c r="W3583" s="4">
        <v>6.3120199999999998E-3</v>
      </c>
      <c r="X3583" s="4">
        <v>5.7643299999999998E-3</v>
      </c>
      <c r="Z3583" s="10" t="str">
        <f>_xlfn.IFNA(IF(OR(R3583="Y",S3583="Y"),HYPERLINK(".\plots/daily_2016_smallegu_flat.png","daily flat"),HYPERLINK(VLOOKUP($AB3583,linkref!$A$2:$D$68,3,FALSE),VLOOKUP($AB3583,linkref!$A$2:$D$68,2,FALSE))),"")</f>
        <v/>
      </c>
      <c r="AA3583" s="10" t="str">
        <f>_xlfn.IFNA(IF(OR(R3583="Y",S3583="Y"),HYPERLINK(".\plots/diurnal_2016_smallegu_flat.png","diurnal flat"),HYPERLINK(VLOOKUP($AB3583,linkref!$A$2:$D$68,4,FALSE),VLOOKUP($AB3583,linkref!$A$2:$D$68,2,FALSE))),"")</f>
        <v/>
      </c>
      <c r="AB3583" t="str">
        <f>_xlfn.IFNA(VLOOKUP(I3583,units!A$2:B$1765,2,FALSE),"")</f>
        <v/>
      </c>
    </row>
    <row r="3584" spans="1:28" hidden="1" x14ac:dyDescent="0.3">
      <c r="B3584" s="9" t="str">
        <f>_xlfn.IFNA(VLOOKUP(C3584,regions!A$1:B$49,2,FALSE),"")</f>
        <v>SESARM</v>
      </c>
      <c r="C3584" t="s">
        <v>20935</v>
      </c>
      <c r="D3584" s="1" t="s">
        <v>12704</v>
      </c>
      <c r="G3584" t="s">
        <v>12703</v>
      </c>
      <c r="H3584" s="1" t="s">
        <v>12702</v>
      </c>
      <c r="I3584" s="1" t="s">
        <v>19543</v>
      </c>
      <c r="J3584" s="1" t="s">
        <v>19541</v>
      </c>
      <c r="K3584" s="1" t="s">
        <v>19544</v>
      </c>
      <c r="L3584" s="1" t="s">
        <v>253</v>
      </c>
      <c r="M3584" s="1" t="s">
        <v>110</v>
      </c>
      <c r="P3584" s="1" t="s">
        <v>111</v>
      </c>
      <c r="Q3584" s="1" t="s">
        <v>254</v>
      </c>
      <c r="S3584" t="str">
        <f t="shared" si="55"/>
        <v>N</v>
      </c>
      <c r="T3584" t="s">
        <v>8</v>
      </c>
      <c r="U3584" t="s">
        <v>22632</v>
      </c>
      <c r="V3584" s="4">
        <v>8.7651199999999999E-2</v>
      </c>
      <c r="W3584" s="4">
        <v>2.9491890000000001E-3</v>
      </c>
      <c r="X3584" s="4">
        <v>7.9433899999999998E-3</v>
      </c>
      <c r="Y3584">
        <v>7</v>
      </c>
      <c r="Z3584" s="10" t="str">
        <f>_xlfn.IFNA(IF(OR(R3584="Y",S3584="Y"),HYPERLINK(".\plots/daily_2016_smallegu_flat.png","daily flat"),HYPERLINK(VLOOKUP($AB3584,linkref!$A$2:$D$68,3,FALSE),VLOOKUP($AB3584,linkref!$A$2:$D$68,2,FALSE))),"")</f>
        <v/>
      </c>
      <c r="AA3584" s="10" t="str">
        <f>_xlfn.IFNA(IF(OR(R3584="Y",S3584="Y"),HYPERLINK(".\plots/diurnal_2016_smallegu_flat.png","diurnal flat"),HYPERLINK(VLOOKUP($AB3584,linkref!$A$2:$D$68,4,FALSE),VLOOKUP($AB3584,linkref!$A$2:$D$68,2,FALSE))),"")</f>
        <v/>
      </c>
      <c r="AB3584" t="str">
        <f>_xlfn.IFNA(VLOOKUP(I3584,units!A$2:B$1765,2,FALSE),"")</f>
        <v/>
      </c>
    </row>
    <row r="3585" spans="1:28" hidden="1" x14ac:dyDescent="0.3">
      <c r="B3585" s="9" t="str">
        <f>_xlfn.IFNA(VLOOKUP(C3585,regions!A$1:B$49,2,FALSE),"")</f>
        <v>SESARM</v>
      </c>
      <c r="C3585" t="s">
        <v>20935</v>
      </c>
      <c r="D3585" s="1" t="s">
        <v>12704</v>
      </c>
      <c r="G3585" t="s">
        <v>12703</v>
      </c>
      <c r="H3585" s="1" t="s">
        <v>12702</v>
      </c>
      <c r="I3585" s="1" t="s">
        <v>19545</v>
      </c>
      <c r="J3585" s="1" t="s">
        <v>19541</v>
      </c>
      <c r="K3585" s="1" t="s">
        <v>19546</v>
      </c>
      <c r="L3585" s="1" t="s">
        <v>253</v>
      </c>
      <c r="M3585" s="1" t="s">
        <v>110</v>
      </c>
      <c r="P3585" s="1" t="s">
        <v>111</v>
      </c>
      <c r="Q3585" s="1" t="s">
        <v>254</v>
      </c>
      <c r="S3585" t="str">
        <f t="shared" si="55"/>
        <v>N</v>
      </c>
      <c r="T3585" t="s">
        <v>8</v>
      </c>
      <c r="U3585" t="s">
        <v>22632</v>
      </c>
      <c r="V3585" s="4">
        <v>8.7651199999999999E-2</v>
      </c>
      <c r="W3585" s="4">
        <v>2.9500110000000002E-3</v>
      </c>
      <c r="X3585" s="4">
        <v>7.9433899999999998E-3</v>
      </c>
      <c r="Y3585">
        <v>7</v>
      </c>
      <c r="Z3585" s="10" t="str">
        <f>_xlfn.IFNA(IF(OR(R3585="Y",S3585="Y"),HYPERLINK(".\plots/daily_2016_smallegu_flat.png","daily flat"),HYPERLINK(VLOOKUP($AB3585,linkref!$A$2:$D$68,3,FALSE),VLOOKUP($AB3585,linkref!$A$2:$D$68,2,FALSE))),"")</f>
        <v/>
      </c>
      <c r="AA3585" s="10" t="str">
        <f>_xlfn.IFNA(IF(OR(R3585="Y",S3585="Y"),HYPERLINK(".\plots/diurnal_2016_smallegu_flat.png","diurnal flat"),HYPERLINK(VLOOKUP($AB3585,linkref!$A$2:$D$68,4,FALSE),VLOOKUP($AB3585,linkref!$A$2:$D$68,2,FALSE))),"")</f>
        <v/>
      </c>
      <c r="AB3585" t="str">
        <f>_xlfn.IFNA(VLOOKUP(I3585,units!A$2:B$1765,2,FALSE),"")</f>
        <v/>
      </c>
    </row>
    <row r="3586" spans="1:28" hidden="1" x14ac:dyDescent="0.3">
      <c r="B3586" s="9" t="str">
        <f>_xlfn.IFNA(VLOOKUP(C3586,regions!A$1:B$49,2,FALSE),"")</f>
        <v>MANE-VU</v>
      </c>
      <c r="C3586" t="s">
        <v>20912</v>
      </c>
      <c r="D3586" s="1" t="s">
        <v>6779</v>
      </c>
      <c r="G3586" t="s">
        <v>11457</v>
      </c>
      <c r="H3586" s="1" t="s">
        <v>11453</v>
      </c>
      <c r="I3586" s="1" t="s">
        <v>11454</v>
      </c>
      <c r="J3586" s="1" t="s">
        <v>11455</v>
      </c>
      <c r="K3586" s="1" t="s">
        <v>11456</v>
      </c>
      <c r="L3586" s="1" t="s">
        <v>253</v>
      </c>
      <c r="M3586" s="1" t="s">
        <v>110</v>
      </c>
      <c r="P3586" s="1" t="s">
        <v>111</v>
      </c>
      <c r="Q3586" s="1" t="s">
        <v>254</v>
      </c>
      <c r="S3586" t="str">
        <f t="shared" si="55"/>
        <v>N</v>
      </c>
      <c r="T3586" t="s">
        <v>8</v>
      </c>
      <c r="U3586" t="s">
        <v>22632</v>
      </c>
      <c r="V3586" s="4">
        <v>8.7623999999999994E-2</v>
      </c>
      <c r="W3586" s="4">
        <v>6.0197059999999997E-3</v>
      </c>
      <c r="X3586" s="4">
        <v>5.7621E-3</v>
      </c>
      <c r="Z3586" s="10" t="str">
        <f>_xlfn.IFNA(IF(OR(R3586="Y",S3586="Y"),HYPERLINK(".\plots/daily_2016_smallegu_flat.png","daily flat"),HYPERLINK(VLOOKUP($AB3586,linkref!$A$2:$D$68,3,FALSE),VLOOKUP($AB3586,linkref!$A$2:$D$68,2,FALSE))),"")</f>
        <v/>
      </c>
      <c r="AA3586" s="10" t="str">
        <f>_xlfn.IFNA(IF(OR(R3586="Y",S3586="Y"),HYPERLINK(".\plots/diurnal_2016_smallegu_flat.png","diurnal flat"),HYPERLINK(VLOOKUP($AB3586,linkref!$A$2:$D$68,4,FALSE),VLOOKUP($AB3586,linkref!$A$2:$D$68,2,FALSE))),"")</f>
        <v/>
      </c>
      <c r="AB3586" t="str">
        <f>_xlfn.IFNA(VLOOKUP(I3586,units!A$2:B$1765,2,FALSE),"")</f>
        <v/>
      </c>
    </row>
    <row r="3587" spans="1:28" x14ac:dyDescent="0.3">
      <c r="A3587" s="1" t="s">
        <v>719</v>
      </c>
      <c r="B3587" s="9" t="str">
        <f>_xlfn.IFNA(VLOOKUP(C3587,regions!A$1:B$49,2,FALSE),"")</f>
        <v>MANE-VU</v>
      </c>
      <c r="C3587" t="s">
        <v>20912</v>
      </c>
      <c r="D3587" s="1" t="s">
        <v>721</v>
      </c>
      <c r="E3587" s="1" t="s">
        <v>720</v>
      </c>
      <c r="F3587" s="1" t="s">
        <v>101</v>
      </c>
      <c r="G3587" t="s">
        <v>727</v>
      </c>
      <c r="H3587" s="1" t="s">
        <v>722</v>
      </c>
      <c r="I3587" s="1" t="s">
        <v>723</v>
      </c>
      <c r="J3587" s="1" t="s">
        <v>728</v>
      </c>
      <c r="K3587" s="1" t="s">
        <v>729</v>
      </c>
      <c r="L3587" s="1" t="s">
        <v>730</v>
      </c>
      <c r="M3587" s="1" t="s">
        <v>110</v>
      </c>
      <c r="N3587" t="s">
        <v>102</v>
      </c>
      <c r="O3587" t="s">
        <v>219</v>
      </c>
      <c r="P3587" s="1" t="s">
        <v>111</v>
      </c>
      <c r="Q3587" s="1" t="s">
        <v>377</v>
      </c>
      <c r="R3587" t="s">
        <v>19</v>
      </c>
      <c r="S3587" t="str">
        <f t="shared" ref="S3587:S3650" si="56">IF(O3587="MSW","Y","N")</f>
        <v>N</v>
      </c>
      <c r="T3587" t="s">
        <v>19</v>
      </c>
      <c r="U3587" t="s">
        <v>22632</v>
      </c>
      <c r="V3587" s="12">
        <v>8.73499999999999E-2</v>
      </c>
      <c r="W3587" s="12">
        <v>2.6173699999999999E-3</v>
      </c>
      <c r="X3587" s="12">
        <v>4.0000000000000002E-4</v>
      </c>
      <c r="Z3587" s="10" t="str">
        <f>_xlfn.IFNA(IF(OR(R3587="Y",S3587="Y"),HYPERLINK(".\plots/daily_2016_smallegu_flat.png","daily flat"),HYPERLINK(VLOOKUP($AB3587,linkref!$A$2:$D$68,3,FALSE),VLOOKUP($AB3587,linkref!$A$2:$D$68,2,FALSE))),"")</f>
        <v>MANE-VU Gas Peaking</v>
      </c>
      <c r="AA3587" s="10" t="str">
        <f>_xlfn.IFNA(IF(OR(R3587="Y",S3587="Y"),HYPERLINK(".\plots/diurnal_2016_smallegu_flat.png","diurnal flat"),HYPERLINK(VLOOKUP($AB3587,linkref!$A$2:$D$68,4,FALSE),VLOOKUP($AB3587,linkref!$A$2:$D$68,2,FALSE))),"")</f>
        <v>MANE-VU Gas Peaking</v>
      </c>
      <c r="AB3587" t="str">
        <f>_xlfn.IFNA(VLOOKUP(I3587,units!A$2:B$1765,2,FALSE),"")</f>
        <v>MANE-VU_gas_peak</v>
      </c>
    </row>
    <row r="3588" spans="1:28" hidden="1" x14ac:dyDescent="0.3">
      <c r="B3588" s="9" t="str">
        <f>_xlfn.IFNA(VLOOKUP(C3588,regions!A$1:B$49,2,FALSE),"")</f>
        <v>MANE-VU</v>
      </c>
      <c r="C3588" t="s">
        <v>20902</v>
      </c>
      <c r="D3588" s="1" t="s">
        <v>5261</v>
      </c>
      <c r="G3588" t="s">
        <v>14906</v>
      </c>
      <c r="H3588" s="1" t="s">
        <v>14902</v>
      </c>
      <c r="I3588" s="1" t="s">
        <v>14903</v>
      </c>
      <c r="J3588" s="1" t="s">
        <v>14904</v>
      </c>
      <c r="K3588" s="1" t="s">
        <v>14905</v>
      </c>
      <c r="L3588" s="1" t="s">
        <v>522</v>
      </c>
      <c r="M3588" s="1" t="s">
        <v>2366</v>
      </c>
      <c r="P3588" s="1" t="s">
        <v>111</v>
      </c>
      <c r="Q3588" s="1" t="s">
        <v>254</v>
      </c>
      <c r="S3588" t="str">
        <f t="shared" si="56"/>
        <v>N</v>
      </c>
      <c r="T3588" t="s">
        <v>8</v>
      </c>
      <c r="U3588" t="s">
        <v>22632</v>
      </c>
      <c r="V3588" s="4">
        <v>8.72E-2</v>
      </c>
      <c r="W3588" s="4">
        <v>2.7000000000000001E-3</v>
      </c>
      <c r="X3588" s="4">
        <v>0</v>
      </c>
      <c r="Z3588" s="10" t="str">
        <f>_xlfn.IFNA(IF(OR(R3588="Y",S3588="Y"),HYPERLINK(".\plots/daily_2016_smallegu_flat.png","daily flat"),HYPERLINK(VLOOKUP($AB3588,linkref!$A$2:$D$68,3,FALSE),VLOOKUP($AB3588,linkref!$A$2:$D$68,2,FALSE))),"")</f>
        <v/>
      </c>
      <c r="AA3588" s="10" t="str">
        <f>_xlfn.IFNA(IF(OR(R3588="Y",S3588="Y"),HYPERLINK(".\plots/diurnal_2016_smallegu_flat.png","diurnal flat"),HYPERLINK(VLOOKUP($AB3588,linkref!$A$2:$D$68,4,FALSE),VLOOKUP($AB3588,linkref!$A$2:$D$68,2,FALSE))),"")</f>
        <v/>
      </c>
      <c r="AB3588" t="str">
        <f>_xlfn.IFNA(VLOOKUP(I3588,units!A$2:B$1765,2,FALSE),"")</f>
        <v/>
      </c>
    </row>
    <row r="3589" spans="1:28" hidden="1" x14ac:dyDescent="0.3">
      <c r="B3589" s="9" t="str">
        <f>_xlfn.IFNA(VLOOKUP(C3589,regions!A$1:B$49,2,FALSE),"")</f>
        <v>South</v>
      </c>
      <c r="C3589" t="s">
        <v>20908</v>
      </c>
      <c r="D3589" s="1" t="s">
        <v>16223</v>
      </c>
      <c r="G3589" t="s">
        <v>16222</v>
      </c>
      <c r="H3589" s="1" t="s">
        <v>16218</v>
      </c>
      <c r="I3589" s="1" t="s">
        <v>16219</v>
      </c>
      <c r="J3589" s="1" t="s">
        <v>16220</v>
      </c>
      <c r="K3589" s="1" t="s">
        <v>16221</v>
      </c>
      <c r="L3589" s="1" t="s">
        <v>730</v>
      </c>
      <c r="M3589" s="1" t="s">
        <v>2366</v>
      </c>
      <c r="P3589" s="1" t="s">
        <v>111</v>
      </c>
      <c r="Q3589" s="1" t="s">
        <v>254</v>
      </c>
      <c r="S3589" t="str">
        <f t="shared" si="56"/>
        <v>N</v>
      </c>
      <c r="T3589" t="s">
        <v>8</v>
      </c>
      <c r="U3589" t="s">
        <v>22632</v>
      </c>
      <c r="V3589" s="4">
        <v>8.70999999999999E-2</v>
      </c>
      <c r="W3589" s="4">
        <v>1.5E-3</v>
      </c>
      <c r="X3589" s="4"/>
      <c r="Y3589">
        <v>25</v>
      </c>
      <c r="Z3589" s="10" t="str">
        <f>_xlfn.IFNA(IF(OR(R3589="Y",S3589="Y"),HYPERLINK(".\plots/daily_2016_smallegu_flat.png","daily flat"),HYPERLINK(VLOOKUP($AB3589,linkref!$A$2:$D$68,3,FALSE),VLOOKUP($AB3589,linkref!$A$2:$D$68,2,FALSE))),"")</f>
        <v/>
      </c>
      <c r="AA3589" s="10" t="str">
        <f>_xlfn.IFNA(IF(OR(R3589="Y",S3589="Y"),HYPERLINK(".\plots/diurnal_2016_smallegu_flat.png","diurnal flat"),HYPERLINK(VLOOKUP($AB3589,linkref!$A$2:$D$68,4,FALSE),VLOOKUP($AB3589,linkref!$A$2:$D$68,2,FALSE))),"")</f>
        <v/>
      </c>
      <c r="AB3589" t="str">
        <f>_xlfn.IFNA(VLOOKUP(I3589,units!A$2:B$1765,2,FALSE),"")</f>
        <v/>
      </c>
    </row>
    <row r="3590" spans="1:28" hidden="1" x14ac:dyDescent="0.3">
      <c r="B3590" s="9" t="str">
        <f>_xlfn.IFNA(VLOOKUP(C3590,regions!A$1:B$49,2,FALSE),"")</f>
        <v>West</v>
      </c>
      <c r="C3590" t="s">
        <v>20905</v>
      </c>
      <c r="D3590" s="1" t="s">
        <v>103</v>
      </c>
      <c r="G3590" t="s">
        <v>10392</v>
      </c>
      <c r="H3590" s="1" t="s">
        <v>10388</v>
      </c>
      <c r="I3590" s="1" t="s">
        <v>16066</v>
      </c>
      <c r="J3590" s="1" t="s">
        <v>16067</v>
      </c>
      <c r="K3590" s="1" t="s">
        <v>16068</v>
      </c>
      <c r="L3590" s="1" t="s">
        <v>253</v>
      </c>
      <c r="M3590" s="1" t="s">
        <v>110</v>
      </c>
      <c r="Q3590" s="1" t="s">
        <v>254</v>
      </c>
      <c r="S3590" t="str">
        <f t="shared" si="56"/>
        <v>N</v>
      </c>
      <c r="T3590" t="s">
        <v>8</v>
      </c>
      <c r="U3590" t="s">
        <v>22632</v>
      </c>
      <c r="V3590" s="4">
        <v>8.7032600000000002E-2</v>
      </c>
      <c r="W3590" s="4">
        <v>6.0706900000000001E-3</v>
      </c>
      <c r="X3590" s="4">
        <v>4.0346000000000003E-5</v>
      </c>
      <c r="Y3590">
        <v>50</v>
      </c>
      <c r="Z3590" s="10" t="str">
        <f>_xlfn.IFNA(IF(OR(R3590="Y",S3590="Y"),HYPERLINK(".\plots/daily_2016_smallegu_flat.png","daily flat"),HYPERLINK(VLOOKUP($AB3590,linkref!$A$2:$D$68,3,FALSE),VLOOKUP($AB3590,linkref!$A$2:$D$68,2,FALSE))),"")</f>
        <v/>
      </c>
      <c r="AA3590" s="10" t="str">
        <f>_xlfn.IFNA(IF(OR(R3590="Y",S3590="Y"),HYPERLINK(".\plots/diurnal_2016_smallegu_flat.png","diurnal flat"),HYPERLINK(VLOOKUP($AB3590,linkref!$A$2:$D$68,4,FALSE),VLOOKUP($AB3590,linkref!$A$2:$D$68,2,FALSE))),"")</f>
        <v/>
      </c>
      <c r="AB3590" t="str">
        <f>_xlfn.IFNA(VLOOKUP(I3590,units!A$2:B$1765,2,FALSE),"")</f>
        <v/>
      </c>
    </row>
    <row r="3591" spans="1:28" x14ac:dyDescent="0.3">
      <c r="A3591" s="1" t="s">
        <v>7191</v>
      </c>
      <c r="B3591" s="9" t="str">
        <f>_xlfn.IFNA(VLOOKUP(C3591,regions!A$1:B$49,2,FALSE),"")</f>
        <v>LADCO</v>
      </c>
      <c r="C3591" t="s">
        <v>20951</v>
      </c>
      <c r="D3591" s="1" t="s">
        <v>7171</v>
      </c>
      <c r="E3591" s="1" t="s">
        <v>7179</v>
      </c>
      <c r="F3591" s="1" t="s">
        <v>143</v>
      </c>
      <c r="G3591" t="s">
        <v>7184</v>
      </c>
      <c r="H3591" s="1" t="s">
        <v>7180</v>
      </c>
      <c r="I3591" s="1" t="s">
        <v>7192</v>
      </c>
      <c r="J3591" s="1" t="s">
        <v>7193</v>
      </c>
      <c r="K3591" s="1" t="s">
        <v>7194</v>
      </c>
      <c r="L3591" s="1" t="s">
        <v>135</v>
      </c>
      <c r="M3591" s="1" t="s">
        <v>110</v>
      </c>
      <c r="N3591" t="s">
        <v>128</v>
      </c>
      <c r="O3591" t="s">
        <v>130</v>
      </c>
      <c r="P3591" s="1" t="s">
        <v>111</v>
      </c>
      <c r="Q3591" s="1" t="s">
        <v>136</v>
      </c>
      <c r="R3591" t="s">
        <v>19</v>
      </c>
      <c r="S3591" t="str">
        <f t="shared" si="56"/>
        <v>N</v>
      </c>
      <c r="T3591" t="s">
        <v>19</v>
      </c>
      <c r="U3591" t="s">
        <v>22632</v>
      </c>
      <c r="V3591" s="12">
        <v>8.67565E-2</v>
      </c>
      <c r="W3591" s="12">
        <v>1.2999999999999999E-3</v>
      </c>
      <c r="X3591" s="12">
        <v>4.8000000000000001E-5</v>
      </c>
      <c r="Y3591">
        <v>7</v>
      </c>
      <c r="Z3591" s="10" t="str">
        <f>_xlfn.IFNA(IF(OR(R3591="Y",S3591="Y"),HYPERLINK(".\plots/daily_2016_smallegu_flat.png","daily flat"),HYPERLINK(VLOOKUP($AB3591,linkref!$A$2:$D$68,3,FALSE),VLOOKUP($AB3591,linkref!$A$2:$D$68,2,FALSE))),"")</f>
        <v>LADCO Oil Peaking</v>
      </c>
      <c r="AA3591" s="10" t="str">
        <f>_xlfn.IFNA(IF(OR(R3591="Y",S3591="Y"),HYPERLINK(".\plots/diurnal_2016_smallegu_flat.png","diurnal flat"),HYPERLINK(VLOOKUP($AB3591,linkref!$A$2:$D$68,4,FALSE),VLOOKUP($AB3591,linkref!$A$2:$D$68,2,FALSE))),"")</f>
        <v>LADCO Oil Peaking</v>
      </c>
      <c r="AB3591" t="str">
        <f>_xlfn.IFNA(VLOOKUP(I3591,units!A$2:B$1765,2,FALSE),"")</f>
        <v>LADCO_oil_peak</v>
      </c>
    </row>
    <row r="3592" spans="1:28" x14ac:dyDescent="0.3">
      <c r="A3592" s="1" t="s">
        <v>7191</v>
      </c>
      <c r="B3592" s="9" t="str">
        <f>_xlfn.IFNA(VLOOKUP(C3592,regions!A$1:B$49,2,FALSE),"")</f>
        <v>LADCO</v>
      </c>
      <c r="C3592" t="s">
        <v>20951</v>
      </c>
      <c r="D3592" s="1" t="s">
        <v>7171</v>
      </c>
      <c r="E3592" s="1" t="s">
        <v>7179</v>
      </c>
      <c r="F3592" s="1" t="s">
        <v>143</v>
      </c>
      <c r="G3592" t="s">
        <v>7184</v>
      </c>
      <c r="H3592" s="1" t="s">
        <v>7180</v>
      </c>
      <c r="I3592" s="1" t="s">
        <v>7192</v>
      </c>
      <c r="J3592" s="1" t="s">
        <v>7195</v>
      </c>
      <c r="K3592" s="1" t="s">
        <v>7194</v>
      </c>
      <c r="L3592" s="1" t="s">
        <v>135</v>
      </c>
      <c r="M3592" s="1" t="s">
        <v>110</v>
      </c>
      <c r="N3592" t="s">
        <v>128</v>
      </c>
      <c r="O3592" t="s">
        <v>130</v>
      </c>
      <c r="P3592" s="1" t="s">
        <v>111</v>
      </c>
      <c r="Q3592" s="1" t="s">
        <v>136</v>
      </c>
      <c r="R3592" t="s">
        <v>19</v>
      </c>
      <c r="S3592" t="str">
        <f t="shared" si="56"/>
        <v>N</v>
      </c>
      <c r="T3592" t="s">
        <v>19</v>
      </c>
      <c r="U3592" t="s">
        <v>22632</v>
      </c>
      <c r="V3592" s="12">
        <v>8.67565E-2</v>
      </c>
      <c r="W3592" s="12">
        <v>1.2999999999999999E-3</v>
      </c>
      <c r="X3592" s="12">
        <v>4.8000000000000001E-5</v>
      </c>
      <c r="Y3592">
        <v>7</v>
      </c>
      <c r="Z3592" s="10" t="str">
        <f>_xlfn.IFNA(IF(OR(R3592="Y",S3592="Y"),HYPERLINK(".\plots/daily_2016_smallegu_flat.png","daily flat"),HYPERLINK(VLOOKUP($AB3592,linkref!$A$2:$D$68,3,FALSE),VLOOKUP($AB3592,linkref!$A$2:$D$68,2,FALSE))),"")</f>
        <v>LADCO Oil Peaking</v>
      </c>
      <c r="AA3592" s="10" t="str">
        <f>_xlfn.IFNA(IF(OR(R3592="Y",S3592="Y"),HYPERLINK(".\plots/diurnal_2016_smallegu_flat.png","diurnal flat"),HYPERLINK(VLOOKUP($AB3592,linkref!$A$2:$D$68,4,FALSE),VLOOKUP($AB3592,linkref!$A$2:$D$68,2,FALSE))),"")</f>
        <v>LADCO Oil Peaking</v>
      </c>
      <c r="AB3592" t="str">
        <f>_xlfn.IFNA(VLOOKUP(I3592,units!A$2:B$1765,2,FALSE),"")</f>
        <v>LADCO_oil_peak</v>
      </c>
    </row>
    <row r="3593" spans="1:28" x14ac:dyDescent="0.3">
      <c r="A3593" s="1" t="s">
        <v>9557</v>
      </c>
      <c r="B3593" s="9" t="str">
        <f>_xlfn.IFNA(VLOOKUP(C3593,regions!A$1:B$49,2,FALSE),"")</f>
        <v>LADCO</v>
      </c>
      <c r="C3593" t="s">
        <v>20951</v>
      </c>
      <c r="D3593" s="1" t="s">
        <v>9559</v>
      </c>
      <c r="E3593" s="1" t="s">
        <v>9558</v>
      </c>
      <c r="F3593" s="1" t="s">
        <v>871</v>
      </c>
      <c r="G3593" t="s">
        <v>9564</v>
      </c>
      <c r="H3593" s="1" t="s">
        <v>9560</v>
      </c>
      <c r="I3593" s="1" t="s">
        <v>9561</v>
      </c>
      <c r="J3593" s="1" t="s">
        <v>9562</v>
      </c>
      <c r="K3593" s="1" t="s">
        <v>9563</v>
      </c>
      <c r="L3593" s="1" t="s">
        <v>135</v>
      </c>
      <c r="M3593" s="1" t="s">
        <v>110</v>
      </c>
      <c r="N3593" t="s">
        <v>128</v>
      </c>
      <c r="O3593" t="s">
        <v>219</v>
      </c>
      <c r="P3593" s="1" t="s">
        <v>111</v>
      </c>
      <c r="Q3593" s="1" t="s">
        <v>136</v>
      </c>
      <c r="R3593" t="s">
        <v>19</v>
      </c>
      <c r="S3593" t="str">
        <f t="shared" si="56"/>
        <v>N</v>
      </c>
      <c r="T3593" t="s">
        <v>19</v>
      </c>
      <c r="U3593" t="s">
        <v>22632</v>
      </c>
      <c r="V3593" s="12">
        <v>8.6730000000000002E-2</v>
      </c>
      <c r="W3593" s="12">
        <v>1.4E-3</v>
      </c>
      <c r="X3593" s="12">
        <v>4.1E-5</v>
      </c>
      <c r="Y3593">
        <v>3</v>
      </c>
      <c r="Z3593" s="10" t="str">
        <f>_xlfn.IFNA(IF(OR(R3593="Y",S3593="Y"),HYPERLINK(".\plots/daily_2016_smallegu_flat.png","daily flat"),HYPERLINK(VLOOKUP($AB3593,linkref!$A$2:$D$68,3,FALSE),VLOOKUP($AB3593,linkref!$A$2:$D$68,2,FALSE))),"")</f>
        <v>LADCO Gas Peaking</v>
      </c>
      <c r="AA3593" s="10" t="str">
        <f>_xlfn.IFNA(IF(OR(R3593="Y",S3593="Y"),HYPERLINK(".\plots/diurnal_2016_smallegu_flat.png","diurnal flat"),HYPERLINK(VLOOKUP($AB3593,linkref!$A$2:$D$68,4,FALSE),VLOOKUP($AB3593,linkref!$A$2:$D$68,2,FALSE))),"")</f>
        <v>LADCO Gas Peaking</v>
      </c>
      <c r="AB3593" t="str">
        <f>_xlfn.IFNA(VLOOKUP(I3593,units!A$2:B$1765,2,FALSE),"")</f>
        <v>LADCO_gas_peak</v>
      </c>
    </row>
    <row r="3594" spans="1:28" hidden="1" x14ac:dyDescent="0.3">
      <c r="B3594" s="9" t="str">
        <f>_xlfn.IFNA(VLOOKUP(C3594,regions!A$1:B$49,2,FALSE),"")</f>
        <v>LADCO</v>
      </c>
      <c r="C3594" t="s">
        <v>20951</v>
      </c>
      <c r="D3594" s="1" t="s">
        <v>7809</v>
      </c>
      <c r="G3594" t="s">
        <v>9511</v>
      </c>
      <c r="H3594" s="1" t="s">
        <v>9507</v>
      </c>
      <c r="I3594" s="1" t="s">
        <v>18245</v>
      </c>
      <c r="J3594" s="1" t="s">
        <v>18246</v>
      </c>
      <c r="K3594" s="1" t="s">
        <v>18247</v>
      </c>
      <c r="L3594" s="1" t="s">
        <v>135</v>
      </c>
      <c r="M3594" s="1" t="s">
        <v>110</v>
      </c>
      <c r="P3594" s="1" t="s">
        <v>111</v>
      </c>
      <c r="Q3594" s="1" t="s">
        <v>254</v>
      </c>
      <c r="S3594" t="str">
        <f t="shared" si="56"/>
        <v>N</v>
      </c>
      <c r="T3594" t="s">
        <v>8</v>
      </c>
      <c r="U3594" t="s">
        <v>22632</v>
      </c>
      <c r="V3594" s="4">
        <v>8.6699999999999999E-2</v>
      </c>
      <c r="W3594" s="4">
        <v>1.4E-3</v>
      </c>
      <c r="X3594" s="4">
        <v>4.1999999999999998E-5</v>
      </c>
      <c r="Y3594">
        <v>4</v>
      </c>
      <c r="Z3594" s="10" t="str">
        <f>_xlfn.IFNA(IF(OR(R3594="Y",S3594="Y"),HYPERLINK(".\plots/daily_2016_smallegu_flat.png","daily flat"),HYPERLINK(VLOOKUP($AB3594,linkref!$A$2:$D$68,3,FALSE),VLOOKUP($AB3594,linkref!$A$2:$D$68,2,FALSE))),"")</f>
        <v/>
      </c>
      <c r="AA3594" s="10" t="str">
        <f>_xlfn.IFNA(IF(OR(R3594="Y",S3594="Y"),HYPERLINK(".\plots/diurnal_2016_smallegu_flat.png","diurnal flat"),HYPERLINK(VLOOKUP($AB3594,linkref!$A$2:$D$68,4,FALSE),VLOOKUP($AB3594,linkref!$A$2:$D$68,2,FALSE))),"")</f>
        <v/>
      </c>
      <c r="AB3594" t="str">
        <f>_xlfn.IFNA(VLOOKUP(I3594,units!A$2:B$1765,2,FALSE),"")</f>
        <v/>
      </c>
    </row>
    <row r="3595" spans="1:28" hidden="1" x14ac:dyDescent="0.3">
      <c r="B3595" s="9" t="str">
        <f>_xlfn.IFNA(VLOOKUP(C3595,regions!A$1:B$49,2,FALSE),"")</f>
        <v>South</v>
      </c>
      <c r="C3595" t="s">
        <v>20908</v>
      </c>
      <c r="D3595" s="1" t="s">
        <v>11729</v>
      </c>
      <c r="G3595" t="s">
        <v>11728</v>
      </c>
      <c r="H3595" s="1" t="s">
        <v>11724</v>
      </c>
      <c r="I3595" s="1" t="s">
        <v>16669</v>
      </c>
      <c r="J3595" s="1" t="s">
        <v>16670</v>
      </c>
      <c r="K3595" s="1" t="s">
        <v>16671</v>
      </c>
      <c r="L3595" s="1" t="s">
        <v>730</v>
      </c>
      <c r="M3595" s="1" t="s">
        <v>2366</v>
      </c>
      <c r="Q3595" s="1" t="s">
        <v>254</v>
      </c>
      <c r="S3595" t="str">
        <f t="shared" si="56"/>
        <v>N</v>
      </c>
      <c r="T3595" t="s">
        <v>8</v>
      </c>
      <c r="U3595" t="s">
        <v>22632</v>
      </c>
      <c r="V3595" s="4">
        <v>8.6599999999999899E-2</v>
      </c>
      <c r="W3595" s="4">
        <v>1.9E-3</v>
      </c>
      <c r="X3595" s="4">
        <v>1E-4</v>
      </c>
      <c r="Y3595">
        <v>14</v>
      </c>
      <c r="Z3595" s="10" t="str">
        <f>_xlfn.IFNA(IF(OR(R3595="Y",S3595="Y"),HYPERLINK(".\plots/daily_2016_smallegu_flat.png","daily flat"),HYPERLINK(VLOOKUP($AB3595,linkref!$A$2:$D$68,3,FALSE),VLOOKUP($AB3595,linkref!$A$2:$D$68,2,FALSE))),"")</f>
        <v/>
      </c>
      <c r="AA3595" s="10" t="str">
        <f>_xlfn.IFNA(IF(OR(R3595="Y",S3595="Y"),HYPERLINK(".\plots/diurnal_2016_smallegu_flat.png","diurnal flat"),HYPERLINK(VLOOKUP($AB3595,linkref!$A$2:$D$68,4,FALSE),VLOOKUP($AB3595,linkref!$A$2:$D$68,2,FALSE))),"")</f>
        <v/>
      </c>
      <c r="AB3595" t="str">
        <f>_xlfn.IFNA(VLOOKUP(I3595,units!A$2:B$1765,2,FALSE),"")</f>
        <v/>
      </c>
    </row>
    <row r="3596" spans="1:28" hidden="1" x14ac:dyDescent="0.3">
      <c r="B3596" s="9" t="str">
        <f>_xlfn.IFNA(VLOOKUP(C3596,regions!A$1:B$49,2,FALSE),"")</f>
        <v>West</v>
      </c>
      <c r="C3596" t="s">
        <v>20905</v>
      </c>
      <c r="D3596" s="1" t="s">
        <v>103</v>
      </c>
      <c r="G3596" t="s">
        <v>12062</v>
      </c>
      <c r="H3596" s="1" t="s">
        <v>21950</v>
      </c>
      <c r="I3596" s="1" t="s">
        <v>21951</v>
      </c>
      <c r="J3596" s="1" t="s">
        <v>21952</v>
      </c>
      <c r="K3596" s="1" t="s">
        <v>21953</v>
      </c>
      <c r="L3596" s="1" t="s">
        <v>1946</v>
      </c>
      <c r="M3596" s="1" t="s">
        <v>110</v>
      </c>
      <c r="Q3596" s="1" t="s">
        <v>254</v>
      </c>
      <c r="S3596" t="str">
        <f t="shared" si="56"/>
        <v>N</v>
      </c>
      <c r="T3596" t="s">
        <v>8</v>
      </c>
      <c r="U3596" t="s">
        <v>112</v>
      </c>
      <c r="V3596" s="4">
        <v>8.6177299999999998E-2</v>
      </c>
      <c r="W3596" s="4">
        <v>2.5344499999999998E-4</v>
      </c>
      <c r="X3596" s="4">
        <v>1.4402E-5</v>
      </c>
      <c r="Y3596">
        <v>100</v>
      </c>
      <c r="Z3596" s="10" t="str">
        <f>_xlfn.IFNA(IF(OR(R3596="Y",S3596="Y"),HYPERLINK(".\plots/daily_2016_smallegu_flat.png","daily flat"),HYPERLINK(VLOOKUP($AB3596,linkref!$A$2:$D$68,3,FALSE),VLOOKUP($AB3596,linkref!$A$2:$D$68,2,FALSE))),"")</f>
        <v/>
      </c>
      <c r="AA3596" s="10" t="str">
        <f>_xlfn.IFNA(IF(OR(R3596="Y",S3596="Y"),HYPERLINK(".\plots/diurnal_2016_smallegu_flat.png","diurnal flat"),HYPERLINK(VLOOKUP($AB3596,linkref!$A$2:$D$68,4,FALSE),VLOOKUP($AB3596,linkref!$A$2:$D$68,2,FALSE))),"")</f>
        <v/>
      </c>
      <c r="AB3596" t="str">
        <f>_xlfn.IFNA(VLOOKUP(I3596,units!A$2:B$1765,2,FALSE),"")</f>
        <v/>
      </c>
    </row>
    <row r="3597" spans="1:28" hidden="1" x14ac:dyDescent="0.3">
      <c r="B3597" s="9" t="str">
        <f>_xlfn.IFNA(VLOOKUP(C3597,regions!A$1:B$49,2,FALSE),"")</f>
        <v>LADCO</v>
      </c>
      <c r="C3597" t="s">
        <v>20904</v>
      </c>
      <c r="D3597" s="1" t="s">
        <v>15063</v>
      </c>
      <c r="G3597" t="s">
        <v>15062</v>
      </c>
      <c r="H3597" s="1" t="s">
        <v>15058</v>
      </c>
      <c r="I3597" s="1" t="s">
        <v>15244</v>
      </c>
      <c r="J3597" s="1" t="s">
        <v>15245</v>
      </c>
      <c r="K3597" s="1" t="s">
        <v>15246</v>
      </c>
      <c r="L3597" s="1" t="s">
        <v>253</v>
      </c>
      <c r="M3597" s="1" t="s">
        <v>110</v>
      </c>
      <c r="P3597" s="1" t="s">
        <v>111</v>
      </c>
      <c r="Q3597" s="1" t="s">
        <v>254</v>
      </c>
      <c r="S3597" t="str">
        <f t="shared" si="56"/>
        <v>N</v>
      </c>
      <c r="T3597" t="s">
        <v>8</v>
      </c>
      <c r="U3597" t="s">
        <v>22632</v>
      </c>
      <c r="V3597" s="4">
        <v>8.6050000000000001E-2</v>
      </c>
      <c r="W3597" s="4">
        <v>6.5126639999999996E-3</v>
      </c>
      <c r="X3597" s="4">
        <v>5.6550000000000003E-3</v>
      </c>
      <c r="Y3597">
        <v>52</v>
      </c>
      <c r="Z3597" s="10" t="str">
        <f>_xlfn.IFNA(IF(OR(R3597="Y",S3597="Y"),HYPERLINK(".\plots/daily_2016_smallegu_flat.png","daily flat"),HYPERLINK(VLOOKUP($AB3597,linkref!$A$2:$D$68,3,FALSE),VLOOKUP($AB3597,linkref!$A$2:$D$68,2,FALSE))),"")</f>
        <v/>
      </c>
      <c r="AA3597" s="10" t="str">
        <f>_xlfn.IFNA(IF(OR(R3597="Y",S3597="Y"),HYPERLINK(".\plots/diurnal_2016_smallegu_flat.png","diurnal flat"),HYPERLINK(VLOOKUP($AB3597,linkref!$A$2:$D$68,4,FALSE),VLOOKUP($AB3597,linkref!$A$2:$D$68,2,FALSE))),"")</f>
        <v/>
      </c>
      <c r="AB3597" t="str">
        <f>_xlfn.IFNA(VLOOKUP(I3597,units!A$2:B$1765,2,FALSE),"")</f>
        <v/>
      </c>
    </row>
    <row r="3598" spans="1:28" hidden="1" x14ac:dyDescent="0.3">
      <c r="B3598" s="9" t="str">
        <f>_xlfn.IFNA(VLOOKUP(C3598,regions!A$1:B$49,2,FALSE),"")</f>
        <v>South</v>
      </c>
      <c r="C3598" t="s">
        <v>20926</v>
      </c>
      <c r="D3598" s="1" t="s">
        <v>16653</v>
      </c>
      <c r="G3598" t="s">
        <v>16652</v>
      </c>
      <c r="H3598" s="1" t="s">
        <v>16648</v>
      </c>
      <c r="I3598" s="1" t="s">
        <v>16649</v>
      </c>
      <c r="J3598" s="1" t="s">
        <v>16650</v>
      </c>
      <c r="K3598" s="1" t="s">
        <v>16651</v>
      </c>
      <c r="L3598" s="1" t="s">
        <v>1205</v>
      </c>
      <c r="M3598" s="1" t="s">
        <v>110</v>
      </c>
      <c r="P3598" s="1" t="s">
        <v>111</v>
      </c>
      <c r="Q3598" s="1" t="s">
        <v>254</v>
      </c>
      <c r="S3598" t="str">
        <f t="shared" si="56"/>
        <v>N</v>
      </c>
      <c r="T3598" t="s">
        <v>8</v>
      </c>
      <c r="U3598" t="s">
        <v>22632</v>
      </c>
      <c r="V3598" s="4">
        <v>8.5500000000000007E-2</v>
      </c>
      <c r="W3598" s="4">
        <v>1.5E-3</v>
      </c>
      <c r="X3598" s="4"/>
      <c r="Z3598" s="10" t="str">
        <f>_xlfn.IFNA(IF(OR(R3598="Y",S3598="Y"),HYPERLINK(".\plots/daily_2016_smallegu_flat.png","daily flat"),HYPERLINK(VLOOKUP($AB3598,linkref!$A$2:$D$68,3,FALSE),VLOOKUP($AB3598,linkref!$A$2:$D$68,2,FALSE))),"")</f>
        <v/>
      </c>
      <c r="AA3598" s="10" t="str">
        <f>_xlfn.IFNA(IF(OR(R3598="Y",S3598="Y"),HYPERLINK(".\plots/diurnal_2016_smallegu_flat.png","diurnal flat"),HYPERLINK(VLOOKUP($AB3598,linkref!$A$2:$D$68,4,FALSE),VLOOKUP($AB3598,linkref!$A$2:$D$68,2,FALSE))),"")</f>
        <v/>
      </c>
      <c r="AB3598" t="str">
        <f>_xlfn.IFNA(VLOOKUP(I3598,units!A$2:B$1765,2,FALSE),"")</f>
        <v/>
      </c>
    </row>
    <row r="3599" spans="1:28" hidden="1" x14ac:dyDescent="0.3">
      <c r="B3599" s="9" t="str">
        <f>_xlfn.IFNA(VLOOKUP(C3599,regions!A$1:B$49,2,FALSE),"")</f>
        <v>West North Central</v>
      </c>
      <c r="C3599" t="s">
        <v>20920</v>
      </c>
      <c r="D3599" s="1" t="s">
        <v>11389</v>
      </c>
      <c r="G3599" t="s">
        <v>11388</v>
      </c>
      <c r="H3599" s="1" t="s">
        <v>11384</v>
      </c>
      <c r="I3599" s="1" t="s">
        <v>16201</v>
      </c>
      <c r="J3599" s="1" t="s">
        <v>16202</v>
      </c>
      <c r="K3599" s="1" t="s">
        <v>16203</v>
      </c>
      <c r="L3599" s="1" t="s">
        <v>730</v>
      </c>
      <c r="M3599" s="1" t="s">
        <v>110</v>
      </c>
      <c r="P3599" s="1" t="s">
        <v>111</v>
      </c>
      <c r="Q3599" s="1" t="s">
        <v>254</v>
      </c>
      <c r="S3599" t="str">
        <f t="shared" si="56"/>
        <v>N</v>
      </c>
      <c r="T3599" t="s">
        <v>8</v>
      </c>
      <c r="U3599" t="s">
        <v>22632</v>
      </c>
      <c r="V3599" s="4">
        <v>8.5364999999999899E-2</v>
      </c>
      <c r="W3599" s="4">
        <v>1.08675E-2</v>
      </c>
      <c r="X3599" s="4">
        <v>2.2176000000000001E-3</v>
      </c>
      <c r="Y3599">
        <v>36</v>
      </c>
      <c r="Z3599" s="10" t="str">
        <f>_xlfn.IFNA(IF(OR(R3599="Y",S3599="Y"),HYPERLINK(".\plots/daily_2016_smallegu_flat.png","daily flat"),HYPERLINK(VLOOKUP($AB3599,linkref!$A$2:$D$68,3,FALSE),VLOOKUP($AB3599,linkref!$A$2:$D$68,2,FALSE))),"")</f>
        <v/>
      </c>
      <c r="AA3599" s="10" t="str">
        <f>_xlfn.IFNA(IF(OR(R3599="Y",S3599="Y"),HYPERLINK(".\plots/diurnal_2016_smallegu_flat.png","diurnal flat"),HYPERLINK(VLOOKUP($AB3599,linkref!$A$2:$D$68,4,FALSE),VLOOKUP($AB3599,linkref!$A$2:$D$68,2,FALSE))),"")</f>
        <v/>
      </c>
      <c r="AB3599" t="str">
        <f>_xlfn.IFNA(VLOOKUP(I3599,units!A$2:B$1765,2,FALSE),"")</f>
        <v/>
      </c>
    </row>
    <row r="3600" spans="1:28" x14ac:dyDescent="0.3">
      <c r="A3600" s="1" t="s">
        <v>9695</v>
      </c>
      <c r="B3600" s="9" t="str">
        <f>_xlfn.IFNA(VLOOKUP(C3600,regions!A$1:B$49,2,FALSE),"")</f>
        <v>LADCO</v>
      </c>
      <c r="C3600" t="s">
        <v>20951</v>
      </c>
      <c r="D3600" s="1" t="s">
        <v>9667</v>
      </c>
      <c r="E3600" s="1" t="s">
        <v>9666</v>
      </c>
      <c r="F3600" s="1" t="s">
        <v>544</v>
      </c>
      <c r="G3600" t="s">
        <v>9672</v>
      </c>
      <c r="H3600" s="1" t="s">
        <v>9668</v>
      </c>
      <c r="I3600" s="1" t="s">
        <v>9696</v>
      </c>
      <c r="J3600" s="1" t="s">
        <v>9697</v>
      </c>
      <c r="K3600" s="1" t="s">
        <v>9699</v>
      </c>
      <c r="L3600" s="1" t="s">
        <v>1205</v>
      </c>
      <c r="M3600" s="1" t="s">
        <v>110</v>
      </c>
      <c r="N3600" t="s">
        <v>128</v>
      </c>
      <c r="O3600" t="s">
        <v>219</v>
      </c>
      <c r="P3600" s="1" t="s">
        <v>111</v>
      </c>
      <c r="Q3600" s="1" t="s">
        <v>254</v>
      </c>
      <c r="R3600" t="s">
        <v>19</v>
      </c>
      <c r="S3600" t="str">
        <f t="shared" si="56"/>
        <v>N</v>
      </c>
      <c r="T3600" t="s">
        <v>19</v>
      </c>
      <c r="U3600" t="s">
        <v>22632</v>
      </c>
      <c r="V3600" s="12">
        <v>8.5175000000000001E-2</v>
      </c>
      <c r="W3600" s="12">
        <v>1.4E-3</v>
      </c>
      <c r="X3600" s="12">
        <v>4.0000000000000003E-5</v>
      </c>
      <c r="Y3600">
        <v>4</v>
      </c>
      <c r="Z3600" s="10" t="str">
        <f>_xlfn.IFNA(IF(OR(R3600="Y",S3600="Y"),HYPERLINK(".\plots/daily_2016_smallegu_flat.png","daily flat"),HYPERLINK(VLOOKUP($AB3600,linkref!$A$2:$D$68,3,FALSE),VLOOKUP($AB3600,linkref!$A$2:$D$68,2,FALSE))),"")</f>
        <v>LADCO Oil Peaking</v>
      </c>
      <c r="AA3600" s="10" t="str">
        <f>_xlfn.IFNA(IF(OR(R3600="Y",S3600="Y"),HYPERLINK(".\plots/diurnal_2016_smallegu_flat.png","diurnal flat"),HYPERLINK(VLOOKUP($AB3600,linkref!$A$2:$D$68,4,FALSE),VLOOKUP($AB3600,linkref!$A$2:$D$68,2,FALSE))),"")</f>
        <v>LADCO Oil Peaking</v>
      </c>
      <c r="AB3600" t="str">
        <f>_xlfn.IFNA(VLOOKUP(I3600,units!A$2:B$1765,2,FALSE),"")</f>
        <v>LADCO_oil_peak</v>
      </c>
    </row>
    <row r="3601" spans="1:28" hidden="1" x14ac:dyDescent="0.3">
      <c r="B3601" s="9" t="str">
        <f>_xlfn.IFNA(VLOOKUP(C3601,regions!A$1:B$49,2,FALSE),"")</f>
        <v>SESARM</v>
      </c>
      <c r="C3601" t="s">
        <v>20925</v>
      </c>
      <c r="D3601" s="1" t="s">
        <v>20595</v>
      </c>
      <c r="G3601" t="s">
        <v>20594</v>
      </c>
      <c r="H3601" s="1" t="s">
        <v>20590</v>
      </c>
      <c r="I3601" s="1" t="s">
        <v>20591</v>
      </c>
      <c r="J3601" s="1" t="s">
        <v>20592</v>
      </c>
      <c r="K3601" s="1" t="s">
        <v>20593</v>
      </c>
      <c r="L3601" s="1" t="s">
        <v>135</v>
      </c>
      <c r="M3601" s="1" t="s">
        <v>110</v>
      </c>
      <c r="P3601" s="1" t="s">
        <v>111</v>
      </c>
      <c r="Q3601" s="1" t="s">
        <v>7060</v>
      </c>
      <c r="S3601" t="str">
        <f t="shared" si="56"/>
        <v>N</v>
      </c>
      <c r="T3601" t="s">
        <v>8</v>
      </c>
      <c r="U3601" t="s">
        <v>22632</v>
      </c>
      <c r="V3601" s="4">
        <v>8.5162000000000002E-2</v>
      </c>
      <c r="W3601" s="4">
        <v>4.6848200000000001E-3</v>
      </c>
      <c r="X3601" s="4">
        <v>5.6322000000000004E-3</v>
      </c>
      <c r="Z3601" s="10" t="str">
        <f>_xlfn.IFNA(IF(OR(R3601="Y",S3601="Y"),HYPERLINK(".\plots/daily_2016_smallegu_flat.png","daily flat"),HYPERLINK(VLOOKUP($AB3601,linkref!$A$2:$D$68,3,FALSE),VLOOKUP($AB3601,linkref!$A$2:$D$68,2,FALSE))),"")</f>
        <v/>
      </c>
      <c r="AA3601" s="10" t="str">
        <f>_xlfn.IFNA(IF(OR(R3601="Y",S3601="Y"),HYPERLINK(".\plots/diurnal_2016_smallegu_flat.png","diurnal flat"),HYPERLINK(VLOOKUP($AB3601,linkref!$A$2:$D$68,4,FALSE),VLOOKUP($AB3601,linkref!$A$2:$D$68,2,FALSE))),"")</f>
        <v/>
      </c>
      <c r="AB3601" t="str">
        <f>_xlfn.IFNA(VLOOKUP(I3601,units!A$2:B$1765,2,FALSE),"")</f>
        <v/>
      </c>
    </row>
    <row r="3602" spans="1:28" hidden="1" x14ac:dyDescent="0.3">
      <c r="B3602" s="9" t="str">
        <f>_xlfn.IFNA(VLOOKUP(C3602,regions!A$1:B$49,2,FALSE),"")</f>
        <v>SESARM</v>
      </c>
      <c r="C3602" t="s">
        <v>20925</v>
      </c>
      <c r="D3602" s="1" t="s">
        <v>15393</v>
      </c>
      <c r="G3602" t="s">
        <v>15392</v>
      </c>
      <c r="H3602" s="1" t="s">
        <v>15388</v>
      </c>
      <c r="I3602" s="1" t="s">
        <v>15389</v>
      </c>
      <c r="J3602" s="1" t="s">
        <v>15390</v>
      </c>
      <c r="K3602" s="1" t="s">
        <v>21843</v>
      </c>
      <c r="L3602" s="1" t="s">
        <v>925</v>
      </c>
      <c r="M3602" s="1" t="s">
        <v>110</v>
      </c>
      <c r="P3602" s="1" t="s">
        <v>111</v>
      </c>
      <c r="Q3602" s="1" t="s">
        <v>7060</v>
      </c>
      <c r="S3602" t="str">
        <f t="shared" si="56"/>
        <v>N</v>
      </c>
      <c r="T3602" t="s">
        <v>8</v>
      </c>
      <c r="U3602" t="s">
        <v>112</v>
      </c>
      <c r="V3602" s="4">
        <v>8.4863999999999898E-2</v>
      </c>
      <c r="W3602" s="4">
        <v>9.1706199999999996E-4</v>
      </c>
      <c r="X3602" s="4">
        <v>9.0167999999999997E-4</v>
      </c>
      <c r="Z3602" s="10" t="str">
        <f>_xlfn.IFNA(IF(OR(R3602="Y",S3602="Y"),HYPERLINK(".\plots/daily_2016_smallegu_flat.png","daily flat"),HYPERLINK(VLOOKUP($AB3602,linkref!$A$2:$D$68,3,FALSE),VLOOKUP($AB3602,linkref!$A$2:$D$68,2,FALSE))),"")</f>
        <v/>
      </c>
      <c r="AA3602" s="10" t="str">
        <f>_xlfn.IFNA(IF(OR(R3602="Y",S3602="Y"),HYPERLINK(".\plots/diurnal_2016_smallegu_flat.png","diurnal flat"),HYPERLINK(VLOOKUP($AB3602,linkref!$A$2:$D$68,4,FALSE),VLOOKUP($AB3602,linkref!$A$2:$D$68,2,FALSE))),"")</f>
        <v/>
      </c>
      <c r="AB3602" t="str">
        <f>_xlfn.IFNA(VLOOKUP(I3602,units!A$2:B$1765,2,FALSE),"")</f>
        <v/>
      </c>
    </row>
    <row r="3603" spans="1:28" hidden="1" x14ac:dyDescent="0.3">
      <c r="B3603" s="9" t="str">
        <f>_xlfn.IFNA(VLOOKUP(C3603,regions!A$1:B$49,2,FALSE),"")</f>
        <v>LADCO</v>
      </c>
      <c r="C3603" t="s">
        <v>20904</v>
      </c>
      <c r="D3603" s="1" t="s">
        <v>1987</v>
      </c>
      <c r="G3603" t="s">
        <v>9232</v>
      </c>
      <c r="H3603" s="1" t="s">
        <v>9228</v>
      </c>
      <c r="I3603" s="1" t="s">
        <v>13337</v>
      </c>
      <c r="J3603" s="1" t="s">
        <v>13335</v>
      </c>
      <c r="K3603" s="1" t="s">
        <v>13338</v>
      </c>
      <c r="L3603" s="1" t="s">
        <v>730</v>
      </c>
      <c r="M3603" s="1" t="s">
        <v>110</v>
      </c>
      <c r="P3603" s="1" t="s">
        <v>111</v>
      </c>
      <c r="Q3603" s="1" t="s">
        <v>254</v>
      </c>
      <c r="S3603" t="str">
        <f t="shared" si="56"/>
        <v>N</v>
      </c>
      <c r="T3603" t="s">
        <v>8</v>
      </c>
      <c r="U3603" t="s">
        <v>22632</v>
      </c>
      <c r="V3603" s="4">
        <v>8.4849999999999898E-2</v>
      </c>
      <c r="W3603" s="4">
        <v>6.1086580000000003E-3</v>
      </c>
      <c r="X3603" s="4">
        <v>5.5799999999999999E-3</v>
      </c>
      <c r="Y3603">
        <v>23</v>
      </c>
      <c r="Z3603" s="10" t="str">
        <f>_xlfn.IFNA(IF(OR(R3603="Y",S3603="Y"),HYPERLINK(".\plots/daily_2016_smallegu_flat.png","daily flat"),HYPERLINK(VLOOKUP($AB3603,linkref!$A$2:$D$68,3,FALSE),VLOOKUP($AB3603,linkref!$A$2:$D$68,2,FALSE))),"")</f>
        <v/>
      </c>
      <c r="AA3603" s="10" t="str">
        <f>_xlfn.IFNA(IF(OR(R3603="Y",S3603="Y"),HYPERLINK(".\plots/diurnal_2016_smallegu_flat.png","diurnal flat"),HYPERLINK(VLOOKUP($AB3603,linkref!$A$2:$D$68,4,FALSE),VLOOKUP($AB3603,linkref!$A$2:$D$68,2,FALSE))),"")</f>
        <v/>
      </c>
      <c r="AB3603" t="str">
        <f>_xlfn.IFNA(VLOOKUP(I3603,units!A$2:B$1765,2,FALSE),"")</f>
        <v/>
      </c>
    </row>
    <row r="3604" spans="1:28" hidden="1" x14ac:dyDescent="0.3">
      <c r="B3604" s="9" t="str">
        <f>_xlfn.IFNA(VLOOKUP(C3604,regions!A$1:B$49,2,FALSE),"")</f>
        <v/>
      </c>
      <c r="C3604" t="s">
        <v>21147</v>
      </c>
      <c r="D3604" s="1" t="s">
        <v>11811</v>
      </c>
      <c r="G3604" t="s">
        <v>11810</v>
      </c>
      <c r="H3604" s="1" t="s">
        <v>11806</v>
      </c>
      <c r="I3604" s="1" t="s">
        <v>11807</v>
      </c>
      <c r="J3604" s="1" t="s">
        <v>11808</v>
      </c>
      <c r="K3604" s="1" t="s">
        <v>11809</v>
      </c>
      <c r="L3604" s="1" t="s">
        <v>135</v>
      </c>
      <c r="M3604" s="1" t="s">
        <v>110</v>
      </c>
      <c r="P3604" s="1" t="s">
        <v>111</v>
      </c>
      <c r="Q3604" s="1" t="s">
        <v>136</v>
      </c>
      <c r="S3604" t="str">
        <f t="shared" si="56"/>
        <v>N</v>
      </c>
      <c r="T3604" t="s">
        <v>8</v>
      </c>
      <c r="U3604" t="s">
        <v>22632</v>
      </c>
      <c r="V3604" s="4">
        <v>0.17</v>
      </c>
      <c r="W3604" s="4">
        <v>4.27786E-2</v>
      </c>
      <c r="X3604" s="4">
        <v>3.7197100000000002E-3</v>
      </c>
      <c r="Y3604">
        <v>5759</v>
      </c>
      <c r="Z3604" s="10" t="str">
        <f>_xlfn.IFNA(IF(OR(R3604="Y",S3604="Y"),HYPERLINK(".\plots/daily_2016_smallegu_flat.png","daily flat"),HYPERLINK(VLOOKUP($AB3604,linkref!$A$2:$D$68,3,FALSE),VLOOKUP($AB3604,linkref!$A$2:$D$68,2,FALSE))),"")</f>
        <v/>
      </c>
      <c r="AA3604" s="10" t="str">
        <f>_xlfn.IFNA(IF(OR(R3604="Y",S3604="Y"),HYPERLINK(".\plots/diurnal_2016_smallegu_flat.png","diurnal flat"),HYPERLINK(VLOOKUP($AB3604,linkref!$A$2:$D$68,4,FALSE),VLOOKUP($AB3604,linkref!$A$2:$D$68,2,FALSE))),"")</f>
        <v/>
      </c>
      <c r="AB3604" t="str">
        <f>_xlfn.IFNA(VLOOKUP(I3604,units!A$2:B$1765,2,FALSE),"")</f>
        <v/>
      </c>
    </row>
    <row r="3605" spans="1:28" hidden="1" x14ac:dyDescent="0.3">
      <c r="B3605" s="9" t="str">
        <f>_xlfn.IFNA(VLOOKUP(C3605,regions!A$1:B$49,2,FALSE),"")</f>
        <v>South</v>
      </c>
      <c r="C3605" t="s">
        <v>20945</v>
      </c>
      <c r="D3605" s="1" t="s">
        <v>12030</v>
      </c>
      <c r="G3605" t="s">
        <v>12029</v>
      </c>
      <c r="H3605" s="1" t="s">
        <v>12025</v>
      </c>
      <c r="I3605" s="1" t="s">
        <v>12026</v>
      </c>
      <c r="J3605" s="1" t="s">
        <v>12027</v>
      </c>
      <c r="K3605" s="1" t="s">
        <v>12028</v>
      </c>
      <c r="L3605" s="1" t="s">
        <v>730</v>
      </c>
      <c r="M3605" s="1" t="s">
        <v>110</v>
      </c>
      <c r="P3605" s="1" t="s">
        <v>111</v>
      </c>
      <c r="Q3605" s="1" t="s">
        <v>254</v>
      </c>
      <c r="S3605" t="str">
        <f t="shared" si="56"/>
        <v>N</v>
      </c>
      <c r="T3605" t="s">
        <v>8</v>
      </c>
      <c r="U3605" t="s">
        <v>22632</v>
      </c>
      <c r="V3605" s="4">
        <v>8.4583800000000001E-2</v>
      </c>
      <c r="W3605" s="4">
        <v>5.8068490000000002E-3</v>
      </c>
      <c r="X3605" s="4">
        <v>5.5621999999999998E-3</v>
      </c>
      <c r="Y3605">
        <v>14</v>
      </c>
      <c r="Z3605" s="10" t="str">
        <f>_xlfn.IFNA(IF(OR(R3605="Y",S3605="Y"),HYPERLINK(".\plots/daily_2016_smallegu_flat.png","daily flat"),HYPERLINK(VLOOKUP($AB3605,linkref!$A$2:$D$68,3,FALSE),VLOOKUP($AB3605,linkref!$A$2:$D$68,2,FALSE))),"")</f>
        <v/>
      </c>
      <c r="AA3605" s="10" t="str">
        <f>_xlfn.IFNA(IF(OR(R3605="Y",S3605="Y"),HYPERLINK(".\plots/diurnal_2016_smallegu_flat.png","diurnal flat"),HYPERLINK(VLOOKUP($AB3605,linkref!$A$2:$D$68,4,FALSE),VLOOKUP($AB3605,linkref!$A$2:$D$68,2,FALSE))),"")</f>
        <v/>
      </c>
      <c r="AB3605" t="str">
        <f>_xlfn.IFNA(VLOOKUP(I3605,units!A$2:B$1765,2,FALSE),"")</f>
        <v/>
      </c>
    </row>
    <row r="3606" spans="1:28" hidden="1" x14ac:dyDescent="0.3">
      <c r="B3606" s="9" t="str">
        <f>_xlfn.IFNA(VLOOKUP(C3606,regions!A$1:B$49,2,FALSE),"")</f>
        <v>SESARM</v>
      </c>
      <c r="C3606" t="s">
        <v>20925</v>
      </c>
      <c r="D3606" s="1" t="s">
        <v>16613</v>
      </c>
      <c r="G3606" t="s">
        <v>16612</v>
      </c>
      <c r="H3606" s="1" t="s">
        <v>16608</v>
      </c>
      <c r="I3606" s="1" t="s">
        <v>16609</v>
      </c>
      <c r="J3606" s="1" t="s">
        <v>16610</v>
      </c>
      <c r="K3606" s="1" t="s">
        <v>16614</v>
      </c>
      <c r="L3606" s="1" t="s">
        <v>730</v>
      </c>
      <c r="M3606" s="1" t="s">
        <v>110</v>
      </c>
      <c r="P3606" s="1" t="s">
        <v>111</v>
      </c>
      <c r="Q3606" s="1" t="s">
        <v>7060</v>
      </c>
      <c r="S3606" t="str">
        <f t="shared" si="56"/>
        <v>N</v>
      </c>
      <c r="T3606" t="s">
        <v>8</v>
      </c>
      <c r="U3606" t="s">
        <v>22632</v>
      </c>
      <c r="V3606" s="4">
        <v>8.4451300000000007E-2</v>
      </c>
      <c r="W3606" s="4">
        <v>4.0289999999999996E-3</v>
      </c>
      <c r="X3606" s="4">
        <v>5.0634599999999997E-3</v>
      </c>
      <c r="Z3606" s="10" t="str">
        <f>_xlfn.IFNA(IF(OR(R3606="Y",S3606="Y"),HYPERLINK(".\plots/daily_2016_smallegu_flat.png","daily flat"),HYPERLINK(VLOOKUP($AB3606,linkref!$A$2:$D$68,3,FALSE),VLOOKUP($AB3606,linkref!$A$2:$D$68,2,FALSE))),"")</f>
        <v/>
      </c>
      <c r="AA3606" s="10" t="str">
        <f>_xlfn.IFNA(IF(OR(R3606="Y",S3606="Y"),HYPERLINK(".\plots/diurnal_2016_smallegu_flat.png","diurnal flat"),HYPERLINK(VLOOKUP($AB3606,linkref!$A$2:$D$68,4,FALSE),VLOOKUP($AB3606,linkref!$A$2:$D$68,2,FALSE))),"")</f>
        <v/>
      </c>
      <c r="AB3606" t="str">
        <f>_xlfn.IFNA(VLOOKUP(I3606,units!A$2:B$1765,2,FALSE),"")</f>
        <v/>
      </c>
    </row>
    <row r="3607" spans="1:28" hidden="1" x14ac:dyDescent="0.3">
      <c r="B3607" s="9" t="str">
        <f>_xlfn.IFNA(VLOOKUP(C3607,regions!A$1:B$49,2,FALSE),"")</f>
        <v>MANE-VU</v>
      </c>
      <c r="C3607" t="s">
        <v>20902</v>
      </c>
      <c r="D3607" s="1" t="s">
        <v>11764</v>
      </c>
      <c r="G3607" t="s">
        <v>11763</v>
      </c>
      <c r="H3607" s="1" t="s">
        <v>11759</v>
      </c>
      <c r="I3607" s="1" t="s">
        <v>12241</v>
      </c>
      <c r="J3607" s="1" t="s">
        <v>11761</v>
      </c>
      <c r="K3607" s="1" t="s">
        <v>12328</v>
      </c>
      <c r="L3607" s="1" t="s">
        <v>522</v>
      </c>
      <c r="M3607" s="1" t="s">
        <v>110</v>
      </c>
      <c r="P3607" s="1" t="s">
        <v>111</v>
      </c>
      <c r="Q3607" s="1" t="s">
        <v>11177</v>
      </c>
      <c r="S3607" t="str">
        <f t="shared" si="56"/>
        <v>N</v>
      </c>
      <c r="T3607" t="s">
        <v>8</v>
      </c>
      <c r="U3607" t="s">
        <v>22632</v>
      </c>
      <c r="V3607" s="4">
        <v>8.4400000000000003E-2</v>
      </c>
      <c r="W3607" s="4">
        <v>4.3E-3</v>
      </c>
      <c r="X3607" s="4">
        <v>2.0000000000000001E-4</v>
      </c>
      <c r="Z3607" s="10" t="str">
        <f>_xlfn.IFNA(IF(OR(R3607="Y",S3607="Y"),HYPERLINK(".\plots/daily_2016_smallegu_flat.png","daily flat"),HYPERLINK(VLOOKUP($AB3607,linkref!$A$2:$D$68,3,FALSE),VLOOKUP($AB3607,linkref!$A$2:$D$68,2,FALSE))),"")</f>
        <v/>
      </c>
      <c r="AA3607" s="10" t="str">
        <f>_xlfn.IFNA(IF(OR(R3607="Y",S3607="Y"),HYPERLINK(".\plots/diurnal_2016_smallegu_flat.png","diurnal flat"),HYPERLINK(VLOOKUP($AB3607,linkref!$A$2:$D$68,4,FALSE),VLOOKUP($AB3607,linkref!$A$2:$D$68,2,FALSE))),"")</f>
        <v/>
      </c>
      <c r="AB3607" t="str">
        <f>_xlfn.IFNA(VLOOKUP(I3607,units!A$2:B$1765,2,FALSE),"")</f>
        <v/>
      </c>
    </row>
    <row r="3608" spans="1:28" hidden="1" x14ac:dyDescent="0.3">
      <c r="B3608" s="9" t="str">
        <f>_xlfn.IFNA(VLOOKUP(C3608,regions!A$1:B$49,2,FALSE),"")</f>
        <v>SESARM</v>
      </c>
      <c r="C3608" t="s">
        <v>20935</v>
      </c>
      <c r="D3608" s="1" t="s">
        <v>12704</v>
      </c>
      <c r="G3608" t="s">
        <v>12703</v>
      </c>
      <c r="H3608" s="1" t="s">
        <v>12702</v>
      </c>
      <c r="I3608" s="1" t="s">
        <v>19540</v>
      </c>
      <c r="J3608" s="1" t="s">
        <v>19541</v>
      </c>
      <c r="K3608" s="1" t="s">
        <v>19542</v>
      </c>
      <c r="L3608" s="1" t="s">
        <v>522</v>
      </c>
      <c r="M3608" s="1" t="s">
        <v>110</v>
      </c>
      <c r="P3608" s="1" t="s">
        <v>111</v>
      </c>
      <c r="Q3608" s="1" t="s">
        <v>254</v>
      </c>
      <c r="S3608" t="str">
        <f t="shared" si="56"/>
        <v>N</v>
      </c>
      <c r="T3608" t="s">
        <v>8</v>
      </c>
      <c r="U3608" t="s">
        <v>22632</v>
      </c>
      <c r="V3608" s="4">
        <v>8.4089899999999898E-2</v>
      </c>
      <c r="W3608" s="4">
        <v>6.5612989999999996E-3</v>
      </c>
      <c r="X3608" s="4">
        <v>5.5297200000000001E-3</v>
      </c>
      <c r="Y3608">
        <v>19</v>
      </c>
      <c r="Z3608" s="10" t="str">
        <f>_xlfn.IFNA(IF(OR(R3608="Y",S3608="Y"),HYPERLINK(".\plots/daily_2016_smallegu_flat.png","daily flat"),HYPERLINK(VLOOKUP($AB3608,linkref!$A$2:$D$68,3,FALSE),VLOOKUP($AB3608,linkref!$A$2:$D$68,2,FALSE))),"")</f>
        <v/>
      </c>
      <c r="AA3608" s="10" t="str">
        <f>_xlfn.IFNA(IF(OR(R3608="Y",S3608="Y"),HYPERLINK(".\plots/diurnal_2016_smallegu_flat.png","diurnal flat"),HYPERLINK(VLOOKUP($AB3608,linkref!$A$2:$D$68,4,FALSE),VLOOKUP($AB3608,linkref!$A$2:$D$68,2,FALSE))),"")</f>
        <v/>
      </c>
      <c r="AB3608" t="str">
        <f>_xlfn.IFNA(VLOOKUP(I3608,units!A$2:B$1765,2,FALSE),"")</f>
        <v/>
      </c>
    </row>
    <row r="3609" spans="1:28" x14ac:dyDescent="0.3">
      <c r="A3609" s="1" t="s">
        <v>7653</v>
      </c>
      <c r="B3609" s="9" t="str">
        <f>_xlfn.IFNA(VLOOKUP(C3609,regions!A$1:B$49,2,FALSE),"")</f>
        <v>MANE-VU</v>
      </c>
      <c r="C3609" t="s">
        <v>20939</v>
      </c>
      <c r="D3609" s="1" t="s">
        <v>7655</v>
      </c>
      <c r="E3609" s="1" t="s">
        <v>7654</v>
      </c>
      <c r="F3609" s="1" t="s">
        <v>60</v>
      </c>
      <c r="G3609" t="s">
        <v>7660</v>
      </c>
      <c r="H3609" s="1" t="s">
        <v>7656</v>
      </c>
      <c r="I3609" s="1" t="s">
        <v>7657</v>
      </c>
      <c r="J3609" s="1" t="s">
        <v>7658</v>
      </c>
      <c r="K3609" s="1" t="s">
        <v>7659</v>
      </c>
      <c r="L3609" s="1" t="s">
        <v>253</v>
      </c>
      <c r="M3609" s="1" t="s">
        <v>123</v>
      </c>
      <c r="N3609" t="s">
        <v>516</v>
      </c>
      <c r="O3609" t="s">
        <v>516</v>
      </c>
      <c r="P3609" s="1" t="s">
        <v>111</v>
      </c>
      <c r="Q3609" s="1" t="s">
        <v>254</v>
      </c>
      <c r="R3609" t="s">
        <v>19</v>
      </c>
      <c r="S3609" t="str">
        <f t="shared" si="56"/>
        <v>N</v>
      </c>
      <c r="T3609" t="s">
        <v>19</v>
      </c>
      <c r="V3609" s="12">
        <v>8.4069599999999994E-2</v>
      </c>
      <c r="W3609" s="12">
        <v>7.4875000000000002E-3</v>
      </c>
      <c r="X3609" s="12">
        <v>0.03</v>
      </c>
      <c r="Z3609" s="10" t="str">
        <f>_xlfn.IFNA(IF(OR(R3609="Y",S3609="Y"),HYPERLINK(".\plots/daily_2016_smallegu_flat.png","daily flat"),HYPERLINK(VLOOKUP($AB3609,linkref!$A$2:$D$68,3,FALSE),VLOOKUP($AB3609,linkref!$A$2:$D$68,2,FALSE))),"")</f>
        <v>MANE-VU Gas Nonpeaking</v>
      </c>
      <c r="AA3609" s="10" t="str">
        <f>_xlfn.IFNA(IF(OR(R3609="Y",S3609="Y"),HYPERLINK(".\plots/diurnal_2016_smallegu_flat.png","diurnal flat"),HYPERLINK(VLOOKUP($AB3609,linkref!$A$2:$D$68,4,FALSE),VLOOKUP($AB3609,linkref!$A$2:$D$68,2,FALSE))),"")</f>
        <v>MANE-VU Gas Nonpeaking</v>
      </c>
      <c r="AB3609" t="str">
        <f>_xlfn.IFNA(VLOOKUP(I3609,units!A$2:B$1765,2,FALSE),"")</f>
        <v>MANE-VU_gas_nonpeak</v>
      </c>
    </row>
    <row r="3610" spans="1:28" x14ac:dyDescent="0.3">
      <c r="A3610" s="1" t="s">
        <v>9901</v>
      </c>
      <c r="B3610" s="9" t="str">
        <f>_xlfn.IFNA(VLOOKUP(C3610,regions!A$1:B$49,2,FALSE),"")</f>
        <v>MANE-VU</v>
      </c>
      <c r="C3610" t="s">
        <v>20902</v>
      </c>
      <c r="D3610" s="1" t="s">
        <v>9899</v>
      </c>
      <c r="G3610" t="s">
        <v>9898</v>
      </c>
      <c r="H3610" s="1" t="s">
        <v>9894</v>
      </c>
      <c r="I3610" s="1" t="s">
        <v>9902</v>
      </c>
      <c r="J3610" s="1" t="s">
        <v>9896</v>
      </c>
      <c r="K3610" s="1" t="s">
        <v>9903</v>
      </c>
      <c r="L3610" s="1" t="s">
        <v>229</v>
      </c>
      <c r="M3610" s="1" t="s">
        <v>110</v>
      </c>
      <c r="P3610" s="1" t="s">
        <v>111</v>
      </c>
      <c r="Q3610" s="1" t="s">
        <v>136</v>
      </c>
      <c r="S3610" t="str">
        <f t="shared" si="56"/>
        <v>N</v>
      </c>
      <c r="T3610" t="s">
        <v>19</v>
      </c>
      <c r="U3610" t="s">
        <v>112</v>
      </c>
      <c r="V3610" s="12">
        <v>8.4000000000000005E-2</v>
      </c>
      <c r="W3610" s="12">
        <v>0</v>
      </c>
      <c r="X3610" s="12">
        <v>0</v>
      </c>
      <c r="Z3610" s="10" t="str">
        <f>_xlfn.IFNA(IF(OR(R3610="Y",S3610="Y"),HYPERLINK(".\plots/daily_2016_smallegu_flat.png","daily flat"),HYPERLINK(VLOOKUP($AB3610,linkref!$A$2:$D$68,3,FALSE),VLOOKUP($AB3610,linkref!$A$2:$D$68,2,FALSE))),"")</f>
        <v>MANE-VU Oil Peaking</v>
      </c>
      <c r="AA3610" s="10" t="str">
        <f>_xlfn.IFNA(IF(OR(R3610="Y",S3610="Y"),HYPERLINK(".\plots/diurnal_2016_smallegu_flat.png","diurnal flat"),HYPERLINK(VLOOKUP($AB3610,linkref!$A$2:$D$68,4,FALSE),VLOOKUP($AB3610,linkref!$A$2:$D$68,2,FALSE))),"")</f>
        <v>MANE-VU Oil Peaking</v>
      </c>
      <c r="AB3610" t="str">
        <f>_xlfn.IFNA(VLOOKUP(I3610,units!A$2:B$1765,2,FALSE),"")</f>
        <v>MANE-VU_oil_peak</v>
      </c>
    </row>
    <row r="3611" spans="1:28" x14ac:dyDescent="0.3">
      <c r="A3611" s="1" t="s">
        <v>3901</v>
      </c>
      <c r="B3611" s="9" t="str">
        <f>_xlfn.IFNA(VLOOKUP(C3611,regions!A$1:B$49,2,FALSE),"")</f>
        <v>SESARM</v>
      </c>
      <c r="C3611" t="s">
        <v>20935</v>
      </c>
      <c r="D3611" s="1" t="s">
        <v>3895</v>
      </c>
      <c r="E3611" s="1" t="s">
        <v>3894</v>
      </c>
      <c r="F3611" s="1" t="s">
        <v>40</v>
      </c>
      <c r="G3611" t="s">
        <v>3900</v>
      </c>
      <c r="H3611" s="1" t="s">
        <v>3896</v>
      </c>
      <c r="I3611" s="1" t="s">
        <v>3902</v>
      </c>
      <c r="J3611" s="1" t="s">
        <v>3903</v>
      </c>
      <c r="K3611" s="1" t="s">
        <v>3904</v>
      </c>
      <c r="L3611" s="1" t="s">
        <v>135</v>
      </c>
      <c r="M3611" s="1" t="s">
        <v>110</v>
      </c>
      <c r="N3611" t="s">
        <v>128</v>
      </c>
      <c r="O3611" t="s">
        <v>130</v>
      </c>
      <c r="P3611" s="1" t="s">
        <v>111</v>
      </c>
      <c r="Q3611" s="1" t="s">
        <v>136</v>
      </c>
      <c r="R3611" t="s">
        <v>19</v>
      </c>
      <c r="S3611" t="str">
        <f t="shared" si="56"/>
        <v>N</v>
      </c>
      <c r="T3611" t="s">
        <v>19</v>
      </c>
      <c r="U3611" t="s">
        <v>22632</v>
      </c>
      <c r="V3611" s="12">
        <v>8.3701200000000003E-2</v>
      </c>
      <c r="W3611" s="12">
        <v>1.0529230000000001E-3</v>
      </c>
      <c r="X3611" s="12">
        <v>1.4409899999999999E-4</v>
      </c>
      <c r="Y3611">
        <v>1</v>
      </c>
      <c r="Z3611" s="10" t="str">
        <f>_xlfn.IFNA(IF(OR(R3611="Y",S3611="Y"),HYPERLINK(".\plots/daily_2016_smallegu_flat.png","daily flat"),HYPERLINK(VLOOKUP($AB3611,linkref!$A$2:$D$68,3,FALSE),VLOOKUP($AB3611,linkref!$A$2:$D$68,2,FALSE))),"")</f>
        <v>SESARM Oil Peaking</v>
      </c>
      <c r="AA3611" s="10" t="str">
        <f>_xlfn.IFNA(IF(OR(R3611="Y",S3611="Y"),HYPERLINK(".\plots/diurnal_2016_smallegu_flat.png","diurnal flat"),HYPERLINK(VLOOKUP($AB3611,linkref!$A$2:$D$68,4,FALSE),VLOOKUP($AB3611,linkref!$A$2:$D$68,2,FALSE))),"")</f>
        <v>SESARM Oil Peaking</v>
      </c>
      <c r="AB3611" t="str">
        <f>_xlfn.IFNA(VLOOKUP(I3611,units!A$2:B$1765,2,FALSE),"")</f>
        <v>SESARM_oil_peak</v>
      </c>
    </row>
    <row r="3612" spans="1:28" hidden="1" x14ac:dyDescent="0.3">
      <c r="B3612" s="9" t="str">
        <f>_xlfn.IFNA(VLOOKUP(C3612,regions!A$1:B$49,2,FALSE),"")</f>
        <v>MANE-VU</v>
      </c>
      <c r="C3612" t="s">
        <v>20914</v>
      </c>
      <c r="D3612" s="1" t="s">
        <v>6796</v>
      </c>
      <c r="G3612" t="s">
        <v>6985</v>
      </c>
      <c r="H3612" s="1" t="s">
        <v>6981</v>
      </c>
      <c r="I3612" s="1" t="s">
        <v>14611</v>
      </c>
      <c r="J3612" s="1" t="s">
        <v>14612</v>
      </c>
      <c r="K3612" s="1" t="s">
        <v>14613</v>
      </c>
      <c r="L3612" s="1" t="s">
        <v>730</v>
      </c>
      <c r="M3612" s="1" t="s">
        <v>110</v>
      </c>
      <c r="P3612" s="1" t="s">
        <v>111</v>
      </c>
      <c r="Q3612" s="1" t="s">
        <v>254</v>
      </c>
      <c r="S3612" t="str">
        <f t="shared" si="56"/>
        <v>N</v>
      </c>
      <c r="T3612" t="s">
        <v>8</v>
      </c>
      <c r="U3612" t="s">
        <v>22632</v>
      </c>
      <c r="V3612" s="4">
        <v>8.3580000000000002E-2</v>
      </c>
      <c r="W3612" s="4">
        <v>7.2035099999999998E-3</v>
      </c>
      <c r="X3612" s="4">
        <v>4.0000000000000003E-5</v>
      </c>
      <c r="Z3612" s="10" t="str">
        <f>_xlfn.IFNA(IF(OR(R3612="Y",S3612="Y"),HYPERLINK(".\plots/daily_2016_smallegu_flat.png","daily flat"),HYPERLINK(VLOOKUP($AB3612,linkref!$A$2:$D$68,3,FALSE),VLOOKUP($AB3612,linkref!$A$2:$D$68,2,FALSE))),"")</f>
        <v/>
      </c>
      <c r="AA3612" s="10" t="str">
        <f>_xlfn.IFNA(IF(OR(R3612="Y",S3612="Y"),HYPERLINK(".\plots/diurnal_2016_smallegu_flat.png","diurnal flat"),HYPERLINK(VLOOKUP($AB3612,linkref!$A$2:$D$68,4,FALSE),VLOOKUP($AB3612,linkref!$A$2:$D$68,2,FALSE))),"")</f>
        <v/>
      </c>
      <c r="AB3612" t="str">
        <f>_xlfn.IFNA(VLOOKUP(I3612,units!A$2:B$1765,2,FALSE),"")</f>
        <v/>
      </c>
    </row>
    <row r="3613" spans="1:28" hidden="1" x14ac:dyDescent="0.3">
      <c r="B3613" s="9" t="str">
        <f>_xlfn.IFNA(VLOOKUP(C3613,regions!A$1:B$49,2,FALSE),"")</f>
        <v>SESARM</v>
      </c>
      <c r="C3613" t="s">
        <v>20925</v>
      </c>
      <c r="D3613" s="1" t="s">
        <v>17953</v>
      </c>
      <c r="G3613" t="s">
        <v>17952</v>
      </c>
      <c r="H3613" s="1" t="s">
        <v>17948</v>
      </c>
      <c r="I3613" s="1" t="s">
        <v>19648</v>
      </c>
      <c r="J3613" s="1" t="s">
        <v>19649</v>
      </c>
      <c r="K3613" s="1" t="s">
        <v>19650</v>
      </c>
      <c r="L3613" s="1" t="s">
        <v>253</v>
      </c>
      <c r="M3613" s="1" t="s">
        <v>110</v>
      </c>
      <c r="P3613" s="1" t="s">
        <v>111</v>
      </c>
      <c r="Q3613" s="1" t="s">
        <v>7060</v>
      </c>
      <c r="S3613" t="str">
        <f t="shared" si="56"/>
        <v>N</v>
      </c>
      <c r="T3613" t="s">
        <v>8</v>
      </c>
      <c r="U3613" t="s">
        <v>22632</v>
      </c>
      <c r="V3613" s="4">
        <v>8.35566999999999E-2</v>
      </c>
      <c r="W3613" s="4">
        <v>6.3220200000000002E-3</v>
      </c>
      <c r="X3613" s="4">
        <v>5.4946600000000002E-3</v>
      </c>
      <c r="Z3613" s="10" t="str">
        <f>_xlfn.IFNA(IF(OR(R3613="Y",S3613="Y"),HYPERLINK(".\plots/daily_2016_smallegu_flat.png","daily flat"),HYPERLINK(VLOOKUP($AB3613,linkref!$A$2:$D$68,3,FALSE),VLOOKUP($AB3613,linkref!$A$2:$D$68,2,FALSE))),"")</f>
        <v/>
      </c>
      <c r="AA3613" s="10" t="str">
        <f>_xlfn.IFNA(IF(OR(R3613="Y",S3613="Y"),HYPERLINK(".\plots/diurnal_2016_smallegu_flat.png","diurnal flat"),HYPERLINK(VLOOKUP($AB3613,linkref!$A$2:$D$68,4,FALSE),VLOOKUP($AB3613,linkref!$A$2:$D$68,2,FALSE))),"")</f>
        <v/>
      </c>
      <c r="AB3613" t="str">
        <f>_xlfn.IFNA(VLOOKUP(I3613,units!A$2:B$1765,2,FALSE),"")</f>
        <v/>
      </c>
    </row>
    <row r="3614" spans="1:28" hidden="1" x14ac:dyDescent="0.3">
      <c r="B3614" s="9" t="str">
        <f>_xlfn.IFNA(VLOOKUP(C3614,regions!A$1:B$49,2,FALSE),"")</f>
        <v>LADCO</v>
      </c>
      <c r="C3614" t="s">
        <v>20951</v>
      </c>
      <c r="D3614" s="1" t="s">
        <v>17154</v>
      </c>
      <c r="G3614" t="s">
        <v>17153</v>
      </c>
      <c r="H3614" s="1" t="s">
        <v>17150</v>
      </c>
      <c r="I3614" s="1" t="s">
        <v>17162</v>
      </c>
      <c r="J3614" s="1" t="s">
        <v>17163</v>
      </c>
      <c r="K3614" s="1" t="s">
        <v>17164</v>
      </c>
      <c r="L3614" s="1" t="s">
        <v>135</v>
      </c>
      <c r="M3614" s="1" t="s">
        <v>110</v>
      </c>
      <c r="P3614" s="1" t="s">
        <v>111</v>
      </c>
      <c r="Q3614" s="1" t="s">
        <v>254</v>
      </c>
      <c r="S3614" t="str">
        <f t="shared" si="56"/>
        <v>N</v>
      </c>
      <c r="T3614" t="s">
        <v>8</v>
      </c>
      <c r="U3614" t="s">
        <v>22632</v>
      </c>
      <c r="V3614" s="4">
        <v>8.3393999999999899E-2</v>
      </c>
      <c r="W3614" s="4">
        <v>5.7999999999999996E-3</v>
      </c>
      <c r="X3614" s="4">
        <v>5.4840000000000002E-3</v>
      </c>
      <c r="Y3614">
        <v>3</v>
      </c>
      <c r="Z3614" s="10" t="str">
        <f>_xlfn.IFNA(IF(OR(R3614="Y",S3614="Y"),HYPERLINK(".\plots/daily_2016_smallegu_flat.png","daily flat"),HYPERLINK(VLOOKUP($AB3614,linkref!$A$2:$D$68,3,FALSE),VLOOKUP($AB3614,linkref!$A$2:$D$68,2,FALSE))),"")</f>
        <v/>
      </c>
      <c r="AA3614" s="10" t="str">
        <f>_xlfn.IFNA(IF(OR(R3614="Y",S3614="Y"),HYPERLINK(".\plots/diurnal_2016_smallegu_flat.png","diurnal flat"),HYPERLINK(VLOOKUP($AB3614,linkref!$A$2:$D$68,4,FALSE),VLOOKUP($AB3614,linkref!$A$2:$D$68,2,FALSE))),"")</f>
        <v/>
      </c>
      <c r="AB3614" t="str">
        <f>_xlfn.IFNA(VLOOKUP(I3614,units!A$2:B$1765,2,FALSE),"")</f>
        <v/>
      </c>
    </row>
    <row r="3615" spans="1:28" hidden="1" x14ac:dyDescent="0.3">
      <c r="B3615" s="9" t="str">
        <f>_xlfn.IFNA(VLOOKUP(C3615,regions!A$1:B$49,2,FALSE),"")</f>
        <v>LADCO</v>
      </c>
      <c r="C3615" t="s">
        <v>20904</v>
      </c>
      <c r="D3615" s="1" t="s">
        <v>13122</v>
      </c>
      <c r="G3615" t="s">
        <v>13121</v>
      </c>
      <c r="H3615" s="1" t="s">
        <v>13117</v>
      </c>
      <c r="I3615" s="1" t="s">
        <v>13118</v>
      </c>
      <c r="J3615" s="1" t="s">
        <v>13119</v>
      </c>
      <c r="K3615" s="1" t="s">
        <v>13120</v>
      </c>
      <c r="L3615" s="1" t="s">
        <v>730</v>
      </c>
      <c r="M3615" s="1" t="s">
        <v>110</v>
      </c>
      <c r="P3615" s="1" t="s">
        <v>111</v>
      </c>
      <c r="Q3615" s="1" t="s">
        <v>254</v>
      </c>
      <c r="S3615" t="str">
        <f t="shared" si="56"/>
        <v>N</v>
      </c>
      <c r="T3615" t="s">
        <v>8</v>
      </c>
      <c r="U3615" t="s">
        <v>22632</v>
      </c>
      <c r="V3615" s="4">
        <v>8.3250000000000005E-2</v>
      </c>
      <c r="W3615" s="4">
        <v>5.9858710000000002E-3</v>
      </c>
      <c r="X3615" s="4">
        <v>5.0000000000000002E-5</v>
      </c>
      <c r="Y3615">
        <v>52</v>
      </c>
      <c r="Z3615" s="10" t="str">
        <f>_xlfn.IFNA(IF(OR(R3615="Y",S3615="Y"),HYPERLINK(".\plots/daily_2016_smallegu_flat.png","daily flat"),HYPERLINK(VLOOKUP($AB3615,linkref!$A$2:$D$68,3,FALSE),VLOOKUP($AB3615,linkref!$A$2:$D$68,2,FALSE))),"")</f>
        <v/>
      </c>
      <c r="AA3615" s="10" t="str">
        <f>_xlfn.IFNA(IF(OR(R3615="Y",S3615="Y"),HYPERLINK(".\plots/diurnal_2016_smallegu_flat.png","diurnal flat"),HYPERLINK(VLOOKUP($AB3615,linkref!$A$2:$D$68,4,FALSE),VLOOKUP($AB3615,linkref!$A$2:$D$68,2,FALSE))),"")</f>
        <v/>
      </c>
      <c r="AB3615" t="str">
        <f>_xlfn.IFNA(VLOOKUP(I3615,units!A$2:B$1765,2,FALSE),"")</f>
        <v/>
      </c>
    </row>
    <row r="3616" spans="1:28" hidden="1" x14ac:dyDescent="0.3">
      <c r="B3616" s="9" t="str">
        <f>_xlfn.IFNA(VLOOKUP(C3616,regions!A$1:B$49,2,FALSE),"")</f>
        <v>LADCO</v>
      </c>
      <c r="C3616" t="s">
        <v>20903</v>
      </c>
      <c r="D3616" s="1" t="s">
        <v>12228</v>
      </c>
      <c r="G3616" t="s">
        <v>12227</v>
      </c>
      <c r="H3616" s="1" t="s">
        <v>12223</v>
      </c>
      <c r="I3616" s="1" t="s">
        <v>12224</v>
      </c>
      <c r="J3616" s="1" t="s">
        <v>12225</v>
      </c>
      <c r="K3616" s="1" t="s">
        <v>12226</v>
      </c>
      <c r="L3616" s="1" t="s">
        <v>1205</v>
      </c>
      <c r="M3616" s="1" t="s">
        <v>110</v>
      </c>
      <c r="P3616" s="1" t="s">
        <v>111</v>
      </c>
      <c r="Q3616" s="1" t="s">
        <v>7060</v>
      </c>
      <c r="S3616" t="str">
        <f t="shared" si="56"/>
        <v>N</v>
      </c>
      <c r="T3616" t="s">
        <v>8</v>
      </c>
      <c r="U3616" t="s">
        <v>22632</v>
      </c>
      <c r="V3616" s="4">
        <v>8.3150000000000002E-2</v>
      </c>
      <c r="W3616" s="4">
        <v>1.4333E-3</v>
      </c>
      <c r="X3616" s="4">
        <v>5.927E-3</v>
      </c>
      <c r="Z3616" s="10" t="str">
        <f>_xlfn.IFNA(IF(OR(R3616="Y",S3616="Y"),HYPERLINK(".\plots/daily_2016_smallegu_flat.png","daily flat"),HYPERLINK(VLOOKUP($AB3616,linkref!$A$2:$D$68,3,FALSE),VLOOKUP($AB3616,linkref!$A$2:$D$68,2,FALSE))),"")</f>
        <v/>
      </c>
      <c r="AA3616" s="10" t="str">
        <f>_xlfn.IFNA(IF(OR(R3616="Y",S3616="Y"),HYPERLINK(".\plots/diurnal_2016_smallegu_flat.png","diurnal flat"),HYPERLINK(VLOOKUP($AB3616,linkref!$A$2:$D$68,4,FALSE),VLOOKUP($AB3616,linkref!$A$2:$D$68,2,FALSE))),"")</f>
        <v/>
      </c>
      <c r="AB3616" t="str">
        <f>_xlfn.IFNA(VLOOKUP(I3616,units!A$2:B$1765,2,FALSE),"")</f>
        <v/>
      </c>
    </row>
    <row r="3617" spans="1:28" hidden="1" x14ac:dyDescent="0.3">
      <c r="B3617" s="9" t="str">
        <f>_xlfn.IFNA(VLOOKUP(C3617,regions!A$1:B$49,2,FALSE),"")</f>
        <v>West</v>
      </c>
      <c r="C3617" t="s">
        <v>20905</v>
      </c>
      <c r="D3617" s="1" t="s">
        <v>381</v>
      </c>
      <c r="G3617" t="s">
        <v>13758</v>
      </c>
      <c r="H3617" s="1" t="s">
        <v>13754</v>
      </c>
      <c r="I3617" s="1" t="s">
        <v>15189</v>
      </c>
      <c r="J3617" s="1" t="s">
        <v>15190</v>
      </c>
      <c r="K3617" s="1" t="s">
        <v>15191</v>
      </c>
      <c r="L3617" s="1" t="s">
        <v>253</v>
      </c>
      <c r="M3617" s="1" t="s">
        <v>110</v>
      </c>
      <c r="P3617" s="1" t="s">
        <v>111</v>
      </c>
      <c r="Q3617" s="1" t="s">
        <v>254</v>
      </c>
      <c r="S3617" t="str">
        <f t="shared" si="56"/>
        <v>N</v>
      </c>
      <c r="T3617" t="s">
        <v>8</v>
      </c>
      <c r="U3617" t="s">
        <v>22632</v>
      </c>
      <c r="V3617" s="4">
        <v>8.2974199999999998E-2</v>
      </c>
      <c r="W3617" s="4">
        <v>5.7876100000000003E-3</v>
      </c>
      <c r="X3617" s="4">
        <v>3.8464999999999998E-5</v>
      </c>
      <c r="Y3617">
        <v>20</v>
      </c>
      <c r="Z3617" s="10" t="str">
        <f>_xlfn.IFNA(IF(OR(R3617="Y",S3617="Y"),HYPERLINK(".\plots/daily_2016_smallegu_flat.png","daily flat"),HYPERLINK(VLOOKUP($AB3617,linkref!$A$2:$D$68,3,FALSE),VLOOKUP($AB3617,linkref!$A$2:$D$68,2,FALSE))),"")</f>
        <v/>
      </c>
      <c r="AA3617" s="10" t="str">
        <f>_xlfn.IFNA(IF(OR(R3617="Y",S3617="Y"),HYPERLINK(".\plots/diurnal_2016_smallegu_flat.png","diurnal flat"),HYPERLINK(VLOOKUP($AB3617,linkref!$A$2:$D$68,4,FALSE),VLOOKUP($AB3617,linkref!$A$2:$D$68,2,FALSE))),"")</f>
        <v/>
      </c>
      <c r="AB3617" t="str">
        <f>_xlfn.IFNA(VLOOKUP(I3617,units!A$2:B$1765,2,FALSE),"")</f>
        <v/>
      </c>
    </row>
    <row r="3618" spans="1:28" x14ac:dyDescent="0.3">
      <c r="A3618" s="1" t="s">
        <v>10209</v>
      </c>
      <c r="B3618" s="9" t="str">
        <f>_xlfn.IFNA(VLOOKUP(C3618,regions!A$1:B$49,2,FALSE),"")</f>
        <v>MANE-VU</v>
      </c>
      <c r="C3618" t="s">
        <v>20914</v>
      </c>
      <c r="D3618" s="1" t="s">
        <v>1075</v>
      </c>
      <c r="G3618" t="s">
        <v>10214</v>
      </c>
      <c r="H3618" s="1" t="s">
        <v>10210</v>
      </c>
      <c r="I3618" s="1" t="s">
        <v>10211</v>
      </c>
      <c r="J3618" s="1" t="s">
        <v>10212</v>
      </c>
      <c r="K3618" s="1" t="s">
        <v>10215</v>
      </c>
      <c r="L3618" s="1" t="s">
        <v>5603</v>
      </c>
      <c r="M3618" s="1" t="s">
        <v>51</v>
      </c>
      <c r="P3618" s="1" t="s">
        <v>52</v>
      </c>
      <c r="Q3618" s="1" t="s">
        <v>49</v>
      </c>
      <c r="S3618" t="str">
        <f t="shared" si="56"/>
        <v>N</v>
      </c>
      <c r="T3618" t="s">
        <v>19</v>
      </c>
      <c r="V3618" s="12">
        <v>8.2878999999999994E-2</v>
      </c>
      <c r="W3618" s="12">
        <v>3.3149999999999998E-3</v>
      </c>
      <c r="Z3618" s="10" t="str">
        <f>_xlfn.IFNA(IF(OR(R3618="Y",S3618="Y"),HYPERLINK(".\plots/daily_2016_smallegu_flat.png","daily flat"),HYPERLINK(VLOOKUP($AB3618,linkref!$A$2:$D$68,3,FALSE),VLOOKUP($AB3618,linkref!$A$2:$D$68,2,FALSE))),"")</f>
        <v>MANE-VU Other Nonpeaking</v>
      </c>
      <c r="AA3618" s="10" t="str">
        <f>_xlfn.IFNA(IF(OR(R3618="Y",S3618="Y"),HYPERLINK(".\plots/diurnal_2016_smallegu_flat.png","diurnal flat"),HYPERLINK(VLOOKUP($AB3618,linkref!$A$2:$D$68,4,FALSE),VLOOKUP($AB3618,linkref!$A$2:$D$68,2,FALSE))),"")</f>
        <v>MANE-VU Other Nonpeaking</v>
      </c>
      <c r="AB3618" t="str">
        <f>_xlfn.IFNA(VLOOKUP(I3618,units!A$2:B$1765,2,FALSE),"")</f>
        <v>MANE-VU_other_nonpeak</v>
      </c>
    </row>
    <row r="3619" spans="1:28" x14ac:dyDescent="0.3">
      <c r="A3619" s="1" t="s">
        <v>2893</v>
      </c>
      <c r="B3619" s="9" t="str">
        <f>_xlfn.IFNA(VLOOKUP(C3619,regions!A$1:B$49,2,FALSE),"")</f>
        <v>West North Central</v>
      </c>
      <c r="C3619" t="s">
        <v>20927</v>
      </c>
      <c r="D3619" s="1" t="s">
        <v>2887</v>
      </c>
      <c r="E3619" s="1" t="s">
        <v>2886</v>
      </c>
      <c r="F3619" s="1" t="s">
        <v>143</v>
      </c>
      <c r="G3619" t="s">
        <v>2892</v>
      </c>
      <c r="H3619" s="1" t="s">
        <v>2888</v>
      </c>
      <c r="I3619" s="1" t="s">
        <v>2894</v>
      </c>
      <c r="J3619" s="1" t="s">
        <v>2890</v>
      </c>
      <c r="K3619" s="1" t="s">
        <v>2895</v>
      </c>
      <c r="L3619" s="1" t="s">
        <v>1377</v>
      </c>
      <c r="M3619" s="1" t="s">
        <v>123</v>
      </c>
      <c r="N3619" t="s">
        <v>128</v>
      </c>
      <c r="O3619" t="s">
        <v>219</v>
      </c>
      <c r="P3619" s="1" t="s">
        <v>111</v>
      </c>
      <c r="Q3619" s="1" t="s">
        <v>254</v>
      </c>
      <c r="R3619" t="s">
        <v>19</v>
      </c>
      <c r="S3619" t="str">
        <f t="shared" si="56"/>
        <v>N</v>
      </c>
      <c r="T3619" t="s">
        <v>19</v>
      </c>
      <c r="V3619" s="12">
        <v>8.2875000000000004E-2</v>
      </c>
      <c r="W3619" s="12">
        <v>9.2340019999999998E-3</v>
      </c>
      <c r="X3619" s="12">
        <v>9.5000000000000005E-5</v>
      </c>
      <c r="Z3619" s="10" t="str">
        <f>_xlfn.IFNA(IF(OR(R3619="Y",S3619="Y"),HYPERLINK(".\plots/daily_2016_smallegu_flat.png","daily flat"),HYPERLINK(VLOOKUP($AB3619,linkref!$A$2:$D$68,3,FALSE),VLOOKUP($AB3619,linkref!$A$2:$D$68,2,FALSE))),"")</f>
        <v>West North Central Composite Nonpeaking</v>
      </c>
      <c r="AA3619" s="10" t="str">
        <f>_xlfn.IFNA(IF(OR(R3619="Y",S3619="Y"),HYPERLINK(".\plots/diurnal_2016_smallegu_flat.png","diurnal flat"),HYPERLINK(VLOOKUP($AB3619,linkref!$A$2:$D$68,4,FALSE),VLOOKUP($AB3619,linkref!$A$2:$D$68,2,FALSE))),"")</f>
        <v>West North Central Composite Nonpeaking</v>
      </c>
      <c r="AB3619" t="str">
        <f>_xlfn.IFNA(VLOOKUP(I3619,units!A$2:B$1765,2,FALSE),"")</f>
        <v>West North Central_comp_nonpeak</v>
      </c>
    </row>
    <row r="3620" spans="1:28" hidden="1" x14ac:dyDescent="0.3">
      <c r="B3620" s="9" t="str">
        <f>_xlfn.IFNA(VLOOKUP(C3620,regions!A$1:B$49,2,FALSE),"")</f>
        <v>LADCO</v>
      </c>
      <c r="C3620" t="s">
        <v>20903</v>
      </c>
      <c r="D3620" s="1" t="s">
        <v>854</v>
      </c>
      <c r="G3620" t="s">
        <v>11718</v>
      </c>
      <c r="H3620" s="1" t="s">
        <v>11714</v>
      </c>
      <c r="I3620" s="1" t="s">
        <v>11983</v>
      </c>
      <c r="J3620" s="1" t="s">
        <v>11984</v>
      </c>
      <c r="K3620" s="1" t="s">
        <v>11985</v>
      </c>
      <c r="L3620" s="1" t="s">
        <v>253</v>
      </c>
      <c r="M3620" s="1" t="s">
        <v>110</v>
      </c>
      <c r="P3620" s="1" t="s">
        <v>111</v>
      </c>
      <c r="Q3620" s="1" t="s">
        <v>7060</v>
      </c>
      <c r="S3620" t="str">
        <f t="shared" si="56"/>
        <v>N</v>
      </c>
      <c r="T3620" t="s">
        <v>8</v>
      </c>
      <c r="U3620" t="s">
        <v>22632</v>
      </c>
      <c r="V3620" s="4">
        <v>8.2750000000000004E-2</v>
      </c>
      <c r="W3620" s="4">
        <v>2.0625000000000001E-3</v>
      </c>
      <c r="X3620" s="4">
        <v>5.4390000000000003E-3</v>
      </c>
      <c r="Z3620" s="10" t="str">
        <f>_xlfn.IFNA(IF(OR(R3620="Y",S3620="Y"),HYPERLINK(".\plots/daily_2016_smallegu_flat.png","daily flat"),HYPERLINK(VLOOKUP($AB3620,linkref!$A$2:$D$68,3,FALSE),VLOOKUP($AB3620,linkref!$A$2:$D$68,2,FALSE))),"")</f>
        <v/>
      </c>
      <c r="AA3620" s="10" t="str">
        <f>_xlfn.IFNA(IF(OR(R3620="Y",S3620="Y"),HYPERLINK(".\plots/diurnal_2016_smallegu_flat.png","diurnal flat"),HYPERLINK(VLOOKUP($AB3620,linkref!$A$2:$D$68,4,FALSE),VLOOKUP($AB3620,linkref!$A$2:$D$68,2,FALSE))),"")</f>
        <v/>
      </c>
      <c r="AB3620" t="str">
        <f>_xlfn.IFNA(VLOOKUP(I3620,units!A$2:B$1765,2,FALSE),"")</f>
        <v/>
      </c>
    </row>
    <row r="3621" spans="1:28" hidden="1" x14ac:dyDescent="0.3">
      <c r="B3621" s="9" t="str">
        <f>_xlfn.IFNA(VLOOKUP(C3621,regions!A$1:B$49,2,FALSE),"")</f>
        <v>LADCO</v>
      </c>
      <c r="C3621" t="s">
        <v>20951</v>
      </c>
      <c r="D3621" s="1" t="s">
        <v>15450</v>
      </c>
      <c r="G3621" t="s">
        <v>15449</v>
      </c>
      <c r="H3621" s="1" t="s">
        <v>15445</v>
      </c>
      <c r="I3621" s="1" t="s">
        <v>16151</v>
      </c>
      <c r="J3621" s="1" t="s">
        <v>16152</v>
      </c>
      <c r="K3621" s="1" t="s">
        <v>16153</v>
      </c>
      <c r="L3621" s="1" t="s">
        <v>253</v>
      </c>
      <c r="M3621" s="1" t="s">
        <v>110</v>
      </c>
      <c r="P3621" s="1" t="s">
        <v>111</v>
      </c>
      <c r="Q3621" s="1" t="s">
        <v>254</v>
      </c>
      <c r="S3621" t="str">
        <f t="shared" si="56"/>
        <v>N</v>
      </c>
      <c r="T3621" t="s">
        <v>8</v>
      </c>
      <c r="U3621" t="s">
        <v>22632</v>
      </c>
      <c r="V3621" s="4">
        <v>8.2669999999999993E-2</v>
      </c>
      <c r="W3621" s="4">
        <v>1.4E-3</v>
      </c>
      <c r="X3621" s="4">
        <v>3.8999999999999999E-5</v>
      </c>
      <c r="Y3621">
        <v>2</v>
      </c>
      <c r="Z3621" s="10" t="str">
        <f>_xlfn.IFNA(IF(OR(R3621="Y",S3621="Y"),HYPERLINK(".\plots/daily_2016_smallegu_flat.png","daily flat"),HYPERLINK(VLOOKUP($AB3621,linkref!$A$2:$D$68,3,FALSE),VLOOKUP($AB3621,linkref!$A$2:$D$68,2,FALSE))),"")</f>
        <v/>
      </c>
      <c r="AA3621" s="10" t="str">
        <f>_xlfn.IFNA(IF(OR(R3621="Y",S3621="Y"),HYPERLINK(".\plots/diurnal_2016_smallegu_flat.png","diurnal flat"),HYPERLINK(VLOOKUP($AB3621,linkref!$A$2:$D$68,4,FALSE),VLOOKUP($AB3621,linkref!$A$2:$D$68,2,FALSE))),"")</f>
        <v/>
      </c>
      <c r="AB3621" t="str">
        <f>_xlfn.IFNA(VLOOKUP(I3621,units!A$2:B$1765,2,FALSE),"")</f>
        <v/>
      </c>
    </row>
    <row r="3622" spans="1:28" hidden="1" x14ac:dyDescent="0.3">
      <c r="B3622" s="9" t="str">
        <f>_xlfn.IFNA(VLOOKUP(C3622,regions!A$1:B$49,2,FALSE),"")</f>
        <v>SESARM</v>
      </c>
      <c r="C3622" t="s">
        <v>20935</v>
      </c>
      <c r="D3622" s="1" t="s">
        <v>12411</v>
      </c>
      <c r="G3622" t="s">
        <v>12410</v>
      </c>
      <c r="H3622" s="1" t="s">
        <v>12406</v>
      </c>
      <c r="I3622" s="1" t="s">
        <v>17121</v>
      </c>
      <c r="J3622" s="1" t="s">
        <v>17122</v>
      </c>
      <c r="K3622" s="1" t="s">
        <v>17123</v>
      </c>
      <c r="L3622" s="1" t="s">
        <v>730</v>
      </c>
      <c r="M3622" s="1" t="s">
        <v>110</v>
      </c>
      <c r="P3622" s="1" t="s">
        <v>111</v>
      </c>
      <c r="Q3622" s="1" t="s">
        <v>254</v>
      </c>
      <c r="S3622" t="str">
        <f t="shared" si="56"/>
        <v>N</v>
      </c>
      <c r="T3622" t="s">
        <v>8</v>
      </c>
      <c r="U3622" t="s">
        <v>22632</v>
      </c>
      <c r="V3622" s="4">
        <v>8.2466999999999999E-2</v>
      </c>
      <c r="W3622" s="4">
        <v>5.8168339999999999E-3</v>
      </c>
      <c r="X3622" s="4">
        <v>5.4229999999999999E-3</v>
      </c>
      <c r="Y3622">
        <v>52</v>
      </c>
      <c r="Z3622" s="10" t="str">
        <f>_xlfn.IFNA(IF(OR(R3622="Y",S3622="Y"),HYPERLINK(".\plots/daily_2016_smallegu_flat.png","daily flat"),HYPERLINK(VLOOKUP($AB3622,linkref!$A$2:$D$68,3,FALSE),VLOOKUP($AB3622,linkref!$A$2:$D$68,2,FALSE))),"")</f>
        <v/>
      </c>
      <c r="AA3622" s="10" t="str">
        <f>_xlfn.IFNA(IF(OR(R3622="Y",S3622="Y"),HYPERLINK(".\plots/diurnal_2016_smallegu_flat.png","diurnal flat"),HYPERLINK(VLOOKUP($AB3622,linkref!$A$2:$D$68,4,FALSE),VLOOKUP($AB3622,linkref!$A$2:$D$68,2,FALSE))),"")</f>
        <v/>
      </c>
      <c r="AB3622" t="str">
        <f>_xlfn.IFNA(VLOOKUP(I3622,units!A$2:B$1765,2,FALSE),"")</f>
        <v/>
      </c>
    </row>
    <row r="3623" spans="1:28" x14ac:dyDescent="0.3">
      <c r="A3623" s="1" t="s">
        <v>7178</v>
      </c>
      <c r="B3623" s="9" t="str">
        <f>_xlfn.IFNA(VLOOKUP(C3623,regions!A$1:B$49,2,FALSE),"")</f>
        <v>LADCO</v>
      </c>
      <c r="C3623" t="s">
        <v>20951</v>
      </c>
      <c r="D3623" s="1" t="s">
        <v>7171</v>
      </c>
      <c r="E3623" s="1" t="s">
        <v>7179</v>
      </c>
      <c r="F3623" s="1" t="s">
        <v>60</v>
      </c>
      <c r="G3623" t="s">
        <v>7184</v>
      </c>
      <c r="H3623" s="1" t="s">
        <v>7180</v>
      </c>
      <c r="I3623" s="1" t="s">
        <v>7181</v>
      </c>
      <c r="J3623" s="1" t="s">
        <v>7182</v>
      </c>
      <c r="K3623" s="1" t="s">
        <v>7183</v>
      </c>
      <c r="L3623" s="1" t="s">
        <v>135</v>
      </c>
      <c r="M3623" s="1" t="s">
        <v>110</v>
      </c>
      <c r="N3623" t="s">
        <v>128</v>
      </c>
      <c r="O3623" t="s">
        <v>130</v>
      </c>
      <c r="P3623" s="1" t="s">
        <v>111</v>
      </c>
      <c r="Q3623" s="1" t="s">
        <v>136</v>
      </c>
      <c r="R3623" t="s">
        <v>19</v>
      </c>
      <c r="S3623" t="str">
        <f t="shared" si="56"/>
        <v>N</v>
      </c>
      <c r="T3623" t="s">
        <v>19</v>
      </c>
      <c r="U3623" t="s">
        <v>22632</v>
      </c>
      <c r="V3623" s="12">
        <v>8.2429500000000003E-2</v>
      </c>
      <c r="W3623" s="12">
        <v>1.1999999999999999E-3</v>
      </c>
      <c r="X3623" s="12">
        <v>4.5500000000000001E-5</v>
      </c>
      <c r="Y3623">
        <v>7</v>
      </c>
      <c r="Z3623" s="10" t="str">
        <f>_xlfn.IFNA(IF(OR(R3623="Y",S3623="Y"),HYPERLINK(".\plots/daily_2016_smallegu_flat.png","daily flat"),HYPERLINK(VLOOKUP($AB3623,linkref!$A$2:$D$68,3,FALSE),VLOOKUP($AB3623,linkref!$A$2:$D$68,2,FALSE))),"")</f>
        <v>LADCO Oil Peaking</v>
      </c>
      <c r="AA3623" s="10" t="str">
        <f>_xlfn.IFNA(IF(OR(R3623="Y",S3623="Y"),HYPERLINK(".\plots/diurnal_2016_smallegu_flat.png","diurnal flat"),HYPERLINK(VLOOKUP($AB3623,linkref!$A$2:$D$68,4,FALSE),VLOOKUP($AB3623,linkref!$A$2:$D$68,2,FALSE))),"")</f>
        <v>LADCO Oil Peaking</v>
      </c>
      <c r="AB3623" t="str">
        <f>_xlfn.IFNA(VLOOKUP(I3623,units!A$2:B$1765,2,FALSE),"")</f>
        <v>LADCO_oil_peak</v>
      </c>
    </row>
    <row r="3624" spans="1:28" x14ac:dyDescent="0.3">
      <c r="A3624" s="1" t="s">
        <v>7178</v>
      </c>
      <c r="B3624" s="9" t="str">
        <f>_xlfn.IFNA(VLOOKUP(C3624,regions!A$1:B$49,2,FALSE),"")</f>
        <v>LADCO</v>
      </c>
      <c r="C3624" t="s">
        <v>20951</v>
      </c>
      <c r="D3624" s="1" t="s">
        <v>7171</v>
      </c>
      <c r="E3624" s="1" t="s">
        <v>7179</v>
      </c>
      <c r="F3624" s="1" t="s">
        <v>60</v>
      </c>
      <c r="G3624" t="s">
        <v>7184</v>
      </c>
      <c r="H3624" s="1" t="s">
        <v>7180</v>
      </c>
      <c r="I3624" s="1" t="s">
        <v>7181</v>
      </c>
      <c r="J3624" s="1" t="s">
        <v>7185</v>
      </c>
      <c r="K3624" s="1" t="s">
        <v>7183</v>
      </c>
      <c r="L3624" s="1" t="s">
        <v>135</v>
      </c>
      <c r="M3624" s="1" t="s">
        <v>110</v>
      </c>
      <c r="N3624" t="s">
        <v>128</v>
      </c>
      <c r="O3624" t="s">
        <v>130</v>
      </c>
      <c r="P3624" s="1" t="s">
        <v>111</v>
      </c>
      <c r="Q3624" s="1" t="s">
        <v>136</v>
      </c>
      <c r="R3624" t="s">
        <v>19</v>
      </c>
      <c r="S3624" t="str">
        <f t="shared" si="56"/>
        <v>N</v>
      </c>
      <c r="T3624" t="s">
        <v>19</v>
      </c>
      <c r="U3624" t="s">
        <v>22632</v>
      </c>
      <c r="V3624" s="12">
        <v>8.2429500000000003E-2</v>
      </c>
      <c r="W3624" s="12">
        <v>1.1999999999999999E-3</v>
      </c>
      <c r="X3624" s="12">
        <v>4.5500000000000001E-5</v>
      </c>
      <c r="Y3624">
        <v>7</v>
      </c>
      <c r="Z3624" s="10" t="str">
        <f>_xlfn.IFNA(IF(OR(R3624="Y",S3624="Y"),HYPERLINK(".\plots/daily_2016_smallegu_flat.png","daily flat"),HYPERLINK(VLOOKUP($AB3624,linkref!$A$2:$D$68,3,FALSE),VLOOKUP($AB3624,linkref!$A$2:$D$68,2,FALSE))),"")</f>
        <v>LADCO Oil Peaking</v>
      </c>
      <c r="AA3624" s="10" t="str">
        <f>_xlfn.IFNA(IF(OR(R3624="Y",S3624="Y"),HYPERLINK(".\plots/diurnal_2016_smallegu_flat.png","diurnal flat"),HYPERLINK(VLOOKUP($AB3624,linkref!$A$2:$D$68,4,FALSE),VLOOKUP($AB3624,linkref!$A$2:$D$68,2,FALSE))),"")</f>
        <v>LADCO Oil Peaking</v>
      </c>
      <c r="AB3624" t="str">
        <f>_xlfn.IFNA(VLOOKUP(I3624,units!A$2:B$1765,2,FALSE),"")</f>
        <v>LADCO_oil_peak</v>
      </c>
    </row>
    <row r="3625" spans="1:28" hidden="1" x14ac:dyDescent="0.3">
      <c r="B3625" s="9" t="str">
        <f>_xlfn.IFNA(VLOOKUP(C3625,regions!A$1:B$49,2,FALSE),"")</f>
        <v>West</v>
      </c>
      <c r="C3625" t="s">
        <v>20905</v>
      </c>
      <c r="D3625" s="1" t="s">
        <v>103</v>
      </c>
      <c r="G3625" t="s">
        <v>11260</v>
      </c>
      <c r="H3625" s="1" t="s">
        <v>11256</v>
      </c>
      <c r="I3625" s="1" t="s">
        <v>11257</v>
      </c>
      <c r="J3625" s="1" t="s">
        <v>11258</v>
      </c>
      <c r="K3625" s="1" t="s">
        <v>11259</v>
      </c>
      <c r="L3625" s="1" t="s">
        <v>253</v>
      </c>
      <c r="M3625" s="1" t="s">
        <v>110</v>
      </c>
      <c r="Q3625" s="1" t="s">
        <v>7060</v>
      </c>
      <c r="S3625" t="str">
        <f t="shared" si="56"/>
        <v>N</v>
      </c>
      <c r="T3625" t="s">
        <v>8</v>
      </c>
      <c r="U3625" t="s">
        <v>22632</v>
      </c>
      <c r="V3625" s="4">
        <v>8.2313600000000001E-2</v>
      </c>
      <c r="W3625" s="4">
        <v>4.2463700000000002E-3</v>
      </c>
      <c r="X3625" s="4">
        <v>1.7236899999999901E-4</v>
      </c>
      <c r="Y3625">
        <v>50</v>
      </c>
      <c r="Z3625" s="10" t="str">
        <f>_xlfn.IFNA(IF(OR(R3625="Y",S3625="Y"),HYPERLINK(".\plots/daily_2016_smallegu_flat.png","daily flat"),HYPERLINK(VLOOKUP($AB3625,linkref!$A$2:$D$68,3,FALSE),VLOOKUP($AB3625,linkref!$A$2:$D$68,2,FALSE))),"")</f>
        <v/>
      </c>
      <c r="AA3625" s="10" t="str">
        <f>_xlfn.IFNA(IF(OR(R3625="Y",S3625="Y"),HYPERLINK(".\plots/diurnal_2016_smallegu_flat.png","diurnal flat"),HYPERLINK(VLOOKUP($AB3625,linkref!$A$2:$D$68,4,FALSE),VLOOKUP($AB3625,linkref!$A$2:$D$68,2,FALSE))),"")</f>
        <v/>
      </c>
      <c r="AB3625" t="str">
        <f>_xlfn.IFNA(VLOOKUP(I3625,units!A$2:B$1765,2,FALSE),"")</f>
        <v/>
      </c>
    </row>
    <row r="3626" spans="1:28" hidden="1" x14ac:dyDescent="0.3">
      <c r="B3626" s="9" t="str">
        <f>_xlfn.IFNA(VLOOKUP(C3626,regions!A$1:B$49,2,FALSE),"")</f>
        <v>South</v>
      </c>
      <c r="C3626" t="s">
        <v>20908</v>
      </c>
      <c r="D3626" s="1" t="s">
        <v>11999</v>
      </c>
      <c r="G3626" t="s">
        <v>11998</v>
      </c>
      <c r="H3626" s="1" t="s">
        <v>11994</v>
      </c>
      <c r="I3626" s="1" t="s">
        <v>11995</v>
      </c>
      <c r="J3626" s="1" t="s">
        <v>11996</v>
      </c>
      <c r="K3626" s="1" t="s">
        <v>11997</v>
      </c>
      <c r="L3626" s="1" t="s">
        <v>730</v>
      </c>
      <c r="M3626" s="1" t="s">
        <v>2366</v>
      </c>
      <c r="P3626" s="1" t="s">
        <v>111</v>
      </c>
      <c r="Q3626" s="1" t="s">
        <v>7060</v>
      </c>
      <c r="S3626" t="str">
        <f t="shared" si="56"/>
        <v>N</v>
      </c>
      <c r="T3626" t="s">
        <v>8</v>
      </c>
      <c r="U3626" t="s">
        <v>22632</v>
      </c>
      <c r="V3626" s="4">
        <v>8.2299999999999998E-2</v>
      </c>
      <c r="W3626" s="4">
        <v>1.4E-3</v>
      </c>
      <c r="X3626" s="4"/>
      <c r="Y3626">
        <v>24</v>
      </c>
      <c r="Z3626" s="10" t="str">
        <f>_xlfn.IFNA(IF(OR(R3626="Y",S3626="Y"),HYPERLINK(".\plots/daily_2016_smallegu_flat.png","daily flat"),HYPERLINK(VLOOKUP($AB3626,linkref!$A$2:$D$68,3,FALSE),VLOOKUP($AB3626,linkref!$A$2:$D$68,2,FALSE))),"")</f>
        <v/>
      </c>
      <c r="AA3626" s="10" t="str">
        <f>_xlfn.IFNA(IF(OR(R3626="Y",S3626="Y"),HYPERLINK(".\plots/diurnal_2016_smallegu_flat.png","diurnal flat"),HYPERLINK(VLOOKUP($AB3626,linkref!$A$2:$D$68,4,FALSE),VLOOKUP($AB3626,linkref!$A$2:$D$68,2,FALSE))),"")</f>
        <v/>
      </c>
      <c r="AB3626" t="str">
        <f>_xlfn.IFNA(VLOOKUP(I3626,units!A$2:B$1765,2,FALSE),"")</f>
        <v/>
      </c>
    </row>
    <row r="3627" spans="1:28" hidden="1" x14ac:dyDescent="0.3">
      <c r="B3627" s="9" t="str">
        <f>_xlfn.IFNA(VLOOKUP(C3627,regions!A$1:B$49,2,FALSE),"")</f>
        <v>West</v>
      </c>
      <c r="C3627" t="s">
        <v>20905</v>
      </c>
      <c r="D3627" s="1" t="s">
        <v>5553</v>
      </c>
      <c r="G3627" t="s">
        <v>19136</v>
      </c>
      <c r="H3627" s="1" t="s">
        <v>19132</v>
      </c>
      <c r="I3627" s="1" t="s">
        <v>19133</v>
      </c>
      <c r="J3627" s="1" t="s">
        <v>19134</v>
      </c>
      <c r="K3627" s="1" t="s">
        <v>19135</v>
      </c>
      <c r="L3627" s="1" t="s">
        <v>253</v>
      </c>
      <c r="M3627" s="1" t="s">
        <v>110</v>
      </c>
      <c r="Q3627" s="1" t="s">
        <v>7060</v>
      </c>
      <c r="S3627" t="str">
        <f t="shared" si="56"/>
        <v>N</v>
      </c>
      <c r="T3627" t="s">
        <v>8</v>
      </c>
      <c r="U3627" t="s">
        <v>22632</v>
      </c>
      <c r="V3627" s="4">
        <v>8.2106200000000004E-2</v>
      </c>
      <c r="W3627" s="4">
        <v>5.72706E-3</v>
      </c>
      <c r="X3627" s="4">
        <v>3.8062999999999998E-5</v>
      </c>
      <c r="Y3627">
        <v>100</v>
      </c>
      <c r="Z3627" s="10" t="str">
        <f>_xlfn.IFNA(IF(OR(R3627="Y",S3627="Y"),HYPERLINK(".\plots/daily_2016_smallegu_flat.png","daily flat"),HYPERLINK(VLOOKUP($AB3627,linkref!$A$2:$D$68,3,FALSE),VLOOKUP($AB3627,linkref!$A$2:$D$68,2,FALSE))),"")</f>
        <v/>
      </c>
      <c r="AA3627" s="10" t="str">
        <f>_xlfn.IFNA(IF(OR(R3627="Y",S3627="Y"),HYPERLINK(".\plots/diurnal_2016_smallegu_flat.png","diurnal flat"),HYPERLINK(VLOOKUP($AB3627,linkref!$A$2:$D$68,4,FALSE),VLOOKUP($AB3627,linkref!$A$2:$D$68,2,FALSE))),"")</f>
        <v/>
      </c>
      <c r="AB3627" t="str">
        <f>_xlfn.IFNA(VLOOKUP(I3627,units!A$2:B$1765,2,FALSE),"")</f>
        <v/>
      </c>
    </row>
    <row r="3628" spans="1:28" hidden="1" x14ac:dyDescent="0.3">
      <c r="B3628" s="9" t="str">
        <f>_xlfn.IFNA(VLOOKUP(C3628,regions!A$1:B$49,2,FALSE),"")</f>
        <v/>
      </c>
      <c r="C3628" t="s">
        <v>20966</v>
      </c>
      <c r="D3628" s="1" t="s">
        <v>11045</v>
      </c>
      <c r="G3628" t="s">
        <v>11044</v>
      </c>
      <c r="H3628" s="1" t="s">
        <v>11040</v>
      </c>
      <c r="I3628" s="1" t="s">
        <v>11041</v>
      </c>
      <c r="J3628" s="1" t="s">
        <v>11042</v>
      </c>
      <c r="K3628" s="1" t="s">
        <v>11043</v>
      </c>
      <c r="L3628" s="1" t="s">
        <v>253</v>
      </c>
      <c r="M3628" s="1" t="s">
        <v>110</v>
      </c>
      <c r="P3628" s="1" t="s">
        <v>111</v>
      </c>
      <c r="Q3628" s="1" t="s">
        <v>254</v>
      </c>
      <c r="S3628" t="str">
        <f t="shared" si="56"/>
        <v>N</v>
      </c>
      <c r="T3628" t="s">
        <v>8</v>
      </c>
      <c r="U3628" t="s">
        <v>22632</v>
      </c>
      <c r="V3628" s="4">
        <v>0.16</v>
      </c>
      <c r="W3628" s="4">
        <v>0</v>
      </c>
      <c r="X3628" s="4">
        <v>0</v>
      </c>
      <c r="Y3628">
        <v>8736</v>
      </c>
      <c r="Z3628" s="10" t="str">
        <f>_xlfn.IFNA(IF(OR(R3628="Y",S3628="Y"),HYPERLINK(".\plots/daily_2016_smallegu_flat.png","daily flat"),HYPERLINK(VLOOKUP($AB3628,linkref!$A$2:$D$68,3,FALSE),VLOOKUP($AB3628,linkref!$A$2:$D$68,2,FALSE))),"")</f>
        <v/>
      </c>
      <c r="AA3628" s="10" t="str">
        <f>_xlfn.IFNA(IF(OR(R3628="Y",S3628="Y"),HYPERLINK(".\plots/diurnal_2016_smallegu_flat.png","diurnal flat"),HYPERLINK(VLOOKUP($AB3628,linkref!$A$2:$D$68,4,FALSE),VLOOKUP($AB3628,linkref!$A$2:$D$68,2,FALSE))),"")</f>
        <v/>
      </c>
      <c r="AB3628" t="str">
        <f>_xlfn.IFNA(VLOOKUP(I3628,units!A$2:B$1765,2,FALSE),"")</f>
        <v/>
      </c>
    </row>
    <row r="3629" spans="1:28" hidden="1" x14ac:dyDescent="0.3">
      <c r="B3629" s="9" t="str">
        <f>_xlfn.IFNA(VLOOKUP(C3629,regions!A$1:B$49,2,FALSE),"")</f>
        <v>LADCO</v>
      </c>
      <c r="C3629" t="s">
        <v>20904</v>
      </c>
      <c r="D3629" s="1" t="s">
        <v>11030</v>
      </c>
      <c r="G3629" t="s">
        <v>11029</v>
      </c>
      <c r="H3629" s="1" t="s">
        <v>11025</v>
      </c>
      <c r="I3629" s="1" t="s">
        <v>19280</v>
      </c>
      <c r="J3629" s="1" t="s">
        <v>19281</v>
      </c>
      <c r="K3629" s="1" t="s">
        <v>19282</v>
      </c>
      <c r="L3629" s="1" t="s">
        <v>253</v>
      </c>
      <c r="M3629" s="1" t="s">
        <v>110</v>
      </c>
      <c r="P3629" s="1" t="s">
        <v>111</v>
      </c>
      <c r="Q3629" s="1" t="s">
        <v>7060</v>
      </c>
      <c r="S3629" t="str">
        <f t="shared" si="56"/>
        <v>N</v>
      </c>
      <c r="T3629" t="s">
        <v>8</v>
      </c>
      <c r="U3629" t="s">
        <v>22632</v>
      </c>
      <c r="V3629" s="4">
        <v>8.2100000000000006E-2</v>
      </c>
      <c r="W3629" s="4">
        <v>6.2168780000000003E-3</v>
      </c>
      <c r="X3629" s="4">
        <v>5.3949999999999996E-3</v>
      </c>
      <c r="Y3629">
        <v>6</v>
      </c>
      <c r="Z3629" s="10" t="str">
        <f>_xlfn.IFNA(IF(OR(R3629="Y",S3629="Y"),HYPERLINK(".\plots/daily_2016_smallegu_flat.png","daily flat"),HYPERLINK(VLOOKUP($AB3629,linkref!$A$2:$D$68,3,FALSE),VLOOKUP($AB3629,linkref!$A$2:$D$68,2,FALSE))),"")</f>
        <v/>
      </c>
      <c r="AA3629" s="10" t="str">
        <f>_xlfn.IFNA(IF(OR(R3629="Y",S3629="Y"),HYPERLINK(".\plots/diurnal_2016_smallegu_flat.png","diurnal flat"),HYPERLINK(VLOOKUP($AB3629,linkref!$A$2:$D$68,4,FALSE),VLOOKUP($AB3629,linkref!$A$2:$D$68,2,FALSE))),"")</f>
        <v/>
      </c>
      <c r="AB3629" t="str">
        <f>_xlfn.IFNA(VLOOKUP(I3629,units!A$2:B$1765,2,FALSE),"")</f>
        <v/>
      </c>
    </row>
    <row r="3630" spans="1:28" x14ac:dyDescent="0.3">
      <c r="A3630" s="1" t="s">
        <v>7169</v>
      </c>
      <c r="B3630" s="9" t="str">
        <f>_xlfn.IFNA(VLOOKUP(C3630,regions!A$1:B$49,2,FALSE),"")</f>
        <v>LADCO</v>
      </c>
      <c r="C3630" t="s">
        <v>20951</v>
      </c>
      <c r="D3630" s="1" t="s">
        <v>7171</v>
      </c>
      <c r="E3630" s="1" t="s">
        <v>7170</v>
      </c>
      <c r="F3630" s="1" t="s">
        <v>871</v>
      </c>
      <c r="G3630" t="s">
        <v>7176</v>
      </c>
      <c r="H3630" s="1" t="s">
        <v>7172</v>
      </c>
      <c r="I3630" s="1" t="s">
        <v>7173</v>
      </c>
      <c r="J3630" s="1" t="s">
        <v>7174</v>
      </c>
      <c r="K3630" s="1" t="s">
        <v>7175</v>
      </c>
      <c r="L3630" s="1" t="s">
        <v>135</v>
      </c>
      <c r="M3630" s="1" t="s">
        <v>110</v>
      </c>
      <c r="N3630" t="s">
        <v>128</v>
      </c>
      <c r="O3630" t="s">
        <v>130</v>
      </c>
      <c r="P3630" s="1" t="s">
        <v>111</v>
      </c>
      <c r="Q3630" s="1" t="s">
        <v>136</v>
      </c>
      <c r="R3630" t="s">
        <v>19</v>
      </c>
      <c r="S3630" t="str">
        <f t="shared" si="56"/>
        <v>N</v>
      </c>
      <c r="T3630" t="s">
        <v>19</v>
      </c>
      <c r="U3630" t="s">
        <v>22632</v>
      </c>
      <c r="V3630" s="12">
        <v>8.1250000000000003E-2</v>
      </c>
      <c r="W3630" s="12">
        <v>7.5000000000000002E-4</v>
      </c>
      <c r="X3630" s="12">
        <v>7.4999999999999993E-5</v>
      </c>
      <c r="Y3630">
        <v>10</v>
      </c>
      <c r="Z3630" s="10" t="str">
        <f>_xlfn.IFNA(IF(OR(R3630="Y",S3630="Y"),HYPERLINK(".\plots/daily_2016_smallegu_flat.png","daily flat"),HYPERLINK(VLOOKUP($AB3630,linkref!$A$2:$D$68,3,FALSE),VLOOKUP($AB3630,linkref!$A$2:$D$68,2,FALSE))),"")</f>
        <v>LADCO Oil Peaking</v>
      </c>
      <c r="AA3630" s="10" t="str">
        <f>_xlfn.IFNA(IF(OR(R3630="Y",S3630="Y"),HYPERLINK(".\plots/diurnal_2016_smallegu_flat.png","diurnal flat"),HYPERLINK(VLOOKUP($AB3630,linkref!$A$2:$D$68,4,FALSE),VLOOKUP($AB3630,linkref!$A$2:$D$68,2,FALSE))),"")</f>
        <v>LADCO Oil Peaking</v>
      </c>
      <c r="AB3630" t="str">
        <f>_xlfn.IFNA(VLOOKUP(I3630,units!A$2:B$1765,2,FALSE),"")</f>
        <v>LADCO_oil_peak</v>
      </c>
    </row>
    <row r="3631" spans="1:28" x14ac:dyDescent="0.3">
      <c r="A3631" s="1" t="s">
        <v>7169</v>
      </c>
      <c r="B3631" s="9" t="str">
        <f>_xlfn.IFNA(VLOOKUP(C3631,regions!A$1:B$49,2,FALSE),"")</f>
        <v>LADCO</v>
      </c>
      <c r="C3631" t="s">
        <v>20951</v>
      </c>
      <c r="D3631" s="1" t="s">
        <v>7171</v>
      </c>
      <c r="E3631" s="1" t="s">
        <v>7170</v>
      </c>
      <c r="F3631" s="1" t="s">
        <v>871</v>
      </c>
      <c r="G3631" t="s">
        <v>7176</v>
      </c>
      <c r="H3631" s="1" t="s">
        <v>7172</v>
      </c>
      <c r="I3631" s="1" t="s">
        <v>7173</v>
      </c>
      <c r="J3631" s="1" t="s">
        <v>7177</v>
      </c>
      <c r="K3631" s="1" t="s">
        <v>7175</v>
      </c>
      <c r="L3631" s="1" t="s">
        <v>135</v>
      </c>
      <c r="M3631" s="1" t="s">
        <v>110</v>
      </c>
      <c r="N3631" t="s">
        <v>128</v>
      </c>
      <c r="O3631" t="s">
        <v>130</v>
      </c>
      <c r="P3631" s="1" t="s">
        <v>111</v>
      </c>
      <c r="Q3631" s="1" t="s">
        <v>136</v>
      </c>
      <c r="R3631" t="s">
        <v>19</v>
      </c>
      <c r="S3631" t="str">
        <f t="shared" si="56"/>
        <v>N</v>
      </c>
      <c r="T3631" t="s">
        <v>19</v>
      </c>
      <c r="U3631" t="s">
        <v>22632</v>
      </c>
      <c r="V3631" s="12">
        <v>8.1250000000000003E-2</v>
      </c>
      <c r="W3631" s="12">
        <v>7.5000000000000002E-4</v>
      </c>
      <c r="X3631" s="12">
        <v>7.4999999999999993E-5</v>
      </c>
      <c r="Y3631">
        <v>10</v>
      </c>
      <c r="Z3631" s="10" t="str">
        <f>_xlfn.IFNA(IF(OR(R3631="Y",S3631="Y"),HYPERLINK(".\plots/daily_2016_smallegu_flat.png","daily flat"),HYPERLINK(VLOOKUP($AB3631,linkref!$A$2:$D$68,3,FALSE),VLOOKUP($AB3631,linkref!$A$2:$D$68,2,FALSE))),"")</f>
        <v>LADCO Oil Peaking</v>
      </c>
      <c r="AA3631" s="10" t="str">
        <f>_xlfn.IFNA(IF(OR(R3631="Y",S3631="Y"),HYPERLINK(".\plots/diurnal_2016_smallegu_flat.png","diurnal flat"),HYPERLINK(VLOOKUP($AB3631,linkref!$A$2:$D$68,4,FALSE),VLOOKUP($AB3631,linkref!$A$2:$D$68,2,FALSE))),"")</f>
        <v>LADCO Oil Peaking</v>
      </c>
      <c r="AB3631" t="str">
        <f>_xlfn.IFNA(VLOOKUP(I3631,units!A$2:B$1765,2,FALSE),"")</f>
        <v>LADCO_oil_peak</v>
      </c>
    </row>
    <row r="3632" spans="1:28" hidden="1" x14ac:dyDescent="0.3">
      <c r="B3632" s="9" t="str">
        <f>_xlfn.IFNA(VLOOKUP(C3632,regions!A$1:B$49,2,FALSE),"")</f>
        <v>LADCO</v>
      </c>
      <c r="C3632" t="s">
        <v>20951</v>
      </c>
      <c r="D3632" s="1" t="s">
        <v>7171</v>
      </c>
      <c r="G3632" t="s">
        <v>7176</v>
      </c>
      <c r="H3632" s="1" t="s">
        <v>7172</v>
      </c>
      <c r="I3632" s="1" t="s">
        <v>17410</v>
      </c>
      <c r="J3632" s="1" t="s">
        <v>17411</v>
      </c>
      <c r="K3632" s="1" t="s">
        <v>17412</v>
      </c>
      <c r="L3632" s="1" t="s">
        <v>135</v>
      </c>
      <c r="M3632" s="1" t="s">
        <v>110</v>
      </c>
      <c r="P3632" s="1" t="s">
        <v>111</v>
      </c>
      <c r="Q3632" s="1" t="s">
        <v>254</v>
      </c>
      <c r="S3632" t="str">
        <f t="shared" si="56"/>
        <v>N</v>
      </c>
      <c r="T3632" t="s">
        <v>8</v>
      </c>
      <c r="U3632" t="s">
        <v>22632</v>
      </c>
      <c r="V3632" s="4">
        <v>8.1250000000000003E-2</v>
      </c>
      <c r="W3632" s="4">
        <v>7.5000000000000002E-4</v>
      </c>
      <c r="X3632" s="4">
        <v>7.4999999999999993E-5</v>
      </c>
      <c r="Y3632">
        <v>10</v>
      </c>
      <c r="Z3632" s="10" t="str">
        <f>_xlfn.IFNA(IF(OR(R3632="Y",S3632="Y"),HYPERLINK(".\plots/daily_2016_smallegu_flat.png","daily flat"),HYPERLINK(VLOOKUP($AB3632,linkref!$A$2:$D$68,3,FALSE),VLOOKUP($AB3632,linkref!$A$2:$D$68,2,FALSE))),"")</f>
        <v/>
      </c>
      <c r="AA3632" s="10" t="str">
        <f>_xlfn.IFNA(IF(OR(R3632="Y",S3632="Y"),HYPERLINK(".\plots/diurnal_2016_smallegu_flat.png","diurnal flat"),HYPERLINK(VLOOKUP($AB3632,linkref!$A$2:$D$68,4,FALSE),VLOOKUP($AB3632,linkref!$A$2:$D$68,2,FALSE))),"")</f>
        <v/>
      </c>
      <c r="AB3632" t="str">
        <f>_xlfn.IFNA(VLOOKUP(I3632,units!A$2:B$1765,2,FALSE),"")</f>
        <v/>
      </c>
    </row>
    <row r="3633" spans="1:28" hidden="1" x14ac:dyDescent="0.3">
      <c r="B3633" s="9" t="str">
        <f>_xlfn.IFNA(VLOOKUP(C3633,regions!A$1:B$49,2,FALSE),"")</f>
        <v>LADCO</v>
      </c>
      <c r="C3633" t="s">
        <v>20951</v>
      </c>
      <c r="D3633" s="1" t="s">
        <v>7171</v>
      </c>
      <c r="G3633" t="s">
        <v>7176</v>
      </c>
      <c r="H3633" s="1" t="s">
        <v>7172</v>
      </c>
      <c r="I3633" s="1" t="s">
        <v>17410</v>
      </c>
      <c r="J3633" s="1" t="s">
        <v>17413</v>
      </c>
      <c r="K3633" s="1" t="s">
        <v>17412</v>
      </c>
      <c r="L3633" s="1" t="s">
        <v>135</v>
      </c>
      <c r="M3633" s="1" t="s">
        <v>110</v>
      </c>
      <c r="P3633" s="1" t="s">
        <v>111</v>
      </c>
      <c r="Q3633" s="1" t="s">
        <v>254</v>
      </c>
      <c r="S3633" t="str">
        <f t="shared" si="56"/>
        <v>N</v>
      </c>
      <c r="T3633" t="s">
        <v>8</v>
      </c>
      <c r="U3633" t="s">
        <v>22632</v>
      </c>
      <c r="V3633" s="4">
        <v>8.1250000000000003E-2</v>
      </c>
      <c r="W3633" s="4">
        <v>7.5000000000000002E-4</v>
      </c>
      <c r="X3633" s="4">
        <v>7.4999999999999993E-5</v>
      </c>
      <c r="Y3633">
        <v>10</v>
      </c>
      <c r="Z3633" s="10" t="str">
        <f>_xlfn.IFNA(IF(OR(R3633="Y",S3633="Y"),HYPERLINK(".\plots/daily_2016_smallegu_flat.png","daily flat"),HYPERLINK(VLOOKUP($AB3633,linkref!$A$2:$D$68,3,FALSE),VLOOKUP($AB3633,linkref!$A$2:$D$68,2,FALSE))),"")</f>
        <v/>
      </c>
      <c r="AA3633" s="10" t="str">
        <f>_xlfn.IFNA(IF(OR(R3633="Y",S3633="Y"),HYPERLINK(".\plots/diurnal_2016_smallegu_flat.png","diurnal flat"),HYPERLINK(VLOOKUP($AB3633,linkref!$A$2:$D$68,4,FALSE),VLOOKUP($AB3633,linkref!$A$2:$D$68,2,FALSE))),"")</f>
        <v/>
      </c>
      <c r="AB3633" t="str">
        <f>_xlfn.IFNA(VLOOKUP(I3633,units!A$2:B$1765,2,FALSE),"")</f>
        <v/>
      </c>
    </row>
    <row r="3634" spans="1:28" hidden="1" x14ac:dyDescent="0.3">
      <c r="B3634" s="9" t="str">
        <f>_xlfn.IFNA(VLOOKUP(C3634,regions!A$1:B$49,2,FALSE),"")</f>
        <v>LADCO</v>
      </c>
      <c r="C3634" t="s">
        <v>20951</v>
      </c>
      <c r="D3634" s="1" t="s">
        <v>7171</v>
      </c>
      <c r="G3634" t="s">
        <v>7176</v>
      </c>
      <c r="H3634" s="1" t="s">
        <v>7172</v>
      </c>
      <c r="I3634" s="1" t="s">
        <v>17418</v>
      </c>
      <c r="J3634" s="1" t="s">
        <v>17419</v>
      </c>
      <c r="K3634" s="1" t="s">
        <v>17420</v>
      </c>
      <c r="L3634" s="1" t="s">
        <v>135</v>
      </c>
      <c r="M3634" s="1" t="s">
        <v>110</v>
      </c>
      <c r="P3634" s="1" t="s">
        <v>111</v>
      </c>
      <c r="Q3634" s="1" t="s">
        <v>254</v>
      </c>
      <c r="S3634" t="str">
        <f t="shared" si="56"/>
        <v>N</v>
      </c>
      <c r="T3634" t="s">
        <v>8</v>
      </c>
      <c r="U3634" t="s">
        <v>22632</v>
      </c>
      <c r="V3634" s="4">
        <v>8.1250000000000003E-2</v>
      </c>
      <c r="W3634" s="4">
        <v>7.5000000000000002E-4</v>
      </c>
      <c r="X3634" s="4">
        <v>7.4999999999999993E-5</v>
      </c>
      <c r="Y3634">
        <v>10</v>
      </c>
      <c r="Z3634" s="10" t="str">
        <f>_xlfn.IFNA(IF(OR(R3634="Y",S3634="Y"),HYPERLINK(".\plots/daily_2016_smallegu_flat.png","daily flat"),HYPERLINK(VLOOKUP($AB3634,linkref!$A$2:$D$68,3,FALSE),VLOOKUP($AB3634,linkref!$A$2:$D$68,2,FALSE))),"")</f>
        <v/>
      </c>
      <c r="AA3634" s="10" t="str">
        <f>_xlfn.IFNA(IF(OR(R3634="Y",S3634="Y"),HYPERLINK(".\plots/diurnal_2016_smallegu_flat.png","diurnal flat"),HYPERLINK(VLOOKUP($AB3634,linkref!$A$2:$D$68,4,FALSE),VLOOKUP($AB3634,linkref!$A$2:$D$68,2,FALSE))),"")</f>
        <v/>
      </c>
      <c r="AB3634" t="str">
        <f>_xlfn.IFNA(VLOOKUP(I3634,units!A$2:B$1765,2,FALSE),"")</f>
        <v/>
      </c>
    </row>
    <row r="3635" spans="1:28" hidden="1" x14ac:dyDescent="0.3">
      <c r="B3635" s="9" t="str">
        <f>_xlfn.IFNA(VLOOKUP(C3635,regions!A$1:B$49,2,FALSE),"")</f>
        <v>LADCO</v>
      </c>
      <c r="C3635" t="s">
        <v>20951</v>
      </c>
      <c r="D3635" s="1" t="s">
        <v>7171</v>
      </c>
      <c r="G3635" t="s">
        <v>7176</v>
      </c>
      <c r="H3635" s="1" t="s">
        <v>7172</v>
      </c>
      <c r="I3635" s="1" t="s">
        <v>17418</v>
      </c>
      <c r="J3635" s="1" t="s">
        <v>17421</v>
      </c>
      <c r="K3635" s="1" t="s">
        <v>17420</v>
      </c>
      <c r="L3635" s="1" t="s">
        <v>135</v>
      </c>
      <c r="M3635" s="1" t="s">
        <v>110</v>
      </c>
      <c r="P3635" s="1" t="s">
        <v>111</v>
      </c>
      <c r="Q3635" s="1" t="s">
        <v>254</v>
      </c>
      <c r="S3635" t="str">
        <f t="shared" si="56"/>
        <v>N</v>
      </c>
      <c r="T3635" t="s">
        <v>8</v>
      </c>
      <c r="U3635" t="s">
        <v>22632</v>
      </c>
      <c r="V3635" s="4">
        <v>8.1250000000000003E-2</v>
      </c>
      <c r="W3635" s="4">
        <v>7.5000000000000002E-4</v>
      </c>
      <c r="X3635" s="4">
        <v>7.4999999999999993E-5</v>
      </c>
      <c r="Y3635">
        <v>10</v>
      </c>
      <c r="Z3635" s="10" t="str">
        <f>_xlfn.IFNA(IF(OR(R3635="Y",S3635="Y"),HYPERLINK(".\plots/daily_2016_smallegu_flat.png","daily flat"),HYPERLINK(VLOOKUP($AB3635,linkref!$A$2:$D$68,3,FALSE),VLOOKUP($AB3635,linkref!$A$2:$D$68,2,FALSE))),"")</f>
        <v/>
      </c>
      <c r="AA3635" s="10" t="str">
        <f>_xlfn.IFNA(IF(OR(R3635="Y",S3635="Y"),HYPERLINK(".\plots/diurnal_2016_smallegu_flat.png","diurnal flat"),HYPERLINK(VLOOKUP($AB3635,linkref!$A$2:$D$68,4,FALSE),VLOOKUP($AB3635,linkref!$A$2:$D$68,2,FALSE))),"")</f>
        <v/>
      </c>
      <c r="AB3635" t="str">
        <f>_xlfn.IFNA(VLOOKUP(I3635,units!A$2:B$1765,2,FALSE),"")</f>
        <v/>
      </c>
    </row>
    <row r="3636" spans="1:28" hidden="1" x14ac:dyDescent="0.3">
      <c r="B3636" s="9" t="str">
        <f>_xlfn.IFNA(VLOOKUP(C3636,regions!A$1:B$49,2,FALSE),"")</f>
        <v>LADCO</v>
      </c>
      <c r="C3636" t="s">
        <v>20951</v>
      </c>
      <c r="D3636" s="1" t="s">
        <v>7171</v>
      </c>
      <c r="G3636" t="s">
        <v>7176</v>
      </c>
      <c r="H3636" s="1" t="s">
        <v>7172</v>
      </c>
      <c r="I3636" s="1" t="s">
        <v>17422</v>
      </c>
      <c r="J3636" s="1" t="s">
        <v>17423</v>
      </c>
      <c r="K3636" s="1" t="s">
        <v>17424</v>
      </c>
      <c r="L3636" s="1" t="s">
        <v>135</v>
      </c>
      <c r="M3636" s="1" t="s">
        <v>110</v>
      </c>
      <c r="P3636" s="1" t="s">
        <v>111</v>
      </c>
      <c r="Q3636" s="1" t="s">
        <v>254</v>
      </c>
      <c r="S3636" t="str">
        <f t="shared" si="56"/>
        <v>N</v>
      </c>
      <c r="T3636" t="s">
        <v>8</v>
      </c>
      <c r="U3636" t="s">
        <v>22632</v>
      </c>
      <c r="V3636" s="4">
        <v>8.1250000000000003E-2</v>
      </c>
      <c r="W3636" s="4">
        <v>7.5000000000000002E-4</v>
      </c>
      <c r="X3636" s="4">
        <v>7.4999999999999993E-5</v>
      </c>
      <c r="Y3636">
        <v>10</v>
      </c>
      <c r="Z3636" s="10" t="str">
        <f>_xlfn.IFNA(IF(OR(R3636="Y",S3636="Y"),HYPERLINK(".\plots/daily_2016_smallegu_flat.png","daily flat"),HYPERLINK(VLOOKUP($AB3636,linkref!$A$2:$D$68,3,FALSE),VLOOKUP($AB3636,linkref!$A$2:$D$68,2,FALSE))),"")</f>
        <v/>
      </c>
      <c r="AA3636" s="10" t="str">
        <f>_xlfn.IFNA(IF(OR(R3636="Y",S3636="Y"),HYPERLINK(".\plots/diurnal_2016_smallegu_flat.png","diurnal flat"),HYPERLINK(VLOOKUP($AB3636,linkref!$A$2:$D$68,4,FALSE),VLOOKUP($AB3636,linkref!$A$2:$D$68,2,FALSE))),"")</f>
        <v/>
      </c>
      <c r="AB3636" t="str">
        <f>_xlfn.IFNA(VLOOKUP(I3636,units!A$2:B$1765,2,FALSE),"")</f>
        <v/>
      </c>
    </row>
    <row r="3637" spans="1:28" hidden="1" x14ac:dyDescent="0.3">
      <c r="B3637" s="9" t="str">
        <f>_xlfn.IFNA(VLOOKUP(C3637,regions!A$1:B$49,2,FALSE),"")</f>
        <v>LADCO</v>
      </c>
      <c r="C3637" t="s">
        <v>20951</v>
      </c>
      <c r="D3637" s="1" t="s">
        <v>7171</v>
      </c>
      <c r="G3637" t="s">
        <v>7176</v>
      </c>
      <c r="H3637" s="1" t="s">
        <v>7172</v>
      </c>
      <c r="I3637" s="1" t="s">
        <v>17422</v>
      </c>
      <c r="J3637" s="1" t="s">
        <v>17425</v>
      </c>
      <c r="K3637" s="1" t="s">
        <v>17424</v>
      </c>
      <c r="L3637" s="1" t="s">
        <v>135</v>
      </c>
      <c r="M3637" s="1" t="s">
        <v>110</v>
      </c>
      <c r="P3637" s="1" t="s">
        <v>111</v>
      </c>
      <c r="Q3637" s="1" t="s">
        <v>254</v>
      </c>
      <c r="S3637" t="str">
        <f t="shared" si="56"/>
        <v>N</v>
      </c>
      <c r="T3637" t="s">
        <v>8</v>
      </c>
      <c r="U3637" t="s">
        <v>22632</v>
      </c>
      <c r="V3637" s="4">
        <v>8.1250000000000003E-2</v>
      </c>
      <c r="W3637" s="4">
        <v>7.5000000000000002E-4</v>
      </c>
      <c r="X3637" s="4">
        <v>7.4999999999999993E-5</v>
      </c>
      <c r="Y3637">
        <v>10</v>
      </c>
      <c r="Z3637" s="10" t="str">
        <f>_xlfn.IFNA(IF(OR(R3637="Y",S3637="Y"),HYPERLINK(".\plots/daily_2016_smallegu_flat.png","daily flat"),HYPERLINK(VLOOKUP($AB3637,linkref!$A$2:$D$68,3,FALSE),VLOOKUP($AB3637,linkref!$A$2:$D$68,2,FALSE))),"")</f>
        <v/>
      </c>
      <c r="AA3637" s="10" t="str">
        <f>_xlfn.IFNA(IF(OR(R3637="Y",S3637="Y"),HYPERLINK(".\plots/diurnal_2016_smallegu_flat.png","diurnal flat"),HYPERLINK(VLOOKUP($AB3637,linkref!$A$2:$D$68,4,FALSE),VLOOKUP($AB3637,linkref!$A$2:$D$68,2,FALSE))),"")</f>
        <v/>
      </c>
      <c r="AB3637" t="str">
        <f>_xlfn.IFNA(VLOOKUP(I3637,units!A$2:B$1765,2,FALSE),"")</f>
        <v/>
      </c>
    </row>
    <row r="3638" spans="1:28" x14ac:dyDescent="0.3">
      <c r="A3638" s="1" t="s">
        <v>7106</v>
      </c>
      <c r="B3638" s="9" t="str">
        <f>_xlfn.IFNA(VLOOKUP(C3638,regions!A$1:B$49,2,FALSE),"")</f>
        <v>LADCO</v>
      </c>
      <c r="C3638" t="s">
        <v>20941</v>
      </c>
      <c r="D3638" s="1" t="s">
        <v>7108</v>
      </c>
      <c r="E3638" s="1" t="s">
        <v>7107</v>
      </c>
      <c r="F3638" s="1" t="s">
        <v>687</v>
      </c>
      <c r="G3638" t="s">
        <v>7113</v>
      </c>
      <c r="H3638" s="1" t="s">
        <v>7109</v>
      </c>
      <c r="I3638" s="1" t="s">
        <v>7110</v>
      </c>
      <c r="J3638" s="1" t="s">
        <v>7111</v>
      </c>
      <c r="K3638" s="1" t="s">
        <v>7112</v>
      </c>
      <c r="L3638" s="1" t="s">
        <v>266</v>
      </c>
      <c r="M3638" s="1" t="s">
        <v>110</v>
      </c>
      <c r="N3638" t="s">
        <v>102</v>
      </c>
      <c r="O3638" t="s">
        <v>219</v>
      </c>
      <c r="P3638" s="1" t="s">
        <v>111</v>
      </c>
      <c r="Q3638" s="1" t="s">
        <v>15</v>
      </c>
      <c r="R3638" t="s">
        <v>19</v>
      </c>
      <c r="S3638" t="str">
        <f t="shared" si="56"/>
        <v>N</v>
      </c>
      <c r="T3638" t="s">
        <v>19</v>
      </c>
      <c r="U3638" t="s">
        <v>112</v>
      </c>
      <c r="V3638" s="12">
        <v>8.1079999999999999E-2</v>
      </c>
      <c r="W3638" s="12">
        <v>4.2000000000000002E-4</v>
      </c>
      <c r="X3638" s="12">
        <v>5.0500000000000002E-4</v>
      </c>
      <c r="Z3638" s="10" t="str">
        <f>_xlfn.IFNA(IF(OR(R3638="Y",S3638="Y"),HYPERLINK(".\plots/daily_2016_smallegu_flat.png","daily flat"),HYPERLINK(VLOOKUP($AB3638,linkref!$A$2:$D$68,3,FALSE),VLOOKUP($AB3638,linkref!$A$2:$D$68,2,FALSE))),"")</f>
        <v>LADCO Gas Peaking</v>
      </c>
      <c r="AA3638" s="10" t="str">
        <f>_xlfn.IFNA(IF(OR(R3638="Y",S3638="Y"),HYPERLINK(".\plots/diurnal_2016_smallegu_flat.png","diurnal flat"),HYPERLINK(VLOOKUP($AB3638,linkref!$A$2:$D$68,4,FALSE),VLOOKUP($AB3638,linkref!$A$2:$D$68,2,FALSE))),"")</f>
        <v>LADCO Gas Peaking</v>
      </c>
      <c r="AB3638" t="str">
        <f>_xlfn.IFNA(VLOOKUP(I3638,units!A$2:B$1765,2,FALSE),"")</f>
        <v>LADCO_gas_peak</v>
      </c>
    </row>
    <row r="3639" spans="1:28" hidden="1" x14ac:dyDescent="0.3">
      <c r="B3639" s="9" t="str">
        <f>_xlfn.IFNA(VLOOKUP(C3639,regions!A$1:B$49,2,FALSE),"")</f>
        <v>West</v>
      </c>
      <c r="C3639" t="s">
        <v>20905</v>
      </c>
      <c r="D3639" s="1" t="s">
        <v>381</v>
      </c>
      <c r="G3639" t="s">
        <v>16557</v>
      </c>
      <c r="H3639" s="1" t="s">
        <v>16556</v>
      </c>
      <c r="I3639" s="1" t="s">
        <v>22007</v>
      </c>
      <c r="J3639" s="1" t="s">
        <v>22008</v>
      </c>
      <c r="K3639" s="1" t="s">
        <v>22009</v>
      </c>
      <c r="L3639" s="1" t="s">
        <v>1946</v>
      </c>
      <c r="M3639" s="1" t="s">
        <v>110</v>
      </c>
      <c r="P3639" s="1" t="s">
        <v>111</v>
      </c>
      <c r="Q3639" s="1" t="s">
        <v>254</v>
      </c>
      <c r="S3639" t="str">
        <f t="shared" si="56"/>
        <v>N</v>
      </c>
      <c r="T3639" t="s">
        <v>8</v>
      </c>
      <c r="U3639" t="s">
        <v>112</v>
      </c>
      <c r="V3639" s="4">
        <v>8.0957899999999999E-2</v>
      </c>
      <c r="W3639" s="4">
        <v>2.3809499999999999E-4</v>
      </c>
      <c r="X3639" s="4">
        <v>1.3529999999999999E-5</v>
      </c>
      <c r="Y3639">
        <v>100</v>
      </c>
      <c r="Z3639" s="10" t="str">
        <f>_xlfn.IFNA(IF(OR(R3639="Y",S3639="Y"),HYPERLINK(".\plots/daily_2016_smallegu_flat.png","daily flat"),HYPERLINK(VLOOKUP($AB3639,linkref!$A$2:$D$68,3,FALSE),VLOOKUP($AB3639,linkref!$A$2:$D$68,2,FALSE))),"")</f>
        <v/>
      </c>
      <c r="AA3639" s="10" t="str">
        <f>_xlfn.IFNA(IF(OR(R3639="Y",S3639="Y"),HYPERLINK(".\plots/diurnal_2016_smallegu_flat.png","diurnal flat"),HYPERLINK(VLOOKUP($AB3639,linkref!$A$2:$D$68,4,FALSE),VLOOKUP($AB3639,linkref!$A$2:$D$68,2,FALSE))),"")</f>
        <v/>
      </c>
      <c r="AB3639" t="str">
        <f>_xlfn.IFNA(VLOOKUP(I3639,units!A$2:B$1765,2,FALSE),"")</f>
        <v/>
      </c>
    </row>
    <row r="3640" spans="1:28" x14ac:dyDescent="0.3">
      <c r="A3640" s="1" t="s">
        <v>9635</v>
      </c>
      <c r="B3640" s="9" t="str">
        <f>_xlfn.IFNA(VLOOKUP(C3640,regions!A$1:B$49,2,FALSE),"")</f>
        <v>LADCO</v>
      </c>
      <c r="C3640" t="s">
        <v>20951</v>
      </c>
      <c r="D3640" s="1" t="s">
        <v>9619</v>
      </c>
      <c r="E3640" s="1" t="s">
        <v>9618</v>
      </c>
      <c r="F3640" s="1" t="s">
        <v>40</v>
      </c>
      <c r="G3640" t="s">
        <v>9624</v>
      </c>
      <c r="H3640" s="1" t="s">
        <v>9620</v>
      </c>
      <c r="I3640" s="1" t="s">
        <v>9636</v>
      </c>
      <c r="J3640" s="1" t="s">
        <v>9637</v>
      </c>
      <c r="K3640" s="1" t="s">
        <v>9638</v>
      </c>
      <c r="L3640" s="1" t="s">
        <v>1205</v>
      </c>
      <c r="M3640" s="1" t="s">
        <v>110</v>
      </c>
      <c r="N3640" t="s">
        <v>128</v>
      </c>
      <c r="O3640" t="s">
        <v>219</v>
      </c>
      <c r="P3640" s="1" t="s">
        <v>111</v>
      </c>
      <c r="Q3640" s="1" t="s">
        <v>254</v>
      </c>
      <c r="R3640" t="s">
        <v>19</v>
      </c>
      <c r="S3640" t="str">
        <f t="shared" si="56"/>
        <v>N</v>
      </c>
      <c r="T3640" t="s">
        <v>19</v>
      </c>
      <c r="U3640" t="s">
        <v>22632</v>
      </c>
      <c r="V3640" s="12">
        <v>8.0499000000000001E-2</v>
      </c>
      <c r="W3640" s="12">
        <v>1.2999999999999999E-3</v>
      </c>
      <c r="X3640" s="12">
        <v>3.8000000000000002E-5</v>
      </c>
      <c r="Y3640">
        <v>6</v>
      </c>
      <c r="Z3640" s="10" t="str">
        <f>_xlfn.IFNA(IF(OR(R3640="Y",S3640="Y"),HYPERLINK(".\plots/daily_2016_smallegu_flat.png","daily flat"),HYPERLINK(VLOOKUP($AB3640,linkref!$A$2:$D$68,3,FALSE),VLOOKUP($AB3640,linkref!$A$2:$D$68,2,FALSE))),"")</f>
        <v>LADCO Oil Peaking</v>
      </c>
      <c r="AA3640" s="10" t="str">
        <f>_xlfn.IFNA(IF(OR(R3640="Y",S3640="Y"),HYPERLINK(".\plots/diurnal_2016_smallegu_flat.png","diurnal flat"),HYPERLINK(VLOOKUP($AB3640,linkref!$A$2:$D$68,4,FALSE),VLOOKUP($AB3640,linkref!$A$2:$D$68,2,FALSE))),"")</f>
        <v>LADCO Oil Peaking</v>
      </c>
      <c r="AB3640" t="str">
        <f>_xlfn.IFNA(VLOOKUP(I3640,units!A$2:B$1765,2,FALSE),"")</f>
        <v>LADCO_oil_peak</v>
      </c>
    </row>
    <row r="3641" spans="1:28" hidden="1" x14ac:dyDescent="0.3">
      <c r="B3641" s="9" t="str">
        <f>_xlfn.IFNA(VLOOKUP(C3641,regions!A$1:B$49,2,FALSE),"")</f>
        <v>LADCO</v>
      </c>
      <c r="C3641" t="s">
        <v>20903</v>
      </c>
      <c r="D3641" s="1" t="s">
        <v>854</v>
      </c>
      <c r="G3641" t="s">
        <v>11718</v>
      </c>
      <c r="H3641" s="1" t="s">
        <v>11714</v>
      </c>
      <c r="I3641" s="1" t="s">
        <v>20212</v>
      </c>
      <c r="J3641" s="1" t="s">
        <v>20213</v>
      </c>
      <c r="K3641" s="1" t="s">
        <v>20214</v>
      </c>
      <c r="L3641" s="1" t="s">
        <v>253</v>
      </c>
      <c r="M3641" s="1" t="s">
        <v>110</v>
      </c>
      <c r="P3641" s="1" t="s">
        <v>111</v>
      </c>
      <c r="Q3641" s="1" t="s">
        <v>254</v>
      </c>
      <c r="S3641" t="str">
        <f t="shared" si="56"/>
        <v>N</v>
      </c>
      <c r="T3641" t="s">
        <v>8</v>
      </c>
      <c r="U3641" t="s">
        <v>22632</v>
      </c>
      <c r="V3641" s="4">
        <v>8.0329999999999999E-2</v>
      </c>
      <c r="W3641" s="4">
        <v>2.0022999999999998E-3</v>
      </c>
      <c r="X3641" s="4">
        <v>5.28E-3</v>
      </c>
      <c r="Z3641" s="10" t="str">
        <f>_xlfn.IFNA(IF(OR(R3641="Y",S3641="Y"),HYPERLINK(".\plots/daily_2016_smallegu_flat.png","daily flat"),HYPERLINK(VLOOKUP($AB3641,linkref!$A$2:$D$68,3,FALSE),VLOOKUP($AB3641,linkref!$A$2:$D$68,2,FALSE))),"")</f>
        <v/>
      </c>
      <c r="AA3641" s="10" t="str">
        <f>_xlfn.IFNA(IF(OR(R3641="Y",S3641="Y"),HYPERLINK(".\plots/diurnal_2016_smallegu_flat.png","diurnal flat"),HYPERLINK(VLOOKUP($AB3641,linkref!$A$2:$D$68,4,FALSE),VLOOKUP($AB3641,linkref!$A$2:$D$68,2,FALSE))),"")</f>
        <v/>
      </c>
      <c r="AB3641" t="str">
        <f>_xlfn.IFNA(VLOOKUP(I3641,units!A$2:B$1765,2,FALSE),"")</f>
        <v/>
      </c>
    </row>
    <row r="3642" spans="1:28" x14ac:dyDescent="0.3">
      <c r="A3642" s="1" t="s">
        <v>10487</v>
      </c>
      <c r="B3642" s="9" t="str">
        <f>_xlfn.IFNA(VLOOKUP(C3642,regions!A$1:B$49,2,FALSE),"")</f>
        <v>MANE-VU</v>
      </c>
      <c r="C3642" t="s">
        <v>20939</v>
      </c>
      <c r="D3642" s="1" t="s">
        <v>10493</v>
      </c>
      <c r="G3642" t="s">
        <v>10492</v>
      </c>
      <c r="H3642" s="1" t="s">
        <v>10488</v>
      </c>
      <c r="I3642" s="1" t="s">
        <v>10489</v>
      </c>
      <c r="J3642" s="1" t="s">
        <v>10490</v>
      </c>
      <c r="K3642" s="1" t="s">
        <v>10491</v>
      </c>
      <c r="L3642" s="1" t="s">
        <v>164</v>
      </c>
      <c r="M3642" s="1" t="s">
        <v>110</v>
      </c>
      <c r="P3642" s="1" t="s">
        <v>111</v>
      </c>
      <c r="Q3642" s="1" t="s">
        <v>136</v>
      </c>
      <c r="S3642" t="str">
        <f t="shared" si="56"/>
        <v>N</v>
      </c>
      <c r="T3642" t="s">
        <v>19</v>
      </c>
      <c r="U3642" t="s">
        <v>22632</v>
      </c>
      <c r="V3642" s="12">
        <v>0.08</v>
      </c>
      <c r="W3642" s="12">
        <v>5.9375399999999998E-3</v>
      </c>
      <c r="X3642" s="12">
        <v>5.5222099999999996E-3</v>
      </c>
      <c r="Z3642" s="10" t="str">
        <f>_xlfn.IFNA(IF(OR(R3642="Y",S3642="Y"),HYPERLINK(".\plots/daily_2016_smallegu_flat.png","daily flat"),HYPERLINK(VLOOKUP($AB3642,linkref!$A$2:$D$68,3,FALSE),VLOOKUP($AB3642,linkref!$A$2:$D$68,2,FALSE))),"")</f>
        <v>MANE-VU Oil Peaking</v>
      </c>
      <c r="AA3642" s="10" t="str">
        <f>_xlfn.IFNA(IF(OR(R3642="Y",S3642="Y"),HYPERLINK(".\plots/diurnal_2016_smallegu_flat.png","diurnal flat"),HYPERLINK(VLOOKUP($AB3642,linkref!$A$2:$D$68,4,FALSE),VLOOKUP($AB3642,linkref!$A$2:$D$68,2,FALSE))),"")</f>
        <v>MANE-VU Oil Peaking</v>
      </c>
      <c r="AB3642" t="str">
        <f>_xlfn.IFNA(VLOOKUP(I3642,units!A$2:B$1765,2,FALSE),"")</f>
        <v>MANE-VU_oil_peak</v>
      </c>
    </row>
    <row r="3643" spans="1:28" x14ac:dyDescent="0.3">
      <c r="A3643" s="1" t="s">
        <v>2801</v>
      </c>
      <c r="B3643" s="9" t="str">
        <f>_xlfn.IFNA(VLOOKUP(C3643,regions!A$1:B$49,2,FALSE),"")</f>
        <v>West North Central</v>
      </c>
      <c r="C3643" t="s">
        <v>20927</v>
      </c>
      <c r="D3643" s="1" t="s">
        <v>2795</v>
      </c>
      <c r="E3643" s="1" t="s">
        <v>2794</v>
      </c>
      <c r="F3643" s="1" t="s">
        <v>40</v>
      </c>
      <c r="G3643" t="s">
        <v>2800</v>
      </c>
      <c r="H3643" s="1" t="s">
        <v>2796</v>
      </c>
      <c r="I3643" s="1" t="s">
        <v>2802</v>
      </c>
      <c r="J3643" s="1" t="s">
        <v>2798</v>
      </c>
      <c r="K3643" s="1" t="s">
        <v>2803</v>
      </c>
      <c r="L3643" s="1" t="s">
        <v>1377</v>
      </c>
      <c r="M3643" s="1" t="s">
        <v>110</v>
      </c>
      <c r="N3643" t="s">
        <v>128</v>
      </c>
      <c r="O3643" t="s">
        <v>219</v>
      </c>
      <c r="P3643" s="1" t="s">
        <v>111</v>
      </c>
      <c r="Q3643" s="1" t="s">
        <v>254</v>
      </c>
      <c r="R3643" t="s">
        <v>19</v>
      </c>
      <c r="S3643" t="str">
        <f t="shared" si="56"/>
        <v>N</v>
      </c>
      <c r="T3643" t="s">
        <v>19</v>
      </c>
      <c r="U3643" t="s">
        <v>22632</v>
      </c>
      <c r="V3643" s="12">
        <v>0.08</v>
      </c>
      <c r="W3643" s="12">
        <v>1.1552419999999999E-7</v>
      </c>
      <c r="X3643" s="12">
        <v>9.9999999999999995E-8</v>
      </c>
      <c r="Z3643" s="10" t="str">
        <f>_xlfn.IFNA(IF(OR(R3643="Y",S3643="Y"),HYPERLINK(".\plots/daily_2016_smallegu_flat.png","daily flat"),HYPERLINK(VLOOKUP($AB3643,linkref!$A$2:$D$68,3,FALSE),VLOOKUP($AB3643,linkref!$A$2:$D$68,2,FALSE))),"")</f>
        <v>West North Central Oil Peaking</v>
      </c>
      <c r="AA3643" s="10" t="str">
        <f>_xlfn.IFNA(IF(OR(R3643="Y",S3643="Y"),HYPERLINK(".\plots/diurnal_2016_smallegu_flat.png","diurnal flat"),HYPERLINK(VLOOKUP($AB3643,linkref!$A$2:$D$68,4,FALSE),VLOOKUP($AB3643,linkref!$A$2:$D$68,2,FALSE))),"")</f>
        <v>West North Central Oil Peaking</v>
      </c>
      <c r="AB3643" t="str">
        <f>_xlfn.IFNA(VLOOKUP(I3643,units!A$2:B$1765,2,FALSE),"")</f>
        <v>West North Central_oil_peak</v>
      </c>
    </row>
    <row r="3644" spans="1:28" x14ac:dyDescent="0.3">
      <c r="A3644" s="1" t="s">
        <v>9905</v>
      </c>
      <c r="B3644" s="9" t="str">
        <f>_xlfn.IFNA(VLOOKUP(C3644,regions!A$1:B$49,2,FALSE),"")</f>
        <v>MANE-VU</v>
      </c>
      <c r="C3644" t="s">
        <v>20902</v>
      </c>
      <c r="D3644" s="1" t="s">
        <v>9899</v>
      </c>
      <c r="G3644" t="s">
        <v>9898</v>
      </c>
      <c r="H3644" s="1" t="s">
        <v>9894</v>
      </c>
      <c r="I3644" s="1" t="s">
        <v>9906</v>
      </c>
      <c r="J3644" s="1" t="s">
        <v>9896</v>
      </c>
      <c r="K3644" s="1" t="s">
        <v>9907</v>
      </c>
      <c r="L3644" s="1" t="s">
        <v>135</v>
      </c>
      <c r="M3644" s="1" t="s">
        <v>110</v>
      </c>
      <c r="P3644" s="1" t="s">
        <v>111</v>
      </c>
      <c r="Q3644" s="1" t="s">
        <v>136</v>
      </c>
      <c r="S3644" t="str">
        <f t="shared" si="56"/>
        <v>N</v>
      </c>
      <c r="T3644" t="s">
        <v>19</v>
      </c>
      <c r="U3644" t="s">
        <v>22632</v>
      </c>
      <c r="V3644" s="12">
        <v>0.08</v>
      </c>
      <c r="W3644" s="12">
        <v>0</v>
      </c>
      <c r="X3644" s="12">
        <v>0</v>
      </c>
      <c r="Z3644" s="10" t="str">
        <f>_xlfn.IFNA(IF(OR(R3644="Y",S3644="Y"),HYPERLINK(".\plots/daily_2016_smallegu_flat.png","daily flat"),HYPERLINK(VLOOKUP($AB3644,linkref!$A$2:$D$68,3,FALSE),VLOOKUP($AB3644,linkref!$A$2:$D$68,2,FALSE))),"")</f>
        <v>MANE-VU Gas Peaking</v>
      </c>
      <c r="AA3644" s="10" t="str">
        <f>_xlfn.IFNA(IF(OR(R3644="Y",S3644="Y"),HYPERLINK(".\plots/diurnal_2016_smallegu_flat.png","diurnal flat"),HYPERLINK(VLOOKUP($AB3644,linkref!$A$2:$D$68,4,FALSE),VLOOKUP($AB3644,linkref!$A$2:$D$68,2,FALSE))),"")</f>
        <v>MANE-VU Gas Peaking</v>
      </c>
      <c r="AB3644" t="str">
        <f>_xlfn.IFNA(VLOOKUP(I3644,units!A$2:B$1765,2,FALSE),"")</f>
        <v>MANE-VU_gas_peak</v>
      </c>
    </row>
    <row r="3645" spans="1:28" x14ac:dyDescent="0.3">
      <c r="A3645" s="1" t="s">
        <v>9905</v>
      </c>
      <c r="B3645" s="9" t="str">
        <f>_xlfn.IFNA(VLOOKUP(C3645,regions!A$1:B$49,2,FALSE),"")</f>
        <v>MANE-VU</v>
      </c>
      <c r="C3645" t="s">
        <v>20902</v>
      </c>
      <c r="D3645" s="1" t="s">
        <v>9899</v>
      </c>
      <c r="G3645" t="s">
        <v>9898</v>
      </c>
      <c r="H3645" s="1" t="s">
        <v>9894</v>
      </c>
      <c r="I3645" s="1" t="s">
        <v>9906</v>
      </c>
      <c r="J3645" s="1" t="s">
        <v>9896</v>
      </c>
      <c r="K3645" s="1" t="s">
        <v>9908</v>
      </c>
      <c r="L3645" s="1" t="s">
        <v>229</v>
      </c>
      <c r="M3645" s="1" t="s">
        <v>110</v>
      </c>
      <c r="P3645" s="1" t="s">
        <v>111</v>
      </c>
      <c r="Q3645" s="1" t="s">
        <v>136</v>
      </c>
      <c r="S3645" t="str">
        <f t="shared" si="56"/>
        <v>N</v>
      </c>
      <c r="T3645" t="s">
        <v>19</v>
      </c>
      <c r="U3645" t="s">
        <v>112</v>
      </c>
      <c r="V3645" s="12">
        <v>0.08</v>
      </c>
      <c r="W3645" s="12">
        <v>0</v>
      </c>
      <c r="X3645" s="12">
        <v>0</v>
      </c>
      <c r="Z3645" s="10" t="str">
        <f>_xlfn.IFNA(IF(OR(R3645="Y",S3645="Y"),HYPERLINK(".\plots/daily_2016_smallegu_flat.png","daily flat"),HYPERLINK(VLOOKUP($AB3645,linkref!$A$2:$D$68,3,FALSE),VLOOKUP($AB3645,linkref!$A$2:$D$68,2,FALSE))),"")</f>
        <v>MANE-VU Gas Peaking</v>
      </c>
      <c r="AA3645" s="10" t="str">
        <f>_xlfn.IFNA(IF(OR(R3645="Y",S3645="Y"),HYPERLINK(".\plots/diurnal_2016_smallegu_flat.png","diurnal flat"),HYPERLINK(VLOOKUP($AB3645,linkref!$A$2:$D$68,4,FALSE),VLOOKUP($AB3645,linkref!$A$2:$D$68,2,FALSE))),"")</f>
        <v>MANE-VU Gas Peaking</v>
      </c>
      <c r="AB3645" t="str">
        <f>_xlfn.IFNA(VLOOKUP(I3645,units!A$2:B$1765,2,FALSE),"")</f>
        <v>MANE-VU_gas_peak</v>
      </c>
    </row>
    <row r="3646" spans="1:28" x14ac:dyDescent="0.3">
      <c r="A3646" s="1" t="s">
        <v>10403</v>
      </c>
      <c r="B3646" s="9" t="str">
        <f>_xlfn.IFNA(VLOOKUP(C3646,regions!A$1:B$49,2,FALSE),"")</f>
        <v>MANE-VU</v>
      </c>
      <c r="C3646" t="s">
        <v>20902</v>
      </c>
      <c r="D3646" s="1" t="s">
        <v>9899</v>
      </c>
      <c r="G3646" t="s">
        <v>9898</v>
      </c>
      <c r="H3646" s="1" t="s">
        <v>9894</v>
      </c>
      <c r="I3646" s="1" t="s">
        <v>10404</v>
      </c>
      <c r="J3646" s="1" t="s">
        <v>9896</v>
      </c>
      <c r="K3646" s="1" t="s">
        <v>10405</v>
      </c>
      <c r="L3646" s="1" t="s">
        <v>229</v>
      </c>
      <c r="M3646" s="1" t="s">
        <v>110</v>
      </c>
      <c r="P3646" s="1" t="s">
        <v>111</v>
      </c>
      <c r="Q3646" s="1" t="s">
        <v>136</v>
      </c>
      <c r="S3646" t="str">
        <f t="shared" si="56"/>
        <v>N</v>
      </c>
      <c r="T3646" t="s">
        <v>19</v>
      </c>
      <c r="U3646" t="s">
        <v>112</v>
      </c>
      <c r="V3646" s="12">
        <v>0.08</v>
      </c>
      <c r="W3646" s="12">
        <v>0</v>
      </c>
      <c r="X3646" s="12">
        <v>0</v>
      </c>
      <c r="Z3646" s="10" t="str">
        <f>_xlfn.IFNA(IF(OR(R3646="Y",S3646="Y"),HYPERLINK(".\plots/daily_2016_smallegu_flat.png","daily flat"),HYPERLINK(VLOOKUP($AB3646,linkref!$A$2:$D$68,3,FALSE),VLOOKUP($AB3646,linkref!$A$2:$D$68,2,FALSE))),"")</f>
        <v>MANE-VU Oil Peaking</v>
      </c>
      <c r="AA3646" s="10" t="str">
        <f>_xlfn.IFNA(IF(OR(R3646="Y",S3646="Y"),HYPERLINK(".\plots/diurnal_2016_smallegu_flat.png","diurnal flat"),HYPERLINK(VLOOKUP($AB3646,linkref!$A$2:$D$68,4,FALSE),VLOOKUP($AB3646,linkref!$A$2:$D$68,2,FALSE))),"")</f>
        <v>MANE-VU Oil Peaking</v>
      </c>
      <c r="AB3646" t="str">
        <f>_xlfn.IFNA(VLOOKUP(I3646,units!A$2:B$1765,2,FALSE),"")</f>
        <v>MANE-VU_oil_peak</v>
      </c>
    </row>
    <row r="3647" spans="1:28" x14ac:dyDescent="0.3">
      <c r="A3647" s="1" t="s">
        <v>3084</v>
      </c>
      <c r="B3647" s="9" t="str">
        <f>_xlfn.IFNA(VLOOKUP(C3647,regions!A$1:B$49,2,FALSE),"")</f>
        <v>West North Central</v>
      </c>
      <c r="C3647" t="s">
        <v>20927</v>
      </c>
      <c r="D3647" s="1" t="s">
        <v>2826</v>
      </c>
      <c r="E3647" s="1" t="s">
        <v>3078</v>
      </c>
      <c r="F3647" s="1" t="s">
        <v>143</v>
      </c>
      <c r="G3647" t="s">
        <v>3083</v>
      </c>
      <c r="H3647" s="1" t="s">
        <v>3079</v>
      </c>
      <c r="I3647" s="1" t="s">
        <v>3085</v>
      </c>
      <c r="J3647" s="1" t="s">
        <v>3081</v>
      </c>
      <c r="K3647" s="1" t="s">
        <v>3086</v>
      </c>
      <c r="L3647" s="1" t="s">
        <v>1377</v>
      </c>
      <c r="M3647" s="1" t="s">
        <v>123</v>
      </c>
      <c r="N3647" t="s">
        <v>128</v>
      </c>
      <c r="O3647" t="s">
        <v>219</v>
      </c>
      <c r="P3647" s="1" t="s">
        <v>111</v>
      </c>
      <c r="Q3647" s="1" t="s">
        <v>254</v>
      </c>
      <c r="R3647" t="s">
        <v>19</v>
      </c>
      <c r="S3647" t="str">
        <f t="shared" si="56"/>
        <v>N</v>
      </c>
      <c r="T3647" t="s">
        <v>19</v>
      </c>
      <c r="V3647" s="12">
        <v>0.08</v>
      </c>
      <c r="W3647" s="12">
        <v>1.1552420000000001E-2</v>
      </c>
      <c r="Z3647" s="10" t="str">
        <f>_xlfn.IFNA(IF(OR(R3647="Y",S3647="Y"),HYPERLINK(".\plots/daily_2016_smallegu_flat.png","daily flat"),HYPERLINK(VLOOKUP($AB3647,linkref!$A$2:$D$68,3,FALSE),VLOOKUP($AB3647,linkref!$A$2:$D$68,2,FALSE))),"")</f>
        <v>West North Central Composite Nonpeaking</v>
      </c>
      <c r="AA3647" s="10" t="str">
        <f>_xlfn.IFNA(IF(OR(R3647="Y",S3647="Y"),HYPERLINK(".\plots/diurnal_2016_smallegu_flat.png","diurnal flat"),HYPERLINK(VLOOKUP($AB3647,linkref!$A$2:$D$68,4,FALSE),VLOOKUP($AB3647,linkref!$A$2:$D$68,2,FALSE))),"")</f>
        <v>West North Central Composite Nonpeaking</v>
      </c>
      <c r="AB3647" t="str">
        <f>_xlfn.IFNA(VLOOKUP(I3647,units!A$2:B$1765,2,FALSE),"")</f>
        <v>West North Central_comp_nonpeak</v>
      </c>
    </row>
    <row r="3648" spans="1:28" hidden="1" x14ac:dyDescent="0.3">
      <c r="B3648" s="9" t="str">
        <f>_xlfn.IFNA(VLOOKUP(C3648,regions!A$1:B$49,2,FALSE),"")</f>
        <v>West North Central</v>
      </c>
      <c r="C3648" t="s">
        <v>20954</v>
      </c>
      <c r="D3648" s="1" t="s">
        <v>9847</v>
      </c>
      <c r="G3648" t="s">
        <v>12572</v>
      </c>
      <c r="H3648" s="1" t="s">
        <v>12568</v>
      </c>
      <c r="I3648" s="1" t="s">
        <v>12573</v>
      </c>
      <c r="J3648" s="1" t="s">
        <v>12574</v>
      </c>
      <c r="K3648" s="1" t="s">
        <v>12575</v>
      </c>
      <c r="L3648" s="1" t="s">
        <v>1205</v>
      </c>
      <c r="M3648" s="1" t="s">
        <v>110</v>
      </c>
      <c r="P3648" s="1" t="s">
        <v>111</v>
      </c>
      <c r="Q3648" s="1" t="s">
        <v>254</v>
      </c>
      <c r="S3648" t="str">
        <f t="shared" si="56"/>
        <v>N</v>
      </c>
      <c r="T3648" t="s">
        <v>8</v>
      </c>
      <c r="U3648" t="s">
        <v>22632</v>
      </c>
      <c r="V3648" s="4">
        <v>0.08</v>
      </c>
      <c r="W3648" s="4">
        <v>0.01</v>
      </c>
      <c r="X3648" s="4">
        <v>0.01</v>
      </c>
      <c r="Y3648">
        <v>25</v>
      </c>
      <c r="Z3648" s="10" t="str">
        <f>_xlfn.IFNA(IF(OR(R3648="Y",S3648="Y"),HYPERLINK(".\plots/daily_2016_smallegu_flat.png","daily flat"),HYPERLINK(VLOOKUP($AB3648,linkref!$A$2:$D$68,3,FALSE),VLOOKUP($AB3648,linkref!$A$2:$D$68,2,FALSE))),"")</f>
        <v/>
      </c>
      <c r="AA3648" s="10" t="str">
        <f>_xlfn.IFNA(IF(OR(R3648="Y",S3648="Y"),HYPERLINK(".\plots/diurnal_2016_smallegu_flat.png","diurnal flat"),HYPERLINK(VLOOKUP($AB3648,linkref!$A$2:$D$68,4,FALSE),VLOOKUP($AB3648,linkref!$A$2:$D$68,2,FALSE))),"")</f>
        <v/>
      </c>
      <c r="AB3648" t="str">
        <f>_xlfn.IFNA(VLOOKUP(I3648,units!A$2:B$1765,2,FALSE),"")</f>
        <v/>
      </c>
    </row>
    <row r="3649" spans="1:28" hidden="1" x14ac:dyDescent="0.3">
      <c r="B3649" s="9" t="str">
        <f>_xlfn.IFNA(VLOOKUP(C3649,regions!A$1:B$49,2,FALSE),"")</f>
        <v>Southwest</v>
      </c>
      <c r="C3649" t="s">
        <v>20923</v>
      </c>
      <c r="D3649" s="1" t="s">
        <v>1311</v>
      </c>
      <c r="G3649" t="s">
        <v>11834</v>
      </c>
      <c r="H3649" s="1" t="s">
        <v>11830</v>
      </c>
      <c r="I3649" s="1" t="s">
        <v>11831</v>
      </c>
      <c r="J3649" s="1" t="s">
        <v>11832</v>
      </c>
      <c r="K3649" s="1" t="s">
        <v>11833</v>
      </c>
      <c r="L3649" s="1" t="s">
        <v>253</v>
      </c>
      <c r="M3649" s="1" t="s">
        <v>2366</v>
      </c>
      <c r="P3649" s="1" t="s">
        <v>111</v>
      </c>
      <c r="Q3649" s="1" t="s">
        <v>254</v>
      </c>
      <c r="S3649" t="str">
        <f t="shared" si="56"/>
        <v>N</v>
      </c>
      <c r="T3649" t="s">
        <v>8</v>
      </c>
      <c r="U3649" t="s">
        <v>22632</v>
      </c>
      <c r="V3649" s="4">
        <v>0.08</v>
      </c>
      <c r="W3649" s="4">
        <v>5.7000000000000002E-3</v>
      </c>
      <c r="X3649" s="4">
        <v>5.3E-3</v>
      </c>
      <c r="Y3649">
        <v>8760</v>
      </c>
      <c r="Z3649" s="10" t="str">
        <f>_xlfn.IFNA(IF(OR(R3649="Y",S3649="Y"),HYPERLINK(".\plots/daily_2016_smallegu_flat.png","daily flat"),HYPERLINK(VLOOKUP($AB3649,linkref!$A$2:$D$68,3,FALSE),VLOOKUP($AB3649,linkref!$A$2:$D$68,2,FALSE))),"")</f>
        <v/>
      </c>
      <c r="AA3649" s="10" t="str">
        <f>_xlfn.IFNA(IF(OR(R3649="Y",S3649="Y"),HYPERLINK(".\plots/diurnal_2016_smallegu_flat.png","diurnal flat"),HYPERLINK(VLOOKUP($AB3649,linkref!$A$2:$D$68,4,FALSE),VLOOKUP($AB3649,linkref!$A$2:$D$68,2,FALSE))),"")</f>
        <v/>
      </c>
      <c r="AB3649" t="str">
        <f>_xlfn.IFNA(VLOOKUP(I3649,units!A$2:B$1765,2,FALSE),"")</f>
        <v/>
      </c>
    </row>
    <row r="3650" spans="1:28" hidden="1" x14ac:dyDescent="0.3">
      <c r="B3650" s="9" t="str">
        <f>_xlfn.IFNA(VLOOKUP(C3650,regions!A$1:B$49,2,FALSE),"")</f>
        <v>West North Central</v>
      </c>
      <c r="C3650" t="s">
        <v>20927</v>
      </c>
      <c r="D3650" s="1" t="s">
        <v>2957</v>
      </c>
      <c r="G3650" t="s">
        <v>14037</v>
      </c>
      <c r="H3650" s="1" t="s">
        <v>14033</v>
      </c>
      <c r="I3650" s="1" t="s">
        <v>14034</v>
      </c>
      <c r="J3650" s="1" t="s">
        <v>14035</v>
      </c>
      <c r="K3650" s="1" t="s">
        <v>14036</v>
      </c>
      <c r="L3650" s="1" t="s">
        <v>1205</v>
      </c>
      <c r="M3650" s="1" t="s">
        <v>110</v>
      </c>
      <c r="P3650" s="1" t="s">
        <v>111</v>
      </c>
      <c r="Q3650" s="1" t="s">
        <v>254</v>
      </c>
      <c r="S3650" t="str">
        <f t="shared" si="56"/>
        <v>N</v>
      </c>
      <c r="T3650" t="s">
        <v>8</v>
      </c>
      <c r="U3650" t="s">
        <v>22632</v>
      </c>
      <c r="V3650" s="4">
        <v>0.08</v>
      </c>
      <c r="W3650" s="4">
        <v>9.9999999999999995E-8</v>
      </c>
      <c r="X3650" s="4">
        <v>9.9999999999999995E-8</v>
      </c>
      <c r="Z3650" s="10" t="str">
        <f>_xlfn.IFNA(IF(OR(R3650="Y",S3650="Y"),HYPERLINK(".\plots/daily_2016_smallegu_flat.png","daily flat"),HYPERLINK(VLOOKUP($AB3650,linkref!$A$2:$D$68,3,FALSE),VLOOKUP($AB3650,linkref!$A$2:$D$68,2,FALSE))),"")</f>
        <v/>
      </c>
      <c r="AA3650" s="10" t="str">
        <f>_xlfn.IFNA(IF(OR(R3650="Y",S3650="Y"),HYPERLINK(".\plots/diurnal_2016_smallegu_flat.png","diurnal flat"),HYPERLINK(VLOOKUP($AB3650,linkref!$A$2:$D$68,4,FALSE),VLOOKUP($AB3650,linkref!$A$2:$D$68,2,FALSE))),"")</f>
        <v/>
      </c>
      <c r="AB3650" t="str">
        <f>_xlfn.IFNA(VLOOKUP(I3650,units!A$2:B$1765,2,FALSE),"")</f>
        <v/>
      </c>
    </row>
    <row r="3651" spans="1:28" hidden="1" x14ac:dyDescent="0.3">
      <c r="B3651" s="9" t="str">
        <f>_xlfn.IFNA(VLOOKUP(C3651,regions!A$1:B$49,2,FALSE),"")</f>
        <v>West North Central</v>
      </c>
      <c r="C3651" t="s">
        <v>20927</v>
      </c>
      <c r="D3651" s="1" t="s">
        <v>3071</v>
      </c>
      <c r="G3651" t="s">
        <v>3076</v>
      </c>
      <c r="H3651" s="1" t="s">
        <v>3072</v>
      </c>
      <c r="I3651" s="1" t="s">
        <v>14195</v>
      </c>
      <c r="J3651" s="1" t="s">
        <v>3074</v>
      </c>
      <c r="K3651" s="1" t="s">
        <v>14196</v>
      </c>
      <c r="L3651" s="1" t="s">
        <v>253</v>
      </c>
      <c r="M3651" s="1" t="s">
        <v>110</v>
      </c>
      <c r="P3651" s="1" t="s">
        <v>111</v>
      </c>
      <c r="Q3651" s="1" t="s">
        <v>254</v>
      </c>
      <c r="S3651" t="str">
        <f t="shared" ref="S3651:S3714" si="57">IF(O3651="MSW","Y","N")</f>
        <v>N</v>
      </c>
      <c r="T3651" t="s">
        <v>8</v>
      </c>
      <c r="U3651" t="s">
        <v>22632</v>
      </c>
      <c r="V3651" s="4">
        <v>0.08</v>
      </c>
      <c r="W3651" s="4">
        <v>1.075584E-7</v>
      </c>
      <c r="X3651" s="4">
        <v>9.9999999999999995E-8</v>
      </c>
      <c r="Z3651" s="10" t="str">
        <f>_xlfn.IFNA(IF(OR(R3651="Y",S3651="Y"),HYPERLINK(".\plots/daily_2016_smallegu_flat.png","daily flat"),HYPERLINK(VLOOKUP($AB3651,linkref!$A$2:$D$68,3,FALSE),VLOOKUP($AB3651,linkref!$A$2:$D$68,2,FALSE))),"")</f>
        <v/>
      </c>
      <c r="AA3651" s="10" t="str">
        <f>_xlfn.IFNA(IF(OR(R3651="Y",S3651="Y"),HYPERLINK(".\plots/diurnal_2016_smallegu_flat.png","diurnal flat"),HYPERLINK(VLOOKUP($AB3651,linkref!$A$2:$D$68,4,FALSE),VLOOKUP($AB3651,linkref!$A$2:$D$68,2,FALSE))),"")</f>
        <v/>
      </c>
      <c r="AB3651" t="str">
        <f>_xlfn.IFNA(VLOOKUP(I3651,units!A$2:B$1765,2,FALSE),"")</f>
        <v/>
      </c>
    </row>
    <row r="3652" spans="1:28" hidden="1" x14ac:dyDescent="0.3">
      <c r="B3652" s="9" t="str">
        <f>_xlfn.IFNA(VLOOKUP(C3652,regions!A$1:B$49,2,FALSE),"")</f>
        <v>MANE-VU</v>
      </c>
      <c r="C3652" t="s">
        <v>20909</v>
      </c>
      <c r="D3652" s="1" t="s">
        <v>218</v>
      </c>
      <c r="G3652" t="s">
        <v>12990</v>
      </c>
      <c r="H3652" s="1" t="s">
        <v>12986</v>
      </c>
      <c r="I3652" s="1" t="s">
        <v>12994</v>
      </c>
      <c r="J3652" s="1" t="s">
        <v>12995</v>
      </c>
      <c r="K3652" s="1" t="s">
        <v>12996</v>
      </c>
      <c r="L3652" s="1" t="s">
        <v>730</v>
      </c>
      <c r="M3652" s="1" t="s">
        <v>110</v>
      </c>
      <c r="P3652" s="1" t="s">
        <v>111</v>
      </c>
      <c r="Q3652" s="1" t="s">
        <v>254</v>
      </c>
      <c r="S3652" t="str">
        <f t="shared" si="57"/>
        <v>N</v>
      </c>
      <c r="T3652" t="s">
        <v>8</v>
      </c>
      <c r="U3652" t="s">
        <v>22632</v>
      </c>
      <c r="V3652" s="4">
        <v>0.08</v>
      </c>
      <c r="W3652" s="4">
        <v>1.023226E-2</v>
      </c>
      <c r="X3652" s="4"/>
      <c r="Y3652">
        <v>18</v>
      </c>
      <c r="Z3652" s="10" t="str">
        <f>_xlfn.IFNA(IF(OR(R3652="Y",S3652="Y"),HYPERLINK(".\plots/daily_2016_smallegu_flat.png","daily flat"),HYPERLINK(VLOOKUP($AB3652,linkref!$A$2:$D$68,3,FALSE),VLOOKUP($AB3652,linkref!$A$2:$D$68,2,FALSE))),"")</f>
        <v/>
      </c>
      <c r="AA3652" s="10" t="str">
        <f>_xlfn.IFNA(IF(OR(R3652="Y",S3652="Y"),HYPERLINK(".\plots/diurnal_2016_smallegu_flat.png","diurnal flat"),HYPERLINK(VLOOKUP($AB3652,linkref!$A$2:$D$68,4,FALSE),VLOOKUP($AB3652,linkref!$A$2:$D$68,2,FALSE))),"")</f>
        <v/>
      </c>
      <c r="AB3652" t="str">
        <f>_xlfn.IFNA(VLOOKUP(I3652,units!A$2:B$1765,2,FALSE),"")</f>
        <v/>
      </c>
    </row>
    <row r="3653" spans="1:28" hidden="1" x14ac:dyDescent="0.3">
      <c r="B3653" s="9" t="str">
        <f>_xlfn.IFNA(VLOOKUP(C3653,regions!A$1:B$49,2,FALSE),"")</f>
        <v>West</v>
      </c>
      <c r="C3653" t="s">
        <v>20905</v>
      </c>
      <c r="D3653" s="1" t="s">
        <v>11458</v>
      </c>
      <c r="G3653" t="s">
        <v>19897</v>
      </c>
      <c r="H3653" s="1" t="s">
        <v>19893</v>
      </c>
      <c r="I3653" s="1" t="s">
        <v>19894</v>
      </c>
      <c r="J3653" s="1" t="s">
        <v>19895</v>
      </c>
      <c r="K3653" s="1" t="s">
        <v>19896</v>
      </c>
      <c r="L3653" s="1" t="s">
        <v>253</v>
      </c>
      <c r="M3653" s="1" t="s">
        <v>110</v>
      </c>
      <c r="Q3653" s="1" t="s">
        <v>7060</v>
      </c>
      <c r="S3653" t="str">
        <f t="shared" si="57"/>
        <v>N</v>
      </c>
      <c r="T3653" t="s">
        <v>8</v>
      </c>
      <c r="U3653" t="s">
        <v>22632</v>
      </c>
      <c r="V3653" s="4">
        <v>0.08</v>
      </c>
      <c r="W3653" s="4"/>
      <c r="X3653" s="4"/>
      <c r="Y3653">
        <v>8736</v>
      </c>
      <c r="Z3653" s="10" t="str">
        <f>_xlfn.IFNA(IF(OR(R3653="Y",S3653="Y"),HYPERLINK(".\plots/daily_2016_smallegu_flat.png","daily flat"),HYPERLINK(VLOOKUP($AB3653,linkref!$A$2:$D$68,3,FALSE),VLOOKUP($AB3653,linkref!$A$2:$D$68,2,FALSE))),"")</f>
        <v/>
      </c>
      <c r="AA3653" s="10" t="str">
        <f>_xlfn.IFNA(IF(OR(R3653="Y",S3653="Y"),HYPERLINK(".\plots/diurnal_2016_smallegu_flat.png","diurnal flat"),HYPERLINK(VLOOKUP($AB3653,linkref!$A$2:$D$68,4,FALSE),VLOOKUP($AB3653,linkref!$A$2:$D$68,2,FALSE))),"")</f>
        <v/>
      </c>
      <c r="AB3653" t="str">
        <f>_xlfn.IFNA(VLOOKUP(I3653,units!A$2:B$1765,2,FALSE),"")</f>
        <v/>
      </c>
    </row>
    <row r="3654" spans="1:28" hidden="1" x14ac:dyDescent="0.3">
      <c r="B3654" s="9" t="str">
        <f>_xlfn.IFNA(VLOOKUP(C3654,regions!A$1:B$49,2,FALSE),"")</f>
        <v/>
      </c>
      <c r="C3654" t="s">
        <v>20966</v>
      </c>
      <c r="D3654" s="1" t="s">
        <v>11776</v>
      </c>
      <c r="G3654" t="s">
        <v>11775</v>
      </c>
      <c r="H3654" s="1" t="s">
        <v>11771</v>
      </c>
      <c r="I3654" s="1" t="s">
        <v>14955</v>
      </c>
      <c r="J3654" s="1" t="s">
        <v>14956</v>
      </c>
      <c r="K3654" s="1" t="s">
        <v>17877</v>
      </c>
      <c r="L3654" s="1" t="s">
        <v>135</v>
      </c>
      <c r="M3654" s="1" t="s">
        <v>110</v>
      </c>
      <c r="P3654" s="1" t="s">
        <v>111</v>
      </c>
      <c r="Q3654" s="1" t="s">
        <v>136</v>
      </c>
      <c r="S3654" t="str">
        <f t="shared" si="57"/>
        <v>N</v>
      </c>
      <c r="T3654" t="s">
        <v>8</v>
      </c>
      <c r="U3654" t="s">
        <v>22632</v>
      </c>
      <c r="V3654" s="4">
        <v>0.15</v>
      </c>
      <c r="W3654" s="4">
        <v>0</v>
      </c>
      <c r="X3654" s="4">
        <v>0.02</v>
      </c>
      <c r="Z3654" s="10" t="str">
        <f>_xlfn.IFNA(IF(OR(R3654="Y",S3654="Y"),HYPERLINK(".\plots/daily_2016_smallegu_flat.png","daily flat"),HYPERLINK(VLOOKUP($AB3654,linkref!$A$2:$D$68,3,FALSE),VLOOKUP($AB3654,linkref!$A$2:$D$68,2,FALSE))),"")</f>
        <v/>
      </c>
      <c r="AA3654" s="10" t="str">
        <f>_xlfn.IFNA(IF(OR(R3654="Y",S3654="Y"),HYPERLINK(".\plots/diurnal_2016_smallegu_flat.png","diurnal flat"),HYPERLINK(VLOOKUP($AB3654,linkref!$A$2:$D$68,4,FALSE),VLOOKUP($AB3654,linkref!$A$2:$D$68,2,FALSE))),"")</f>
        <v/>
      </c>
      <c r="AB3654" t="str">
        <f>_xlfn.IFNA(VLOOKUP(I3654,units!A$2:B$1765,2,FALSE),"")</f>
        <v/>
      </c>
    </row>
    <row r="3655" spans="1:28" hidden="1" x14ac:dyDescent="0.3">
      <c r="B3655" s="9" t="str">
        <f>_xlfn.IFNA(VLOOKUP(C3655,regions!A$1:B$49,2,FALSE),"")</f>
        <v>MANE-VU</v>
      </c>
      <c r="C3655" t="s">
        <v>20902</v>
      </c>
      <c r="D3655" s="1" t="s">
        <v>11967</v>
      </c>
      <c r="G3655" t="s">
        <v>11966</v>
      </c>
      <c r="H3655" s="1" t="s">
        <v>11964</v>
      </c>
      <c r="I3655" s="1" t="s">
        <v>12423</v>
      </c>
      <c r="J3655" s="1" t="s">
        <v>11965</v>
      </c>
      <c r="K3655" s="1" t="s">
        <v>12424</v>
      </c>
      <c r="L3655" s="1" t="s">
        <v>730</v>
      </c>
      <c r="M3655" s="1" t="s">
        <v>110</v>
      </c>
      <c r="P3655" s="1" t="s">
        <v>111</v>
      </c>
      <c r="Q3655" s="1" t="s">
        <v>11177</v>
      </c>
      <c r="S3655" t="str">
        <f t="shared" si="57"/>
        <v>N</v>
      </c>
      <c r="T3655" t="s">
        <v>8</v>
      </c>
      <c r="U3655" t="s">
        <v>22632</v>
      </c>
      <c r="V3655" s="4">
        <v>7.9899999999999999E-2</v>
      </c>
      <c r="W3655" s="4">
        <v>8.0000000000000004E-4</v>
      </c>
      <c r="X3655" s="4">
        <v>1E-4</v>
      </c>
      <c r="Z3655" s="10" t="str">
        <f>_xlfn.IFNA(IF(OR(R3655="Y",S3655="Y"),HYPERLINK(".\plots/daily_2016_smallegu_flat.png","daily flat"),HYPERLINK(VLOOKUP($AB3655,linkref!$A$2:$D$68,3,FALSE),VLOOKUP($AB3655,linkref!$A$2:$D$68,2,FALSE))),"")</f>
        <v/>
      </c>
      <c r="AA3655" s="10" t="str">
        <f>_xlfn.IFNA(IF(OR(R3655="Y",S3655="Y"),HYPERLINK(".\plots/diurnal_2016_smallegu_flat.png","diurnal flat"),HYPERLINK(VLOOKUP($AB3655,linkref!$A$2:$D$68,4,FALSE),VLOOKUP($AB3655,linkref!$A$2:$D$68,2,FALSE))),"")</f>
        <v/>
      </c>
      <c r="AB3655" t="str">
        <f>_xlfn.IFNA(VLOOKUP(I3655,units!A$2:B$1765,2,FALSE),"")</f>
        <v/>
      </c>
    </row>
    <row r="3656" spans="1:28" hidden="1" x14ac:dyDescent="0.3">
      <c r="B3656" s="9" t="str">
        <f>_xlfn.IFNA(VLOOKUP(C3656,regions!A$1:B$49,2,FALSE),"")</f>
        <v>South</v>
      </c>
      <c r="C3656" t="s">
        <v>20908</v>
      </c>
      <c r="D3656" s="1" t="s">
        <v>14165</v>
      </c>
      <c r="G3656" t="s">
        <v>14164</v>
      </c>
      <c r="H3656" s="1" t="s">
        <v>14160</v>
      </c>
      <c r="I3656" s="1" t="s">
        <v>14863</v>
      </c>
      <c r="J3656" s="1" t="s">
        <v>14864</v>
      </c>
      <c r="K3656" s="1" t="s">
        <v>14865</v>
      </c>
      <c r="L3656" s="1" t="s">
        <v>253</v>
      </c>
      <c r="M3656" s="1" t="s">
        <v>2366</v>
      </c>
      <c r="P3656" s="1" t="s">
        <v>111</v>
      </c>
      <c r="Q3656" s="1" t="s">
        <v>254</v>
      </c>
      <c r="S3656" t="str">
        <f t="shared" si="57"/>
        <v>N</v>
      </c>
      <c r="T3656" t="s">
        <v>8</v>
      </c>
      <c r="U3656" t="s">
        <v>22632</v>
      </c>
      <c r="V3656" s="4">
        <v>7.9600000000000004E-2</v>
      </c>
      <c r="W3656" s="4">
        <v>5.5999999999999999E-3</v>
      </c>
      <c r="X3656" s="4">
        <v>5.3E-3</v>
      </c>
      <c r="Y3656">
        <v>20</v>
      </c>
      <c r="Z3656" s="10" t="str">
        <f>_xlfn.IFNA(IF(OR(R3656="Y",S3656="Y"),HYPERLINK(".\plots/daily_2016_smallegu_flat.png","daily flat"),HYPERLINK(VLOOKUP($AB3656,linkref!$A$2:$D$68,3,FALSE),VLOOKUP($AB3656,linkref!$A$2:$D$68,2,FALSE))),"")</f>
        <v/>
      </c>
      <c r="AA3656" s="10" t="str">
        <f>_xlfn.IFNA(IF(OR(R3656="Y",S3656="Y"),HYPERLINK(".\plots/diurnal_2016_smallegu_flat.png","diurnal flat"),HYPERLINK(VLOOKUP($AB3656,linkref!$A$2:$D$68,4,FALSE),VLOOKUP($AB3656,linkref!$A$2:$D$68,2,FALSE))),"")</f>
        <v/>
      </c>
      <c r="AB3656" t="str">
        <f>_xlfn.IFNA(VLOOKUP(I3656,units!A$2:B$1765,2,FALSE),"")</f>
        <v/>
      </c>
    </row>
    <row r="3657" spans="1:28" hidden="1" x14ac:dyDescent="0.3">
      <c r="B3657" s="9" t="str">
        <f>_xlfn.IFNA(VLOOKUP(C3657,regions!A$1:B$49,2,FALSE),"")</f>
        <v>South</v>
      </c>
      <c r="C3657" t="s">
        <v>20908</v>
      </c>
      <c r="D3657" s="1" t="s">
        <v>14165</v>
      </c>
      <c r="G3657" t="s">
        <v>14164</v>
      </c>
      <c r="H3657" s="1" t="s">
        <v>14160</v>
      </c>
      <c r="I3657" s="1" t="s">
        <v>14863</v>
      </c>
      <c r="J3657" s="1" t="s">
        <v>14866</v>
      </c>
      <c r="K3657" s="1" t="s">
        <v>14867</v>
      </c>
      <c r="L3657" s="1" t="s">
        <v>253</v>
      </c>
      <c r="M3657" s="1" t="s">
        <v>2366</v>
      </c>
      <c r="P3657" s="1" t="s">
        <v>111</v>
      </c>
      <c r="Q3657" s="1" t="s">
        <v>254</v>
      </c>
      <c r="S3657" t="str">
        <f t="shared" si="57"/>
        <v>N</v>
      </c>
      <c r="T3657" t="s">
        <v>8</v>
      </c>
      <c r="U3657" t="s">
        <v>22632</v>
      </c>
      <c r="V3657" s="4">
        <v>7.9600000000000004E-2</v>
      </c>
      <c r="W3657" s="4">
        <v>5.5999999999999999E-3</v>
      </c>
      <c r="X3657" s="4">
        <v>5.3E-3</v>
      </c>
      <c r="Y3657">
        <v>20</v>
      </c>
      <c r="Z3657" s="10" t="str">
        <f>_xlfn.IFNA(IF(OR(R3657="Y",S3657="Y"),HYPERLINK(".\plots/daily_2016_smallegu_flat.png","daily flat"),HYPERLINK(VLOOKUP($AB3657,linkref!$A$2:$D$68,3,FALSE),VLOOKUP($AB3657,linkref!$A$2:$D$68,2,FALSE))),"")</f>
        <v/>
      </c>
      <c r="AA3657" s="10" t="str">
        <f>_xlfn.IFNA(IF(OR(R3657="Y",S3657="Y"),HYPERLINK(".\plots/diurnal_2016_smallegu_flat.png","diurnal flat"),HYPERLINK(VLOOKUP($AB3657,linkref!$A$2:$D$68,4,FALSE),VLOOKUP($AB3657,linkref!$A$2:$D$68,2,FALSE))),"")</f>
        <v/>
      </c>
      <c r="AB3657" t="str">
        <f>_xlfn.IFNA(VLOOKUP(I3657,units!A$2:B$1765,2,FALSE),"")</f>
        <v/>
      </c>
    </row>
    <row r="3658" spans="1:28" hidden="1" x14ac:dyDescent="0.3">
      <c r="B3658" s="9" t="str">
        <f>_xlfn.IFNA(VLOOKUP(C3658,regions!A$1:B$49,2,FALSE),"")</f>
        <v>West North Central</v>
      </c>
      <c r="C3658" t="s">
        <v>20954</v>
      </c>
      <c r="D3658" s="1" t="s">
        <v>9847</v>
      </c>
      <c r="G3658" t="s">
        <v>12839</v>
      </c>
      <c r="H3658" s="1" t="s">
        <v>12835</v>
      </c>
      <c r="I3658" s="1" t="s">
        <v>12836</v>
      </c>
      <c r="J3658" s="1" t="s">
        <v>12837</v>
      </c>
      <c r="K3658" s="1" t="s">
        <v>12838</v>
      </c>
      <c r="L3658" s="1" t="s">
        <v>730</v>
      </c>
      <c r="M3658" s="1" t="s">
        <v>110</v>
      </c>
      <c r="P3658" s="1" t="s">
        <v>111</v>
      </c>
      <c r="Q3658" s="1" t="s">
        <v>254</v>
      </c>
      <c r="S3658" t="str">
        <f t="shared" si="57"/>
        <v>N</v>
      </c>
      <c r="T3658" t="s">
        <v>8</v>
      </c>
      <c r="U3658" t="s">
        <v>22632</v>
      </c>
      <c r="V3658" s="4">
        <v>7.9560000000000006E-2</v>
      </c>
      <c r="W3658" s="4">
        <v>1.2999999999999999E-3</v>
      </c>
      <c r="X3658" s="4">
        <v>2.5999999999999998E-4</v>
      </c>
      <c r="Y3658">
        <v>26</v>
      </c>
      <c r="Z3658" s="10" t="str">
        <f>_xlfn.IFNA(IF(OR(R3658="Y",S3658="Y"),HYPERLINK(".\plots/daily_2016_smallegu_flat.png","daily flat"),HYPERLINK(VLOOKUP($AB3658,linkref!$A$2:$D$68,3,FALSE),VLOOKUP($AB3658,linkref!$A$2:$D$68,2,FALSE))),"")</f>
        <v/>
      </c>
      <c r="AA3658" s="10" t="str">
        <f>_xlfn.IFNA(IF(OR(R3658="Y",S3658="Y"),HYPERLINK(".\plots/diurnal_2016_smallegu_flat.png","diurnal flat"),HYPERLINK(VLOOKUP($AB3658,linkref!$A$2:$D$68,4,FALSE),VLOOKUP($AB3658,linkref!$A$2:$D$68,2,FALSE))),"")</f>
        <v/>
      </c>
      <c r="AB3658" t="str">
        <f>_xlfn.IFNA(VLOOKUP(I3658,units!A$2:B$1765,2,FALSE),"")</f>
        <v/>
      </c>
    </row>
    <row r="3659" spans="1:28" x14ac:dyDescent="0.3">
      <c r="A3659" s="1" t="s">
        <v>3165</v>
      </c>
      <c r="B3659" s="9" t="str">
        <f>_xlfn.IFNA(VLOOKUP(C3659,regions!A$1:B$49,2,FALSE),"")</f>
        <v>West North Central</v>
      </c>
      <c r="C3659" t="s">
        <v>20927</v>
      </c>
      <c r="D3659" s="1" t="s">
        <v>3153</v>
      </c>
      <c r="E3659" s="1" t="s">
        <v>3152</v>
      </c>
      <c r="F3659" s="1" t="s">
        <v>148</v>
      </c>
      <c r="G3659" t="s">
        <v>3158</v>
      </c>
      <c r="H3659" s="1" t="s">
        <v>3154</v>
      </c>
      <c r="I3659" s="1" t="s">
        <v>3166</v>
      </c>
      <c r="J3659" s="1" t="s">
        <v>3156</v>
      </c>
      <c r="K3659" s="1" t="s">
        <v>3167</v>
      </c>
      <c r="L3659" s="1" t="s">
        <v>1377</v>
      </c>
      <c r="M3659" s="1" t="s">
        <v>2789</v>
      </c>
      <c r="N3659" t="s">
        <v>128</v>
      </c>
      <c r="O3659" t="s">
        <v>130</v>
      </c>
      <c r="P3659" s="1" t="s">
        <v>111</v>
      </c>
      <c r="Q3659" s="1" t="s">
        <v>254</v>
      </c>
      <c r="R3659" t="s">
        <v>19</v>
      </c>
      <c r="S3659" t="str">
        <f t="shared" si="57"/>
        <v>N</v>
      </c>
      <c r="T3659" t="s">
        <v>19</v>
      </c>
      <c r="V3659" s="12">
        <v>7.95099999999999E-2</v>
      </c>
      <c r="W3659" s="12">
        <v>8.2057959999999892E-3</v>
      </c>
      <c r="X3659" s="12">
        <v>7.2249999999999901E-3</v>
      </c>
      <c r="Z3659" s="10" t="str">
        <f>_xlfn.IFNA(IF(OR(R3659="Y",S3659="Y"),HYPERLINK(".\plots/daily_2016_smallegu_flat.png","daily flat"),HYPERLINK(VLOOKUP($AB3659,linkref!$A$2:$D$68,3,FALSE),VLOOKUP($AB3659,linkref!$A$2:$D$68,2,FALSE))),"")</f>
        <v>West North Central Composite Nonpeaking</v>
      </c>
      <c r="AA3659" s="10" t="str">
        <f>_xlfn.IFNA(IF(OR(R3659="Y",S3659="Y"),HYPERLINK(".\plots/diurnal_2016_smallegu_flat.png","diurnal flat"),HYPERLINK(VLOOKUP($AB3659,linkref!$A$2:$D$68,4,FALSE),VLOOKUP($AB3659,linkref!$A$2:$D$68,2,FALSE))),"")</f>
        <v>West North Central Composite Nonpeaking</v>
      </c>
      <c r="AB3659" t="str">
        <f>_xlfn.IFNA(VLOOKUP(I3659,units!A$2:B$1765,2,FALSE),"")</f>
        <v>West North Central_comp_nonpeak</v>
      </c>
    </row>
    <row r="3660" spans="1:28" hidden="1" x14ac:dyDescent="0.3">
      <c r="B3660" s="9" t="str">
        <f>_xlfn.IFNA(VLOOKUP(C3660,regions!A$1:B$49,2,FALSE),"")</f>
        <v>West North Central</v>
      </c>
      <c r="C3660" t="s">
        <v>20919</v>
      </c>
      <c r="D3660" s="1" t="s">
        <v>12905</v>
      </c>
      <c r="G3660" t="s">
        <v>12904</v>
      </c>
      <c r="H3660" s="1" t="s">
        <v>12903</v>
      </c>
      <c r="I3660" s="1" t="s">
        <v>16790</v>
      </c>
      <c r="J3660" s="1" t="s">
        <v>16791</v>
      </c>
      <c r="K3660" s="1" t="s">
        <v>16792</v>
      </c>
      <c r="L3660" s="1" t="s">
        <v>730</v>
      </c>
      <c r="M3660" s="1" t="s">
        <v>110</v>
      </c>
      <c r="P3660" s="1" t="s">
        <v>111</v>
      </c>
      <c r="Q3660" s="1" t="s">
        <v>254</v>
      </c>
      <c r="S3660" t="str">
        <f t="shared" si="57"/>
        <v>N</v>
      </c>
      <c r="T3660" t="s">
        <v>8</v>
      </c>
      <c r="U3660" t="s">
        <v>22632</v>
      </c>
      <c r="V3660" s="4">
        <v>7.9399999999999998E-2</v>
      </c>
      <c r="W3660" s="4">
        <v>1E-3</v>
      </c>
      <c r="X3660" s="4">
        <v>5.1999999999999998E-3</v>
      </c>
      <c r="Z3660" s="10" t="str">
        <f>_xlfn.IFNA(IF(OR(R3660="Y",S3660="Y"),HYPERLINK(".\plots/daily_2016_smallegu_flat.png","daily flat"),HYPERLINK(VLOOKUP($AB3660,linkref!$A$2:$D$68,3,FALSE),VLOOKUP($AB3660,linkref!$A$2:$D$68,2,FALSE))),"")</f>
        <v/>
      </c>
      <c r="AA3660" s="10" t="str">
        <f>_xlfn.IFNA(IF(OR(R3660="Y",S3660="Y"),HYPERLINK(".\plots/diurnal_2016_smallegu_flat.png","diurnal flat"),HYPERLINK(VLOOKUP($AB3660,linkref!$A$2:$D$68,4,FALSE),VLOOKUP($AB3660,linkref!$A$2:$D$68,2,FALSE))),"")</f>
        <v/>
      </c>
      <c r="AB3660" t="str">
        <f>_xlfn.IFNA(VLOOKUP(I3660,units!A$2:B$1765,2,FALSE),"")</f>
        <v/>
      </c>
    </row>
    <row r="3661" spans="1:28" x14ac:dyDescent="0.3">
      <c r="A3661" s="1" t="s">
        <v>7186</v>
      </c>
      <c r="B3661" s="9" t="str">
        <f>_xlfn.IFNA(VLOOKUP(C3661,regions!A$1:B$49,2,FALSE),"")</f>
        <v>LADCO</v>
      </c>
      <c r="C3661" t="s">
        <v>20951</v>
      </c>
      <c r="D3661" s="1" t="s">
        <v>7171</v>
      </c>
      <c r="E3661" s="1" t="s">
        <v>7179</v>
      </c>
      <c r="F3661" s="1" t="s">
        <v>40</v>
      </c>
      <c r="G3661" t="s">
        <v>7184</v>
      </c>
      <c r="H3661" s="1" t="s">
        <v>7180</v>
      </c>
      <c r="I3661" s="1" t="s">
        <v>7187</v>
      </c>
      <c r="J3661" s="1" t="s">
        <v>7188</v>
      </c>
      <c r="K3661" s="1" t="s">
        <v>7189</v>
      </c>
      <c r="L3661" s="1" t="s">
        <v>135</v>
      </c>
      <c r="M3661" s="1" t="s">
        <v>110</v>
      </c>
      <c r="N3661" t="s">
        <v>128</v>
      </c>
      <c r="O3661" t="s">
        <v>130</v>
      </c>
      <c r="P3661" s="1" t="s">
        <v>111</v>
      </c>
      <c r="Q3661" s="1" t="s">
        <v>136</v>
      </c>
      <c r="R3661" t="s">
        <v>19</v>
      </c>
      <c r="S3661" t="str">
        <f t="shared" si="57"/>
        <v>N</v>
      </c>
      <c r="T3661" t="s">
        <v>19</v>
      </c>
      <c r="U3661" t="s">
        <v>22632</v>
      </c>
      <c r="V3661" s="12">
        <v>7.9319000000000001E-2</v>
      </c>
      <c r="W3661" s="12">
        <v>1.15E-3</v>
      </c>
      <c r="X3661" s="12">
        <v>4.3999999999999999E-5</v>
      </c>
      <c r="Y3661">
        <v>7</v>
      </c>
      <c r="Z3661" s="10" t="str">
        <f>_xlfn.IFNA(IF(OR(R3661="Y",S3661="Y"),HYPERLINK(".\plots/daily_2016_smallegu_flat.png","daily flat"),HYPERLINK(VLOOKUP($AB3661,linkref!$A$2:$D$68,3,FALSE),VLOOKUP($AB3661,linkref!$A$2:$D$68,2,FALSE))),"")</f>
        <v>LADCO Oil Peaking</v>
      </c>
      <c r="AA3661" s="10" t="str">
        <f>_xlfn.IFNA(IF(OR(R3661="Y",S3661="Y"),HYPERLINK(".\plots/diurnal_2016_smallegu_flat.png","diurnal flat"),HYPERLINK(VLOOKUP($AB3661,linkref!$A$2:$D$68,4,FALSE),VLOOKUP($AB3661,linkref!$A$2:$D$68,2,FALSE))),"")</f>
        <v>LADCO Oil Peaking</v>
      </c>
      <c r="AB3661" t="str">
        <f>_xlfn.IFNA(VLOOKUP(I3661,units!A$2:B$1765,2,FALSE),"")</f>
        <v>LADCO_oil_peak</v>
      </c>
    </row>
    <row r="3662" spans="1:28" x14ac:dyDescent="0.3">
      <c r="A3662" s="1" t="s">
        <v>7186</v>
      </c>
      <c r="B3662" s="9" t="str">
        <f>_xlfn.IFNA(VLOOKUP(C3662,regions!A$1:B$49,2,FALSE),"")</f>
        <v>LADCO</v>
      </c>
      <c r="C3662" t="s">
        <v>20951</v>
      </c>
      <c r="D3662" s="1" t="s">
        <v>7171</v>
      </c>
      <c r="E3662" s="1" t="s">
        <v>7179</v>
      </c>
      <c r="F3662" s="1" t="s">
        <v>40</v>
      </c>
      <c r="G3662" t="s">
        <v>7184</v>
      </c>
      <c r="H3662" s="1" t="s">
        <v>7180</v>
      </c>
      <c r="I3662" s="1" t="s">
        <v>7187</v>
      </c>
      <c r="J3662" s="1" t="s">
        <v>7190</v>
      </c>
      <c r="K3662" s="1" t="s">
        <v>7189</v>
      </c>
      <c r="L3662" s="1" t="s">
        <v>135</v>
      </c>
      <c r="M3662" s="1" t="s">
        <v>110</v>
      </c>
      <c r="N3662" t="s">
        <v>128</v>
      </c>
      <c r="O3662" t="s">
        <v>130</v>
      </c>
      <c r="P3662" s="1" t="s">
        <v>111</v>
      </c>
      <c r="Q3662" s="1" t="s">
        <v>136</v>
      </c>
      <c r="R3662" t="s">
        <v>19</v>
      </c>
      <c r="S3662" t="str">
        <f t="shared" si="57"/>
        <v>N</v>
      </c>
      <c r="T3662" t="s">
        <v>19</v>
      </c>
      <c r="U3662" t="s">
        <v>22632</v>
      </c>
      <c r="V3662" s="12">
        <v>7.9319000000000001E-2</v>
      </c>
      <c r="W3662" s="12">
        <v>1.15E-3</v>
      </c>
      <c r="X3662" s="12">
        <v>4.3999999999999999E-5</v>
      </c>
      <c r="Y3662">
        <v>7</v>
      </c>
      <c r="Z3662" s="10" t="str">
        <f>_xlfn.IFNA(IF(OR(R3662="Y",S3662="Y"),HYPERLINK(".\plots/daily_2016_smallegu_flat.png","daily flat"),HYPERLINK(VLOOKUP($AB3662,linkref!$A$2:$D$68,3,FALSE),VLOOKUP($AB3662,linkref!$A$2:$D$68,2,FALSE))),"")</f>
        <v>LADCO Oil Peaking</v>
      </c>
      <c r="AA3662" s="10" t="str">
        <f>_xlfn.IFNA(IF(OR(R3662="Y",S3662="Y"),HYPERLINK(".\plots/diurnal_2016_smallegu_flat.png","diurnal flat"),HYPERLINK(VLOOKUP($AB3662,linkref!$A$2:$D$68,4,FALSE),VLOOKUP($AB3662,linkref!$A$2:$D$68,2,FALSE))),"")</f>
        <v>LADCO Oil Peaking</v>
      </c>
      <c r="AB3662" t="str">
        <f>_xlfn.IFNA(VLOOKUP(I3662,units!A$2:B$1765,2,FALSE),"")</f>
        <v>LADCO_oil_peak</v>
      </c>
    </row>
    <row r="3663" spans="1:28" hidden="1" x14ac:dyDescent="0.3">
      <c r="B3663" s="9" t="str">
        <f>_xlfn.IFNA(VLOOKUP(C3663,regions!A$1:B$49,2,FALSE),"")</f>
        <v>West</v>
      </c>
      <c r="C3663" t="s">
        <v>20905</v>
      </c>
      <c r="D3663" s="1" t="s">
        <v>103</v>
      </c>
      <c r="G3663" t="s">
        <v>20672</v>
      </c>
      <c r="H3663" s="1" t="s">
        <v>20668</v>
      </c>
      <c r="I3663" s="1" t="s">
        <v>20669</v>
      </c>
      <c r="J3663" s="1" t="s">
        <v>20670</v>
      </c>
      <c r="K3663" s="1" t="s">
        <v>20671</v>
      </c>
      <c r="L3663" s="1" t="s">
        <v>253</v>
      </c>
      <c r="M3663" s="1" t="s">
        <v>110</v>
      </c>
      <c r="Q3663" s="1" t="s">
        <v>7060</v>
      </c>
      <c r="S3663" t="str">
        <f t="shared" si="57"/>
        <v>N</v>
      </c>
      <c r="T3663" t="s">
        <v>8</v>
      </c>
      <c r="U3663" t="s">
        <v>22632</v>
      </c>
      <c r="V3663" s="4">
        <v>7.8986200000000006E-2</v>
      </c>
      <c r="W3663" s="4">
        <v>5.50944E-3</v>
      </c>
      <c r="X3663" s="4">
        <v>3.6616000000000003E-5</v>
      </c>
      <c r="Y3663">
        <v>100</v>
      </c>
      <c r="Z3663" s="10" t="str">
        <f>_xlfn.IFNA(IF(OR(R3663="Y",S3663="Y"),HYPERLINK(".\plots/daily_2016_smallegu_flat.png","daily flat"),HYPERLINK(VLOOKUP($AB3663,linkref!$A$2:$D$68,3,FALSE),VLOOKUP($AB3663,linkref!$A$2:$D$68,2,FALSE))),"")</f>
        <v/>
      </c>
      <c r="AA3663" s="10" t="str">
        <f>_xlfn.IFNA(IF(OR(R3663="Y",S3663="Y"),HYPERLINK(".\plots/diurnal_2016_smallegu_flat.png","diurnal flat"),HYPERLINK(VLOOKUP($AB3663,linkref!$A$2:$D$68,4,FALSE),VLOOKUP($AB3663,linkref!$A$2:$D$68,2,FALSE))),"")</f>
        <v/>
      </c>
      <c r="AB3663" t="str">
        <f>_xlfn.IFNA(VLOOKUP(I3663,units!A$2:B$1765,2,FALSE),"")</f>
        <v/>
      </c>
    </row>
    <row r="3664" spans="1:28" hidden="1" x14ac:dyDescent="0.3">
      <c r="B3664" s="9" t="str">
        <f>_xlfn.IFNA(VLOOKUP(C3664,regions!A$1:B$49,2,FALSE),"")</f>
        <v>MANE-VU</v>
      </c>
      <c r="C3664" t="s">
        <v>20912</v>
      </c>
      <c r="D3664" s="1" t="s">
        <v>13267</v>
      </c>
      <c r="G3664" t="s">
        <v>13266</v>
      </c>
      <c r="H3664" s="1" t="s">
        <v>13264</v>
      </c>
      <c r="I3664" s="1" t="s">
        <v>21531</v>
      </c>
      <c r="J3664" s="1" t="s">
        <v>13265</v>
      </c>
      <c r="K3664" s="1" t="s">
        <v>21532</v>
      </c>
      <c r="L3664" s="1" t="s">
        <v>5977</v>
      </c>
      <c r="M3664" s="1" t="s">
        <v>110</v>
      </c>
      <c r="P3664" s="1" t="s">
        <v>111</v>
      </c>
      <c r="Q3664" s="1" t="s">
        <v>254</v>
      </c>
      <c r="S3664" t="str">
        <f t="shared" si="57"/>
        <v>N</v>
      </c>
      <c r="T3664" t="s">
        <v>8</v>
      </c>
      <c r="U3664" t="s">
        <v>112</v>
      </c>
      <c r="V3664" s="4">
        <v>7.84554999999999E-2</v>
      </c>
      <c r="W3664" s="4">
        <v>5.5151000000000002E-3</v>
      </c>
      <c r="X3664" s="4">
        <v>1.0499999999999999E-5</v>
      </c>
      <c r="Z3664" s="10" t="str">
        <f>_xlfn.IFNA(IF(OR(R3664="Y",S3664="Y"),HYPERLINK(".\plots/daily_2016_smallegu_flat.png","daily flat"),HYPERLINK(VLOOKUP($AB3664,linkref!$A$2:$D$68,3,FALSE),VLOOKUP($AB3664,linkref!$A$2:$D$68,2,FALSE))),"")</f>
        <v/>
      </c>
      <c r="AA3664" s="10" t="str">
        <f>_xlfn.IFNA(IF(OR(R3664="Y",S3664="Y"),HYPERLINK(".\plots/diurnal_2016_smallegu_flat.png","diurnal flat"),HYPERLINK(VLOOKUP($AB3664,linkref!$A$2:$D$68,4,FALSE),VLOOKUP($AB3664,linkref!$A$2:$D$68,2,FALSE))),"")</f>
        <v/>
      </c>
      <c r="AB3664" t="str">
        <f>_xlfn.IFNA(VLOOKUP(I3664,units!A$2:B$1765,2,FALSE),"")</f>
        <v/>
      </c>
    </row>
    <row r="3665" spans="1:28" hidden="1" x14ac:dyDescent="0.3">
      <c r="B3665" s="9" t="str">
        <f>_xlfn.IFNA(VLOOKUP(C3665,regions!A$1:B$49,2,FALSE),"")</f>
        <v>South</v>
      </c>
      <c r="C3665" t="s">
        <v>20908</v>
      </c>
      <c r="D3665" s="1" t="s">
        <v>14248</v>
      </c>
      <c r="G3665" t="s">
        <v>14247</v>
      </c>
      <c r="H3665" s="1" t="s">
        <v>14243</v>
      </c>
      <c r="I3665" s="1" t="s">
        <v>14244</v>
      </c>
      <c r="J3665" s="1" t="s">
        <v>14245</v>
      </c>
      <c r="K3665" s="1" t="s">
        <v>14246</v>
      </c>
      <c r="L3665" s="1" t="s">
        <v>253</v>
      </c>
      <c r="M3665" s="1" t="s">
        <v>2366</v>
      </c>
      <c r="P3665" s="1" t="s">
        <v>111</v>
      </c>
      <c r="Q3665" s="1" t="s">
        <v>254</v>
      </c>
      <c r="S3665" t="str">
        <f t="shared" si="57"/>
        <v>N</v>
      </c>
      <c r="T3665" t="s">
        <v>8</v>
      </c>
      <c r="U3665" t="s">
        <v>22632</v>
      </c>
      <c r="V3665" s="4">
        <v>7.7700000000000005E-2</v>
      </c>
      <c r="W3665" s="4">
        <v>5.4999999999999997E-3</v>
      </c>
      <c r="X3665" s="4">
        <v>2.0000000000000001E-4</v>
      </c>
      <c r="Y3665">
        <v>14</v>
      </c>
      <c r="Z3665" s="10" t="str">
        <f>_xlfn.IFNA(IF(OR(R3665="Y",S3665="Y"),HYPERLINK(".\plots/daily_2016_smallegu_flat.png","daily flat"),HYPERLINK(VLOOKUP($AB3665,linkref!$A$2:$D$68,3,FALSE),VLOOKUP($AB3665,linkref!$A$2:$D$68,2,FALSE))),"")</f>
        <v/>
      </c>
      <c r="AA3665" s="10" t="str">
        <f>_xlfn.IFNA(IF(OR(R3665="Y",S3665="Y"),HYPERLINK(".\plots/diurnal_2016_smallegu_flat.png","diurnal flat"),HYPERLINK(VLOOKUP($AB3665,linkref!$A$2:$D$68,4,FALSE),VLOOKUP($AB3665,linkref!$A$2:$D$68,2,FALSE))),"")</f>
        <v/>
      </c>
      <c r="AB3665" t="str">
        <f>_xlfn.IFNA(VLOOKUP(I3665,units!A$2:B$1765,2,FALSE),"")</f>
        <v/>
      </c>
    </row>
    <row r="3666" spans="1:28" x14ac:dyDescent="0.3">
      <c r="A3666" s="1" t="s">
        <v>7196</v>
      </c>
      <c r="B3666" s="9" t="str">
        <f>_xlfn.IFNA(VLOOKUP(C3666,regions!A$1:B$49,2,FALSE),"")</f>
        <v>LADCO</v>
      </c>
      <c r="C3666" t="s">
        <v>20951</v>
      </c>
      <c r="D3666" s="1" t="s">
        <v>7171</v>
      </c>
      <c r="E3666" s="1" t="s">
        <v>7197</v>
      </c>
      <c r="F3666" s="1" t="s">
        <v>835</v>
      </c>
      <c r="G3666" t="s">
        <v>7184</v>
      </c>
      <c r="H3666" s="1" t="s">
        <v>7180</v>
      </c>
      <c r="I3666" s="1" t="s">
        <v>7198</v>
      </c>
      <c r="J3666" s="1" t="s">
        <v>7199</v>
      </c>
      <c r="K3666" s="1" t="s">
        <v>7200</v>
      </c>
      <c r="L3666" s="1" t="s">
        <v>135</v>
      </c>
      <c r="M3666" s="1" t="s">
        <v>110</v>
      </c>
      <c r="N3666" t="s">
        <v>128</v>
      </c>
      <c r="O3666" t="s">
        <v>130</v>
      </c>
      <c r="P3666" s="1" t="s">
        <v>111</v>
      </c>
      <c r="Q3666" s="1" t="s">
        <v>136</v>
      </c>
      <c r="R3666" t="s">
        <v>19</v>
      </c>
      <c r="S3666" t="str">
        <f t="shared" si="57"/>
        <v>N</v>
      </c>
      <c r="T3666" t="s">
        <v>19</v>
      </c>
      <c r="U3666" t="s">
        <v>22632</v>
      </c>
      <c r="V3666" s="12">
        <v>7.7304999999999999E-2</v>
      </c>
      <c r="W3666" s="12">
        <v>1.15E-3</v>
      </c>
      <c r="X3666" s="12">
        <v>4.3000000000000002E-5</v>
      </c>
      <c r="Y3666">
        <v>6</v>
      </c>
      <c r="Z3666" s="10" t="str">
        <f>_xlfn.IFNA(IF(OR(R3666="Y",S3666="Y"),HYPERLINK(".\plots/daily_2016_smallegu_flat.png","daily flat"),HYPERLINK(VLOOKUP($AB3666,linkref!$A$2:$D$68,3,FALSE),VLOOKUP($AB3666,linkref!$A$2:$D$68,2,FALSE))),"")</f>
        <v>LADCO Oil Peaking</v>
      </c>
      <c r="AA3666" s="10" t="str">
        <f>_xlfn.IFNA(IF(OR(R3666="Y",S3666="Y"),HYPERLINK(".\plots/diurnal_2016_smallegu_flat.png","diurnal flat"),HYPERLINK(VLOOKUP($AB3666,linkref!$A$2:$D$68,4,FALSE),VLOOKUP($AB3666,linkref!$A$2:$D$68,2,FALSE))),"")</f>
        <v>LADCO Oil Peaking</v>
      </c>
      <c r="AB3666" t="str">
        <f>_xlfn.IFNA(VLOOKUP(I3666,units!A$2:B$1765,2,FALSE),"")</f>
        <v>LADCO_oil_peak</v>
      </c>
    </row>
    <row r="3667" spans="1:28" x14ac:dyDescent="0.3">
      <c r="A3667" s="1" t="s">
        <v>7196</v>
      </c>
      <c r="B3667" s="9" t="str">
        <f>_xlfn.IFNA(VLOOKUP(C3667,regions!A$1:B$49,2,FALSE),"")</f>
        <v>LADCO</v>
      </c>
      <c r="C3667" t="s">
        <v>20951</v>
      </c>
      <c r="D3667" s="1" t="s">
        <v>7171</v>
      </c>
      <c r="E3667" s="1" t="s">
        <v>7197</v>
      </c>
      <c r="F3667" s="1" t="s">
        <v>835</v>
      </c>
      <c r="G3667" t="s">
        <v>7184</v>
      </c>
      <c r="H3667" s="1" t="s">
        <v>7180</v>
      </c>
      <c r="I3667" s="1" t="s">
        <v>7198</v>
      </c>
      <c r="J3667" s="1" t="s">
        <v>7201</v>
      </c>
      <c r="K3667" s="1" t="s">
        <v>7200</v>
      </c>
      <c r="L3667" s="1" t="s">
        <v>135</v>
      </c>
      <c r="M3667" s="1" t="s">
        <v>110</v>
      </c>
      <c r="N3667" t="s">
        <v>128</v>
      </c>
      <c r="O3667" t="s">
        <v>130</v>
      </c>
      <c r="P3667" s="1" t="s">
        <v>111</v>
      </c>
      <c r="Q3667" s="1" t="s">
        <v>136</v>
      </c>
      <c r="R3667" t="s">
        <v>19</v>
      </c>
      <c r="S3667" t="str">
        <f t="shared" si="57"/>
        <v>N</v>
      </c>
      <c r="T3667" t="s">
        <v>19</v>
      </c>
      <c r="U3667" t="s">
        <v>22632</v>
      </c>
      <c r="V3667" s="12">
        <v>7.7304999999999999E-2</v>
      </c>
      <c r="W3667" s="12">
        <v>1.15E-3</v>
      </c>
      <c r="X3667" s="12">
        <v>4.3000000000000002E-5</v>
      </c>
      <c r="Y3667">
        <v>6</v>
      </c>
      <c r="Z3667" s="10" t="str">
        <f>_xlfn.IFNA(IF(OR(R3667="Y",S3667="Y"),HYPERLINK(".\plots/daily_2016_smallegu_flat.png","daily flat"),HYPERLINK(VLOOKUP($AB3667,linkref!$A$2:$D$68,3,FALSE),VLOOKUP($AB3667,linkref!$A$2:$D$68,2,FALSE))),"")</f>
        <v>LADCO Oil Peaking</v>
      </c>
      <c r="AA3667" s="10" t="str">
        <f>_xlfn.IFNA(IF(OR(R3667="Y",S3667="Y"),HYPERLINK(".\plots/diurnal_2016_smallegu_flat.png","diurnal flat"),HYPERLINK(VLOOKUP($AB3667,linkref!$A$2:$D$68,4,FALSE),VLOOKUP($AB3667,linkref!$A$2:$D$68,2,FALSE))),"")</f>
        <v>LADCO Oil Peaking</v>
      </c>
      <c r="AB3667" t="str">
        <f>_xlfn.IFNA(VLOOKUP(I3667,units!A$2:B$1765,2,FALSE),"")</f>
        <v>LADCO_oil_peak</v>
      </c>
    </row>
    <row r="3668" spans="1:28" hidden="1" x14ac:dyDescent="0.3">
      <c r="B3668" s="9" t="str">
        <f>_xlfn.IFNA(VLOOKUP(C3668,regions!A$1:B$49,2,FALSE),"")</f>
        <v>South</v>
      </c>
      <c r="C3668" t="s">
        <v>20908</v>
      </c>
      <c r="D3668" s="1" t="s">
        <v>12707</v>
      </c>
      <c r="G3668" t="s">
        <v>14850</v>
      </c>
      <c r="H3668" s="1" t="s">
        <v>14846</v>
      </c>
      <c r="I3668" s="1" t="s">
        <v>14847</v>
      </c>
      <c r="J3668" s="1" t="s">
        <v>14848</v>
      </c>
      <c r="K3668" s="1" t="s">
        <v>14849</v>
      </c>
      <c r="L3668" s="1" t="s">
        <v>1205</v>
      </c>
      <c r="M3668" s="1" t="s">
        <v>2366</v>
      </c>
      <c r="P3668" s="1" t="s">
        <v>111</v>
      </c>
      <c r="Q3668" s="1" t="s">
        <v>254</v>
      </c>
      <c r="S3668" t="str">
        <f t="shared" si="57"/>
        <v>N</v>
      </c>
      <c r="T3668" t="s">
        <v>8</v>
      </c>
      <c r="U3668" t="s">
        <v>22632</v>
      </c>
      <c r="V3668" s="4">
        <v>7.7299999999999994E-2</v>
      </c>
      <c r="W3668" s="4">
        <v>1.1999999999999999E-3</v>
      </c>
      <c r="X3668" s="4">
        <v>4.8999999999999998E-3</v>
      </c>
      <c r="Y3668">
        <v>6</v>
      </c>
      <c r="Z3668" s="10" t="str">
        <f>_xlfn.IFNA(IF(OR(R3668="Y",S3668="Y"),HYPERLINK(".\plots/daily_2016_smallegu_flat.png","daily flat"),HYPERLINK(VLOOKUP($AB3668,linkref!$A$2:$D$68,3,FALSE),VLOOKUP($AB3668,linkref!$A$2:$D$68,2,FALSE))),"")</f>
        <v/>
      </c>
      <c r="AA3668" s="10" t="str">
        <f>_xlfn.IFNA(IF(OR(R3668="Y",S3668="Y"),HYPERLINK(".\plots/diurnal_2016_smallegu_flat.png","diurnal flat"),HYPERLINK(VLOOKUP($AB3668,linkref!$A$2:$D$68,4,FALSE),VLOOKUP($AB3668,linkref!$A$2:$D$68,2,FALSE))),"")</f>
        <v/>
      </c>
      <c r="AB3668" t="str">
        <f>_xlfn.IFNA(VLOOKUP(I3668,units!A$2:B$1765,2,FALSE),"")</f>
        <v/>
      </c>
    </row>
    <row r="3669" spans="1:28" hidden="1" x14ac:dyDescent="0.3">
      <c r="B3669" s="9" t="str">
        <f>_xlfn.IFNA(VLOOKUP(C3669,regions!A$1:B$49,2,FALSE),"")</f>
        <v>South</v>
      </c>
      <c r="C3669" t="s">
        <v>20924</v>
      </c>
      <c r="D3669" s="1" t="s">
        <v>11712</v>
      </c>
      <c r="G3669" t="s">
        <v>11711</v>
      </c>
      <c r="H3669" s="1" t="s">
        <v>11707</v>
      </c>
      <c r="I3669" s="1" t="s">
        <v>13971</v>
      </c>
      <c r="J3669" s="1" t="s">
        <v>13972</v>
      </c>
      <c r="K3669" s="1" t="s">
        <v>13973</v>
      </c>
      <c r="L3669" s="1" t="s">
        <v>1377</v>
      </c>
      <c r="M3669" s="1" t="s">
        <v>110</v>
      </c>
      <c r="P3669" s="1" t="s">
        <v>111</v>
      </c>
      <c r="Q3669" s="1" t="s">
        <v>254</v>
      </c>
      <c r="S3669" t="str">
        <f t="shared" si="57"/>
        <v>N</v>
      </c>
      <c r="T3669" t="s">
        <v>8</v>
      </c>
      <c r="U3669" t="s">
        <v>22632</v>
      </c>
      <c r="V3669" s="4">
        <v>7.7119999999999994E-2</v>
      </c>
      <c r="W3669" s="4">
        <v>2.3135999999999999E-3</v>
      </c>
      <c r="X3669" s="4">
        <v>2.5600000000000001E-6</v>
      </c>
      <c r="Y3669">
        <v>18</v>
      </c>
      <c r="Z3669" s="10" t="str">
        <f>_xlfn.IFNA(IF(OR(R3669="Y",S3669="Y"),HYPERLINK(".\plots/daily_2016_smallegu_flat.png","daily flat"),HYPERLINK(VLOOKUP($AB3669,linkref!$A$2:$D$68,3,FALSE),VLOOKUP($AB3669,linkref!$A$2:$D$68,2,FALSE))),"")</f>
        <v/>
      </c>
      <c r="AA3669" s="10" t="str">
        <f>_xlfn.IFNA(IF(OR(R3669="Y",S3669="Y"),HYPERLINK(".\plots/diurnal_2016_smallegu_flat.png","diurnal flat"),HYPERLINK(VLOOKUP($AB3669,linkref!$A$2:$D$68,4,FALSE),VLOOKUP($AB3669,linkref!$A$2:$D$68,2,FALSE))),"")</f>
        <v/>
      </c>
      <c r="AB3669" t="str">
        <f>_xlfn.IFNA(VLOOKUP(I3669,units!A$2:B$1765,2,FALSE),"")</f>
        <v/>
      </c>
    </row>
    <row r="3670" spans="1:28" hidden="1" x14ac:dyDescent="0.3">
      <c r="B3670" s="9" t="str">
        <f>_xlfn.IFNA(VLOOKUP(C3670,regions!A$1:B$49,2,FALSE),"")</f>
        <v>Southwest</v>
      </c>
      <c r="C3670" t="s">
        <v>20901</v>
      </c>
      <c r="D3670" s="1" t="s">
        <v>7</v>
      </c>
      <c r="G3670" t="s">
        <v>6977</v>
      </c>
      <c r="H3670" s="1" t="s">
        <v>6973</v>
      </c>
      <c r="I3670" s="1" t="s">
        <v>18098</v>
      </c>
      <c r="J3670" s="1" t="s">
        <v>18099</v>
      </c>
      <c r="K3670" s="1" t="s">
        <v>18100</v>
      </c>
      <c r="L3670" s="1" t="s">
        <v>1205</v>
      </c>
      <c r="M3670" s="1" t="s">
        <v>110</v>
      </c>
      <c r="P3670" s="1" t="s">
        <v>111</v>
      </c>
      <c r="Q3670" s="1" t="s">
        <v>254</v>
      </c>
      <c r="S3670" t="str">
        <f t="shared" si="57"/>
        <v>N</v>
      </c>
      <c r="T3670" t="s">
        <v>8</v>
      </c>
      <c r="U3670" t="s">
        <v>22632</v>
      </c>
      <c r="V3670" s="4">
        <v>7.6999999999999999E-2</v>
      </c>
      <c r="W3670" s="4">
        <v>1.0515E-2</v>
      </c>
      <c r="X3670" s="4">
        <v>0.03</v>
      </c>
      <c r="Z3670" s="10" t="str">
        <f>_xlfn.IFNA(IF(OR(R3670="Y",S3670="Y"),HYPERLINK(".\plots/daily_2016_smallegu_flat.png","daily flat"),HYPERLINK(VLOOKUP($AB3670,linkref!$A$2:$D$68,3,FALSE),VLOOKUP($AB3670,linkref!$A$2:$D$68,2,FALSE))),"")</f>
        <v/>
      </c>
      <c r="AA3670" s="10" t="str">
        <f>_xlfn.IFNA(IF(OR(R3670="Y",S3670="Y"),HYPERLINK(".\plots/diurnal_2016_smallegu_flat.png","diurnal flat"),HYPERLINK(VLOOKUP($AB3670,linkref!$A$2:$D$68,4,FALSE),VLOOKUP($AB3670,linkref!$A$2:$D$68,2,FALSE))),"")</f>
        <v/>
      </c>
      <c r="AB3670" t="str">
        <f>_xlfn.IFNA(VLOOKUP(I3670,units!A$2:B$1765,2,FALSE),"")</f>
        <v/>
      </c>
    </row>
    <row r="3671" spans="1:28" x14ac:dyDescent="0.3">
      <c r="A3671" s="1" t="s">
        <v>138</v>
      </c>
      <c r="B3671" s="9" t="str">
        <f>_xlfn.IFNA(VLOOKUP(C3671,regions!A$1:B$49,2,FALSE),"")</f>
        <v>LADCO</v>
      </c>
      <c r="C3671" t="s">
        <v>20906</v>
      </c>
      <c r="D3671" s="1" t="s">
        <v>129</v>
      </c>
      <c r="E3671" s="1" t="s">
        <v>127</v>
      </c>
      <c r="F3671" s="1" t="s">
        <v>40</v>
      </c>
      <c r="G3671" t="s">
        <v>137</v>
      </c>
      <c r="H3671" s="1" t="s">
        <v>131</v>
      </c>
      <c r="I3671" s="1" t="s">
        <v>139</v>
      </c>
      <c r="J3671" s="1" t="s">
        <v>140</v>
      </c>
      <c r="K3671" s="1" t="s">
        <v>141</v>
      </c>
      <c r="L3671" s="1" t="s">
        <v>135</v>
      </c>
      <c r="M3671" s="1" t="s">
        <v>110</v>
      </c>
      <c r="N3671" t="s">
        <v>128</v>
      </c>
      <c r="O3671" t="s">
        <v>130</v>
      </c>
      <c r="P3671" s="1" t="s">
        <v>111</v>
      </c>
      <c r="Q3671" s="1" t="s">
        <v>136</v>
      </c>
      <c r="R3671" t="s">
        <v>19</v>
      </c>
      <c r="S3671" t="str">
        <f t="shared" si="57"/>
        <v>N</v>
      </c>
      <c r="T3671" t="s">
        <v>19</v>
      </c>
      <c r="U3671" t="s">
        <v>22632</v>
      </c>
      <c r="V3671" s="12">
        <v>7.6859999999999901E-2</v>
      </c>
      <c r="W3671" s="12">
        <v>7.2575999999999999E-4</v>
      </c>
      <c r="X3671" s="12">
        <v>8.8200000000000001E-2</v>
      </c>
      <c r="Z3671" s="10" t="str">
        <f>_xlfn.IFNA(IF(OR(R3671="Y",S3671="Y"),HYPERLINK(".\plots/daily_2016_smallegu_flat.png","daily flat"),HYPERLINK(VLOOKUP($AB3671,linkref!$A$2:$D$68,3,FALSE),VLOOKUP($AB3671,linkref!$A$2:$D$68,2,FALSE))),"")</f>
        <v>LADCO Oil Peaking</v>
      </c>
      <c r="AA3671" s="10" t="str">
        <f>_xlfn.IFNA(IF(OR(R3671="Y",S3671="Y"),HYPERLINK(".\plots/diurnal_2016_smallegu_flat.png","diurnal flat"),HYPERLINK(VLOOKUP($AB3671,linkref!$A$2:$D$68,4,FALSE),VLOOKUP($AB3671,linkref!$A$2:$D$68,2,FALSE))),"")</f>
        <v>LADCO Oil Peaking</v>
      </c>
      <c r="AB3671" t="str">
        <f>_xlfn.IFNA(VLOOKUP(I3671,units!A$2:B$1765,2,FALSE),"")</f>
        <v>LADCO_oil_peak</v>
      </c>
    </row>
    <row r="3672" spans="1:28" x14ac:dyDescent="0.3">
      <c r="A3672" s="1" t="s">
        <v>142</v>
      </c>
      <c r="B3672" s="9" t="str">
        <f>_xlfn.IFNA(VLOOKUP(C3672,regions!A$1:B$49,2,FALSE),"")</f>
        <v>LADCO</v>
      </c>
      <c r="C3672" t="s">
        <v>20906</v>
      </c>
      <c r="D3672" s="1" t="s">
        <v>129</v>
      </c>
      <c r="E3672" s="1" t="s">
        <v>127</v>
      </c>
      <c r="F3672" s="1" t="s">
        <v>143</v>
      </c>
      <c r="G3672" t="s">
        <v>137</v>
      </c>
      <c r="H3672" s="1" t="s">
        <v>131</v>
      </c>
      <c r="I3672" s="1" t="s">
        <v>144</v>
      </c>
      <c r="J3672" s="1" t="s">
        <v>145</v>
      </c>
      <c r="K3672" s="1" t="s">
        <v>146</v>
      </c>
      <c r="L3672" s="1" t="s">
        <v>135</v>
      </c>
      <c r="M3672" s="1" t="s">
        <v>110</v>
      </c>
      <c r="N3672" t="s">
        <v>128</v>
      </c>
      <c r="O3672" t="s">
        <v>130</v>
      </c>
      <c r="P3672" s="1" t="s">
        <v>111</v>
      </c>
      <c r="Q3672" s="1" t="s">
        <v>136</v>
      </c>
      <c r="R3672" t="s">
        <v>19</v>
      </c>
      <c r="S3672" t="str">
        <f t="shared" si="57"/>
        <v>N</v>
      </c>
      <c r="T3672" t="s">
        <v>19</v>
      </c>
      <c r="U3672" t="s">
        <v>22632</v>
      </c>
      <c r="V3672" s="12">
        <v>7.6859999999999901E-2</v>
      </c>
      <c r="W3672" s="12">
        <v>7.2575999999999999E-4</v>
      </c>
      <c r="X3672" s="12">
        <v>8.8200000000000001E-2</v>
      </c>
      <c r="Z3672" s="10" t="str">
        <f>_xlfn.IFNA(IF(OR(R3672="Y",S3672="Y"),HYPERLINK(".\plots/daily_2016_smallegu_flat.png","daily flat"),HYPERLINK(VLOOKUP($AB3672,linkref!$A$2:$D$68,3,FALSE),VLOOKUP($AB3672,linkref!$A$2:$D$68,2,FALSE))),"")</f>
        <v>LADCO Oil Peaking</v>
      </c>
      <c r="AA3672" s="10" t="str">
        <f>_xlfn.IFNA(IF(OR(R3672="Y",S3672="Y"),HYPERLINK(".\plots/diurnal_2016_smallegu_flat.png","diurnal flat"),HYPERLINK(VLOOKUP($AB3672,linkref!$A$2:$D$68,4,FALSE),VLOOKUP($AB3672,linkref!$A$2:$D$68,2,FALSE))),"")</f>
        <v>LADCO Oil Peaking</v>
      </c>
      <c r="AB3672" t="str">
        <f>_xlfn.IFNA(VLOOKUP(I3672,units!A$2:B$1765,2,FALSE),"")</f>
        <v>LADCO_oil_peak</v>
      </c>
    </row>
    <row r="3673" spans="1:28" hidden="1" x14ac:dyDescent="0.3">
      <c r="B3673" s="9" t="str">
        <f>_xlfn.IFNA(VLOOKUP(C3673,regions!A$1:B$49,2,FALSE),"")</f>
        <v>South</v>
      </c>
      <c r="C3673" t="s">
        <v>20926</v>
      </c>
      <c r="D3673" s="1" t="s">
        <v>11172</v>
      </c>
      <c r="G3673" t="s">
        <v>15488</v>
      </c>
      <c r="H3673" s="1" t="s">
        <v>15484</v>
      </c>
      <c r="I3673" s="1" t="s">
        <v>15485</v>
      </c>
      <c r="J3673" s="1" t="s">
        <v>15486</v>
      </c>
      <c r="K3673" s="1" t="s">
        <v>15487</v>
      </c>
      <c r="L3673" s="1" t="s">
        <v>522</v>
      </c>
      <c r="M3673" s="1" t="s">
        <v>110</v>
      </c>
      <c r="P3673" s="1" t="s">
        <v>111</v>
      </c>
      <c r="Q3673" s="1" t="s">
        <v>254</v>
      </c>
      <c r="S3673" t="str">
        <f t="shared" si="57"/>
        <v>N</v>
      </c>
      <c r="T3673" t="s">
        <v>8</v>
      </c>
      <c r="U3673" t="s">
        <v>22632</v>
      </c>
      <c r="V3673" s="4">
        <v>7.6799999999999993E-2</v>
      </c>
      <c r="W3673" s="4">
        <v>1.1000000000000001E-3</v>
      </c>
      <c r="X3673" s="4">
        <v>1.6000000000000001E-3</v>
      </c>
      <c r="Z3673" s="10" t="str">
        <f>_xlfn.IFNA(IF(OR(R3673="Y",S3673="Y"),HYPERLINK(".\plots/daily_2016_smallegu_flat.png","daily flat"),HYPERLINK(VLOOKUP($AB3673,linkref!$A$2:$D$68,3,FALSE),VLOOKUP($AB3673,linkref!$A$2:$D$68,2,FALSE))),"")</f>
        <v/>
      </c>
      <c r="AA3673" s="10" t="str">
        <f>_xlfn.IFNA(IF(OR(R3673="Y",S3673="Y"),HYPERLINK(".\plots/diurnal_2016_smallegu_flat.png","diurnal flat"),HYPERLINK(VLOOKUP($AB3673,linkref!$A$2:$D$68,4,FALSE),VLOOKUP($AB3673,linkref!$A$2:$D$68,2,FALSE))),"")</f>
        <v/>
      </c>
      <c r="AB3673" t="str">
        <f>_xlfn.IFNA(VLOOKUP(I3673,units!A$2:B$1765,2,FALSE),"")</f>
        <v/>
      </c>
    </row>
    <row r="3674" spans="1:28" hidden="1" x14ac:dyDescent="0.3">
      <c r="B3674" s="9" t="str">
        <f>_xlfn.IFNA(VLOOKUP(C3674,regions!A$1:B$49,2,FALSE),"")</f>
        <v>South</v>
      </c>
      <c r="C3674" t="s">
        <v>20924</v>
      </c>
      <c r="D3674" s="1" t="s">
        <v>15357</v>
      </c>
      <c r="G3674" t="s">
        <v>15356</v>
      </c>
      <c r="H3674" s="1" t="s">
        <v>15352</v>
      </c>
      <c r="I3674" s="1" t="s">
        <v>22555</v>
      </c>
      <c r="J3674" s="1" t="s">
        <v>15354</v>
      </c>
      <c r="K3674" s="1" t="s">
        <v>22556</v>
      </c>
      <c r="L3674" s="1" t="s">
        <v>7482</v>
      </c>
      <c r="M3674" s="1" t="s">
        <v>110</v>
      </c>
      <c r="P3674" s="1" t="s">
        <v>111</v>
      </c>
      <c r="Q3674" s="1" t="s">
        <v>7060</v>
      </c>
      <c r="S3674" t="str">
        <f t="shared" si="57"/>
        <v>N</v>
      </c>
      <c r="T3674" t="s">
        <v>8</v>
      </c>
      <c r="U3674" t="s">
        <v>112</v>
      </c>
      <c r="V3674" s="4">
        <v>7.6642500000000002E-2</v>
      </c>
      <c r="W3674" s="4">
        <v>1.87567E-4</v>
      </c>
      <c r="X3674" s="4">
        <v>1.1038499999999999E-5</v>
      </c>
      <c r="Y3674">
        <v>4368</v>
      </c>
      <c r="Z3674" s="10" t="str">
        <f>_xlfn.IFNA(IF(OR(R3674="Y",S3674="Y"),HYPERLINK(".\plots/daily_2016_smallegu_flat.png","daily flat"),HYPERLINK(VLOOKUP($AB3674,linkref!$A$2:$D$68,3,FALSE),VLOOKUP($AB3674,linkref!$A$2:$D$68,2,FALSE))),"")</f>
        <v/>
      </c>
      <c r="AA3674" s="10" t="str">
        <f>_xlfn.IFNA(IF(OR(R3674="Y",S3674="Y"),HYPERLINK(".\plots/diurnal_2016_smallegu_flat.png","diurnal flat"),HYPERLINK(VLOOKUP($AB3674,linkref!$A$2:$D$68,4,FALSE),VLOOKUP($AB3674,linkref!$A$2:$D$68,2,FALSE))),"")</f>
        <v/>
      </c>
      <c r="AB3674" t="str">
        <f>_xlfn.IFNA(VLOOKUP(I3674,units!A$2:B$1765,2,FALSE),"")</f>
        <v/>
      </c>
    </row>
    <row r="3675" spans="1:28" hidden="1" x14ac:dyDescent="0.3">
      <c r="B3675" s="9" t="str">
        <f>_xlfn.IFNA(VLOOKUP(C3675,regions!A$1:B$49,2,FALSE),"")</f>
        <v>West North Central</v>
      </c>
      <c r="C3675" t="s">
        <v>20920</v>
      </c>
      <c r="D3675" s="1" t="s">
        <v>22537</v>
      </c>
      <c r="G3675" t="s">
        <v>22536</v>
      </c>
      <c r="H3675" s="1" t="s">
        <v>22532</v>
      </c>
      <c r="I3675" s="1" t="s">
        <v>22538</v>
      </c>
      <c r="J3675" s="1" t="s">
        <v>22539</v>
      </c>
      <c r="K3675" s="1" t="s">
        <v>22540</v>
      </c>
      <c r="L3675" s="1" t="s">
        <v>2040</v>
      </c>
      <c r="M3675" s="1" t="s">
        <v>110</v>
      </c>
      <c r="P3675" s="1" t="s">
        <v>111</v>
      </c>
      <c r="Q3675" s="1" t="s">
        <v>254</v>
      </c>
      <c r="S3675" t="str">
        <f t="shared" si="57"/>
        <v>N</v>
      </c>
      <c r="T3675" t="s">
        <v>8</v>
      </c>
      <c r="U3675" t="s">
        <v>112</v>
      </c>
      <c r="V3675" s="4">
        <v>7.6225600000000004E-2</v>
      </c>
      <c r="W3675" s="4">
        <v>5.3975200000000003E-3</v>
      </c>
      <c r="X3675" s="4">
        <v>1.6103999999999999E-4</v>
      </c>
      <c r="Y3675">
        <v>24</v>
      </c>
      <c r="Z3675" s="10" t="str">
        <f>_xlfn.IFNA(IF(OR(R3675="Y",S3675="Y"),HYPERLINK(".\plots/daily_2016_smallegu_flat.png","daily flat"),HYPERLINK(VLOOKUP($AB3675,linkref!$A$2:$D$68,3,FALSE),VLOOKUP($AB3675,linkref!$A$2:$D$68,2,FALSE))),"")</f>
        <v/>
      </c>
      <c r="AA3675" s="10" t="str">
        <f>_xlfn.IFNA(IF(OR(R3675="Y",S3675="Y"),HYPERLINK(".\plots/diurnal_2016_smallegu_flat.png","diurnal flat"),HYPERLINK(VLOOKUP($AB3675,linkref!$A$2:$D$68,4,FALSE),VLOOKUP($AB3675,linkref!$A$2:$D$68,2,FALSE))),"")</f>
        <v/>
      </c>
      <c r="AB3675" t="str">
        <f>_xlfn.IFNA(VLOOKUP(I3675,units!A$2:B$1765,2,FALSE),"")</f>
        <v/>
      </c>
    </row>
    <row r="3676" spans="1:28" hidden="1" x14ac:dyDescent="0.3">
      <c r="B3676" s="9" t="str">
        <f>_xlfn.IFNA(VLOOKUP(C3676,regions!A$1:B$49,2,FALSE),"")</f>
        <v>SESARM</v>
      </c>
      <c r="C3676" t="s">
        <v>20925</v>
      </c>
      <c r="D3676" s="1" t="s">
        <v>15641</v>
      </c>
      <c r="G3676" t="s">
        <v>15640</v>
      </c>
      <c r="H3676" s="1" t="s">
        <v>15636</v>
      </c>
      <c r="I3676" s="1" t="s">
        <v>17816</v>
      </c>
      <c r="J3676" s="1" t="s">
        <v>17817</v>
      </c>
      <c r="K3676" s="1" t="s">
        <v>17818</v>
      </c>
      <c r="L3676" s="1" t="s">
        <v>730</v>
      </c>
      <c r="M3676" s="1" t="s">
        <v>110</v>
      </c>
      <c r="P3676" s="1" t="s">
        <v>111</v>
      </c>
      <c r="Q3676" s="1" t="s">
        <v>7060</v>
      </c>
      <c r="S3676" t="str">
        <f t="shared" si="57"/>
        <v>N</v>
      </c>
      <c r="T3676" t="s">
        <v>8</v>
      </c>
      <c r="U3676" t="s">
        <v>22632</v>
      </c>
      <c r="V3676" s="4">
        <v>7.6064999999999994E-2</v>
      </c>
      <c r="W3676" s="4">
        <v>5.4711600000000001E-3</v>
      </c>
      <c r="X3676" s="4">
        <v>4.3120800000000003E-3</v>
      </c>
      <c r="Z3676" s="10" t="str">
        <f>_xlfn.IFNA(IF(OR(R3676="Y",S3676="Y"),HYPERLINK(".\plots/daily_2016_smallegu_flat.png","daily flat"),HYPERLINK(VLOOKUP($AB3676,linkref!$A$2:$D$68,3,FALSE),VLOOKUP($AB3676,linkref!$A$2:$D$68,2,FALSE))),"")</f>
        <v/>
      </c>
      <c r="AA3676" s="10" t="str">
        <f>_xlfn.IFNA(IF(OR(R3676="Y",S3676="Y"),HYPERLINK(".\plots/diurnal_2016_smallegu_flat.png","diurnal flat"),HYPERLINK(VLOOKUP($AB3676,linkref!$A$2:$D$68,4,FALSE),VLOOKUP($AB3676,linkref!$A$2:$D$68,2,FALSE))),"")</f>
        <v/>
      </c>
      <c r="AB3676" t="str">
        <f>_xlfn.IFNA(VLOOKUP(I3676,units!A$2:B$1765,2,FALSE),"")</f>
        <v/>
      </c>
    </row>
    <row r="3677" spans="1:28" x14ac:dyDescent="0.3">
      <c r="A3677" s="1" t="s">
        <v>10442</v>
      </c>
      <c r="B3677" s="9" t="str">
        <f>_xlfn.IFNA(VLOOKUP(C3677,regions!A$1:B$49,2,FALSE),"")</f>
        <v>MANE-VU</v>
      </c>
      <c r="C3677" t="s">
        <v>20902</v>
      </c>
      <c r="D3677" s="1" t="s">
        <v>9899</v>
      </c>
      <c r="G3677" t="s">
        <v>9898</v>
      </c>
      <c r="H3677" s="1" t="s">
        <v>9894</v>
      </c>
      <c r="I3677" s="1" t="s">
        <v>10443</v>
      </c>
      <c r="J3677" s="1" t="s">
        <v>9896</v>
      </c>
      <c r="K3677" s="1" t="s">
        <v>10445</v>
      </c>
      <c r="L3677" s="1" t="s">
        <v>229</v>
      </c>
      <c r="M3677" s="1" t="s">
        <v>110</v>
      </c>
      <c r="P3677" s="1" t="s">
        <v>111</v>
      </c>
      <c r="Q3677" s="1" t="s">
        <v>136</v>
      </c>
      <c r="S3677" t="str">
        <f t="shared" si="57"/>
        <v>N</v>
      </c>
      <c r="T3677" t="s">
        <v>19</v>
      </c>
      <c r="U3677" t="s">
        <v>112</v>
      </c>
      <c r="V3677" s="12">
        <v>7.5999999999999998E-2</v>
      </c>
      <c r="W3677" s="12">
        <v>0</v>
      </c>
      <c r="X3677" s="12">
        <v>0</v>
      </c>
      <c r="Z3677" s="10" t="str">
        <f>_xlfn.IFNA(IF(OR(R3677="Y",S3677="Y"),HYPERLINK(".\plots/daily_2016_smallegu_flat.png","daily flat"),HYPERLINK(VLOOKUP($AB3677,linkref!$A$2:$D$68,3,FALSE),VLOOKUP($AB3677,linkref!$A$2:$D$68,2,FALSE))),"")</f>
        <v>MANE-VU Gas Peaking</v>
      </c>
      <c r="AA3677" s="10" t="str">
        <f>_xlfn.IFNA(IF(OR(R3677="Y",S3677="Y"),HYPERLINK(".\plots/diurnal_2016_smallegu_flat.png","diurnal flat"),HYPERLINK(VLOOKUP($AB3677,linkref!$A$2:$D$68,4,FALSE),VLOOKUP($AB3677,linkref!$A$2:$D$68,2,FALSE))),"")</f>
        <v>MANE-VU Gas Peaking</v>
      </c>
      <c r="AB3677" t="str">
        <f>_xlfn.IFNA(VLOOKUP(I3677,units!A$2:B$1765,2,FALSE),"")</f>
        <v>MANE-VU_gas_peak</v>
      </c>
    </row>
    <row r="3678" spans="1:28" hidden="1" x14ac:dyDescent="0.3">
      <c r="B3678" s="9" t="str">
        <f>_xlfn.IFNA(VLOOKUP(C3678,regions!A$1:B$49,2,FALSE),"")</f>
        <v>South</v>
      </c>
      <c r="C3678" t="s">
        <v>20934</v>
      </c>
      <c r="D3678" s="1" t="s">
        <v>17336</v>
      </c>
      <c r="G3678" t="s">
        <v>17335</v>
      </c>
      <c r="H3678" s="1" t="s">
        <v>17331</v>
      </c>
      <c r="I3678" s="1" t="s">
        <v>17332</v>
      </c>
      <c r="J3678" s="1" t="s">
        <v>17333</v>
      </c>
      <c r="K3678" s="1" t="s">
        <v>17334</v>
      </c>
      <c r="L3678" s="1" t="s">
        <v>730</v>
      </c>
      <c r="M3678" s="1" t="s">
        <v>110</v>
      </c>
      <c r="P3678" s="1" t="s">
        <v>111</v>
      </c>
      <c r="Q3678" s="1" t="s">
        <v>254</v>
      </c>
      <c r="S3678" t="str">
        <f t="shared" si="57"/>
        <v>N</v>
      </c>
      <c r="T3678" t="s">
        <v>8</v>
      </c>
      <c r="U3678" t="s">
        <v>22632</v>
      </c>
      <c r="V3678" s="4">
        <v>7.5999999999999998E-2</v>
      </c>
      <c r="W3678" s="4">
        <v>1.953261E-3</v>
      </c>
      <c r="X3678" s="4"/>
      <c r="Y3678">
        <v>9</v>
      </c>
      <c r="Z3678" s="10" t="str">
        <f>_xlfn.IFNA(IF(OR(R3678="Y",S3678="Y"),HYPERLINK(".\plots/daily_2016_smallegu_flat.png","daily flat"),HYPERLINK(VLOOKUP($AB3678,linkref!$A$2:$D$68,3,FALSE),VLOOKUP($AB3678,linkref!$A$2:$D$68,2,FALSE))),"")</f>
        <v/>
      </c>
      <c r="AA3678" s="10" t="str">
        <f>_xlfn.IFNA(IF(OR(R3678="Y",S3678="Y"),HYPERLINK(".\plots/diurnal_2016_smallegu_flat.png","diurnal flat"),HYPERLINK(VLOOKUP($AB3678,linkref!$A$2:$D$68,4,FALSE),VLOOKUP($AB3678,linkref!$A$2:$D$68,2,FALSE))),"")</f>
        <v/>
      </c>
      <c r="AB3678" t="str">
        <f>_xlfn.IFNA(VLOOKUP(I3678,units!A$2:B$1765,2,FALSE),"")</f>
        <v/>
      </c>
    </row>
    <row r="3679" spans="1:28" hidden="1" x14ac:dyDescent="0.3">
      <c r="B3679" s="9" t="str">
        <f>_xlfn.IFNA(VLOOKUP(C3679,regions!A$1:B$49,2,FALSE),"")</f>
        <v>LADCO</v>
      </c>
      <c r="C3679" t="s">
        <v>20903</v>
      </c>
      <c r="D3679" s="1" t="s">
        <v>8458</v>
      </c>
      <c r="G3679" t="s">
        <v>11644</v>
      </c>
      <c r="H3679" s="1" t="s">
        <v>11643</v>
      </c>
      <c r="I3679" s="1" t="s">
        <v>13853</v>
      </c>
      <c r="J3679" s="1" t="s">
        <v>13854</v>
      </c>
      <c r="K3679" s="1" t="s">
        <v>13855</v>
      </c>
      <c r="L3679" s="1" t="s">
        <v>1377</v>
      </c>
      <c r="M3679" s="1" t="s">
        <v>110</v>
      </c>
      <c r="P3679" s="1" t="s">
        <v>111</v>
      </c>
      <c r="Q3679" s="1" t="s">
        <v>254</v>
      </c>
      <c r="S3679" t="str">
        <f t="shared" si="57"/>
        <v>N</v>
      </c>
      <c r="T3679" t="s">
        <v>8</v>
      </c>
      <c r="U3679" t="s">
        <v>22632</v>
      </c>
      <c r="V3679" s="4">
        <v>7.5870000000000007E-2</v>
      </c>
      <c r="W3679" s="4">
        <v>1.6402000000000001E-3</v>
      </c>
      <c r="X3679" s="4">
        <v>8.5560000000000006E-8</v>
      </c>
      <c r="Z3679" s="10" t="str">
        <f>_xlfn.IFNA(IF(OR(R3679="Y",S3679="Y"),HYPERLINK(".\plots/daily_2016_smallegu_flat.png","daily flat"),HYPERLINK(VLOOKUP($AB3679,linkref!$A$2:$D$68,3,FALSE),VLOOKUP($AB3679,linkref!$A$2:$D$68,2,FALSE))),"")</f>
        <v/>
      </c>
      <c r="AA3679" s="10" t="str">
        <f>_xlfn.IFNA(IF(OR(R3679="Y",S3679="Y"),HYPERLINK(".\plots/diurnal_2016_smallegu_flat.png","diurnal flat"),HYPERLINK(VLOOKUP($AB3679,linkref!$A$2:$D$68,4,FALSE),VLOOKUP($AB3679,linkref!$A$2:$D$68,2,FALSE))),"")</f>
        <v/>
      </c>
      <c r="AB3679" t="str">
        <f>_xlfn.IFNA(VLOOKUP(I3679,units!A$2:B$1765,2,FALSE),"")</f>
        <v/>
      </c>
    </row>
    <row r="3680" spans="1:28" x14ac:dyDescent="0.3">
      <c r="A3680" s="1" t="s">
        <v>1848</v>
      </c>
      <c r="B3680" s="9" t="str">
        <f>_xlfn.IFNA(VLOOKUP(C3680,regions!A$1:B$49,2,FALSE),"")</f>
        <v>MANE-VU</v>
      </c>
      <c r="C3680" t="s">
        <v>20918</v>
      </c>
      <c r="D3680" s="1" t="s">
        <v>1841</v>
      </c>
      <c r="E3680" s="1" t="s">
        <v>1840</v>
      </c>
      <c r="F3680" s="1" t="s">
        <v>1849</v>
      </c>
      <c r="G3680" t="s">
        <v>1846</v>
      </c>
      <c r="H3680" s="1" t="s">
        <v>1842</v>
      </c>
      <c r="I3680" s="1" t="s">
        <v>1850</v>
      </c>
      <c r="J3680" s="1" t="s">
        <v>1851</v>
      </c>
      <c r="K3680" s="1" t="s">
        <v>1852</v>
      </c>
      <c r="L3680" s="1" t="s">
        <v>253</v>
      </c>
      <c r="M3680" s="1" t="s">
        <v>110</v>
      </c>
      <c r="N3680" t="s">
        <v>128</v>
      </c>
      <c r="O3680" t="s">
        <v>130</v>
      </c>
      <c r="P3680" s="1" t="s">
        <v>111</v>
      </c>
      <c r="Q3680" s="1" t="s">
        <v>254</v>
      </c>
      <c r="R3680" t="s">
        <v>19</v>
      </c>
      <c r="S3680" t="str">
        <f t="shared" si="57"/>
        <v>N</v>
      </c>
      <c r="T3680" t="s">
        <v>19</v>
      </c>
      <c r="U3680" t="s">
        <v>22632</v>
      </c>
      <c r="V3680" s="12">
        <v>7.5749999999999901E-2</v>
      </c>
      <c r="W3680" s="12">
        <v>1.315E-3</v>
      </c>
      <c r="X3680" s="12">
        <v>1.1999999999999999E-3</v>
      </c>
      <c r="Y3680">
        <v>2080</v>
      </c>
      <c r="Z3680" s="10" t="str">
        <f>_xlfn.IFNA(IF(OR(R3680="Y",S3680="Y"),HYPERLINK(".\plots/daily_2016_smallegu_flat.png","daily flat"),HYPERLINK(VLOOKUP($AB3680,linkref!$A$2:$D$68,3,FALSE),VLOOKUP($AB3680,linkref!$A$2:$D$68,2,FALSE))),"")</f>
        <v>MANE-VU Oil Peaking</v>
      </c>
      <c r="AA3680" s="10" t="str">
        <f>_xlfn.IFNA(IF(OR(R3680="Y",S3680="Y"),HYPERLINK(".\plots/diurnal_2016_smallegu_flat.png","diurnal flat"),HYPERLINK(VLOOKUP($AB3680,linkref!$A$2:$D$68,4,FALSE),VLOOKUP($AB3680,linkref!$A$2:$D$68,2,FALSE))),"")</f>
        <v>MANE-VU Oil Peaking</v>
      </c>
      <c r="AB3680" t="str">
        <f>_xlfn.IFNA(VLOOKUP(I3680,units!A$2:B$1765,2,FALSE),"")</f>
        <v>MANE-VU_oil_peak</v>
      </c>
    </row>
    <row r="3681" spans="1:28" x14ac:dyDescent="0.3">
      <c r="A3681" s="1" t="s">
        <v>1848</v>
      </c>
      <c r="B3681" s="9" t="str">
        <f>_xlfn.IFNA(VLOOKUP(C3681,regions!A$1:B$49,2,FALSE),"")</f>
        <v>MANE-VU</v>
      </c>
      <c r="C3681" t="s">
        <v>20918</v>
      </c>
      <c r="D3681" s="1" t="s">
        <v>1841</v>
      </c>
      <c r="E3681" s="1" t="s">
        <v>1840</v>
      </c>
      <c r="F3681" s="1" t="s">
        <v>1849</v>
      </c>
      <c r="G3681" t="s">
        <v>1846</v>
      </c>
      <c r="H3681" s="1" t="s">
        <v>1842</v>
      </c>
      <c r="I3681" s="1" t="s">
        <v>1850</v>
      </c>
      <c r="J3681" s="1" t="s">
        <v>1853</v>
      </c>
      <c r="K3681" s="1" t="s">
        <v>1852</v>
      </c>
      <c r="L3681" s="1" t="s">
        <v>253</v>
      </c>
      <c r="M3681" s="1" t="s">
        <v>110</v>
      </c>
      <c r="N3681" t="s">
        <v>128</v>
      </c>
      <c r="O3681" t="s">
        <v>130</v>
      </c>
      <c r="P3681" s="1" t="s">
        <v>111</v>
      </c>
      <c r="Q3681" s="1" t="s">
        <v>254</v>
      </c>
      <c r="R3681" t="s">
        <v>19</v>
      </c>
      <c r="S3681" t="str">
        <f t="shared" si="57"/>
        <v>N</v>
      </c>
      <c r="T3681" t="s">
        <v>19</v>
      </c>
      <c r="U3681" t="s">
        <v>22632</v>
      </c>
      <c r="V3681" s="12">
        <v>7.5749999999999901E-2</v>
      </c>
      <c r="W3681" s="12">
        <v>1.315E-3</v>
      </c>
      <c r="X3681" s="12">
        <v>1.1999999999999999E-3</v>
      </c>
      <c r="Y3681">
        <v>2080</v>
      </c>
      <c r="Z3681" s="10" t="str">
        <f>_xlfn.IFNA(IF(OR(R3681="Y",S3681="Y"),HYPERLINK(".\plots/daily_2016_smallegu_flat.png","daily flat"),HYPERLINK(VLOOKUP($AB3681,linkref!$A$2:$D$68,3,FALSE),VLOOKUP($AB3681,linkref!$A$2:$D$68,2,FALSE))),"")</f>
        <v>MANE-VU Oil Peaking</v>
      </c>
      <c r="AA3681" s="10" t="str">
        <f>_xlfn.IFNA(IF(OR(R3681="Y",S3681="Y"),HYPERLINK(".\plots/diurnal_2016_smallegu_flat.png","diurnal flat"),HYPERLINK(VLOOKUP($AB3681,linkref!$A$2:$D$68,4,FALSE),VLOOKUP($AB3681,linkref!$A$2:$D$68,2,FALSE))),"")</f>
        <v>MANE-VU Oil Peaking</v>
      </c>
      <c r="AB3681" t="str">
        <f>_xlfn.IFNA(VLOOKUP(I3681,units!A$2:B$1765,2,FALSE),"")</f>
        <v>MANE-VU_oil_peak</v>
      </c>
    </row>
    <row r="3682" spans="1:28" hidden="1" x14ac:dyDescent="0.3">
      <c r="B3682" s="9" t="str">
        <f>_xlfn.IFNA(VLOOKUP(C3682,regions!A$1:B$49,2,FALSE),"")</f>
        <v>SESARM</v>
      </c>
      <c r="C3682" t="s">
        <v>20935</v>
      </c>
      <c r="D3682" s="1" t="s">
        <v>13066</v>
      </c>
      <c r="G3682" t="s">
        <v>18352</v>
      </c>
      <c r="H3682" s="1" t="s">
        <v>18348</v>
      </c>
      <c r="I3682" s="1" t="s">
        <v>18349</v>
      </c>
      <c r="J3682" s="1" t="s">
        <v>18350</v>
      </c>
      <c r="K3682" s="1" t="s">
        <v>18351</v>
      </c>
      <c r="L3682" s="1" t="s">
        <v>253</v>
      </c>
      <c r="M3682" s="1" t="s">
        <v>110</v>
      </c>
      <c r="P3682" s="1" t="s">
        <v>111</v>
      </c>
      <c r="Q3682" s="1" t="s">
        <v>254</v>
      </c>
      <c r="S3682" t="str">
        <f t="shared" si="57"/>
        <v>N</v>
      </c>
      <c r="T3682" t="s">
        <v>8</v>
      </c>
      <c r="U3682" t="s">
        <v>22632</v>
      </c>
      <c r="V3682" s="4">
        <v>7.5520500000000004E-2</v>
      </c>
      <c r="W3682" s="4">
        <v>1.841917E-3</v>
      </c>
      <c r="X3682" s="4">
        <v>4.9661999999999996E-3</v>
      </c>
      <c r="Y3682">
        <v>32</v>
      </c>
      <c r="Z3682" s="10" t="str">
        <f>_xlfn.IFNA(IF(OR(R3682="Y",S3682="Y"),HYPERLINK(".\plots/daily_2016_smallegu_flat.png","daily flat"),HYPERLINK(VLOOKUP($AB3682,linkref!$A$2:$D$68,3,FALSE),VLOOKUP($AB3682,linkref!$A$2:$D$68,2,FALSE))),"")</f>
        <v/>
      </c>
      <c r="AA3682" s="10" t="str">
        <f>_xlfn.IFNA(IF(OR(R3682="Y",S3682="Y"),HYPERLINK(".\plots/diurnal_2016_smallegu_flat.png","diurnal flat"),HYPERLINK(VLOOKUP($AB3682,linkref!$A$2:$D$68,4,FALSE),VLOOKUP($AB3682,linkref!$A$2:$D$68,2,FALSE))),"")</f>
        <v/>
      </c>
      <c r="AB3682" t="str">
        <f>_xlfn.IFNA(VLOOKUP(I3682,units!A$2:B$1765,2,FALSE),"")</f>
        <v/>
      </c>
    </row>
    <row r="3683" spans="1:28" hidden="1" x14ac:dyDescent="0.3">
      <c r="B3683" s="9" t="str">
        <f>_xlfn.IFNA(VLOOKUP(C3683,regions!A$1:B$49,2,FALSE),"")</f>
        <v>West</v>
      </c>
      <c r="C3683" t="s">
        <v>20905</v>
      </c>
      <c r="D3683" s="1" t="s">
        <v>5553</v>
      </c>
      <c r="G3683" t="s">
        <v>13462</v>
      </c>
      <c r="H3683" s="1" t="s">
        <v>13458</v>
      </c>
      <c r="I3683" s="1" t="s">
        <v>13459</v>
      </c>
      <c r="J3683" s="1" t="s">
        <v>13460</v>
      </c>
      <c r="K3683" s="1" t="s">
        <v>13461</v>
      </c>
      <c r="L3683" s="1" t="s">
        <v>253</v>
      </c>
      <c r="M3683" s="1" t="s">
        <v>110</v>
      </c>
      <c r="Q3683" s="1" t="s">
        <v>254</v>
      </c>
      <c r="S3683" t="str">
        <f t="shared" si="57"/>
        <v>N</v>
      </c>
      <c r="T3683" t="s">
        <v>8</v>
      </c>
      <c r="U3683" t="s">
        <v>22632</v>
      </c>
      <c r="V3683" s="4">
        <v>7.5418600000000002E-2</v>
      </c>
      <c r="W3683" s="4">
        <v>1.28188E-3</v>
      </c>
      <c r="X3683" s="4">
        <v>5.6115000000000001E-5</v>
      </c>
      <c r="Y3683">
        <v>50</v>
      </c>
      <c r="Z3683" s="10" t="str">
        <f>_xlfn.IFNA(IF(OR(R3683="Y",S3683="Y"),HYPERLINK(".\plots/daily_2016_smallegu_flat.png","daily flat"),HYPERLINK(VLOOKUP($AB3683,linkref!$A$2:$D$68,3,FALSE),VLOOKUP($AB3683,linkref!$A$2:$D$68,2,FALSE))),"")</f>
        <v/>
      </c>
      <c r="AA3683" s="10" t="str">
        <f>_xlfn.IFNA(IF(OR(R3683="Y",S3683="Y"),HYPERLINK(".\plots/diurnal_2016_smallegu_flat.png","diurnal flat"),HYPERLINK(VLOOKUP($AB3683,linkref!$A$2:$D$68,4,FALSE),VLOOKUP($AB3683,linkref!$A$2:$D$68,2,FALSE))),"")</f>
        <v/>
      </c>
      <c r="AB3683" t="str">
        <f>_xlfn.IFNA(VLOOKUP(I3683,units!A$2:B$1765,2,FALSE),"")</f>
        <v/>
      </c>
    </row>
    <row r="3684" spans="1:28" hidden="1" x14ac:dyDescent="0.3">
      <c r="B3684" s="9" t="str">
        <f>_xlfn.IFNA(VLOOKUP(C3684,regions!A$1:B$49,2,FALSE),"")</f>
        <v>South</v>
      </c>
      <c r="C3684" t="s">
        <v>20908</v>
      </c>
      <c r="D3684" s="1" t="s">
        <v>12707</v>
      </c>
      <c r="G3684" t="s">
        <v>12706</v>
      </c>
      <c r="H3684" s="1" t="s">
        <v>12705</v>
      </c>
      <c r="I3684" s="1" t="s">
        <v>15594</v>
      </c>
      <c r="J3684" s="1" t="s">
        <v>15595</v>
      </c>
      <c r="K3684" s="1" t="s">
        <v>15596</v>
      </c>
      <c r="L3684" s="1" t="s">
        <v>730</v>
      </c>
      <c r="M3684" s="1" t="s">
        <v>2366</v>
      </c>
      <c r="P3684" s="1" t="s">
        <v>111</v>
      </c>
      <c r="Q3684" s="1" t="s">
        <v>254</v>
      </c>
      <c r="S3684" t="str">
        <f t="shared" si="57"/>
        <v>N</v>
      </c>
      <c r="T3684" t="s">
        <v>8</v>
      </c>
      <c r="U3684" t="s">
        <v>22632</v>
      </c>
      <c r="V3684" s="4">
        <v>7.5200000000000003E-2</v>
      </c>
      <c r="W3684" s="4">
        <v>5.3E-3</v>
      </c>
      <c r="X3684" s="4">
        <v>5.0000000000000001E-3</v>
      </c>
      <c r="Y3684">
        <v>27</v>
      </c>
      <c r="Z3684" s="10" t="str">
        <f>_xlfn.IFNA(IF(OR(R3684="Y",S3684="Y"),HYPERLINK(".\plots/daily_2016_smallegu_flat.png","daily flat"),HYPERLINK(VLOOKUP($AB3684,linkref!$A$2:$D$68,3,FALSE),VLOOKUP($AB3684,linkref!$A$2:$D$68,2,FALSE))),"")</f>
        <v/>
      </c>
      <c r="AA3684" s="10" t="str">
        <f>_xlfn.IFNA(IF(OR(R3684="Y",S3684="Y"),HYPERLINK(".\plots/diurnal_2016_smallegu_flat.png","diurnal flat"),HYPERLINK(VLOOKUP($AB3684,linkref!$A$2:$D$68,4,FALSE),VLOOKUP($AB3684,linkref!$A$2:$D$68,2,FALSE))),"")</f>
        <v/>
      </c>
      <c r="AB3684" t="str">
        <f>_xlfn.IFNA(VLOOKUP(I3684,units!A$2:B$1765,2,FALSE),"")</f>
        <v/>
      </c>
    </row>
    <row r="3685" spans="1:28" hidden="1" x14ac:dyDescent="0.3">
      <c r="B3685" s="9" t="str">
        <f>_xlfn.IFNA(VLOOKUP(C3685,regions!A$1:B$49,2,FALSE),"")</f>
        <v>LADCO</v>
      </c>
      <c r="C3685" t="s">
        <v>20941</v>
      </c>
      <c r="D3685" s="1" t="s">
        <v>4392</v>
      </c>
      <c r="G3685" t="s">
        <v>4397</v>
      </c>
      <c r="H3685" s="1" t="s">
        <v>4393</v>
      </c>
      <c r="I3685" s="1" t="s">
        <v>20626</v>
      </c>
      <c r="J3685" s="1" t="s">
        <v>20627</v>
      </c>
      <c r="K3685" s="1" t="s">
        <v>20628</v>
      </c>
      <c r="L3685" s="1" t="s">
        <v>730</v>
      </c>
      <c r="M3685" s="1" t="s">
        <v>110</v>
      </c>
      <c r="P3685" s="1" t="s">
        <v>111</v>
      </c>
      <c r="Q3685" s="1" t="s">
        <v>254</v>
      </c>
      <c r="S3685" t="str">
        <f t="shared" si="57"/>
        <v>N</v>
      </c>
      <c r="T3685" t="s">
        <v>8</v>
      </c>
      <c r="U3685" t="s">
        <v>22632</v>
      </c>
      <c r="V3685" s="4">
        <v>7.5088500000000002E-2</v>
      </c>
      <c r="W3685" s="4">
        <v>5.1600760000000004E-3</v>
      </c>
      <c r="X3685" s="4">
        <v>4.935465E-3</v>
      </c>
      <c r="Z3685" s="10" t="str">
        <f>_xlfn.IFNA(IF(OR(R3685="Y",S3685="Y"),HYPERLINK(".\plots/daily_2016_smallegu_flat.png","daily flat"),HYPERLINK(VLOOKUP($AB3685,linkref!$A$2:$D$68,3,FALSE),VLOOKUP($AB3685,linkref!$A$2:$D$68,2,FALSE))),"")</f>
        <v/>
      </c>
      <c r="AA3685" s="10" t="str">
        <f>_xlfn.IFNA(IF(OR(R3685="Y",S3685="Y"),HYPERLINK(".\plots/diurnal_2016_smallegu_flat.png","diurnal flat"),HYPERLINK(VLOOKUP($AB3685,linkref!$A$2:$D$68,4,FALSE),VLOOKUP($AB3685,linkref!$A$2:$D$68,2,FALSE))),"")</f>
        <v/>
      </c>
      <c r="AB3685" t="str">
        <f>_xlfn.IFNA(VLOOKUP(I3685,units!A$2:B$1765,2,FALSE),"")</f>
        <v/>
      </c>
    </row>
    <row r="3686" spans="1:28" hidden="1" x14ac:dyDescent="0.3">
      <c r="B3686" s="9" t="str">
        <f>_xlfn.IFNA(VLOOKUP(C3686,regions!A$1:B$49,2,FALSE),"")</f>
        <v>South</v>
      </c>
      <c r="C3686" t="s">
        <v>20917</v>
      </c>
      <c r="D3686" s="1" t="s">
        <v>5898</v>
      </c>
      <c r="G3686" t="s">
        <v>16265</v>
      </c>
      <c r="H3686" s="1" t="s">
        <v>16261</v>
      </c>
      <c r="I3686" s="1" t="s">
        <v>16266</v>
      </c>
      <c r="J3686" s="1" t="s">
        <v>16267</v>
      </c>
      <c r="K3686" s="1" t="s">
        <v>16268</v>
      </c>
      <c r="L3686" s="1" t="s">
        <v>11087</v>
      </c>
      <c r="M3686" s="1" t="s">
        <v>2366</v>
      </c>
      <c r="P3686" s="1" t="s">
        <v>111</v>
      </c>
      <c r="Q3686" s="1" t="s">
        <v>7060</v>
      </c>
      <c r="S3686" t="str">
        <f t="shared" si="57"/>
        <v>N</v>
      </c>
      <c r="T3686" t="s">
        <v>8</v>
      </c>
      <c r="U3686" t="s">
        <v>22632</v>
      </c>
      <c r="V3686" s="4">
        <v>7.49999999999999E-2</v>
      </c>
      <c r="W3686" s="4">
        <v>5.0000000000000001E-3</v>
      </c>
      <c r="X3686" s="4">
        <v>5.0000000000000001E-3</v>
      </c>
      <c r="Y3686">
        <v>52</v>
      </c>
      <c r="Z3686" s="10" t="str">
        <f>_xlfn.IFNA(IF(OR(R3686="Y",S3686="Y"),HYPERLINK(".\plots/daily_2016_smallegu_flat.png","daily flat"),HYPERLINK(VLOOKUP($AB3686,linkref!$A$2:$D$68,3,FALSE),VLOOKUP($AB3686,linkref!$A$2:$D$68,2,FALSE))),"")</f>
        <v/>
      </c>
      <c r="AA3686" s="10" t="str">
        <f>_xlfn.IFNA(IF(OR(R3686="Y",S3686="Y"),HYPERLINK(".\plots/diurnal_2016_smallegu_flat.png","diurnal flat"),HYPERLINK(VLOOKUP($AB3686,linkref!$A$2:$D$68,4,FALSE),VLOOKUP($AB3686,linkref!$A$2:$D$68,2,FALSE))),"")</f>
        <v/>
      </c>
      <c r="AB3686" t="str">
        <f>_xlfn.IFNA(VLOOKUP(I3686,units!A$2:B$1765,2,FALSE),"")</f>
        <v/>
      </c>
    </row>
    <row r="3687" spans="1:28" hidden="1" x14ac:dyDescent="0.3">
      <c r="B3687" s="9" t="str">
        <f>_xlfn.IFNA(VLOOKUP(C3687,regions!A$1:B$49,2,FALSE),"")</f>
        <v>SESARM</v>
      </c>
      <c r="C3687" t="s">
        <v>20935</v>
      </c>
      <c r="D3687" s="1" t="s">
        <v>3876</v>
      </c>
      <c r="G3687" t="s">
        <v>3881</v>
      </c>
      <c r="H3687" s="1" t="s">
        <v>3877</v>
      </c>
      <c r="I3687" s="1" t="s">
        <v>19397</v>
      </c>
      <c r="J3687" s="1" t="s">
        <v>19391</v>
      </c>
      <c r="K3687" s="1" t="s">
        <v>19398</v>
      </c>
      <c r="L3687" s="1" t="s">
        <v>253</v>
      </c>
      <c r="M3687" s="1" t="s">
        <v>110</v>
      </c>
      <c r="P3687" s="1" t="s">
        <v>111</v>
      </c>
      <c r="Q3687" s="1" t="s">
        <v>7060</v>
      </c>
      <c r="S3687" t="str">
        <f t="shared" si="57"/>
        <v>N</v>
      </c>
      <c r="T3687" t="s">
        <v>8</v>
      </c>
      <c r="U3687" t="s">
        <v>22632</v>
      </c>
      <c r="V3687" s="4">
        <v>7.4402200000000002E-2</v>
      </c>
      <c r="W3687" s="4">
        <v>1.814651E-3</v>
      </c>
      <c r="X3687" s="4">
        <v>4.8926600000000001E-3</v>
      </c>
      <c r="Y3687">
        <v>15</v>
      </c>
      <c r="Z3687" s="10" t="str">
        <f>_xlfn.IFNA(IF(OR(R3687="Y",S3687="Y"),HYPERLINK(".\plots/daily_2016_smallegu_flat.png","daily flat"),HYPERLINK(VLOOKUP($AB3687,linkref!$A$2:$D$68,3,FALSE),VLOOKUP($AB3687,linkref!$A$2:$D$68,2,FALSE))),"")</f>
        <v/>
      </c>
      <c r="AA3687" s="10" t="str">
        <f>_xlfn.IFNA(IF(OR(R3687="Y",S3687="Y"),HYPERLINK(".\plots/diurnal_2016_smallegu_flat.png","diurnal flat"),HYPERLINK(VLOOKUP($AB3687,linkref!$A$2:$D$68,4,FALSE),VLOOKUP($AB3687,linkref!$A$2:$D$68,2,FALSE))),"")</f>
        <v/>
      </c>
      <c r="AB3687" t="str">
        <f>_xlfn.IFNA(VLOOKUP(I3687,units!A$2:B$1765,2,FALSE),"")</f>
        <v/>
      </c>
    </row>
    <row r="3688" spans="1:28" hidden="1" x14ac:dyDescent="0.3">
      <c r="B3688" s="9" t="str">
        <f>_xlfn.IFNA(VLOOKUP(C3688,regions!A$1:B$49,2,FALSE),"")</f>
        <v>West</v>
      </c>
      <c r="C3688" t="s">
        <v>20905</v>
      </c>
      <c r="D3688" s="1" t="s">
        <v>381</v>
      </c>
      <c r="G3688" t="s">
        <v>21949</v>
      </c>
      <c r="H3688" s="1" t="s">
        <v>21945</v>
      </c>
      <c r="I3688" s="1" t="s">
        <v>21946</v>
      </c>
      <c r="J3688" s="1" t="s">
        <v>21947</v>
      </c>
      <c r="K3688" s="1" t="s">
        <v>21948</v>
      </c>
      <c r="L3688" s="1" t="s">
        <v>1946</v>
      </c>
      <c r="M3688" s="1" t="s">
        <v>110</v>
      </c>
      <c r="Q3688" s="1" t="s">
        <v>254</v>
      </c>
      <c r="S3688" t="str">
        <f t="shared" si="57"/>
        <v>N</v>
      </c>
      <c r="T3688" t="s">
        <v>8</v>
      </c>
      <c r="U3688" t="s">
        <v>112</v>
      </c>
      <c r="V3688" s="4">
        <v>7.4238399999999899E-2</v>
      </c>
      <c r="W3688" s="4">
        <v>2.18333E-4</v>
      </c>
      <c r="X3688" s="4">
        <v>1.2407E-5</v>
      </c>
      <c r="Y3688">
        <v>100</v>
      </c>
      <c r="Z3688" s="10" t="str">
        <f>_xlfn.IFNA(IF(OR(R3688="Y",S3688="Y"),HYPERLINK(".\plots/daily_2016_smallegu_flat.png","daily flat"),HYPERLINK(VLOOKUP($AB3688,linkref!$A$2:$D$68,3,FALSE),VLOOKUP($AB3688,linkref!$A$2:$D$68,2,FALSE))),"")</f>
        <v/>
      </c>
      <c r="AA3688" s="10" t="str">
        <f>_xlfn.IFNA(IF(OR(R3688="Y",S3688="Y"),HYPERLINK(".\plots/diurnal_2016_smallegu_flat.png","diurnal flat"),HYPERLINK(VLOOKUP($AB3688,linkref!$A$2:$D$68,4,FALSE),VLOOKUP($AB3688,linkref!$A$2:$D$68,2,FALSE))),"")</f>
        <v/>
      </c>
      <c r="AB3688" t="str">
        <f>_xlfn.IFNA(VLOOKUP(I3688,units!A$2:B$1765,2,FALSE),"")</f>
        <v/>
      </c>
    </row>
    <row r="3689" spans="1:28" hidden="1" x14ac:dyDescent="0.3">
      <c r="B3689" s="9" t="str">
        <f>_xlfn.IFNA(VLOOKUP(C3689,regions!A$1:B$49,2,FALSE),"")</f>
        <v>South</v>
      </c>
      <c r="C3689" t="s">
        <v>20926</v>
      </c>
      <c r="D3689" s="1" t="s">
        <v>14047</v>
      </c>
      <c r="G3689" t="s">
        <v>14046</v>
      </c>
      <c r="H3689" s="1" t="s">
        <v>14042</v>
      </c>
      <c r="I3689" s="1" t="s">
        <v>14048</v>
      </c>
      <c r="J3689" s="1" t="s">
        <v>14049</v>
      </c>
      <c r="K3689" s="1" t="s">
        <v>14050</v>
      </c>
      <c r="L3689" s="1" t="s">
        <v>730</v>
      </c>
      <c r="M3689" s="1" t="s">
        <v>110</v>
      </c>
      <c r="P3689" s="1" t="s">
        <v>111</v>
      </c>
      <c r="Q3689" s="1" t="s">
        <v>254</v>
      </c>
      <c r="S3689" t="str">
        <f t="shared" si="57"/>
        <v>N</v>
      </c>
      <c r="T3689" t="s">
        <v>8</v>
      </c>
      <c r="U3689" t="s">
        <v>22632</v>
      </c>
      <c r="V3689" s="4">
        <v>7.3999999999999899E-2</v>
      </c>
      <c r="W3689" s="4">
        <v>5.1999999999999998E-3</v>
      </c>
      <c r="X3689" s="4">
        <v>4.8999999999999998E-3</v>
      </c>
      <c r="Z3689" s="10" t="str">
        <f>_xlfn.IFNA(IF(OR(R3689="Y",S3689="Y"),HYPERLINK(".\plots/daily_2016_smallegu_flat.png","daily flat"),HYPERLINK(VLOOKUP($AB3689,linkref!$A$2:$D$68,3,FALSE),VLOOKUP($AB3689,linkref!$A$2:$D$68,2,FALSE))),"")</f>
        <v/>
      </c>
      <c r="AA3689" s="10" t="str">
        <f>_xlfn.IFNA(IF(OR(R3689="Y",S3689="Y"),HYPERLINK(".\plots/diurnal_2016_smallegu_flat.png","diurnal flat"),HYPERLINK(VLOOKUP($AB3689,linkref!$A$2:$D$68,4,FALSE),VLOOKUP($AB3689,linkref!$A$2:$D$68,2,FALSE))),"")</f>
        <v/>
      </c>
      <c r="AB3689" t="str">
        <f>_xlfn.IFNA(VLOOKUP(I3689,units!A$2:B$1765,2,FALSE),"")</f>
        <v/>
      </c>
    </row>
    <row r="3690" spans="1:28" hidden="1" x14ac:dyDescent="0.3">
      <c r="B3690" s="9" t="str">
        <f>_xlfn.IFNA(VLOOKUP(C3690,regions!A$1:B$49,2,FALSE),"")</f>
        <v>LADCO</v>
      </c>
      <c r="C3690" t="s">
        <v>20904</v>
      </c>
      <c r="D3690" s="1" t="s">
        <v>78</v>
      </c>
      <c r="G3690" t="s">
        <v>11557</v>
      </c>
      <c r="H3690" s="1" t="s">
        <v>11553</v>
      </c>
      <c r="I3690" s="1" t="s">
        <v>11554</v>
      </c>
      <c r="J3690" s="1" t="s">
        <v>11555</v>
      </c>
      <c r="K3690" s="1" t="s">
        <v>11556</v>
      </c>
      <c r="L3690" s="1" t="s">
        <v>1205</v>
      </c>
      <c r="M3690" s="1" t="s">
        <v>110</v>
      </c>
      <c r="P3690" s="1" t="s">
        <v>111</v>
      </c>
      <c r="Q3690" s="1" t="s">
        <v>254</v>
      </c>
      <c r="S3690" t="str">
        <f t="shared" si="57"/>
        <v>N</v>
      </c>
      <c r="T3690" t="s">
        <v>8</v>
      </c>
      <c r="U3690" t="s">
        <v>22632</v>
      </c>
      <c r="V3690" s="4">
        <v>7.3999999999999899E-2</v>
      </c>
      <c r="W3690" s="4">
        <v>1.2750000000000001E-3</v>
      </c>
      <c r="X3690" s="4">
        <v>3.4999999999999997E-5</v>
      </c>
      <c r="Y3690">
        <v>12</v>
      </c>
      <c r="Z3690" s="10" t="str">
        <f>_xlfn.IFNA(IF(OR(R3690="Y",S3690="Y"),HYPERLINK(".\plots/daily_2016_smallegu_flat.png","daily flat"),HYPERLINK(VLOOKUP($AB3690,linkref!$A$2:$D$68,3,FALSE),VLOOKUP($AB3690,linkref!$A$2:$D$68,2,FALSE))),"")</f>
        <v/>
      </c>
      <c r="AA3690" s="10" t="str">
        <f>_xlfn.IFNA(IF(OR(R3690="Y",S3690="Y"),HYPERLINK(".\plots/diurnal_2016_smallegu_flat.png","diurnal flat"),HYPERLINK(VLOOKUP($AB3690,linkref!$A$2:$D$68,4,FALSE),VLOOKUP($AB3690,linkref!$A$2:$D$68,2,FALSE))),"")</f>
        <v/>
      </c>
      <c r="AB3690" t="str">
        <f>_xlfn.IFNA(VLOOKUP(I3690,units!A$2:B$1765,2,FALSE),"")</f>
        <v/>
      </c>
    </row>
    <row r="3691" spans="1:28" hidden="1" x14ac:dyDescent="0.3">
      <c r="B3691" s="9" t="str">
        <f>_xlfn.IFNA(VLOOKUP(C3691,regions!A$1:B$49,2,FALSE),"")</f>
        <v/>
      </c>
      <c r="C3691" t="s">
        <v>20966</v>
      </c>
      <c r="D3691" s="1" t="s">
        <v>13631</v>
      </c>
      <c r="G3691" t="s">
        <v>14147</v>
      </c>
      <c r="H3691" s="1" t="s">
        <v>14143</v>
      </c>
      <c r="I3691" s="1" t="s">
        <v>14144</v>
      </c>
      <c r="J3691" s="1" t="s">
        <v>14145</v>
      </c>
      <c r="K3691" s="1" t="s">
        <v>14146</v>
      </c>
      <c r="L3691" s="1" t="s">
        <v>135</v>
      </c>
      <c r="M3691" s="1" t="s">
        <v>110</v>
      </c>
      <c r="P3691" s="1" t="s">
        <v>111</v>
      </c>
      <c r="Q3691" s="1" t="s">
        <v>136</v>
      </c>
      <c r="S3691" t="str">
        <f t="shared" si="57"/>
        <v>N</v>
      </c>
      <c r="T3691" t="s">
        <v>8</v>
      </c>
      <c r="U3691" t="s">
        <v>22632</v>
      </c>
      <c r="V3691" s="4">
        <v>0.14000000000000001</v>
      </c>
      <c r="W3691" s="4">
        <v>0.04</v>
      </c>
      <c r="X3691" s="4">
        <v>0</v>
      </c>
      <c r="Y3691">
        <v>8736</v>
      </c>
      <c r="Z3691" s="10" t="str">
        <f>_xlfn.IFNA(IF(OR(R3691="Y",S3691="Y"),HYPERLINK(".\plots/daily_2016_smallegu_flat.png","daily flat"),HYPERLINK(VLOOKUP($AB3691,linkref!$A$2:$D$68,3,FALSE),VLOOKUP($AB3691,linkref!$A$2:$D$68,2,FALSE))),"")</f>
        <v/>
      </c>
      <c r="AA3691" s="10" t="str">
        <f>_xlfn.IFNA(IF(OR(R3691="Y",S3691="Y"),HYPERLINK(".\plots/diurnal_2016_smallegu_flat.png","diurnal flat"),HYPERLINK(VLOOKUP($AB3691,linkref!$A$2:$D$68,4,FALSE),VLOOKUP($AB3691,linkref!$A$2:$D$68,2,FALSE))),"")</f>
        <v/>
      </c>
      <c r="AB3691" t="str">
        <f>_xlfn.IFNA(VLOOKUP(I3691,units!A$2:B$1765,2,FALSE),"")</f>
        <v/>
      </c>
    </row>
    <row r="3692" spans="1:28" hidden="1" x14ac:dyDescent="0.3">
      <c r="B3692" s="9" t="str">
        <f>_xlfn.IFNA(VLOOKUP(C3692,regions!A$1:B$49,2,FALSE),"")</f>
        <v>South</v>
      </c>
      <c r="C3692" t="s">
        <v>20908</v>
      </c>
      <c r="D3692" s="1" t="s">
        <v>14437</v>
      </c>
      <c r="G3692" t="s">
        <v>14436</v>
      </c>
      <c r="H3692" s="1" t="s">
        <v>14432</v>
      </c>
      <c r="I3692" s="1" t="s">
        <v>14868</v>
      </c>
      <c r="J3692" s="1" t="s">
        <v>14869</v>
      </c>
      <c r="K3692" s="1" t="s">
        <v>14870</v>
      </c>
      <c r="L3692" s="1" t="s">
        <v>730</v>
      </c>
      <c r="M3692" s="1" t="s">
        <v>2366</v>
      </c>
      <c r="P3692" s="1" t="s">
        <v>111</v>
      </c>
      <c r="Q3692" s="1" t="s">
        <v>254</v>
      </c>
      <c r="S3692" t="str">
        <f t="shared" si="57"/>
        <v>N</v>
      </c>
      <c r="T3692" t="s">
        <v>8</v>
      </c>
      <c r="U3692" t="s">
        <v>22632</v>
      </c>
      <c r="V3692" s="4">
        <v>7.3899999999999993E-2</v>
      </c>
      <c r="W3692" s="4">
        <v>5.1999999999999998E-3</v>
      </c>
      <c r="X3692" s="4">
        <v>4.8999999999999998E-3</v>
      </c>
      <c r="Y3692">
        <v>13</v>
      </c>
      <c r="Z3692" s="10" t="str">
        <f>_xlfn.IFNA(IF(OR(R3692="Y",S3692="Y"),HYPERLINK(".\plots/daily_2016_smallegu_flat.png","daily flat"),HYPERLINK(VLOOKUP($AB3692,linkref!$A$2:$D$68,3,FALSE),VLOOKUP($AB3692,linkref!$A$2:$D$68,2,FALSE))),"")</f>
        <v/>
      </c>
      <c r="AA3692" s="10" t="str">
        <f>_xlfn.IFNA(IF(OR(R3692="Y",S3692="Y"),HYPERLINK(".\plots/diurnal_2016_smallegu_flat.png","diurnal flat"),HYPERLINK(VLOOKUP($AB3692,linkref!$A$2:$D$68,4,FALSE),VLOOKUP($AB3692,linkref!$A$2:$D$68,2,FALSE))),"")</f>
        <v/>
      </c>
      <c r="AB3692" t="str">
        <f>_xlfn.IFNA(VLOOKUP(I3692,units!A$2:B$1765,2,FALSE),"")</f>
        <v/>
      </c>
    </row>
    <row r="3693" spans="1:28" hidden="1" x14ac:dyDescent="0.3">
      <c r="B3693" s="9" t="str">
        <f>_xlfn.IFNA(VLOOKUP(C3693,regions!A$1:B$49,2,FALSE),"")</f>
        <v>MANE-VU</v>
      </c>
      <c r="C3693" t="s">
        <v>20921</v>
      </c>
      <c r="D3693" s="1" t="s">
        <v>4844</v>
      </c>
      <c r="G3693" t="s">
        <v>18058</v>
      </c>
      <c r="H3693" s="1" t="s">
        <v>18054</v>
      </c>
      <c r="I3693" s="1" t="s">
        <v>18061</v>
      </c>
      <c r="J3693" s="1" t="s">
        <v>18062</v>
      </c>
      <c r="K3693" s="1" t="s">
        <v>18063</v>
      </c>
      <c r="L3693" s="1" t="s">
        <v>1205</v>
      </c>
      <c r="M3693" s="1" t="s">
        <v>110</v>
      </c>
      <c r="P3693" s="1" t="s">
        <v>111</v>
      </c>
      <c r="Q3693" s="1" t="s">
        <v>254</v>
      </c>
      <c r="S3693" t="str">
        <f t="shared" si="57"/>
        <v>N</v>
      </c>
      <c r="T3693" t="s">
        <v>8</v>
      </c>
      <c r="U3693" t="s">
        <v>22632</v>
      </c>
      <c r="V3693" s="4">
        <v>7.3700000000000002E-2</v>
      </c>
      <c r="W3693" s="4">
        <v>1.2707700000000001E-3</v>
      </c>
      <c r="X3693" s="4">
        <v>0</v>
      </c>
      <c r="Z3693" s="10" t="str">
        <f>_xlfn.IFNA(IF(OR(R3693="Y",S3693="Y"),HYPERLINK(".\plots/daily_2016_smallegu_flat.png","daily flat"),HYPERLINK(VLOOKUP($AB3693,linkref!$A$2:$D$68,3,FALSE),VLOOKUP($AB3693,linkref!$A$2:$D$68,2,FALSE))),"")</f>
        <v/>
      </c>
      <c r="AA3693" s="10" t="str">
        <f>_xlfn.IFNA(IF(OR(R3693="Y",S3693="Y"),HYPERLINK(".\plots/diurnal_2016_smallegu_flat.png","diurnal flat"),HYPERLINK(VLOOKUP($AB3693,linkref!$A$2:$D$68,4,FALSE),VLOOKUP($AB3693,linkref!$A$2:$D$68,2,FALSE))),"")</f>
        <v/>
      </c>
      <c r="AB3693" t="str">
        <f>_xlfn.IFNA(VLOOKUP(I3693,units!A$2:B$1765,2,FALSE),"")</f>
        <v/>
      </c>
    </row>
    <row r="3694" spans="1:28" x14ac:dyDescent="0.3">
      <c r="A3694" s="1" t="s">
        <v>9074</v>
      </c>
      <c r="B3694" s="9" t="str">
        <f>_xlfn.IFNA(VLOOKUP(C3694,regions!A$1:B$49,2,FALSE),"")</f>
        <v>West North Central</v>
      </c>
      <c r="C3694" t="s">
        <v>20927</v>
      </c>
      <c r="D3694" s="1" t="s">
        <v>3045</v>
      </c>
      <c r="E3694" s="1" t="s">
        <v>9075</v>
      </c>
      <c r="F3694" s="1" t="s">
        <v>77</v>
      </c>
      <c r="G3694" t="s">
        <v>9080</v>
      </c>
      <c r="H3694" s="1" t="s">
        <v>9076</v>
      </c>
      <c r="I3694" s="1" t="s">
        <v>9077</v>
      </c>
      <c r="J3694" s="1" t="s">
        <v>9078</v>
      </c>
      <c r="K3694" s="1" t="s">
        <v>9079</v>
      </c>
      <c r="L3694" s="1" t="s">
        <v>1377</v>
      </c>
      <c r="M3694" s="1" t="s">
        <v>2789</v>
      </c>
      <c r="N3694" t="s">
        <v>128</v>
      </c>
      <c r="O3694" t="s">
        <v>219</v>
      </c>
      <c r="P3694" s="1" t="s">
        <v>111</v>
      </c>
      <c r="Q3694" s="1" t="s">
        <v>254</v>
      </c>
      <c r="R3694" t="s">
        <v>19</v>
      </c>
      <c r="S3694" t="str">
        <f t="shared" si="57"/>
        <v>N</v>
      </c>
      <c r="T3694" t="s">
        <v>19</v>
      </c>
      <c r="V3694" s="12">
        <v>7.3544999999999999E-2</v>
      </c>
      <c r="W3694" s="12">
        <v>6.4706920000000001E-3</v>
      </c>
      <c r="X3694" s="12">
        <v>3.2180000000000002E-4</v>
      </c>
      <c r="Z3694" s="10" t="str">
        <f>_xlfn.IFNA(IF(OR(R3694="Y",S3694="Y"),HYPERLINK(".\plots/daily_2016_smallegu_flat.png","daily flat"),HYPERLINK(VLOOKUP($AB3694,linkref!$A$2:$D$68,3,FALSE),VLOOKUP($AB3694,linkref!$A$2:$D$68,2,FALSE))),"")</f>
        <v>West North Central Composite Nonpeaking</v>
      </c>
      <c r="AA3694" s="10" t="str">
        <f>_xlfn.IFNA(IF(OR(R3694="Y",S3694="Y"),HYPERLINK(".\plots/diurnal_2016_smallegu_flat.png","diurnal flat"),HYPERLINK(VLOOKUP($AB3694,linkref!$A$2:$D$68,4,FALSE),VLOOKUP($AB3694,linkref!$A$2:$D$68,2,FALSE))),"")</f>
        <v>West North Central Composite Nonpeaking</v>
      </c>
      <c r="AB3694" t="str">
        <f>_xlfn.IFNA(VLOOKUP(I3694,units!A$2:B$1765,2,FALSE),"")</f>
        <v>West North Central_comp_nonpeak</v>
      </c>
    </row>
    <row r="3695" spans="1:28" x14ac:dyDescent="0.3">
      <c r="A3695" s="1" t="s">
        <v>3004</v>
      </c>
      <c r="B3695" s="9" t="str">
        <f>_xlfn.IFNA(VLOOKUP(C3695,regions!A$1:B$49,2,FALSE),"")</f>
        <v>West North Central</v>
      </c>
      <c r="C3695" t="s">
        <v>20927</v>
      </c>
      <c r="D3695" s="1" t="s">
        <v>3006</v>
      </c>
      <c r="E3695" s="1" t="s">
        <v>3005</v>
      </c>
      <c r="F3695" s="1" t="s">
        <v>60</v>
      </c>
      <c r="G3695" t="s">
        <v>3011</v>
      </c>
      <c r="H3695" s="1" t="s">
        <v>3007</v>
      </c>
      <c r="I3695" s="1" t="s">
        <v>3008</v>
      </c>
      <c r="J3695" s="1" t="s">
        <v>3009</v>
      </c>
      <c r="K3695" s="1" t="s">
        <v>3010</v>
      </c>
      <c r="L3695" s="1" t="s">
        <v>1377</v>
      </c>
      <c r="M3695" s="1" t="s">
        <v>2789</v>
      </c>
      <c r="N3695" t="s">
        <v>128</v>
      </c>
      <c r="O3695" t="s">
        <v>219</v>
      </c>
      <c r="P3695" s="1" t="s">
        <v>111</v>
      </c>
      <c r="Q3695" s="1" t="s">
        <v>254</v>
      </c>
      <c r="R3695" t="s">
        <v>19</v>
      </c>
      <c r="S3695" t="str">
        <f t="shared" si="57"/>
        <v>N</v>
      </c>
      <c r="T3695" t="s">
        <v>19</v>
      </c>
      <c r="V3695" s="12">
        <v>7.3499999999999899E-2</v>
      </c>
      <c r="W3695" s="12">
        <v>6.953E-3</v>
      </c>
      <c r="Z3695" s="10" t="str">
        <f>_xlfn.IFNA(IF(OR(R3695="Y",S3695="Y"),HYPERLINK(".\plots/daily_2016_smallegu_flat.png","daily flat"),HYPERLINK(VLOOKUP($AB3695,linkref!$A$2:$D$68,3,FALSE),VLOOKUP($AB3695,linkref!$A$2:$D$68,2,FALSE))),"")</f>
        <v>West North Central Composite Nonpeaking</v>
      </c>
      <c r="AA3695" s="10" t="str">
        <f>_xlfn.IFNA(IF(OR(R3695="Y",S3695="Y"),HYPERLINK(".\plots/diurnal_2016_smallegu_flat.png","diurnal flat"),HYPERLINK(VLOOKUP($AB3695,linkref!$A$2:$D$68,4,FALSE),VLOOKUP($AB3695,linkref!$A$2:$D$68,2,FALSE))),"")</f>
        <v>West North Central Composite Nonpeaking</v>
      </c>
      <c r="AB3695" t="str">
        <f>_xlfn.IFNA(VLOOKUP(I3695,units!A$2:B$1765,2,FALSE),"")</f>
        <v>West North Central_comp_nonpeak</v>
      </c>
    </row>
    <row r="3696" spans="1:28" x14ac:dyDescent="0.3">
      <c r="A3696" s="1" t="s">
        <v>3015</v>
      </c>
      <c r="B3696" s="9" t="str">
        <f>_xlfn.IFNA(VLOOKUP(C3696,regions!A$1:B$49,2,FALSE),"")</f>
        <v>West North Central</v>
      </c>
      <c r="C3696" t="s">
        <v>20927</v>
      </c>
      <c r="D3696" s="1" t="s">
        <v>3006</v>
      </c>
      <c r="E3696" s="1" t="s">
        <v>3005</v>
      </c>
      <c r="F3696" s="1" t="s">
        <v>143</v>
      </c>
      <c r="G3696" t="s">
        <v>3011</v>
      </c>
      <c r="H3696" s="1" t="s">
        <v>3007</v>
      </c>
      <c r="I3696" s="1" t="s">
        <v>3016</v>
      </c>
      <c r="J3696" s="1" t="s">
        <v>3009</v>
      </c>
      <c r="K3696" s="1" t="s">
        <v>3017</v>
      </c>
      <c r="L3696" s="1" t="s">
        <v>1377</v>
      </c>
      <c r="M3696" s="1" t="s">
        <v>2789</v>
      </c>
      <c r="N3696" t="s">
        <v>128</v>
      </c>
      <c r="O3696" t="s">
        <v>219</v>
      </c>
      <c r="P3696" s="1" t="s">
        <v>111</v>
      </c>
      <c r="Q3696" s="1" t="s">
        <v>254</v>
      </c>
      <c r="R3696" t="s">
        <v>19</v>
      </c>
      <c r="S3696" t="str">
        <f t="shared" si="57"/>
        <v>N</v>
      </c>
      <c r="T3696" t="s">
        <v>19</v>
      </c>
      <c r="V3696" s="12">
        <v>7.3499999999999899E-2</v>
      </c>
      <c r="W3696" s="12">
        <v>6.953E-3</v>
      </c>
      <c r="Z3696" s="10" t="str">
        <f>_xlfn.IFNA(IF(OR(R3696="Y",S3696="Y"),HYPERLINK(".\plots/daily_2016_smallegu_flat.png","daily flat"),HYPERLINK(VLOOKUP($AB3696,linkref!$A$2:$D$68,3,FALSE),VLOOKUP($AB3696,linkref!$A$2:$D$68,2,FALSE))),"")</f>
        <v>West North Central Composite Nonpeaking</v>
      </c>
      <c r="AA3696" s="10" t="str">
        <f>_xlfn.IFNA(IF(OR(R3696="Y",S3696="Y"),HYPERLINK(".\plots/diurnal_2016_smallegu_flat.png","diurnal flat"),HYPERLINK(VLOOKUP($AB3696,linkref!$A$2:$D$68,4,FALSE),VLOOKUP($AB3696,linkref!$A$2:$D$68,2,FALSE))),"")</f>
        <v>West North Central Composite Nonpeaking</v>
      </c>
      <c r="AB3696" t="str">
        <f>_xlfn.IFNA(VLOOKUP(I3696,units!A$2:B$1765,2,FALSE),"")</f>
        <v>West North Central_comp_nonpeak</v>
      </c>
    </row>
    <row r="3697" spans="2:28" hidden="1" x14ac:dyDescent="0.3">
      <c r="B3697" s="9" t="str">
        <f>_xlfn.IFNA(VLOOKUP(C3697,regions!A$1:B$49,2,FALSE),"")</f>
        <v>MANE-VU</v>
      </c>
      <c r="C3697" t="s">
        <v>20916</v>
      </c>
      <c r="D3697" s="1" t="s">
        <v>5726</v>
      </c>
      <c r="G3697" t="s">
        <v>20645</v>
      </c>
      <c r="H3697" s="1" t="s">
        <v>20641</v>
      </c>
      <c r="I3697" s="1" t="s">
        <v>20642</v>
      </c>
      <c r="J3697" s="1" t="s">
        <v>20643</v>
      </c>
      <c r="K3697" s="1" t="s">
        <v>20644</v>
      </c>
      <c r="L3697" s="1" t="s">
        <v>730</v>
      </c>
      <c r="M3697" s="1" t="s">
        <v>110</v>
      </c>
      <c r="P3697" s="1" t="s">
        <v>111</v>
      </c>
      <c r="Q3697" s="1" t="s">
        <v>7060</v>
      </c>
      <c r="S3697" t="str">
        <f t="shared" si="57"/>
        <v>N</v>
      </c>
      <c r="T3697" t="s">
        <v>8</v>
      </c>
      <c r="U3697" t="s">
        <v>22632</v>
      </c>
      <c r="V3697" s="4">
        <v>7.3241399999999998E-2</v>
      </c>
      <c r="W3697" s="4">
        <v>4.3128999999999997E-3</v>
      </c>
      <c r="X3697" s="4">
        <v>8.319E-4</v>
      </c>
      <c r="Z3697" s="10" t="str">
        <f>_xlfn.IFNA(IF(OR(R3697="Y",S3697="Y"),HYPERLINK(".\plots/daily_2016_smallegu_flat.png","daily flat"),HYPERLINK(VLOOKUP($AB3697,linkref!$A$2:$D$68,3,FALSE),VLOOKUP($AB3697,linkref!$A$2:$D$68,2,FALSE))),"")</f>
        <v/>
      </c>
      <c r="AA3697" s="10" t="str">
        <f>_xlfn.IFNA(IF(OR(R3697="Y",S3697="Y"),HYPERLINK(".\plots/diurnal_2016_smallegu_flat.png","diurnal flat"),HYPERLINK(VLOOKUP($AB3697,linkref!$A$2:$D$68,4,FALSE),VLOOKUP($AB3697,linkref!$A$2:$D$68,2,FALSE))),"")</f>
        <v/>
      </c>
      <c r="AB3697" t="str">
        <f>_xlfn.IFNA(VLOOKUP(I3697,units!A$2:B$1765,2,FALSE),"")</f>
        <v/>
      </c>
    </row>
    <row r="3698" spans="2:28" hidden="1" x14ac:dyDescent="0.3">
      <c r="B3698" s="9" t="str">
        <f>_xlfn.IFNA(VLOOKUP(C3698,regions!A$1:B$49,2,FALSE),"")</f>
        <v>LADCO</v>
      </c>
      <c r="C3698" t="s">
        <v>20951</v>
      </c>
      <c r="D3698" s="1" t="s">
        <v>7171</v>
      </c>
      <c r="G3698" t="s">
        <v>7176</v>
      </c>
      <c r="H3698" s="1" t="s">
        <v>7172</v>
      </c>
      <c r="I3698" s="1" t="s">
        <v>17414</v>
      </c>
      <c r="J3698" s="1" t="s">
        <v>17415</v>
      </c>
      <c r="K3698" s="1" t="s">
        <v>17416</v>
      </c>
      <c r="L3698" s="1" t="s">
        <v>135</v>
      </c>
      <c r="M3698" s="1" t="s">
        <v>110</v>
      </c>
      <c r="P3698" s="1" t="s">
        <v>111</v>
      </c>
      <c r="Q3698" s="1" t="s">
        <v>254</v>
      </c>
      <c r="S3698" t="str">
        <f t="shared" si="57"/>
        <v>N</v>
      </c>
      <c r="T3698" t="s">
        <v>8</v>
      </c>
      <c r="U3698" t="s">
        <v>22632</v>
      </c>
      <c r="V3698" s="4">
        <v>7.3124999999999898E-2</v>
      </c>
      <c r="W3698" s="4">
        <v>6.4999999999999997E-4</v>
      </c>
      <c r="X3698" s="4">
        <v>6.7500000000000001E-5</v>
      </c>
      <c r="Y3698">
        <v>9</v>
      </c>
      <c r="Z3698" s="10" t="str">
        <f>_xlfn.IFNA(IF(OR(R3698="Y",S3698="Y"),HYPERLINK(".\plots/daily_2016_smallegu_flat.png","daily flat"),HYPERLINK(VLOOKUP($AB3698,linkref!$A$2:$D$68,3,FALSE),VLOOKUP($AB3698,linkref!$A$2:$D$68,2,FALSE))),"")</f>
        <v/>
      </c>
      <c r="AA3698" s="10" t="str">
        <f>_xlfn.IFNA(IF(OR(R3698="Y",S3698="Y"),HYPERLINK(".\plots/diurnal_2016_smallegu_flat.png","diurnal flat"),HYPERLINK(VLOOKUP($AB3698,linkref!$A$2:$D$68,4,FALSE),VLOOKUP($AB3698,linkref!$A$2:$D$68,2,FALSE))),"")</f>
        <v/>
      </c>
      <c r="AB3698" t="str">
        <f>_xlfn.IFNA(VLOOKUP(I3698,units!A$2:B$1765,2,FALSE),"")</f>
        <v/>
      </c>
    </row>
    <row r="3699" spans="2:28" hidden="1" x14ac:dyDescent="0.3">
      <c r="B3699" s="9" t="str">
        <f>_xlfn.IFNA(VLOOKUP(C3699,regions!A$1:B$49,2,FALSE),"")</f>
        <v>LADCO</v>
      </c>
      <c r="C3699" t="s">
        <v>20951</v>
      </c>
      <c r="D3699" s="1" t="s">
        <v>7171</v>
      </c>
      <c r="G3699" t="s">
        <v>7176</v>
      </c>
      <c r="H3699" s="1" t="s">
        <v>7172</v>
      </c>
      <c r="I3699" s="1" t="s">
        <v>17414</v>
      </c>
      <c r="J3699" s="1" t="s">
        <v>17417</v>
      </c>
      <c r="K3699" s="1" t="s">
        <v>17416</v>
      </c>
      <c r="L3699" s="1" t="s">
        <v>135</v>
      </c>
      <c r="M3699" s="1" t="s">
        <v>110</v>
      </c>
      <c r="P3699" s="1" t="s">
        <v>111</v>
      </c>
      <c r="Q3699" s="1" t="s">
        <v>254</v>
      </c>
      <c r="S3699" t="str">
        <f t="shared" si="57"/>
        <v>N</v>
      </c>
      <c r="T3699" t="s">
        <v>8</v>
      </c>
      <c r="U3699" t="s">
        <v>22632</v>
      </c>
      <c r="V3699" s="4">
        <v>7.3124999999999898E-2</v>
      </c>
      <c r="W3699" s="4">
        <v>6.4999999999999997E-4</v>
      </c>
      <c r="X3699" s="4">
        <v>6.7500000000000001E-5</v>
      </c>
      <c r="Y3699">
        <v>9</v>
      </c>
      <c r="Z3699" s="10" t="str">
        <f>_xlfn.IFNA(IF(OR(R3699="Y",S3699="Y"),HYPERLINK(".\plots/daily_2016_smallegu_flat.png","daily flat"),HYPERLINK(VLOOKUP($AB3699,linkref!$A$2:$D$68,3,FALSE),VLOOKUP($AB3699,linkref!$A$2:$D$68,2,FALSE))),"")</f>
        <v/>
      </c>
      <c r="AA3699" s="10" t="str">
        <f>_xlfn.IFNA(IF(OR(R3699="Y",S3699="Y"),HYPERLINK(".\plots/diurnal_2016_smallegu_flat.png","diurnal flat"),HYPERLINK(VLOOKUP($AB3699,linkref!$A$2:$D$68,4,FALSE),VLOOKUP($AB3699,linkref!$A$2:$D$68,2,FALSE))),"")</f>
        <v/>
      </c>
      <c r="AB3699" t="str">
        <f>_xlfn.IFNA(VLOOKUP(I3699,units!A$2:B$1765,2,FALSE),"")</f>
        <v/>
      </c>
    </row>
    <row r="3700" spans="2:28" hidden="1" x14ac:dyDescent="0.3">
      <c r="B3700" s="9" t="str">
        <f>_xlfn.IFNA(VLOOKUP(C3700,regions!A$1:B$49,2,FALSE),"")</f>
        <v>South</v>
      </c>
      <c r="C3700" t="s">
        <v>20934</v>
      </c>
      <c r="D3700" s="1" t="s">
        <v>17836</v>
      </c>
      <c r="G3700" t="s">
        <v>17835</v>
      </c>
      <c r="H3700" s="1" t="s">
        <v>17831</v>
      </c>
      <c r="I3700" s="1" t="s">
        <v>17832</v>
      </c>
      <c r="J3700" s="1" t="s">
        <v>17833</v>
      </c>
      <c r="K3700" s="1" t="s">
        <v>17834</v>
      </c>
      <c r="L3700" s="1" t="s">
        <v>730</v>
      </c>
      <c r="M3700" s="1" t="s">
        <v>110</v>
      </c>
      <c r="P3700" s="1" t="s">
        <v>111</v>
      </c>
      <c r="Q3700" s="1" t="s">
        <v>254</v>
      </c>
      <c r="S3700" t="str">
        <f t="shared" si="57"/>
        <v>N</v>
      </c>
      <c r="T3700" t="s">
        <v>8</v>
      </c>
      <c r="U3700" t="s">
        <v>22632</v>
      </c>
      <c r="V3700" s="4">
        <v>7.2999999999999898E-2</v>
      </c>
      <c r="W3700" s="4">
        <v>4.883152E-3</v>
      </c>
      <c r="X3700" s="4">
        <v>5.0000000000000001E-3</v>
      </c>
      <c r="Y3700">
        <v>16</v>
      </c>
      <c r="Z3700" s="10" t="str">
        <f>_xlfn.IFNA(IF(OR(R3700="Y",S3700="Y"),HYPERLINK(".\plots/daily_2016_smallegu_flat.png","daily flat"),HYPERLINK(VLOOKUP($AB3700,linkref!$A$2:$D$68,3,FALSE),VLOOKUP($AB3700,linkref!$A$2:$D$68,2,FALSE))),"")</f>
        <v/>
      </c>
      <c r="AA3700" s="10" t="str">
        <f>_xlfn.IFNA(IF(OR(R3700="Y",S3700="Y"),HYPERLINK(".\plots/diurnal_2016_smallegu_flat.png","diurnal flat"),HYPERLINK(VLOOKUP($AB3700,linkref!$A$2:$D$68,4,FALSE),VLOOKUP($AB3700,linkref!$A$2:$D$68,2,FALSE))),"")</f>
        <v/>
      </c>
      <c r="AB3700" t="str">
        <f>_xlfn.IFNA(VLOOKUP(I3700,units!A$2:B$1765,2,FALSE),"")</f>
        <v/>
      </c>
    </row>
    <row r="3701" spans="2:28" hidden="1" x14ac:dyDescent="0.3">
      <c r="B3701" s="9" t="str">
        <f>_xlfn.IFNA(VLOOKUP(C3701,regions!A$1:B$49,2,FALSE),"")</f>
        <v>West</v>
      </c>
      <c r="C3701" t="s">
        <v>20905</v>
      </c>
      <c r="D3701" s="1" t="s">
        <v>103</v>
      </c>
      <c r="G3701" t="s">
        <v>12062</v>
      </c>
      <c r="H3701" s="1" t="s">
        <v>21950</v>
      </c>
      <c r="I3701" s="1" t="s">
        <v>21954</v>
      </c>
      <c r="J3701" s="1" t="s">
        <v>21955</v>
      </c>
      <c r="K3701" s="1" t="s">
        <v>21956</v>
      </c>
      <c r="L3701" s="1" t="s">
        <v>1946</v>
      </c>
      <c r="M3701" s="1" t="s">
        <v>110</v>
      </c>
      <c r="Q3701" s="1" t="s">
        <v>254</v>
      </c>
      <c r="S3701" t="str">
        <f t="shared" si="57"/>
        <v>N</v>
      </c>
      <c r="T3701" t="s">
        <v>8</v>
      </c>
      <c r="U3701" t="s">
        <v>112</v>
      </c>
      <c r="V3701" s="4">
        <v>7.2940099999999994E-2</v>
      </c>
      <c r="W3701" s="4">
        <v>2.14515E-4</v>
      </c>
      <c r="X3701" s="4">
        <v>1.219E-5</v>
      </c>
      <c r="Y3701">
        <v>100</v>
      </c>
      <c r="Z3701" s="10" t="str">
        <f>_xlfn.IFNA(IF(OR(R3701="Y",S3701="Y"),HYPERLINK(".\plots/daily_2016_smallegu_flat.png","daily flat"),HYPERLINK(VLOOKUP($AB3701,linkref!$A$2:$D$68,3,FALSE),VLOOKUP($AB3701,linkref!$A$2:$D$68,2,FALSE))),"")</f>
        <v/>
      </c>
      <c r="AA3701" s="10" t="str">
        <f>_xlfn.IFNA(IF(OR(R3701="Y",S3701="Y"),HYPERLINK(".\plots/diurnal_2016_smallegu_flat.png","diurnal flat"),HYPERLINK(VLOOKUP($AB3701,linkref!$A$2:$D$68,4,FALSE),VLOOKUP($AB3701,linkref!$A$2:$D$68,2,FALSE))),"")</f>
        <v/>
      </c>
      <c r="AB3701" t="str">
        <f>_xlfn.IFNA(VLOOKUP(I3701,units!A$2:B$1765,2,FALSE),"")</f>
        <v/>
      </c>
    </row>
    <row r="3702" spans="2:28" hidden="1" x14ac:dyDescent="0.3">
      <c r="B3702" s="9" t="str">
        <f>_xlfn.IFNA(VLOOKUP(C3702,regions!A$1:B$49,2,FALSE),"")</f>
        <v>LADCO</v>
      </c>
      <c r="C3702" t="s">
        <v>20904</v>
      </c>
      <c r="D3702" s="1" t="s">
        <v>15250</v>
      </c>
      <c r="G3702" t="s">
        <v>15249</v>
      </c>
      <c r="H3702" s="1" t="s">
        <v>15247</v>
      </c>
      <c r="I3702" s="1" t="s">
        <v>21769</v>
      </c>
      <c r="J3702" s="1" t="s">
        <v>15248</v>
      </c>
      <c r="K3702" s="1" t="s">
        <v>21770</v>
      </c>
      <c r="L3702" s="1" t="s">
        <v>2040</v>
      </c>
      <c r="M3702" s="1" t="s">
        <v>110</v>
      </c>
      <c r="P3702" s="1" t="s">
        <v>111</v>
      </c>
      <c r="Q3702" s="1" t="s">
        <v>254</v>
      </c>
      <c r="S3702" t="str">
        <f t="shared" si="57"/>
        <v>N</v>
      </c>
      <c r="T3702" t="s">
        <v>8</v>
      </c>
      <c r="U3702" t="s">
        <v>112</v>
      </c>
      <c r="V3702" s="4">
        <v>7.2900000000000006E-2</v>
      </c>
      <c r="W3702" s="4">
        <v>5.0000000000000001E-4</v>
      </c>
      <c r="X3702" s="4">
        <v>0</v>
      </c>
      <c r="Y3702">
        <v>48</v>
      </c>
      <c r="Z3702" s="10" t="str">
        <f>_xlfn.IFNA(IF(OR(R3702="Y",S3702="Y"),HYPERLINK(".\plots/daily_2016_smallegu_flat.png","daily flat"),HYPERLINK(VLOOKUP($AB3702,linkref!$A$2:$D$68,3,FALSE),VLOOKUP($AB3702,linkref!$A$2:$D$68,2,FALSE))),"")</f>
        <v/>
      </c>
      <c r="AA3702" s="10" t="str">
        <f>_xlfn.IFNA(IF(OR(R3702="Y",S3702="Y"),HYPERLINK(".\plots/diurnal_2016_smallegu_flat.png","diurnal flat"),HYPERLINK(VLOOKUP($AB3702,linkref!$A$2:$D$68,4,FALSE),VLOOKUP($AB3702,linkref!$A$2:$D$68,2,FALSE))),"")</f>
        <v/>
      </c>
      <c r="AB3702" t="str">
        <f>_xlfn.IFNA(VLOOKUP(I3702,units!A$2:B$1765,2,FALSE),"")</f>
        <v/>
      </c>
    </row>
    <row r="3703" spans="2:28" hidden="1" x14ac:dyDescent="0.3">
      <c r="B3703" s="9" t="str">
        <f>_xlfn.IFNA(VLOOKUP(C3703,regions!A$1:B$49,2,FALSE),"")</f>
        <v>West</v>
      </c>
      <c r="C3703" t="s">
        <v>20905</v>
      </c>
      <c r="D3703" s="1" t="s">
        <v>381</v>
      </c>
      <c r="G3703" t="s">
        <v>13758</v>
      </c>
      <c r="H3703" s="1" t="s">
        <v>13754</v>
      </c>
      <c r="I3703" s="1" t="s">
        <v>13762</v>
      </c>
      <c r="J3703" s="1" t="s">
        <v>13763</v>
      </c>
      <c r="K3703" s="1" t="s">
        <v>13764</v>
      </c>
      <c r="L3703" s="1" t="s">
        <v>253</v>
      </c>
      <c r="M3703" s="1" t="s">
        <v>110</v>
      </c>
      <c r="P3703" s="1" t="s">
        <v>111</v>
      </c>
      <c r="Q3703" s="1" t="s">
        <v>254</v>
      </c>
      <c r="S3703" t="str">
        <f t="shared" si="57"/>
        <v>N</v>
      </c>
      <c r="T3703" t="s">
        <v>8</v>
      </c>
      <c r="U3703" t="s">
        <v>22632</v>
      </c>
      <c r="V3703" s="4">
        <v>7.2840000000000002E-2</v>
      </c>
      <c r="W3703" s="4">
        <v>5.0807200000000004E-3</v>
      </c>
      <c r="X3703" s="4">
        <v>3.3766999999999997E-5</v>
      </c>
      <c r="Y3703">
        <v>20</v>
      </c>
      <c r="Z3703" s="10" t="str">
        <f>_xlfn.IFNA(IF(OR(R3703="Y",S3703="Y"),HYPERLINK(".\plots/daily_2016_smallegu_flat.png","daily flat"),HYPERLINK(VLOOKUP($AB3703,linkref!$A$2:$D$68,3,FALSE),VLOOKUP($AB3703,linkref!$A$2:$D$68,2,FALSE))),"")</f>
        <v/>
      </c>
      <c r="AA3703" s="10" t="str">
        <f>_xlfn.IFNA(IF(OR(R3703="Y",S3703="Y"),HYPERLINK(".\plots/diurnal_2016_smallegu_flat.png","diurnal flat"),HYPERLINK(VLOOKUP($AB3703,linkref!$A$2:$D$68,4,FALSE),VLOOKUP($AB3703,linkref!$A$2:$D$68,2,FALSE))),"")</f>
        <v/>
      </c>
      <c r="AB3703" t="str">
        <f>_xlfn.IFNA(VLOOKUP(I3703,units!A$2:B$1765,2,FALSE),"")</f>
        <v/>
      </c>
    </row>
    <row r="3704" spans="2:28" hidden="1" x14ac:dyDescent="0.3">
      <c r="B3704" s="9" t="str">
        <f>_xlfn.IFNA(VLOOKUP(C3704,regions!A$1:B$49,2,FALSE),"")</f>
        <v>MANE-VU</v>
      </c>
      <c r="C3704" t="s">
        <v>20912</v>
      </c>
      <c r="D3704" s="1" t="s">
        <v>261</v>
      </c>
      <c r="G3704" t="s">
        <v>13924</v>
      </c>
      <c r="H3704" s="1" t="s">
        <v>13920</v>
      </c>
      <c r="I3704" s="1" t="s">
        <v>13921</v>
      </c>
      <c r="J3704" s="1" t="s">
        <v>13922</v>
      </c>
      <c r="K3704" s="1" t="s">
        <v>13923</v>
      </c>
      <c r="L3704" s="1" t="s">
        <v>730</v>
      </c>
      <c r="M3704" s="1" t="s">
        <v>110</v>
      </c>
      <c r="P3704" s="1" t="s">
        <v>111</v>
      </c>
      <c r="Q3704" s="1" t="s">
        <v>254</v>
      </c>
      <c r="S3704" t="str">
        <f t="shared" si="57"/>
        <v>N</v>
      </c>
      <c r="T3704" t="s">
        <v>8</v>
      </c>
      <c r="U3704" t="s">
        <v>22632</v>
      </c>
      <c r="V3704" s="4">
        <v>7.25159999999999E-2</v>
      </c>
      <c r="W3704" s="4">
        <v>5.0974999999999996E-3</v>
      </c>
      <c r="X3704" s="4">
        <v>4.7686450000000002E-3</v>
      </c>
      <c r="Z3704" s="10" t="str">
        <f>_xlfn.IFNA(IF(OR(R3704="Y",S3704="Y"),HYPERLINK(".\plots/daily_2016_smallegu_flat.png","daily flat"),HYPERLINK(VLOOKUP($AB3704,linkref!$A$2:$D$68,3,FALSE),VLOOKUP($AB3704,linkref!$A$2:$D$68,2,FALSE))),"")</f>
        <v/>
      </c>
      <c r="AA3704" s="10" t="str">
        <f>_xlfn.IFNA(IF(OR(R3704="Y",S3704="Y"),HYPERLINK(".\plots/diurnal_2016_smallegu_flat.png","diurnal flat"),HYPERLINK(VLOOKUP($AB3704,linkref!$A$2:$D$68,4,FALSE),VLOOKUP($AB3704,linkref!$A$2:$D$68,2,FALSE))),"")</f>
        <v/>
      </c>
      <c r="AB3704" t="str">
        <f>_xlfn.IFNA(VLOOKUP(I3704,units!A$2:B$1765,2,FALSE),"")</f>
        <v/>
      </c>
    </row>
    <row r="3705" spans="2:28" hidden="1" x14ac:dyDescent="0.3">
      <c r="B3705" s="9" t="str">
        <f>_xlfn.IFNA(VLOOKUP(C3705,regions!A$1:B$49,2,FALSE),"")</f>
        <v>West</v>
      </c>
      <c r="C3705" t="s">
        <v>20905</v>
      </c>
      <c r="D3705" s="1" t="s">
        <v>381</v>
      </c>
      <c r="G3705" t="s">
        <v>15849</v>
      </c>
      <c r="H3705" s="1" t="s">
        <v>15845</v>
      </c>
      <c r="I3705" s="1" t="s">
        <v>15846</v>
      </c>
      <c r="J3705" s="1" t="s">
        <v>15847</v>
      </c>
      <c r="K3705" s="1" t="s">
        <v>15848</v>
      </c>
      <c r="L3705" s="1" t="s">
        <v>253</v>
      </c>
      <c r="M3705" s="1" t="s">
        <v>110</v>
      </c>
      <c r="Q3705" s="1" t="s">
        <v>254</v>
      </c>
      <c r="S3705" t="str">
        <f t="shared" si="57"/>
        <v>N</v>
      </c>
      <c r="T3705" t="s">
        <v>8</v>
      </c>
      <c r="U3705" t="s">
        <v>22632</v>
      </c>
      <c r="V3705" s="4">
        <v>7.2485499999999994E-2</v>
      </c>
      <c r="W3705" s="4">
        <v>1.3583099999999999E-3</v>
      </c>
      <c r="X3705" s="4">
        <v>5.3069999999999998E-5</v>
      </c>
      <c r="Y3705">
        <v>50</v>
      </c>
      <c r="Z3705" s="10" t="str">
        <f>_xlfn.IFNA(IF(OR(R3705="Y",S3705="Y"),HYPERLINK(".\plots/daily_2016_smallegu_flat.png","daily flat"),HYPERLINK(VLOOKUP($AB3705,linkref!$A$2:$D$68,3,FALSE),VLOOKUP($AB3705,linkref!$A$2:$D$68,2,FALSE))),"")</f>
        <v/>
      </c>
      <c r="AA3705" s="10" t="str">
        <f>_xlfn.IFNA(IF(OR(R3705="Y",S3705="Y"),HYPERLINK(".\plots/diurnal_2016_smallegu_flat.png","diurnal flat"),HYPERLINK(VLOOKUP($AB3705,linkref!$A$2:$D$68,4,FALSE),VLOOKUP($AB3705,linkref!$A$2:$D$68,2,FALSE))),"")</f>
        <v/>
      </c>
      <c r="AB3705" t="str">
        <f>_xlfn.IFNA(VLOOKUP(I3705,units!A$2:B$1765,2,FALSE),"")</f>
        <v/>
      </c>
    </row>
    <row r="3706" spans="2:28" hidden="1" x14ac:dyDescent="0.3">
      <c r="B3706" s="9" t="str">
        <f>_xlfn.IFNA(VLOOKUP(C3706,regions!A$1:B$49,2,FALSE),"")</f>
        <v>South</v>
      </c>
      <c r="C3706" t="s">
        <v>20908</v>
      </c>
      <c r="D3706" s="1" t="s">
        <v>12461</v>
      </c>
      <c r="G3706" t="s">
        <v>16954</v>
      </c>
      <c r="H3706" s="1" t="s">
        <v>16953</v>
      </c>
      <c r="I3706" s="1" t="s">
        <v>20361</v>
      </c>
      <c r="J3706" s="1" t="s">
        <v>20362</v>
      </c>
      <c r="K3706" s="1" t="s">
        <v>20363</v>
      </c>
      <c r="L3706" s="1" t="s">
        <v>12003</v>
      </c>
      <c r="M3706" s="1" t="s">
        <v>2366</v>
      </c>
      <c r="P3706" s="1" t="s">
        <v>111</v>
      </c>
      <c r="Q3706" s="1" t="s">
        <v>254</v>
      </c>
      <c r="S3706" t="str">
        <f t="shared" si="57"/>
        <v>N</v>
      </c>
      <c r="T3706" t="s">
        <v>8</v>
      </c>
      <c r="U3706" t="s">
        <v>22632</v>
      </c>
      <c r="V3706" s="4">
        <v>7.2400000000000006E-2</v>
      </c>
      <c r="W3706" s="4">
        <v>2.0999999999999999E-3</v>
      </c>
      <c r="X3706" s="4">
        <v>1.1999999999999999E-3</v>
      </c>
      <c r="Y3706">
        <v>6</v>
      </c>
      <c r="Z3706" s="10" t="str">
        <f>_xlfn.IFNA(IF(OR(R3706="Y",S3706="Y"),HYPERLINK(".\plots/daily_2016_smallegu_flat.png","daily flat"),HYPERLINK(VLOOKUP($AB3706,linkref!$A$2:$D$68,3,FALSE),VLOOKUP($AB3706,linkref!$A$2:$D$68,2,FALSE))),"")</f>
        <v/>
      </c>
      <c r="AA3706" s="10" t="str">
        <f>_xlfn.IFNA(IF(OR(R3706="Y",S3706="Y"),HYPERLINK(".\plots/diurnal_2016_smallegu_flat.png","diurnal flat"),HYPERLINK(VLOOKUP($AB3706,linkref!$A$2:$D$68,4,FALSE),VLOOKUP($AB3706,linkref!$A$2:$D$68,2,FALSE))),"")</f>
        <v/>
      </c>
      <c r="AB3706" t="str">
        <f>_xlfn.IFNA(VLOOKUP(I3706,units!A$2:B$1765,2,FALSE),"")</f>
        <v/>
      </c>
    </row>
    <row r="3707" spans="2:28" hidden="1" x14ac:dyDescent="0.3">
      <c r="B3707" s="9" t="str">
        <f>_xlfn.IFNA(VLOOKUP(C3707,regions!A$1:B$49,2,FALSE),"")</f>
        <v>West</v>
      </c>
      <c r="C3707" t="s">
        <v>20905</v>
      </c>
      <c r="D3707" s="1" t="s">
        <v>381</v>
      </c>
      <c r="G3707" t="s">
        <v>12062</v>
      </c>
      <c r="H3707" s="1" t="s">
        <v>22034</v>
      </c>
      <c r="I3707" s="1" t="s">
        <v>22035</v>
      </c>
      <c r="J3707" s="1" t="s">
        <v>22036</v>
      </c>
      <c r="K3707" s="1" t="s">
        <v>22037</v>
      </c>
      <c r="L3707" s="1" t="s">
        <v>1946</v>
      </c>
      <c r="M3707" s="1" t="s">
        <v>110</v>
      </c>
      <c r="Q3707" s="1" t="s">
        <v>254</v>
      </c>
      <c r="S3707" t="str">
        <f t="shared" si="57"/>
        <v>N</v>
      </c>
      <c r="T3707" t="s">
        <v>8</v>
      </c>
      <c r="U3707" t="s">
        <v>112</v>
      </c>
      <c r="V3707" s="4">
        <v>7.2170700000000004E-2</v>
      </c>
      <c r="W3707" s="4">
        <v>2.1225199999999999E-4</v>
      </c>
      <c r="X3707" s="4">
        <v>1.2061E-5</v>
      </c>
      <c r="Y3707">
        <v>100</v>
      </c>
      <c r="Z3707" s="10" t="str">
        <f>_xlfn.IFNA(IF(OR(R3707="Y",S3707="Y"),HYPERLINK(".\plots/daily_2016_smallegu_flat.png","daily flat"),HYPERLINK(VLOOKUP($AB3707,linkref!$A$2:$D$68,3,FALSE),VLOOKUP($AB3707,linkref!$A$2:$D$68,2,FALSE))),"")</f>
        <v/>
      </c>
      <c r="AA3707" s="10" t="str">
        <f>_xlfn.IFNA(IF(OR(R3707="Y",S3707="Y"),HYPERLINK(".\plots/diurnal_2016_smallegu_flat.png","diurnal flat"),HYPERLINK(VLOOKUP($AB3707,linkref!$A$2:$D$68,4,FALSE),VLOOKUP($AB3707,linkref!$A$2:$D$68,2,FALSE))),"")</f>
        <v/>
      </c>
      <c r="AB3707" t="str">
        <f>_xlfn.IFNA(VLOOKUP(I3707,units!A$2:B$1765,2,FALSE),"")</f>
        <v/>
      </c>
    </row>
    <row r="3708" spans="2:28" hidden="1" x14ac:dyDescent="0.3">
      <c r="B3708" s="9" t="str">
        <f>_xlfn.IFNA(VLOOKUP(C3708,regions!A$1:B$49,2,FALSE),"")</f>
        <v>South</v>
      </c>
      <c r="C3708" t="s">
        <v>20934</v>
      </c>
      <c r="D3708" s="1" t="s">
        <v>17336</v>
      </c>
      <c r="G3708" t="s">
        <v>17335</v>
      </c>
      <c r="H3708" s="1" t="s">
        <v>17331</v>
      </c>
      <c r="I3708" s="1" t="s">
        <v>17340</v>
      </c>
      <c r="J3708" s="1" t="s">
        <v>17341</v>
      </c>
      <c r="K3708" s="1" t="s">
        <v>17342</v>
      </c>
      <c r="L3708" s="1" t="s">
        <v>253</v>
      </c>
      <c r="M3708" s="1" t="s">
        <v>110</v>
      </c>
      <c r="P3708" s="1" t="s">
        <v>111</v>
      </c>
      <c r="Q3708" s="1" t="s">
        <v>254</v>
      </c>
      <c r="S3708" t="str">
        <f t="shared" si="57"/>
        <v>N</v>
      </c>
      <c r="T3708" t="s">
        <v>8</v>
      </c>
      <c r="U3708" t="s">
        <v>22632</v>
      </c>
      <c r="V3708" s="4">
        <v>7.1999999999999995E-2</v>
      </c>
      <c r="W3708" s="4">
        <v>4.883152E-3</v>
      </c>
      <c r="X3708" s="4">
        <v>5.0000000000000001E-3</v>
      </c>
      <c r="Y3708">
        <v>7</v>
      </c>
      <c r="Z3708" s="10" t="str">
        <f>_xlfn.IFNA(IF(OR(R3708="Y",S3708="Y"),HYPERLINK(".\plots/daily_2016_smallegu_flat.png","daily flat"),HYPERLINK(VLOOKUP($AB3708,linkref!$A$2:$D$68,3,FALSE),VLOOKUP($AB3708,linkref!$A$2:$D$68,2,FALSE))),"")</f>
        <v/>
      </c>
      <c r="AA3708" s="10" t="str">
        <f>_xlfn.IFNA(IF(OR(R3708="Y",S3708="Y"),HYPERLINK(".\plots/diurnal_2016_smallegu_flat.png","diurnal flat"),HYPERLINK(VLOOKUP($AB3708,linkref!$A$2:$D$68,4,FALSE),VLOOKUP($AB3708,linkref!$A$2:$D$68,2,FALSE))),"")</f>
        <v/>
      </c>
      <c r="AB3708" t="str">
        <f>_xlfn.IFNA(VLOOKUP(I3708,units!A$2:B$1765,2,FALSE),"")</f>
        <v/>
      </c>
    </row>
    <row r="3709" spans="2:28" hidden="1" x14ac:dyDescent="0.3">
      <c r="B3709" s="9" t="str">
        <f>_xlfn.IFNA(VLOOKUP(C3709,regions!A$1:B$49,2,FALSE),"")</f>
        <v>MANE-VU</v>
      </c>
      <c r="C3709" t="s">
        <v>20918</v>
      </c>
      <c r="D3709" s="1" t="s">
        <v>1707</v>
      </c>
      <c r="G3709" t="s">
        <v>1712</v>
      </c>
      <c r="H3709" s="1" t="s">
        <v>1708</v>
      </c>
      <c r="I3709" s="1" t="s">
        <v>20382</v>
      </c>
      <c r="J3709" s="1" t="s">
        <v>20383</v>
      </c>
      <c r="K3709" s="1" t="s">
        <v>20384</v>
      </c>
      <c r="L3709" s="1" t="s">
        <v>730</v>
      </c>
      <c r="M3709" s="1" t="s">
        <v>110</v>
      </c>
      <c r="P3709" s="1" t="s">
        <v>111</v>
      </c>
      <c r="Q3709" s="1" t="s">
        <v>11072</v>
      </c>
      <c r="S3709" t="str">
        <f t="shared" si="57"/>
        <v>N</v>
      </c>
      <c r="T3709" t="s">
        <v>8</v>
      </c>
      <c r="U3709" t="s">
        <v>22632</v>
      </c>
      <c r="V3709" s="4">
        <v>7.1999999999999995E-2</v>
      </c>
      <c r="W3709" s="4">
        <v>1.2899999999999999E-3</v>
      </c>
      <c r="X3709" s="4">
        <v>9.8999999999999999E-4</v>
      </c>
      <c r="Y3709">
        <v>2080</v>
      </c>
      <c r="Z3709" s="10" t="str">
        <f>_xlfn.IFNA(IF(OR(R3709="Y",S3709="Y"),HYPERLINK(".\plots/daily_2016_smallegu_flat.png","daily flat"),HYPERLINK(VLOOKUP($AB3709,linkref!$A$2:$D$68,3,FALSE),VLOOKUP($AB3709,linkref!$A$2:$D$68,2,FALSE))),"")</f>
        <v/>
      </c>
      <c r="AA3709" s="10" t="str">
        <f>_xlfn.IFNA(IF(OR(R3709="Y",S3709="Y"),HYPERLINK(".\plots/diurnal_2016_smallegu_flat.png","diurnal flat"),HYPERLINK(VLOOKUP($AB3709,linkref!$A$2:$D$68,4,FALSE),VLOOKUP($AB3709,linkref!$A$2:$D$68,2,FALSE))),"")</f>
        <v/>
      </c>
      <c r="AB3709" t="str">
        <f>_xlfn.IFNA(VLOOKUP(I3709,units!A$2:B$1765,2,FALSE),"")</f>
        <v/>
      </c>
    </row>
    <row r="3710" spans="2:28" hidden="1" x14ac:dyDescent="0.3">
      <c r="B3710" s="9" t="str">
        <f>_xlfn.IFNA(VLOOKUP(C3710,regions!A$1:B$49,2,FALSE),"")</f>
        <v>West</v>
      </c>
      <c r="C3710" t="s">
        <v>20905</v>
      </c>
      <c r="D3710" s="1" t="s">
        <v>103</v>
      </c>
      <c r="G3710" t="s">
        <v>20130</v>
      </c>
      <c r="H3710" s="1" t="s">
        <v>20126</v>
      </c>
      <c r="I3710" s="1" t="s">
        <v>20127</v>
      </c>
      <c r="J3710" s="1" t="s">
        <v>20128</v>
      </c>
      <c r="K3710" s="1" t="s">
        <v>20129</v>
      </c>
      <c r="L3710" s="1" t="s">
        <v>253</v>
      </c>
      <c r="M3710" s="1" t="s">
        <v>110</v>
      </c>
      <c r="Q3710" s="1" t="s">
        <v>7060</v>
      </c>
      <c r="S3710" t="str">
        <f t="shared" si="57"/>
        <v>N</v>
      </c>
      <c r="T3710" t="s">
        <v>8</v>
      </c>
      <c r="U3710" t="s">
        <v>22632</v>
      </c>
      <c r="V3710" s="4">
        <v>7.1549699999999994E-2</v>
      </c>
      <c r="W3710" s="4">
        <v>9.5745300000000004E-4</v>
      </c>
      <c r="X3710" s="4">
        <v>3.3169E-5</v>
      </c>
      <c r="Y3710">
        <v>8736</v>
      </c>
      <c r="Z3710" s="10" t="str">
        <f>_xlfn.IFNA(IF(OR(R3710="Y",S3710="Y"),HYPERLINK(".\plots/daily_2016_smallegu_flat.png","daily flat"),HYPERLINK(VLOOKUP($AB3710,linkref!$A$2:$D$68,3,FALSE),VLOOKUP($AB3710,linkref!$A$2:$D$68,2,FALSE))),"")</f>
        <v/>
      </c>
      <c r="AA3710" s="10" t="str">
        <f>_xlfn.IFNA(IF(OR(R3710="Y",S3710="Y"),HYPERLINK(".\plots/diurnal_2016_smallegu_flat.png","diurnal flat"),HYPERLINK(VLOOKUP($AB3710,linkref!$A$2:$D$68,4,FALSE),VLOOKUP($AB3710,linkref!$A$2:$D$68,2,FALSE))),"")</f>
        <v/>
      </c>
      <c r="AB3710" t="str">
        <f>_xlfn.IFNA(VLOOKUP(I3710,units!A$2:B$1765,2,FALSE),"")</f>
        <v/>
      </c>
    </row>
    <row r="3711" spans="2:28" hidden="1" x14ac:dyDescent="0.3">
      <c r="B3711" s="9" t="str">
        <f>_xlfn.IFNA(VLOOKUP(C3711,regions!A$1:B$49,2,FALSE),"")</f>
        <v>West</v>
      </c>
      <c r="C3711" t="s">
        <v>20905</v>
      </c>
      <c r="D3711" s="1" t="s">
        <v>103</v>
      </c>
      <c r="G3711" t="s">
        <v>20130</v>
      </c>
      <c r="H3711" s="1" t="s">
        <v>20126</v>
      </c>
      <c r="I3711" s="1" t="s">
        <v>20131</v>
      </c>
      <c r="J3711" s="1" t="s">
        <v>20132</v>
      </c>
      <c r="K3711" s="1" t="s">
        <v>20133</v>
      </c>
      <c r="L3711" s="1" t="s">
        <v>253</v>
      </c>
      <c r="M3711" s="1" t="s">
        <v>110</v>
      </c>
      <c r="Q3711" s="1" t="s">
        <v>7060</v>
      </c>
      <c r="S3711" t="str">
        <f t="shared" si="57"/>
        <v>N</v>
      </c>
      <c r="T3711" t="s">
        <v>8</v>
      </c>
      <c r="U3711" t="s">
        <v>22632</v>
      </c>
      <c r="V3711" s="4">
        <v>7.1549699999999994E-2</v>
      </c>
      <c r="W3711" s="4">
        <v>9.5745300000000004E-4</v>
      </c>
      <c r="X3711" s="4">
        <v>3.3169E-5</v>
      </c>
      <c r="Y3711">
        <v>8736</v>
      </c>
      <c r="Z3711" s="10" t="str">
        <f>_xlfn.IFNA(IF(OR(R3711="Y",S3711="Y"),HYPERLINK(".\plots/daily_2016_smallegu_flat.png","daily flat"),HYPERLINK(VLOOKUP($AB3711,linkref!$A$2:$D$68,3,FALSE),VLOOKUP($AB3711,linkref!$A$2:$D$68,2,FALSE))),"")</f>
        <v/>
      </c>
      <c r="AA3711" s="10" t="str">
        <f>_xlfn.IFNA(IF(OR(R3711="Y",S3711="Y"),HYPERLINK(".\plots/diurnal_2016_smallegu_flat.png","diurnal flat"),HYPERLINK(VLOOKUP($AB3711,linkref!$A$2:$D$68,4,FALSE),VLOOKUP($AB3711,linkref!$A$2:$D$68,2,FALSE))),"")</f>
        <v/>
      </c>
      <c r="AB3711" t="str">
        <f>_xlfn.IFNA(VLOOKUP(I3711,units!A$2:B$1765,2,FALSE),"")</f>
        <v/>
      </c>
    </row>
    <row r="3712" spans="2:28" hidden="1" x14ac:dyDescent="0.3">
      <c r="B3712" s="9" t="str">
        <f>_xlfn.IFNA(VLOOKUP(C3712,regions!A$1:B$49,2,FALSE),"")</f>
        <v>West</v>
      </c>
      <c r="C3712" t="s">
        <v>20905</v>
      </c>
      <c r="D3712" s="1" t="s">
        <v>103</v>
      </c>
      <c r="G3712" t="s">
        <v>20130</v>
      </c>
      <c r="H3712" s="1" t="s">
        <v>20126</v>
      </c>
      <c r="I3712" s="1" t="s">
        <v>20134</v>
      </c>
      <c r="J3712" s="1" t="s">
        <v>20135</v>
      </c>
      <c r="K3712" s="1" t="s">
        <v>20136</v>
      </c>
      <c r="L3712" s="1" t="s">
        <v>253</v>
      </c>
      <c r="M3712" s="1" t="s">
        <v>110</v>
      </c>
      <c r="Q3712" s="1" t="s">
        <v>7060</v>
      </c>
      <c r="S3712" t="str">
        <f t="shared" si="57"/>
        <v>N</v>
      </c>
      <c r="T3712" t="s">
        <v>8</v>
      </c>
      <c r="U3712" t="s">
        <v>22632</v>
      </c>
      <c r="V3712" s="4">
        <v>7.1549699999999994E-2</v>
      </c>
      <c r="W3712" s="4">
        <v>9.5745300000000004E-4</v>
      </c>
      <c r="X3712" s="4">
        <v>3.3169E-5</v>
      </c>
      <c r="Y3712">
        <v>8736</v>
      </c>
      <c r="Z3712" s="10" t="str">
        <f>_xlfn.IFNA(IF(OR(R3712="Y",S3712="Y"),HYPERLINK(".\plots/daily_2016_smallegu_flat.png","daily flat"),HYPERLINK(VLOOKUP($AB3712,linkref!$A$2:$D$68,3,FALSE),VLOOKUP($AB3712,linkref!$A$2:$D$68,2,FALSE))),"")</f>
        <v/>
      </c>
      <c r="AA3712" s="10" t="str">
        <f>_xlfn.IFNA(IF(OR(R3712="Y",S3712="Y"),HYPERLINK(".\plots/diurnal_2016_smallegu_flat.png","diurnal flat"),HYPERLINK(VLOOKUP($AB3712,linkref!$A$2:$D$68,4,FALSE),VLOOKUP($AB3712,linkref!$A$2:$D$68,2,FALSE))),"")</f>
        <v/>
      </c>
      <c r="AB3712" t="str">
        <f>_xlfn.IFNA(VLOOKUP(I3712,units!A$2:B$1765,2,FALSE),"")</f>
        <v/>
      </c>
    </row>
    <row r="3713" spans="1:28" hidden="1" x14ac:dyDescent="0.3">
      <c r="B3713" s="9" t="str">
        <f>_xlfn.IFNA(VLOOKUP(C3713,regions!A$1:B$49,2,FALSE),"")</f>
        <v>West</v>
      </c>
      <c r="C3713" t="s">
        <v>20905</v>
      </c>
      <c r="D3713" s="1" t="s">
        <v>381</v>
      </c>
      <c r="G3713" t="s">
        <v>16557</v>
      </c>
      <c r="H3713" s="1" t="s">
        <v>16556</v>
      </c>
      <c r="I3713" s="1" t="s">
        <v>16558</v>
      </c>
      <c r="J3713" s="1" t="s">
        <v>16559</v>
      </c>
      <c r="K3713" s="1" t="s">
        <v>16560</v>
      </c>
      <c r="L3713" s="1" t="s">
        <v>522</v>
      </c>
      <c r="M3713" s="1" t="s">
        <v>110</v>
      </c>
      <c r="P3713" s="1" t="s">
        <v>111</v>
      </c>
      <c r="Q3713" s="1" t="s">
        <v>254</v>
      </c>
      <c r="S3713" t="str">
        <f t="shared" si="57"/>
        <v>N</v>
      </c>
      <c r="T3713" t="s">
        <v>8</v>
      </c>
      <c r="U3713" t="s">
        <v>22632</v>
      </c>
      <c r="V3713" s="4">
        <v>7.1418499999999996E-2</v>
      </c>
      <c r="W3713" s="4">
        <v>4.0465199999999996E-3</v>
      </c>
      <c r="X3713" s="4">
        <v>5.5461999999999999E-5</v>
      </c>
      <c r="Y3713">
        <v>52</v>
      </c>
      <c r="Z3713" s="10" t="str">
        <f>_xlfn.IFNA(IF(OR(R3713="Y",S3713="Y"),HYPERLINK(".\plots/daily_2016_smallegu_flat.png","daily flat"),HYPERLINK(VLOOKUP($AB3713,linkref!$A$2:$D$68,3,FALSE),VLOOKUP($AB3713,linkref!$A$2:$D$68,2,FALSE))),"")</f>
        <v/>
      </c>
      <c r="AA3713" s="10" t="str">
        <f>_xlfn.IFNA(IF(OR(R3713="Y",S3713="Y"),HYPERLINK(".\plots/diurnal_2016_smallegu_flat.png","diurnal flat"),HYPERLINK(VLOOKUP($AB3713,linkref!$A$2:$D$68,4,FALSE),VLOOKUP($AB3713,linkref!$A$2:$D$68,2,FALSE))),"")</f>
        <v/>
      </c>
      <c r="AB3713" t="str">
        <f>_xlfn.IFNA(VLOOKUP(I3713,units!A$2:B$1765,2,FALSE),"")</f>
        <v/>
      </c>
    </row>
    <row r="3714" spans="1:28" hidden="1" x14ac:dyDescent="0.3">
      <c r="B3714" s="9" t="str">
        <f>_xlfn.IFNA(VLOOKUP(C3714,regions!A$1:B$49,2,FALSE),"")</f>
        <v>MANE-VU</v>
      </c>
      <c r="C3714" t="s">
        <v>20921</v>
      </c>
      <c r="D3714" s="1" t="s">
        <v>1931</v>
      </c>
      <c r="G3714" t="s">
        <v>12729</v>
      </c>
      <c r="H3714" s="1" t="s">
        <v>12727</v>
      </c>
      <c r="I3714" s="1" t="s">
        <v>16640</v>
      </c>
      <c r="J3714" s="1" t="s">
        <v>12728</v>
      </c>
      <c r="K3714" s="1" t="s">
        <v>16641</v>
      </c>
      <c r="L3714" s="1" t="s">
        <v>730</v>
      </c>
      <c r="M3714" s="1" t="s">
        <v>110</v>
      </c>
      <c r="P3714" s="1" t="s">
        <v>111</v>
      </c>
      <c r="Q3714" s="1" t="s">
        <v>254</v>
      </c>
      <c r="S3714" t="str">
        <f t="shared" si="57"/>
        <v>N</v>
      </c>
      <c r="T3714" t="s">
        <v>8</v>
      </c>
      <c r="U3714" t="s">
        <v>22632</v>
      </c>
      <c r="V3714" s="4">
        <v>7.1400000000000005E-2</v>
      </c>
      <c r="W3714" s="4">
        <v>5.11613E-3</v>
      </c>
      <c r="X3714" s="4">
        <v>0</v>
      </c>
      <c r="Z3714" s="10" t="str">
        <f>_xlfn.IFNA(IF(OR(R3714="Y",S3714="Y"),HYPERLINK(".\plots/daily_2016_smallegu_flat.png","daily flat"),HYPERLINK(VLOOKUP($AB3714,linkref!$A$2:$D$68,3,FALSE),VLOOKUP($AB3714,linkref!$A$2:$D$68,2,FALSE))),"")</f>
        <v/>
      </c>
      <c r="AA3714" s="10" t="str">
        <f>_xlfn.IFNA(IF(OR(R3714="Y",S3714="Y"),HYPERLINK(".\plots/diurnal_2016_smallegu_flat.png","diurnal flat"),HYPERLINK(VLOOKUP($AB3714,linkref!$A$2:$D$68,4,FALSE),VLOOKUP($AB3714,linkref!$A$2:$D$68,2,FALSE))),"")</f>
        <v/>
      </c>
      <c r="AB3714" t="str">
        <f>_xlfn.IFNA(VLOOKUP(I3714,units!A$2:B$1765,2,FALSE),"")</f>
        <v/>
      </c>
    </row>
    <row r="3715" spans="1:28" x14ac:dyDescent="0.3">
      <c r="A3715" s="1" t="s">
        <v>2174</v>
      </c>
      <c r="B3715" s="9" t="str">
        <f>_xlfn.IFNA(VLOOKUP(C3715,regions!A$1:B$49,2,FALSE),"")</f>
        <v>LADCO</v>
      </c>
      <c r="C3715" t="s">
        <v>20904</v>
      </c>
      <c r="D3715" s="1" t="s">
        <v>2168</v>
      </c>
      <c r="E3715" s="1" t="s">
        <v>2167</v>
      </c>
      <c r="F3715" s="1" t="s">
        <v>544</v>
      </c>
      <c r="G3715" t="s">
        <v>2173</v>
      </c>
      <c r="H3715" s="1" t="s">
        <v>2169</v>
      </c>
      <c r="I3715" s="1" t="s">
        <v>2175</v>
      </c>
      <c r="J3715" s="1" t="s">
        <v>2171</v>
      </c>
      <c r="K3715" s="1" t="s">
        <v>2176</v>
      </c>
      <c r="L3715" s="1" t="s">
        <v>1205</v>
      </c>
      <c r="M3715" s="1" t="s">
        <v>110</v>
      </c>
      <c r="N3715" t="s">
        <v>128</v>
      </c>
      <c r="O3715" t="s">
        <v>130</v>
      </c>
      <c r="P3715" s="1" t="s">
        <v>111</v>
      </c>
      <c r="Q3715" s="1" t="s">
        <v>254</v>
      </c>
      <c r="R3715" t="s">
        <v>19</v>
      </c>
      <c r="S3715" t="str">
        <f t="shared" ref="S3715:S3778" si="58">IF(O3715="MSW","Y","N")</f>
        <v>N</v>
      </c>
      <c r="T3715" t="s">
        <v>19</v>
      </c>
      <c r="U3715" t="s">
        <v>22632</v>
      </c>
      <c r="V3715" s="12">
        <v>7.1150000000000005E-2</v>
      </c>
      <c r="W3715" s="12">
        <v>9.3000000000000005E-4</v>
      </c>
      <c r="X3715" s="12">
        <v>5.1149999999999998E-3</v>
      </c>
      <c r="Y3715">
        <v>2</v>
      </c>
      <c r="Z3715" s="10" t="str">
        <f>_xlfn.IFNA(IF(OR(R3715="Y",S3715="Y"),HYPERLINK(".\plots/daily_2016_smallegu_flat.png","daily flat"),HYPERLINK(VLOOKUP($AB3715,linkref!$A$2:$D$68,3,FALSE),VLOOKUP($AB3715,linkref!$A$2:$D$68,2,FALSE))),"")</f>
        <v>LADCO Oil Peaking</v>
      </c>
      <c r="AA3715" s="10" t="str">
        <f>_xlfn.IFNA(IF(OR(R3715="Y",S3715="Y"),HYPERLINK(".\plots/diurnal_2016_smallegu_flat.png","diurnal flat"),HYPERLINK(VLOOKUP($AB3715,linkref!$A$2:$D$68,4,FALSE),VLOOKUP($AB3715,linkref!$A$2:$D$68,2,FALSE))),"")</f>
        <v>LADCO Oil Peaking</v>
      </c>
      <c r="AB3715" t="str">
        <f>_xlfn.IFNA(VLOOKUP(I3715,units!A$2:B$1765,2,FALSE),"")</f>
        <v>LADCO_oil_peak</v>
      </c>
    </row>
    <row r="3716" spans="1:28" hidden="1" x14ac:dyDescent="0.3">
      <c r="B3716" s="9" t="str">
        <f>_xlfn.IFNA(VLOOKUP(C3716,regions!A$1:B$49,2,FALSE),"")</f>
        <v>West</v>
      </c>
      <c r="C3716" t="s">
        <v>20905</v>
      </c>
      <c r="D3716" s="1" t="s">
        <v>103</v>
      </c>
      <c r="G3716" t="s">
        <v>11255</v>
      </c>
      <c r="H3716" s="1" t="s">
        <v>11251</v>
      </c>
      <c r="I3716" s="1" t="s">
        <v>16753</v>
      </c>
      <c r="J3716" s="1" t="s">
        <v>16754</v>
      </c>
      <c r="K3716" s="1" t="s">
        <v>16755</v>
      </c>
      <c r="L3716" s="1" t="s">
        <v>253</v>
      </c>
      <c r="M3716" s="1" t="s">
        <v>110</v>
      </c>
      <c r="Q3716" s="1" t="s">
        <v>254</v>
      </c>
      <c r="S3716" t="str">
        <f t="shared" si="58"/>
        <v>N</v>
      </c>
      <c r="T3716" t="s">
        <v>8</v>
      </c>
      <c r="U3716" t="s">
        <v>22632</v>
      </c>
      <c r="V3716" s="4">
        <v>7.1080500000000005E-2</v>
      </c>
      <c r="W3716" s="4">
        <v>9.5117400000000005E-4</v>
      </c>
      <c r="X3716" s="4">
        <v>3.2950999999999997E-5</v>
      </c>
      <c r="Y3716">
        <v>8736</v>
      </c>
      <c r="Z3716" s="10" t="str">
        <f>_xlfn.IFNA(IF(OR(R3716="Y",S3716="Y"),HYPERLINK(".\plots/daily_2016_smallegu_flat.png","daily flat"),HYPERLINK(VLOOKUP($AB3716,linkref!$A$2:$D$68,3,FALSE),VLOOKUP($AB3716,linkref!$A$2:$D$68,2,FALSE))),"")</f>
        <v/>
      </c>
      <c r="AA3716" s="10" t="str">
        <f>_xlfn.IFNA(IF(OR(R3716="Y",S3716="Y"),HYPERLINK(".\plots/diurnal_2016_smallegu_flat.png","diurnal flat"),HYPERLINK(VLOOKUP($AB3716,linkref!$A$2:$D$68,4,FALSE),VLOOKUP($AB3716,linkref!$A$2:$D$68,2,FALSE))),"")</f>
        <v/>
      </c>
      <c r="AB3716" t="str">
        <f>_xlfn.IFNA(VLOOKUP(I3716,units!A$2:B$1765,2,FALSE),"")</f>
        <v/>
      </c>
    </row>
    <row r="3717" spans="1:28" hidden="1" x14ac:dyDescent="0.3">
      <c r="B3717" s="9" t="str">
        <f>_xlfn.IFNA(VLOOKUP(C3717,regions!A$1:B$49,2,FALSE),"")</f>
        <v>West</v>
      </c>
      <c r="C3717" t="s">
        <v>20905</v>
      </c>
      <c r="D3717" s="1" t="s">
        <v>5553</v>
      </c>
      <c r="G3717" t="s">
        <v>20157</v>
      </c>
      <c r="H3717" s="1" t="s">
        <v>20153</v>
      </c>
      <c r="I3717" s="1" t="s">
        <v>20154</v>
      </c>
      <c r="J3717" s="1" t="s">
        <v>20155</v>
      </c>
      <c r="K3717" s="1" t="s">
        <v>20156</v>
      </c>
      <c r="L3717" s="1" t="s">
        <v>253</v>
      </c>
      <c r="M3717" s="1" t="s">
        <v>110</v>
      </c>
      <c r="Q3717" s="1" t="s">
        <v>7060</v>
      </c>
      <c r="S3717" t="str">
        <f t="shared" si="58"/>
        <v>N</v>
      </c>
      <c r="T3717" t="s">
        <v>8</v>
      </c>
      <c r="U3717" t="s">
        <v>22632</v>
      </c>
      <c r="V3717" s="4">
        <v>7.1080500000000005E-2</v>
      </c>
      <c r="W3717" s="4">
        <v>4.9579999999999997E-3</v>
      </c>
      <c r="X3717" s="4">
        <v>3.2950999999999997E-5</v>
      </c>
      <c r="Y3717">
        <v>100</v>
      </c>
      <c r="Z3717" s="10" t="str">
        <f>_xlfn.IFNA(IF(OR(R3717="Y",S3717="Y"),HYPERLINK(".\plots/daily_2016_smallegu_flat.png","daily flat"),HYPERLINK(VLOOKUP($AB3717,linkref!$A$2:$D$68,3,FALSE),VLOOKUP($AB3717,linkref!$A$2:$D$68,2,FALSE))),"")</f>
        <v/>
      </c>
      <c r="AA3717" s="10" t="str">
        <f>_xlfn.IFNA(IF(OR(R3717="Y",S3717="Y"),HYPERLINK(".\plots/diurnal_2016_smallegu_flat.png","diurnal flat"),HYPERLINK(VLOOKUP($AB3717,linkref!$A$2:$D$68,4,FALSE),VLOOKUP($AB3717,linkref!$A$2:$D$68,2,FALSE))),"")</f>
        <v/>
      </c>
      <c r="AB3717" t="str">
        <f>_xlfn.IFNA(VLOOKUP(I3717,units!A$2:B$1765,2,FALSE),"")</f>
        <v/>
      </c>
    </row>
    <row r="3718" spans="1:28" hidden="1" x14ac:dyDescent="0.3">
      <c r="B3718" s="9" t="str">
        <f>_xlfn.IFNA(VLOOKUP(C3718,regions!A$1:B$49,2,FALSE),"")</f>
        <v>SESARM</v>
      </c>
      <c r="C3718" t="s">
        <v>20935</v>
      </c>
      <c r="D3718" s="1" t="s">
        <v>12024</v>
      </c>
      <c r="G3718" t="s">
        <v>12023</v>
      </c>
      <c r="H3718" s="1" t="s">
        <v>12019</v>
      </c>
      <c r="I3718" s="1" t="s">
        <v>12020</v>
      </c>
      <c r="J3718" s="1" t="s">
        <v>12021</v>
      </c>
      <c r="K3718" s="1" t="s">
        <v>12022</v>
      </c>
      <c r="L3718" s="1" t="s">
        <v>253</v>
      </c>
      <c r="M3718" s="1" t="s">
        <v>110</v>
      </c>
      <c r="P3718" s="1" t="s">
        <v>111</v>
      </c>
      <c r="Q3718" s="1" t="s">
        <v>254</v>
      </c>
      <c r="S3718" t="str">
        <f t="shared" si="58"/>
        <v>N</v>
      </c>
      <c r="T3718" t="s">
        <v>8</v>
      </c>
      <c r="U3718" t="s">
        <v>22632</v>
      </c>
      <c r="V3718" s="4">
        <v>7.1000999999999995E-2</v>
      </c>
      <c r="W3718" s="4">
        <v>4.9909999999999998E-3</v>
      </c>
      <c r="X3718" s="4">
        <v>4.6690000000000004E-3</v>
      </c>
      <c r="Y3718">
        <v>8736</v>
      </c>
      <c r="Z3718" s="10" t="str">
        <f>_xlfn.IFNA(IF(OR(R3718="Y",S3718="Y"),HYPERLINK(".\plots/daily_2016_smallegu_flat.png","daily flat"),HYPERLINK(VLOOKUP($AB3718,linkref!$A$2:$D$68,3,FALSE),VLOOKUP($AB3718,linkref!$A$2:$D$68,2,FALSE))),"")</f>
        <v/>
      </c>
      <c r="AA3718" s="10" t="str">
        <f>_xlfn.IFNA(IF(OR(R3718="Y",S3718="Y"),HYPERLINK(".\plots/diurnal_2016_smallegu_flat.png","diurnal flat"),HYPERLINK(VLOOKUP($AB3718,linkref!$A$2:$D$68,4,FALSE),VLOOKUP($AB3718,linkref!$A$2:$D$68,2,FALSE))),"")</f>
        <v/>
      </c>
      <c r="AB3718" t="str">
        <f>_xlfn.IFNA(VLOOKUP(I3718,units!A$2:B$1765,2,FALSE),"")</f>
        <v/>
      </c>
    </row>
    <row r="3719" spans="1:28" x14ac:dyDescent="0.3">
      <c r="A3719" s="1" t="s">
        <v>2608</v>
      </c>
      <c r="B3719" s="9" t="str">
        <f>_xlfn.IFNA(VLOOKUP(C3719,regions!A$1:B$49,2,FALSE),"")</f>
        <v>South</v>
      </c>
      <c r="C3719" t="s">
        <v>20926</v>
      </c>
      <c r="D3719" s="1" t="s">
        <v>2610</v>
      </c>
      <c r="E3719" s="1" t="s">
        <v>2609</v>
      </c>
      <c r="F3719" s="1" t="s">
        <v>1812</v>
      </c>
      <c r="G3719" t="s">
        <v>2615</v>
      </c>
      <c r="H3719" s="1" t="s">
        <v>2611</v>
      </c>
      <c r="I3719" s="1" t="s">
        <v>2612</v>
      </c>
      <c r="J3719" s="1" t="s">
        <v>2613</v>
      </c>
      <c r="K3719" s="1" t="s">
        <v>2614</v>
      </c>
      <c r="L3719" s="1" t="s">
        <v>1946</v>
      </c>
      <c r="M3719" s="1" t="s">
        <v>110</v>
      </c>
      <c r="N3719" t="s">
        <v>128</v>
      </c>
      <c r="O3719" t="s">
        <v>219</v>
      </c>
      <c r="P3719" s="1" t="s">
        <v>111</v>
      </c>
      <c r="Q3719" s="1" t="s">
        <v>254</v>
      </c>
      <c r="R3719" t="s">
        <v>19</v>
      </c>
      <c r="S3719" t="str">
        <f t="shared" si="58"/>
        <v>N</v>
      </c>
      <c r="T3719" t="s">
        <v>19</v>
      </c>
      <c r="U3719" t="s">
        <v>112</v>
      </c>
      <c r="V3719" s="12">
        <v>7.0999999999999994E-2</v>
      </c>
      <c r="W3719" s="12">
        <v>5.9999999999999995E-4</v>
      </c>
      <c r="Z3719" s="10" t="str">
        <f>_xlfn.IFNA(IF(OR(R3719="Y",S3719="Y"),HYPERLINK(".\plots/daily_2016_smallegu_flat.png","daily flat"),HYPERLINK(VLOOKUP($AB3719,linkref!$A$2:$D$68,3,FALSE),VLOOKUP($AB3719,linkref!$A$2:$D$68,2,FALSE))),"")</f>
        <v>South Gas Peaking</v>
      </c>
      <c r="AA3719" s="10" t="str">
        <f>_xlfn.IFNA(IF(OR(R3719="Y",S3719="Y"),HYPERLINK(".\plots/diurnal_2016_smallegu_flat.png","diurnal flat"),HYPERLINK(VLOOKUP($AB3719,linkref!$A$2:$D$68,4,FALSE),VLOOKUP($AB3719,linkref!$A$2:$D$68,2,FALSE))),"")</f>
        <v>South Gas Peaking</v>
      </c>
      <c r="AB3719" t="str">
        <f>_xlfn.IFNA(VLOOKUP(I3719,units!A$2:B$1765,2,FALSE),"")</f>
        <v>South_gas_peak</v>
      </c>
    </row>
    <row r="3720" spans="1:28" hidden="1" x14ac:dyDescent="0.3">
      <c r="B3720" s="9" t="str">
        <f>_xlfn.IFNA(VLOOKUP(C3720,regions!A$1:B$49,2,FALSE),"")</f>
        <v>MANE-VU</v>
      </c>
      <c r="C3720" t="s">
        <v>20921</v>
      </c>
      <c r="D3720" s="1" t="s">
        <v>4541</v>
      </c>
      <c r="G3720" t="s">
        <v>4546</v>
      </c>
      <c r="H3720" s="1" t="s">
        <v>4542</v>
      </c>
      <c r="I3720" s="1" t="s">
        <v>18174</v>
      </c>
      <c r="J3720" s="1" t="s">
        <v>18175</v>
      </c>
      <c r="K3720" s="1" t="s">
        <v>18176</v>
      </c>
      <c r="L3720" s="1" t="s">
        <v>730</v>
      </c>
      <c r="M3720" s="1" t="s">
        <v>110</v>
      </c>
      <c r="P3720" s="1" t="s">
        <v>111</v>
      </c>
      <c r="Q3720" s="1" t="s">
        <v>11177</v>
      </c>
      <c r="S3720" t="str">
        <f t="shared" si="58"/>
        <v>N</v>
      </c>
      <c r="T3720" t="s">
        <v>8</v>
      </c>
      <c r="U3720" t="s">
        <v>22632</v>
      </c>
      <c r="V3720" s="4">
        <v>7.0999999999999994E-2</v>
      </c>
      <c r="W3720" s="4">
        <v>5.11613E-3</v>
      </c>
      <c r="X3720" s="4">
        <v>5.0000000000000001E-3</v>
      </c>
      <c r="Z3720" s="10" t="str">
        <f>_xlfn.IFNA(IF(OR(R3720="Y",S3720="Y"),HYPERLINK(".\plots/daily_2016_smallegu_flat.png","daily flat"),HYPERLINK(VLOOKUP($AB3720,linkref!$A$2:$D$68,3,FALSE),VLOOKUP($AB3720,linkref!$A$2:$D$68,2,FALSE))),"")</f>
        <v/>
      </c>
      <c r="AA3720" s="10" t="str">
        <f>_xlfn.IFNA(IF(OR(R3720="Y",S3720="Y"),HYPERLINK(".\plots/diurnal_2016_smallegu_flat.png","diurnal flat"),HYPERLINK(VLOOKUP($AB3720,linkref!$A$2:$D$68,4,FALSE),VLOOKUP($AB3720,linkref!$A$2:$D$68,2,FALSE))),"")</f>
        <v/>
      </c>
      <c r="AB3720" t="str">
        <f>_xlfn.IFNA(VLOOKUP(I3720,units!A$2:B$1765,2,FALSE),"")</f>
        <v/>
      </c>
    </row>
    <row r="3721" spans="1:28" hidden="1" x14ac:dyDescent="0.3">
      <c r="B3721" s="9" t="str">
        <f>_xlfn.IFNA(VLOOKUP(C3721,regions!A$1:B$49,2,FALSE),"")</f>
        <v>MANE-VU</v>
      </c>
      <c r="C3721" t="s">
        <v>20912</v>
      </c>
      <c r="D3721" s="1" t="s">
        <v>18730</v>
      </c>
      <c r="G3721" t="s">
        <v>18729</v>
      </c>
      <c r="H3721" s="1" t="s">
        <v>18725</v>
      </c>
      <c r="I3721" s="1" t="s">
        <v>18731</v>
      </c>
      <c r="J3721" s="1" t="s">
        <v>18732</v>
      </c>
      <c r="K3721" s="1" t="s">
        <v>18733</v>
      </c>
      <c r="L3721" s="1" t="s">
        <v>730</v>
      </c>
      <c r="M3721" s="1" t="s">
        <v>110</v>
      </c>
      <c r="P3721" s="1" t="s">
        <v>111</v>
      </c>
      <c r="Q3721" s="1" t="s">
        <v>254</v>
      </c>
      <c r="S3721" t="str">
        <f t="shared" si="58"/>
        <v>N</v>
      </c>
      <c r="T3721" t="s">
        <v>8</v>
      </c>
      <c r="U3721" t="s">
        <v>22632</v>
      </c>
      <c r="V3721" s="4">
        <v>7.0999999999999994E-2</v>
      </c>
      <c r="W3721" s="4">
        <v>1E-3</v>
      </c>
      <c r="X3721" s="4">
        <v>1E-3</v>
      </c>
      <c r="Z3721" s="10" t="str">
        <f>_xlfn.IFNA(IF(OR(R3721="Y",S3721="Y"),HYPERLINK(".\plots/daily_2016_smallegu_flat.png","daily flat"),HYPERLINK(VLOOKUP($AB3721,linkref!$A$2:$D$68,3,FALSE),VLOOKUP($AB3721,linkref!$A$2:$D$68,2,FALSE))),"")</f>
        <v/>
      </c>
      <c r="AA3721" s="10" t="str">
        <f>_xlfn.IFNA(IF(OR(R3721="Y",S3721="Y"),HYPERLINK(".\plots/diurnal_2016_smallegu_flat.png","diurnal flat"),HYPERLINK(VLOOKUP($AB3721,linkref!$A$2:$D$68,4,FALSE),VLOOKUP($AB3721,linkref!$A$2:$D$68,2,FALSE))),"")</f>
        <v/>
      </c>
      <c r="AB3721" t="str">
        <f>_xlfn.IFNA(VLOOKUP(I3721,units!A$2:B$1765,2,FALSE),"")</f>
        <v/>
      </c>
    </row>
    <row r="3722" spans="1:28" x14ac:dyDescent="0.3">
      <c r="A3722" s="1" t="s">
        <v>8751</v>
      </c>
      <c r="B3722" s="9" t="str">
        <f>_xlfn.IFNA(VLOOKUP(C3722,regions!A$1:B$49,2,FALSE),"")</f>
        <v>Southwest</v>
      </c>
      <c r="C3722" t="s">
        <v>20938</v>
      </c>
      <c r="D3722" s="1" t="s">
        <v>7307</v>
      </c>
      <c r="E3722" s="1" t="s">
        <v>8752</v>
      </c>
      <c r="F3722" s="1" t="s">
        <v>4923</v>
      </c>
      <c r="G3722" t="s">
        <v>8757</v>
      </c>
      <c r="H3722" s="1" t="s">
        <v>8753</v>
      </c>
      <c r="I3722" s="1" t="s">
        <v>8754</v>
      </c>
      <c r="J3722" s="1" t="s">
        <v>8755</v>
      </c>
      <c r="K3722" s="1" t="s">
        <v>8758</v>
      </c>
      <c r="L3722" s="1" t="s">
        <v>730</v>
      </c>
      <c r="M3722" s="1" t="s">
        <v>2366</v>
      </c>
      <c r="N3722" t="s">
        <v>128</v>
      </c>
      <c r="O3722" t="s">
        <v>9</v>
      </c>
      <c r="P3722" s="1" t="s">
        <v>111</v>
      </c>
      <c r="Q3722" s="1" t="s">
        <v>254</v>
      </c>
      <c r="R3722" t="s">
        <v>19</v>
      </c>
      <c r="S3722" t="str">
        <f t="shared" si="58"/>
        <v>N</v>
      </c>
      <c r="T3722" t="s">
        <v>19</v>
      </c>
      <c r="U3722" t="s">
        <v>22632</v>
      </c>
      <c r="V3722" s="12">
        <v>7.0944999999999994E-2</v>
      </c>
      <c r="W3722" s="12">
        <v>2.2207000000000001E-2</v>
      </c>
      <c r="X3722" s="12">
        <v>0</v>
      </c>
      <c r="Y3722">
        <v>241</v>
      </c>
      <c r="Z3722" s="10" t="str">
        <f>_xlfn.IFNA(IF(OR(R3722="Y",S3722="Y"),HYPERLINK(".\plots/daily_2016_smallegu_flat.png","daily flat"),HYPERLINK(VLOOKUP($AB3722,linkref!$A$2:$D$68,3,FALSE),VLOOKUP($AB3722,linkref!$A$2:$D$68,2,FALSE))),"")</f>
        <v>Southwest Gas Peaking</v>
      </c>
      <c r="AA3722" s="10" t="str">
        <f>_xlfn.IFNA(IF(OR(R3722="Y",S3722="Y"),HYPERLINK(".\plots/diurnal_2016_smallegu_flat.png","diurnal flat"),HYPERLINK(VLOOKUP($AB3722,linkref!$A$2:$D$68,4,FALSE),VLOOKUP($AB3722,linkref!$A$2:$D$68,2,FALSE))),"")</f>
        <v>Southwest Gas Peaking</v>
      </c>
      <c r="AB3722" t="str">
        <f>_xlfn.IFNA(VLOOKUP(I3722,units!A$2:B$1765,2,FALSE),"")</f>
        <v>Southwest_gas_peak</v>
      </c>
    </row>
    <row r="3723" spans="1:28" x14ac:dyDescent="0.3">
      <c r="A3723" s="1" t="s">
        <v>1353</v>
      </c>
      <c r="B3723" s="9" t="str">
        <f>_xlfn.IFNA(VLOOKUP(C3723,regions!A$1:B$49,2,FALSE),"")</f>
        <v>South</v>
      </c>
      <c r="C3723" t="s">
        <v>20924</v>
      </c>
      <c r="D3723" s="1" t="s">
        <v>1355</v>
      </c>
      <c r="E3723" s="1" t="s">
        <v>1354</v>
      </c>
      <c r="F3723" s="1" t="s">
        <v>40</v>
      </c>
      <c r="G3723" t="s">
        <v>1360</v>
      </c>
      <c r="H3723" s="1" t="s">
        <v>1356</v>
      </c>
      <c r="I3723" s="1" t="s">
        <v>1357</v>
      </c>
      <c r="J3723" s="1" t="s">
        <v>1358</v>
      </c>
      <c r="K3723" s="1" t="s">
        <v>1359</v>
      </c>
      <c r="L3723" s="1" t="s">
        <v>229</v>
      </c>
      <c r="M3723" s="1" t="s">
        <v>110</v>
      </c>
      <c r="N3723" t="s">
        <v>128</v>
      </c>
      <c r="O3723" t="s">
        <v>9</v>
      </c>
      <c r="P3723" s="1" t="s">
        <v>111</v>
      </c>
      <c r="Q3723" s="1" t="s">
        <v>136</v>
      </c>
      <c r="R3723" t="s">
        <v>19</v>
      </c>
      <c r="S3723" t="str">
        <f t="shared" si="58"/>
        <v>N</v>
      </c>
      <c r="T3723" t="s">
        <v>19</v>
      </c>
      <c r="U3723" t="s">
        <v>112</v>
      </c>
      <c r="V3723" s="12">
        <v>7.0832000000000006E-2</v>
      </c>
      <c r="W3723" s="12">
        <v>1.4609149999999999E-3</v>
      </c>
      <c r="X3723" s="12">
        <v>7.5259000000000003E-4</v>
      </c>
      <c r="Y3723">
        <v>2</v>
      </c>
      <c r="Z3723" s="10" t="str">
        <f>_xlfn.IFNA(IF(OR(R3723="Y",S3723="Y"),HYPERLINK(".\plots/daily_2016_smallegu_flat.png","daily flat"),HYPERLINK(VLOOKUP($AB3723,linkref!$A$2:$D$68,3,FALSE),VLOOKUP($AB3723,linkref!$A$2:$D$68,2,FALSE))),"")</f>
        <v>South Gas Peaking</v>
      </c>
      <c r="AA3723" s="10" t="str">
        <f>_xlfn.IFNA(IF(OR(R3723="Y",S3723="Y"),HYPERLINK(".\plots/diurnal_2016_smallegu_flat.png","diurnal flat"),HYPERLINK(VLOOKUP($AB3723,linkref!$A$2:$D$68,4,FALSE),VLOOKUP($AB3723,linkref!$A$2:$D$68,2,FALSE))),"")</f>
        <v>South Gas Peaking</v>
      </c>
      <c r="AB3723" t="str">
        <f>_xlfn.IFNA(VLOOKUP(I3723,units!A$2:B$1765,2,FALSE),"")</f>
        <v>South_gas_peak</v>
      </c>
    </row>
    <row r="3724" spans="1:28" x14ac:dyDescent="0.3">
      <c r="A3724" s="1" t="s">
        <v>9273</v>
      </c>
      <c r="B3724" s="9" t="str">
        <f>_xlfn.IFNA(VLOOKUP(C3724,regions!A$1:B$49,2,FALSE),"")</f>
        <v>LADCO</v>
      </c>
      <c r="C3724" t="s">
        <v>20941</v>
      </c>
      <c r="D3724" s="1" t="s">
        <v>9267</v>
      </c>
      <c r="E3724" s="1" t="s">
        <v>9266</v>
      </c>
      <c r="F3724" s="1" t="s">
        <v>6605</v>
      </c>
      <c r="G3724" t="s">
        <v>9272</v>
      </c>
      <c r="H3724" s="1" t="s">
        <v>9268</v>
      </c>
      <c r="I3724" s="1" t="s">
        <v>9274</v>
      </c>
      <c r="J3724" s="1" t="s">
        <v>9275</v>
      </c>
      <c r="K3724" s="1" t="s">
        <v>9276</v>
      </c>
      <c r="L3724" s="1" t="s">
        <v>5014</v>
      </c>
      <c r="M3724" s="1" t="s">
        <v>110</v>
      </c>
      <c r="N3724" t="s">
        <v>102</v>
      </c>
      <c r="O3724" t="s">
        <v>219</v>
      </c>
      <c r="Q3724" s="1" t="s">
        <v>254</v>
      </c>
      <c r="R3724" t="s">
        <v>8</v>
      </c>
      <c r="S3724" t="str">
        <f t="shared" si="58"/>
        <v>N</v>
      </c>
      <c r="T3724" t="s">
        <v>19</v>
      </c>
      <c r="U3724" t="s">
        <v>22632</v>
      </c>
      <c r="V3724" s="12">
        <v>7.0811499999999999E-2</v>
      </c>
      <c r="W3724" s="12">
        <v>6.8478729999999995E-4</v>
      </c>
      <c r="Z3724" s="10" t="str">
        <f>_xlfn.IFNA(IF(OR(R3724="Y",S3724="Y"),HYPERLINK(".\plots/daily_2016_smallegu_flat.png","daily flat"),HYPERLINK(VLOOKUP($AB3724,linkref!$A$2:$D$68,3,FALSE),VLOOKUP($AB3724,linkref!$A$2:$D$68,2,FALSE))),"")</f>
        <v>daily flat</v>
      </c>
      <c r="AA3724" s="10" t="str">
        <f>_xlfn.IFNA(IF(OR(R3724="Y",S3724="Y"),HYPERLINK(".\plots/diurnal_2016_smallegu_flat.png","diurnal flat"),HYPERLINK(VLOOKUP($AB3724,linkref!$A$2:$D$68,4,FALSE),VLOOKUP($AB3724,linkref!$A$2:$D$68,2,FALSE))),"")</f>
        <v>diurnal flat</v>
      </c>
      <c r="AB3724" t="str">
        <f>_xlfn.IFNA(VLOOKUP(I3724,units!A$2:B$1765,2,FALSE),"")</f>
        <v>LADCO_gas_peak</v>
      </c>
    </row>
    <row r="3725" spans="1:28" x14ac:dyDescent="0.3">
      <c r="A3725" s="1" t="s">
        <v>9690</v>
      </c>
      <c r="B3725" s="9" t="str">
        <f>_xlfn.IFNA(VLOOKUP(C3725,regions!A$1:B$49,2,FALSE),"")</f>
        <v>LADCO</v>
      </c>
      <c r="C3725" t="s">
        <v>20951</v>
      </c>
      <c r="D3725" s="1" t="s">
        <v>9667</v>
      </c>
      <c r="E3725" s="1" t="s">
        <v>9666</v>
      </c>
      <c r="F3725" s="1" t="s">
        <v>153</v>
      </c>
      <c r="G3725" t="s">
        <v>9672</v>
      </c>
      <c r="H3725" s="1" t="s">
        <v>9668</v>
      </c>
      <c r="I3725" s="1" t="s">
        <v>9691</v>
      </c>
      <c r="J3725" s="1" t="s">
        <v>9692</v>
      </c>
      <c r="K3725" s="1" t="s">
        <v>9694</v>
      </c>
      <c r="L3725" s="1" t="s">
        <v>1946</v>
      </c>
      <c r="M3725" s="1" t="s">
        <v>110</v>
      </c>
      <c r="N3725" t="s">
        <v>128</v>
      </c>
      <c r="O3725" t="s">
        <v>130</v>
      </c>
      <c r="P3725" s="1" t="s">
        <v>111</v>
      </c>
      <c r="Q3725" s="1" t="s">
        <v>254</v>
      </c>
      <c r="R3725" t="s">
        <v>19</v>
      </c>
      <c r="S3725" t="str">
        <f t="shared" si="58"/>
        <v>N</v>
      </c>
      <c r="T3725" t="s">
        <v>19</v>
      </c>
      <c r="U3725" t="s">
        <v>112</v>
      </c>
      <c r="V3725" s="12">
        <v>7.0752999999999996E-2</v>
      </c>
      <c r="W3725" s="12">
        <v>3.8E-3</v>
      </c>
      <c r="X3725" s="12">
        <v>1.9999999999999999E-6</v>
      </c>
      <c r="Y3725">
        <v>3</v>
      </c>
      <c r="Z3725" s="10" t="str">
        <f>_xlfn.IFNA(IF(OR(R3725="Y",S3725="Y"),HYPERLINK(".\plots/daily_2016_smallegu_flat.png","daily flat"),HYPERLINK(VLOOKUP($AB3725,linkref!$A$2:$D$68,3,FALSE),VLOOKUP($AB3725,linkref!$A$2:$D$68,2,FALSE))),"")</f>
        <v>LADCO Gas Peaking</v>
      </c>
      <c r="AA3725" s="10" t="str">
        <f>_xlfn.IFNA(IF(OR(R3725="Y",S3725="Y"),HYPERLINK(".\plots/diurnal_2016_smallegu_flat.png","diurnal flat"),HYPERLINK(VLOOKUP($AB3725,linkref!$A$2:$D$68,4,FALSE),VLOOKUP($AB3725,linkref!$A$2:$D$68,2,FALSE))),"")</f>
        <v>LADCO Gas Peaking</v>
      </c>
      <c r="AB3725" t="str">
        <f>_xlfn.IFNA(VLOOKUP(I3725,units!A$2:B$1765,2,FALSE),"")</f>
        <v>LADCO_gas_peak</v>
      </c>
    </row>
    <row r="3726" spans="1:28" hidden="1" x14ac:dyDescent="0.3">
      <c r="B3726" s="9" t="str">
        <f>_xlfn.IFNA(VLOOKUP(C3726,regions!A$1:B$49,2,FALSE),"")</f>
        <v>Southwest</v>
      </c>
      <c r="C3726" t="s">
        <v>20923</v>
      </c>
      <c r="D3726" s="1" t="s">
        <v>18558</v>
      </c>
      <c r="G3726" t="s">
        <v>18557</v>
      </c>
      <c r="H3726" s="1" t="s">
        <v>18553</v>
      </c>
      <c r="I3726" s="1" t="s">
        <v>18554</v>
      </c>
      <c r="J3726" s="1" t="s">
        <v>18555</v>
      </c>
      <c r="K3726" s="1" t="s">
        <v>18556</v>
      </c>
      <c r="L3726" s="1" t="s">
        <v>253</v>
      </c>
      <c r="M3726" s="1" t="s">
        <v>110</v>
      </c>
      <c r="P3726" s="1" t="s">
        <v>111</v>
      </c>
      <c r="Q3726" s="1" t="s">
        <v>7060</v>
      </c>
      <c r="S3726" t="str">
        <f t="shared" si="58"/>
        <v>N</v>
      </c>
      <c r="T3726" t="s">
        <v>8</v>
      </c>
      <c r="U3726" t="s">
        <v>22632</v>
      </c>
      <c r="V3726" s="4">
        <v>7.0455699999999996E-2</v>
      </c>
      <c r="W3726" s="4">
        <v>2.150286E-3</v>
      </c>
      <c r="X3726" s="4">
        <v>6.5955499999999996E-5</v>
      </c>
      <c r="Y3726">
        <v>8736</v>
      </c>
      <c r="Z3726" s="10" t="str">
        <f>_xlfn.IFNA(IF(OR(R3726="Y",S3726="Y"),HYPERLINK(".\plots/daily_2016_smallegu_flat.png","daily flat"),HYPERLINK(VLOOKUP($AB3726,linkref!$A$2:$D$68,3,FALSE),VLOOKUP($AB3726,linkref!$A$2:$D$68,2,FALSE))),"")</f>
        <v/>
      </c>
      <c r="AA3726" s="10" t="str">
        <f>_xlfn.IFNA(IF(OR(R3726="Y",S3726="Y"),HYPERLINK(".\plots/diurnal_2016_smallegu_flat.png","diurnal flat"),HYPERLINK(VLOOKUP($AB3726,linkref!$A$2:$D$68,4,FALSE),VLOOKUP($AB3726,linkref!$A$2:$D$68,2,FALSE))),"")</f>
        <v/>
      </c>
      <c r="AB3726" t="str">
        <f>_xlfn.IFNA(VLOOKUP(I3726,units!A$2:B$1765,2,FALSE),"")</f>
        <v/>
      </c>
    </row>
    <row r="3727" spans="1:28" hidden="1" x14ac:dyDescent="0.3">
      <c r="B3727" s="9" t="str">
        <f>_xlfn.IFNA(VLOOKUP(C3727,regions!A$1:B$49,2,FALSE),"")</f>
        <v>West</v>
      </c>
      <c r="C3727" t="s">
        <v>20905</v>
      </c>
      <c r="D3727" s="1" t="s">
        <v>5553</v>
      </c>
      <c r="G3727" t="s">
        <v>19312</v>
      </c>
      <c r="H3727" s="1" t="s">
        <v>19308</v>
      </c>
      <c r="I3727" s="1" t="s">
        <v>19309</v>
      </c>
      <c r="J3727" s="1" t="s">
        <v>19310</v>
      </c>
      <c r="K3727" s="1" t="s">
        <v>19311</v>
      </c>
      <c r="L3727" s="1" t="s">
        <v>253</v>
      </c>
      <c r="M3727" s="1" t="s">
        <v>110</v>
      </c>
      <c r="Q3727" s="1" t="s">
        <v>7060</v>
      </c>
      <c r="S3727" t="str">
        <f t="shared" si="58"/>
        <v>N</v>
      </c>
      <c r="T3727" t="s">
        <v>8</v>
      </c>
      <c r="U3727" t="s">
        <v>22632</v>
      </c>
      <c r="V3727" s="4">
        <v>7.0376800000000003E-2</v>
      </c>
      <c r="W3727" s="4">
        <v>4.9089099999999998E-3</v>
      </c>
      <c r="X3727" s="4">
        <v>3.2625E-5</v>
      </c>
      <c r="Y3727">
        <v>100</v>
      </c>
      <c r="Z3727" s="10" t="str">
        <f>_xlfn.IFNA(IF(OR(R3727="Y",S3727="Y"),HYPERLINK(".\plots/daily_2016_smallegu_flat.png","daily flat"),HYPERLINK(VLOOKUP($AB3727,linkref!$A$2:$D$68,3,FALSE),VLOOKUP($AB3727,linkref!$A$2:$D$68,2,FALSE))),"")</f>
        <v/>
      </c>
      <c r="AA3727" s="10" t="str">
        <f>_xlfn.IFNA(IF(OR(R3727="Y",S3727="Y"),HYPERLINK(".\plots/diurnal_2016_smallegu_flat.png","diurnal flat"),HYPERLINK(VLOOKUP($AB3727,linkref!$A$2:$D$68,4,FALSE),VLOOKUP($AB3727,linkref!$A$2:$D$68,2,FALSE))),"")</f>
        <v/>
      </c>
      <c r="AB3727" t="str">
        <f>_xlfn.IFNA(VLOOKUP(I3727,units!A$2:B$1765,2,FALSE),"")</f>
        <v/>
      </c>
    </row>
    <row r="3728" spans="1:28" hidden="1" x14ac:dyDescent="0.3">
      <c r="B3728" s="9" t="str">
        <f>_xlfn.IFNA(VLOOKUP(C3728,regions!A$1:B$49,2,FALSE),"")</f>
        <v>West</v>
      </c>
      <c r="C3728" t="s">
        <v>20905</v>
      </c>
      <c r="D3728" s="1" t="s">
        <v>12253</v>
      </c>
      <c r="G3728" t="s">
        <v>12252</v>
      </c>
      <c r="H3728" s="1" t="s">
        <v>12248</v>
      </c>
      <c r="I3728" s="1" t="s">
        <v>16569</v>
      </c>
      <c r="J3728" s="1" t="s">
        <v>16570</v>
      </c>
      <c r="K3728" s="1" t="s">
        <v>16571</v>
      </c>
      <c r="L3728" s="1" t="s">
        <v>253</v>
      </c>
      <c r="M3728" s="1" t="s">
        <v>110</v>
      </c>
      <c r="Q3728" s="1" t="s">
        <v>254</v>
      </c>
      <c r="S3728" t="str">
        <f t="shared" si="58"/>
        <v>N</v>
      </c>
      <c r="T3728" t="s">
        <v>8</v>
      </c>
      <c r="U3728" t="s">
        <v>22632</v>
      </c>
      <c r="V3728" s="4">
        <v>7.03767E-2</v>
      </c>
      <c r="W3728" s="4">
        <v>4.9089099999999998E-3</v>
      </c>
      <c r="X3728" s="4">
        <v>3.2625E-5</v>
      </c>
      <c r="Y3728">
        <v>100</v>
      </c>
      <c r="Z3728" s="10" t="str">
        <f>_xlfn.IFNA(IF(OR(R3728="Y",S3728="Y"),HYPERLINK(".\plots/daily_2016_smallegu_flat.png","daily flat"),HYPERLINK(VLOOKUP($AB3728,linkref!$A$2:$D$68,3,FALSE),VLOOKUP($AB3728,linkref!$A$2:$D$68,2,FALSE))),"")</f>
        <v/>
      </c>
      <c r="AA3728" s="10" t="str">
        <f>_xlfn.IFNA(IF(OR(R3728="Y",S3728="Y"),HYPERLINK(".\plots/diurnal_2016_smallegu_flat.png","diurnal flat"),HYPERLINK(VLOOKUP($AB3728,linkref!$A$2:$D$68,4,FALSE),VLOOKUP($AB3728,linkref!$A$2:$D$68,2,FALSE))),"")</f>
        <v/>
      </c>
      <c r="AB3728" t="str">
        <f>_xlfn.IFNA(VLOOKUP(I3728,units!A$2:B$1765,2,FALSE),"")</f>
        <v/>
      </c>
    </row>
    <row r="3729" spans="1:28" hidden="1" x14ac:dyDescent="0.3">
      <c r="B3729" s="9" t="str">
        <f>_xlfn.IFNA(VLOOKUP(C3729,regions!A$1:B$49,2,FALSE),"")</f>
        <v>West North Central</v>
      </c>
      <c r="C3729" t="s">
        <v>20954</v>
      </c>
      <c r="D3729" s="1" t="s">
        <v>9847</v>
      </c>
      <c r="G3729" t="s">
        <v>12831</v>
      </c>
      <c r="H3729" s="1" t="s">
        <v>12830</v>
      </c>
      <c r="I3729" s="1" t="s">
        <v>21422</v>
      </c>
      <c r="J3729" s="1" t="s">
        <v>21423</v>
      </c>
      <c r="K3729" s="1" t="s">
        <v>21424</v>
      </c>
      <c r="L3729" s="1" t="s">
        <v>229</v>
      </c>
      <c r="M3729" s="1" t="s">
        <v>110</v>
      </c>
      <c r="P3729" s="1" t="s">
        <v>111</v>
      </c>
      <c r="Q3729" s="1" t="s">
        <v>136</v>
      </c>
      <c r="S3729" t="str">
        <f t="shared" si="58"/>
        <v>N</v>
      </c>
      <c r="T3729" t="s">
        <v>8</v>
      </c>
      <c r="U3729" t="s">
        <v>112</v>
      </c>
      <c r="V3729" s="4">
        <v>7.0199999999999999E-2</v>
      </c>
      <c r="W3729" s="4">
        <v>0</v>
      </c>
      <c r="X3729" s="4">
        <v>1.73369E-3</v>
      </c>
      <c r="Y3729">
        <v>18</v>
      </c>
      <c r="Z3729" s="10" t="str">
        <f>_xlfn.IFNA(IF(OR(R3729="Y",S3729="Y"),HYPERLINK(".\plots/daily_2016_smallegu_flat.png","daily flat"),HYPERLINK(VLOOKUP($AB3729,linkref!$A$2:$D$68,3,FALSE),VLOOKUP($AB3729,linkref!$A$2:$D$68,2,FALSE))),"")</f>
        <v/>
      </c>
      <c r="AA3729" s="10" t="str">
        <f>_xlfn.IFNA(IF(OR(R3729="Y",S3729="Y"),HYPERLINK(".\plots/diurnal_2016_smallegu_flat.png","diurnal flat"),HYPERLINK(VLOOKUP($AB3729,linkref!$A$2:$D$68,4,FALSE),VLOOKUP($AB3729,linkref!$A$2:$D$68,2,FALSE))),"")</f>
        <v/>
      </c>
      <c r="AB3729" t="str">
        <f>_xlfn.IFNA(VLOOKUP(I3729,units!A$2:B$1765,2,FALSE),"")</f>
        <v/>
      </c>
    </row>
    <row r="3730" spans="1:28" hidden="1" x14ac:dyDescent="0.3">
      <c r="B3730" s="9" t="str">
        <f>_xlfn.IFNA(VLOOKUP(C3730,regions!A$1:B$49,2,FALSE),"")</f>
        <v>SESARM</v>
      </c>
      <c r="C3730" t="s">
        <v>20935</v>
      </c>
      <c r="D3730" s="1" t="s">
        <v>13066</v>
      </c>
      <c r="G3730" t="s">
        <v>13065</v>
      </c>
      <c r="H3730" s="1" t="s">
        <v>13063</v>
      </c>
      <c r="I3730" s="1" t="s">
        <v>15467</v>
      </c>
      <c r="J3730" s="1" t="s">
        <v>15470</v>
      </c>
      <c r="K3730" s="1" t="s">
        <v>15471</v>
      </c>
      <c r="L3730" s="1" t="s">
        <v>1205</v>
      </c>
      <c r="M3730" s="1" t="s">
        <v>110</v>
      </c>
      <c r="P3730" s="1" t="s">
        <v>111</v>
      </c>
      <c r="Q3730" s="1" t="s">
        <v>254</v>
      </c>
      <c r="S3730" t="str">
        <f t="shared" si="58"/>
        <v>N</v>
      </c>
      <c r="T3730" t="s">
        <v>8</v>
      </c>
      <c r="U3730" t="s">
        <v>22632</v>
      </c>
      <c r="V3730" s="4">
        <v>7.0143999999999998E-2</v>
      </c>
      <c r="W3730" s="4">
        <v>1.0859800000000001E-3</v>
      </c>
      <c r="X3730" s="4">
        <v>4.4270000000000001E-5</v>
      </c>
      <c r="Y3730">
        <v>26</v>
      </c>
      <c r="Z3730" s="10" t="str">
        <f>_xlfn.IFNA(IF(OR(R3730="Y",S3730="Y"),HYPERLINK(".\plots/daily_2016_smallegu_flat.png","daily flat"),HYPERLINK(VLOOKUP($AB3730,linkref!$A$2:$D$68,3,FALSE),VLOOKUP($AB3730,linkref!$A$2:$D$68,2,FALSE))),"")</f>
        <v/>
      </c>
      <c r="AA3730" s="10" t="str">
        <f>_xlfn.IFNA(IF(OR(R3730="Y",S3730="Y"),HYPERLINK(".\plots/diurnal_2016_smallegu_flat.png","diurnal flat"),HYPERLINK(VLOOKUP($AB3730,linkref!$A$2:$D$68,4,FALSE),VLOOKUP($AB3730,linkref!$A$2:$D$68,2,FALSE))),"")</f>
        <v/>
      </c>
      <c r="AB3730" t="str">
        <f>_xlfn.IFNA(VLOOKUP(I3730,units!A$2:B$1765,2,FALSE),"")</f>
        <v/>
      </c>
    </row>
    <row r="3731" spans="1:28" hidden="1" x14ac:dyDescent="0.3">
      <c r="B3731" s="9" t="str">
        <f>_xlfn.IFNA(VLOOKUP(C3731,regions!A$1:B$49,2,FALSE),"")</f>
        <v>SESARM</v>
      </c>
      <c r="C3731" t="s">
        <v>20935</v>
      </c>
      <c r="D3731" s="1" t="s">
        <v>3838</v>
      </c>
      <c r="G3731" t="s">
        <v>19529</v>
      </c>
      <c r="H3731" s="1" t="s">
        <v>19525</v>
      </c>
      <c r="I3731" s="1" t="s">
        <v>19526</v>
      </c>
      <c r="J3731" s="1" t="s">
        <v>19527</v>
      </c>
      <c r="K3731" s="1" t="s">
        <v>19528</v>
      </c>
      <c r="L3731" s="1" t="s">
        <v>1205</v>
      </c>
      <c r="M3731" s="1" t="s">
        <v>110</v>
      </c>
      <c r="P3731" s="1" t="s">
        <v>111</v>
      </c>
      <c r="Q3731" s="1" t="s">
        <v>7060</v>
      </c>
      <c r="S3731" t="str">
        <f t="shared" si="58"/>
        <v>N</v>
      </c>
      <c r="T3731" t="s">
        <v>8</v>
      </c>
      <c r="U3731" t="s">
        <v>22632</v>
      </c>
      <c r="V3731" s="4">
        <v>7.0143999999999998E-2</v>
      </c>
      <c r="W3731" s="4">
        <v>1.2080000000000001E-3</v>
      </c>
      <c r="X3731" s="4">
        <v>3.32088E-5</v>
      </c>
      <c r="Y3731">
        <v>17</v>
      </c>
      <c r="Z3731" s="10" t="str">
        <f>_xlfn.IFNA(IF(OR(R3731="Y",S3731="Y"),HYPERLINK(".\plots/daily_2016_smallegu_flat.png","daily flat"),HYPERLINK(VLOOKUP($AB3731,linkref!$A$2:$D$68,3,FALSE),VLOOKUP($AB3731,linkref!$A$2:$D$68,2,FALSE))),"")</f>
        <v/>
      </c>
      <c r="AA3731" s="10" t="str">
        <f>_xlfn.IFNA(IF(OR(R3731="Y",S3731="Y"),HYPERLINK(".\plots/diurnal_2016_smallegu_flat.png","diurnal flat"),HYPERLINK(VLOOKUP($AB3731,linkref!$A$2:$D$68,4,FALSE),VLOOKUP($AB3731,linkref!$A$2:$D$68,2,FALSE))),"")</f>
        <v/>
      </c>
      <c r="AB3731" t="str">
        <f>_xlfn.IFNA(VLOOKUP(I3731,units!A$2:B$1765,2,FALSE),"")</f>
        <v/>
      </c>
    </row>
    <row r="3732" spans="1:28" hidden="1" x14ac:dyDescent="0.3">
      <c r="B3732" s="9" t="str">
        <f>_xlfn.IFNA(VLOOKUP(C3732,regions!A$1:B$49,2,FALSE),"")</f>
        <v>LADCO</v>
      </c>
      <c r="C3732" t="s">
        <v>20951</v>
      </c>
      <c r="D3732" s="1" t="s">
        <v>6206</v>
      </c>
      <c r="G3732" t="s">
        <v>17081</v>
      </c>
      <c r="H3732" s="1" t="s">
        <v>17077</v>
      </c>
      <c r="I3732" s="1" t="s">
        <v>17078</v>
      </c>
      <c r="J3732" s="1" t="s">
        <v>17079</v>
      </c>
      <c r="K3732" s="1" t="s">
        <v>17080</v>
      </c>
      <c r="L3732" s="1" t="s">
        <v>730</v>
      </c>
      <c r="M3732" s="1" t="s">
        <v>110</v>
      </c>
      <c r="P3732" s="1" t="s">
        <v>111</v>
      </c>
      <c r="Q3732" s="1" t="s">
        <v>254</v>
      </c>
      <c r="S3732" t="str">
        <f t="shared" si="58"/>
        <v>N</v>
      </c>
      <c r="T3732" t="s">
        <v>8</v>
      </c>
      <c r="U3732" t="s">
        <v>22632</v>
      </c>
      <c r="V3732" s="4">
        <v>7.0106000000000002E-2</v>
      </c>
      <c r="W3732" s="4">
        <v>3.5000000000000001E-3</v>
      </c>
      <c r="X3732" s="4">
        <v>9.0089999999999996E-3</v>
      </c>
      <c r="Y3732">
        <v>26</v>
      </c>
      <c r="Z3732" s="10" t="str">
        <f>_xlfn.IFNA(IF(OR(R3732="Y",S3732="Y"),HYPERLINK(".\plots/daily_2016_smallegu_flat.png","daily flat"),HYPERLINK(VLOOKUP($AB3732,linkref!$A$2:$D$68,3,FALSE),VLOOKUP($AB3732,linkref!$A$2:$D$68,2,FALSE))),"")</f>
        <v/>
      </c>
      <c r="AA3732" s="10" t="str">
        <f>_xlfn.IFNA(IF(OR(R3732="Y",S3732="Y"),HYPERLINK(".\plots/diurnal_2016_smallegu_flat.png","diurnal flat"),HYPERLINK(VLOOKUP($AB3732,linkref!$A$2:$D$68,4,FALSE),VLOOKUP($AB3732,linkref!$A$2:$D$68,2,FALSE))),"")</f>
        <v/>
      </c>
      <c r="AB3732" t="str">
        <f>_xlfn.IFNA(VLOOKUP(I3732,units!A$2:B$1765,2,FALSE),"")</f>
        <v/>
      </c>
    </row>
    <row r="3733" spans="1:28" x14ac:dyDescent="0.3">
      <c r="A3733" s="1" t="s">
        <v>2877</v>
      </c>
      <c r="B3733" s="9" t="str">
        <f>_xlfn.IFNA(VLOOKUP(C3733,regions!A$1:B$49,2,FALSE),"")</f>
        <v>West North Central</v>
      </c>
      <c r="C3733" t="s">
        <v>20927</v>
      </c>
      <c r="D3733" s="1" t="s">
        <v>2879</v>
      </c>
      <c r="E3733" s="1" t="s">
        <v>2878</v>
      </c>
      <c r="F3733" s="1" t="s">
        <v>60</v>
      </c>
      <c r="G3733" t="s">
        <v>2884</v>
      </c>
      <c r="H3733" s="1" t="s">
        <v>2880</v>
      </c>
      <c r="I3733" s="1" t="s">
        <v>2881</v>
      </c>
      <c r="J3733" s="1" t="s">
        <v>2882</v>
      </c>
      <c r="K3733" s="1" t="s">
        <v>2883</v>
      </c>
      <c r="L3733" s="1" t="s">
        <v>253</v>
      </c>
      <c r="M3733" s="1" t="s">
        <v>123</v>
      </c>
      <c r="N3733" t="s">
        <v>128</v>
      </c>
      <c r="O3733" t="s">
        <v>130</v>
      </c>
      <c r="P3733" s="1" t="s">
        <v>111</v>
      </c>
      <c r="Q3733" s="1" t="s">
        <v>254</v>
      </c>
      <c r="R3733" t="s">
        <v>19</v>
      </c>
      <c r="S3733" t="str">
        <f t="shared" si="58"/>
        <v>N</v>
      </c>
      <c r="T3733" t="s">
        <v>19</v>
      </c>
      <c r="V3733" s="12">
        <v>7.0000000000000007E-2</v>
      </c>
      <c r="W3733" s="12">
        <v>6.2684999999999998E-3</v>
      </c>
      <c r="X3733" s="12">
        <v>6.2529999999999999E-3</v>
      </c>
      <c r="Z3733" s="10" t="str">
        <f>_xlfn.IFNA(IF(OR(R3733="Y",S3733="Y"),HYPERLINK(".\plots/daily_2016_smallegu_flat.png","daily flat"),HYPERLINK(VLOOKUP($AB3733,linkref!$A$2:$D$68,3,FALSE),VLOOKUP($AB3733,linkref!$A$2:$D$68,2,FALSE))),"")</f>
        <v>West North Central Composite Nonpeaking</v>
      </c>
      <c r="AA3733" s="10" t="str">
        <f>_xlfn.IFNA(IF(OR(R3733="Y",S3733="Y"),HYPERLINK(".\plots/diurnal_2016_smallegu_flat.png","diurnal flat"),HYPERLINK(VLOOKUP($AB3733,linkref!$A$2:$D$68,4,FALSE),VLOOKUP($AB3733,linkref!$A$2:$D$68,2,FALSE))),"")</f>
        <v>West North Central Composite Nonpeaking</v>
      </c>
      <c r="AB3733" t="str">
        <f>_xlfn.IFNA(VLOOKUP(I3733,units!A$2:B$1765,2,FALSE),"")</f>
        <v>West North Central_comp_nonpeak</v>
      </c>
    </row>
    <row r="3734" spans="1:28" x14ac:dyDescent="0.3">
      <c r="A3734" s="1" t="s">
        <v>3168</v>
      </c>
      <c r="B3734" s="9" t="str">
        <f>_xlfn.IFNA(VLOOKUP(C3734,regions!A$1:B$49,2,FALSE),"")</f>
        <v>West North Central</v>
      </c>
      <c r="C3734" t="s">
        <v>20927</v>
      </c>
      <c r="D3734" s="1" t="s">
        <v>3170</v>
      </c>
      <c r="E3734" s="1" t="s">
        <v>3169</v>
      </c>
      <c r="F3734" s="1" t="s">
        <v>60</v>
      </c>
      <c r="G3734" t="s">
        <v>3175</v>
      </c>
      <c r="H3734" s="1" t="s">
        <v>3171</v>
      </c>
      <c r="I3734" s="1" t="s">
        <v>3172</v>
      </c>
      <c r="J3734" s="1" t="s">
        <v>3173</v>
      </c>
      <c r="K3734" s="1" t="s">
        <v>3174</v>
      </c>
      <c r="L3734" s="1" t="s">
        <v>1377</v>
      </c>
      <c r="M3734" s="1" t="s">
        <v>2789</v>
      </c>
      <c r="N3734" t="s">
        <v>128</v>
      </c>
      <c r="O3734" t="s">
        <v>219</v>
      </c>
      <c r="P3734" s="1" t="s">
        <v>111</v>
      </c>
      <c r="Q3734" s="1" t="s">
        <v>254</v>
      </c>
      <c r="R3734" t="s">
        <v>19</v>
      </c>
      <c r="S3734" t="str">
        <f t="shared" si="58"/>
        <v>N</v>
      </c>
      <c r="T3734" t="s">
        <v>19</v>
      </c>
      <c r="V3734" s="12">
        <v>7.0000000000000007E-2</v>
      </c>
      <c r="W3734" s="12">
        <v>1.003068E-7</v>
      </c>
      <c r="X3734" s="12">
        <v>9.9999999999999995E-8</v>
      </c>
      <c r="Z3734" s="10" t="str">
        <f>_xlfn.IFNA(IF(OR(R3734="Y",S3734="Y"),HYPERLINK(".\plots/daily_2016_smallegu_flat.png","daily flat"),HYPERLINK(VLOOKUP($AB3734,linkref!$A$2:$D$68,3,FALSE),VLOOKUP($AB3734,linkref!$A$2:$D$68,2,FALSE))),"")</f>
        <v>West North Central Composite Nonpeaking</v>
      </c>
      <c r="AA3734" s="10" t="str">
        <f>_xlfn.IFNA(IF(OR(R3734="Y",S3734="Y"),HYPERLINK(".\plots/diurnal_2016_smallegu_flat.png","diurnal flat"),HYPERLINK(VLOOKUP($AB3734,linkref!$A$2:$D$68,4,FALSE),VLOOKUP($AB3734,linkref!$A$2:$D$68,2,FALSE))),"")</f>
        <v>West North Central Composite Nonpeaking</v>
      </c>
      <c r="AB3734" t="str">
        <f>_xlfn.IFNA(VLOOKUP(I3734,units!A$2:B$1765,2,FALSE),"")</f>
        <v>West North Central_comp_nonpeak</v>
      </c>
    </row>
    <row r="3735" spans="1:28" x14ac:dyDescent="0.3">
      <c r="A3735" s="1" t="s">
        <v>2955</v>
      </c>
      <c r="B3735" s="9" t="str">
        <f>_xlfn.IFNA(VLOOKUP(C3735,regions!A$1:B$49,2,FALSE),"")</f>
        <v>West North Central</v>
      </c>
      <c r="C3735" t="s">
        <v>20927</v>
      </c>
      <c r="D3735" s="1" t="s">
        <v>2957</v>
      </c>
      <c r="E3735" s="1" t="s">
        <v>2956</v>
      </c>
      <c r="F3735" s="1" t="s">
        <v>40</v>
      </c>
      <c r="G3735" t="s">
        <v>2962</v>
      </c>
      <c r="H3735" s="1" t="s">
        <v>2958</v>
      </c>
      <c r="I3735" s="1" t="s">
        <v>2959</v>
      </c>
      <c r="J3735" s="1" t="s">
        <v>2960</v>
      </c>
      <c r="K3735" s="1" t="s">
        <v>2963</v>
      </c>
      <c r="L3735" s="1" t="s">
        <v>253</v>
      </c>
      <c r="M3735" s="1" t="s">
        <v>123</v>
      </c>
      <c r="N3735" t="s">
        <v>128</v>
      </c>
      <c r="O3735" t="s">
        <v>219</v>
      </c>
      <c r="P3735" s="1" t="s">
        <v>111</v>
      </c>
      <c r="Q3735" s="1" t="s">
        <v>254</v>
      </c>
      <c r="R3735" t="s">
        <v>19</v>
      </c>
      <c r="S3735" t="str">
        <f t="shared" si="58"/>
        <v>N</v>
      </c>
      <c r="T3735" t="s">
        <v>19</v>
      </c>
      <c r="V3735" s="12">
        <v>7.0000000000000007E-2</v>
      </c>
      <c r="W3735" s="12">
        <v>1.075584E-7</v>
      </c>
      <c r="Z3735" s="10" t="str">
        <f>_xlfn.IFNA(IF(OR(R3735="Y",S3735="Y"),HYPERLINK(".\plots/daily_2016_smallegu_flat.png","daily flat"),HYPERLINK(VLOOKUP($AB3735,linkref!$A$2:$D$68,3,FALSE),VLOOKUP($AB3735,linkref!$A$2:$D$68,2,FALSE))),"")</f>
        <v>West North Central Gas Nonpeaking</v>
      </c>
      <c r="AA3735" s="10" t="str">
        <f>_xlfn.IFNA(IF(OR(R3735="Y",S3735="Y"),HYPERLINK(".\plots/diurnal_2016_smallegu_flat.png","diurnal flat"),HYPERLINK(VLOOKUP($AB3735,linkref!$A$2:$D$68,4,FALSE),VLOOKUP($AB3735,linkref!$A$2:$D$68,2,FALSE))),"")</f>
        <v>West North Central Gas Nonpeaking</v>
      </c>
      <c r="AB3735" t="str">
        <f>_xlfn.IFNA(VLOOKUP(I3735,units!A$2:B$1765,2,FALSE),"")</f>
        <v>West North Central_gas_nonpeak</v>
      </c>
    </row>
    <row r="3736" spans="1:28" hidden="1" x14ac:dyDescent="0.3">
      <c r="B3736" s="9" t="str">
        <f>_xlfn.IFNA(VLOOKUP(C3736,regions!A$1:B$49,2,FALSE),"")</f>
        <v>SESARM</v>
      </c>
      <c r="C3736" t="s">
        <v>20913</v>
      </c>
      <c r="D3736" s="1" t="s">
        <v>13819</v>
      </c>
      <c r="G3736" t="s">
        <v>13818</v>
      </c>
      <c r="H3736" s="1" t="s">
        <v>13814</v>
      </c>
      <c r="I3736" s="1" t="s">
        <v>13815</v>
      </c>
      <c r="J3736" s="1" t="s">
        <v>13816</v>
      </c>
      <c r="K3736" s="1" t="s">
        <v>13817</v>
      </c>
      <c r="L3736" s="1" t="s">
        <v>253</v>
      </c>
      <c r="M3736" s="1" t="s">
        <v>2366</v>
      </c>
      <c r="P3736" s="1" t="s">
        <v>111</v>
      </c>
      <c r="Q3736" s="1" t="s">
        <v>254</v>
      </c>
      <c r="S3736" t="str">
        <f t="shared" si="58"/>
        <v>N</v>
      </c>
      <c r="T3736" t="s">
        <v>8</v>
      </c>
      <c r="U3736" t="s">
        <v>22632</v>
      </c>
      <c r="V3736" s="4">
        <v>7.0000000000000007E-2</v>
      </c>
      <c r="W3736" s="4">
        <v>1.0755799999999999E-2</v>
      </c>
      <c r="X3736" s="4">
        <v>0.01</v>
      </c>
      <c r="Y3736">
        <v>8760</v>
      </c>
      <c r="Z3736" s="10" t="str">
        <f>_xlfn.IFNA(IF(OR(R3736="Y",S3736="Y"),HYPERLINK(".\plots/daily_2016_smallegu_flat.png","daily flat"),HYPERLINK(VLOOKUP($AB3736,linkref!$A$2:$D$68,3,FALSE),VLOOKUP($AB3736,linkref!$A$2:$D$68,2,FALSE))),"")</f>
        <v/>
      </c>
      <c r="AA3736" s="10" t="str">
        <f>_xlfn.IFNA(IF(OR(R3736="Y",S3736="Y"),HYPERLINK(".\plots/diurnal_2016_smallegu_flat.png","diurnal flat"),HYPERLINK(VLOOKUP($AB3736,linkref!$A$2:$D$68,4,FALSE),VLOOKUP($AB3736,linkref!$A$2:$D$68,2,FALSE))),"")</f>
        <v/>
      </c>
      <c r="AB3736" t="str">
        <f>_xlfn.IFNA(VLOOKUP(I3736,units!A$2:B$1765,2,FALSE),"")</f>
        <v/>
      </c>
    </row>
    <row r="3737" spans="1:28" hidden="1" x14ac:dyDescent="0.3">
      <c r="B3737" s="9" t="str">
        <f>_xlfn.IFNA(VLOOKUP(C3737,regions!A$1:B$49,2,FALSE),"")</f>
        <v>West</v>
      </c>
      <c r="C3737" t="s">
        <v>20928</v>
      </c>
      <c r="D3737" s="1" t="s">
        <v>3253</v>
      </c>
      <c r="G3737" t="s">
        <v>17564</v>
      </c>
      <c r="H3737" s="1" t="s">
        <v>17560</v>
      </c>
      <c r="I3737" s="1" t="s">
        <v>17561</v>
      </c>
      <c r="J3737" s="1" t="s">
        <v>17562</v>
      </c>
      <c r="K3737" s="1" t="s">
        <v>17563</v>
      </c>
      <c r="L3737" s="1" t="s">
        <v>730</v>
      </c>
      <c r="M3737" s="1" t="s">
        <v>110</v>
      </c>
      <c r="P3737" s="1" t="s">
        <v>111</v>
      </c>
      <c r="Q3737" s="1" t="s">
        <v>254</v>
      </c>
      <c r="S3737" t="str">
        <f t="shared" si="58"/>
        <v>N</v>
      </c>
      <c r="T3737" t="s">
        <v>8</v>
      </c>
      <c r="U3737" t="s">
        <v>22632</v>
      </c>
      <c r="V3737" s="4">
        <v>7.0000000000000007E-2</v>
      </c>
      <c r="W3737" s="4">
        <v>0.01</v>
      </c>
      <c r="X3737" s="4">
        <v>0.01</v>
      </c>
      <c r="Z3737" s="10" t="str">
        <f>_xlfn.IFNA(IF(OR(R3737="Y",S3737="Y"),HYPERLINK(".\plots/daily_2016_smallegu_flat.png","daily flat"),HYPERLINK(VLOOKUP($AB3737,linkref!$A$2:$D$68,3,FALSE),VLOOKUP($AB3737,linkref!$A$2:$D$68,2,FALSE))),"")</f>
        <v/>
      </c>
      <c r="AA3737" s="10" t="str">
        <f>_xlfn.IFNA(IF(OR(R3737="Y",S3737="Y"),HYPERLINK(".\plots/diurnal_2016_smallegu_flat.png","diurnal flat"),HYPERLINK(VLOOKUP($AB3737,linkref!$A$2:$D$68,4,FALSE),VLOOKUP($AB3737,linkref!$A$2:$D$68,2,FALSE))),"")</f>
        <v/>
      </c>
      <c r="AB3737" t="str">
        <f>_xlfn.IFNA(VLOOKUP(I3737,units!A$2:B$1765,2,FALSE),"")</f>
        <v/>
      </c>
    </row>
    <row r="3738" spans="1:28" hidden="1" x14ac:dyDescent="0.3">
      <c r="B3738" s="9" t="str">
        <f>_xlfn.IFNA(VLOOKUP(C3738,regions!A$1:B$49,2,FALSE),"")</f>
        <v>South</v>
      </c>
      <c r="C3738" t="s">
        <v>20908</v>
      </c>
      <c r="D3738" s="1" t="s">
        <v>13507</v>
      </c>
      <c r="G3738" t="s">
        <v>13506</v>
      </c>
      <c r="H3738" s="1" t="s">
        <v>13502</v>
      </c>
      <c r="I3738" s="1" t="s">
        <v>13503</v>
      </c>
      <c r="J3738" s="1" t="s">
        <v>13504</v>
      </c>
      <c r="K3738" s="1" t="s">
        <v>13505</v>
      </c>
      <c r="L3738" s="1" t="s">
        <v>253</v>
      </c>
      <c r="M3738" s="1" t="s">
        <v>2366</v>
      </c>
      <c r="P3738" s="1" t="s">
        <v>111</v>
      </c>
      <c r="Q3738" s="1" t="s">
        <v>254</v>
      </c>
      <c r="S3738" t="str">
        <f t="shared" si="58"/>
        <v>N</v>
      </c>
      <c r="T3738" t="s">
        <v>8</v>
      </c>
      <c r="U3738" t="s">
        <v>22632</v>
      </c>
      <c r="V3738" s="4">
        <v>7.0000000000000007E-2</v>
      </c>
      <c r="W3738" s="4">
        <v>4.0000000000000001E-3</v>
      </c>
      <c r="X3738" s="4">
        <v>5.0000000000000001E-3</v>
      </c>
      <c r="Y3738">
        <v>33</v>
      </c>
      <c r="Z3738" s="10" t="str">
        <f>_xlfn.IFNA(IF(OR(R3738="Y",S3738="Y"),HYPERLINK(".\plots/daily_2016_smallegu_flat.png","daily flat"),HYPERLINK(VLOOKUP($AB3738,linkref!$A$2:$D$68,3,FALSE),VLOOKUP($AB3738,linkref!$A$2:$D$68,2,FALSE))),"")</f>
        <v/>
      </c>
      <c r="AA3738" s="10" t="str">
        <f>_xlfn.IFNA(IF(OR(R3738="Y",S3738="Y"),HYPERLINK(".\plots/diurnal_2016_smallegu_flat.png","diurnal flat"),HYPERLINK(VLOOKUP($AB3738,linkref!$A$2:$D$68,4,FALSE),VLOOKUP($AB3738,linkref!$A$2:$D$68,2,FALSE))),"")</f>
        <v/>
      </c>
      <c r="AB3738" t="str">
        <f>_xlfn.IFNA(VLOOKUP(I3738,units!A$2:B$1765,2,FALSE),"")</f>
        <v/>
      </c>
    </row>
    <row r="3739" spans="1:28" hidden="1" x14ac:dyDescent="0.3">
      <c r="B3739" s="9" t="str">
        <f>_xlfn.IFNA(VLOOKUP(C3739,regions!A$1:B$49,2,FALSE),"")</f>
        <v>South</v>
      </c>
      <c r="C3739" t="s">
        <v>20908</v>
      </c>
      <c r="D3739" s="1" t="s">
        <v>13507</v>
      </c>
      <c r="G3739" t="s">
        <v>13506</v>
      </c>
      <c r="H3739" s="1" t="s">
        <v>13502</v>
      </c>
      <c r="I3739" s="1" t="s">
        <v>14564</v>
      </c>
      <c r="J3739" s="1" t="s">
        <v>14565</v>
      </c>
      <c r="K3739" s="1" t="s">
        <v>14566</v>
      </c>
      <c r="L3739" s="1" t="s">
        <v>253</v>
      </c>
      <c r="M3739" s="1" t="s">
        <v>2366</v>
      </c>
      <c r="P3739" s="1" t="s">
        <v>111</v>
      </c>
      <c r="Q3739" s="1" t="s">
        <v>254</v>
      </c>
      <c r="S3739" t="str">
        <f t="shared" si="58"/>
        <v>N</v>
      </c>
      <c r="T3739" t="s">
        <v>8</v>
      </c>
      <c r="U3739" t="s">
        <v>22632</v>
      </c>
      <c r="V3739" s="4">
        <v>7.0000000000000007E-2</v>
      </c>
      <c r="W3739" s="4">
        <v>4.0000000000000001E-3</v>
      </c>
      <c r="X3739" s="4">
        <v>5.0000000000000001E-3</v>
      </c>
      <c r="Y3739">
        <v>33</v>
      </c>
      <c r="Z3739" s="10" t="str">
        <f>_xlfn.IFNA(IF(OR(R3739="Y",S3739="Y"),HYPERLINK(".\plots/daily_2016_smallegu_flat.png","daily flat"),HYPERLINK(VLOOKUP($AB3739,linkref!$A$2:$D$68,3,FALSE),VLOOKUP($AB3739,linkref!$A$2:$D$68,2,FALSE))),"")</f>
        <v/>
      </c>
      <c r="AA3739" s="10" t="str">
        <f>_xlfn.IFNA(IF(OR(R3739="Y",S3739="Y"),HYPERLINK(".\plots/diurnal_2016_smallegu_flat.png","diurnal flat"),HYPERLINK(VLOOKUP($AB3739,linkref!$A$2:$D$68,4,FALSE),VLOOKUP($AB3739,linkref!$A$2:$D$68,2,FALSE))),"")</f>
        <v/>
      </c>
      <c r="AB3739" t="str">
        <f>_xlfn.IFNA(VLOOKUP(I3739,units!A$2:B$1765,2,FALSE),"")</f>
        <v/>
      </c>
    </row>
    <row r="3740" spans="1:28" hidden="1" x14ac:dyDescent="0.3">
      <c r="B3740" s="9" t="str">
        <f>_xlfn.IFNA(VLOOKUP(C3740,regions!A$1:B$49,2,FALSE),"")</f>
        <v>South</v>
      </c>
      <c r="C3740" t="s">
        <v>20908</v>
      </c>
      <c r="D3740" s="1" t="s">
        <v>8199</v>
      </c>
      <c r="G3740" t="s">
        <v>15188</v>
      </c>
      <c r="H3740" s="1" t="s">
        <v>15184</v>
      </c>
      <c r="I3740" s="1" t="s">
        <v>15185</v>
      </c>
      <c r="J3740" s="1" t="s">
        <v>15186</v>
      </c>
      <c r="K3740" s="1" t="s">
        <v>15187</v>
      </c>
      <c r="L3740" s="1" t="s">
        <v>253</v>
      </c>
      <c r="M3740" s="1" t="s">
        <v>2366</v>
      </c>
      <c r="P3740" s="1" t="s">
        <v>111</v>
      </c>
      <c r="Q3740" s="1" t="s">
        <v>254</v>
      </c>
      <c r="S3740" t="str">
        <f t="shared" si="58"/>
        <v>N</v>
      </c>
      <c r="T3740" t="s">
        <v>8</v>
      </c>
      <c r="U3740" t="s">
        <v>22632</v>
      </c>
      <c r="V3740" s="4">
        <v>7.0000000000000007E-2</v>
      </c>
      <c r="W3740" s="4">
        <v>5.0000000000000001E-3</v>
      </c>
      <c r="X3740" s="4">
        <v>5.0000000000000001E-3</v>
      </c>
      <c r="Y3740">
        <v>25</v>
      </c>
      <c r="Z3740" s="10" t="str">
        <f>_xlfn.IFNA(IF(OR(R3740="Y",S3740="Y"),HYPERLINK(".\plots/daily_2016_smallegu_flat.png","daily flat"),HYPERLINK(VLOOKUP($AB3740,linkref!$A$2:$D$68,3,FALSE),VLOOKUP($AB3740,linkref!$A$2:$D$68,2,FALSE))),"")</f>
        <v/>
      </c>
      <c r="AA3740" s="10" t="str">
        <f>_xlfn.IFNA(IF(OR(R3740="Y",S3740="Y"),HYPERLINK(".\plots/diurnal_2016_smallegu_flat.png","diurnal flat"),HYPERLINK(VLOOKUP($AB3740,linkref!$A$2:$D$68,4,FALSE),VLOOKUP($AB3740,linkref!$A$2:$D$68,2,FALSE))),"")</f>
        <v/>
      </c>
      <c r="AB3740" t="str">
        <f>_xlfn.IFNA(VLOOKUP(I3740,units!A$2:B$1765,2,FALSE),"")</f>
        <v/>
      </c>
    </row>
    <row r="3741" spans="1:28" hidden="1" x14ac:dyDescent="0.3">
      <c r="B3741" s="9" t="str">
        <f>_xlfn.IFNA(VLOOKUP(C3741,regions!A$1:B$49,2,FALSE),"")</f>
        <v>South</v>
      </c>
      <c r="C3741" t="s">
        <v>20908</v>
      </c>
      <c r="D3741" s="1" t="s">
        <v>6492</v>
      </c>
      <c r="G3741" t="s">
        <v>6497</v>
      </c>
      <c r="H3741" s="1" t="s">
        <v>6493</v>
      </c>
      <c r="I3741" s="1" t="s">
        <v>16204</v>
      </c>
      <c r="J3741" s="1" t="s">
        <v>16205</v>
      </c>
      <c r="K3741" s="1" t="s">
        <v>16206</v>
      </c>
      <c r="L3741" s="1" t="s">
        <v>730</v>
      </c>
      <c r="M3741" s="1" t="s">
        <v>2366</v>
      </c>
      <c r="P3741" s="1" t="s">
        <v>111</v>
      </c>
      <c r="Q3741" s="1" t="s">
        <v>254</v>
      </c>
      <c r="S3741" t="str">
        <f t="shared" si="58"/>
        <v>N</v>
      </c>
      <c r="T3741" t="s">
        <v>8</v>
      </c>
      <c r="U3741" t="s">
        <v>22632</v>
      </c>
      <c r="V3741" s="4">
        <v>7.0000000000000007E-2</v>
      </c>
      <c r="W3741" s="4">
        <v>9.766304E-3</v>
      </c>
      <c r="X3741" s="4">
        <v>5.0000000000000001E-3</v>
      </c>
      <c r="Y3741">
        <v>26</v>
      </c>
      <c r="Z3741" s="10" t="str">
        <f>_xlfn.IFNA(IF(OR(R3741="Y",S3741="Y"),HYPERLINK(".\plots/daily_2016_smallegu_flat.png","daily flat"),HYPERLINK(VLOOKUP($AB3741,linkref!$A$2:$D$68,3,FALSE),VLOOKUP($AB3741,linkref!$A$2:$D$68,2,FALSE))),"")</f>
        <v/>
      </c>
      <c r="AA3741" s="10" t="str">
        <f>_xlfn.IFNA(IF(OR(R3741="Y",S3741="Y"),HYPERLINK(".\plots/diurnal_2016_smallegu_flat.png","diurnal flat"),HYPERLINK(VLOOKUP($AB3741,linkref!$A$2:$D$68,4,FALSE),VLOOKUP($AB3741,linkref!$A$2:$D$68,2,FALSE))),"")</f>
        <v/>
      </c>
      <c r="AB3741" t="str">
        <f>_xlfn.IFNA(VLOOKUP(I3741,units!A$2:B$1765,2,FALSE),"")</f>
        <v/>
      </c>
    </row>
    <row r="3742" spans="1:28" hidden="1" x14ac:dyDescent="0.3">
      <c r="B3742" s="9" t="str">
        <f>_xlfn.IFNA(VLOOKUP(C3742,regions!A$1:B$49,2,FALSE),"")</f>
        <v>South</v>
      </c>
      <c r="C3742" t="s">
        <v>20934</v>
      </c>
      <c r="D3742" s="1" t="s">
        <v>14748</v>
      </c>
      <c r="G3742" t="s">
        <v>14747</v>
      </c>
      <c r="H3742" s="1" t="s">
        <v>14743</v>
      </c>
      <c r="I3742" s="1" t="s">
        <v>20770</v>
      </c>
      <c r="J3742" s="1" t="s">
        <v>20771</v>
      </c>
      <c r="K3742" s="1" t="s">
        <v>20772</v>
      </c>
      <c r="L3742" s="1" t="s">
        <v>1205</v>
      </c>
      <c r="M3742" s="1" t="s">
        <v>110</v>
      </c>
      <c r="P3742" s="1" t="s">
        <v>111</v>
      </c>
      <c r="Q3742" s="1" t="s">
        <v>254</v>
      </c>
      <c r="S3742" t="str">
        <f t="shared" si="58"/>
        <v>N</v>
      </c>
      <c r="T3742" t="s">
        <v>8</v>
      </c>
      <c r="U3742" t="s">
        <v>22632</v>
      </c>
      <c r="V3742" s="4">
        <v>7.0000000000000007E-2</v>
      </c>
      <c r="W3742" s="4">
        <v>1E-3</v>
      </c>
      <c r="X3742" s="4">
        <v>1E-3</v>
      </c>
      <c r="Y3742">
        <v>9</v>
      </c>
      <c r="Z3742" s="10" t="str">
        <f>_xlfn.IFNA(IF(OR(R3742="Y",S3742="Y"),HYPERLINK(".\plots/daily_2016_smallegu_flat.png","daily flat"),HYPERLINK(VLOOKUP($AB3742,linkref!$A$2:$D$68,3,FALSE),VLOOKUP($AB3742,linkref!$A$2:$D$68,2,FALSE))),"")</f>
        <v/>
      </c>
      <c r="AA3742" s="10" t="str">
        <f>_xlfn.IFNA(IF(OR(R3742="Y",S3742="Y"),HYPERLINK(".\plots/diurnal_2016_smallegu_flat.png","diurnal flat"),HYPERLINK(VLOOKUP($AB3742,linkref!$A$2:$D$68,4,FALSE),VLOOKUP($AB3742,linkref!$A$2:$D$68,2,FALSE))),"")</f>
        <v/>
      </c>
      <c r="AB3742" t="str">
        <f>_xlfn.IFNA(VLOOKUP(I3742,units!A$2:B$1765,2,FALSE),"")</f>
        <v/>
      </c>
    </row>
    <row r="3743" spans="1:28" hidden="1" x14ac:dyDescent="0.3">
      <c r="B3743" s="9" t="str">
        <f>_xlfn.IFNA(VLOOKUP(C3743,regions!A$1:B$49,2,FALSE),"")</f>
        <v>West North Central</v>
      </c>
      <c r="C3743" t="s">
        <v>20954</v>
      </c>
      <c r="D3743" s="1" t="s">
        <v>12455</v>
      </c>
      <c r="G3743" t="s">
        <v>12454</v>
      </c>
      <c r="H3743" s="1" t="s">
        <v>12453</v>
      </c>
      <c r="I3743" s="1" t="s">
        <v>12753</v>
      </c>
      <c r="J3743" s="1" t="s">
        <v>12754</v>
      </c>
      <c r="K3743" s="1" t="s">
        <v>12755</v>
      </c>
      <c r="L3743" s="1" t="s">
        <v>253</v>
      </c>
      <c r="M3743" s="1" t="s">
        <v>110</v>
      </c>
      <c r="P3743" s="1" t="s">
        <v>111</v>
      </c>
      <c r="Q3743" s="1" t="s">
        <v>254</v>
      </c>
      <c r="S3743" t="str">
        <f t="shared" si="58"/>
        <v>N</v>
      </c>
      <c r="T3743" t="s">
        <v>8</v>
      </c>
      <c r="U3743" t="s">
        <v>22632</v>
      </c>
      <c r="V3743" s="4">
        <v>7.0000000000000007E-2</v>
      </c>
      <c r="W3743" s="4">
        <v>0</v>
      </c>
      <c r="X3743" s="4">
        <v>0</v>
      </c>
      <c r="Y3743">
        <v>10</v>
      </c>
      <c r="Z3743" s="10" t="str">
        <f>_xlfn.IFNA(IF(OR(R3743="Y",S3743="Y"),HYPERLINK(".\plots/daily_2016_smallegu_flat.png","daily flat"),HYPERLINK(VLOOKUP($AB3743,linkref!$A$2:$D$68,3,FALSE),VLOOKUP($AB3743,linkref!$A$2:$D$68,2,FALSE))),"")</f>
        <v/>
      </c>
      <c r="AA3743" s="10" t="str">
        <f>_xlfn.IFNA(IF(OR(R3743="Y",S3743="Y"),HYPERLINK(".\plots/diurnal_2016_smallegu_flat.png","diurnal flat"),HYPERLINK(VLOOKUP($AB3743,linkref!$A$2:$D$68,4,FALSE),VLOOKUP($AB3743,linkref!$A$2:$D$68,2,FALSE))),"")</f>
        <v/>
      </c>
      <c r="AB3743" t="str">
        <f>_xlfn.IFNA(VLOOKUP(I3743,units!A$2:B$1765,2,FALSE),"")</f>
        <v/>
      </c>
    </row>
    <row r="3744" spans="1:28" hidden="1" x14ac:dyDescent="0.3">
      <c r="B3744" s="9" t="str">
        <f>_xlfn.IFNA(VLOOKUP(C3744,regions!A$1:B$49,2,FALSE),"")</f>
        <v>MANE-VU</v>
      </c>
      <c r="C3744" t="s">
        <v>20902</v>
      </c>
      <c r="D3744" s="1" t="s">
        <v>5859</v>
      </c>
      <c r="G3744" t="s">
        <v>17696</v>
      </c>
      <c r="H3744" s="1" t="s">
        <v>17692</v>
      </c>
      <c r="I3744" s="1" t="s">
        <v>17693</v>
      </c>
      <c r="J3744" s="1" t="s">
        <v>17694</v>
      </c>
      <c r="K3744" s="1" t="s">
        <v>17695</v>
      </c>
      <c r="L3744" s="1" t="s">
        <v>730</v>
      </c>
      <c r="M3744" s="1" t="s">
        <v>110</v>
      </c>
      <c r="P3744" s="1" t="s">
        <v>111</v>
      </c>
      <c r="Q3744" s="1" t="s">
        <v>254</v>
      </c>
      <c r="S3744" t="str">
        <f t="shared" si="58"/>
        <v>N</v>
      </c>
      <c r="T3744" t="s">
        <v>8</v>
      </c>
      <c r="U3744" t="s">
        <v>22632</v>
      </c>
      <c r="V3744" s="4">
        <v>7.0000000000000007E-2</v>
      </c>
      <c r="W3744" s="4">
        <v>0.01</v>
      </c>
      <c r="X3744" s="4">
        <v>0</v>
      </c>
      <c r="Z3744" s="10" t="str">
        <f>_xlfn.IFNA(IF(OR(R3744="Y",S3744="Y"),HYPERLINK(".\plots/daily_2016_smallegu_flat.png","daily flat"),HYPERLINK(VLOOKUP($AB3744,linkref!$A$2:$D$68,3,FALSE),VLOOKUP($AB3744,linkref!$A$2:$D$68,2,FALSE))),"")</f>
        <v/>
      </c>
      <c r="AA3744" s="10" t="str">
        <f>_xlfn.IFNA(IF(OR(R3744="Y",S3744="Y"),HYPERLINK(".\plots/diurnal_2016_smallegu_flat.png","diurnal flat"),HYPERLINK(VLOOKUP($AB3744,linkref!$A$2:$D$68,4,FALSE),VLOOKUP($AB3744,linkref!$A$2:$D$68,2,FALSE))),"")</f>
        <v/>
      </c>
      <c r="AB3744" t="str">
        <f>_xlfn.IFNA(VLOOKUP(I3744,units!A$2:B$1765,2,FALSE),"")</f>
        <v/>
      </c>
    </row>
    <row r="3745" spans="1:28" hidden="1" x14ac:dyDescent="0.3">
      <c r="B3745" s="9" t="str">
        <f>_xlfn.IFNA(VLOOKUP(C3745,regions!A$1:B$49,2,FALSE),"")</f>
        <v>SESARM</v>
      </c>
      <c r="C3745" t="s">
        <v>20931</v>
      </c>
      <c r="D3745" s="1" t="s">
        <v>11210</v>
      </c>
      <c r="G3745" t="s">
        <v>13534</v>
      </c>
      <c r="H3745" s="1" t="s">
        <v>13530</v>
      </c>
      <c r="I3745" s="1" t="s">
        <v>13531</v>
      </c>
      <c r="J3745" s="1" t="s">
        <v>13532</v>
      </c>
      <c r="K3745" s="1" t="s">
        <v>13533</v>
      </c>
      <c r="L3745" s="1" t="s">
        <v>1205</v>
      </c>
      <c r="M3745" s="1" t="s">
        <v>110</v>
      </c>
      <c r="P3745" s="1" t="s">
        <v>111</v>
      </c>
      <c r="Q3745" s="1" t="s">
        <v>254</v>
      </c>
      <c r="S3745" t="str">
        <f t="shared" si="58"/>
        <v>N</v>
      </c>
      <c r="T3745" t="s">
        <v>8</v>
      </c>
      <c r="U3745" t="s">
        <v>22632</v>
      </c>
      <c r="V3745" s="4">
        <v>7.0000000000000007E-2</v>
      </c>
      <c r="W3745" s="4"/>
      <c r="X3745" s="4"/>
      <c r="Y3745">
        <v>500</v>
      </c>
      <c r="Z3745" s="10" t="str">
        <f>_xlfn.IFNA(IF(OR(R3745="Y",S3745="Y"),HYPERLINK(".\plots/daily_2016_smallegu_flat.png","daily flat"),HYPERLINK(VLOOKUP($AB3745,linkref!$A$2:$D$68,3,FALSE),VLOOKUP($AB3745,linkref!$A$2:$D$68,2,FALSE))),"")</f>
        <v/>
      </c>
      <c r="AA3745" s="10" t="str">
        <f>_xlfn.IFNA(IF(OR(R3745="Y",S3745="Y"),HYPERLINK(".\plots/diurnal_2016_smallegu_flat.png","diurnal flat"),HYPERLINK(VLOOKUP($AB3745,linkref!$A$2:$D$68,4,FALSE),VLOOKUP($AB3745,linkref!$A$2:$D$68,2,FALSE))),"")</f>
        <v/>
      </c>
      <c r="AB3745" t="str">
        <f>_xlfn.IFNA(VLOOKUP(I3745,units!A$2:B$1765,2,FALSE),"")</f>
        <v/>
      </c>
    </row>
    <row r="3746" spans="1:28" hidden="1" x14ac:dyDescent="0.3">
      <c r="B3746" s="9" t="str">
        <f>_xlfn.IFNA(VLOOKUP(C3746,regions!A$1:B$49,2,FALSE),"")</f>
        <v>West North Central</v>
      </c>
      <c r="C3746" t="s">
        <v>20927</v>
      </c>
      <c r="D3746" s="1" t="s">
        <v>14914</v>
      </c>
      <c r="G3746" t="s">
        <v>14913</v>
      </c>
      <c r="H3746" s="1" t="s">
        <v>14909</v>
      </c>
      <c r="I3746" s="1" t="s">
        <v>14917</v>
      </c>
      <c r="J3746" s="1" t="s">
        <v>14911</v>
      </c>
      <c r="K3746" s="1" t="s">
        <v>14918</v>
      </c>
      <c r="L3746" s="1" t="s">
        <v>1377</v>
      </c>
      <c r="M3746" s="1" t="s">
        <v>110</v>
      </c>
      <c r="P3746" s="1" t="s">
        <v>111</v>
      </c>
      <c r="Q3746" s="1" t="s">
        <v>254</v>
      </c>
      <c r="S3746" t="str">
        <f t="shared" si="58"/>
        <v>N</v>
      </c>
      <c r="T3746" t="s">
        <v>8</v>
      </c>
      <c r="U3746" t="s">
        <v>22632</v>
      </c>
      <c r="V3746" s="4">
        <v>7.0000000000000007E-2</v>
      </c>
      <c r="W3746" s="4">
        <v>6.8390999999999999E-3</v>
      </c>
      <c r="X3746" s="4"/>
      <c r="Z3746" s="10" t="str">
        <f>_xlfn.IFNA(IF(OR(R3746="Y",S3746="Y"),HYPERLINK(".\plots/daily_2016_smallegu_flat.png","daily flat"),HYPERLINK(VLOOKUP($AB3746,linkref!$A$2:$D$68,3,FALSE),VLOOKUP($AB3746,linkref!$A$2:$D$68,2,FALSE))),"")</f>
        <v/>
      </c>
      <c r="AA3746" s="10" t="str">
        <f>_xlfn.IFNA(IF(OR(R3746="Y",S3746="Y"),HYPERLINK(".\plots/diurnal_2016_smallegu_flat.png","diurnal flat"),HYPERLINK(VLOOKUP($AB3746,linkref!$A$2:$D$68,4,FALSE),VLOOKUP($AB3746,linkref!$A$2:$D$68,2,FALSE))),"")</f>
        <v/>
      </c>
      <c r="AB3746" t="str">
        <f>_xlfn.IFNA(VLOOKUP(I3746,units!A$2:B$1765,2,FALSE),"")</f>
        <v/>
      </c>
    </row>
    <row r="3747" spans="1:28" x14ac:dyDescent="0.3">
      <c r="A3747" s="1" t="s">
        <v>3151</v>
      </c>
      <c r="B3747" s="9" t="str">
        <f>_xlfn.IFNA(VLOOKUP(C3747,regions!A$1:B$49,2,FALSE),"")</f>
        <v>West North Central</v>
      </c>
      <c r="C3747" t="s">
        <v>20927</v>
      </c>
      <c r="D3747" s="1" t="s">
        <v>3153</v>
      </c>
      <c r="E3747" s="1" t="s">
        <v>3152</v>
      </c>
      <c r="F3747" s="1" t="s">
        <v>60</v>
      </c>
      <c r="G3747" t="s">
        <v>3158</v>
      </c>
      <c r="H3747" s="1" t="s">
        <v>3154</v>
      </c>
      <c r="I3747" s="1" t="s">
        <v>3155</v>
      </c>
      <c r="J3747" s="1" t="s">
        <v>3156</v>
      </c>
      <c r="K3747" s="1" t="s">
        <v>3157</v>
      </c>
      <c r="L3747" s="1" t="s">
        <v>1377</v>
      </c>
      <c r="M3747" s="1" t="s">
        <v>2789</v>
      </c>
      <c r="N3747" t="s">
        <v>128</v>
      </c>
      <c r="O3747" t="s">
        <v>219</v>
      </c>
      <c r="P3747" s="1" t="s">
        <v>111</v>
      </c>
      <c r="Q3747" s="1" t="s">
        <v>254</v>
      </c>
      <c r="R3747" t="s">
        <v>19</v>
      </c>
      <c r="S3747" t="str">
        <f t="shared" si="58"/>
        <v>N</v>
      </c>
      <c r="T3747" t="s">
        <v>19</v>
      </c>
      <c r="V3747" s="12">
        <v>6.9589999999999999E-2</v>
      </c>
      <c r="W3747" s="12">
        <v>2.6570560000000002E-4</v>
      </c>
      <c r="X3747" s="12">
        <v>1.5E-5</v>
      </c>
      <c r="Z3747" s="10" t="str">
        <f>_xlfn.IFNA(IF(OR(R3747="Y",S3747="Y"),HYPERLINK(".\plots/daily_2016_smallegu_flat.png","daily flat"),HYPERLINK(VLOOKUP($AB3747,linkref!$A$2:$D$68,3,FALSE),VLOOKUP($AB3747,linkref!$A$2:$D$68,2,FALSE))),"")</f>
        <v>West North Central Composite Nonpeaking</v>
      </c>
      <c r="AA3747" s="10" t="str">
        <f>_xlfn.IFNA(IF(OR(R3747="Y",S3747="Y"),HYPERLINK(".\plots/diurnal_2016_smallegu_flat.png","diurnal flat"),HYPERLINK(VLOOKUP($AB3747,linkref!$A$2:$D$68,4,FALSE),VLOOKUP($AB3747,linkref!$A$2:$D$68,2,FALSE))),"")</f>
        <v>West North Central Composite Nonpeaking</v>
      </c>
      <c r="AB3747" t="str">
        <f>_xlfn.IFNA(VLOOKUP(I3747,units!A$2:B$1765,2,FALSE),"")</f>
        <v>West North Central_comp_nonpeak</v>
      </c>
    </row>
    <row r="3748" spans="1:28" hidden="1" x14ac:dyDescent="0.3">
      <c r="B3748" s="9" t="str">
        <f>_xlfn.IFNA(VLOOKUP(C3748,regions!A$1:B$49,2,FALSE),"")</f>
        <v>West</v>
      </c>
      <c r="C3748" t="s">
        <v>20905</v>
      </c>
      <c r="D3748" s="1" t="s">
        <v>381</v>
      </c>
      <c r="G3748" t="s">
        <v>11245</v>
      </c>
      <c r="H3748" s="1" t="s">
        <v>21941</v>
      </c>
      <c r="I3748" s="1" t="s">
        <v>21942</v>
      </c>
      <c r="J3748" s="1" t="s">
        <v>21943</v>
      </c>
      <c r="K3748" s="1" t="s">
        <v>21944</v>
      </c>
      <c r="L3748" s="1" t="s">
        <v>1946</v>
      </c>
      <c r="M3748" s="1" t="s">
        <v>110</v>
      </c>
      <c r="Q3748" s="1" t="s">
        <v>254</v>
      </c>
      <c r="S3748" t="str">
        <f t="shared" si="58"/>
        <v>N</v>
      </c>
      <c r="T3748" t="s">
        <v>8</v>
      </c>
      <c r="U3748" t="s">
        <v>112</v>
      </c>
      <c r="V3748" s="4">
        <v>6.8976099999999999E-2</v>
      </c>
      <c r="W3748" s="4">
        <v>2.02857E-4</v>
      </c>
      <c r="X3748" s="4">
        <v>1.1527E-5</v>
      </c>
      <c r="Y3748">
        <v>100</v>
      </c>
      <c r="Z3748" s="10" t="str">
        <f>_xlfn.IFNA(IF(OR(R3748="Y",S3748="Y"),HYPERLINK(".\plots/daily_2016_smallegu_flat.png","daily flat"),HYPERLINK(VLOOKUP($AB3748,linkref!$A$2:$D$68,3,FALSE),VLOOKUP($AB3748,linkref!$A$2:$D$68,2,FALSE))),"")</f>
        <v/>
      </c>
      <c r="AA3748" s="10" t="str">
        <f>_xlfn.IFNA(IF(OR(R3748="Y",S3748="Y"),HYPERLINK(".\plots/diurnal_2016_smallegu_flat.png","diurnal flat"),HYPERLINK(VLOOKUP($AB3748,linkref!$A$2:$D$68,4,FALSE),VLOOKUP($AB3748,linkref!$A$2:$D$68,2,FALSE))),"")</f>
        <v/>
      </c>
      <c r="AB3748" t="str">
        <f>_xlfn.IFNA(VLOOKUP(I3748,units!A$2:B$1765,2,FALSE),"")</f>
        <v/>
      </c>
    </row>
    <row r="3749" spans="1:28" hidden="1" x14ac:dyDescent="0.3">
      <c r="B3749" s="9" t="str">
        <f>_xlfn.IFNA(VLOOKUP(C3749,regions!A$1:B$49,2,FALSE),"")</f>
        <v>West</v>
      </c>
      <c r="C3749" t="s">
        <v>20905</v>
      </c>
      <c r="D3749" s="1" t="s">
        <v>248</v>
      </c>
      <c r="G3749" t="s">
        <v>11844</v>
      </c>
      <c r="H3749" s="1" t="s">
        <v>11840</v>
      </c>
      <c r="I3749" s="1" t="s">
        <v>11841</v>
      </c>
      <c r="J3749" s="1" t="s">
        <v>11842</v>
      </c>
      <c r="K3749" s="1" t="s">
        <v>11843</v>
      </c>
      <c r="L3749" s="1" t="s">
        <v>253</v>
      </c>
      <c r="M3749" s="1" t="s">
        <v>110</v>
      </c>
      <c r="Q3749" s="1" t="s">
        <v>7060</v>
      </c>
      <c r="S3749" t="str">
        <f t="shared" si="58"/>
        <v>N</v>
      </c>
      <c r="T3749" t="s">
        <v>8</v>
      </c>
      <c r="U3749" t="s">
        <v>22632</v>
      </c>
      <c r="V3749" s="4">
        <v>6.8903500000000006E-2</v>
      </c>
      <c r="W3749" s="4">
        <v>3.3369200000000002E-3</v>
      </c>
      <c r="X3749" s="4">
        <v>3.4344000000000002E-5</v>
      </c>
      <c r="Y3749">
        <v>14</v>
      </c>
      <c r="Z3749" s="10" t="str">
        <f>_xlfn.IFNA(IF(OR(R3749="Y",S3749="Y"),HYPERLINK(".\plots/daily_2016_smallegu_flat.png","daily flat"),HYPERLINK(VLOOKUP($AB3749,linkref!$A$2:$D$68,3,FALSE),VLOOKUP($AB3749,linkref!$A$2:$D$68,2,FALSE))),"")</f>
        <v/>
      </c>
      <c r="AA3749" s="10" t="str">
        <f>_xlfn.IFNA(IF(OR(R3749="Y",S3749="Y"),HYPERLINK(".\plots/diurnal_2016_smallegu_flat.png","diurnal flat"),HYPERLINK(VLOOKUP($AB3749,linkref!$A$2:$D$68,4,FALSE),VLOOKUP($AB3749,linkref!$A$2:$D$68,2,FALSE))),"")</f>
        <v/>
      </c>
      <c r="AB3749" t="str">
        <f>_xlfn.IFNA(VLOOKUP(I3749,units!A$2:B$1765,2,FALSE),"")</f>
        <v/>
      </c>
    </row>
    <row r="3750" spans="1:28" hidden="1" x14ac:dyDescent="0.3">
      <c r="B3750" s="9" t="str">
        <f>_xlfn.IFNA(VLOOKUP(C3750,regions!A$1:B$49,2,FALSE),"")</f>
        <v>West</v>
      </c>
      <c r="C3750" t="s">
        <v>20905</v>
      </c>
      <c r="D3750" s="1" t="s">
        <v>381</v>
      </c>
      <c r="G3750" t="s">
        <v>6841</v>
      </c>
      <c r="H3750" s="1" t="s">
        <v>6837</v>
      </c>
      <c r="I3750" s="1" t="s">
        <v>21897</v>
      </c>
      <c r="J3750" s="1" t="s">
        <v>21898</v>
      </c>
      <c r="K3750" s="1" t="s">
        <v>21899</v>
      </c>
      <c r="L3750" s="1" t="s">
        <v>21583</v>
      </c>
      <c r="M3750" s="1" t="s">
        <v>110</v>
      </c>
      <c r="P3750" s="1" t="s">
        <v>111</v>
      </c>
      <c r="Q3750" s="1" t="s">
        <v>254</v>
      </c>
      <c r="S3750" t="str">
        <f t="shared" si="58"/>
        <v>N</v>
      </c>
      <c r="T3750" t="s">
        <v>8</v>
      </c>
      <c r="U3750" t="s">
        <v>112</v>
      </c>
      <c r="V3750" s="4">
        <v>6.8652299999999999E-2</v>
      </c>
      <c r="W3750" s="4">
        <v>8.0761999999999902E-5</v>
      </c>
      <c r="X3750" s="4">
        <v>1.1473E-5</v>
      </c>
      <c r="Y3750">
        <v>100</v>
      </c>
      <c r="Z3750" s="10" t="str">
        <f>_xlfn.IFNA(IF(OR(R3750="Y",S3750="Y"),HYPERLINK(".\plots/daily_2016_smallegu_flat.png","daily flat"),HYPERLINK(VLOOKUP($AB3750,linkref!$A$2:$D$68,3,FALSE),VLOOKUP($AB3750,linkref!$A$2:$D$68,2,FALSE))),"")</f>
        <v/>
      </c>
      <c r="AA3750" s="10" t="str">
        <f>_xlfn.IFNA(IF(OR(R3750="Y",S3750="Y"),HYPERLINK(".\plots/diurnal_2016_smallegu_flat.png","diurnal flat"),HYPERLINK(VLOOKUP($AB3750,linkref!$A$2:$D$68,4,FALSE),VLOOKUP($AB3750,linkref!$A$2:$D$68,2,FALSE))),"")</f>
        <v/>
      </c>
      <c r="AB3750" t="str">
        <f>_xlfn.IFNA(VLOOKUP(I3750,units!A$2:B$1765,2,FALSE),"")</f>
        <v/>
      </c>
    </row>
    <row r="3751" spans="1:28" x14ac:dyDescent="0.3">
      <c r="A3751" s="1" t="s">
        <v>6834</v>
      </c>
      <c r="B3751" s="9" t="str">
        <f>_xlfn.IFNA(VLOOKUP(C3751,regions!A$1:B$49,2,FALSE),"")</f>
        <v>West</v>
      </c>
      <c r="C3751" t="s">
        <v>20905</v>
      </c>
      <c r="D3751" s="1" t="s">
        <v>381</v>
      </c>
      <c r="E3751" s="1" t="s">
        <v>6835</v>
      </c>
      <c r="F3751" s="1" t="s">
        <v>6836</v>
      </c>
      <c r="G3751" t="s">
        <v>6841</v>
      </c>
      <c r="H3751" s="1" t="s">
        <v>6837</v>
      </c>
      <c r="I3751" s="1" t="s">
        <v>6838</v>
      </c>
      <c r="J3751" s="1" t="s">
        <v>6839</v>
      </c>
      <c r="K3751" s="1" t="s">
        <v>6840</v>
      </c>
      <c r="L3751" s="1" t="s">
        <v>3003</v>
      </c>
      <c r="M3751" s="1" t="s">
        <v>110</v>
      </c>
      <c r="N3751" t="s">
        <v>102</v>
      </c>
      <c r="O3751" t="s">
        <v>9</v>
      </c>
      <c r="P3751" s="1" t="s">
        <v>111</v>
      </c>
      <c r="Q3751" s="1" t="s">
        <v>15</v>
      </c>
      <c r="R3751" t="s">
        <v>8</v>
      </c>
      <c r="S3751" t="str">
        <f t="shared" si="58"/>
        <v>N</v>
      </c>
      <c r="T3751" t="s">
        <v>19</v>
      </c>
      <c r="U3751" t="s">
        <v>112</v>
      </c>
      <c r="V3751" s="12">
        <v>6.8636799999999998E-2</v>
      </c>
      <c r="W3751" s="12">
        <v>2.96704E-2</v>
      </c>
      <c r="X3751" s="12">
        <v>7.4948699999999998E-3</v>
      </c>
      <c r="Y3751">
        <v>1512</v>
      </c>
      <c r="Z3751" s="10" t="str">
        <f>_xlfn.IFNA(IF(OR(R3751="Y",S3751="Y"),HYPERLINK(".\plots/daily_2016_smallegu_flat.png","daily flat"),HYPERLINK(VLOOKUP($AB3751,linkref!$A$2:$D$68,3,FALSE),VLOOKUP($AB3751,linkref!$A$2:$D$68,2,FALSE))),"")</f>
        <v>daily flat</v>
      </c>
      <c r="AA3751" s="10" t="str">
        <f>_xlfn.IFNA(IF(OR(R3751="Y",S3751="Y"),HYPERLINK(".\plots/diurnal_2016_smallegu_flat.png","diurnal flat"),HYPERLINK(VLOOKUP($AB3751,linkref!$A$2:$D$68,4,FALSE),VLOOKUP($AB3751,linkref!$A$2:$D$68,2,FALSE))),"")</f>
        <v>diurnal flat</v>
      </c>
      <c r="AB3751" t="str">
        <f>_xlfn.IFNA(VLOOKUP(I3751,units!A$2:B$1765,2,FALSE),"")</f>
        <v>West_gas_peak</v>
      </c>
    </row>
    <row r="3752" spans="1:28" hidden="1" x14ac:dyDescent="0.3">
      <c r="B3752" s="9" t="str">
        <f>_xlfn.IFNA(VLOOKUP(C3752,regions!A$1:B$49,2,FALSE),"")</f>
        <v>West</v>
      </c>
      <c r="C3752" t="s">
        <v>20905</v>
      </c>
      <c r="D3752" s="1" t="s">
        <v>5553</v>
      </c>
      <c r="G3752" t="s">
        <v>16047</v>
      </c>
      <c r="H3752" s="1" t="s">
        <v>16043</v>
      </c>
      <c r="I3752" s="1" t="s">
        <v>16048</v>
      </c>
      <c r="J3752" s="1" t="s">
        <v>16049</v>
      </c>
      <c r="K3752" s="1" t="s">
        <v>16050</v>
      </c>
      <c r="L3752" s="1" t="s">
        <v>253</v>
      </c>
      <c r="M3752" s="1" t="s">
        <v>110</v>
      </c>
      <c r="Q3752" s="1" t="s">
        <v>254</v>
      </c>
      <c r="S3752" t="str">
        <f t="shared" si="58"/>
        <v>N</v>
      </c>
      <c r="T3752" t="s">
        <v>8</v>
      </c>
      <c r="U3752" t="s">
        <v>22632</v>
      </c>
      <c r="V3752" s="4">
        <v>6.8382999999999999E-2</v>
      </c>
      <c r="W3752" s="4">
        <v>3.8742899999999999E-3</v>
      </c>
      <c r="X3752" s="4">
        <v>5.0623E-5</v>
      </c>
      <c r="Y3752">
        <v>100</v>
      </c>
      <c r="Z3752" s="10" t="str">
        <f>_xlfn.IFNA(IF(OR(R3752="Y",S3752="Y"),HYPERLINK(".\plots/daily_2016_smallegu_flat.png","daily flat"),HYPERLINK(VLOOKUP($AB3752,linkref!$A$2:$D$68,3,FALSE),VLOOKUP($AB3752,linkref!$A$2:$D$68,2,FALSE))),"")</f>
        <v/>
      </c>
      <c r="AA3752" s="10" t="str">
        <f>_xlfn.IFNA(IF(OR(R3752="Y",S3752="Y"),HYPERLINK(".\plots/diurnal_2016_smallegu_flat.png","diurnal flat"),HYPERLINK(VLOOKUP($AB3752,linkref!$A$2:$D$68,4,FALSE),VLOOKUP($AB3752,linkref!$A$2:$D$68,2,FALSE))),"")</f>
        <v/>
      </c>
      <c r="AB3752" t="str">
        <f>_xlfn.IFNA(VLOOKUP(I3752,units!A$2:B$1765,2,FALSE),"")</f>
        <v/>
      </c>
    </row>
    <row r="3753" spans="1:28" hidden="1" x14ac:dyDescent="0.3">
      <c r="B3753" s="9" t="str">
        <f>_xlfn.IFNA(VLOOKUP(C3753,regions!A$1:B$49,2,FALSE),"")</f>
        <v>MANE-VU</v>
      </c>
      <c r="C3753" t="s">
        <v>20915</v>
      </c>
      <c r="D3753" s="1" t="s">
        <v>1650</v>
      </c>
      <c r="G3753" t="s">
        <v>18893</v>
      </c>
      <c r="H3753" s="1" t="s">
        <v>18889</v>
      </c>
      <c r="I3753" s="1" t="s">
        <v>18890</v>
      </c>
      <c r="J3753" s="1" t="s">
        <v>18891</v>
      </c>
      <c r="K3753" s="1" t="s">
        <v>18892</v>
      </c>
      <c r="L3753" s="1" t="s">
        <v>522</v>
      </c>
      <c r="M3753" s="1" t="s">
        <v>110</v>
      </c>
      <c r="P3753" s="1" t="s">
        <v>111</v>
      </c>
      <c r="Q3753" s="1" t="s">
        <v>254</v>
      </c>
      <c r="S3753" t="str">
        <f t="shared" si="58"/>
        <v>N</v>
      </c>
      <c r="T3753" t="s">
        <v>8</v>
      </c>
      <c r="U3753" t="s">
        <v>22632</v>
      </c>
      <c r="V3753" s="4">
        <v>6.8171200000000001E-2</v>
      </c>
      <c r="W3753" s="4">
        <v>4.3596479999999998E-3</v>
      </c>
      <c r="X3753" s="4">
        <v>2.9484099999999998E-3</v>
      </c>
      <c r="Z3753" s="10" t="str">
        <f>_xlfn.IFNA(IF(OR(R3753="Y",S3753="Y"),HYPERLINK(".\plots/daily_2016_smallegu_flat.png","daily flat"),HYPERLINK(VLOOKUP($AB3753,linkref!$A$2:$D$68,3,FALSE),VLOOKUP($AB3753,linkref!$A$2:$D$68,2,FALSE))),"")</f>
        <v/>
      </c>
      <c r="AA3753" s="10" t="str">
        <f>_xlfn.IFNA(IF(OR(R3753="Y",S3753="Y"),HYPERLINK(".\plots/diurnal_2016_smallegu_flat.png","diurnal flat"),HYPERLINK(VLOOKUP($AB3753,linkref!$A$2:$D$68,4,FALSE),VLOOKUP($AB3753,linkref!$A$2:$D$68,2,FALSE))),"")</f>
        <v/>
      </c>
      <c r="AB3753" t="str">
        <f>_xlfn.IFNA(VLOOKUP(I3753,units!A$2:B$1765,2,FALSE),"")</f>
        <v/>
      </c>
    </row>
    <row r="3754" spans="1:28" x14ac:dyDescent="0.3">
      <c r="A3754" s="1" t="s">
        <v>2848</v>
      </c>
      <c r="B3754" s="9" t="str">
        <f>_xlfn.IFNA(VLOOKUP(C3754,regions!A$1:B$49,2,FALSE),"")</f>
        <v>West North Central</v>
      </c>
      <c r="C3754" t="s">
        <v>20927</v>
      </c>
      <c r="D3754" s="1" t="s">
        <v>2783</v>
      </c>
      <c r="E3754" s="1" t="s">
        <v>2839</v>
      </c>
      <c r="F3754" s="1" t="s">
        <v>143</v>
      </c>
      <c r="G3754" t="s">
        <v>2844</v>
      </c>
      <c r="H3754" s="1" t="s">
        <v>2840</v>
      </c>
      <c r="I3754" s="1" t="s">
        <v>2849</v>
      </c>
      <c r="J3754" s="1" t="s">
        <v>2842</v>
      </c>
      <c r="K3754" s="1" t="s">
        <v>2850</v>
      </c>
      <c r="L3754" s="1" t="s">
        <v>1205</v>
      </c>
      <c r="M3754" s="1" t="s">
        <v>2789</v>
      </c>
      <c r="N3754" t="s">
        <v>128</v>
      </c>
      <c r="O3754" t="s">
        <v>130</v>
      </c>
      <c r="P3754" s="1" t="s">
        <v>111</v>
      </c>
      <c r="Q3754" s="1" t="s">
        <v>254</v>
      </c>
      <c r="R3754" t="s">
        <v>19</v>
      </c>
      <c r="S3754" t="str">
        <f t="shared" si="58"/>
        <v>N</v>
      </c>
      <c r="T3754" t="s">
        <v>19</v>
      </c>
      <c r="V3754" s="12">
        <v>6.8000000000000005E-2</v>
      </c>
      <c r="W3754" s="12">
        <v>1.2866939999999999E-3</v>
      </c>
      <c r="X3754" s="12">
        <v>2E-3</v>
      </c>
      <c r="Z3754" s="10" t="str">
        <f>_xlfn.IFNA(IF(OR(R3754="Y",S3754="Y"),HYPERLINK(".\plots/daily_2016_smallegu_flat.png","daily flat"),HYPERLINK(VLOOKUP($AB3754,linkref!$A$2:$D$68,3,FALSE),VLOOKUP($AB3754,linkref!$A$2:$D$68,2,FALSE))),"")</f>
        <v>West North Central Composite Nonpeaking</v>
      </c>
      <c r="AA3754" s="10" t="str">
        <f>_xlfn.IFNA(IF(OR(R3754="Y",S3754="Y"),HYPERLINK(".\plots/diurnal_2016_smallegu_flat.png","diurnal flat"),HYPERLINK(VLOOKUP($AB3754,linkref!$A$2:$D$68,4,FALSE),VLOOKUP($AB3754,linkref!$A$2:$D$68,2,FALSE))),"")</f>
        <v>West North Central Composite Nonpeaking</v>
      </c>
      <c r="AB3754" t="str">
        <f>_xlfn.IFNA(VLOOKUP(I3754,units!A$2:B$1765,2,FALSE),"")</f>
        <v>West North Central_comp_nonpeak</v>
      </c>
    </row>
    <row r="3755" spans="1:28" hidden="1" x14ac:dyDescent="0.3">
      <c r="B3755" s="9" t="str">
        <f>_xlfn.IFNA(VLOOKUP(C3755,regions!A$1:B$49,2,FALSE),"")</f>
        <v>West</v>
      </c>
      <c r="C3755" t="s">
        <v>20928</v>
      </c>
      <c r="D3755" s="1" t="s">
        <v>3253</v>
      </c>
      <c r="G3755" t="s">
        <v>6054</v>
      </c>
      <c r="H3755" s="1" t="s">
        <v>6050</v>
      </c>
      <c r="I3755" s="1" t="s">
        <v>16437</v>
      </c>
      <c r="J3755" s="1" t="s">
        <v>16438</v>
      </c>
      <c r="K3755" s="1" t="s">
        <v>16439</v>
      </c>
      <c r="L3755" s="1" t="s">
        <v>253</v>
      </c>
      <c r="M3755" s="1" t="s">
        <v>2366</v>
      </c>
      <c r="P3755" s="1" t="s">
        <v>111</v>
      </c>
      <c r="Q3755" s="1" t="s">
        <v>254</v>
      </c>
      <c r="S3755" t="str">
        <f t="shared" si="58"/>
        <v>N</v>
      </c>
      <c r="T3755" t="s">
        <v>8</v>
      </c>
      <c r="U3755" t="s">
        <v>22632</v>
      </c>
      <c r="V3755" s="4">
        <v>6.8000000000000005E-2</v>
      </c>
      <c r="W3755" s="4">
        <v>5.0000000000000001E-3</v>
      </c>
      <c r="X3755" s="4">
        <v>5.0000000000000001E-3</v>
      </c>
      <c r="Z3755" s="10" t="str">
        <f>_xlfn.IFNA(IF(OR(R3755="Y",S3755="Y"),HYPERLINK(".\plots/daily_2016_smallegu_flat.png","daily flat"),HYPERLINK(VLOOKUP($AB3755,linkref!$A$2:$D$68,3,FALSE),VLOOKUP($AB3755,linkref!$A$2:$D$68,2,FALSE))),"")</f>
        <v/>
      </c>
      <c r="AA3755" s="10" t="str">
        <f>_xlfn.IFNA(IF(OR(R3755="Y",S3755="Y"),HYPERLINK(".\plots/diurnal_2016_smallegu_flat.png","diurnal flat"),HYPERLINK(VLOOKUP($AB3755,linkref!$A$2:$D$68,4,FALSE),VLOOKUP($AB3755,linkref!$A$2:$D$68,2,FALSE))),"")</f>
        <v/>
      </c>
      <c r="AB3755" t="str">
        <f>_xlfn.IFNA(VLOOKUP(I3755,units!A$2:B$1765,2,FALSE),"")</f>
        <v/>
      </c>
    </row>
    <row r="3756" spans="1:28" hidden="1" x14ac:dyDescent="0.3">
      <c r="B3756" s="9" t="str">
        <f>_xlfn.IFNA(VLOOKUP(C3756,regions!A$1:B$49,2,FALSE),"")</f>
        <v>SESARM</v>
      </c>
      <c r="C3756" t="s">
        <v>20935</v>
      </c>
      <c r="D3756" s="1" t="s">
        <v>3838</v>
      </c>
      <c r="G3756" t="s">
        <v>19529</v>
      </c>
      <c r="H3756" s="1" t="s">
        <v>19525</v>
      </c>
      <c r="I3756" s="1" t="s">
        <v>19532</v>
      </c>
      <c r="J3756" s="1" t="s">
        <v>19527</v>
      </c>
      <c r="K3756" s="1" t="s">
        <v>19533</v>
      </c>
      <c r="L3756" s="1" t="s">
        <v>253</v>
      </c>
      <c r="M3756" s="1" t="s">
        <v>110</v>
      </c>
      <c r="P3756" s="1" t="s">
        <v>111</v>
      </c>
      <c r="Q3756" s="1" t="s">
        <v>7060</v>
      </c>
      <c r="S3756" t="str">
        <f t="shared" si="58"/>
        <v>N</v>
      </c>
      <c r="T3756" t="s">
        <v>8</v>
      </c>
      <c r="U3756" t="s">
        <v>22632</v>
      </c>
      <c r="V3756" s="4">
        <v>6.7638400000000001E-2</v>
      </c>
      <c r="W3756" s="4">
        <v>1.6496779999999999E-3</v>
      </c>
      <c r="X3756" s="4">
        <v>4.4478699999999996E-3</v>
      </c>
      <c r="Y3756">
        <v>38</v>
      </c>
      <c r="Z3756" s="10" t="str">
        <f>_xlfn.IFNA(IF(OR(R3756="Y",S3756="Y"),HYPERLINK(".\plots/daily_2016_smallegu_flat.png","daily flat"),HYPERLINK(VLOOKUP($AB3756,linkref!$A$2:$D$68,3,FALSE),VLOOKUP($AB3756,linkref!$A$2:$D$68,2,FALSE))),"")</f>
        <v/>
      </c>
      <c r="AA3756" s="10" t="str">
        <f>_xlfn.IFNA(IF(OR(R3756="Y",S3756="Y"),HYPERLINK(".\plots/diurnal_2016_smallegu_flat.png","diurnal flat"),HYPERLINK(VLOOKUP($AB3756,linkref!$A$2:$D$68,4,FALSE),VLOOKUP($AB3756,linkref!$A$2:$D$68,2,FALSE))),"")</f>
        <v/>
      </c>
      <c r="AB3756" t="str">
        <f>_xlfn.IFNA(VLOOKUP(I3756,units!A$2:B$1765,2,FALSE),"")</f>
        <v/>
      </c>
    </row>
    <row r="3757" spans="1:28" hidden="1" x14ac:dyDescent="0.3">
      <c r="B3757" s="9" t="str">
        <f>_xlfn.IFNA(VLOOKUP(C3757,regions!A$1:B$49,2,FALSE),"")</f>
        <v>Southwest</v>
      </c>
      <c r="C3757" t="s">
        <v>20901</v>
      </c>
      <c r="D3757" s="1" t="s">
        <v>7</v>
      </c>
      <c r="G3757" t="s">
        <v>14933</v>
      </c>
      <c r="H3757" s="1" t="s">
        <v>14929</v>
      </c>
      <c r="I3757" s="1" t="s">
        <v>15568</v>
      </c>
      <c r="J3757" s="1" t="s">
        <v>15569</v>
      </c>
      <c r="K3757" s="1" t="s">
        <v>15570</v>
      </c>
      <c r="L3757" s="1" t="s">
        <v>1205</v>
      </c>
      <c r="M3757" s="1" t="s">
        <v>110</v>
      </c>
      <c r="P3757" s="1" t="s">
        <v>111</v>
      </c>
      <c r="Q3757" s="1" t="s">
        <v>254</v>
      </c>
      <c r="S3757" t="str">
        <f t="shared" si="58"/>
        <v>N</v>
      </c>
      <c r="T3757" t="s">
        <v>8</v>
      </c>
      <c r="U3757" t="s">
        <v>22632</v>
      </c>
      <c r="V3757" s="4">
        <v>6.7552000000000001E-2</v>
      </c>
      <c r="W3757" s="4">
        <v>4.7489999999999997E-3</v>
      </c>
      <c r="X3757" s="4">
        <v>4.4419999999999998E-3</v>
      </c>
      <c r="Z3757" s="10" t="str">
        <f>_xlfn.IFNA(IF(OR(R3757="Y",S3757="Y"),HYPERLINK(".\plots/daily_2016_smallegu_flat.png","daily flat"),HYPERLINK(VLOOKUP($AB3757,linkref!$A$2:$D$68,3,FALSE),VLOOKUP($AB3757,linkref!$A$2:$D$68,2,FALSE))),"")</f>
        <v/>
      </c>
      <c r="AA3757" s="10" t="str">
        <f>_xlfn.IFNA(IF(OR(R3757="Y",S3757="Y"),HYPERLINK(".\plots/diurnal_2016_smallegu_flat.png","diurnal flat"),HYPERLINK(VLOOKUP($AB3757,linkref!$A$2:$D$68,4,FALSE),VLOOKUP($AB3757,linkref!$A$2:$D$68,2,FALSE))),"")</f>
        <v/>
      </c>
      <c r="AB3757" t="str">
        <f>_xlfn.IFNA(VLOOKUP(I3757,units!A$2:B$1765,2,FALSE),"")</f>
        <v/>
      </c>
    </row>
    <row r="3758" spans="1:28" x14ac:dyDescent="0.3">
      <c r="A3758" s="1" t="s">
        <v>3018</v>
      </c>
      <c r="B3758" s="9" t="str">
        <f>_xlfn.IFNA(VLOOKUP(C3758,regions!A$1:B$49,2,FALSE),"")</f>
        <v>West North Central</v>
      </c>
      <c r="C3758" t="s">
        <v>20927</v>
      </c>
      <c r="D3758" s="1" t="s">
        <v>3006</v>
      </c>
      <c r="E3758" s="1" t="s">
        <v>3005</v>
      </c>
      <c r="F3758" s="1" t="s">
        <v>835</v>
      </c>
      <c r="G3758" t="s">
        <v>3011</v>
      </c>
      <c r="H3758" s="1" t="s">
        <v>3007</v>
      </c>
      <c r="I3758" s="1" t="s">
        <v>3019</v>
      </c>
      <c r="J3758" s="1" t="s">
        <v>3009</v>
      </c>
      <c r="K3758" s="1" t="s">
        <v>3020</v>
      </c>
      <c r="L3758" s="1" t="s">
        <v>1377</v>
      </c>
      <c r="M3758" s="1" t="s">
        <v>2789</v>
      </c>
      <c r="N3758" t="s">
        <v>128</v>
      </c>
      <c r="O3758" t="s">
        <v>219</v>
      </c>
      <c r="P3758" s="1" t="s">
        <v>111</v>
      </c>
      <c r="Q3758" s="1" t="s">
        <v>254</v>
      </c>
      <c r="R3758" t="s">
        <v>19</v>
      </c>
      <c r="S3758" t="str">
        <f t="shared" si="58"/>
        <v>N</v>
      </c>
      <c r="T3758" t="s">
        <v>19</v>
      </c>
      <c r="V3758" s="12">
        <v>6.7500000000000004E-2</v>
      </c>
      <c r="W3758" s="12">
        <v>6.3835000000000003E-3</v>
      </c>
      <c r="Z3758" s="10" t="str">
        <f>_xlfn.IFNA(IF(OR(R3758="Y",S3758="Y"),HYPERLINK(".\plots/daily_2016_smallegu_flat.png","daily flat"),HYPERLINK(VLOOKUP($AB3758,linkref!$A$2:$D$68,3,FALSE),VLOOKUP($AB3758,linkref!$A$2:$D$68,2,FALSE))),"")</f>
        <v>West North Central Composite Nonpeaking</v>
      </c>
      <c r="AA3758" s="10" t="str">
        <f>_xlfn.IFNA(IF(OR(R3758="Y",S3758="Y"),HYPERLINK(".\plots/diurnal_2016_smallegu_flat.png","diurnal flat"),HYPERLINK(VLOOKUP($AB3758,linkref!$A$2:$D$68,4,FALSE),VLOOKUP($AB3758,linkref!$A$2:$D$68,2,FALSE))),"")</f>
        <v>West North Central Composite Nonpeaking</v>
      </c>
      <c r="AB3758" t="str">
        <f>_xlfn.IFNA(VLOOKUP(I3758,units!A$2:B$1765,2,FALSE),"")</f>
        <v>West North Central_comp_nonpeak</v>
      </c>
    </row>
    <row r="3759" spans="1:28" x14ac:dyDescent="0.3">
      <c r="A3759" s="1" t="s">
        <v>3021</v>
      </c>
      <c r="B3759" s="9" t="str">
        <f>_xlfn.IFNA(VLOOKUP(C3759,regions!A$1:B$49,2,FALSE),"")</f>
        <v>West North Central</v>
      </c>
      <c r="C3759" t="s">
        <v>20927</v>
      </c>
      <c r="D3759" s="1" t="s">
        <v>3006</v>
      </c>
      <c r="E3759" s="1" t="s">
        <v>3005</v>
      </c>
      <c r="F3759" s="1" t="s">
        <v>148</v>
      </c>
      <c r="G3759" t="s">
        <v>3011</v>
      </c>
      <c r="H3759" s="1" t="s">
        <v>3007</v>
      </c>
      <c r="I3759" s="1" t="s">
        <v>3022</v>
      </c>
      <c r="J3759" s="1" t="s">
        <v>3009</v>
      </c>
      <c r="K3759" s="1" t="s">
        <v>3023</v>
      </c>
      <c r="L3759" s="1" t="s">
        <v>1377</v>
      </c>
      <c r="M3759" s="1" t="s">
        <v>2789</v>
      </c>
      <c r="N3759" t="s">
        <v>128</v>
      </c>
      <c r="O3759" t="s">
        <v>219</v>
      </c>
      <c r="P3759" s="1" t="s">
        <v>111</v>
      </c>
      <c r="Q3759" s="1" t="s">
        <v>254</v>
      </c>
      <c r="R3759" t="s">
        <v>19</v>
      </c>
      <c r="S3759" t="str">
        <f t="shared" si="58"/>
        <v>N</v>
      </c>
      <c r="T3759" t="s">
        <v>19</v>
      </c>
      <c r="V3759" s="12">
        <v>6.7500000000000004E-2</v>
      </c>
      <c r="W3759" s="12">
        <v>1.6896000000000001E-3</v>
      </c>
      <c r="Z3759" s="10" t="str">
        <f>_xlfn.IFNA(IF(OR(R3759="Y",S3759="Y"),HYPERLINK(".\plots/daily_2016_smallegu_flat.png","daily flat"),HYPERLINK(VLOOKUP($AB3759,linkref!$A$2:$D$68,3,FALSE),VLOOKUP($AB3759,linkref!$A$2:$D$68,2,FALSE))),"")</f>
        <v>West North Central Composite Nonpeaking</v>
      </c>
      <c r="AA3759" s="10" t="str">
        <f>_xlfn.IFNA(IF(OR(R3759="Y",S3759="Y"),HYPERLINK(".\plots/diurnal_2016_smallegu_flat.png","diurnal flat"),HYPERLINK(VLOOKUP($AB3759,linkref!$A$2:$D$68,4,FALSE),VLOOKUP($AB3759,linkref!$A$2:$D$68,2,FALSE))),"")</f>
        <v>West North Central Composite Nonpeaking</v>
      </c>
      <c r="AB3759" t="str">
        <f>_xlfn.IFNA(VLOOKUP(I3759,units!A$2:B$1765,2,FALSE),"")</f>
        <v>West North Central_comp_nonpeak</v>
      </c>
    </row>
    <row r="3760" spans="1:28" hidden="1" x14ac:dyDescent="0.3">
      <c r="B3760" s="9" t="str">
        <f>_xlfn.IFNA(VLOOKUP(C3760,regions!A$1:B$49,2,FALSE),"")</f>
        <v>West</v>
      </c>
      <c r="C3760" t="s">
        <v>20905</v>
      </c>
      <c r="D3760" s="1" t="s">
        <v>103</v>
      </c>
      <c r="G3760" t="s">
        <v>11260</v>
      </c>
      <c r="H3760" s="1" t="s">
        <v>11256</v>
      </c>
      <c r="I3760" s="1" t="s">
        <v>21590</v>
      </c>
      <c r="J3760" s="1" t="s">
        <v>21591</v>
      </c>
      <c r="K3760" s="1" t="s">
        <v>21592</v>
      </c>
      <c r="L3760" s="1" t="s">
        <v>229</v>
      </c>
      <c r="M3760" s="1" t="s">
        <v>110</v>
      </c>
      <c r="Q3760" s="1" t="s">
        <v>136</v>
      </c>
      <c r="S3760" t="str">
        <f t="shared" si="58"/>
        <v>N</v>
      </c>
      <c r="T3760" t="s">
        <v>8</v>
      </c>
      <c r="U3760" t="s">
        <v>112</v>
      </c>
      <c r="V3760" s="4">
        <v>6.7363000000000006E-2</v>
      </c>
      <c r="W3760" s="4">
        <v>6.90874E-3</v>
      </c>
      <c r="X3760" s="4">
        <v>2.8098499999999998E-4</v>
      </c>
      <c r="Y3760">
        <v>2500</v>
      </c>
      <c r="Z3760" s="10" t="str">
        <f>_xlfn.IFNA(IF(OR(R3760="Y",S3760="Y"),HYPERLINK(".\plots/daily_2016_smallegu_flat.png","daily flat"),HYPERLINK(VLOOKUP($AB3760,linkref!$A$2:$D$68,3,FALSE),VLOOKUP($AB3760,linkref!$A$2:$D$68,2,FALSE))),"")</f>
        <v/>
      </c>
      <c r="AA3760" s="10" t="str">
        <f>_xlfn.IFNA(IF(OR(R3760="Y",S3760="Y"),HYPERLINK(".\plots/diurnal_2016_smallegu_flat.png","diurnal flat"),HYPERLINK(VLOOKUP($AB3760,linkref!$A$2:$D$68,4,FALSE),VLOOKUP($AB3760,linkref!$A$2:$D$68,2,FALSE))),"")</f>
        <v/>
      </c>
      <c r="AB3760" t="str">
        <f>_xlfn.IFNA(VLOOKUP(I3760,units!A$2:B$1765,2,FALSE),"")</f>
        <v/>
      </c>
    </row>
    <row r="3761" spans="1:28" hidden="1" x14ac:dyDescent="0.3">
      <c r="B3761" s="9" t="str">
        <f>_xlfn.IFNA(VLOOKUP(C3761,regions!A$1:B$49,2,FALSE),"")</f>
        <v>West</v>
      </c>
      <c r="C3761" t="s">
        <v>20905</v>
      </c>
      <c r="D3761" s="1" t="s">
        <v>103</v>
      </c>
      <c r="G3761" t="s">
        <v>11260</v>
      </c>
      <c r="H3761" s="1" t="s">
        <v>11256</v>
      </c>
      <c r="I3761" s="1" t="s">
        <v>21596</v>
      </c>
      <c r="J3761" s="1" t="s">
        <v>21597</v>
      </c>
      <c r="K3761" s="1" t="s">
        <v>21598</v>
      </c>
      <c r="L3761" s="1" t="s">
        <v>229</v>
      </c>
      <c r="M3761" s="1" t="s">
        <v>110</v>
      </c>
      <c r="Q3761" s="1" t="s">
        <v>136</v>
      </c>
      <c r="S3761" t="str">
        <f t="shared" si="58"/>
        <v>N</v>
      </c>
      <c r="T3761" t="s">
        <v>8</v>
      </c>
      <c r="U3761" t="s">
        <v>112</v>
      </c>
      <c r="V3761" s="4">
        <v>6.7363000000000006E-2</v>
      </c>
      <c r="W3761" s="4">
        <v>6.90874E-3</v>
      </c>
      <c r="X3761" s="4">
        <v>2.8098499999999998E-4</v>
      </c>
      <c r="Y3761">
        <v>2000</v>
      </c>
      <c r="Z3761" s="10" t="str">
        <f>_xlfn.IFNA(IF(OR(R3761="Y",S3761="Y"),HYPERLINK(".\plots/daily_2016_smallegu_flat.png","daily flat"),HYPERLINK(VLOOKUP($AB3761,linkref!$A$2:$D$68,3,FALSE),VLOOKUP($AB3761,linkref!$A$2:$D$68,2,FALSE))),"")</f>
        <v/>
      </c>
      <c r="AA3761" s="10" t="str">
        <f>_xlfn.IFNA(IF(OR(R3761="Y",S3761="Y"),HYPERLINK(".\plots/diurnal_2016_smallegu_flat.png","diurnal flat"),HYPERLINK(VLOOKUP($AB3761,linkref!$A$2:$D$68,4,FALSE),VLOOKUP($AB3761,linkref!$A$2:$D$68,2,FALSE))),"")</f>
        <v/>
      </c>
      <c r="AB3761" t="str">
        <f>_xlfn.IFNA(VLOOKUP(I3761,units!A$2:B$1765,2,FALSE),"")</f>
        <v/>
      </c>
    </row>
    <row r="3762" spans="1:28" hidden="1" x14ac:dyDescent="0.3">
      <c r="B3762" s="9" t="str">
        <f>_xlfn.IFNA(VLOOKUP(C3762,regions!A$1:B$49,2,FALSE),"")</f>
        <v>LADCO</v>
      </c>
      <c r="C3762" t="s">
        <v>20951</v>
      </c>
      <c r="D3762" s="1" t="s">
        <v>9432</v>
      </c>
      <c r="G3762" t="s">
        <v>9437</v>
      </c>
      <c r="H3762" s="1" t="s">
        <v>9433</v>
      </c>
      <c r="I3762" s="1" t="s">
        <v>17843</v>
      </c>
      <c r="J3762" s="1" t="s">
        <v>17844</v>
      </c>
      <c r="K3762" s="1" t="s">
        <v>17845</v>
      </c>
      <c r="L3762" s="1" t="s">
        <v>1205</v>
      </c>
      <c r="M3762" s="1" t="s">
        <v>110</v>
      </c>
      <c r="P3762" s="1" t="s">
        <v>111</v>
      </c>
      <c r="Q3762" s="1" t="s">
        <v>254</v>
      </c>
      <c r="S3762" t="str">
        <f t="shared" si="58"/>
        <v>N</v>
      </c>
      <c r="T3762" t="s">
        <v>8</v>
      </c>
      <c r="U3762" t="s">
        <v>22632</v>
      </c>
      <c r="V3762" s="4">
        <v>6.7102999999999996E-2</v>
      </c>
      <c r="W3762" s="4">
        <v>1.1000000000000001E-3</v>
      </c>
      <c r="X3762" s="4">
        <v>3.1000000000000001E-5</v>
      </c>
      <c r="Y3762">
        <v>25</v>
      </c>
      <c r="Z3762" s="10" t="str">
        <f>_xlfn.IFNA(IF(OR(R3762="Y",S3762="Y"),HYPERLINK(".\plots/daily_2016_smallegu_flat.png","daily flat"),HYPERLINK(VLOOKUP($AB3762,linkref!$A$2:$D$68,3,FALSE),VLOOKUP($AB3762,linkref!$A$2:$D$68,2,FALSE))),"")</f>
        <v/>
      </c>
      <c r="AA3762" s="10" t="str">
        <f>_xlfn.IFNA(IF(OR(R3762="Y",S3762="Y"),HYPERLINK(".\plots/diurnal_2016_smallegu_flat.png","diurnal flat"),HYPERLINK(VLOOKUP($AB3762,linkref!$A$2:$D$68,4,FALSE),VLOOKUP($AB3762,linkref!$A$2:$D$68,2,FALSE))),"")</f>
        <v/>
      </c>
      <c r="AB3762" t="str">
        <f>_xlfn.IFNA(VLOOKUP(I3762,units!A$2:B$1765,2,FALSE),"")</f>
        <v/>
      </c>
    </row>
    <row r="3763" spans="1:28" hidden="1" x14ac:dyDescent="0.3">
      <c r="B3763" s="9" t="str">
        <f>_xlfn.IFNA(VLOOKUP(C3763,regions!A$1:B$49,2,FALSE),"")</f>
        <v>West North Central</v>
      </c>
      <c r="C3763" t="s">
        <v>20920</v>
      </c>
      <c r="D3763" s="1" t="s">
        <v>12647</v>
      </c>
      <c r="G3763" t="s">
        <v>12646</v>
      </c>
      <c r="H3763" s="1" t="s">
        <v>12645</v>
      </c>
      <c r="I3763" s="1" t="s">
        <v>12677</v>
      </c>
      <c r="J3763" s="1" t="s">
        <v>12678</v>
      </c>
      <c r="K3763" s="1" t="s">
        <v>12679</v>
      </c>
      <c r="L3763" s="1" t="s">
        <v>253</v>
      </c>
      <c r="M3763" s="1" t="s">
        <v>110</v>
      </c>
      <c r="P3763" s="1" t="s">
        <v>111</v>
      </c>
      <c r="Q3763" s="1" t="s">
        <v>254</v>
      </c>
      <c r="S3763" t="str">
        <f t="shared" si="58"/>
        <v>N</v>
      </c>
      <c r="T3763" t="s">
        <v>8</v>
      </c>
      <c r="U3763" t="s">
        <v>22632</v>
      </c>
      <c r="V3763" s="4">
        <v>6.6741999999999996E-2</v>
      </c>
      <c r="W3763" s="4">
        <v>4.6962499999999999E-3</v>
      </c>
      <c r="X3763" s="4">
        <v>4.3868500000000003E-3</v>
      </c>
      <c r="Y3763">
        <v>20</v>
      </c>
      <c r="Z3763" s="10" t="str">
        <f>_xlfn.IFNA(IF(OR(R3763="Y",S3763="Y"),HYPERLINK(".\plots/daily_2016_smallegu_flat.png","daily flat"),HYPERLINK(VLOOKUP($AB3763,linkref!$A$2:$D$68,3,FALSE),VLOOKUP($AB3763,linkref!$A$2:$D$68,2,FALSE))),"")</f>
        <v/>
      </c>
      <c r="AA3763" s="10" t="str">
        <f>_xlfn.IFNA(IF(OR(R3763="Y",S3763="Y"),HYPERLINK(".\plots/diurnal_2016_smallegu_flat.png","diurnal flat"),HYPERLINK(VLOOKUP($AB3763,linkref!$A$2:$D$68,4,FALSE),VLOOKUP($AB3763,linkref!$A$2:$D$68,2,FALSE))),"")</f>
        <v/>
      </c>
      <c r="AB3763" t="str">
        <f>_xlfn.IFNA(VLOOKUP(I3763,units!A$2:B$1765,2,FALSE),"")</f>
        <v/>
      </c>
    </row>
    <row r="3764" spans="1:28" x14ac:dyDescent="0.3">
      <c r="A3764" s="1" t="s">
        <v>2594</v>
      </c>
      <c r="B3764" s="9" t="str">
        <f>_xlfn.IFNA(VLOOKUP(C3764,regions!A$1:B$49,2,FALSE),"")</f>
        <v>South</v>
      </c>
      <c r="C3764" t="s">
        <v>20926</v>
      </c>
      <c r="D3764" s="1" t="s">
        <v>2580</v>
      </c>
      <c r="E3764" s="1" t="s">
        <v>2579</v>
      </c>
      <c r="F3764" s="1" t="s">
        <v>544</v>
      </c>
      <c r="G3764" t="s">
        <v>2585</v>
      </c>
      <c r="H3764" s="1" t="s">
        <v>2581</v>
      </c>
      <c r="I3764" s="1" t="s">
        <v>2595</v>
      </c>
      <c r="J3764" s="1" t="s">
        <v>2596</v>
      </c>
      <c r="K3764" s="1" t="s">
        <v>2598</v>
      </c>
      <c r="L3764" s="1" t="s">
        <v>253</v>
      </c>
      <c r="M3764" s="1" t="s">
        <v>110</v>
      </c>
      <c r="N3764" t="s">
        <v>128</v>
      </c>
      <c r="O3764" t="s">
        <v>219</v>
      </c>
      <c r="P3764" s="1" t="s">
        <v>111</v>
      </c>
      <c r="Q3764" s="1" t="s">
        <v>254</v>
      </c>
      <c r="R3764" t="s">
        <v>19</v>
      </c>
      <c r="S3764" t="str">
        <f t="shared" si="58"/>
        <v>N</v>
      </c>
      <c r="T3764" t="s">
        <v>19</v>
      </c>
      <c r="U3764" t="s">
        <v>22632</v>
      </c>
      <c r="V3764" s="12">
        <v>6.6400000000000001E-2</v>
      </c>
      <c r="W3764" s="12">
        <v>1.5E-3</v>
      </c>
      <c r="X3764" s="12">
        <v>4.4000000000000003E-3</v>
      </c>
      <c r="Z3764" s="10" t="str">
        <f>_xlfn.IFNA(IF(OR(R3764="Y",S3764="Y"),HYPERLINK(".\plots/daily_2016_smallegu_flat.png","daily flat"),HYPERLINK(VLOOKUP($AB3764,linkref!$A$2:$D$68,3,FALSE),VLOOKUP($AB3764,linkref!$A$2:$D$68,2,FALSE))),"")</f>
        <v>South Gas Peaking</v>
      </c>
      <c r="AA3764" s="10" t="str">
        <f>_xlfn.IFNA(IF(OR(R3764="Y",S3764="Y"),HYPERLINK(".\plots/diurnal_2016_smallegu_flat.png","diurnal flat"),HYPERLINK(VLOOKUP($AB3764,linkref!$A$2:$D$68,4,FALSE),VLOOKUP($AB3764,linkref!$A$2:$D$68,2,FALSE))),"")</f>
        <v>South Gas Peaking</v>
      </c>
      <c r="AB3764" t="str">
        <f>_xlfn.IFNA(VLOOKUP(I3764,units!A$2:B$1765,2,FALSE),"")</f>
        <v>South_gas_peak</v>
      </c>
    </row>
    <row r="3765" spans="1:28" hidden="1" x14ac:dyDescent="0.3">
      <c r="B3765" s="9" t="str">
        <f>_xlfn.IFNA(VLOOKUP(C3765,regions!A$1:B$49,2,FALSE),"")</f>
        <v>MANE-VU</v>
      </c>
      <c r="C3765" t="s">
        <v>20921</v>
      </c>
      <c r="D3765" s="1" t="s">
        <v>9387</v>
      </c>
      <c r="G3765" t="s">
        <v>18792</v>
      </c>
      <c r="H3765" s="1" t="s">
        <v>18788</v>
      </c>
      <c r="I3765" s="1" t="s">
        <v>18789</v>
      </c>
      <c r="J3765" s="1" t="s">
        <v>18790</v>
      </c>
      <c r="K3765" s="1" t="s">
        <v>18791</v>
      </c>
      <c r="L3765" s="1" t="s">
        <v>730</v>
      </c>
      <c r="M3765" s="1" t="s">
        <v>110</v>
      </c>
      <c r="P3765" s="1" t="s">
        <v>111</v>
      </c>
      <c r="Q3765" s="1" t="s">
        <v>11177</v>
      </c>
      <c r="S3765" t="str">
        <f t="shared" si="58"/>
        <v>N</v>
      </c>
      <c r="T3765" t="s">
        <v>8</v>
      </c>
      <c r="U3765" t="s">
        <v>22632</v>
      </c>
      <c r="V3765" s="4">
        <v>6.6400000000000001E-2</v>
      </c>
      <c r="W3765" s="4">
        <v>4.8091599999999998E-3</v>
      </c>
      <c r="X3765" s="4">
        <v>0</v>
      </c>
      <c r="Z3765" s="10" t="str">
        <f>_xlfn.IFNA(IF(OR(R3765="Y",S3765="Y"),HYPERLINK(".\plots/daily_2016_smallegu_flat.png","daily flat"),HYPERLINK(VLOOKUP($AB3765,linkref!$A$2:$D$68,3,FALSE),VLOOKUP($AB3765,linkref!$A$2:$D$68,2,FALSE))),"")</f>
        <v/>
      </c>
      <c r="AA3765" s="10" t="str">
        <f>_xlfn.IFNA(IF(OR(R3765="Y",S3765="Y"),HYPERLINK(".\plots/diurnal_2016_smallegu_flat.png","diurnal flat"),HYPERLINK(VLOOKUP($AB3765,linkref!$A$2:$D$68,4,FALSE),VLOOKUP($AB3765,linkref!$A$2:$D$68,2,FALSE))),"")</f>
        <v/>
      </c>
      <c r="AB3765" t="str">
        <f>_xlfn.IFNA(VLOOKUP(I3765,units!A$2:B$1765,2,FALSE),"")</f>
        <v/>
      </c>
    </row>
    <row r="3766" spans="1:28" x14ac:dyDescent="0.3">
      <c r="A3766" s="1" t="s">
        <v>4871</v>
      </c>
      <c r="B3766" s="9" t="str">
        <f>_xlfn.IFNA(VLOOKUP(C3766,regions!A$1:B$49,2,FALSE),"")</f>
        <v>MANE-VU</v>
      </c>
      <c r="C3766" t="s">
        <v>20921</v>
      </c>
      <c r="D3766" s="1" t="s">
        <v>4873</v>
      </c>
      <c r="E3766" s="1" t="s">
        <v>4872</v>
      </c>
      <c r="F3766" s="1" t="s">
        <v>60</v>
      </c>
      <c r="G3766" t="s">
        <v>4878</v>
      </c>
      <c r="H3766" s="1" t="s">
        <v>4874</v>
      </c>
      <c r="I3766" s="1" t="s">
        <v>4875</v>
      </c>
      <c r="J3766" s="1" t="s">
        <v>4876</v>
      </c>
      <c r="K3766" s="1" t="s">
        <v>4879</v>
      </c>
      <c r="L3766" s="1" t="s">
        <v>86</v>
      </c>
      <c r="M3766" s="1" t="s">
        <v>51</v>
      </c>
      <c r="N3766" t="s">
        <v>41</v>
      </c>
      <c r="O3766" t="s">
        <v>43</v>
      </c>
      <c r="P3766" s="1" t="s">
        <v>52</v>
      </c>
      <c r="Q3766" s="1" t="s">
        <v>15</v>
      </c>
      <c r="R3766" t="s">
        <v>19</v>
      </c>
      <c r="S3766" t="str">
        <f t="shared" si="58"/>
        <v>Y</v>
      </c>
      <c r="T3766" t="s">
        <v>19</v>
      </c>
      <c r="V3766" s="12">
        <v>6.6299999999999998E-2</v>
      </c>
      <c r="W3766" s="12">
        <v>3.9100000000000003E-3</v>
      </c>
      <c r="X3766" s="12">
        <v>7.0300000000000001E-2</v>
      </c>
      <c r="Z3766" s="10" t="str">
        <f>_xlfn.IFNA(IF(OR(R3766="Y",S3766="Y"),HYPERLINK(".\plots/daily_2016_smallegu_flat.png","daily flat"),HYPERLINK(VLOOKUP($AB3766,linkref!$A$2:$D$68,3,FALSE),VLOOKUP($AB3766,linkref!$A$2:$D$68,2,FALSE))),"")</f>
        <v>daily flat</v>
      </c>
      <c r="AA3766" s="10" t="str">
        <f>_xlfn.IFNA(IF(OR(R3766="Y",S3766="Y"),HYPERLINK(".\plots/diurnal_2016_smallegu_flat.png","diurnal flat"),HYPERLINK(VLOOKUP($AB3766,linkref!$A$2:$D$68,4,FALSE),VLOOKUP($AB3766,linkref!$A$2:$D$68,2,FALSE))),"")</f>
        <v>diurnal flat</v>
      </c>
      <c r="AB3766" t="str">
        <f>_xlfn.IFNA(VLOOKUP(I3766,units!A$2:B$1765,2,FALSE),"")</f>
        <v>MANE-VU_other_nonpeak</v>
      </c>
    </row>
    <row r="3767" spans="1:28" hidden="1" x14ac:dyDescent="0.3">
      <c r="B3767" s="9" t="str">
        <f>_xlfn.IFNA(VLOOKUP(C3767,regions!A$1:B$49,2,FALSE),"")</f>
        <v>South</v>
      </c>
      <c r="C3767" t="s">
        <v>20945</v>
      </c>
      <c r="D3767" s="1" t="s">
        <v>12240</v>
      </c>
      <c r="G3767" t="s">
        <v>12239</v>
      </c>
      <c r="H3767" s="1" t="s">
        <v>12235</v>
      </c>
      <c r="I3767" s="1" t="s">
        <v>12236</v>
      </c>
      <c r="J3767" s="1" t="s">
        <v>12237</v>
      </c>
      <c r="K3767" s="1" t="s">
        <v>12238</v>
      </c>
      <c r="L3767" s="1" t="s">
        <v>730</v>
      </c>
      <c r="M3767" s="1" t="s">
        <v>110</v>
      </c>
      <c r="P3767" s="1" t="s">
        <v>111</v>
      </c>
      <c r="Q3767" s="1" t="s">
        <v>254</v>
      </c>
      <c r="S3767" t="str">
        <f t="shared" si="58"/>
        <v>N</v>
      </c>
      <c r="T3767" t="s">
        <v>8</v>
      </c>
      <c r="U3767" t="s">
        <v>22632</v>
      </c>
      <c r="V3767" s="4">
        <v>6.6194100000000006E-2</v>
      </c>
      <c r="W3767" s="4">
        <v>4.5443590000000004E-3</v>
      </c>
      <c r="X3767" s="4">
        <v>2.3265499999999999E-5</v>
      </c>
      <c r="Y3767">
        <v>19</v>
      </c>
      <c r="Z3767" s="10" t="str">
        <f>_xlfn.IFNA(IF(OR(R3767="Y",S3767="Y"),HYPERLINK(".\plots/daily_2016_smallegu_flat.png","daily flat"),HYPERLINK(VLOOKUP($AB3767,linkref!$A$2:$D$68,3,FALSE),VLOOKUP($AB3767,linkref!$A$2:$D$68,2,FALSE))),"")</f>
        <v/>
      </c>
      <c r="AA3767" s="10" t="str">
        <f>_xlfn.IFNA(IF(OR(R3767="Y",S3767="Y"),HYPERLINK(".\plots/diurnal_2016_smallegu_flat.png","diurnal flat"),HYPERLINK(VLOOKUP($AB3767,linkref!$A$2:$D$68,4,FALSE),VLOOKUP($AB3767,linkref!$A$2:$D$68,2,FALSE))),"")</f>
        <v/>
      </c>
      <c r="AB3767" t="str">
        <f>_xlfn.IFNA(VLOOKUP(I3767,units!A$2:B$1765,2,FALSE),"")</f>
        <v/>
      </c>
    </row>
    <row r="3768" spans="1:28" hidden="1" x14ac:dyDescent="0.3">
      <c r="B3768" s="9" t="str">
        <f>_xlfn.IFNA(VLOOKUP(C3768,regions!A$1:B$49,2,FALSE),"")</f>
        <v>Northwest</v>
      </c>
      <c r="C3768" t="s">
        <v>20947</v>
      </c>
      <c r="D3768" s="1" t="s">
        <v>14463</v>
      </c>
      <c r="G3768" t="s">
        <v>14462</v>
      </c>
      <c r="H3768" s="1" t="s">
        <v>14458</v>
      </c>
      <c r="I3768" s="1" t="s">
        <v>14459</v>
      </c>
      <c r="J3768" s="1" t="s">
        <v>14460</v>
      </c>
      <c r="K3768" s="1" t="s">
        <v>14461</v>
      </c>
      <c r="L3768" s="1" t="s">
        <v>730</v>
      </c>
      <c r="M3768" s="1" t="s">
        <v>110</v>
      </c>
      <c r="P3768" s="1" t="s">
        <v>111</v>
      </c>
      <c r="Q3768" s="1" t="s">
        <v>254</v>
      </c>
      <c r="S3768" t="str">
        <f t="shared" si="58"/>
        <v>N</v>
      </c>
      <c r="T3768" t="s">
        <v>8</v>
      </c>
      <c r="U3768" t="s">
        <v>22632</v>
      </c>
      <c r="V3768" s="4">
        <v>6.6000000000000003E-2</v>
      </c>
      <c r="W3768" s="4">
        <v>5.0000000000000001E-3</v>
      </c>
      <c r="X3768" s="4">
        <v>4.0000000000000001E-3</v>
      </c>
      <c r="Z3768" s="10" t="str">
        <f>_xlfn.IFNA(IF(OR(R3768="Y",S3768="Y"),HYPERLINK(".\plots/daily_2016_smallegu_flat.png","daily flat"),HYPERLINK(VLOOKUP($AB3768,linkref!$A$2:$D$68,3,FALSE),VLOOKUP($AB3768,linkref!$A$2:$D$68,2,FALSE))),"")</f>
        <v/>
      </c>
      <c r="AA3768" s="10" t="str">
        <f>_xlfn.IFNA(IF(OR(R3768="Y",S3768="Y"),HYPERLINK(".\plots/diurnal_2016_smallegu_flat.png","diurnal flat"),HYPERLINK(VLOOKUP($AB3768,linkref!$A$2:$D$68,4,FALSE),VLOOKUP($AB3768,linkref!$A$2:$D$68,2,FALSE))),"")</f>
        <v/>
      </c>
      <c r="AB3768" t="str">
        <f>_xlfn.IFNA(VLOOKUP(I3768,units!A$2:B$1765,2,FALSE),"")</f>
        <v/>
      </c>
    </row>
    <row r="3769" spans="1:28" hidden="1" x14ac:dyDescent="0.3">
      <c r="B3769" s="9" t="str">
        <f>_xlfn.IFNA(VLOOKUP(C3769,regions!A$1:B$49,2,FALSE),"")</f>
        <v>MANE-VU</v>
      </c>
      <c r="C3769" t="s">
        <v>20912</v>
      </c>
      <c r="D3769" s="1" t="s">
        <v>3289</v>
      </c>
      <c r="G3769" t="s">
        <v>7296</v>
      </c>
      <c r="H3769" s="1" t="s">
        <v>7299</v>
      </c>
      <c r="I3769" s="1" t="s">
        <v>20501</v>
      </c>
      <c r="J3769" s="1" t="s">
        <v>20502</v>
      </c>
      <c r="K3769" s="1" t="s">
        <v>20503</v>
      </c>
      <c r="L3769" s="1" t="s">
        <v>730</v>
      </c>
      <c r="M3769" s="1" t="s">
        <v>110</v>
      </c>
      <c r="P3769" s="1" t="s">
        <v>111</v>
      </c>
      <c r="Q3769" s="1" t="s">
        <v>11368</v>
      </c>
      <c r="S3769" t="str">
        <f t="shared" si="58"/>
        <v>N</v>
      </c>
      <c r="T3769" t="s">
        <v>8</v>
      </c>
      <c r="U3769" t="s">
        <v>22632</v>
      </c>
      <c r="V3769" s="4">
        <v>6.6000000000000003E-2</v>
      </c>
      <c r="W3769" s="4">
        <v>4.9992549999999998E-4</v>
      </c>
      <c r="X3769" s="4">
        <v>1E-3</v>
      </c>
      <c r="Z3769" s="10" t="str">
        <f>_xlfn.IFNA(IF(OR(R3769="Y",S3769="Y"),HYPERLINK(".\plots/daily_2016_smallegu_flat.png","daily flat"),HYPERLINK(VLOOKUP($AB3769,linkref!$A$2:$D$68,3,FALSE),VLOOKUP($AB3769,linkref!$A$2:$D$68,2,FALSE))),"")</f>
        <v/>
      </c>
      <c r="AA3769" s="10" t="str">
        <f>_xlfn.IFNA(IF(OR(R3769="Y",S3769="Y"),HYPERLINK(".\plots/diurnal_2016_smallegu_flat.png","diurnal flat"),HYPERLINK(VLOOKUP($AB3769,linkref!$A$2:$D$68,4,FALSE),VLOOKUP($AB3769,linkref!$A$2:$D$68,2,FALSE))),"")</f>
        <v/>
      </c>
      <c r="AB3769" t="str">
        <f>_xlfn.IFNA(VLOOKUP(I3769,units!A$2:B$1765,2,FALSE),"")</f>
        <v/>
      </c>
    </row>
    <row r="3770" spans="1:28" hidden="1" x14ac:dyDescent="0.3">
      <c r="B3770" s="9" t="str">
        <f>_xlfn.IFNA(VLOOKUP(C3770,regions!A$1:B$49,2,FALSE),"")</f>
        <v>South</v>
      </c>
      <c r="C3770" t="s">
        <v>20908</v>
      </c>
      <c r="D3770" s="1" t="s">
        <v>12912</v>
      </c>
      <c r="G3770" t="s">
        <v>12911</v>
      </c>
      <c r="H3770" s="1" t="s">
        <v>12907</v>
      </c>
      <c r="I3770" s="1" t="s">
        <v>12908</v>
      </c>
      <c r="J3770" s="1" t="s">
        <v>12909</v>
      </c>
      <c r="K3770" s="1" t="s">
        <v>12910</v>
      </c>
      <c r="L3770" s="1" t="s">
        <v>12003</v>
      </c>
      <c r="M3770" s="1" t="s">
        <v>2366</v>
      </c>
      <c r="P3770" s="1" t="s">
        <v>111</v>
      </c>
      <c r="Q3770" s="1" t="s">
        <v>254</v>
      </c>
      <c r="S3770" t="str">
        <f t="shared" si="58"/>
        <v>N</v>
      </c>
      <c r="T3770" t="s">
        <v>8</v>
      </c>
      <c r="U3770" t="s">
        <v>22632</v>
      </c>
      <c r="V3770" s="4">
        <v>6.5799999999999997E-2</v>
      </c>
      <c r="W3770" s="4">
        <v>4.7000000000000002E-3</v>
      </c>
      <c r="X3770" s="4">
        <v>4.3E-3</v>
      </c>
      <c r="Y3770">
        <v>18</v>
      </c>
      <c r="Z3770" s="10" t="str">
        <f>_xlfn.IFNA(IF(OR(R3770="Y",S3770="Y"),HYPERLINK(".\plots/daily_2016_smallegu_flat.png","daily flat"),HYPERLINK(VLOOKUP($AB3770,linkref!$A$2:$D$68,3,FALSE),VLOOKUP($AB3770,linkref!$A$2:$D$68,2,FALSE))),"")</f>
        <v/>
      </c>
      <c r="AA3770" s="10" t="str">
        <f>_xlfn.IFNA(IF(OR(R3770="Y",S3770="Y"),HYPERLINK(".\plots/diurnal_2016_smallegu_flat.png","diurnal flat"),HYPERLINK(VLOOKUP($AB3770,linkref!$A$2:$D$68,4,FALSE),VLOOKUP($AB3770,linkref!$A$2:$D$68,2,FALSE))),"")</f>
        <v/>
      </c>
      <c r="AB3770" t="str">
        <f>_xlfn.IFNA(VLOOKUP(I3770,units!A$2:B$1765,2,FALSE),"")</f>
        <v/>
      </c>
    </row>
    <row r="3771" spans="1:28" hidden="1" x14ac:dyDescent="0.3">
      <c r="B3771" s="9" t="str">
        <f>_xlfn.IFNA(VLOOKUP(C3771,regions!A$1:B$49,2,FALSE),"")</f>
        <v>South</v>
      </c>
      <c r="C3771" t="s">
        <v>20908</v>
      </c>
      <c r="D3771" s="1" t="s">
        <v>14165</v>
      </c>
      <c r="G3771" t="s">
        <v>14164</v>
      </c>
      <c r="H3771" s="1" t="s">
        <v>14160</v>
      </c>
      <c r="I3771" s="1" t="s">
        <v>14161</v>
      </c>
      <c r="J3771" s="1" t="s">
        <v>14162</v>
      </c>
      <c r="K3771" s="1" t="s">
        <v>14163</v>
      </c>
      <c r="L3771" s="1" t="s">
        <v>253</v>
      </c>
      <c r="M3771" s="1" t="s">
        <v>2366</v>
      </c>
      <c r="P3771" s="1" t="s">
        <v>111</v>
      </c>
      <c r="Q3771" s="1" t="s">
        <v>254</v>
      </c>
      <c r="S3771" t="str">
        <f t="shared" si="58"/>
        <v>N</v>
      </c>
      <c r="T3771" t="s">
        <v>8</v>
      </c>
      <c r="U3771" t="s">
        <v>22632</v>
      </c>
      <c r="V3771" s="4">
        <v>6.5600000000000006E-2</v>
      </c>
      <c r="W3771" s="4">
        <v>4.7000000000000002E-3</v>
      </c>
      <c r="X3771" s="4">
        <v>4.4000000000000003E-3</v>
      </c>
      <c r="Y3771">
        <v>17</v>
      </c>
      <c r="Z3771" s="10" t="str">
        <f>_xlfn.IFNA(IF(OR(R3771="Y",S3771="Y"),HYPERLINK(".\plots/daily_2016_smallegu_flat.png","daily flat"),HYPERLINK(VLOOKUP($AB3771,linkref!$A$2:$D$68,3,FALSE),VLOOKUP($AB3771,linkref!$A$2:$D$68,2,FALSE))),"")</f>
        <v/>
      </c>
      <c r="AA3771" s="10" t="str">
        <f>_xlfn.IFNA(IF(OR(R3771="Y",S3771="Y"),HYPERLINK(".\plots/diurnal_2016_smallegu_flat.png","diurnal flat"),HYPERLINK(VLOOKUP($AB3771,linkref!$A$2:$D$68,4,FALSE),VLOOKUP($AB3771,linkref!$A$2:$D$68,2,FALSE))),"")</f>
        <v/>
      </c>
      <c r="AB3771" t="str">
        <f>_xlfn.IFNA(VLOOKUP(I3771,units!A$2:B$1765,2,FALSE),"")</f>
        <v/>
      </c>
    </row>
    <row r="3772" spans="1:28" hidden="1" x14ac:dyDescent="0.3">
      <c r="B3772" s="9" t="str">
        <f>_xlfn.IFNA(VLOOKUP(C3772,regions!A$1:B$49,2,FALSE),"")</f>
        <v>South</v>
      </c>
      <c r="C3772" t="s">
        <v>20908</v>
      </c>
      <c r="D3772" s="1" t="s">
        <v>14165</v>
      </c>
      <c r="G3772" t="s">
        <v>14164</v>
      </c>
      <c r="H3772" s="1" t="s">
        <v>14160</v>
      </c>
      <c r="I3772" s="1" t="s">
        <v>14161</v>
      </c>
      <c r="J3772" s="1" t="s">
        <v>14166</v>
      </c>
      <c r="K3772" s="1" t="s">
        <v>14167</v>
      </c>
      <c r="L3772" s="1" t="s">
        <v>253</v>
      </c>
      <c r="M3772" s="1" t="s">
        <v>2366</v>
      </c>
      <c r="P3772" s="1" t="s">
        <v>111</v>
      </c>
      <c r="Q3772" s="1" t="s">
        <v>254</v>
      </c>
      <c r="S3772" t="str">
        <f t="shared" si="58"/>
        <v>N</v>
      </c>
      <c r="T3772" t="s">
        <v>8</v>
      </c>
      <c r="U3772" t="s">
        <v>22632</v>
      </c>
      <c r="V3772" s="4">
        <v>6.5600000000000006E-2</v>
      </c>
      <c r="W3772" s="4">
        <v>4.7000000000000002E-3</v>
      </c>
      <c r="X3772" s="4">
        <v>4.4000000000000003E-3</v>
      </c>
      <c r="Y3772">
        <v>17</v>
      </c>
      <c r="Z3772" s="10" t="str">
        <f>_xlfn.IFNA(IF(OR(R3772="Y",S3772="Y"),HYPERLINK(".\plots/daily_2016_smallegu_flat.png","daily flat"),HYPERLINK(VLOOKUP($AB3772,linkref!$A$2:$D$68,3,FALSE),VLOOKUP($AB3772,linkref!$A$2:$D$68,2,FALSE))),"")</f>
        <v/>
      </c>
      <c r="AA3772" s="10" t="str">
        <f>_xlfn.IFNA(IF(OR(R3772="Y",S3772="Y"),HYPERLINK(".\plots/diurnal_2016_smallegu_flat.png","diurnal flat"),HYPERLINK(VLOOKUP($AB3772,linkref!$A$2:$D$68,4,FALSE),VLOOKUP($AB3772,linkref!$A$2:$D$68,2,FALSE))),"")</f>
        <v/>
      </c>
      <c r="AB3772" t="str">
        <f>_xlfn.IFNA(VLOOKUP(I3772,units!A$2:B$1765,2,FALSE),"")</f>
        <v/>
      </c>
    </row>
    <row r="3773" spans="1:28" hidden="1" x14ac:dyDescent="0.3">
      <c r="B3773" s="9" t="str">
        <f>_xlfn.IFNA(VLOOKUP(C3773,regions!A$1:B$49,2,FALSE),"")</f>
        <v>MANE-VU</v>
      </c>
      <c r="C3773" t="s">
        <v>20912</v>
      </c>
      <c r="D3773" s="1" t="s">
        <v>5089</v>
      </c>
      <c r="G3773" t="s">
        <v>6047</v>
      </c>
      <c r="H3773" s="1" t="s">
        <v>6043</v>
      </c>
      <c r="I3773" s="1" t="s">
        <v>13546</v>
      </c>
      <c r="J3773" s="1" t="s">
        <v>13547</v>
      </c>
      <c r="K3773" s="1" t="s">
        <v>13548</v>
      </c>
      <c r="L3773" s="1" t="s">
        <v>253</v>
      </c>
      <c r="M3773" s="1" t="s">
        <v>110</v>
      </c>
      <c r="P3773" s="1" t="s">
        <v>111</v>
      </c>
      <c r="Q3773" s="1" t="s">
        <v>254</v>
      </c>
      <c r="S3773" t="str">
        <f t="shared" si="58"/>
        <v>N</v>
      </c>
      <c r="T3773" t="s">
        <v>8</v>
      </c>
      <c r="U3773" t="s">
        <v>22632</v>
      </c>
      <c r="V3773" s="4">
        <v>6.5589999999999996E-2</v>
      </c>
      <c r="W3773" s="4">
        <v>1.4979850000000001E-3</v>
      </c>
      <c r="X3773" s="4">
        <v>4.3131699999999999E-3</v>
      </c>
      <c r="Z3773" s="10" t="str">
        <f>_xlfn.IFNA(IF(OR(R3773="Y",S3773="Y"),HYPERLINK(".\plots/daily_2016_smallegu_flat.png","daily flat"),HYPERLINK(VLOOKUP($AB3773,linkref!$A$2:$D$68,3,FALSE),VLOOKUP($AB3773,linkref!$A$2:$D$68,2,FALSE))),"")</f>
        <v/>
      </c>
      <c r="AA3773" s="10" t="str">
        <f>_xlfn.IFNA(IF(OR(R3773="Y",S3773="Y"),HYPERLINK(".\plots/diurnal_2016_smallegu_flat.png","diurnal flat"),HYPERLINK(VLOOKUP($AB3773,linkref!$A$2:$D$68,4,FALSE),VLOOKUP($AB3773,linkref!$A$2:$D$68,2,FALSE))),"")</f>
        <v/>
      </c>
      <c r="AB3773" t="str">
        <f>_xlfn.IFNA(VLOOKUP(I3773,units!A$2:B$1765,2,FALSE),"")</f>
        <v/>
      </c>
    </row>
    <row r="3774" spans="1:28" hidden="1" x14ac:dyDescent="0.3">
      <c r="B3774" s="9" t="str">
        <f>_xlfn.IFNA(VLOOKUP(C3774,regions!A$1:B$49,2,FALSE),"")</f>
        <v>West</v>
      </c>
      <c r="C3774" t="s">
        <v>20905</v>
      </c>
      <c r="D3774" s="1" t="s">
        <v>5553</v>
      </c>
      <c r="G3774" t="s">
        <v>5558</v>
      </c>
      <c r="H3774" s="1" t="s">
        <v>5554</v>
      </c>
      <c r="I3774" s="1" t="s">
        <v>14420</v>
      </c>
      <c r="J3774" s="1" t="s">
        <v>14421</v>
      </c>
      <c r="K3774" s="1" t="s">
        <v>14422</v>
      </c>
      <c r="L3774" s="1" t="s">
        <v>253</v>
      </c>
      <c r="M3774" s="1" t="s">
        <v>110</v>
      </c>
      <c r="P3774" s="1" t="s">
        <v>111</v>
      </c>
      <c r="Q3774" s="1" t="s">
        <v>254</v>
      </c>
      <c r="S3774" t="str">
        <f t="shared" si="58"/>
        <v>N</v>
      </c>
      <c r="T3774" t="s">
        <v>8</v>
      </c>
      <c r="U3774" t="s">
        <v>22632</v>
      </c>
      <c r="V3774" s="4">
        <v>6.5567700000000007E-2</v>
      </c>
      <c r="W3774" s="4">
        <v>8.7740300000000002E-4</v>
      </c>
      <c r="X3774" s="4">
        <v>3.0395999999999998E-5</v>
      </c>
      <c r="Y3774">
        <v>100</v>
      </c>
      <c r="Z3774" s="10" t="str">
        <f>_xlfn.IFNA(IF(OR(R3774="Y",S3774="Y"),HYPERLINK(".\plots/daily_2016_smallegu_flat.png","daily flat"),HYPERLINK(VLOOKUP($AB3774,linkref!$A$2:$D$68,3,FALSE),VLOOKUP($AB3774,linkref!$A$2:$D$68,2,FALSE))),"")</f>
        <v/>
      </c>
      <c r="AA3774" s="10" t="str">
        <f>_xlfn.IFNA(IF(OR(R3774="Y",S3774="Y"),HYPERLINK(".\plots/diurnal_2016_smallegu_flat.png","diurnal flat"),HYPERLINK(VLOOKUP($AB3774,linkref!$A$2:$D$68,4,FALSE),VLOOKUP($AB3774,linkref!$A$2:$D$68,2,FALSE))),"")</f>
        <v/>
      </c>
      <c r="AB3774" t="str">
        <f>_xlfn.IFNA(VLOOKUP(I3774,units!A$2:B$1765,2,FALSE),"")</f>
        <v/>
      </c>
    </row>
    <row r="3775" spans="1:28" x14ac:dyDescent="0.3">
      <c r="A3775" s="1" t="s">
        <v>2043</v>
      </c>
      <c r="B3775" s="9" t="str">
        <f>_xlfn.IFNA(VLOOKUP(C3775,regions!A$1:B$49,2,FALSE),"")</f>
        <v>LADCO</v>
      </c>
      <c r="C3775" t="s">
        <v>20904</v>
      </c>
      <c r="D3775" s="1" t="s">
        <v>1999</v>
      </c>
      <c r="E3775" s="1" t="s">
        <v>2044</v>
      </c>
      <c r="F3775" s="1" t="s">
        <v>60</v>
      </c>
      <c r="G3775" t="s">
        <v>2049</v>
      </c>
      <c r="H3775" s="1" t="s">
        <v>2045</v>
      </c>
      <c r="I3775" s="1" t="s">
        <v>2046</v>
      </c>
      <c r="J3775" s="1" t="s">
        <v>2047</v>
      </c>
      <c r="K3775" s="1" t="s">
        <v>2054</v>
      </c>
      <c r="L3775" s="1" t="s">
        <v>1946</v>
      </c>
      <c r="M3775" s="1" t="s">
        <v>110</v>
      </c>
      <c r="N3775" t="s">
        <v>128</v>
      </c>
      <c r="O3775" t="s">
        <v>219</v>
      </c>
      <c r="P3775" s="1" t="s">
        <v>111</v>
      </c>
      <c r="Q3775" s="1" t="s">
        <v>254</v>
      </c>
      <c r="R3775" t="s">
        <v>19</v>
      </c>
      <c r="S3775" t="str">
        <f t="shared" si="58"/>
        <v>N</v>
      </c>
      <c r="T3775" t="s">
        <v>19</v>
      </c>
      <c r="U3775" t="s">
        <v>112</v>
      </c>
      <c r="V3775" s="12">
        <v>6.5320000000000003E-2</v>
      </c>
      <c r="W3775" s="12">
        <v>4.6299999999999998E-4</v>
      </c>
      <c r="X3775" s="12">
        <v>1.4E-5</v>
      </c>
      <c r="Y3775">
        <v>4</v>
      </c>
      <c r="Z3775" s="10" t="str">
        <f>_xlfn.IFNA(IF(OR(R3775="Y",S3775="Y"),HYPERLINK(".\plots/daily_2016_smallegu_flat.png","daily flat"),HYPERLINK(VLOOKUP($AB3775,linkref!$A$2:$D$68,3,FALSE),VLOOKUP($AB3775,linkref!$A$2:$D$68,2,FALSE))),"")</f>
        <v>LADCO Gas Peaking</v>
      </c>
      <c r="AA3775" s="10" t="str">
        <f>_xlfn.IFNA(IF(OR(R3775="Y",S3775="Y"),HYPERLINK(".\plots/diurnal_2016_smallegu_flat.png","diurnal flat"),HYPERLINK(VLOOKUP($AB3775,linkref!$A$2:$D$68,4,FALSE),VLOOKUP($AB3775,linkref!$A$2:$D$68,2,FALSE))),"")</f>
        <v>LADCO Gas Peaking</v>
      </c>
      <c r="AB3775" t="str">
        <f>_xlfn.IFNA(VLOOKUP(I3775,units!A$2:B$1765,2,FALSE),"")</f>
        <v>LADCO_gas_peak</v>
      </c>
    </row>
    <row r="3776" spans="1:28" x14ac:dyDescent="0.3">
      <c r="A3776" s="1" t="s">
        <v>2043</v>
      </c>
      <c r="B3776" s="9" t="str">
        <f>_xlfn.IFNA(VLOOKUP(C3776,regions!A$1:B$49,2,FALSE),"")</f>
        <v>LADCO</v>
      </c>
      <c r="C3776" t="s">
        <v>20904</v>
      </c>
      <c r="D3776" s="1" t="s">
        <v>1999</v>
      </c>
      <c r="E3776" s="1" t="s">
        <v>2044</v>
      </c>
      <c r="F3776" s="1" t="s">
        <v>60</v>
      </c>
      <c r="G3776" t="s">
        <v>2049</v>
      </c>
      <c r="H3776" s="1" t="s">
        <v>2045</v>
      </c>
      <c r="I3776" s="1" t="s">
        <v>2046</v>
      </c>
      <c r="J3776" s="1" t="s">
        <v>2051</v>
      </c>
      <c r="K3776" s="1" t="s">
        <v>2054</v>
      </c>
      <c r="L3776" s="1" t="s">
        <v>1946</v>
      </c>
      <c r="M3776" s="1" t="s">
        <v>110</v>
      </c>
      <c r="N3776" t="s">
        <v>128</v>
      </c>
      <c r="O3776" t="s">
        <v>219</v>
      </c>
      <c r="P3776" s="1" t="s">
        <v>111</v>
      </c>
      <c r="Q3776" s="1" t="s">
        <v>254</v>
      </c>
      <c r="R3776" t="s">
        <v>19</v>
      </c>
      <c r="S3776" t="str">
        <f t="shared" si="58"/>
        <v>N</v>
      </c>
      <c r="T3776" t="s">
        <v>19</v>
      </c>
      <c r="U3776" t="s">
        <v>112</v>
      </c>
      <c r="V3776" s="12">
        <v>6.5320000000000003E-2</v>
      </c>
      <c r="W3776" s="12">
        <v>4.6299999999999998E-4</v>
      </c>
      <c r="X3776" s="12">
        <v>1.4E-5</v>
      </c>
      <c r="Y3776">
        <v>4</v>
      </c>
      <c r="Z3776" s="10" t="str">
        <f>_xlfn.IFNA(IF(OR(R3776="Y",S3776="Y"),HYPERLINK(".\plots/daily_2016_smallegu_flat.png","daily flat"),HYPERLINK(VLOOKUP($AB3776,linkref!$A$2:$D$68,3,FALSE),VLOOKUP($AB3776,linkref!$A$2:$D$68,2,FALSE))),"")</f>
        <v>LADCO Gas Peaking</v>
      </c>
      <c r="AA3776" s="10" t="str">
        <f>_xlfn.IFNA(IF(OR(R3776="Y",S3776="Y"),HYPERLINK(".\plots/diurnal_2016_smallegu_flat.png","diurnal flat"),HYPERLINK(VLOOKUP($AB3776,linkref!$A$2:$D$68,4,FALSE),VLOOKUP($AB3776,linkref!$A$2:$D$68,2,FALSE))),"")</f>
        <v>LADCO Gas Peaking</v>
      </c>
      <c r="AB3776" t="str">
        <f>_xlfn.IFNA(VLOOKUP(I3776,units!A$2:B$1765,2,FALSE),"")</f>
        <v>LADCO_gas_peak</v>
      </c>
    </row>
    <row r="3777" spans="1:28" x14ac:dyDescent="0.3">
      <c r="A3777" s="1" t="s">
        <v>2043</v>
      </c>
      <c r="B3777" s="9" t="str">
        <f>_xlfn.IFNA(VLOOKUP(C3777,regions!A$1:B$49,2,FALSE),"")</f>
        <v>LADCO</v>
      </c>
      <c r="C3777" t="s">
        <v>20904</v>
      </c>
      <c r="D3777" s="1" t="s">
        <v>1999</v>
      </c>
      <c r="E3777" s="1" t="s">
        <v>2044</v>
      </c>
      <c r="F3777" s="1" t="s">
        <v>60</v>
      </c>
      <c r="G3777" t="s">
        <v>2049</v>
      </c>
      <c r="H3777" s="1" t="s">
        <v>2045</v>
      </c>
      <c r="I3777" s="1" t="s">
        <v>2046</v>
      </c>
      <c r="J3777" s="1" t="s">
        <v>2052</v>
      </c>
      <c r="K3777" s="1" t="s">
        <v>2054</v>
      </c>
      <c r="L3777" s="1" t="s">
        <v>1946</v>
      </c>
      <c r="M3777" s="1" t="s">
        <v>110</v>
      </c>
      <c r="N3777" t="s">
        <v>128</v>
      </c>
      <c r="O3777" t="s">
        <v>219</v>
      </c>
      <c r="P3777" s="1" t="s">
        <v>111</v>
      </c>
      <c r="Q3777" s="1" t="s">
        <v>254</v>
      </c>
      <c r="R3777" t="s">
        <v>19</v>
      </c>
      <c r="S3777" t="str">
        <f t="shared" si="58"/>
        <v>N</v>
      </c>
      <c r="T3777" t="s">
        <v>19</v>
      </c>
      <c r="U3777" t="s">
        <v>112</v>
      </c>
      <c r="V3777" s="12">
        <v>6.5320000000000003E-2</v>
      </c>
      <c r="W3777" s="12">
        <v>4.6299999999999998E-4</v>
      </c>
      <c r="X3777" s="12">
        <v>1.4E-5</v>
      </c>
      <c r="Y3777">
        <v>4</v>
      </c>
      <c r="Z3777" s="10" t="str">
        <f>_xlfn.IFNA(IF(OR(R3777="Y",S3777="Y"),HYPERLINK(".\plots/daily_2016_smallegu_flat.png","daily flat"),HYPERLINK(VLOOKUP($AB3777,linkref!$A$2:$D$68,3,FALSE),VLOOKUP($AB3777,linkref!$A$2:$D$68,2,FALSE))),"")</f>
        <v>LADCO Gas Peaking</v>
      </c>
      <c r="AA3777" s="10" t="str">
        <f>_xlfn.IFNA(IF(OR(R3777="Y",S3777="Y"),HYPERLINK(".\plots/diurnal_2016_smallegu_flat.png","diurnal flat"),HYPERLINK(VLOOKUP($AB3777,linkref!$A$2:$D$68,4,FALSE),VLOOKUP($AB3777,linkref!$A$2:$D$68,2,FALSE))),"")</f>
        <v>LADCO Gas Peaking</v>
      </c>
      <c r="AB3777" t="str">
        <f>_xlfn.IFNA(VLOOKUP(I3777,units!A$2:B$1765,2,FALSE),"")</f>
        <v>LADCO_gas_peak</v>
      </c>
    </row>
    <row r="3778" spans="1:28" x14ac:dyDescent="0.3">
      <c r="A3778" s="1" t="s">
        <v>2043</v>
      </c>
      <c r="B3778" s="9" t="str">
        <f>_xlfn.IFNA(VLOOKUP(C3778,regions!A$1:B$49,2,FALSE),"")</f>
        <v>LADCO</v>
      </c>
      <c r="C3778" t="s">
        <v>20904</v>
      </c>
      <c r="D3778" s="1" t="s">
        <v>1999</v>
      </c>
      <c r="E3778" s="1" t="s">
        <v>2044</v>
      </c>
      <c r="F3778" s="1" t="s">
        <v>60</v>
      </c>
      <c r="G3778" t="s">
        <v>2049</v>
      </c>
      <c r="H3778" s="1" t="s">
        <v>2045</v>
      </c>
      <c r="I3778" s="1" t="s">
        <v>2046</v>
      </c>
      <c r="J3778" s="1" t="s">
        <v>2050</v>
      </c>
      <c r="K3778" s="1" t="s">
        <v>2054</v>
      </c>
      <c r="L3778" s="1" t="s">
        <v>1946</v>
      </c>
      <c r="M3778" s="1" t="s">
        <v>110</v>
      </c>
      <c r="N3778" t="s">
        <v>128</v>
      </c>
      <c r="O3778" t="s">
        <v>219</v>
      </c>
      <c r="P3778" s="1" t="s">
        <v>111</v>
      </c>
      <c r="Q3778" s="1" t="s">
        <v>254</v>
      </c>
      <c r="R3778" t="s">
        <v>19</v>
      </c>
      <c r="S3778" t="str">
        <f t="shared" si="58"/>
        <v>N</v>
      </c>
      <c r="T3778" t="s">
        <v>19</v>
      </c>
      <c r="U3778" t="s">
        <v>112</v>
      </c>
      <c r="V3778" s="12">
        <v>6.5320000000000003E-2</v>
      </c>
      <c r="W3778" s="12">
        <v>4.6299999999999998E-4</v>
      </c>
      <c r="X3778" s="12">
        <v>1.4E-5</v>
      </c>
      <c r="Y3778">
        <v>4</v>
      </c>
      <c r="Z3778" s="10" t="str">
        <f>_xlfn.IFNA(IF(OR(R3778="Y",S3778="Y"),HYPERLINK(".\plots/daily_2016_smallegu_flat.png","daily flat"),HYPERLINK(VLOOKUP($AB3778,linkref!$A$2:$D$68,3,FALSE),VLOOKUP($AB3778,linkref!$A$2:$D$68,2,FALSE))),"")</f>
        <v>LADCO Gas Peaking</v>
      </c>
      <c r="AA3778" s="10" t="str">
        <f>_xlfn.IFNA(IF(OR(R3778="Y",S3778="Y"),HYPERLINK(".\plots/diurnal_2016_smallegu_flat.png","diurnal flat"),HYPERLINK(VLOOKUP($AB3778,linkref!$A$2:$D$68,4,FALSE),VLOOKUP($AB3778,linkref!$A$2:$D$68,2,FALSE))),"")</f>
        <v>LADCO Gas Peaking</v>
      </c>
      <c r="AB3778" t="str">
        <f>_xlfn.IFNA(VLOOKUP(I3778,units!A$2:B$1765,2,FALSE),"")</f>
        <v>LADCO_gas_peak</v>
      </c>
    </row>
    <row r="3779" spans="1:28" x14ac:dyDescent="0.3">
      <c r="A3779" s="1" t="s">
        <v>2043</v>
      </c>
      <c r="B3779" s="9" t="str">
        <f>_xlfn.IFNA(VLOOKUP(C3779,regions!A$1:B$49,2,FALSE),"")</f>
        <v>LADCO</v>
      </c>
      <c r="C3779" t="s">
        <v>20904</v>
      </c>
      <c r="D3779" s="1" t="s">
        <v>1999</v>
      </c>
      <c r="E3779" s="1" t="s">
        <v>2044</v>
      </c>
      <c r="F3779" s="1" t="s">
        <v>60</v>
      </c>
      <c r="G3779" t="s">
        <v>2049</v>
      </c>
      <c r="H3779" s="1" t="s">
        <v>2045</v>
      </c>
      <c r="I3779" s="1" t="s">
        <v>2046</v>
      </c>
      <c r="J3779" s="1" t="s">
        <v>2053</v>
      </c>
      <c r="K3779" s="1" t="s">
        <v>2054</v>
      </c>
      <c r="L3779" s="1" t="s">
        <v>1946</v>
      </c>
      <c r="M3779" s="1" t="s">
        <v>110</v>
      </c>
      <c r="N3779" t="s">
        <v>128</v>
      </c>
      <c r="O3779" t="s">
        <v>219</v>
      </c>
      <c r="P3779" s="1" t="s">
        <v>111</v>
      </c>
      <c r="Q3779" s="1" t="s">
        <v>254</v>
      </c>
      <c r="R3779" t="s">
        <v>19</v>
      </c>
      <c r="S3779" t="str">
        <f t="shared" ref="S3779:S3842" si="59">IF(O3779="MSW","Y","N")</f>
        <v>N</v>
      </c>
      <c r="T3779" t="s">
        <v>19</v>
      </c>
      <c r="U3779" t="s">
        <v>112</v>
      </c>
      <c r="V3779" s="12">
        <v>6.5320000000000003E-2</v>
      </c>
      <c r="W3779" s="12">
        <v>4.6299999999999998E-4</v>
      </c>
      <c r="X3779" s="12">
        <v>1.4E-5</v>
      </c>
      <c r="Y3779">
        <v>4</v>
      </c>
      <c r="Z3779" s="10" t="str">
        <f>_xlfn.IFNA(IF(OR(R3779="Y",S3779="Y"),HYPERLINK(".\plots/daily_2016_smallegu_flat.png","daily flat"),HYPERLINK(VLOOKUP($AB3779,linkref!$A$2:$D$68,3,FALSE),VLOOKUP($AB3779,linkref!$A$2:$D$68,2,FALSE))),"")</f>
        <v>LADCO Gas Peaking</v>
      </c>
      <c r="AA3779" s="10" t="str">
        <f>_xlfn.IFNA(IF(OR(R3779="Y",S3779="Y"),HYPERLINK(".\plots/diurnal_2016_smallegu_flat.png","diurnal flat"),HYPERLINK(VLOOKUP($AB3779,linkref!$A$2:$D$68,4,FALSE),VLOOKUP($AB3779,linkref!$A$2:$D$68,2,FALSE))),"")</f>
        <v>LADCO Gas Peaking</v>
      </c>
      <c r="AB3779" t="str">
        <f>_xlfn.IFNA(VLOOKUP(I3779,units!A$2:B$1765,2,FALSE),"")</f>
        <v>LADCO_gas_peak</v>
      </c>
    </row>
    <row r="3780" spans="1:28" x14ac:dyDescent="0.3">
      <c r="A3780" s="1" t="s">
        <v>9893</v>
      </c>
      <c r="B3780" s="9" t="str">
        <f>_xlfn.IFNA(VLOOKUP(C3780,regions!A$1:B$49,2,FALSE),"")</f>
        <v>MANE-VU</v>
      </c>
      <c r="C3780" t="s">
        <v>20902</v>
      </c>
      <c r="D3780" s="1" t="s">
        <v>9899</v>
      </c>
      <c r="G3780" t="s">
        <v>9898</v>
      </c>
      <c r="H3780" s="1" t="s">
        <v>9894</v>
      </c>
      <c r="I3780" s="1" t="s">
        <v>9895</v>
      </c>
      <c r="J3780" s="1" t="s">
        <v>9896</v>
      </c>
      <c r="K3780" s="1" t="s">
        <v>9900</v>
      </c>
      <c r="L3780" s="1" t="s">
        <v>229</v>
      </c>
      <c r="M3780" s="1" t="s">
        <v>110</v>
      </c>
      <c r="P3780" s="1" t="s">
        <v>111</v>
      </c>
      <c r="Q3780" s="1" t="s">
        <v>136</v>
      </c>
      <c r="S3780" t="str">
        <f t="shared" si="59"/>
        <v>N</v>
      </c>
      <c r="T3780" t="s">
        <v>19</v>
      </c>
      <c r="U3780" t="s">
        <v>112</v>
      </c>
      <c r="V3780" s="12">
        <v>6.5000000000000002E-2</v>
      </c>
      <c r="W3780" s="12">
        <v>0</v>
      </c>
      <c r="X3780" s="12">
        <v>0</v>
      </c>
      <c r="Z3780" s="10" t="str">
        <f>_xlfn.IFNA(IF(OR(R3780="Y",S3780="Y"),HYPERLINK(".\plots/daily_2016_smallegu_flat.png","daily flat"),HYPERLINK(VLOOKUP($AB3780,linkref!$A$2:$D$68,3,FALSE),VLOOKUP($AB3780,linkref!$A$2:$D$68,2,FALSE))),"")</f>
        <v>MANE-VU Gas Peaking</v>
      </c>
      <c r="AA3780" s="10" t="str">
        <f>_xlfn.IFNA(IF(OR(R3780="Y",S3780="Y"),HYPERLINK(".\plots/diurnal_2016_smallegu_flat.png","diurnal flat"),HYPERLINK(VLOOKUP($AB3780,linkref!$A$2:$D$68,4,FALSE),VLOOKUP($AB3780,linkref!$A$2:$D$68,2,FALSE))),"")</f>
        <v>MANE-VU Gas Peaking</v>
      </c>
      <c r="AB3780" t="str">
        <f>_xlfn.IFNA(VLOOKUP(I3780,units!A$2:B$1765,2,FALSE),"")</f>
        <v>MANE-VU_gas_peak</v>
      </c>
    </row>
    <row r="3781" spans="1:28" hidden="1" x14ac:dyDescent="0.3">
      <c r="B3781" s="9" t="str">
        <f>_xlfn.IFNA(VLOOKUP(C3781,regions!A$1:B$49,2,FALSE),"")</f>
        <v>South</v>
      </c>
      <c r="C3781" t="s">
        <v>20934</v>
      </c>
      <c r="D3781" s="1" t="s">
        <v>14890</v>
      </c>
      <c r="G3781" t="s">
        <v>17548</v>
      </c>
      <c r="H3781" s="1" t="s">
        <v>17544</v>
      </c>
      <c r="I3781" s="1" t="s">
        <v>17545</v>
      </c>
      <c r="J3781" s="1" t="s">
        <v>17546</v>
      </c>
      <c r="K3781" s="1" t="s">
        <v>17547</v>
      </c>
      <c r="L3781" s="1" t="s">
        <v>730</v>
      </c>
      <c r="M3781" s="1" t="s">
        <v>110</v>
      </c>
      <c r="P3781" s="1" t="s">
        <v>111</v>
      </c>
      <c r="Q3781" s="1" t="s">
        <v>254</v>
      </c>
      <c r="S3781" t="str">
        <f t="shared" si="59"/>
        <v>N</v>
      </c>
      <c r="T3781" t="s">
        <v>8</v>
      </c>
      <c r="U3781" t="s">
        <v>22632</v>
      </c>
      <c r="V3781" s="4">
        <v>6.5000000000000002E-2</v>
      </c>
      <c r="W3781" s="4">
        <v>4.883152E-3</v>
      </c>
      <c r="X3781" s="4">
        <v>4.0000000000000001E-3</v>
      </c>
      <c r="Y3781">
        <v>18</v>
      </c>
      <c r="Z3781" s="10" t="str">
        <f>_xlfn.IFNA(IF(OR(R3781="Y",S3781="Y"),HYPERLINK(".\plots/daily_2016_smallegu_flat.png","daily flat"),HYPERLINK(VLOOKUP($AB3781,linkref!$A$2:$D$68,3,FALSE),VLOOKUP($AB3781,linkref!$A$2:$D$68,2,FALSE))),"")</f>
        <v/>
      </c>
      <c r="AA3781" s="10" t="str">
        <f>_xlfn.IFNA(IF(OR(R3781="Y",S3781="Y"),HYPERLINK(".\plots/diurnal_2016_smallegu_flat.png","diurnal flat"),HYPERLINK(VLOOKUP($AB3781,linkref!$A$2:$D$68,4,FALSE),VLOOKUP($AB3781,linkref!$A$2:$D$68,2,FALSE))),"")</f>
        <v/>
      </c>
      <c r="AB3781" t="str">
        <f>_xlfn.IFNA(VLOOKUP(I3781,units!A$2:B$1765,2,FALSE),"")</f>
        <v/>
      </c>
    </row>
    <row r="3782" spans="1:28" hidden="1" x14ac:dyDescent="0.3">
      <c r="B3782" s="9" t="str">
        <f>_xlfn.IFNA(VLOOKUP(C3782,regions!A$1:B$49,2,FALSE),"")</f>
        <v>West</v>
      </c>
      <c r="C3782" t="s">
        <v>20905</v>
      </c>
      <c r="D3782" s="1" t="s">
        <v>381</v>
      </c>
      <c r="G3782" t="s">
        <v>387</v>
      </c>
      <c r="H3782" s="1" t="s">
        <v>382</v>
      </c>
      <c r="I3782" s="1" t="s">
        <v>13765</v>
      </c>
      <c r="J3782" s="1" t="s">
        <v>13766</v>
      </c>
      <c r="K3782" s="1" t="s">
        <v>13767</v>
      </c>
      <c r="L3782" s="1" t="s">
        <v>253</v>
      </c>
      <c r="M3782" s="1" t="s">
        <v>110</v>
      </c>
      <c r="P3782" s="1" t="s">
        <v>111</v>
      </c>
      <c r="Q3782" s="1" t="s">
        <v>254</v>
      </c>
      <c r="S3782" t="str">
        <f t="shared" si="59"/>
        <v>N</v>
      </c>
      <c r="T3782" t="s">
        <v>8</v>
      </c>
      <c r="U3782" t="s">
        <v>22632</v>
      </c>
      <c r="V3782" s="4">
        <v>6.4981200000000003E-2</v>
      </c>
      <c r="W3782" s="4">
        <v>8.6955500000000005E-4</v>
      </c>
      <c r="X3782" s="4">
        <v>3.0124000000000002E-5</v>
      </c>
      <c r="Y3782">
        <v>192</v>
      </c>
      <c r="Z3782" s="10" t="str">
        <f>_xlfn.IFNA(IF(OR(R3782="Y",S3782="Y"),HYPERLINK(".\plots/daily_2016_smallegu_flat.png","daily flat"),HYPERLINK(VLOOKUP($AB3782,linkref!$A$2:$D$68,3,FALSE),VLOOKUP($AB3782,linkref!$A$2:$D$68,2,FALSE))),"")</f>
        <v/>
      </c>
      <c r="AA3782" s="10" t="str">
        <f>_xlfn.IFNA(IF(OR(R3782="Y",S3782="Y"),HYPERLINK(".\plots/diurnal_2016_smallegu_flat.png","diurnal flat"),HYPERLINK(VLOOKUP($AB3782,linkref!$A$2:$D$68,4,FALSE),VLOOKUP($AB3782,linkref!$A$2:$D$68,2,FALSE))),"")</f>
        <v/>
      </c>
      <c r="AB3782" t="str">
        <f>_xlfn.IFNA(VLOOKUP(I3782,units!A$2:B$1765,2,FALSE),"")</f>
        <v/>
      </c>
    </row>
    <row r="3783" spans="1:28" hidden="1" x14ac:dyDescent="0.3">
      <c r="B3783" s="9" t="str">
        <f>_xlfn.IFNA(VLOOKUP(C3783,regions!A$1:B$49,2,FALSE),"")</f>
        <v>South</v>
      </c>
      <c r="C3783" t="s">
        <v>20945</v>
      </c>
      <c r="D3783" s="1" t="s">
        <v>19476</v>
      </c>
      <c r="G3783" t="s">
        <v>19475</v>
      </c>
      <c r="H3783" s="1" t="s">
        <v>19471</v>
      </c>
      <c r="I3783" s="1" t="s">
        <v>19477</v>
      </c>
      <c r="J3783" s="1" t="s">
        <v>19478</v>
      </c>
      <c r="K3783" s="1" t="s">
        <v>19479</v>
      </c>
      <c r="L3783" s="1" t="s">
        <v>522</v>
      </c>
      <c r="M3783" s="1" t="s">
        <v>110</v>
      </c>
      <c r="P3783" s="1" t="s">
        <v>111</v>
      </c>
      <c r="Q3783" s="1" t="s">
        <v>254</v>
      </c>
      <c r="S3783" t="str">
        <f t="shared" si="59"/>
        <v>N</v>
      </c>
      <c r="T3783" t="s">
        <v>8</v>
      </c>
      <c r="U3783" t="s">
        <v>22632</v>
      </c>
      <c r="V3783" s="4">
        <v>6.4557500000000004E-2</v>
      </c>
      <c r="W3783" s="4">
        <v>8.5301340000000004E-4</v>
      </c>
      <c r="X3783" s="4">
        <v>1.9746999999999998E-3</v>
      </c>
      <c r="Y3783">
        <v>25</v>
      </c>
      <c r="Z3783" s="10" t="str">
        <f>_xlfn.IFNA(IF(OR(R3783="Y",S3783="Y"),HYPERLINK(".\plots/daily_2016_smallegu_flat.png","daily flat"),HYPERLINK(VLOOKUP($AB3783,linkref!$A$2:$D$68,3,FALSE),VLOOKUP($AB3783,linkref!$A$2:$D$68,2,FALSE))),"")</f>
        <v/>
      </c>
      <c r="AA3783" s="10" t="str">
        <f>_xlfn.IFNA(IF(OR(R3783="Y",S3783="Y"),HYPERLINK(".\plots/diurnal_2016_smallegu_flat.png","diurnal flat"),HYPERLINK(VLOOKUP($AB3783,linkref!$A$2:$D$68,4,FALSE),VLOOKUP($AB3783,linkref!$A$2:$D$68,2,FALSE))),"")</f>
        <v/>
      </c>
      <c r="AB3783" t="str">
        <f>_xlfn.IFNA(VLOOKUP(I3783,units!A$2:B$1765,2,FALSE),"")</f>
        <v/>
      </c>
    </row>
    <row r="3784" spans="1:28" hidden="1" x14ac:dyDescent="0.3">
      <c r="B3784" s="9" t="str">
        <f>_xlfn.IFNA(VLOOKUP(C3784,regions!A$1:B$49,2,FALSE),"")</f>
        <v>West</v>
      </c>
      <c r="C3784" t="s">
        <v>20905</v>
      </c>
      <c r="D3784" s="1" t="s">
        <v>5553</v>
      </c>
      <c r="G3784" t="s">
        <v>16047</v>
      </c>
      <c r="H3784" s="1" t="s">
        <v>16043</v>
      </c>
      <c r="I3784" s="1" t="s">
        <v>16044</v>
      </c>
      <c r="J3784" s="1" t="s">
        <v>16045</v>
      </c>
      <c r="K3784" s="1" t="s">
        <v>16046</v>
      </c>
      <c r="L3784" s="1" t="s">
        <v>253</v>
      </c>
      <c r="M3784" s="1" t="s">
        <v>110</v>
      </c>
      <c r="Q3784" s="1" t="s">
        <v>254</v>
      </c>
      <c r="S3784" t="str">
        <f t="shared" si="59"/>
        <v>N</v>
      </c>
      <c r="T3784" t="s">
        <v>8</v>
      </c>
      <c r="U3784" t="s">
        <v>22632</v>
      </c>
      <c r="V3784" s="4">
        <v>6.4490099999999995E-2</v>
      </c>
      <c r="W3784" s="4">
        <v>3.65373E-3</v>
      </c>
      <c r="X3784" s="4">
        <v>4.7741000000000003E-5</v>
      </c>
      <c r="Y3784">
        <v>100</v>
      </c>
      <c r="Z3784" s="10" t="str">
        <f>_xlfn.IFNA(IF(OR(R3784="Y",S3784="Y"),HYPERLINK(".\plots/daily_2016_smallegu_flat.png","daily flat"),HYPERLINK(VLOOKUP($AB3784,linkref!$A$2:$D$68,3,FALSE),VLOOKUP($AB3784,linkref!$A$2:$D$68,2,FALSE))),"")</f>
        <v/>
      </c>
      <c r="AA3784" s="10" t="str">
        <f>_xlfn.IFNA(IF(OR(R3784="Y",S3784="Y"),HYPERLINK(".\plots/diurnal_2016_smallegu_flat.png","diurnal flat"),HYPERLINK(VLOOKUP($AB3784,linkref!$A$2:$D$68,4,FALSE),VLOOKUP($AB3784,linkref!$A$2:$D$68,2,FALSE))),"")</f>
        <v/>
      </c>
      <c r="AB3784" t="str">
        <f>_xlfn.IFNA(VLOOKUP(I3784,units!A$2:B$1765,2,FALSE),"")</f>
        <v/>
      </c>
    </row>
    <row r="3785" spans="1:28" hidden="1" x14ac:dyDescent="0.3">
      <c r="B3785" s="9" t="str">
        <f>_xlfn.IFNA(VLOOKUP(C3785,regions!A$1:B$49,2,FALSE),"")</f>
        <v>West North Central</v>
      </c>
      <c r="C3785" t="s">
        <v>20920</v>
      </c>
      <c r="D3785" s="1" t="s">
        <v>11516</v>
      </c>
      <c r="G3785" t="s">
        <v>11515</v>
      </c>
      <c r="H3785" s="1" t="s">
        <v>11514</v>
      </c>
      <c r="I3785" s="1" t="s">
        <v>18748</v>
      </c>
      <c r="J3785" s="1" t="s">
        <v>18749</v>
      </c>
      <c r="K3785" s="1" t="s">
        <v>18750</v>
      </c>
      <c r="L3785" s="1" t="s">
        <v>1205</v>
      </c>
      <c r="M3785" s="1" t="s">
        <v>110</v>
      </c>
      <c r="P3785" s="1" t="s">
        <v>111</v>
      </c>
      <c r="Q3785" s="1" t="s">
        <v>254</v>
      </c>
      <c r="S3785" t="str">
        <f t="shared" si="59"/>
        <v>N</v>
      </c>
      <c r="T3785" t="s">
        <v>8</v>
      </c>
      <c r="U3785" t="s">
        <v>22632</v>
      </c>
      <c r="V3785" s="4">
        <v>6.4000000000000001E-2</v>
      </c>
      <c r="W3785" s="4">
        <v>1.1019999999999999E-3</v>
      </c>
      <c r="X3785" s="4">
        <v>3.0000000000000001E-5</v>
      </c>
      <c r="Y3785">
        <v>13</v>
      </c>
      <c r="Z3785" s="10" t="str">
        <f>_xlfn.IFNA(IF(OR(R3785="Y",S3785="Y"),HYPERLINK(".\plots/daily_2016_smallegu_flat.png","daily flat"),HYPERLINK(VLOOKUP($AB3785,linkref!$A$2:$D$68,3,FALSE),VLOOKUP($AB3785,linkref!$A$2:$D$68,2,FALSE))),"")</f>
        <v/>
      </c>
      <c r="AA3785" s="10" t="str">
        <f>_xlfn.IFNA(IF(OR(R3785="Y",S3785="Y"),HYPERLINK(".\plots/diurnal_2016_smallegu_flat.png","diurnal flat"),HYPERLINK(VLOOKUP($AB3785,linkref!$A$2:$D$68,4,FALSE),VLOOKUP($AB3785,linkref!$A$2:$D$68,2,FALSE))),"")</f>
        <v/>
      </c>
      <c r="AB3785" t="str">
        <f>_xlfn.IFNA(VLOOKUP(I3785,units!A$2:B$1765,2,FALSE),"")</f>
        <v/>
      </c>
    </row>
    <row r="3786" spans="1:28" hidden="1" x14ac:dyDescent="0.3">
      <c r="B3786" s="9" t="str">
        <f>_xlfn.IFNA(VLOOKUP(C3786,regions!A$1:B$49,2,FALSE),"")</f>
        <v>West North Central</v>
      </c>
      <c r="C3786" t="s">
        <v>20920</v>
      </c>
      <c r="D3786" s="1" t="s">
        <v>11516</v>
      </c>
      <c r="G3786" t="s">
        <v>11515</v>
      </c>
      <c r="H3786" s="1" t="s">
        <v>11514</v>
      </c>
      <c r="I3786" s="1" t="s">
        <v>18748</v>
      </c>
      <c r="J3786" s="1" t="s">
        <v>18751</v>
      </c>
      <c r="K3786" s="1" t="s">
        <v>18750</v>
      </c>
      <c r="L3786" s="1" t="s">
        <v>1205</v>
      </c>
      <c r="M3786" s="1" t="s">
        <v>110</v>
      </c>
      <c r="P3786" s="1" t="s">
        <v>111</v>
      </c>
      <c r="Q3786" s="1" t="s">
        <v>254</v>
      </c>
      <c r="S3786" t="str">
        <f t="shared" si="59"/>
        <v>N</v>
      </c>
      <c r="T3786" t="s">
        <v>8</v>
      </c>
      <c r="U3786" t="s">
        <v>22632</v>
      </c>
      <c r="V3786" s="4">
        <v>6.4000000000000001E-2</v>
      </c>
      <c r="W3786" s="4">
        <v>1.1019999999999999E-3</v>
      </c>
      <c r="X3786" s="4">
        <v>3.0000000000000001E-5</v>
      </c>
      <c r="Y3786">
        <v>13</v>
      </c>
      <c r="Z3786" s="10" t="str">
        <f>_xlfn.IFNA(IF(OR(R3786="Y",S3786="Y"),HYPERLINK(".\plots/daily_2016_smallegu_flat.png","daily flat"),HYPERLINK(VLOOKUP($AB3786,linkref!$A$2:$D$68,3,FALSE),VLOOKUP($AB3786,linkref!$A$2:$D$68,2,FALSE))),"")</f>
        <v/>
      </c>
      <c r="AA3786" s="10" t="str">
        <f>_xlfn.IFNA(IF(OR(R3786="Y",S3786="Y"),HYPERLINK(".\plots/diurnal_2016_smallegu_flat.png","diurnal flat"),HYPERLINK(VLOOKUP($AB3786,linkref!$A$2:$D$68,4,FALSE),VLOOKUP($AB3786,linkref!$A$2:$D$68,2,FALSE))),"")</f>
        <v/>
      </c>
      <c r="AB3786" t="str">
        <f>_xlfn.IFNA(VLOOKUP(I3786,units!A$2:B$1765,2,FALSE),"")</f>
        <v/>
      </c>
    </row>
    <row r="3787" spans="1:28" hidden="1" x14ac:dyDescent="0.3">
      <c r="B3787" s="9" t="str">
        <f>_xlfn.IFNA(VLOOKUP(C3787,regions!A$1:B$49,2,FALSE),"")</f>
        <v>South</v>
      </c>
      <c r="C3787" t="s">
        <v>20926</v>
      </c>
      <c r="D3787" s="1" t="s">
        <v>14047</v>
      </c>
      <c r="G3787" t="s">
        <v>14046</v>
      </c>
      <c r="H3787" s="1" t="s">
        <v>14042</v>
      </c>
      <c r="I3787" s="1" t="s">
        <v>14043</v>
      </c>
      <c r="J3787" s="1" t="s">
        <v>14044</v>
      </c>
      <c r="K3787" s="1" t="s">
        <v>14045</v>
      </c>
      <c r="L3787" s="1" t="s">
        <v>253</v>
      </c>
      <c r="M3787" s="1" t="s">
        <v>110</v>
      </c>
      <c r="P3787" s="1" t="s">
        <v>111</v>
      </c>
      <c r="Q3787" s="1" t="s">
        <v>254</v>
      </c>
      <c r="S3787" t="str">
        <f t="shared" si="59"/>
        <v>N</v>
      </c>
      <c r="T3787" t="s">
        <v>8</v>
      </c>
      <c r="U3787" t="s">
        <v>22632</v>
      </c>
      <c r="V3787" s="4">
        <v>6.3500000000000001E-2</v>
      </c>
      <c r="W3787" s="4">
        <v>1.5E-3</v>
      </c>
      <c r="X3787" s="4">
        <v>4.4000000000000003E-3</v>
      </c>
      <c r="Z3787" s="10" t="str">
        <f>_xlfn.IFNA(IF(OR(R3787="Y",S3787="Y"),HYPERLINK(".\plots/daily_2016_smallegu_flat.png","daily flat"),HYPERLINK(VLOOKUP($AB3787,linkref!$A$2:$D$68,3,FALSE),VLOOKUP($AB3787,linkref!$A$2:$D$68,2,FALSE))),"")</f>
        <v/>
      </c>
      <c r="AA3787" s="10" t="str">
        <f>_xlfn.IFNA(IF(OR(R3787="Y",S3787="Y"),HYPERLINK(".\plots/diurnal_2016_smallegu_flat.png","diurnal flat"),HYPERLINK(VLOOKUP($AB3787,linkref!$A$2:$D$68,4,FALSE),VLOOKUP($AB3787,linkref!$A$2:$D$68,2,FALSE))),"")</f>
        <v/>
      </c>
      <c r="AB3787" t="str">
        <f>_xlfn.IFNA(VLOOKUP(I3787,units!A$2:B$1765,2,FALSE),"")</f>
        <v/>
      </c>
    </row>
    <row r="3788" spans="1:28" hidden="1" x14ac:dyDescent="0.3">
      <c r="B3788" s="9" t="str">
        <f>_xlfn.IFNA(VLOOKUP(C3788,regions!A$1:B$49,2,FALSE),"")</f>
        <v>West</v>
      </c>
      <c r="C3788" t="s">
        <v>20905</v>
      </c>
      <c r="D3788" s="1" t="s">
        <v>5220</v>
      </c>
      <c r="G3788" t="s">
        <v>5225</v>
      </c>
      <c r="H3788" s="1" t="s">
        <v>5221</v>
      </c>
      <c r="I3788" s="1" t="s">
        <v>16572</v>
      </c>
      <c r="J3788" s="1" t="s">
        <v>16573</v>
      </c>
      <c r="K3788" s="1" t="s">
        <v>16574</v>
      </c>
      <c r="L3788" s="1" t="s">
        <v>253</v>
      </c>
      <c r="M3788" s="1" t="s">
        <v>110</v>
      </c>
      <c r="P3788" s="1" t="s">
        <v>111</v>
      </c>
      <c r="Q3788" s="1" t="s">
        <v>254</v>
      </c>
      <c r="S3788" t="str">
        <f t="shared" si="59"/>
        <v>N</v>
      </c>
      <c r="T3788" t="s">
        <v>8</v>
      </c>
      <c r="U3788" t="s">
        <v>22632</v>
      </c>
      <c r="V3788" s="4">
        <v>6.3339099999999995E-2</v>
      </c>
      <c r="W3788" s="4">
        <v>4.4180199999999999E-3</v>
      </c>
      <c r="X3788" s="4">
        <v>2.9362000000000001E-5</v>
      </c>
      <c r="Y3788">
        <v>20</v>
      </c>
      <c r="Z3788" s="10" t="str">
        <f>_xlfn.IFNA(IF(OR(R3788="Y",S3788="Y"),HYPERLINK(".\plots/daily_2016_smallegu_flat.png","daily flat"),HYPERLINK(VLOOKUP($AB3788,linkref!$A$2:$D$68,3,FALSE),VLOOKUP($AB3788,linkref!$A$2:$D$68,2,FALSE))),"")</f>
        <v/>
      </c>
      <c r="AA3788" s="10" t="str">
        <f>_xlfn.IFNA(IF(OR(R3788="Y",S3788="Y"),HYPERLINK(".\plots/diurnal_2016_smallegu_flat.png","diurnal flat"),HYPERLINK(VLOOKUP($AB3788,linkref!$A$2:$D$68,4,FALSE),VLOOKUP($AB3788,linkref!$A$2:$D$68,2,FALSE))),"")</f>
        <v/>
      </c>
      <c r="AB3788" t="str">
        <f>_xlfn.IFNA(VLOOKUP(I3788,units!A$2:B$1765,2,FALSE),"")</f>
        <v/>
      </c>
    </row>
    <row r="3789" spans="1:28" hidden="1" x14ac:dyDescent="0.3">
      <c r="B3789" s="9" t="str">
        <f>_xlfn.IFNA(VLOOKUP(C3789,regions!A$1:B$49,2,FALSE),"")</f>
        <v>West</v>
      </c>
      <c r="C3789" t="s">
        <v>20905</v>
      </c>
      <c r="D3789" s="1" t="s">
        <v>103</v>
      </c>
      <c r="G3789" t="s">
        <v>11250</v>
      </c>
      <c r="H3789" s="1" t="s">
        <v>11246</v>
      </c>
      <c r="I3789" s="1" t="s">
        <v>11247</v>
      </c>
      <c r="J3789" s="1" t="s">
        <v>11248</v>
      </c>
      <c r="K3789" s="1" t="s">
        <v>11249</v>
      </c>
      <c r="L3789" s="1" t="s">
        <v>253</v>
      </c>
      <c r="M3789" s="1" t="s">
        <v>110</v>
      </c>
      <c r="Q3789" s="1" t="s">
        <v>7060</v>
      </c>
      <c r="S3789" t="str">
        <f t="shared" si="59"/>
        <v>N</v>
      </c>
      <c r="T3789" t="s">
        <v>8</v>
      </c>
      <c r="U3789" t="s">
        <v>22632</v>
      </c>
      <c r="V3789" s="4">
        <v>6.3235200000000005E-2</v>
      </c>
      <c r="W3789" s="4">
        <v>2.9072600000000001E-3</v>
      </c>
      <c r="X3789" s="4">
        <v>1.305E-4</v>
      </c>
      <c r="Y3789">
        <v>50</v>
      </c>
      <c r="Z3789" s="10" t="str">
        <f>_xlfn.IFNA(IF(OR(R3789="Y",S3789="Y"),HYPERLINK(".\plots/daily_2016_smallegu_flat.png","daily flat"),HYPERLINK(VLOOKUP($AB3789,linkref!$A$2:$D$68,3,FALSE),VLOOKUP($AB3789,linkref!$A$2:$D$68,2,FALSE))),"")</f>
        <v/>
      </c>
      <c r="AA3789" s="10" t="str">
        <f>_xlfn.IFNA(IF(OR(R3789="Y",S3789="Y"),HYPERLINK(".\plots/diurnal_2016_smallegu_flat.png","diurnal flat"),HYPERLINK(VLOOKUP($AB3789,linkref!$A$2:$D$68,4,FALSE),VLOOKUP($AB3789,linkref!$A$2:$D$68,2,FALSE))),"")</f>
        <v/>
      </c>
      <c r="AB3789" t="str">
        <f>_xlfn.IFNA(VLOOKUP(I3789,units!A$2:B$1765,2,FALSE),"")</f>
        <v/>
      </c>
    </row>
    <row r="3790" spans="1:28" x14ac:dyDescent="0.3">
      <c r="A3790" s="1" t="s">
        <v>8805</v>
      </c>
      <c r="B3790" s="9" t="str">
        <f>_xlfn.IFNA(VLOOKUP(C3790,regions!A$1:B$49,2,FALSE),"")</f>
        <v>Southwest</v>
      </c>
      <c r="C3790" t="s">
        <v>20938</v>
      </c>
      <c r="D3790" s="1" t="s">
        <v>8791</v>
      </c>
      <c r="E3790" s="1" t="s">
        <v>8790</v>
      </c>
      <c r="F3790" s="1" t="s">
        <v>8806</v>
      </c>
      <c r="G3790" t="s">
        <v>8796</v>
      </c>
      <c r="H3790" s="1" t="s">
        <v>8792</v>
      </c>
      <c r="I3790" s="1" t="s">
        <v>8807</v>
      </c>
      <c r="J3790" s="1" t="s">
        <v>8808</v>
      </c>
      <c r="K3790" s="1" t="s">
        <v>8809</v>
      </c>
      <c r="L3790" s="1" t="s">
        <v>7482</v>
      </c>
      <c r="M3790" s="1" t="s">
        <v>110</v>
      </c>
      <c r="N3790" t="s">
        <v>128</v>
      </c>
      <c r="O3790" t="s">
        <v>9</v>
      </c>
      <c r="P3790" s="1" t="s">
        <v>111</v>
      </c>
      <c r="Q3790" s="1" t="s">
        <v>254</v>
      </c>
      <c r="R3790" t="s">
        <v>19</v>
      </c>
      <c r="S3790" t="str">
        <f t="shared" si="59"/>
        <v>N</v>
      </c>
      <c r="T3790" t="s">
        <v>19</v>
      </c>
      <c r="U3790" t="s">
        <v>112</v>
      </c>
      <c r="V3790" s="12">
        <v>6.2817999999999999E-2</v>
      </c>
      <c r="W3790" s="12">
        <v>2.9961000000000002E-2</v>
      </c>
      <c r="X3790" s="12">
        <v>1.7639999999999999E-3</v>
      </c>
      <c r="Y3790">
        <v>25</v>
      </c>
      <c r="Z3790" s="10" t="str">
        <f>_xlfn.IFNA(IF(OR(R3790="Y",S3790="Y"),HYPERLINK(".\plots/daily_2016_smallegu_flat.png","daily flat"),HYPERLINK(VLOOKUP($AB3790,linkref!$A$2:$D$68,3,FALSE),VLOOKUP($AB3790,linkref!$A$2:$D$68,2,FALSE))),"")</f>
        <v>Southwest Gas Peaking</v>
      </c>
      <c r="AA3790" s="10" t="str">
        <f>_xlfn.IFNA(IF(OR(R3790="Y",S3790="Y"),HYPERLINK(".\plots/diurnal_2016_smallegu_flat.png","diurnal flat"),HYPERLINK(VLOOKUP($AB3790,linkref!$A$2:$D$68,4,FALSE),VLOOKUP($AB3790,linkref!$A$2:$D$68,2,FALSE))),"")</f>
        <v>Southwest Gas Peaking</v>
      </c>
      <c r="AB3790" t="str">
        <f>_xlfn.IFNA(VLOOKUP(I3790,units!A$2:B$1765,2,FALSE),"")</f>
        <v>Southwest_gas_peak</v>
      </c>
    </row>
    <row r="3791" spans="1:28" hidden="1" x14ac:dyDescent="0.3">
      <c r="B3791" s="9" t="str">
        <f>_xlfn.IFNA(VLOOKUP(C3791,regions!A$1:B$49,2,FALSE),"")</f>
        <v>MANE-VU</v>
      </c>
      <c r="C3791" t="s">
        <v>20939</v>
      </c>
      <c r="D3791" s="1" t="s">
        <v>10493</v>
      </c>
      <c r="G3791" t="s">
        <v>10492</v>
      </c>
      <c r="H3791" s="1" t="s">
        <v>10488</v>
      </c>
      <c r="I3791" s="1" t="s">
        <v>13704</v>
      </c>
      <c r="J3791" s="1" t="s">
        <v>13705</v>
      </c>
      <c r="K3791" s="1" t="s">
        <v>13706</v>
      </c>
      <c r="L3791" s="1" t="s">
        <v>11087</v>
      </c>
      <c r="M3791" s="1" t="s">
        <v>110</v>
      </c>
      <c r="P3791" s="1" t="s">
        <v>111</v>
      </c>
      <c r="Q3791" s="1" t="s">
        <v>254</v>
      </c>
      <c r="S3791" t="str">
        <f t="shared" si="59"/>
        <v>N</v>
      </c>
      <c r="T3791" t="s">
        <v>8</v>
      </c>
      <c r="U3791" t="s">
        <v>22632</v>
      </c>
      <c r="V3791" s="4">
        <v>6.2686199999999997E-2</v>
      </c>
      <c r="W3791" s="4">
        <v>7.81961999999999E-4</v>
      </c>
      <c r="X3791" s="4">
        <v>1.5639199999999899E-3</v>
      </c>
      <c r="Z3791" s="10" t="str">
        <f>_xlfn.IFNA(IF(OR(R3791="Y",S3791="Y"),HYPERLINK(".\plots/daily_2016_smallegu_flat.png","daily flat"),HYPERLINK(VLOOKUP($AB3791,linkref!$A$2:$D$68,3,FALSE),VLOOKUP($AB3791,linkref!$A$2:$D$68,2,FALSE))),"")</f>
        <v/>
      </c>
      <c r="AA3791" s="10" t="str">
        <f>_xlfn.IFNA(IF(OR(R3791="Y",S3791="Y"),HYPERLINK(".\plots/diurnal_2016_smallegu_flat.png","diurnal flat"),HYPERLINK(VLOOKUP($AB3791,linkref!$A$2:$D$68,4,FALSE),VLOOKUP($AB3791,linkref!$A$2:$D$68,2,FALSE))),"")</f>
        <v/>
      </c>
      <c r="AB3791" t="str">
        <f>_xlfn.IFNA(VLOOKUP(I3791,units!A$2:B$1765,2,FALSE),"")</f>
        <v/>
      </c>
    </row>
    <row r="3792" spans="1:28" hidden="1" x14ac:dyDescent="0.3">
      <c r="B3792" s="9" t="str">
        <f>_xlfn.IFNA(VLOOKUP(C3792,regions!A$1:B$49,2,FALSE),"")</f>
        <v>SESARM</v>
      </c>
      <c r="C3792" t="s">
        <v>20935</v>
      </c>
      <c r="D3792" s="1" t="s">
        <v>18347</v>
      </c>
      <c r="G3792" t="s">
        <v>18346</v>
      </c>
      <c r="H3792" s="1" t="s">
        <v>18342</v>
      </c>
      <c r="I3792" s="1" t="s">
        <v>18343</v>
      </c>
      <c r="J3792" s="1" t="s">
        <v>18344</v>
      </c>
      <c r="K3792" s="1" t="s">
        <v>18345</v>
      </c>
      <c r="L3792" s="1" t="s">
        <v>253</v>
      </c>
      <c r="M3792" s="1" t="s">
        <v>110</v>
      </c>
      <c r="P3792" s="1" t="s">
        <v>111</v>
      </c>
      <c r="Q3792" s="1" t="s">
        <v>254</v>
      </c>
      <c r="S3792" t="str">
        <f t="shared" si="59"/>
        <v>N</v>
      </c>
      <c r="T3792" t="s">
        <v>8</v>
      </c>
      <c r="U3792" t="s">
        <v>22632</v>
      </c>
      <c r="V3792" s="4">
        <v>6.2673699999999999E-2</v>
      </c>
      <c r="W3792" s="4">
        <v>1.52858799999999E-3</v>
      </c>
      <c r="X3792" s="4">
        <v>4.1213999999999999E-3</v>
      </c>
      <c r="Y3792">
        <v>20</v>
      </c>
      <c r="Z3792" s="10" t="str">
        <f>_xlfn.IFNA(IF(OR(R3792="Y",S3792="Y"),HYPERLINK(".\plots/daily_2016_smallegu_flat.png","daily flat"),HYPERLINK(VLOOKUP($AB3792,linkref!$A$2:$D$68,3,FALSE),VLOOKUP($AB3792,linkref!$A$2:$D$68,2,FALSE))),"")</f>
        <v/>
      </c>
      <c r="AA3792" s="10" t="str">
        <f>_xlfn.IFNA(IF(OR(R3792="Y",S3792="Y"),HYPERLINK(".\plots/diurnal_2016_smallegu_flat.png","diurnal flat"),HYPERLINK(VLOOKUP($AB3792,linkref!$A$2:$D$68,4,FALSE),VLOOKUP($AB3792,linkref!$A$2:$D$68,2,FALSE))),"")</f>
        <v/>
      </c>
      <c r="AB3792" t="str">
        <f>_xlfn.IFNA(VLOOKUP(I3792,units!A$2:B$1765,2,FALSE),"")</f>
        <v/>
      </c>
    </row>
    <row r="3793" spans="1:28" hidden="1" x14ac:dyDescent="0.3">
      <c r="B3793" s="9" t="str">
        <f>_xlfn.IFNA(VLOOKUP(C3793,regions!A$1:B$49,2,FALSE),"")</f>
        <v>West</v>
      </c>
      <c r="C3793" t="s">
        <v>20905</v>
      </c>
      <c r="D3793" s="1" t="s">
        <v>103</v>
      </c>
      <c r="G3793" t="s">
        <v>16023</v>
      </c>
      <c r="H3793" s="1" t="s">
        <v>16019</v>
      </c>
      <c r="I3793" s="1" t="s">
        <v>16020</v>
      </c>
      <c r="J3793" s="1" t="s">
        <v>16021</v>
      </c>
      <c r="K3793" s="1" t="s">
        <v>16022</v>
      </c>
      <c r="L3793" s="1" t="s">
        <v>253</v>
      </c>
      <c r="M3793" s="1" t="s">
        <v>110</v>
      </c>
      <c r="Q3793" s="1" t="s">
        <v>254</v>
      </c>
      <c r="S3793" t="str">
        <f t="shared" si="59"/>
        <v>N</v>
      </c>
      <c r="T3793" t="s">
        <v>8</v>
      </c>
      <c r="U3793" t="s">
        <v>22632</v>
      </c>
      <c r="V3793" s="4">
        <v>6.2512799999999993E-2</v>
      </c>
      <c r="W3793" s="4">
        <v>3.5417000000000001E-3</v>
      </c>
      <c r="X3793" s="4">
        <v>4.6218999999999999E-5</v>
      </c>
      <c r="Y3793">
        <v>100</v>
      </c>
      <c r="Z3793" s="10" t="str">
        <f>_xlfn.IFNA(IF(OR(R3793="Y",S3793="Y"),HYPERLINK(".\plots/daily_2016_smallegu_flat.png","daily flat"),HYPERLINK(VLOOKUP($AB3793,linkref!$A$2:$D$68,3,FALSE),VLOOKUP($AB3793,linkref!$A$2:$D$68,2,FALSE))),"")</f>
        <v/>
      </c>
      <c r="AA3793" s="10" t="str">
        <f>_xlfn.IFNA(IF(OR(R3793="Y",S3793="Y"),HYPERLINK(".\plots/diurnal_2016_smallegu_flat.png","diurnal flat"),HYPERLINK(VLOOKUP($AB3793,linkref!$A$2:$D$68,4,FALSE),VLOOKUP($AB3793,linkref!$A$2:$D$68,2,FALSE))),"")</f>
        <v/>
      </c>
      <c r="AB3793" t="str">
        <f>_xlfn.IFNA(VLOOKUP(I3793,units!A$2:B$1765,2,FALSE),"")</f>
        <v/>
      </c>
    </row>
    <row r="3794" spans="1:28" hidden="1" x14ac:dyDescent="0.3">
      <c r="B3794" s="9" t="str">
        <f>_xlfn.IFNA(VLOOKUP(C3794,regions!A$1:B$49,2,FALSE),"")</f>
        <v>West</v>
      </c>
      <c r="C3794" t="s">
        <v>20905</v>
      </c>
      <c r="D3794" s="1" t="s">
        <v>103</v>
      </c>
      <c r="G3794" t="s">
        <v>16023</v>
      </c>
      <c r="H3794" s="1" t="s">
        <v>16019</v>
      </c>
      <c r="I3794" s="1" t="s">
        <v>16024</v>
      </c>
      <c r="J3794" s="1" t="s">
        <v>16025</v>
      </c>
      <c r="K3794" s="1" t="s">
        <v>16026</v>
      </c>
      <c r="L3794" s="1" t="s">
        <v>253</v>
      </c>
      <c r="M3794" s="1" t="s">
        <v>110</v>
      </c>
      <c r="Q3794" s="1" t="s">
        <v>254</v>
      </c>
      <c r="S3794" t="str">
        <f t="shared" si="59"/>
        <v>N</v>
      </c>
      <c r="T3794" t="s">
        <v>8</v>
      </c>
      <c r="U3794" t="s">
        <v>22632</v>
      </c>
      <c r="V3794" s="4">
        <v>6.2512799999999993E-2</v>
      </c>
      <c r="W3794" s="4">
        <v>3.5417000000000001E-3</v>
      </c>
      <c r="X3794" s="4">
        <v>4.6218999999999999E-5</v>
      </c>
      <c r="Y3794">
        <v>100</v>
      </c>
      <c r="Z3794" s="10" t="str">
        <f>_xlfn.IFNA(IF(OR(R3794="Y",S3794="Y"),HYPERLINK(".\plots/daily_2016_smallegu_flat.png","daily flat"),HYPERLINK(VLOOKUP($AB3794,linkref!$A$2:$D$68,3,FALSE),VLOOKUP($AB3794,linkref!$A$2:$D$68,2,FALSE))),"")</f>
        <v/>
      </c>
      <c r="AA3794" s="10" t="str">
        <f>_xlfn.IFNA(IF(OR(R3794="Y",S3794="Y"),HYPERLINK(".\plots/diurnal_2016_smallegu_flat.png","diurnal flat"),HYPERLINK(VLOOKUP($AB3794,linkref!$A$2:$D$68,4,FALSE),VLOOKUP($AB3794,linkref!$A$2:$D$68,2,FALSE))),"")</f>
        <v/>
      </c>
      <c r="AB3794" t="str">
        <f>_xlfn.IFNA(VLOOKUP(I3794,units!A$2:B$1765,2,FALSE),"")</f>
        <v/>
      </c>
    </row>
    <row r="3795" spans="1:28" hidden="1" x14ac:dyDescent="0.3">
      <c r="B3795" s="9" t="str">
        <f>_xlfn.IFNA(VLOOKUP(C3795,regions!A$1:B$49,2,FALSE),"")</f>
        <v>Southwest</v>
      </c>
      <c r="C3795" t="s">
        <v>20938</v>
      </c>
      <c r="D3795" s="1" t="s">
        <v>13216</v>
      </c>
      <c r="G3795" t="s">
        <v>15199</v>
      </c>
      <c r="H3795" s="1" t="s">
        <v>15195</v>
      </c>
      <c r="I3795" s="1" t="s">
        <v>19608</v>
      </c>
      <c r="J3795" s="1" t="s">
        <v>19609</v>
      </c>
      <c r="K3795" s="1" t="s">
        <v>19610</v>
      </c>
      <c r="L3795" s="1" t="s">
        <v>730</v>
      </c>
      <c r="M3795" s="1" t="s">
        <v>110</v>
      </c>
      <c r="P3795" s="1" t="s">
        <v>111</v>
      </c>
      <c r="Q3795" s="1" t="s">
        <v>11177</v>
      </c>
      <c r="S3795" t="str">
        <f t="shared" si="59"/>
        <v>N</v>
      </c>
      <c r="T3795" t="s">
        <v>8</v>
      </c>
      <c r="U3795" t="s">
        <v>22632</v>
      </c>
      <c r="V3795" s="4">
        <v>6.2449999999999999E-2</v>
      </c>
      <c r="W3795" s="4">
        <v>4.4320000000000002E-3</v>
      </c>
      <c r="X3795" s="4">
        <v>4.13E-3</v>
      </c>
      <c r="Y3795">
        <v>79</v>
      </c>
      <c r="Z3795" s="10" t="str">
        <f>_xlfn.IFNA(IF(OR(R3795="Y",S3795="Y"),HYPERLINK(".\plots/daily_2016_smallegu_flat.png","daily flat"),HYPERLINK(VLOOKUP($AB3795,linkref!$A$2:$D$68,3,FALSE),VLOOKUP($AB3795,linkref!$A$2:$D$68,2,FALSE))),"")</f>
        <v/>
      </c>
      <c r="AA3795" s="10" t="str">
        <f>_xlfn.IFNA(IF(OR(R3795="Y",S3795="Y"),HYPERLINK(".\plots/diurnal_2016_smallegu_flat.png","diurnal flat"),HYPERLINK(VLOOKUP($AB3795,linkref!$A$2:$D$68,4,FALSE),VLOOKUP($AB3795,linkref!$A$2:$D$68,2,FALSE))),"")</f>
        <v/>
      </c>
      <c r="AB3795" t="str">
        <f>_xlfn.IFNA(VLOOKUP(I3795,units!A$2:B$1765,2,FALSE),"")</f>
        <v/>
      </c>
    </row>
    <row r="3796" spans="1:28" hidden="1" x14ac:dyDescent="0.3">
      <c r="B3796" s="9" t="str">
        <f>_xlfn.IFNA(VLOOKUP(C3796,regions!A$1:B$49,2,FALSE),"")</f>
        <v>SESARM</v>
      </c>
      <c r="C3796" t="s">
        <v>20935</v>
      </c>
      <c r="D3796" s="1" t="s">
        <v>12024</v>
      </c>
      <c r="G3796" t="s">
        <v>12659</v>
      </c>
      <c r="H3796" s="1" t="s">
        <v>12656</v>
      </c>
      <c r="I3796" s="1" t="s">
        <v>12657</v>
      </c>
      <c r="J3796" s="1" t="s">
        <v>12658</v>
      </c>
      <c r="K3796" s="1" t="s">
        <v>21367</v>
      </c>
      <c r="L3796" s="1" t="s">
        <v>1946</v>
      </c>
      <c r="M3796" s="1" t="s">
        <v>110</v>
      </c>
      <c r="P3796" s="1" t="s">
        <v>111</v>
      </c>
      <c r="Q3796" s="1" t="s">
        <v>254</v>
      </c>
      <c r="S3796" t="str">
        <f t="shared" si="59"/>
        <v>N</v>
      </c>
      <c r="T3796" t="s">
        <v>8</v>
      </c>
      <c r="U3796" t="s">
        <v>112</v>
      </c>
      <c r="V3796" s="4">
        <v>6.2448999999999998E-2</v>
      </c>
      <c r="W3796" s="4">
        <v>3.7705799999999999E-4</v>
      </c>
      <c r="X3796" s="4">
        <v>1.15836E-5</v>
      </c>
      <c r="Z3796" s="10" t="str">
        <f>_xlfn.IFNA(IF(OR(R3796="Y",S3796="Y"),HYPERLINK(".\plots/daily_2016_smallegu_flat.png","daily flat"),HYPERLINK(VLOOKUP($AB3796,linkref!$A$2:$D$68,3,FALSE),VLOOKUP($AB3796,linkref!$A$2:$D$68,2,FALSE))),"")</f>
        <v/>
      </c>
      <c r="AA3796" s="10" t="str">
        <f>_xlfn.IFNA(IF(OR(R3796="Y",S3796="Y"),HYPERLINK(".\plots/diurnal_2016_smallegu_flat.png","diurnal flat"),HYPERLINK(VLOOKUP($AB3796,linkref!$A$2:$D$68,4,FALSE),VLOOKUP($AB3796,linkref!$A$2:$D$68,2,FALSE))),"")</f>
        <v/>
      </c>
      <c r="AB3796" t="str">
        <f>_xlfn.IFNA(VLOOKUP(I3796,units!A$2:B$1765,2,FALSE),"")</f>
        <v/>
      </c>
    </row>
    <row r="3797" spans="1:28" hidden="1" x14ac:dyDescent="0.3">
      <c r="B3797" s="9" t="str">
        <f>_xlfn.IFNA(VLOOKUP(C3797,regions!A$1:B$49,2,FALSE),"")</f>
        <v>South</v>
      </c>
      <c r="C3797" t="s">
        <v>20908</v>
      </c>
      <c r="D3797" s="1" t="s">
        <v>12422</v>
      </c>
      <c r="G3797" t="s">
        <v>12421</v>
      </c>
      <c r="H3797" s="1" t="s">
        <v>12417</v>
      </c>
      <c r="I3797" s="1" t="s">
        <v>12418</v>
      </c>
      <c r="J3797" s="1" t="s">
        <v>12419</v>
      </c>
      <c r="K3797" s="1" t="s">
        <v>12420</v>
      </c>
      <c r="L3797" s="1" t="s">
        <v>730</v>
      </c>
      <c r="M3797" s="1" t="s">
        <v>2366</v>
      </c>
      <c r="P3797" s="1" t="s">
        <v>111</v>
      </c>
      <c r="Q3797" s="1" t="s">
        <v>254</v>
      </c>
      <c r="S3797" t="str">
        <f t="shared" si="59"/>
        <v>N</v>
      </c>
      <c r="T3797" t="s">
        <v>8</v>
      </c>
      <c r="U3797" t="s">
        <v>22632</v>
      </c>
      <c r="V3797" s="4">
        <v>6.2300000000000001E-2</v>
      </c>
      <c r="W3797" s="4">
        <v>3.0999999999999999E-3</v>
      </c>
      <c r="X3797" s="4">
        <v>2.1499999999999998E-2</v>
      </c>
      <c r="Y3797">
        <v>149</v>
      </c>
      <c r="Z3797" s="10" t="str">
        <f>_xlfn.IFNA(IF(OR(R3797="Y",S3797="Y"),HYPERLINK(".\plots/daily_2016_smallegu_flat.png","daily flat"),HYPERLINK(VLOOKUP($AB3797,linkref!$A$2:$D$68,3,FALSE),VLOOKUP($AB3797,linkref!$A$2:$D$68,2,FALSE))),"")</f>
        <v/>
      </c>
      <c r="AA3797" s="10" t="str">
        <f>_xlfn.IFNA(IF(OR(R3797="Y",S3797="Y"),HYPERLINK(".\plots/diurnal_2016_smallegu_flat.png","diurnal flat"),HYPERLINK(VLOOKUP($AB3797,linkref!$A$2:$D$68,4,FALSE),VLOOKUP($AB3797,linkref!$A$2:$D$68,2,FALSE))),"")</f>
        <v/>
      </c>
      <c r="AB3797" t="str">
        <f>_xlfn.IFNA(VLOOKUP(I3797,units!A$2:B$1765,2,FALSE),"")</f>
        <v/>
      </c>
    </row>
    <row r="3798" spans="1:28" hidden="1" x14ac:dyDescent="0.3">
      <c r="B3798" s="9" t="str">
        <f>_xlfn.IFNA(VLOOKUP(C3798,regions!A$1:B$49,2,FALSE),"")</f>
        <v>SESARM</v>
      </c>
      <c r="C3798" t="s">
        <v>20925</v>
      </c>
      <c r="D3798" s="1" t="s">
        <v>16613</v>
      </c>
      <c r="G3798" t="s">
        <v>16612</v>
      </c>
      <c r="H3798" s="1" t="s">
        <v>16608</v>
      </c>
      <c r="I3798" s="1" t="s">
        <v>16609</v>
      </c>
      <c r="J3798" s="1" t="s">
        <v>16610</v>
      </c>
      <c r="K3798" s="1" t="s">
        <v>16615</v>
      </c>
      <c r="L3798" s="1" t="s">
        <v>730</v>
      </c>
      <c r="M3798" s="1" t="s">
        <v>110</v>
      </c>
      <c r="P3798" s="1" t="s">
        <v>111</v>
      </c>
      <c r="Q3798" s="1" t="s">
        <v>7060</v>
      </c>
      <c r="S3798" t="str">
        <f t="shared" si="59"/>
        <v>N</v>
      </c>
      <c r="T3798" t="s">
        <v>8</v>
      </c>
      <c r="U3798" t="s">
        <v>22632</v>
      </c>
      <c r="V3798" s="4">
        <v>6.1698000000000003E-2</v>
      </c>
      <c r="W3798" s="4">
        <v>1.5787100000000001E-3</v>
      </c>
      <c r="X3798" s="4">
        <v>3.69769E-3</v>
      </c>
      <c r="Z3798" s="10" t="str">
        <f>_xlfn.IFNA(IF(OR(R3798="Y",S3798="Y"),HYPERLINK(".\plots/daily_2016_smallegu_flat.png","daily flat"),HYPERLINK(VLOOKUP($AB3798,linkref!$A$2:$D$68,3,FALSE),VLOOKUP($AB3798,linkref!$A$2:$D$68,2,FALSE))),"")</f>
        <v/>
      </c>
      <c r="AA3798" s="10" t="str">
        <f>_xlfn.IFNA(IF(OR(R3798="Y",S3798="Y"),HYPERLINK(".\plots/diurnal_2016_smallegu_flat.png","diurnal flat"),HYPERLINK(VLOOKUP($AB3798,linkref!$A$2:$D$68,4,FALSE),VLOOKUP($AB3798,linkref!$A$2:$D$68,2,FALSE))),"")</f>
        <v/>
      </c>
      <c r="AB3798" t="str">
        <f>_xlfn.IFNA(VLOOKUP(I3798,units!A$2:B$1765,2,FALSE),"")</f>
        <v/>
      </c>
    </row>
    <row r="3799" spans="1:28" hidden="1" x14ac:dyDescent="0.3">
      <c r="B3799" s="9" t="str">
        <f>_xlfn.IFNA(VLOOKUP(C3799,regions!A$1:B$49,2,FALSE),"")</f>
        <v>MANE-VU</v>
      </c>
      <c r="C3799" t="s">
        <v>20939</v>
      </c>
      <c r="D3799" s="1" t="s">
        <v>13230</v>
      </c>
      <c r="G3799" t="s">
        <v>13229</v>
      </c>
      <c r="H3799" s="1" t="s">
        <v>13225</v>
      </c>
      <c r="I3799" s="1" t="s">
        <v>13226</v>
      </c>
      <c r="J3799" s="1" t="s">
        <v>13227</v>
      </c>
      <c r="K3799" s="1" t="s">
        <v>13228</v>
      </c>
      <c r="L3799" s="1" t="s">
        <v>1923</v>
      </c>
      <c r="M3799" s="1" t="s">
        <v>110</v>
      </c>
      <c r="P3799" s="1" t="s">
        <v>111</v>
      </c>
      <c r="Q3799" s="1" t="s">
        <v>254</v>
      </c>
      <c r="S3799" t="str">
        <f t="shared" si="59"/>
        <v>N</v>
      </c>
      <c r="T3799" t="s">
        <v>8</v>
      </c>
      <c r="U3799" t="s">
        <v>22632</v>
      </c>
      <c r="V3799" s="4">
        <v>6.1600000000000002E-2</v>
      </c>
      <c r="W3799" s="4">
        <v>1.1199999999999999E-3</v>
      </c>
      <c r="X3799" s="4">
        <v>3.8500000000000001E-3</v>
      </c>
      <c r="Z3799" s="10" t="str">
        <f>_xlfn.IFNA(IF(OR(R3799="Y",S3799="Y"),HYPERLINK(".\plots/daily_2016_smallegu_flat.png","daily flat"),HYPERLINK(VLOOKUP($AB3799,linkref!$A$2:$D$68,3,FALSE),VLOOKUP($AB3799,linkref!$A$2:$D$68,2,FALSE))),"")</f>
        <v/>
      </c>
      <c r="AA3799" s="10" t="str">
        <f>_xlfn.IFNA(IF(OR(R3799="Y",S3799="Y"),HYPERLINK(".\plots/diurnal_2016_smallegu_flat.png","diurnal flat"),HYPERLINK(VLOOKUP($AB3799,linkref!$A$2:$D$68,4,FALSE),VLOOKUP($AB3799,linkref!$A$2:$D$68,2,FALSE))),"")</f>
        <v/>
      </c>
      <c r="AB3799" t="str">
        <f>_xlfn.IFNA(VLOOKUP(I3799,units!A$2:B$1765,2,FALSE),"")</f>
        <v/>
      </c>
    </row>
    <row r="3800" spans="1:28" hidden="1" x14ac:dyDescent="0.3">
      <c r="B3800" s="9" t="str">
        <f>_xlfn.IFNA(VLOOKUP(C3800,regions!A$1:B$49,2,FALSE),"")</f>
        <v/>
      </c>
      <c r="C3800" t="s">
        <v>20966</v>
      </c>
      <c r="D3800" s="1" t="s">
        <v>14793</v>
      </c>
      <c r="G3800" t="s">
        <v>14798</v>
      </c>
      <c r="H3800" s="1" t="s">
        <v>14794</v>
      </c>
      <c r="I3800" s="1" t="s">
        <v>14802</v>
      </c>
      <c r="J3800" s="1" t="s">
        <v>14803</v>
      </c>
      <c r="K3800" s="1" t="s">
        <v>14804</v>
      </c>
      <c r="L3800" s="1" t="s">
        <v>253</v>
      </c>
      <c r="M3800" s="1" t="s">
        <v>110</v>
      </c>
      <c r="P3800" s="1" t="s">
        <v>111</v>
      </c>
      <c r="Q3800" s="1" t="s">
        <v>254</v>
      </c>
      <c r="S3800" t="str">
        <f t="shared" si="59"/>
        <v>N</v>
      </c>
      <c r="T3800" t="s">
        <v>8</v>
      </c>
      <c r="U3800" t="s">
        <v>22632</v>
      </c>
      <c r="V3800" s="4">
        <v>0.11</v>
      </c>
      <c r="W3800" s="4">
        <v>2.9298899999999999E-2</v>
      </c>
      <c r="X3800" s="4">
        <v>0.02</v>
      </c>
      <c r="Z3800" s="10" t="str">
        <f>_xlfn.IFNA(IF(OR(R3800="Y",S3800="Y"),HYPERLINK(".\plots/daily_2016_smallegu_flat.png","daily flat"),HYPERLINK(VLOOKUP($AB3800,linkref!$A$2:$D$68,3,FALSE),VLOOKUP($AB3800,linkref!$A$2:$D$68,2,FALSE))),"")</f>
        <v/>
      </c>
      <c r="AA3800" s="10" t="str">
        <f>_xlfn.IFNA(IF(OR(R3800="Y",S3800="Y"),HYPERLINK(".\plots/diurnal_2016_smallegu_flat.png","diurnal flat"),HYPERLINK(VLOOKUP($AB3800,linkref!$A$2:$D$68,4,FALSE),VLOOKUP($AB3800,linkref!$A$2:$D$68,2,FALSE))),"")</f>
        <v/>
      </c>
      <c r="AB3800" t="str">
        <f>_xlfn.IFNA(VLOOKUP(I3800,units!A$2:B$1765,2,FALSE),"")</f>
        <v/>
      </c>
    </row>
    <row r="3801" spans="1:28" hidden="1" x14ac:dyDescent="0.3">
      <c r="B3801" s="9" t="str">
        <f>_xlfn.IFNA(VLOOKUP(C3801,regions!A$1:B$49,2,FALSE),"")</f>
        <v>MANE-VU</v>
      </c>
      <c r="C3801" t="s">
        <v>20912</v>
      </c>
      <c r="D3801" s="1" t="s">
        <v>19365</v>
      </c>
      <c r="G3801" t="s">
        <v>19364</v>
      </c>
      <c r="H3801" s="1" t="s">
        <v>19360</v>
      </c>
      <c r="I3801" s="1" t="s">
        <v>19361</v>
      </c>
      <c r="J3801" s="1" t="s">
        <v>19362</v>
      </c>
      <c r="K3801" s="1" t="s">
        <v>19363</v>
      </c>
      <c r="L3801" s="1" t="s">
        <v>730</v>
      </c>
      <c r="M3801" s="1" t="s">
        <v>110</v>
      </c>
      <c r="P3801" s="1" t="s">
        <v>111</v>
      </c>
      <c r="Q3801" s="1" t="s">
        <v>254</v>
      </c>
      <c r="S3801" t="str">
        <f t="shared" si="59"/>
        <v>N</v>
      </c>
      <c r="T3801" t="s">
        <v>8</v>
      </c>
      <c r="U3801" t="s">
        <v>22632</v>
      </c>
      <c r="V3801" s="4">
        <v>6.1585500000000001E-2</v>
      </c>
      <c r="W3801" s="4">
        <v>4.4625000000000003E-3</v>
      </c>
      <c r="X3801" s="4">
        <v>4.0498499999999998E-3</v>
      </c>
      <c r="Z3801" s="10" t="str">
        <f>_xlfn.IFNA(IF(OR(R3801="Y",S3801="Y"),HYPERLINK(".\plots/daily_2016_smallegu_flat.png","daily flat"),HYPERLINK(VLOOKUP($AB3801,linkref!$A$2:$D$68,3,FALSE),VLOOKUP($AB3801,linkref!$A$2:$D$68,2,FALSE))),"")</f>
        <v/>
      </c>
      <c r="AA3801" s="10" t="str">
        <f>_xlfn.IFNA(IF(OR(R3801="Y",S3801="Y"),HYPERLINK(".\plots/diurnal_2016_smallegu_flat.png","diurnal flat"),HYPERLINK(VLOOKUP($AB3801,linkref!$A$2:$D$68,4,FALSE),VLOOKUP($AB3801,linkref!$A$2:$D$68,2,FALSE))),"")</f>
        <v/>
      </c>
      <c r="AB3801" t="str">
        <f>_xlfn.IFNA(VLOOKUP(I3801,units!A$2:B$1765,2,FALSE),"")</f>
        <v/>
      </c>
    </row>
    <row r="3802" spans="1:28" hidden="1" x14ac:dyDescent="0.3">
      <c r="B3802" s="9" t="str">
        <f>_xlfn.IFNA(VLOOKUP(C3802,regions!A$1:B$49,2,FALSE),"")</f>
        <v>South</v>
      </c>
      <c r="C3802" t="s">
        <v>20908</v>
      </c>
      <c r="D3802" s="1" t="s">
        <v>13900</v>
      </c>
      <c r="G3802" t="s">
        <v>13899</v>
      </c>
      <c r="H3802" s="1" t="s">
        <v>13895</v>
      </c>
      <c r="I3802" s="1" t="s">
        <v>15020</v>
      </c>
      <c r="J3802" s="1" t="s">
        <v>15021</v>
      </c>
      <c r="K3802" s="1" t="s">
        <v>15022</v>
      </c>
      <c r="L3802" s="1" t="s">
        <v>1377</v>
      </c>
      <c r="M3802" s="1" t="s">
        <v>2366</v>
      </c>
      <c r="P3802" s="1" t="s">
        <v>111</v>
      </c>
      <c r="Q3802" s="1" t="s">
        <v>254</v>
      </c>
      <c r="S3802" t="str">
        <f t="shared" si="59"/>
        <v>N</v>
      </c>
      <c r="T3802" t="s">
        <v>8</v>
      </c>
      <c r="U3802" t="s">
        <v>22632</v>
      </c>
      <c r="V3802" s="4">
        <v>6.0999999999999999E-2</v>
      </c>
      <c r="W3802" s="4">
        <v>8.99999999999999E-4</v>
      </c>
      <c r="X3802" s="4">
        <v>3.3E-3</v>
      </c>
      <c r="Y3802">
        <v>16</v>
      </c>
      <c r="Z3802" s="10" t="str">
        <f>_xlfn.IFNA(IF(OR(R3802="Y",S3802="Y"),HYPERLINK(".\plots/daily_2016_smallegu_flat.png","daily flat"),HYPERLINK(VLOOKUP($AB3802,linkref!$A$2:$D$68,3,FALSE),VLOOKUP($AB3802,linkref!$A$2:$D$68,2,FALSE))),"")</f>
        <v/>
      </c>
      <c r="AA3802" s="10" t="str">
        <f>_xlfn.IFNA(IF(OR(R3802="Y",S3802="Y"),HYPERLINK(".\plots/diurnal_2016_smallegu_flat.png","diurnal flat"),HYPERLINK(VLOOKUP($AB3802,linkref!$A$2:$D$68,4,FALSE),VLOOKUP($AB3802,linkref!$A$2:$D$68,2,FALSE))),"")</f>
        <v/>
      </c>
      <c r="AB3802" t="str">
        <f>_xlfn.IFNA(VLOOKUP(I3802,units!A$2:B$1765,2,FALSE),"")</f>
        <v/>
      </c>
    </row>
    <row r="3803" spans="1:28" hidden="1" x14ac:dyDescent="0.3">
      <c r="B3803" s="9" t="str">
        <f>_xlfn.IFNA(VLOOKUP(C3803,regions!A$1:B$49,2,FALSE),"")</f>
        <v>West</v>
      </c>
      <c r="C3803" t="s">
        <v>20905</v>
      </c>
      <c r="D3803" s="1" t="s">
        <v>5553</v>
      </c>
      <c r="G3803" t="s">
        <v>20118</v>
      </c>
      <c r="H3803" s="1" t="s">
        <v>20114</v>
      </c>
      <c r="I3803" s="1" t="s">
        <v>20115</v>
      </c>
      <c r="J3803" s="1" t="s">
        <v>20116</v>
      </c>
      <c r="K3803" s="1" t="s">
        <v>20117</v>
      </c>
      <c r="L3803" s="1" t="s">
        <v>253</v>
      </c>
      <c r="M3803" s="1" t="s">
        <v>110</v>
      </c>
      <c r="Q3803" s="1" t="s">
        <v>7060</v>
      </c>
      <c r="S3803" t="str">
        <f t="shared" si="59"/>
        <v>N</v>
      </c>
      <c r="T3803" t="s">
        <v>8</v>
      </c>
      <c r="U3803" t="s">
        <v>22632</v>
      </c>
      <c r="V3803" s="4">
        <v>6.0993199999999997E-2</v>
      </c>
      <c r="W3803" s="4">
        <v>4.2543900000000003E-3</v>
      </c>
      <c r="X3803" s="4">
        <v>2.8274999999999999E-5</v>
      </c>
      <c r="Y3803">
        <v>100</v>
      </c>
      <c r="Z3803" s="10" t="str">
        <f>_xlfn.IFNA(IF(OR(R3803="Y",S3803="Y"),HYPERLINK(".\plots/daily_2016_smallegu_flat.png","daily flat"),HYPERLINK(VLOOKUP($AB3803,linkref!$A$2:$D$68,3,FALSE),VLOOKUP($AB3803,linkref!$A$2:$D$68,2,FALSE))),"")</f>
        <v/>
      </c>
      <c r="AA3803" s="10" t="str">
        <f>_xlfn.IFNA(IF(OR(R3803="Y",S3803="Y"),HYPERLINK(".\plots/diurnal_2016_smallegu_flat.png","diurnal flat"),HYPERLINK(VLOOKUP($AB3803,linkref!$A$2:$D$68,4,FALSE),VLOOKUP($AB3803,linkref!$A$2:$D$68,2,FALSE))),"")</f>
        <v/>
      </c>
      <c r="AB3803" t="str">
        <f>_xlfn.IFNA(VLOOKUP(I3803,units!A$2:B$1765,2,FALSE),"")</f>
        <v/>
      </c>
    </row>
    <row r="3804" spans="1:28" x14ac:dyDescent="0.3">
      <c r="A3804" s="1" t="s">
        <v>9490</v>
      </c>
      <c r="B3804" s="9" t="str">
        <f>_xlfn.IFNA(VLOOKUP(C3804,regions!A$1:B$49,2,FALSE),"")</f>
        <v>LADCO</v>
      </c>
      <c r="C3804" t="s">
        <v>20951</v>
      </c>
      <c r="D3804" s="1" t="s">
        <v>9474</v>
      </c>
      <c r="E3804" s="1" t="s">
        <v>9473</v>
      </c>
      <c r="F3804" s="1" t="s">
        <v>835</v>
      </c>
      <c r="G3804" t="s">
        <v>9479</v>
      </c>
      <c r="H3804" s="1" t="s">
        <v>9475</v>
      </c>
      <c r="I3804" s="1" t="s">
        <v>9491</v>
      </c>
      <c r="J3804" s="1" t="s">
        <v>9492</v>
      </c>
      <c r="K3804" s="1" t="s">
        <v>9495</v>
      </c>
      <c r="L3804" s="1" t="s">
        <v>1205</v>
      </c>
      <c r="M3804" s="1" t="s">
        <v>110</v>
      </c>
      <c r="N3804" t="s">
        <v>128</v>
      </c>
      <c r="O3804" t="s">
        <v>130</v>
      </c>
      <c r="P3804" s="1" t="s">
        <v>111</v>
      </c>
      <c r="Q3804" s="1" t="s">
        <v>254</v>
      </c>
      <c r="R3804" t="s">
        <v>19</v>
      </c>
      <c r="S3804" t="str">
        <f t="shared" si="59"/>
        <v>N</v>
      </c>
      <c r="T3804" t="s">
        <v>19</v>
      </c>
      <c r="U3804" t="s">
        <v>22632</v>
      </c>
      <c r="V3804" s="12">
        <v>6.0888999999999999E-2</v>
      </c>
      <c r="W3804" s="12">
        <v>1E-3</v>
      </c>
      <c r="X3804" s="12">
        <v>2.8500000000000002E-5</v>
      </c>
      <c r="Y3804">
        <v>1</v>
      </c>
      <c r="Z3804" s="10" t="str">
        <f>_xlfn.IFNA(IF(OR(R3804="Y",S3804="Y"),HYPERLINK(".\plots/daily_2016_smallegu_flat.png","daily flat"),HYPERLINK(VLOOKUP($AB3804,linkref!$A$2:$D$68,3,FALSE),VLOOKUP($AB3804,linkref!$A$2:$D$68,2,FALSE))),"")</f>
        <v>LADCO Oil Peaking</v>
      </c>
      <c r="AA3804" s="10" t="str">
        <f>_xlfn.IFNA(IF(OR(R3804="Y",S3804="Y"),HYPERLINK(".\plots/diurnal_2016_smallegu_flat.png","diurnal flat"),HYPERLINK(VLOOKUP($AB3804,linkref!$A$2:$D$68,4,FALSE),VLOOKUP($AB3804,linkref!$A$2:$D$68,2,FALSE))),"")</f>
        <v>LADCO Oil Peaking</v>
      </c>
      <c r="AB3804" t="str">
        <f>_xlfn.IFNA(VLOOKUP(I3804,units!A$2:B$1765,2,FALSE),"")</f>
        <v>LADCO_oil_peak</v>
      </c>
    </row>
    <row r="3805" spans="1:28" x14ac:dyDescent="0.3">
      <c r="A3805" s="1" t="s">
        <v>9490</v>
      </c>
      <c r="B3805" s="9" t="str">
        <f>_xlfn.IFNA(VLOOKUP(C3805,regions!A$1:B$49,2,FALSE),"")</f>
        <v>LADCO</v>
      </c>
      <c r="C3805" t="s">
        <v>20951</v>
      </c>
      <c r="D3805" s="1" t="s">
        <v>9474</v>
      </c>
      <c r="E3805" s="1" t="s">
        <v>9473</v>
      </c>
      <c r="F3805" s="1" t="s">
        <v>835</v>
      </c>
      <c r="G3805" t="s">
        <v>9479</v>
      </c>
      <c r="H3805" s="1" t="s">
        <v>9475</v>
      </c>
      <c r="I3805" s="1" t="s">
        <v>9491</v>
      </c>
      <c r="J3805" s="1" t="s">
        <v>9494</v>
      </c>
      <c r="K3805" s="1" t="s">
        <v>9495</v>
      </c>
      <c r="L3805" s="1" t="s">
        <v>1205</v>
      </c>
      <c r="M3805" s="1" t="s">
        <v>110</v>
      </c>
      <c r="N3805" t="s">
        <v>128</v>
      </c>
      <c r="O3805" t="s">
        <v>130</v>
      </c>
      <c r="P3805" s="1" t="s">
        <v>111</v>
      </c>
      <c r="Q3805" s="1" t="s">
        <v>254</v>
      </c>
      <c r="R3805" t="s">
        <v>19</v>
      </c>
      <c r="S3805" t="str">
        <f t="shared" si="59"/>
        <v>N</v>
      </c>
      <c r="T3805" t="s">
        <v>19</v>
      </c>
      <c r="U3805" t="s">
        <v>22632</v>
      </c>
      <c r="V3805" s="12">
        <v>6.0888999999999999E-2</v>
      </c>
      <c r="W3805" s="12">
        <v>1E-3</v>
      </c>
      <c r="X3805" s="12">
        <v>2.8500000000000002E-5</v>
      </c>
      <c r="Y3805">
        <v>1</v>
      </c>
      <c r="Z3805" s="10" t="str">
        <f>_xlfn.IFNA(IF(OR(R3805="Y",S3805="Y"),HYPERLINK(".\plots/daily_2016_smallegu_flat.png","daily flat"),HYPERLINK(VLOOKUP($AB3805,linkref!$A$2:$D$68,3,FALSE),VLOOKUP($AB3805,linkref!$A$2:$D$68,2,FALSE))),"")</f>
        <v>LADCO Oil Peaking</v>
      </c>
      <c r="AA3805" s="10" t="str">
        <f>_xlfn.IFNA(IF(OR(R3805="Y",S3805="Y"),HYPERLINK(".\plots/diurnal_2016_smallegu_flat.png","diurnal flat"),HYPERLINK(VLOOKUP($AB3805,linkref!$A$2:$D$68,4,FALSE),VLOOKUP($AB3805,linkref!$A$2:$D$68,2,FALSE))),"")</f>
        <v>LADCO Oil Peaking</v>
      </c>
      <c r="AB3805" t="str">
        <f>_xlfn.IFNA(VLOOKUP(I3805,units!A$2:B$1765,2,FALSE),"")</f>
        <v>LADCO_oil_peak</v>
      </c>
    </row>
    <row r="3806" spans="1:28" hidden="1" x14ac:dyDescent="0.3">
      <c r="B3806" s="9" t="str">
        <f>_xlfn.IFNA(VLOOKUP(C3806,regions!A$1:B$49,2,FALSE),"")</f>
        <v>SESARM</v>
      </c>
      <c r="C3806" t="s">
        <v>20925</v>
      </c>
      <c r="D3806" s="1" t="s">
        <v>17953</v>
      </c>
      <c r="G3806" t="s">
        <v>17952</v>
      </c>
      <c r="H3806" s="1" t="s">
        <v>17948</v>
      </c>
      <c r="I3806" s="1" t="s">
        <v>19651</v>
      </c>
      <c r="J3806" s="1" t="s">
        <v>19652</v>
      </c>
      <c r="K3806" s="1" t="s">
        <v>19653</v>
      </c>
      <c r="L3806" s="1" t="s">
        <v>253</v>
      </c>
      <c r="M3806" s="1" t="s">
        <v>110</v>
      </c>
      <c r="P3806" s="1" t="s">
        <v>111</v>
      </c>
      <c r="Q3806" s="1" t="s">
        <v>7060</v>
      </c>
      <c r="S3806" t="str">
        <f t="shared" si="59"/>
        <v>N</v>
      </c>
      <c r="T3806" t="s">
        <v>8</v>
      </c>
      <c r="U3806" t="s">
        <v>22632</v>
      </c>
      <c r="V3806" s="4">
        <v>6.0630700000000003E-2</v>
      </c>
      <c r="W3806" s="4">
        <v>1.90256E-3</v>
      </c>
      <c r="X3806" s="4">
        <v>2.904E-5</v>
      </c>
      <c r="Z3806" s="10" t="str">
        <f>_xlfn.IFNA(IF(OR(R3806="Y",S3806="Y"),HYPERLINK(".\plots/daily_2016_smallegu_flat.png","daily flat"),HYPERLINK(VLOOKUP($AB3806,linkref!$A$2:$D$68,3,FALSE),VLOOKUP($AB3806,linkref!$A$2:$D$68,2,FALSE))),"")</f>
        <v/>
      </c>
      <c r="AA3806" s="10" t="str">
        <f>_xlfn.IFNA(IF(OR(R3806="Y",S3806="Y"),HYPERLINK(".\plots/diurnal_2016_smallegu_flat.png","diurnal flat"),HYPERLINK(VLOOKUP($AB3806,linkref!$A$2:$D$68,4,FALSE),VLOOKUP($AB3806,linkref!$A$2:$D$68,2,FALSE))),"")</f>
        <v/>
      </c>
      <c r="AB3806" t="str">
        <f>_xlfn.IFNA(VLOOKUP(I3806,units!A$2:B$1765,2,FALSE),"")</f>
        <v/>
      </c>
    </row>
    <row r="3807" spans="1:28" x14ac:dyDescent="0.3">
      <c r="A3807" s="1" t="s">
        <v>1569</v>
      </c>
      <c r="B3807" s="9" t="str">
        <f>_xlfn.IFNA(VLOOKUP(C3807,regions!A$1:B$49,2,FALSE),"")</f>
        <v>South</v>
      </c>
      <c r="C3807" t="s">
        <v>20924</v>
      </c>
      <c r="D3807" s="1" t="s">
        <v>1563</v>
      </c>
      <c r="E3807" s="1" t="s">
        <v>1562</v>
      </c>
      <c r="F3807" s="1" t="s">
        <v>544</v>
      </c>
      <c r="G3807" t="s">
        <v>1568</v>
      </c>
      <c r="H3807" s="1" t="s">
        <v>1564</v>
      </c>
      <c r="I3807" s="1" t="s">
        <v>1570</v>
      </c>
      <c r="J3807" s="1" t="s">
        <v>1566</v>
      </c>
      <c r="K3807" s="1" t="s">
        <v>1571</v>
      </c>
      <c r="L3807" s="1" t="s">
        <v>1205</v>
      </c>
      <c r="M3807" s="1" t="s">
        <v>110</v>
      </c>
      <c r="N3807" t="s">
        <v>128</v>
      </c>
      <c r="O3807" t="s">
        <v>219</v>
      </c>
      <c r="P3807" s="1" t="s">
        <v>111</v>
      </c>
      <c r="Q3807" s="1" t="s">
        <v>254</v>
      </c>
      <c r="R3807" t="s">
        <v>19</v>
      </c>
      <c r="S3807" t="str">
        <f t="shared" si="59"/>
        <v>N</v>
      </c>
      <c r="T3807" t="s">
        <v>19</v>
      </c>
      <c r="U3807" t="s">
        <v>22632</v>
      </c>
      <c r="V3807" s="12">
        <v>6.0568200000000003E-2</v>
      </c>
      <c r="W3807" s="12">
        <v>1.3594E-3</v>
      </c>
      <c r="X3807" s="12">
        <v>3.0472199999999999E-5</v>
      </c>
      <c r="Y3807">
        <v>1</v>
      </c>
      <c r="Z3807" s="10" t="str">
        <f>_xlfn.IFNA(IF(OR(R3807="Y",S3807="Y"),HYPERLINK(".\plots/daily_2016_smallegu_flat.png","daily flat"),HYPERLINK(VLOOKUP($AB3807,linkref!$A$2:$D$68,3,FALSE),VLOOKUP($AB3807,linkref!$A$2:$D$68,2,FALSE))),"")</f>
        <v>South Oil Peaking</v>
      </c>
      <c r="AA3807" s="10" t="str">
        <f>_xlfn.IFNA(IF(OR(R3807="Y",S3807="Y"),HYPERLINK(".\plots/diurnal_2016_smallegu_flat.png","diurnal flat"),HYPERLINK(VLOOKUP($AB3807,linkref!$A$2:$D$68,4,FALSE),VLOOKUP($AB3807,linkref!$A$2:$D$68,2,FALSE))),"")</f>
        <v>South Oil Peaking</v>
      </c>
      <c r="AB3807" t="str">
        <f>_xlfn.IFNA(VLOOKUP(I3807,units!A$2:B$1765,2,FALSE),"")</f>
        <v>South_oil_peak</v>
      </c>
    </row>
    <row r="3808" spans="1:28" hidden="1" x14ac:dyDescent="0.3">
      <c r="B3808" s="9" t="str">
        <f>_xlfn.IFNA(VLOOKUP(C3808,regions!A$1:B$49,2,FALSE),"")</f>
        <v>Northwest</v>
      </c>
      <c r="C3808" t="s">
        <v>20942</v>
      </c>
      <c r="D3808" s="1" t="s">
        <v>19184</v>
      </c>
      <c r="G3808" t="s">
        <v>19183</v>
      </c>
      <c r="H3808" s="1" t="s">
        <v>19179</v>
      </c>
      <c r="I3808" s="1" t="s">
        <v>19185</v>
      </c>
      <c r="J3808" s="1" t="s">
        <v>19186</v>
      </c>
      <c r="K3808" s="1" t="s">
        <v>19187</v>
      </c>
      <c r="L3808" s="1" t="s">
        <v>730</v>
      </c>
      <c r="M3808" s="1" t="s">
        <v>110</v>
      </c>
      <c r="P3808" s="1" t="s">
        <v>111</v>
      </c>
      <c r="Q3808" s="1" t="s">
        <v>254</v>
      </c>
      <c r="S3808" t="str">
        <f t="shared" si="59"/>
        <v>N</v>
      </c>
      <c r="T3808" t="s">
        <v>8</v>
      </c>
      <c r="U3808" t="s">
        <v>22632</v>
      </c>
      <c r="V3808" s="4">
        <v>6.0512999999999997E-2</v>
      </c>
      <c r="W3808" s="4">
        <v>9.0527999999999995E-4</v>
      </c>
      <c r="X3808" s="4">
        <v>2.898E-5</v>
      </c>
      <c r="Y3808">
        <v>16</v>
      </c>
      <c r="Z3808" s="10" t="str">
        <f>_xlfn.IFNA(IF(OR(R3808="Y",S3808="Y"),HYPERLINK(".\plots/daily_2016_smallegu_flat.png","daily flat"),HYPERLINK(VLOOKUP($AB3808,linkref!$A$2:$D$68,3,FALSE),VLOOKUP($AB3808,linkref!$A$2:$D$68,2,FALSE))),"")</f>
        <v/>
      </c>
      <c r="AA3808" s="10" t="str">
        <f>_xlfn.IFNA(IF(OR(R3808="Y",S3808="Y"),HYPERLINK(".\plots/diurnal_2016_smallegu_flat.png","diurnal flat"),HYPERLINK(VLOOKUP($AB3808,linkref!$A$2:$D$68,4,FALSE),VLOOKUP($AB3808,linkref!$A$2:$D$68,2,FALSE))),"")</f>
        <v/>
      </c>
      <c r="AB3808" t="str">
        <f>_xlfn.IFNA(VLOOKUP(I3808,units!A$2:B$1765,2,FALSE),"")</f>
        <v/>
      </c>
    </row>
    <row r="3809" spans="1:28" hidden="1" x14ac:dyDescent="0.3">
      <c r="B3809" s="9" t="str">
        <f>_xlfn.IFNA(VLOOKUP(C3809,regions!A$1:B$49,2,FALSE),"")</f>
        <v>West North Central</v>
      </c>
      <c r="C3809" t="s">
        <v>20920</v>
      </c>
      <c r="D3809" s="1" t="s">
        <v>1249</v>
      </c>
      <c r="G3809" t="s">
        <v>1254</v>
      </c>
      <c r="H3809" s="1" t="s">
        <v>1250</v>
      </c>
      <c r="I3809" s="1" t="s">
        <v>20582</v>
      </c>
      <c r="J3809" s="1" t="s">
        <v>20586</v>
      </c>
      <c r="K3809" s="1" t="s">
        <v>20584</v>
      </c>
      <c r="L3809" s="1" t="s">
        <v>253</v>
      </c>
      <c r="M3809" s="1" t="s">
        <v>110</v>
      </c>
      <c r="P3809" s="1" t="s">
        <v>111</v>
      </c>
      <c r="Q3809" s="1" t="s">
        <v>254</v>
      </c>
      <c r="S3809" t="str">
        <f t="shared" si="59"/>
        <v>N</v>
      </c>
      <c r="T3809" t="s">
        <v>8</v>
      </c>
      <c r="U3809" t="s">
        <v>22632</v>
      </c>
      <c r="V3809" s="4">
        <v>6.0471039999999997E-2</v>
      </c>
      <c r="W3809" s="4">
        <v>2.6456079999999998E-3</v>
      </c>
      <c r="X3809" s="4">
        <v>0</v>
      </c>
      <c r="Y3809">
        <v>2</v>
      </c>
      <c r="Z3809" s="10" t="str">
        <f>_xlfn.IFNA(IF(OR(R3809="Y",S3809="Y"),HYPERLINK(".\plots/daily_2016_smallegu_flat.png","daily flat"),HYPERLINK(VLOOKUP($AB3809,linkref!$A$2:$D$68,3,FALSE),VLOOKUP($AB3809,linkref!$A$2:$D$68,2,FALSE))),"")</f>
        <v/>
      </c>
      <c r="AA3809" s="10" t="str">
        <f>_xlfn.IFNA(IF(OR(R3809="Y",S3809="Y"),HYPERLINK(".\plots/diurnal_2016_smallegu_flat.png","diurnal flat"),HYPERLINK(VLOOKUP($AB3809,linkref!$A$2:$D$68,4,FALSE),VLOOKUP($AB3809,linkref!$A$2:$D$68,2,FALSE))),"")</f>
        <v/>
      </c>
      <c r="AB3809" t="str">
        <f>_xlfn.IFNA(VLOOKUP(I3809,units!A$2:B$1765,2,FALSE),"")</f>
        <v/>
      </c>
    </row>
    <row r="3810" spans="1:28" hidden="1" x14ac:dyDescent="0.3">
      <c r="B3810" s="9" t="str">
        <f>_xlfn.IFNA(VLOOKUP(C3810,regions!A$1:B$49,2,FALSE),"")</f>
        <v>MANE-VU</v>
      </c>
      <c r="C3810" t="s">
        <v>20921</v>
      </c>
      <c r="D3810" s="1" t="s">
        <v>1044</v>
      </c>
      <c r="G3810" t="s">
        <v>1168</v>
      </c>
      <c r="H3810" s="1" t="s">
        <v>1164</v>
      </c>
      <c r="I3810" s="1" t="s">
        <v>16923</v>
      </c>
      <c r="J3810" s="1" t="s">
        <v>16924</v>
      </c>
      <c r="K3810" s="1" t="s">
        <v>16925</v>
      </c>
      <c r="L3810" s="1" t="s">
        <v>522</v>
      </c>
      <c r="M3810" s="1" t="s">
        <v>110</v>
      </c>
      <c r="P3810" s="1" t="s">
        <v>111</v>
      </c>
      <c r="Q3810" s="1" t="s">
        <v>254</v>
      </c>
      <c r="S3810" t="str">
        <f t="shared" si="59"/>
        <v>N</v>
      </c>
      <c r="T3810" t="s">
        <v>8</v>
      </c>
      <c r="U3810" t="s">
        <v>22632</v>
      </c>
      <c r="V3810" s="4">
        <v>6.0299999999999999E-2</v>
      </c>
      <c r="W3810" s="4">
        <v>1.4325200000000001E-3</v>
      </c>
      <c r="X3810" s="4">
        <v>4.0000000000000001E-3</v>
      </c>
      <c r="Z3810" s="10" t="str">
        <f>_xlfn.IFNA(IF(OR(R3810="Y",S3810="Y"),HYPERLINK(".\plots/daily_2016_smallegu_flat.png","daily flat"),HYPERLINK(VLOOKUP($AB3810,linkref!$A$2:$D$68,3,FALSE),VLOOKUP($AB3810,linkref!$A$2:$D$68,2,FALSE))),"")</f>
        <v/>
      </c>
      <c r="AA3810" s="10" t="str">
        <f>_xlfn.IFNA(IF(OR(R3810="Y",S3810="Y"),HYPERLINK(".\plots/diurnal_2016_smallegu_flat.png","diurnal flat"),HYPERLINK(VLOOKUP($AB3810,linkref!$A$2:$D$68,4,FALSE),VLOOKUP($AB3810,linkref!$A$2:$D$68,2,FALSE))),"")</f>
        <v/>
      </c>
      <c r="AB3810" t="str">
        <f>_xlfn.IFNA(VLOOKUP(I3810,units!A$2:B$1765,2,FALSE),"")</f>
        <v/>
      </c>
    </row>
    <row r="3811" spans="1:28" hidden="1" x14ac:dyDescent="0.3">
      <c r="B3811" s="9" t="str">
        <f>_xlfn.IFNA(VLOOKUP(C3811,regions!A$1:B$49,2,FALSE),"")</f>
        <v>West North Central</v>
      </c>
      <c r="C3811" t="s">
        <v>20954</v>
      </c>
      <c r="D3811" s="1" t="s">
        <v>9847</v>
      </c>
      <c r="G3811" t="s">
        <v>11855</v>
      </c>
      <c r="H3811" s="1" t="s">
        <v>11851</v>
      </c>
      <c r="I3811" s="1" t="s">
        <v>11852</v>
      </c>
      <c r="J3811" s="1" t="s">
        <v>11853</v>
      </c>
      <c r="K3811" s="1" t="s">
        <v>11854</v>
      </c>
      <c r="L3811" s="1" t="s">
        <v>730</v>
      </c>
      <c r="M3811" s="1" t="s">
        <v>110</v>
      </c>
      <c r="P3811" s="1" t="s">
        <v>111</v>
      </c>
      <c r="Q3811" s="1" t="s">
        <v>254</v>
      </c>
      <c r="S3811" t="str">
        <f t="shared" si="59"/>
        <v>N</v>
      </c>
      <c r="T3811" t="s">
        <v>8</v>
      </c>
      <c r="U3811" t="s">
        <v>22632</v>
      </c>
      <c r="V3811" s="4">
        <v>6.0199999999999997E-2</v>
      </c>
      <c r="W3811" s="4">
        <v>8.9599999999999992E-3</v>
      </c>
      <c r="X3811" s="4">
        <v>8.3803999999999892E-3</v>
      </c>
      <c r="Y3811">
        <v>28</v>
      </c>
      <c r="Z3811" s="10" t="str">
        <f>_xlfn.IFNA(IF(OR(R3811="Y",S3811="Y"),HYPERLINK(".\plots/daily_2016_smallegu_flat.png","daily flat"),HYPERLINK(VLOOKUP($AB3811,linkref!$A$2:$D$68,3,FALSE),VLOOKUP($AB3811,linkref!$A$2:$D$68,2,FALSE))),"")</f>
        <v/>
      </c>
      <c r="AA3811" s="10" t="str">
        <f>_xlfn.IFNA(IF(OR(R3811="Y",S3811="Y"),HYPERLINK(".\plots/diurnal_2016_smallegu_flat.png","diurnal flat"),HYPERLINK(VLOOKUP($AB3811,linkref!$A$2:$D$68,4,FALSE),VLOOKUP($AB3811,linkref!$A$2:$D$68,2,FALSE))),"")</f>
        <v/>
      </c>
      <c r="AB3811" t="str">
        <f>_xlfn.IFNA(VLOOKUP(I3811,units!A$2:B$1765,2,FALSE),"")</f>
        <v/>
      </c>
    </row>
    <row r="3812" spans="1:28" hidden="1" x14ac:dyDescent="0.3">
      <c r="B3812" s="9" t="str">
        <f>_xlfn.IFNA(VLOOKUP(C3812,regions!A$1:B$49,2,FALSE),"")</f>
        <v>South</v>
      </c>
      <c r="C3812" t="s">
        <v>20908</v>
      </c>
      <c r="D3812" s="1" t="s">
        <v>12715</v>
      </c>
      <c r="G3812" t="s">
        <v>12714</v>
      </c>
      <c r="H3812" s="1" t="s">
        <v>12713</v>
      </c>
      <c r="I3812" s="1" t="s">
        <v>12716</v>
      </c>
      <c r="J3812" s="1" t="s">
        <v>12717</v>
      </c>
      <c r="K3812" s="1" t="s">
        <v>12718</v>
      </c>
      <c r="L3812" s="1" t="s">
        <v>730</v>
      </c>
      <c r="M3812" s="1" t="s">
        <v>2366</v>
      </c>
      <c r="P3812" s="1" t="s">
        <v>111</v>
      </c>
      <c r="Q3812" s="1" t="s">
        <v>254</v>
      </c>
      <c r="S3812" t="str">
        <f t="shared" si="59"/>
        <v>N</v>
      </c>
      <c r="T3812" t="s">
        <v>8</v>
      </c>
      <c r="U3812" t="s">
        <v>22632</v>
      </c>
      <c r="V3812" s="4">
        <v>6.0100000000000001E-2</v>
      </c>
      <c r="W3812" s="4">
        <v>2E-3</v>
      </c>
      <c r="X3812" s="4"/>
      <c r="Y3812">
        <v>8</v>
      </c>
      <c r="Z3812" s="10" t="str">
        <f>_xlfn.IFNA(IF(OR(R3812="Y",S3812="Y"),HYPERLINK(".\plots/daily_2016_smallegu_flat.png","daily flat"),HYPERLINK(VLOOKUP($AB3812,linkref!$A$2:$D$68,3,FALSE),VLOOKUP($AB3812,linkref!$A$2:$D$68,2,FALSE))),"")</f>
        <v/>
      </c>
      <c r="AA3812" s="10" t="str">
        <f>_xlfn.IFNA(IF(OR(R3812="Y",S3812="Y"),HYPERLINK(".\plots/diurnal_2016_smallegu_flat.png","diurnal flat"),HYPERLINK(VLOOKUP($AB3812,linkref!$A$2:$D$68,4,FALSE),VLOOKUP($AB3812,linkref!$A$2:$D$68,2,FALSE))),"")</f>
        <v/>
      </c>
      <c r="AB3812" t="str">
        <f>_xlfn.IFNA(VLOOKUP(I3812,units!A$2:B$1765,2,FALSE),"")</f>
        <v/>
      </c>
    </row>
    <row r="3813" spans="1:28" hidden="1" x14ac:dyDescent="0.3">
      <c r="B3813" s="9" t="str">
        <f>_xlfn.IFNA(VLOOKUP(C3813,regions!A$1:B$49,2,FALSE),"")</f>
        <v>West</v>
      </c>
      <c r="C3813" t="s">
        <v>20905</v>
      </c>
      <c r="D3813" s="1" t="s">
        <v>12543</v>
      </c>
      <c r="G3813" t="s">
        <v>12885</v>
      </c>
      <c r="H3813" s="1" t="s">
        <v>12884</v>
      </c>
      <c r="I3813" s="1" t="s">
        <v>12886</v>
      </c>
      <c r="J3813" s="1" t="s">
        <v>12887</v>
      </c>
      <c r="K3813" s="1" t="s">
        <v>12888</v>
      </c>
      <c r="L3813" s="1" t="s">
        <v>253</v>
      </c>
      <c r="M3813" s="1" t="s">
        <v>110</v>
      </c>
      <c r="P3813" s="1" t="s">
        <v>111</v>
      </c>
      <c r="Q3813" s="1" t="s">
        <v>7060</v>
      </c>
      <c r="S3813" t="str">
        <f t="shared" si="59"/>
        <v>N</v>
      </c>
      <c r="T3813" t="s">
        <v>8</v>
      </c>
      <c r="U3813" t="s">
        <v>22632</v>
      </c>
      <c r="V3813" s="4">
        <v>6.0040000000000003E-2</v>
      </c>
      <c r="W3813" s="4">
        <v>7.61028999999999E-3</v>
      </c>
      <c r="X3813" s="4">
        <v>5.0000000000000002E-5</v>
      </c>
      <c r="Y3813">
        <v>2080</v>
      </c>
      <c r="Z3813" s="10" t="str">
        <f>_xlfn.IFNA(IF(OR(R3813="Y",S3813="Y"),HYPERLINK(".\plots/daily_2016_smallegu_flat.png","daily flat"),HYPERLINK(VLOOKUP($AB3813,linkref!$A$2:$D$68,3,FALSE),VLOOKUP($AB3813,linkref!$A$2:$D$68,2,FALSE))),"")</f>
        <v/>
      </c>
      <c r="AA3813" s="10" t="str">
        <f>_xlfn.IFNA(IF(OR(R3813="Y",S3813="Y"),HYPERLINK(".\plots/diurnal_2016_smallegu_flat.png","diurnal flat"),HYPERLINK(VLOOKUP($AB3813,linkref!$A$2:$D$68,4,FALSE),VLOOKUP($AB3813,linkref!$A$2:$D$68,2,FALSE))),"")</f>
        <v/>
      </c>
      <c r="AB3813" t="str">
        <f>_xlfn.IFNA(VLOOKUP(I3813,units!A$2:B$1765,2,FALSE),"")</f>
        <v/>
      </c>
    </row>
    <row r="3814" spans="1:28" x14ac:dyDescent="0.3">
      <c r="A3814" s="1" t="s">
        <v>6994</v>
      </c>
      <c r="B3814" s="9" t="str">
        <f>_xlfn.IFNA(VLOOKUP(C3814,regions!A$1:B$49,2,FALSE),"")</f>
        <v>West</v>
      </c>
      <c r="C3814" t="s">
        <v>20928</v>
      </c>
      <c r="D3814" s="1" t="s">
        <v>3253</v>
      </c>
      <c r="E3814" s="1" t="s">
        <v>6995</v>
      </c>
      <c r="F3814" s="1" t="s">
        <v>4551</v>
      </c>
      <c r="G3814" t="s">
        <v>7000</v>
      </c>
      <c r="H3814" s="1" t="s">
        <v>6996</v>
      </c>
      <c r="I3814" s="1" t="s">
        <v>6997</v>
      </c>
      <c r="J3814" s="1" t="s">
        <v>6998</v>
      </c>
      <c r="K3814" s="1" t="s">
        <v>6999</v>
      </c>
      <c r="L3814" s="1" t="s">
        <v>108</v>
      </c>
      <c r="M3814" s="1" t="s">
        <v>2366</v>
      </c>
      <c r="N3814" t="s">
        <v>102</v>
      </c>
      <c r="O3814" t="s">
        <v>9</v>
      </c>
      <c r="P3814" s="1" t="s">
        <v>111</v>
      </c>
      <c r="Q3814" s="1" t="s">
        <v>15</v>
      </c>
      <c r="R3814" t="s">
        <v>19</v>
      </c>
      <c r="S3814" t="str">
        <f t="shared" si="59"/>
        <v>N</v>
      </c>
      <c r="T3814" t="s">
        <v>19</v>
      </c>
      <c r="U3814" t="s">
        <v>112</v>
      </c>
      <c r="V3814" s="12">
        <v>0.06</v>
      </c>
      <c r="W3814" s="12">
        <v>0.02</v>
      </c>
      <c r="X3814" s="12">
        <v>0.01</v>
      </c>
      <c r="Z3814" s="10" t="str">
        <f>_xlfn.IFNA(IF(OR(R3814="Y",S3814="Y"),HYPERLINK(".\plots/daily_2016_smallegu_flat.png","daily flat"),HYPERLINK(VLOOKUP($AB3814,linkref!$A$2:$D$68,3,FALSE),VLOOKUP($AB3814,linkref!$A$2:$D$68,2,FALSE))),"")</f>
        <v>West Gas Peaking</v>
      </c>
      <c r="AA3814" s="10" t="str">
        <f>_xlfn.IFNA(IF(OR(R3814="Y",S3814="Y"),HYPERLINK(".\plots/diurnal_2016_smallegu_flat.png","diurnal flat"),HYPERLINK(VLOOKUP($AB3814,linkref!$A$2:$D$68,4,FALSE),VLOOKUP($AB3814,linkref!$A$2:$D$68,2,FALSE))),"")</f>
        <v>West Gas Peaking</v>
      </c>
      <c r="AB3814" t="str">
        <f>_xlfn.IFNA(VLOOKUP(I3814,units!A$2:B$1765,2,FALSE),"")</f>
        <v>West_gas_peak</v>
      </c>
    </row>
    <row r="3815" spans="1:28" x14ac:dyDescent="0.3">
      <c r="A3815" s="1" t="s">
        <v>10442</v>
      </c>
      <c r="B3815" s="9" t="str">
        <f>_xlfn.IFNA(VLOOKUP(C3815,regions!A$1:B$49,2,FALSE),"")</f>
        <v>MANE-VU</v>
      </c>
      <c r="C3815" t="s">
        <v>20902</v>
      </c>
      <c r="D3815" s="1" t="s">
        <v>9899</v>
      </c>
      <c r="G3815" t="s">
        <v>9898</v>
      </c>
      <c r="H3815" s="1" t="s">
        <v>9894</v>
      </c>
      <c r="I3815" s="1" t="s">
        <v>10443</v>
      </c>
      <c r="J3815" s="1" t="s">
        <v>9896</v>
      </c>
      <c r="K3815" s="1" t="s">
        <v>10444</v>
      </c>
      <c r="L3815" s="1" t="s">
        <v>135</v>
      </c>
      <c r="M3815" s="1" t="s">
        <v>110</v>
      </c>
      <c r="P3815" s="1" t="s">
        <v>111</v>
      </c>
      <c r="Q3815" s="1" t="s">
        <v>136</v>
      </c>
      <c r="S3815" t="str">
        <f t="shared" si="59"/>
        <v>N</v>
      </c>
      <c r="T3815" t="s">
        <v>19</v>
      </c>
      <c r="U3815" t="s">
        <v>22632</v>
      </c>
      <c r="V3815" s="12">
        <v>0.06</v>
      </c>
      <c r="W3815" s="12">
        <v>0</v>
      </c>
      <c r="X3815" s="12">
        <v>0</v>
      </c>
      <c r="Z3815" s="10" t="str">
        <f>_xlfn.IFNA(IF(OR(R3815="Y",S3815="Y"),HYPERLINK(".\plots/daily_2016_smallegu_flat.png","daily flat"),HYPERLINK(VLOOKUP($AB3815,linkref!$A$2:$D$68,3,FALSE),VLOOKUP($AB3815,linkref!$A$2:$D$68,2,FALSE))),"")</f>
        <v>MANE-VU Gas Peaking</v>
      </c>
      <c r="AA3815" s="10" t="str">
        <f>_xlfn.IFNA(IF(OR(R3815="Y",S3815="Y"),HYPERLINK(".\plots/diurnal_2016_smallegu_flat.png","diurnal flat"),HYPERLINK(VLOOKUP($AB3815,linkref!$A$2:$D$68,4,FALSE),VLOOKUP($AB3815,linkref!$A$2:$D$68,2,FALSE))),"")</f>
        <v>MANE-VU Gas Peaking</v>
      </c>
      <c r="AB3815" t="str">
        <f>_xlfn.IFNA(VLOOKUP(I3815,units!A$2:B$1765,2,FALSE),"")</f>
        <v>MANE-VU_gas_peak</v>
      </c>
    </row>
    <row r="3816" spans="1:28" x14ac:dyDescent="0.3">
      <c r="A3816" s="1" t="s">
        <v>3087</v>
      </c>
      <c r="B3816" s="9" t="str">
        <f>_xlfn.IFNA(VLOOKUP(C3816,regions!A$1:B$49,2,FALSE),"")</f>
        <v>West North Central</v>
      </c>
      <c r="C3816" t="s">
        <v>20927</v>
      </c>
      <c r="D3816" s="1" t="s">
        <v>2826</v>
      </c>
      <c r="E3816" s="1" t="s">
        <v>3078</v>
      </c>
      <c r="F3816" s="1" t="s">
        <v>835</v>
      </c>
      <c r="G3816" t="s">
        <v>3083</v>
      </c>
      <c r="H3816" s="1" t="s">
        <v>3079</v>
      </c>
      <c r="I3816" s="1" t="s">
        <v>3088</v>
      </c>
      <c r="J3816" s="1" t="s">
        <v>3081</v>
      </c>
      <c r="K3816" s="1" t="s">
        <v>3089</v>
      </c>
      <c r="L3816" s="1" t="s">
        <v>1377</v>
      </c>
      <c r="M3816" s="1" t="s">
        <v>123</v>
      </c>
      <c r="N3816" t="s">
        <v>128</v>
      </c>
      <c r="O3816" t="s">
        <v>219</v>
      </c>
      <c r="P3816" s="1" t="s">
        <v>111</v>
      </c>
      <c r="Q3816" s="1" t="s">
        <v>254</v>
      </c>
      <c r="R3816" t="s">
        <v>19</v>
      </c>
      <c r="S3816" t="str">
        <f t="shared" si="59"/>
        <v>N</v>
      </c>
      <c r="T3816" t="s">
        <v>19</v>
      </c>
      <c r="V3816" s="12">
        <v>0.06</v>
      </c>
      <c r="W3816" s="12">
        <v>1.1552420000000001E-2</v>
      </c>
      <c r="Z3816" s="10" t="str">
        <f>_xlfn.IFNA(IF(OR(R3816="Y",S3816="Y"),HYPERLINK(".\plots/daily_2016_smallegu_flat.png","daily flat"),HYPERLINK(VLOOKUP($AB3816,linkref!$A$2:$D$68,3,FALSE),VLOOKUP($AB3816,linkref!$A$2:$D$68,2,FALSE))),"")</f>
        <v>West North Central Composite Nonpeaking</v>
      </c>
      <c r="AA3816" s="10" t="str">
        <f>_xlfn.IFNA(IF(OR(R3816="Y",S3816="Y"),HYPERLINK(".\plots/diurnal_2016_smallegu_flat.png","diurnal flat"),HYPERLINK(VLOOKUP($AB3816,linkref!$A$2:$D$68,4,FALSE),VLOOKUP($AB3816,linkref!$A$2:$D$68,2,FALSE))),"")</f>
        <v>West North Central Composite Nonpeaking</v>
      </c>
      <c r="AB3816" t="str">
        <f>_xlfn.IFNA(VLOOKUP(I3816,units!A$2:B$1765,2,FALSE),"")</f>
        <v>West North Central_comp_nonpeak</v>
      </c>
    </row>
    <row r="3817" spans="1:28" hidden="1" x14ac:dyDescent="0.3">
      <c r="B3817" s="9" t="str">
        <f>_xlfn.IFNA(VLOOKUP(C3817,regions!A$1:B$49,2,FALSE),"")</f>
        <v>South</v>
      </c>
      <c r="C3817" t="s">
        <v>20908</v>
      </c>
      <c r="D3817" s="1" t="s">
        <v>13498</v>
      </c>
      <c r="G3817" t="s">
        <v>13497</v>
      </c>
      <c r="H3817" s="1" t="s">
        <v>13493</v>
      </c>
      <c r="I3817" s="1" t="s">
        <v>15770</v>
      </c>
      <c r="J3817" s="1" t="s">
        <v>15771</v>
      </c>
      <c r="K3817" s="1" t="s">
        <v>15772</v>
      </c>
      <c r="L3817" s="1" t="s">
        <v>253</v>
      </c>
      <c r="M3817" s="1" t="s">
        <v>2366</v>
      </c>
      <c r="P3817" s="1" t="s">
        <v>111</v>
      </c>
      <c r="Q3817" s="1" t="s">
        <v>254</v>
      </c>
      <c r="S3817" t="str">
        <f t="shared" si="59"/>
        <v>N</v>
      </c>
      <c r="T3817" t="s">
        <v>8</v>
      </c>
      <c r="U3817" t="s">
        <v>22632</v>
      </c>
      <c r="V3817" s="4">
        <v>0.06</v>
      </c>
      <c r="W3817" s="4">
        <v>4.0000000000000001E-3</v>
      </c>
      <c r="X3817" s="4">
        <v>4.0000000000000001E-3</v>
      </c>
      <c r="Y3817">
        <v>64</v>
      </c>
      <c r="Z3817" s="10" t="str">
        <f>_xlfn.IFNA(IF(OR(R3817="Y",S3817="Y"),HYPERLINK(".\plots/daily_2016_smallegu_flat.png","daily flat"),HYPERLINK(VLOOKUP($AB3817,linkref!$A$2:$D$68,3,FALSE),VLOOKUP($AB3817,linkref!$A$2:$D$68,2,FALSE))),"")</f>
        <v/>
      </c>
      <c r="AA3817" s="10" t="str">
        <f>_xlfn.IFNA(IF(OR(R3817="Y",S3817="Y"),HYPERLINK(".\plots/diurnal_2016_smallegu_flat.png","diurnal flat"),HYPERLINK(VLOOKUP($AB3817,linkref!$A$2:$D$68,4,FALSE),VLOOKUP($AB3817,linkref!$A$2:$D$68,2,FALSE))),"")</f>
        <v/>
      </c>
      <c r="AB3817" t="str">
        <f>_xlfn.IFNA(VLOOKUP(I3817,units!A$2:B$1765,2,FALSE),"")</f>
        <v/>
      </c>
    </row>
    <row r="3818" spans="1:28" hidden="1" x14ac:dyDescent="0.3">
      <c r="B3818" s="9" t="str">
        <f>_xlfn.IFNA(VLOOKUP(C3818,regions!A$1:B$49,2,FALSE),"")</f>
        <v>South</v>
      </c>
      <c r="C3818" t="s">
        <v>20908</v>
      </c>
      <c r="D3818" s="1" t="s">
        <v>13498</v>
      </c>
      <c r="G3818" t="s">
        <v>13497</v>
      </c>
      <c r="H3818" s="1" t="s">
        <v>13493</v>
      </c>
      <c r="I3818" s="1" t="s">
        <v>14561</v>
      </c>
      <c r="J3818" s="1" t="s">
        <v>14562</v>
      </c>
      <c r="K3818" s="1" t="s">
        <v>14563</v>
      </c>
      <c r="L3818" s="1" t="s">
        <v>253</v>
      </c>
      <c r="M3818" s="1" t="s">
        <v>2366</v>
      </c>
      <c r="P3818" s="1" t="s">
        <v>111</v>
      </c>
      <c r="Q3818" s="1" t="s">
        <v>254</v>
      </c>
      <c r="S3818" t="str">
        <f t="shared" si="59"/>
        <v>N</v>
      </c>
      <c r="T3818" t="s">
        <v>8</v>
      </c>
      <c r="U3818" t="s">
        <v>22632</v>
      </c>
      <c r="V3818" s="4">
        <v>0.06</v>
      </c>
      <c r="W3818" s="4">
        <v>2E-3</v>
      </c>
      <c r="X3818" s="4">
        <v>3.0000000000000001E-3</v>
      </c>
      <c r="Y3818">
        <v>7</v>
      </c>
      <c r="Z3818" s="10" t="str">
        <f>_xlfn.IFNA(IF(OR(R3818="Y",S3818="Y"),HYPERLINK(".\plots/daily_2016_smallegu_flat.png","daily flat"),HYPERLINK(VLOOKUP($AB3818,linkref!$A$2:$D$68,3,FALSE),VLOOKUP($AB3818,linkref!$A$2:$D$68,2,FALSE))),"")</f>
        <v/>
      </c>
      <c r="AA3818" s="10" t="str">
        <f>_xlfn.IFNA(IF(OR(R3818="Y",S3818="Y"),HYPERLINK(".\plots/diurnal_2016_smallegu_flat.png","diurnal flat"),HYPERLINK(VLOOKUP($AB3818,linkref!$A$2:$D$68,4,FALSE),VLOOKUP($AB3818,linkref!$A$2:$D$68,2,FALSE))),"")</f>
        <v/>
      </c>
      <c r="AB3818" t="str">
        <f>_xlfn.IFNA(VLOOKUP(I3818,units!A$2:B$1765,2,FALSE),"")</f>
        <v/>
      </c>
    </row>
    <row r="3819" spans="1:28" hidden="1" x14ac:dyDescent="0.3">
      <c r="B3819" s="9" t="str">
        <f>_xlfn.IFNA(VLOOKUP(C3819,regions!A$1:B$49,2,FALSE),"")</f>
        <v>SESARM</v>
      </c>
      <c r="C3819" t="s">
        <v>20940</v>
      </c>
      <c r="D3819" s="1" t="s">
        <v>12848</v>
      </c>
      <c r="G3819" t="s">
        <v>12847</v>
      </c>
      <c r="H3819" s="1" t="s">
        <v>12843</v>
      </c>
      <c r="I3819" s="1" t="s">
        <v>12844</v>
      </c>
      <c r="J3819" s="1" t="s">
        <v>12845</v>
      </c>
      <c r="K3819" s="1" t="s">
        <v>12846</v>
      </c>
      <c r="L3819" s="1" t="s">
        <v>253</v>
      </c>
      <c r="M3819" s="1" t="s">
        <v>110</v>
      </c>
      <c r="P3819" s="1" t="s">
        <v>111</v>
      </c>
      <c r="Q3819" s="1" t="s">
        <v>254</v>
      </c>
      <c r="S3819" t="str">
        <f t="shared" si="59"/>
        <v>N</v>
      </c>
      <c r="T3819" t="s">
        <v>8</v>
      </c>
      <c r="U3819" t="s">
        <v>22632</v>
      </c>
      <c r="V3819" s="4">
        <v>0.06</v>
      </c>
      <c r="W3819" s="4">
        <v>4.6000000000000001E-4</v>
      </c>
      <c r="X3819" s="4">
        <v>2.9999999999999997E-4</v>
      </c>
      <c r="Y3819">
        <v>25</v>
      </c>
      <c r="Z3819" s="10" t="str">
        <f>_xlfn.IFNA(IF(OR(R3819="Y",S3819="Y"),HYPERLINK(".\plots/daily_2016_smallegu_flat.png","daily flat"),HYPERLINK(VLOOKUP($AB3819,linkref!$A$2:$D$68,3,FALSE),VLOOKUP($AB3819,linkref!$A$2:$D$68,2,FALSE))),"")</f>
        <v/>
      </c>
      <c r="AA3819" s="10" t="str">
        <f>_xlfn.IFNA(IF(OR(R3819="Y",S3819="Y"),HYPERLINK(".\plots/diurnal_2016_smallegu_flat.png","diurnal flat"),HYPERLINK(VLOOKUP($AB3819,linkref!$A$2:$D$68,4,FALSE),VLOOKUP($AB3819,linkref!$A$2:$D$68,2,FALSE))),"")</f>
        <v/>
      </c>
      <c r="AB3819" t="str">
        <f>_xlfn.IFNA(VLOOKUP(I3819,units!A$2:B$1765,2,FALSE),"")</f>
        <v/>
      </c>
    </row>
    <row r="3820" spans="1:28" hidden="1" x14ac:dyDescent="0.3">
      <c r="B3820" s="9" t="str">
        <f>_xlfn.IFNA(VLOOKUP(C3820,regions!A$1:B$49,2,FALSE),"")</f>
        <v>West</v>
      </c>
      <c r="C3820" t="s">
        <v>20928</v>
      </c>
      <c r="D3820" s="1" t="s">
        <v>3253</v>
      </c>
      <c r="G3820" t="s">
        <v>16447</v>
      </c>
      <c r="H3820" s="1" t="s">
        <v>16443</v>
      </c>
      <c r="I3820" s="1" t="s">
        <v>16444</v>
      </c>
      <c r="J3820" s="1" t="s">
        <v>16445</v>
      </c>
      <c r="K3820" s="1" t="s">
        <v>16446</v>
      </c>
      <c r="L3820" s="1" t="s">
        <v>730</v>
      </c>
      <c r="M3820" s="1" t="s">
        <v>2366</v>
      </c>
      <c r="P3820" s="1" t="s">
        <v>111</v>
      </c>
      <c r="Q3820" s="1" t="s">
        <v>254</v>
      </c>
      <c r="S3820" t="str">
        <f t="shared" si="59"/>
        <v>N</v>
      </c>
      <c r="T3820" t="s">
        <v>8</v>
      </c>
      <c r="U3820" t="s">
        <v>22632</v>
      </c>
      <c r="V3820" s="4">
        <v>0.06</v>
      </c>
      <c r="W3820" s="4">
        <v>0</v>
      </c>
      <c r="X3820" s="4">
        <v>0</v>
      </c>
      <c r="Z3820" s="10" t="str">
        <f>_xlfn.IFNA(IF(OR(R3820="Y",S3820="Y"),HYPERLINK(".\plots/daily_2016_smallegu_flat.png","daily flat"),HYPERLINK(VLOOKUP($AB3820,linkref!$A$2:$D$68,3,FALSE),VLOOKUP($AB3820,linkref!$A$2:$D$68,2,FALSE))),"")</f>
        <v/>
      </c>
      <c r="AA3820" s="10" t="str">
        <f>_xlfn.IFNA(IF(OR(R3820="Y",S3820="Y"),HYPERLINK(".\plots/diurnal_2016_smallegu_flat.png","diurnal flat"),HYPERLINK(VLOOKUP($AB3820,linkref!$A$2:$D$68,4,FALSE),VLOOKUP($AB3820,linkref!$A$2:$D$68,2,FALSE))),"")</f>
        <v/>
      </c>
      <c r="AB3820" t="str">
        <f>_xlfn.IFNA(VLOOKUP(I3820,units!A$2:B$1765,2,FALSE),"")</f>
        <v/>
      </c>
    </row>
    <row r="3821" spans="1:28" hidden="1" x14ac:dyDescent="0.3">
      <c r="B3821" s="9" t="str">
        <f>_xlfn.IFNA(VLOOKUP(C3821,regions!A$1:B$49,2,FALSE),"")</f>
        <v>South</v>
      </c>
      <c r="C3821" t="s">
        <v>20934</v>
      </c>
      <c r="D3821" s="1" t="s">
        <v>14288</v>
      </c>
      <c r="G3821" t="s">
        <v>14287</v>
      </c>
      <c r="H3821" s="1" t="s">
        <v>14283</v>
      </c>
      <c r="I3821" s="1" t="s">
        <v>14284</v>
      </c>
      <c r="J3821" s="1" t="s">
        <v>14285</v>
      </c>
      <c r="K3821" s="1" t="s">
        <v>14286</v>
      </c>
      <c r="L3821" s="1" t="s">
        <v>730</v>
      </c>
      <c r="M3821" s="1" t="s">
        <v>110</v>
      </c>
      <c r="P3821" s="1" t="s">
        <v>111</v>
      </c>
      <c r="Q3821" s="1" t="s">
        <v>254</v>
      </c>
      <c r="S3821" t="str">
        <f t="shared" si="59"/>
        <v>N</v>
      </c>
      <c r="T3821" t="s">
        <v>8</v>
      </c>
      <c r="U3821" t="s">
        <v>22632</v>
      </c>
      <c r="V3821" s="4">
        <v>0.06</v>
      </c>
      <c r="W3821" s="4">
        <v>1.9532609999999999E-2</v>
      </c>
      <c r="X3821" s="4"/>
      <c r="Y3821">
        <v>26</v>
      </c>
      <c r="Z3821" s="10" t="str">
        <f>_xlfn.IFNA(IF(OR(R3821="Y",S3821="Y"),HYPERLINK(".\plots/daily_2016_smallegu_flat.png","daily flat"),HYPERLINK(VLOOKUP($AB3821,linkref!$A$2:$D$68,3,FALSE),VLOOKUP($AB3821,linkref!$A$2:$D$68,2,FALSE))),"")</f>
        <v/>
      </c>
      <c r="AA3821" s="10" t="str">
        <f>_xlfn.IFNA(IF(OR(R3821="Y",S3821="Y"),HYPERLINK(".\plots/diurnal_2016_smallegu_flat.png","diurnal flat"),HYPERLINK(VLOOKUP($AB3821,linkref!$A$2:$D$68,4,FALSE),VLOOKUP($AB3821,linkref!$A$2:$D$68,2,FALSE))),"")</f>
        <v/>
      </c>
      <c r="AB3821" t="str">
        <f>_xlfn.IFNA(VLOOKUP(I3821,units!A$2:B$1765,2,FALSE),"")</f>
        <v/>
      </c>
    </row>
    <row r="3822" spans="1:28" hidden="1" x14ac:dyDescent="0.3">
      <c r="B3822" s="9" t="str">
        <f>_xlfn.IFNA(VLOOKUP(C3822,regions!A$1:B$49,2,FALSE),"")</f>
        <v>Southwest</v>
      </c>
      <c r="C3822" t="s">
        <v>20929</v>
      </c>
      <c r="D3822" s="1" t="s">
        <v>3277</v>
      </c>
      <c r="G3822" t="s">
        <v>17300</v>
      </c>
      <c r="H3822" s="1" t="s">
        <v>17296</v>
      </c>
      <c r="I3822" s="1" t="s">
        <v>17301</v>
      </c>
      <c r="J3822" s="1" t="s">
        <v>17302</v>
      </c>
      <c r="K3822" s="1" t="s">
        <v>17303</v>
      </c>
      <c r="L3822" s="1" t="s">
        <v>253</v>
      </c>
      <c r="M3822" s="1" t="s">
        <v>110</v>
      </c>
      <c r="P3822" s="1" t="s">
        <v>111</v>
      </c>
      <c r="Q3822" s="1" t="s">
        <v>254</v>
      </c>
      <c r="S3822" t="str">
        <f t="shared" si="59"/>
        <v>N</v>
      </c>
      <c r="T3822" t="s">
        <v>8</v>
      </c>
      <c r="U3822" t="s">
        <v>22632</v>
      </c>
      <c r="V3822" s="4">
        <v>0.06</v>
      </c>
      <c r="W3822" s="4">
        <v>1E-3</v>
      </c>
      <c r="X3822" s="4"/>
      <c r="Y3822">
        <v>51</v>
      </c>
      <c r="Z3822" s="10" t="str">
        <f>_xlfn.IFNA(IF(OR(R3822="Y",S3822="Y"),HYPERLINK(".\plots/daily_2016_smallegu_flat.png","daily flat"),HYPERLINK(VLOOKUP($AB3822,linkref!$A$2:$D$68,3,FALSE),VLOOKUP($AB3822,linkref!$A$2:$D$68,2,FALSE))),"")</f>
        <v/>
      </c>
      <c r="AA3822" s="10" t="str">
        <f>_xlfn.IFNA(IF(OR(R3822="Y",S3822="Y"),HYPERLINK(".\plots/diurnal_2016_smallegu_flat.png","diurnal flat"),HYPERLINK(VLOOKUP($AB3822,linkref!$A$2:$D$68,4,FALSE),VLOOKUP($AB3822,linkref!$A$2:$D$68,2,FALSE))),"")</f>
        <v/>
      </c>
      <c r="AB3822" t="str">
        <f>_xlfn.IFNA(VLOOKUP(I3822,units!A$2:B$1765,2,FALSE),"")</f>
        <v/>
      </c>
    </row>
    <row r="3823" spans="1:28" hidden="1" x14ac:dyDescent="0.3">
      <c r="B3823" s="9" t="str">
        <f>_xlfn.IFNA(VLOOKUP(C3823,regions!A$1:B$49,2,FALSE),"")</f>
        <v/>
      </c>
      <c r="C3823" t="s">
        <v>21147</v>
      </c>
      <c r="D3823" s="1" t="s">
        <v>16183</v>
      </c>
      <c r="G3823" t="s">
        <v>16182</v>
      </c>
      <c r="H3823" s="1" t="s">
        <v>16178</v>
      </c>
      <c r="I3823" s="1" t="s">
        <v>17619</v>
      </c>
      <c r="J3823" s="1" t="s">
        <v>17620</v>
      </c>
      <c r="K3823" s="1" t="s">
        <v>17621</v>
      </c>
      <c r="L3823" s="1" t="s">
        <v>253</v>
      </c>
      <c r="M3823" s="1" t="s">
        <v>110</v>
      </c>
      <c r="P3823" s="1" t="s">
        <v>111</v>
      </c>
      <c r="Q3823" s="1" t="s">
        <v>254</v>
      </c>
      <c r="S3823" t="str">
        <f t="shared" si="59"/>
        <v>N</v>
      </c>
      <c r="T3823" t="s">
        <v>8</v>
      </c>
      <c r="U3823" t="s">
        <v>22632</v>
      </c>
      <c r="V3823" s="4">
        <v>0.104557</v>
      </c>
      <c r="W3823" s="4">
        <v>1.8148400000000001E-3</v>
      </c>
      <c r="X3823" s="4">
        <v>6.1623700000000003E-3</v>
      </c>
      <c r="Y3823">
        <v>16</v>
      </c>
      <c r="Z3823" s="10" t="str">
        <f>_xlfn.IFNA(IF(OR(R3823="Y",S3823="Y"),HYPERLINK(".\plots/daily_2016_smallegu_flat.png","daily flat"),HYPERLINK(VLOOKUP($AB3823,linkref!$A$2:$D$68,3,FALSE),VLOOKUP($AB3823,linkref!$A$2:$D$68,2,FALSE))),"")</f>
        <v/>
      </c>
      <c r="AA3823" s="10" t="str">
        <f>_xlfn.IFNA(IF(OR(R3823="Y",S3823="Y"),HYPERLINK(".\plots/diurnal_2016_smallegu_flat.png","diurnal flat"),HYPERLINK(VLOOKUP($AB3823,linkref!$A$2:$D$68,4,FALSE),VLOOKUP($AB3823,linkref!$A$2:$D$68,2,FALSE))),"")</f>
        <v/>
      </c>
      <c r="AB3823" t="str">
        <f>_xlfn.IFNA(VLOOKUP(I3823,units!A$2:B$1765,2,FALSE),"")</f>
        <v/>
      </c>
    </row>
    <row r="3824" spans="1:28" hidden="1" x14ac:dyDescent="0.3">
      <c r="B3824" s="9" t="str">
        <f>_xlfn.IFNA(VLOOKUP(C3824,regions!A$1:B$49,2,FALSE),"")</f>
        <v>South</v>
      </c>
      <c r="C3824" t="s">
        <v>20917</v>
      </c>
      <c r="D3824" s="1" t="s">
        <v>4743</v>
      </c>
      <c r="G3824" t="s">
        <v>11949</v>
      </c>
      <c r="H3824" s="1" t="s">
        <v>11948</v>
      </c>
      <c r="I3824" s="1" t="s">
        <v>17962</v>
      </c>
      <c r="J3824" s="1" t="s">
        <v>17963</v>
      </c>
      <c r="K3824" s="1" t="s">
        <v>17964</v>
      </c>
      <c r="L3824" s="1" t="s">
        <v>253</v>
      </c>
      <c r="M3824" s="1" t="s">
        <v>110</v>
      </c>
      <c r="P3824" s="1" t="s">
        <v>111</v>
      </c>
      <c r="Q3824" s="1" t="s">
        <v>254</v>
      </c>
      <c r="S3824" t="str">
        <f t="shared" si="59"/>
        <v>N</v>
      </c>
      <c r="T3824" t="s">
        <v>8</v>
      </c>
      <c r="U3824" t="s">
        <v>22632</v>
      </c>
      <c r="V3824" s="4">
        <v>0.06</v>
      </c>
      <c r="W3824" s="4"/>
      <c r="X3824" s="4"/>
      <c r="Y3824">
        <v>52</v>
      </c>
      <c r="Z3824" s="10" t="str">
        <f>_xlfn.IFNA(IF(OR(R3824="Y",S3824="Y"),HYPERLINK(".\plots/daily_2016_smallegu_flat.png","daily flat"),HYPERLINK(VLOOKUP($AB3824,linkref!$A$2:$D$68,3,FALSE),VLOOKUP($AB3824,linkref!$A$2:$D$68,2,FALSE))),"")</f>
        <v/>
      </c>
      <c r="AA3824" s="10" t="str">
        <f>_xlfn.IFNA(IF(OR(R3824="Y",S3824="Y"),HYPERLINK(".\plots/diurnal_2016_smallegu_flat.png","diurnal flat"),HYPERLINK(VLOOKUP($AB3824,linkref!$A$2:$D$68,4,FALSE),VLOOKUP($AB3824,linkref!$A$2:$D$68,2,FALSE))),"")</f>
        <v/>
      </c>
      <c r="AB3824" t="str">
        <f>_xlfn.IFNA(VLOOKUP(I3824,units!A$2:B$1765,2,FALSE),"")</f>
        <v/>
      </c>
    </row>
    <row r="3825" spans="1:28" hidden="1" x14ac:dyDescent="0.3">
      <c r="B3825" s="9" t="str">
        <f>_xlfn.IFNA(VLOOKUP(C3825,regions!A$1:B$49,2,FALSE),"")</f>
        <v>SESARM</v>
      </c>
      <c r="C3825" t="s">
        <v>20931</v>
      </c>
      <c r="D3825" s="1" t="s">
        <v>11210</v>
      </c>
      <c r="G3825" t="s">
        <v>15228</v>
      </c>
      <c r="H3825" s="1" t="s">
        <v>15224</v>
      </c>
      <c r="I3825" s="1" t="s">
        <v>18814</v>
      </c>
      <c r="J3825" s="1" t="s">
        <v>15226</v>
      </c>
      <c r="K3825" s="1" t="s">
        <v>18815</v>
      </c>
      <c r="L3825" s="1" t="s">
        <v>522</v>
      </c>
      <c r="M3825" s="1" t="s">
        <v>110</v>
      </c>
      <c r="P3825" s="1" t="s">
        <v>111</v>
      </c>
      <c r="Q3825" s="1" t="s">
        <v>254</v>
      </c>
      <c r="S3825" t="str">
        <f t="shared" si="59"/>
        <v>N</v>
      </c>
      <c r="T3825" t="s">
        <v>8</v>
      </c>
      <c r="U3825" t="s">
        <v>22632</v>
      </c>
      <c r="V3825" s="4">
        <v>0.06</v>
      </c>
      <c r="W3825" s="4"/>
      <c r="X3825" s="4"/>
      <c r="Y3825">
        <v>8736</v>
      </c>
      <c r="Z3825" s="10" t="str">
        <f>_xlfn.IFNA(IF(OR(R3825="Y",S3825="Y"),HYPERLINK(".\plots/daily_2016_smallegu_flat.png","daily flat"),HYPERLINK(VLOOKUP($AB3825,linkref!$A$2:$D$68,3,FALSE),VLOOKUP($AB3825,linkref!$A$2:$D$68,2,FALSE))),"")</f>
        <v/>
      </c>
      <c r="AA3825" s="10" t="str">
        <f>_xlfn.IFNA(IF(OR(R3825="Y",S3825="Y"),HYPERLINK(".\plots/diurnal_2016_smallegu_flat.png","diurnal flat"),HYPERLINK(VLOOKUP($AB3825,linkref!$A$2:$D$68,4,FALSE),VLOOKUP($AB3825,linkref!$A$2:$D$68,2,FALSE))),"")</f>
        <v/>
      </c>
      <c r="AB3825" t="str">
        <f>_xlfn.IFNA(VLOOKUP(I3825,units!A$2:B$1765,2,FALSE),"")</f>
        <v/>
      </c>
    </row>
    <row r="3826" spans="1:28" hidden="1" x14ac:dyDescent="0.3">
      <c r="B3826" s="9" t="str">
        <f>_xlfn.IFNA(VLOOKUP(C3826,regions!A$1:B$49,2,FALSE),"")</f>
        <v>MANE-VU</v>
      </c>
      <c r="C3826" t="s">
        <v>20918</v>
      </c>
      <c r="D3826" s="1" t="s">
        <v>1698</v>
      </c>
      <c r="G3826" t="s">
        <v>1704</v>
      </c>
      <c r="H3826" s="1" t="s">
        <v>1699</v>
      </c>
      <c r="I3826" s="1" t="s">
        <v>11069</v>
      </c>
      <c r="J3826" s="1" t="s">
        <v>11070</v>
      </c>
      <c r="K3826" s="1" t="s">
        <v>11071</v>
      </c>
      <c r="L3826" s="1" t="s">
        <v>522</v>
      </c>
      <c r="M3826" s="1" t="s">
        <v>110</v>
      </c>
      <c r="P3826" s="1" t="s">
        <v>111</v>
      </c>
      <c r="Q3826" s="1" t="s">
        <v>11072</v>
      </c>
      <c r="S3826" t="str">
        <f t="shared" si="59"/>
        <v>N</v>
      </c>
      <c r="T3826" t="s">
        <v>8</v>
      </c>
      <c r="U3826" t="s">
        <v>22632</v>
      </c>
      <c r="V3826" s="4">
        <v>5.9990000000000002E-2</v>
      </c>
      <c r="W3826" s="4">
        <v>1.1900000000000001E-3</v>
      </c>
      <c r="X3826" s="4">
        <v>3.4999999999999997E-5</v>
      </c>
      <c r="Y3826">
        <v>2080</v>
      </c>
      <c r="Z3826" s="10" t="str">
        <f>_xlfn.IFNA(IF(OR(R3826="Y",S3826="Y"),HYPERLINK(".\plots/daily_2016_smallegu_flat.png","daily flat"),HYPERLINK(VLOOKUP($AB3826,linkref!$A$2:$D$68,3,FALSE),VLOOKUP($AB3826,linkref!$A$2:$D$68,2,FALSE))),"")</f>
        <v/>
      </c>
      <c r="AA3826" s="10" t="str">
        <f>_xlfn.IFNA(IF(OR(R3826="Y",S3826="Y"),HYPERLINK(".\plots/diurnal_2016_smallegu_flat.png","diurnal flat"),HYPERLINK(VLOOKUP($AB3826,linkref!$A$2:$D$68,4,FALSE),VLOOKUP($AB3826,linkref!$A$2:$D$68,2,FALSE))),"")</f>
        <v/>
      </c>
      <c r="AB3826" t="str">
        <f>_xlfn.IFNA(VLOOKUP(I3826,units!A$2:B$1765,2,FALSE),"")</f>
        <v/>
      </c>
    </row>
    <row r="3827" spans="1:28" x14ac:dyDescent="0.3">
      <c r="A3827" s="1" t="s">
        <v>20911</v>
      </c>
      <c r="B3827" s="9" t="str">
        <f>_xlfn.IFNA(VLOOKUP(C3827,regions!A$1:B$49,2,FALSE),"")</f>
        <v>West</v>
      </c>
      <c r="C3827" t="s">
        <v>20905</v>
      </c>
      <c r="D3827" s="1" t="s">
        <v>248</v>
      </c>
      <c r="E3827" s="1" t="s">
        <v>247</v>
      </c>
      <c r="F3827" s="1" t="s">
        <v>236</v>
      </c>
      <c r="G3827" t="s">
        <v>255</v>
      </c>
      <c r="H3827" s="1" t="s">
        <v>249</v>
      </c>
      <c r="I3827" s="1" t="s">
        <v>256</v>
      </c>
      <c r="J3827" s="1" t="s">
        <v>257</v>
      </c>
      <c r="K3827" s="1" t="s">
        <v>258</v>
      </c>
      <c r="L3827" s="1" t="s">
        <v>253</v>
      </c>
      <c r="M3827" s="1" t="s">
        <v>123</v>
      </c>
      <c r="N3827" t="s">
        <v>128</v>
      </c>
      <c r="O3827" t="s">
        <v>9</v>
      </c>
      <c r="P3827" s="1" t="s">
        <v>111</v>
      </c>
      <c r="Q3827" s="1" t="s">
        <v>254</v>
      </c>
      <c r="R3827" t="s">
        <v>19</v>
      </c>
      <c r="S3827" t="str">
        <f t="shared" si="59"/>
        <v>N</v>
      </c>
      <c r="T3827" t="s">
        <v>19</v>
      </c>
      <c r="V3827" s="12">
        <v>5.9778299999999999E-2</v>
      </c>
      <c r="W3827" s="12">
        <v>4.2031799999999999E-3</v>
      </c>
      <c r="X3827" s="12">
        <v>3.9531000000000002E-3</v>
      </c>
      <c r="Y3827">
        <v>8736</v>
      </c>
      <c r="Z3827" s="10" t="str">
        <f>_xlfn.IFNA(IF(OR(R3827="Y",S3827="Y"),HYPERLINK(".\plots/daily_2016_smallegu_flat.png","daily flat"),HYPERLINK(VLOOKUP($AB3827,linkref!$A$2:$D$68,3,FALSE),VLOOKUP($AB3827,linkref!$A$2:$D$68,2,FALSE))),"")</f>
        <v>West Composite Nonpeaking</v>
      </c>
      <c r="AA3827" s="10" t="str">
        <f>_xlfn.IFNA(IF(OR(R3827="Y",S3827="Y"),HYPERLINK(".\plots/diurnal_2016_smallegu_flat.png","diurnal flat"),HYPERLINK(VLOOKUP($AB3827,linkref!$A$2:$D$68,4,FALSE),VLOOKUP($AB3827,linkref!$A$2:$D$68,2,FALSE))),"")</f>
        <v>West Composite Nonpeaking</v>
      </c>
      <c r="AB3827" t="str">
        <f>_xlfn.IFNA(VLOOKUP(I3827,units!A$2:B$1765,2,FALSE),"")</f>
        <v>West_comp_nonpeak</v>
      </c>
    </row>
    <row r="3828" spans="1:28" hidden="1" x14ac:dyDescent="0.3">
      <c r="B3828" s="9" t="str">
        <f>_xlfn.IFNA(VLOOKUP(C3828,regions!A$1:B$49,2,FALSE),"")</f>
        <v/>
      </c>
      <c r="C3828" t="s">
        <v>21147</v>
      </c>
      <c r="D3828" s="1" t="s">
        <v>14632</v>
      </c>
      <c r="G3828" t="s">
        <v>17675</v>
      </c>
      <c r="H3828" s="1" t="s">
        <v>17671</v>
      </c>
      <c r="I3828" s="1" t="s">
        <v>17676</v>
      </c>
      <c r="J3828" s="1" t="s">
        <v>17673</v>
      </c>
      <c r="K3828" s="1" t="s">
        <v>17677</v>
      </c>
      <c r="L3828" s="1" t="s">
        <v>253</v>
      </c>
      <c r="M3828" s="1" t="s">
        <v>110</v>
      </c>
      <c r="P3828" s="1" t="s">
        <v>111</v>
      </c>
      <c r="Q3828" s="1" t="s">
        <v>254</v>
      </c>
      <c r="S3828" t="str">
        <f t="shared" si="59"/>
        <v>N</v>
      </c>
      <c r="T3828" t="s">
        <v>8</v>
      </c>
      <c r="U3828" t="s">
        <v>22632</v>
      </c>
      <c r="V3828" s="4">
        <v>0.10394399999999999</v>
      </c>
      <c r="W3828" s="4">
        <v>1.24737E-3</v>
      </c>
      <c r="X3828" s="4">
        <v>3.7929999999999998E-5</v>
      </c>
      <c r="Y3828">
        <v>15</v>
      </c>
      <c r="Z3828" s="10" t="str">
        <f>_xlfn.IFNA(IF(OR(R3828="Y",S3828="Y"),HYPERLINK(".\plots/daily_2016_smallegu_flat.png","daily flat"),HYPERLINK(VLOOKUP($AB3828,linkref!$A$2:$D$68,3,FALSE),VLOOKUP($AB3828,linkref!$A$2:$D$68,2,FALSE))),"")</f>
        <v/>
      </c>
      <c r="AA3828" s="10" t="str">
        <f>_xlfn.IFNA(IF(OR(R3828="Y",S3828="Y"),HYPERLINK(".\plots/diurnal_2016_smallegu_flat.png","diurnal flat"),HYPERLINK(VLOOKUP($AB3828,linkref!$A$2:$D$68,4,FALSE),VLOOKUP($AB3828,linkref!$A$2:$D$68,2,FALSE))),"")</f>
        <v/>
      </c>
      <c r="AB3828" t="str">
        <f>_xlfn.IFNA(VLOOKUP(I3828,units!A$2:B$1765,2,FALSE),"")</f>
        <v/>
      </c>
    </row>
    <row r="3829" spans="1:28" hidden="1" x14ac:dyDescent="0.3">
      <c r="B3829" s="9" t="str">
        <f>_xlfn.IFNA(VLOOKUP(C3829,regions!A$1:B$49,2,FALSE),"")</f>
        <v>MANE-VU</v>
      </c>
      <c r="C3829" t="s">
        <v>20912</v>
      </c>
      <c r="D3829" s="1" t="s">
        <v>13554</v>
      </c>
      <c r="G3829" t="s">
        <v>13553</v>
      </c>
      <c r="H3829" s="1" t="s">
        <v>13549</v>
      </c>
      <c r="I3829" s="1" t="s">
        <v>13550</v>
      </c>
      <c r="J3829" s="1" t="s">
        <v>13551</v>
      </c>
      <c r="K3829" s="1" t="s">
        <v>13552</v>
      </c>
      <c r="L3829" s="1" t="s">
        <v>730</v>
      </c>
      <c r="M3829" s="1" t="s">
        <v>110</v>
      </c>
      <c r="P3829" s="1" t="s">
        <v>111</v>
      </c>
      <c r="Q3829" s="1" t="s">
        <v>254</v>
      </c>
      <c r="S3829" t="str">
        <f t="shared" si="59"/>
        <v>N</v>
      </c>
      <c r="T3829" t="s">
        <v>8</v>
      </c>
      <c r="U3829" t="s">
        <v>22632</v>
      </c>
      <c r="V3829" s="4">
        <v>5.9700000000000003E-2</v>
      </c>
      <c r="W3829" s="4">
        <v>1.0200000000000001E-3</v>
      </c>
      <c r="X3829" s="4">
        <v>1.15E-3</v>
      </c>
      <c r="Z3829" s="10" t="str">
        <f>_xlfn.IFNA(IF(OR(R3829="Y",S3829="Y"),HYPERLINK(".\plots/daily_2016_smallegu_flat.png","daily flat"),HYPERLINK(VLOOKUP($AB3829,linkref!$A$2:$D$68,3,FALSE),VLOOKUP($AB3829,linkref!$A$2:$D$68,2,FALSE))),"")</f>
        <v/>
      </c>
      <c r="AA3829" s="10" t="str">
        <f>_xlfn.IFNA(IF(OR(R3829="Y",S3829="Y"),HYPERLINK(".\plots/diurnal_2016_smallegu_flat.png","diurnal flat"),HYPERLINK(VLOOKUP($AB3829,linkref!$A$2:$D$68,4,FALSE),VLOOKUP($AB3829,linkref!$A$2:$D$68,2,FALSE))),"")</f>
        <v/>
      </c>
      <c r="AB3829" t="str">
        <f>_xlfn.IFNA(VLOOKUP(I3829,units!A$2:B$1765,2,FALSE),"")</f>
        <v/>
      </c>
    </row>
    <row r="3830" spans="1:28" hidden="1" x14ac:dyDescent="0.3">
      <c r="B3830" s="9" t="str">
        <f>_xlfn.IFNA(VLOOKUP(C3830,regions!A$1:B$49,2,FALSE),"")</f>
        <v>Southwest</v>
      </c>
      <c r="C3830" t="s">
        <v>20901</v>
      </c>
      <c r="D3830" s="1" t="s">
        <v>7</v>
      </c>
      <c r="G3830" t="s">
        <v>14933</v>
      </c>
      <c r="H3830" s="1" t="s">
        <v>14929</v>
      </c>
      <c r="I3830" s="1" t="s">
        <v>14930</v>
      </c>
      <c r="J3830" s="1" t="s">
        <v>14931</v>
      </c>
      <c r="K3830" s="1" t="s">
        <v>14932</v>
      </c>
      <c r="L3830" s="1" t="s">
        <v>1205</v>
      </c>
      <c r="M3830" s="1" t="s">
        <v>110</v>
      </c>
      <c r="P3830" s="1" t="s">
        <v>111</v>
      </c>
      <c r="Q3830" s="1" t="s">
        <v>254</v>
      </c>
      <c r="S3830" t="str">
        <f t="shared" si="59"/>
        <v>N</v>
      </c>
      <c r="T3830" t="s">
        <v>8</v>
      </c>
      <c r="U3830" t="s">
        <v>22632</v>
      </c>
      <c r="V3830" s="4">
        <v>5.9641E-2</v>
      </c>
      <c r="W3830" s="4">
        <v>4.0000000000000001E-3</v>
      </c>
      <c r="X3830" s="4">
        <v>4.0000000000000001E-3</v>
      </c>
      <c r="Z3830" s="10" t="str">
        <f>_xlfn.IFNA(IF(OR(R3830="Y",S3830="Y"),HYPERLINK(".\plots/daily_2016_smallegu_flat.png","daily flat"),HYPERLINK(VLOOKUP($AB3830,linkref!$A$2:$D$68,3,FALSE),VLOOKUP($AB3830,linkref!$A$2:$D$68,2,FALSE))),"")</f>
        <v/>
      </c>
      <c r="AA3830" s="10" t="str">
        <f>_xlfn.IFNA(IF(OR(R3830="Y",S3830="Y"),HYPERLINK(".\plots/diurnal_2016_smallegu_flat.png","diurnal flat"),HYPERLINK(VLOOKUP($AB3830,linkref!$A$2:$D$68,4,FALSE),VLOOKUP($AB3830,linkref!$A$2:$D$68,2,FALSE))),"")</f>
        <v/>
      </c>
      <c r="AB3830" t="str">
        <f>_xlfn.IFNA(VLOOKUP(I3830,units!A$2:B$1765,2,FALSE),"")</f>
        <v/>
      </c>
    </row>
    <row r="3831" spans="1:28" x14ac:dyDescent="0.3">
      <c r="A3831" s="1" t="s">
        <v>9159</v>
      </c>
      <c r="B3831" s="9" t="str">
        <f>_xlfn.IFNA(VLOOKUP(C3831,regions!A$1:B$49,2,FALSE),"")</f>
        <v>South</v>
      </c>
      <c r="C3831" t="s">
        <v>20926</v>
      </c>
      <c r="D3831" s="1" t="s">
        <v>8959</v>
      </c>
      <c r="E3831" s="1" t="s">
        <v>9160</v>
      </c>
      <c r="F3831" s="1" t="s">
        <v>9161</v>
      </c>
      <c r="G3831" t="s">
        <v>8964</v>
      </c>
      <c r="H3831" s="1" t="s">
        <v>8960</v>
      </c>
      <c r="I3831" s="1" t="s">
        <v>9162</v>
      </c>
      <c r="J3831" s="1" t="s">
        <v>9163</v>
      </c>
      <c r="K3831" s="1" t="s">
        <v>9164</v>
      </c>
      <c r="L3831" s="1" t="s">
        <v>253</v>
      </c>
      <c r="M3831" s="1" t="s">
        <v>110</v>
      </c>
      <c r="N3831" t="s">
        <v>128</v>
      </c>
      <c r="O3831" t="s">
        <v>130</v>
      </c>
      <c r="P3831" s="1" t="s">
        <v>111</v>
      </c>
      <c r="Q3831" s="1" t="s">
        <v>254</v>
      </c>
      <c r="R3831" t="s">
        <v>19</v>
      </c>
      <c r="S3831" t="str">
        <f t="shared" si="59"/>
        <v>N</v>
      </c>
      <c r="T3831" t="s">
        <v>19</v>
      </c>
      <c r="U3831" t="s">
        <v>22632</v>
      </c>
      <c r="V3831" s="12">
        <v>5.9499999999999997E-2</v>
      </c>
      <c r="W3831" s="12">
        <v>1.4E-3</v>
      </c>
      <c r="X3831" s="12">
        <v>1E-4</v>
      </c>
      <c r="Z3831" s="10" t="str">
        <f>_xlfn.IFNA(IF(OR(R3831="Y",S3831="Y"),HYPERLINK(".\plots/daily_2016_smallegu_flat.png","daily flat"),HYPERLINK(VLOOKUP($AB3831,linkref!$A$2:$D$68,3,FALSE),VLOOKUP($AB3831,linkref!$A$2:$D$68,2,FALSE))),"")</f>
        <v>South Oil Peaking</v>
      </c>
      <c r="AA3831" s="10" t="str">
        <f>_xlfn.IFNA(IF(OR(R3831="Y",S3831="Y"),HYPERLINK(".\plots/diurnal_2016_smallegu_flat.png","diurnal flat"),HYPERLINK(VLOOKUP($AB3831,linkref!$A$2:$D$68,4,FALSE),VLOOKUP($AB3831,linkref!$A$2:$D$68,2,FALSE))),"")</f>
        <v>South Oil Peaking</v>
      </c>
      <c r="AB3831" t="str">
        <f>_xlfn.IFNA(VLOOKUP(I3831,units!A$2:B$1765,2,FALSE),"")</f>
        <v>South_oil_peak</v>
      </c>
    </row>
    <row r="3832" spans="1:28" hidden="1" x14ac:dyDescent="0.3">
      <c r="B3832" s="9" t="str">
        <f>_xlfn.IFNA(VLOOKUP(C3832,regions!A$1:B$49,2,FALSE),"")</f>
        <v>West</v>
      </c>
      <c r="C3832" t="s">
        <v>20905</v>
      </c>
      <c r="D3832" s="1" t="s">
        <v>561</v>
      </c>
      <c r="G3832" t="s">
        <v>10182</v>
      </c>
      <c r="H3832" s="1" t="s">
        <v>10178</v>
      </c>
      <c r="I3832" s="1" t="s">
        <v>11264</v>
      </c>
      <c r="J3832" s="1" t="s">
        <v>11265</v>
      </c>
      <c r="K3832" s="1" t="s">
        <v>11266</v>
      </c>
      <c r="L3832" s="1" t="s">
        <v>253</v>
      </c>
      <c r="M3832" s="1" t="s">
        <v>110</v>
      </c>
      <c r="P3832" s="1" t="s">
        <v>111</v>
      </c>
      <c r="Q3832" s="1" t="s">
        <v>254</v>
      </c>
      <c r="S3832" t="str">
        <f t="shared" si="59"/>
        <v>N</v>
      </c>
      <c r="T3832" t="s">
        <v>8</v>
      </c>
      <c r="U3832" t="s">
        <v>22632</v>
      </c>
      <c r="V3832" s="4">
        <v>5.94972E-2</v>
      </c>
      <c r="W3832" s="4">
        <v>4.21061E-3</v>
      </c>
      <c r="X3832" s="4">
        <v>3.9580199999999996E-3</v>
      </c>
      <c r="Y3832">
        <v>8736</v>
      </c>
      <c r="Z3832" s="10" t="str">
        <f>_xlfn.IFNA(IF(OR(R3832="Y",S3832="Y"),HYPERLINK(".\plots/daily_2016_smallegu_flat.png","daily flat"),HYPERLINK(VLOOKUP($AB3832,linkref!$A$2:$D$68,3,FALSE),VLOOKUP($AB3832,linkref!$A$2:$D$68,2,FALSE))),"")</f>
        <v/>
      </c>
      <c r="AA3832" s="10" t="str">
        <f>_xlfn.IFNA(IF(OR(R3832="Y",S3832="Y"),HYPERLINK(".\plots/diurnal_2016_smallegu_flat.png","diurnal flat"),HYPERLINK(VLOOKUP($AB3832,linkref!$A$2:$D$68,4,FALSE),VLOOKUP($AB3832,linkref!$A$2:$D$68,2,FALSE))),"")</f>
        <v/>
      </c>
      <c r="AB3832" t="str">
        <f>_xlfn.IFNA(VLOOKUP(I3832,units!A$2:B$1765,2,FALSE),"")</f>
        <v/>
      </c>
    </row>
    <row r="3833" spans="1:28" hidden="1" x14ac:dyDescent="0.3">
      <c r="B3833" s="9" t="str">
        <f>_xlfn.IFNA(VLOOKUP(C3833,regions!A$1:B$49,2,FALSE),"")</f>
        <v>West</v>
      </c>
      <c r="C3833" t="s">
        <v>20905</v>
      </c>
      <c r="D3833" s="1" t="s">
        <v>5553</v>
      </c>
      <c r="G3833" t="s">
        <v>11244</v>
      </c>
      <c r="H3833" s="1" t="s">
        <v>11240</v>
      </c>
      <c r="I3833" s="1" t="s">
        <v>11241</v>
      </c>
      <c r="J3833" s="1" t="s">
        <v>11242</v>
      </c>
      <c r="K3833" s="1" t="s">
        <v>11243</v>
      </c>
      <c r="L3833" s="1" t="s">
        <v>522</v>
      </c>
      <c r="M3833" s="1" t="s">
        <v>110</v>
      </c>
      <c r="P3833" s="1" t="s">
        <v>111</v>
      </c>
      <c r="Q3833" s="1" t="s">
        <v>7060</v>
      </c>
      <c r="S3833" t="str">
        <f t="shared" si="59"/>
        <v>N</v>
      </c>
      <c r="T3833" t="s">
        <v>8</v>
      </c>
      <c r="U3833" t="s">
        <v>22632</v>
      </c>
      <c r="V3833" s="4">
        <v>5.9351099999999997E-2</v>
      </c>
      <c r="W3833" s="4">
        <v>7.9421500000000003E-4</v>
      </c>
      <c r="X3833" s="4">
        <v>2.7514000000000001E-5</v>
      </c>
      <c r="Y3833">
        <v>52</v>
      </c>
      <c r="Z3833" s="10" t="str">
        <f>_xlfn.IFNA(IF(OR(R3833="Y",S3833="Y"),HYPERLINK(".\plots/daily_2016_smallegu_flat.png","daily flat"),HYPERLINK(VLOOKUP($AB3833,linkref!$A$2:$D$68,3,FALSE),VLOOKUP($AB3833,linkref!$A$2:$D$68,2,FALSE))),"")</f>
        <v/>
      </c>
      <c r="AA3833" s="10" t="str">
        <f>_xlfn.IFNA(IF(OR(R3833="Y",S3833="Y"),HYPERLINK(".\plots/diurnal_2016_smallegu_flat.png","diurnal flat"),HYPERLINK(VLOOKUP($AB3833,linkref!$A$2:$D$68,4,FALSE),VLOOKUP($AB3833,linkref!$A$2:$D$68,2,FALSE))),"")</f>
        <v/>
      </c>
      <c r="AB3833" t="str">
        <f>_xlfn.IFNA(VLOOKUP(I3833,units!A$2:B$1765,2,FALSE),"")</f>
        <v/>
      </c>
    </row>
    <row r="3834" spans="1:28" hidden="1" x14ac:dyDescent="0.3">
      <c r="B3834" s="9" t="str">
        <f>_xlfn.IFNA(VLOOKUP(C3834,regions!A$1:B$49,2,FALSE),"")</f>
        <v>West North Central</v>
      </c>
      <c r="C3834" t="s">
        <v>20954</v>
      </c>
      <c r="D3834" s="1" t="s">
        <v>9847</v>
      </c>
      <c r="G3834" t="s">
        <v>12826</v>
      </c>
      <c r="H3834" s="1" t="s">
        <v>12825</v>
      </c>
      <c r="I3834" s="1" t="s">
        <v>21413</v>
      </c>
      <c r="J3834" s="1" t="s">
        <v>21414</v>
      </c>
      <c r="K3834" s="1" t="s">
        <v>21415</v>
      </c>
      <c r="L3834" s="1" t="s">
        <v>229</v>
      </c>
      <c r="M3834" s="1" t="s">
        <v>110</v>
      </c>
      <c r="P3834" s="1" t="s">
        <v>111</v>
      </c>
      <c r="Q3834" s="1" t="s">
        <v>136</v>
      </c>
      <c r="S3834" t="str">
        <f t="shared" si="59"/>
        <v>N</v>
      </c>
      <c r="T3834" t="s">
        <v>8</v>
      </c>
      <c r="U3834" t="s">
        <v>112</v>
      </c>
      <c r="V3834" s="4">
        <v>5.9249999999999997E-2</v>
      </c>
      <c r="W3834" s="4">
        <v>0</v>
      </c>
      <c r="X3834" s="4">
        <v>1.3029700000000001E-3</v>
      </c>
      <c r="Y3834">
        <v>15</v>
      </c>
      <c r="Z3834" s="10" t="str">
        <f>_xlfn.IFNA(IF(OR(R3834="Y",S3834="Y"),HYPERLINK(".\plots/daily_2016_smallegu_flat.png","daily flat"),HYPERLINK(VLOOKUP($AB3834,linkref!$A$2:$D$68,3,FALSE),VLOOKUP($AB3834,linkref!$A$2:$D$68,2,FALSE))),"")</f>
        <v/>
      </c>
      <c r="AA3834" s="10" t="str">
        <f>_xlfn.IFNA(IF(OR(R3834="Y",S3834="Y"),HYPERLINK(".\plots/diurnal_2016_smallegu_flat.png","diurnal flat"),HYPERLINK(VLOOKUP($AB3834,linkref!$A$2:$D$68,4,FALSE),VLOOKUP($AB3834,linkref!$A$2:$D$68,2,FALSE))),"")</f>
        <v/>
      </c>
      <c r="AB3834" t="str">
        <f>_xlfn.IFNA(VLOOKUP(I3834,units!A$2:B$1765,2,FALSE),"")</f>
        <v/>
      </c>
    </row>
    <row r="3835" spans="1:28" hidden="1" x14ac:dyDescent="0.3">
      <c r="B3835" s="9" t="str">
        <f>_xlfn.IFNA(VLOOKUP(C3835,regions!A$1:B$49,2,FALSE),"")</f>
        <v>South</v>
      </c>
      <c r="C3835" t="s">
        <v>20945</v>
      </c>
      <c r="D3835" s="1" t="s">
        <v>12780</v>
      </c>
      <c r="G3835" t="s">
        <v>12779</v>
      </c>
      <c r="H3835" s="1" t="s">
        <v>12775</v>
      </c>
      <c r="I3835" s="1" t="s">
        <v>20767</v>
      </c>
      <c r="J3835" s="1" t="s">
        <v>20768</v>
      </c>
      <c r="K3835" s="1" t="s">
        <v>20769</v>
      </c>
      <c r="L3835" s="1" t="s">
        <v>135</v>
      </c>
      <c r="M3835" s="1" t="s">
        <v>110</v>
      </c>
      <c r="P3835" s="1" t="s">
        <v>111</v>
      </c>
      <c r="Q3835" s="1" t="s">
        <v>254</v>
      </c>
      <c r="S3835" t="str">
        <f t="shared" si="59"/>
        <v>N</v>
      </c>
      <c r="T3835" t="s">
        <v>8</v>
      </c>
      <c r="U3835" t="s">
        <v>22632</v>
      </c>
      <c r="V3835" s="4">
        <v>5.9084999999999999E-2</v>
      </c>
      <c r="W3835" s="4">
        <v>2.9250000000000001E-3</v>
      </c>
      <c r="X3835" s="4">
        <v>1.95E-4</v>
      </c>
      <c r="Y3835">
        <v>39</v>
      </c>
      <c r="Z3835" s="10" t="str">
        <f>_xlfn.IFNA(IF(OR(R3835="Y",S3835="Y"),HYPERLINK(".\plots/daily_2016_smallegu_flat.png","daily flat"),HYPERLINK(VLOOKUP($AB3835,linkref!$A$2:$D$68,3,FALSE),VLOOKUP($AB3835,linkref!$A$2:$D$68,2,FALSE))),"")</f>
        <v/>
      </c>
      <c r="AA3835" s="10" t="str">
        <f>_xlfn.IFNA(IF(OR(R3835="Y",S3835="Y"),HYPERLINK(".\plots/diurnal_2016_smallegu_flat.png","diurnal flat"),HYPERLINK(VLOOKUP($AB3835,linkref!$A$2:$D$68,4,FALSE),VLOOKUP($AB3835,linkref!$A$2:$D$68,2,FALSE))),"")</f>
        <v/>
      </c>
      <c r="AB3835" t="str">
        <f>_xlfn.IFNA(VLOOKUP(I3835,units!A$2:B$1765,2,FALSE),"")</f>
        <v/>
      </c>
    </row>
    <row r="3836" spans="1:28" hidden="1" x14ac:dyDescent="0.3">
      <c r="B3836" s="9" t="str">
        <f>_xlfn.IFNA(VLOOKUP(C3836,regions!A$1:B$49,2,FALSE),"")</f>
        <v>South</v>
      </c>
      <c r="C3836" t="s">
        <v>20908</v>
      </c>
      <c r="D3836" s="1" t="s">
        <v>6788</v>
      </c>
      <c r="G3836" t="s">
        <v>14710</v>
      </c>
      <c r="H3836" s="1" t="s">
        <v>14706</v>
      </c>
      <c r="I3836" s="1" t="s">
        <v>21823</v>
      </c>
      <c r="J3836" s="1" t="s">
        <v>21824</v>
      </c>
      <c r="K3836" s="1" t="s">
        <v>21825</v>
      </c>
      <c r="L3836" s="1" t="s">
        <v>925</v>
      </c>
      <c r="M3836" s="1" t="s">
        <v>2366</v>
      </c>
      <c r="P3836" s="1" t="s">
        <v>111</v>
      </c>
      <c r="Q3836" s="1" t="s">
        <v>254</v>
      </c>
      <c r="S3836" t="str">
        <f t="shared" si="59"/>
        <v>N</v>
      </c>
      <c r="T3836" t="s">
        <v>8</v>
      </c>
      <c r="U3836" t="s">
        <v>112</v>
      </c>
      <c r="V3836" s="4">
        <v>5.8999999999999997E-2</v>
      </c>
      <c r="W3836" s="4">
        <v>4.0000000000000001E-3</v>
      </c>
      <c r="X3836" s="4">
        <v>4.0000000000000001E-3</v>
      </c>
      <c r="Y3836">
        <v>9</v>
      </c>
      <c r="Z3836" s="10" t="str">
        <f>_xlfn.IFNA(IF(OR(R3836="Y",S3836="Y"),HYPERLINK(".\plots/daily_2016_smallegu_flat.png","daily flat"),HYPERLINK(VLOOKUP($AB3836,linkref!$A$2:$D$68,3,FALSE),VLOOKUP($AB3836,linkref!$A$2:$D$68,2,FALSE))),"")</f>
        <v/>
      </c>
      <c r="AA3836" s="10" t="str">
        <f>_xlfn.IFNA(IF(OR(R3836="Y",S3836="Y"),HYPERLINK(".\plots/diurnal_2016_smallegu_flat.png","diurnal flat"),HYPERLINK(VLOOKUP($AB3836,linkref!$A$2:$D$68,4,FALSE),VLOOKUP($AB3836,linkref!$A$2:$D$68,2,FALSE))),"")</f>
        <v/>
      </c>
      <c r="AB3836" t="str">
        <f>_xlfn.IFNA(VLOOKUP(I3836,units!A$2:B$1765,2,FALSE),"")</f>
        <v/>
      </c>
    </row>
    <row r="3837" spans="1:28" hidden="1" x14ac:dyDescent="0.3">
      <c r="B3837" s="9" t="str">
        <f>_xlfn.IFNA(VLOOKUP(C3837,regions!A$1:B$49,2,FALSE),"")</f>
        <v>MANE-VU</v>
      </c>
      <c r="C3837" t="s">
        <v>20902</v>
      </c>
      <c r="D3837" s="1" t="s">
        <v>7711</v>
      </c>
      <c r="G3837" t="s">
        <v>21204</v>
      </c>
      <c r="H3837" s="1" t="s">
        <v>21200</v>
      </c>
      <c r="I3837" s="1" t="s">
        <v>21762</v>
      </c>
      <c r="J3837" s="1" t="s">
        <v>21202</v>
      </c>
      <c r="K3837" s="1" t="s">
        <v>21763</v>
      </c>
      <c r="L3837" s="1" t="s">
        <v>2040</v>
      </c>
      <c r="M3837" s="1" t="s">
        <v>110</v>
      </c>
      <c r="P3837" s="1" t="s">
        <v>111</v>
      </c>
      <c r="Q3837" s="1" t="s">
        <v>254</v>
      </c>
      <c r="S3837" t="str">
        <f t="shared" si="59"/>
        <v>N</v>
      </c>
      <c r="T3837" t="s">
        <v>8</v>
      </c>
      <c r="U3837" t="s">
        <v>112</v>
      </c>
      <c r="V3837" s="4">
        <v>5.8999999999999997E-2</v>
      </c>
      <c r="W3837" s="4">
        <v>1.94</v>
      </c>
      <c r="X3837" s="4">
        <v>1.4E-3</v>
      </c>
      <c r="Z3837" s="10" t="str">
        <f>_xlfn.IFNA(IF(OR(R3837="Y",S3837="Y"),HYPERLINK(".\plots/daily_2016_smallegu_flat.png","daily flat"),HYPERLINK(VLOOKUP($AB3837,linkref!$A$2:$D$68,3,FALSE),VLOOKUP($AB3837,linkref!$A$2:$D$68,2,FALSE))),"")</f>
        <v/>
      </c>
      <c r="AA3837" s="10" t="str">
        <f>_xlfn.IFNA(IF(OR(R3837="Y",S3837="Y"),HYPERLINK(".\plots/diurnal_2016_smallegu_flat.png","diurnal flat"),HYPERLINK(VLOOKUP($AB3837,linkref!$A$2:$D$68,4,FALSE),VLOOKUP($AB3837,linkref!$A$2:$D$68,2,FALSE))),"")</f>
        <v/>
      </c>
      <c r="AB3837" t="str">
        <f>_xlfn.IFNA(VLOOKUP(I3837,units!A$2:B$1765,2,FALSE),"")</f>
        <v/>
      </c>
    </row>
    <row r="3838" spans="1:28" hidden="1" x14ac:dyDescent="0.3">
      <c r="B3838" s="9" t="str">
        <f>_xlfn.IFNA(VLOOKUP(C3838,regions!A$1:B$49,2,FALSE),"")</f>
        <v>South</v>
      </c>
      <c r="C3838" t="s">
        <v>20924</v>
      </c>
      <c r="D3838" s="1" t="s">
        <v>1574</v>
      </c>
      <c r="G3838" t="s">
        <v>1579</v>
      </c>
      <c r="H3838" s="1" t="s">
        <v>1575</v>
      </c>
      <c r="I3838" s="1" t="s">
        <v>16385</v>
      </c>
      <c r="J3838" s="1" t="s">
        <v>15080</v>
      </c>
      <c r="K3838" s="1" t="s">
        <v>16386</v>
      </c>
      <c r="L3838" s="1" t="s">
        <v>1205</v>
      </c>
      <c r="M3838" s="1" t="s">
        <v>110</v>
      </c>
      <c r="P3838" s="1" t="s">
        <v>111</v>
      </c>
      <c r="Q3838" s="1" t="s">
        <v>254</v>
      </c>
      <c r="S3838" t="str">
        <f t="shared" si="59"/>
        <v>N</v>
      </c>
      <c r="T3838" t="s">
        <v>8</v>
      </c>
      <c r="U3838" t="s">
        <v>22632</v>
      </c>
      <c r="V3838" s="4">
        <v>5.8740000000000001E-2</v>
      </c>
      <c r="W3838" s="4">
        <v>1.007925E-3</v>
      </c>
      <c r="X3838" s="4">
        <v>2.7634500000000001E-5</v>
      </c>
      <c r="Z3838" s="10" t="str">
        <f>_xlfn.IFNA(IF(OR(R3838="Y",S3838="Y"),HYPERLINK(".\plots/daily_2016_smallegu_flat.png","daily flat"),HYPERLINK(VLOOKUP($AB3838,linkref!$A$2:$D$68,3,FALSE),VLOOKUP($AB3838,linkref!$A$2:$D$68,2,FALSE))),"")</f>
        <v/>
      </c>
      <c r="AA3838" s="10" t="str">
        <f>_xlfn.IFNA(IF(OR(R3838="Y",S3838="Y"),HYPERLINK(".\plots/diurnal_2016_smallegu_flat.png","diurnal flat"),HYPERLINK(VLOOKUP($AB3838,linkref!$A$2:$D$68,4,FALSE),VLOOKUP($AB3838,linkref!$A$2:$D$68,2,FALSE))),"")</f>
        <v/>
      </c>
      <c r="AB3838" t="str">
        <f>_xlfn.IFNA(VLOOKUP(I3838,units!A$2:B$1765,2,FALSE),"")</f>
        <v/>
      </c>
    </row>
    <row r="3839" spans="1:28" hidden="1" x14ac:dyDescent="0.3">
      <c r="B3839" s="9" t="str">
        <f>_xlfn.IFNA(VLOOKUP(C3839,regions!A$1:B$49,2,FALSE),"")</f>
        <v>West North Central</v>
      </c>
      <c r="C3839" t="s">
        <v>20920</v>
      </c>
      <c r="D3839" s="1" t="s">
        <v>1249</v>
      </c>
      <c r="G3839" t="s">
        <v>1254</v>
      </c>
      <c r="H3839" s="1" t="s">
        <v>1250</v>
      </c>
      <c r="I3839" s="1" t="s">
        <v>20582</v>
      </c>
      <c r="J3839" s="1" t="s">
        <v>20583</v>
      </c>
      <c r="K3839" s="1" t="s">
        <v>20584</v>
      </c>
      <c r="L3839" s="1" t="s">
        <v>253</v>
      </c>
      <c r="M3839" s="1" t="s">
        <v>110</v>
      </c>
      <c r="P3839" s="1" t="s">
        <v>111</v>
      </c>
      <c r="Q3839" s="1" t="s">
        <v>254</v>
      </c>
      <c r="S3839" t="str">
        <f t="shared" si="59"/>
        <v>N</v>
      </c>
      <c r="T3839" t="s">
        <v>8</v>
      </c>
      <c r="U3839" t="s">
        <v>22632</v>
      </c>
      <c r="V3839" s="4">
        <v>5.8692479999999998E-2</v>
      </c>
      <c r="W3839" s="4">
        <v>2.5677959999999998E-3</v>
      </c>
      <c r="X3839" s="4">
        <v>0</v>
      </c>
      <c r="Y3839">
        <v>2</v>
      </c>
      <c r="Z3839" s="10" t="str">
        <f>_xlfn.IFNA(IF(OR(R3839="Y",S3839="Y"),HYPERLINK(".\plots/daily_2016_smallegu_flat.png","daily flat"),HYPERLINK(VLOOKUP($AB3839,linkref!$A$2:$D$68,3,FALSE),VLOOKUP($AB3839,linkref!$A$2:$D$68,2,FALSE))),"")</f>
        <v/>
      </c>
      <c r="AA3839" s="10" t="str">
        <f>_xlfn.IFNA(IF(OR(R3839="Y",S3839="Y"),HYPERLINK(".\plots/diurnal_2016_smallegu_flat.png","diurnal flat"),HYPERLINK(VLOOKUP($AB3839,linkref!$A$2:$D$68,4,FALSE),VLOOKUP($AB3839,linkref!$A$2:$D$68,2,FALSE))),"")</f>
        <v/>
      </c>
      <c r="AB3839" t="str">
        <f>_xlfn.IFNA(VLOOKUP(I3839,units!A$2:B$1765,2,FALSE),"")</f>
        <v/>
      </c>
    </row>
    <row r="3840" spans="1:28" hidden="1" x14ac:dyDescent="0.3">
      <c r="B3840" s="9" t="str">
        <f>_xlfn.IFNA(VLOOKUP(C3840,regions!A$1:B$49,2,FALSE),"")</f>
        <v>West North Central</v>
      </c>
      <c r="C3840" t="s">
        <v>20920</v>
      </c>
      <c r="D3840" s="1" t="s">
        <v>1249</v>
      </c>
      <c r="G3840" t="s">
        <v>1254</v>
      </c>
      <c r="H3840" s="1" t="s">
        <v>1250</v>
      </c>
      <c r="I3840" s="1" t="s">
        <v>20582</v>
      </c>
      <c r="J3840" s="1" t="s">
        <v>20585</v>
      </c>
      <c r="K3840" s="1" t="s">
        <v>20584</v>
      </c>
      <c r="L3840" s="1" t="s">
        <v>253</v>
      </c>
      <c r="M3840" s="1" t="s">
        <v>110</v>
      </c>
      <c r="P3840" s="1" t="s">
        <v>111</v>
      </c>
      <c r="Q3840" s="1" t="s">
        <v>254</v>
      </c>
      <c r="S3840" t="str">
        <f t="shared" si="59"/>
        <v>N</v>
      </c>
      <c r="T3840" t="s">
        <v>8</v>
      </c>
      <c r="U3840" t="s">
        <v>22632</v>
      </c>
      <c r="V3840" s="4">
        <v>5.8692479999999998E-2</v>
      </c>
      <c r="W3840" s="4">
        <v>2.5677959999999998E-3</v>
      </c>
      <c r="X3840" s="4">
        <v>0</v>
      </c>
      <c r="Y3840">
        <v>2</v>
      </c>
      <c r="Z3840" s="10" t="str">
        <f>_xlfn.IFNA(IF(OR(R3840="Y",S3840="Y"),HYPERLINK(".\plots/daily_2016_smallegu_flat.png","daily flat"),HYPERLINK(VLOOKUP($AB3840,linkref!$A$2:$D$68,3,FALSE),VLOOKUP($AB3840,linkref!$A$2:$D$68,2,FALSE))),"")</f>
        <v/>
      </c>
      <c r="AA3840" s="10" t="str">
        <f>_xlfn.IFNA(IF(OR(R3840="Y",S3840="Y"),HYPERLINK(".\plots/diurnal_2016_smallegu_flat.png","diurnal flat"),HYPERLINK(VLOOKUP($AB3840,linkref!$A$2:$D$68,4,FALSE),VLOOKUP($AB3840,linkref!$A$2:$D$68,2,FALSE))),"")</f>
        <v/>
      </c>
      <c r="AB3840" t="str">
        <f>_xlfn.IFNA(VLOOKUP(I3840,units!A$2:B$1765,2,FALSE),"")</f>
        <v/>
      </c>
    </row>
    <row r="3841" spans="1:28" hidden="1" x14ac:dyDescent="0.3">
      <c r="B3841" s="9" t="str">
        <f>_xlfn.IFNA(VLOOKUP(C3841,regions!A$1:B$49,2,FALSE),"")</f>
        <v>South</v>
      </c>
      <c r="C3841" t="s">
        <v>20908</v>
      </c>
      <c r="D3841" s="1" t="s">
        <v>11176</v>
      </c>
      <c r="G3841" t="s">
        <v>17891</v>
      </c>
      <c r="H3841" s="1" t="s">
        <v>17887</v>
      </c>
      <c r="I3841" s="1" t="s">
        <v>17898</v>
      </c>
      <c r="J3841" s="1" t="s">
        <v>17899</v>
      </c>
      <c r="K3841" s="1" t="s">
        <v>17900</v>
      </c>
      <c r="L3841" s="1" t="s">
        <v>253</v>
      </c>
      <c r="M3841" s="1" t="s">
        <v>2366</v>
      </c>
      <c r="P3841" s="1" t="s">
        <v>111</v>
      </c>
      <c r="Q3841" s="1" t="s">
        <v>254</v>
      </c>
      <c r="S3841" t="str">
        <f t="shared" si="59"/>
        <v>N</v>
      </c>
      <c r="T3841" t="s">
        <v>8</v>
      </c>
      <c r="U3841" t="s">
        <v>22632</v>
      </c>
      <c r="V3841" s="4">
        <v>5.8500000000000003E-2</v>
      </c>
      <c r="W3841" s="4">
        <v>1.6999999999999999E-3</v>
      </c>
      <c r="X3841" s="4">
        <v>8.99999999999999E-4</v>
      </c>
      <c r="Y3841">
        <v>4</v>
      </c>
      <c r="Z3841" s="10" t="str">
        <f>_xlfn.IFNA(IF(OR(R3841="Y",S3841="Y"),HYPERLINK(".\plots/daily_2016_smallegu_flat.png","daily flat"),HYPERLINK(VLOOKUP($AB3841,linkref!$A$2:$D$68,3,FALSE),VLOOKUP($AB3841,linkref!$A$2:$D$68,2,FALSE))),"")</f>
        <v/>
      </c>
      <c r="AA3841" s="10" t="str">
        <f>_xlfn.IFNA(IF(OR(R3841="Y",S3841="Y"),HYPERLINK(".\plots/diurnal_2016_smallegu_flat.png","diurnal flat"),HYPERLINK(VLOOKUP($AB3841,linkref!$A$2:$D$68,4,FALSE),VLOOKUP($AB3841,linkref!$A$2:$D$68,2,FALSE))),"")</f>
        <v/>
      </c>
      <c r="AB3841" t="str">
        <f>_xlfn.IFNA(VLOOKUP(I3841,units!A$2:B$1765,2,FALSE),"")</f>
        <v/>
      </c>
    </row>
    <row r="3842" spans="1:28" hidden="1" x14ac:dyDescent="0.3">
      <c r="B3842" s="9" t="str">
        <f>_xlfn.IFNA(VLOOKUP(C3842,regions!A$1:B$49,2,FALSE),"")</f>
        <v>South</v>
      </c>
      <c r="C3842" t="s">
        <v>20908</v>
      </c>
      <c r="D3842" s="1" t="s">
        <v>12707</v>
      </c>
      <c r="G3842" t="s">
        <v>12706</v>
      </c>
      <c r="H3842" s="1" t="s">
        <v>12705</v>
      </c>
      <c r="I3842" s="1" t="s">
        <v>21377</v>
      </c>
      <c r="J3842" s="1" t="s">
        <v>21378</v>
      </c>
      <c r="K3842" s="1" t="s">
        <v>21379</v>
      </c>
      <c r="L3842" s="1" t="s">
        <v>229</v>
      </c>
      <c r="M3842" s="1" t="s">
        <v>2366</v>
      </c>
      <c r="P3842" s="1" t="s">
        <v>111</v>
      </c>
      <c r="Q3842" s="1" t="s">
        <v>136</v>
      </c>
      <c r="S3842" t="str">
        <f t="shared" si="59"/>
        <v>N</v>
      </c>
      <c r="T3842" t="s">
        <v>8</v>
      </c>
      <c r="U3842" t="s">
        <v>112</v>
      </c>
      <c r="V3842" s="4">
        <v>5.8500000000000003E-2</v>
      </c>
      <c r="W3842" s="4">
        <v>2.3E-3</v>
      </c>
      <c r="X3842" s="4">
        <v>5.9999999999999995E-4</v>
      </c>
      <c r="Y3842">
        <v>1</v>
      </c>
      <c r="Z3842" s="10" t="str">
        <f>_xlfn.IFNA(IF(OR(R3842="Y",S3842="Y"),HYPERLINK(".\plots/daily_2016_smallegu_flat.png","daily flat"),HYPERLINK(VLOOKUP($AB3842,linkref!$A$2:$D$68,3,FALSE),VLOOKUP($AB3842,linkref!$A$2:$D$68,2,FALSE))),"")</f>
        <v/>
      </c>
      <c r="AA3842" s="10" t="str">
        <f>_xlfn.IFNA(IF(OR(R3842="Y",S3842="Y"),HYPERLINK(".\plots/diurnal_2016_smallegu_flat.png","diurnal flat"),HYPERLINK(VLOOKUP($AB3842,linkref!$A$2:$D$68,4,FALSE),VLOOKUP($AB3842,linkref!$A$2:$D$68,2,FALSE))),"")</f>
        <v/>
      </c>
      <c r="AB3842" t="str">
        <f>_xlfn.IFNA(VLOOKUP(I3842,units!A$2:B$1765,2,FALSE),"")</f>
        <v/>
      </c>
    </row>
    <row r="3843" spans="1:28" hidden="1" x14ac:dyDescent="0.3">
      <c r="B3843" s="9" t="str">
        <f>_xlfn.IFNA(VLOOKUP(C3843,regions!A$1:B$49,2,FALSE),"")</f>
        <v>West North Central</v>
      </c>
      <c r="C3843" t="s">
        <v>20954</v>
      </c>
      <c r="D3843" s="1" t="s">
        <v>7107</v>
      </c>
      <c r="G3843" t="s">
        <v>11850</v>
      </c>
      <c r="H3843" s="1" t="s">
        <v>11846</v>
      </c>
      <c r="I3843" s="1" t="s">
        <v>11896</v>
      </c>
      <c r="J3843" s="1" t="s">
        <v>11897</v>
      </c>
      <c r="K3843" s="1" t="s">
        <v>11898</v>
      </c>
      <c r="L3843" s="1" t="s">
        <v>730</v>
      </c>
      <c r="M3843" s="1" t="s">
        <v>110</v>
      </c>
      <c r="P3843" s="1" t="s">
        <v>111</v>
      </c>
      <c r="Q3843" s="1" t="s">
        <v>254</v>
      </c>
      <c r="S3843" t="str">
        <f t="shared" ref="S3843:S3906" si="60">IF(O3843="MSW","Y","N")</f>
        <v>N</v>
      </c>
      <c r="T3843" t="s">
        <v>8</v>
      </c>
      <c r="U3843" t="s">
        <v>22632</v>
      </c>
      <c r="V3843" s="4">
        <v>5.8476599999999997E-2</v>
      </c>
      <c r="W3843" s="4">
        <v>0</v>
      </c>
      <c r="X3843" s="4">
        <v>3.8454000000000001E-3</v>
      </c>
      <c r="Y3843">
        <v>34</v>
      </c>
      <c r="Z3843" s="10" t="str">
        <f>_xlfn.IFNA(IF(OR(R3843="Y",S3843="Y"),HYPERLINK(".\plots/daily_2016_smallegu_flat.png","daily flat"),HYPERLINK(VLOOKUP($AB3843,linkref!$A$2:$D$68,3,FALSE),VLOOKUP($AB3843,linkref!$A$2:$D$68,2,FALSE))),"")</f>
        <v/>
      </c>
      <c r="AA3843" s="10" t="str">
        <f>_xlfn.IFNA(IF(OR(R3843="Y",S3843="Y"),HYPERLINK(".\plots/diurnal_2016_smallegu_flat.png","diurnal flat"),HYPERLINK(VLOOKUP($AB3843,linkref!$A$2:$D$68,4,FALSE),VLOOKUP($AB3843,linkref!$A$2:$D$68,2,FALSE))),"")</f>
        <v/>
      </c>
      <c r="AB3843" t="str">
        <f>_xlfn.IFNA(VLOOKUP(I3843,units!A$2:B$1765,2,FALSE),"")</f>
        <v/>
      </c>
    </row>
    <row r="3844" spans="1:28" hidden="1" x14ac:dyDescent="0.3">
      <c r="B3844" s="9" t="str">
        <f>_xlfn.IFNA(VLOOKUP(C3844,regions!A$1:B$49,2,FALSE),"")</f>
        <v>West North Central</v>
      </c>
      <c r="C3844" t="s">
        <v>20954</v>
      </c>
      <c r="D3844" s="1" t="s">
        <v>9847</v>
      </c>
      <c r="G3844" t="s">
        <v>12821</v>
      </c>
      <c r="H3844" s="1" t="s">
        <v>12820</v>
      </c>
      <c r="I3844" s="1" t="s">
        <v>21401</v>
      </c>
      <c r="J3844" s="1" t="s">
        <v>21402</v>
      </c>
      <c r="K3844" s="1" t="s">
        <v>21403</v>
      </c>
      <c r="L3844" s="1" t="s">
        <v>229</v>
      </c>
      <c r="M3844" s="1" t="s">
        <v>110</v>
      </c>
      <c r="P3844" s="1" t="s">
        <v>111</v>
      </c>
      <c r="Q3844" s="1" t="s">
        <v>136</v>
      </c>
      <c r="S3844" t="str">
        <f t="shared" si="60"/>
        <v>N</v>
      </c>
      <c r="T3844" t="s">
        <v>8</v>
      </c>
      <c r="U3844" t="s">
        <v>112</v>
      </c>
      <c r="V3844" s="4">
        <v>5.8400000000000001E-2</v>
      </c>
      <c r="W3844" s="4">
        <v>0</v>
      </c>
      <c r="X3844" s="4">
        <v>3.0875999999999998E-3</v>
      </c>
      <c r="Y3844">
        <v>16</v>
      </c>
      <c r="Z3844" s="10" t="str">
        <f>_xlfn.IFNA(IF(OR(R3844="Y",S3844="Y"),HYPERLINK(".\plots/daily_2016_smallegu_flat.png","daily flat"),HYPERLINK(VLOOKUP($AB3844,linkref!$A$2:$D$68,3,FALSE),VLOOKUP($AB3844,linkref!$A$2:$D$68,2,FALSE))),"")</f>
        <v/>
      </c>
      <c r="AA3844" s="10" t="str">
        <f>_xlfn.IFNA(IF(OR(R3844="Y",S3844="Y"),HYPERLINK(".\plots/diurnal_2016_smallegu_flat.png","diurnal flat"),HYPERLINK(VLOOKUP($AB3844,linkref!$A$2:$D$68,4,FALSE),VLOOKUP($AB3844,linkref!$A$2:$D$68,2,FALSE))),"")</f>
        <v/>
      </c>
      <c r="AB3844" t="str">
        <f>_xlfn.IFNA(VLOOKUP(I3844,units!A$2:B$1765,2,FALSE),"")</f>
        <v/>
      </c>
    </row>
    <row r="3845" spans="1:28" hidden="1" x14ac:dyDescent="0.3">
      <c r="B3845" s="9" t="str">
        <f>_xlfn.IFNA(VLOOKUP(C3845,regions!A$1:B$49,2,FALSE),"")</f>
        <v>LADCO</v>
      </c>
      <c r="C3845" t="s">
        <v>20941</v>
      </c>
      <c r="D3845" s="1" t="s">
        <v>9267</v>
      </c>
      <c r="G3845" t="s">
        <v>11407</v>
      </c>
      <c r="H3845" s="1" t="s">
        <v>11406</v>
      </c>
      <c r="I3845" s="1" t="s">
        <v>11408</v>
      </c>
      <c r="J3845" s="1" t="s">
        <v>11409</v>
      </c>
      <c r="K3845" s="1" t="s">
        <v>11410</v>
      </c>
      <c r="L3845" s="1" t="s">
        <v>1205</v>
      </c>
      <c r="M3845" s="1" t="s">
        <v>110</v>
      </c>
      <c r="P3845" s="1" t="s">
        <v>111</v>
      </c>
      <c r="Q3845" s="1" t="s">
        <v>254</v>
      </c>
      <c r="S3845" t="str">
        <f t="shared" si="60"/>
        <v>N</v>
      </c>
      <c r="T3845" t="s">
        <v>8</v>
      </c>
      <c r="U3845" t="s">
        <v>22632</v>
      </c>
      <c r="V3845" s="4">
        <v>5.8359000000000001E-2</v>
      </c>
      <c r="W3845" s="4"/>
      <c r="X3845" s="4"/>
      <c r="Z3845" s="10" t="str">
        <f>_xlfn.IFNA(IF(OR(R3845="Y",S3845="Y"),HYPERLINK(".\plots/daily_2016_smallegu_flat.png","daily flat"),HYPERLINK(VLOOKUP($AB3845,linkref!$A$2:$D$68,3,FALSE),VLOOKUP($AB3845,linkref!$A$2:$D$68,2,FALSE))),"")</f>
        <v/>
      </c>
      <c r="AA3845" s="10" t="str">
        <f>_xlfn.IFNA(IF(OR(R3845="Y",S3845="Y"),HYPERLINK(".\plots/diurnal_2016_smallegu_flat.png","diurnal flat"),HYPERLINK(VLOOKUP($AB3845,linkref!$A$2:$D$68,4,FALSE),VLOOKUP($AB3845,linkref!$A$2:$D$68,2,FALSE))),"")</f>
        <v/>
      </c>
      <c r="AB3845" t="str">
        <f>_xlfn.IFNA(VLOOKUP(I3845,units!A$2:B$1765,2,FALSE),"")</f>
        <v/>
      </c>
    </row>
    <row r="3846" spans="1:28" hidden="1" x14ac:dyDescent="0.3">
      <c r="B3846" s="9" t="str">
        <f>_xlfn.IFNA(VLOOKUP(C3846,regions!A$1:B$49,2,FALSE),"")</f>
        <v>MANE-VU</v>
      </c>
      <c r="C3846" t="s">
        <v>20916</v>
      </c>
      <c r="D3846" s="1" t="s">
        <v>793</v>
      </c>
      <c r="G3846" t="s">
        <v>6275</v>
      </c>
      <c r="H3846" s="1" t="s">
        <v>6271</v>
      </c>
      <c r="I3846" s="1" t="s">
        <v>14373</v>
      </c>
      <c r="J3846" s="1" t="s">
        <v>14374</v>
      </c>
      <c r="K3846" s="1" t="s">
        <v>14375</v>
      </c>
      <c r="L3846" s="1" t="s">
        <v>730</v>
      </c>
      <c r="M3846" s="1" t="s">
        <v>110</v>
      </c>
      <c r="P3846" s="1" t="s">
        <v>111</v>
      </c>
      <c r="Q3846" s="1" t="s">
        <v>254</v>
      </c>
      <c r="S3846" t="str">
        <f t="shared" si="60"/>
        <v>N</v>
      </c>
      <c r="T3846" t="s">
        <v>8</v>
      </c>
      <c r="U3846" t="s">
        <v>22632</v>
      </c>
      <c r="V3846" s="4">
        <v>5.8308499999999999E-2</v>
      </c>
      <c r="W3846" s="4">
        <v>2.8254E-3</v>
      </c>
      <c r="X3846" s="4">
        <v>3.7948999999999999E-3</v>
      </c>
      <c r="Z3846" s="10" t="str">
        <f>_xlfn.IFNA(IF(OR(R3846="Y",S3846="Y"),HYPERLINK(".\plots/daily_2016_smallegu_flat.png","daily flat"),HYPERLINK(VLOOKUP($AB3846,linkref!$A$2:$D$68,3,FALSE),VLOOKUP($AB3846,linkref!$A$2:$D$68,2,FALSE))),"")</f>
        <v/>
      </c>
      <c r="AA3846" s="10" t="str">
        <f>_xlfn.IFNA(IF(OR(R3846="Y",S3846="Y"),HYPERLINK(".\plots/diurnal_2016_smallegu_flat.png","diurnal flat"),HYPERLINK(VLOOKUP($AB3846,linkref!$A$2:$D$68,4,FALSE),VLOOKUP($AB3846,linkref!$A$2:$D$68,2,FALSE))),"")</f>
        <v/>
      </c>
      <c r="AB3846" t="str">
        <f>_xlfn.IFNA(VLOOKUP(I3846,units!A$2:B$1765,2,FALSE),"")</f>
        <v/>
      </c>
    </row>
    <row r="3847" spans="1:28" x14ac:dyDescent="0.3">
      <c r="A3847" s="1" t="s">
        <v>2033</v>
      </c>
      <c r="B3847" s="9" t="str">
        <f>_xlfn.IFNA(VLOOKUP(C3847,regions!A$1:B$49,2,FALSE),"")</f>
        <v>LADCO</v>
      </c>
      <c r="C3847" t="s">
        <v>20904</v>
      </c>
      <c r="D3847" s="1" t="s">
        <v>2035</v>
      </c>
      <c r="E3847" s="1" t="s">
        <v>2034</v>
      </c>
      <c r="F3847" s="1" t="s">
        <v>60</v>
      </c>
      <c r="G3847" t="s">
        <v>2041</v>
      </c>
      <c r="H3847" s="1" t="s">
        <v>2036</v>
      </c>
      <c r="I3847" s="1" t="s">
        <v>2037</v>
      </c>
      <c r="J3847" s="1" t="s">
        <v>2038</v>
      </c>
      <c r="K3847" s="1" t="s">
        <v>2042</v>
      </c>
      <c r="L3847" s="1" t="s">
        <v>730</v>
      </c>
      <c r="M3847" s="1" t="s">
        <v>110</v>
      </c>
      <c r="N3847" t="s">
        <v>128</v>
      </c>
      <c r="O3847" t="s">
        <v>130</v>
      </c>
      <c r="P3847" s="1" t="s">
        <v>111</v>
      </c>
      <c r="Q3847" s="1" t="s">
        <v>254</v>
      </c>
      <c r="R3847" t="s">
        <v>19</v>
      </c>
      <c r="S3847" t="str">
        <f t="shared" si="60"/>
        <v>N</v>
      </c>
      <c r="T3847" t="s">
        <v>19</v>
      </c>
      <c r="U3847" t="s">
        <v>22632</v>
      </c>
      <c r="V3847" s="12">
        <v>5.8299999999999998E-2</v>
      </c>
      <c r="W3847" s="12">
        <v>4.1952259999999998E-3</v>
      </c>
      <c r="X3847" s="12">
        <v>3.8300000000000001E-3</v>
      </c>
      <c r="Y3847">
        <v>4</v>
      </c>
      <c r="Z3847" s="10" t="str">
        <f>_xlfn.IFNA(IF(OR(R3847="Y",S3847="Y"),HYPERLINK(".\plots/daily_2016_smallegu_flat.png","daily flat"),HYPERLINK(VLOOKUP($AB3847,linkref!$A$2:$D$68,3,FALSE),VLOOKUP($AB3847,linkref!$A$2:$D$68,2,FALSE))),"")</f>
        <v>LADCO Oil Peaking</v>
      </c>
      <c r="AA3847" s="10" t="str">
        <f>_xlfn.IFNA(IF(OR(R3847="Y",S3847="Y"),HYPERLINK(".\plots/diurnal_2016_smallegu_flat.png","diurnal flat"),HYPERLINK(VLOOKUP($AB3847,linkref!$A$2:$D$68,4,FALSE),VLOOKUP($AB3847,linkref!$A$2:$D$68,2,FALSE))),"")</f>
        <v>LADCO Oil Peaking</v>
      </c>
      <c r="AB3847" t="str">
        <f>_xlfn.IFNA(VLOOKUP(I3847,units!A$2:B$1765,2,FALSE),"")</f>
        <v>LADCO_oil_peak</v>
      </c>
    </row>
    <row r="3848" spans="1:28" hidden="1" x14ac:dyDescent="0.3">
      <c r="B3848" s="9" t="str">
        <f>_xlfn.IFNA(VLOOKUP(C3848,regions!A$1:B$49,2,FALSE),"")</f>
        <v/>
      </c>
      <c r="C3848" t="s">
        <v>20966</v>
      </c>
      <c r="D3848" s="1" t="s">
        <v>11776</v>
      </c>
      <c r="G3848" t="s">
        <v>14960</v>
      </c>
      <c r="H3848" s="1" t="s">
        <v>14959</v>
      </c>
      <c r="I3848" s="1" t="s">
        <v>17864</v>
      </c>
      <c r="J3848" s="1" t="s">
        <v>17865</v>
      </c>
      <c r="K3848" s="1" t="s">
        <v>17866</v>
      </c>
      <c r="L3848" s="1" t="s">
        <v>135</v>
      </c>
      <c r="M3848" s="1" t="s">
        <v>110</v>
      </c>
      <c r="P3848" s="1" t="s">
        <v>111</v>
      </c>
      <c r="Q3848" s="1" t="s">
        <v>136</v>
      </c>
      <c r="S3848" t="str">
        <f t="shared" si="60"/>
        <v>N</v>
      </c>
      <c r="T3848" t="s">
        <v>8</v>
      </c>
      <c r="U3848" t="s">
        <v>22632</v>
      </c>
      <c r="V3848" s="4">
        <v>0.1</v>
      </c>
      <c r="W3848" s="4">
        <v>0</v>
      </c>
      <c r="X3848" s="4">
        <v>0.01</v>
      </c>
      <c r="Z3848" s="10" t="str">
        <f>_xlfn.IFNA(IF(OR(R3848="Y",S3848="Y"),HYPERLINK(".\plots/daily_2016_smallegu_flat.png","daily flat"),HYPERLINK(VLOOKUP($AB3848,linkref!$A$2:$D$68,3,FALSE),VLOOKUP($AB3848,linkref!$A$2:$D$68,2,FALSE))),"")</f>
        <v/>
      </c>
      <c r="AA3848" s="10" t="str">
        <f>_xlfn.IFNA(IF(OR(R3848="Y",S3848="Y"),HYPERLINK(".\plots/diurnal_2016_smallegu_flat.png","diurnal flat"),HYPERLINK(VLOOKUP($AB3848,linkref!$A$2:$D$68,4,FALSE),VLOOKUP($AB3848,linkref!$A$2:$D$68,2,FALSE))),"")</f>
        <v/>
      </c>
      <c r="AB3848" t="str">
        <f>_xlfn.IFNA(VLOOKUP(I3848,units!A$2:B$1765,2,FALSE),"")</f>
        <v/>
      </c>
    </row>
    <row r="3849" spans="1:28" hidden="1" x14ac:dyDescent="0.3">
      <c r="B3849" s="9" t="str">
        <f>_xlfn.IFNA(VLOOKUP(C3849,regions!A$1:B$49,2,FALSE),"")</f>
        <v>MANE-VU</v>
      </c>
      <c r="C3849" t="s">
        <v>20902</v>
      </c>
      <c r="D3849" s="1" t="s">
        <v>7711</v>
      </c>
      <c r="G3849" t="s">
        <v>15236</v>
      </c>
      <c r="H3849" s="1" t="s">
        <v>15232</v>
      </c>
      <c r="I3849" s="1" t="s">
        <v>15233</v>
      </c>
      <c r="J3849" s="1" t="s">
        <v>15234</v>
      </c>
      <c r="K3849" s="1" t="s">
        <v>15235</v>
      </c>
      <c r="L3849" s="1" t="s">
        <v>730</v>
      </c>
      <c r="M3849" s="1" t="s">
        <v>110</v>
      </c>
      <c r="P3849" s="1" t="s">
        <v>111</v>
      </c>
      <c r="Q3849" s="1" t="s">
        <v>254</v>
      </c>
      <c r="S3849" t="str">
        <f t="shared" si="60"/>
        <v>N</v>
      </c>
      <c r="T3849" t="s">
        <v>8</v>
      </c>
      <c r="U3849" t="s">
        <v>22632</v>
      </c>
      <c r="V3849" s="4">
        <v>5.8299999999999998E-2</v>
      </c>
      <c r="W3849" s="4">
        <v>2.9999999999999997E-4</v>
      </c>
      <c r="X3849" s="4">
        <v>8.99999999999999E-4</v>
      </c>
      <c r="Z3849" s="10" t="str">
        <f>_xlfn.IFNA(IF(OR(R3849="Y",S3849="Y"),HYPERLINK(".\plots/daily_2016_smallegu_flat.png","daily flat"),HYPERLINK(VLOOKUP($AB3849,linkref!$A$2:$D$68,3,FALSE),VLOOKUP($AB3849,linkref!$A$2:$D$68,2,FALSE))),"")</f>
        <v/>
      </c>
      <c r="AA3849" s="10" t="str">
        <f>_xlfn.IFNA(IF(OR(R3849="Y",S3849="Y"),HYPERLINK(".\plots/diurnal_2016_smallegu_flat.png","diurnal flat"),HYPERLINK(VLOOKUP($AB3849,linkref!$A$2:$D$68,4,FALSE),VLOOKUP($AB3849,linkref!$A$2:$D$68,2,FALSE))),"")</f>
        <v/>
      </c>
      <c r="AB3849" t="str">
        <f>_xlfn.IFNA(VLOOKUP(I3849,units!A$2:B$1765,2,FALSE),"")</f>
        <v/>
      </c>
    </row>
    <row r="3850" spans="1:28" hidden="1" x14ac:dyDescent="0.3">
      <c r="B3850" s="9" t="str">
        <f>_xlfn.IFNA(VLOOKUP(C3850,regions!A$1:B$49,2,FALSE),"")</f>
        <v>Southwest</v>
      </c>
      <c r="C3850" t="s">
        <v>20938</v>
      </c>
      <c r="D3850" s="1" t="s">
        <v>13216</v>
      </c>
      <c r="G3850" t="s">
        <v>13215</v>
      </c>
      <c r="H3850" s="1" t="s">
        <v>13211</v>
      </c>
      <c r="I3850" s="1" t="s">
        <v>15212</v>
      </c>
      <c r="J3850" s="1" t="s">
        <v>15213</v>
      </c>
      <c r="K3850" s="1" t="s">
        <v>15214</v>
      </c>
      <c r="L3850" s="1" t="s">
        <v>730</v>
      </c>
      <c r="M3850" s="1" t="s">
        <v>110</v>
      </c>
      <c r="P3850" s="1" t="s">
        <v>111</v>
      </c>
      <c r="Q3850" s="1" t="s">
        <v>11177</v>
      </c>
      <c r="S3850" t="str">
        <f t="shared" si="60"/>
        <v>N</v>
      </c>
      <c r="T3850" t="s">
        <v>8</v>
      </c>
      <c r="U3850" t="s">
        <v>22632</v>
      </c>
      <c r="V3850" s="4">
        <v>5.8279999999999998E-2</v>
      </c>
      <c r="W3850" s="4">
        <v>4.1359999999999999E-3</v>
      </c>
      <c r="X3850" s="4">
        <v>3.8539999999999998E-3</v>
      </c>
      <c r="Y3850">
        <v>16</v>
      </c>
      <c r="Z3850" s="10" t="str">
        <f>_xlfn.IFNA(IF(OR(R3850="Y",S3850="Y"),HYPERLINK(".\plots/daily_2016_smallegu_flat.png","daily flat"),HYPERLINK(VLOOKUP($AB3850,linkref!$A$2:$D$68,3,FALSE),VLOOKUP($AB3850,linkref!$A$2:$D$68,2,FALSE))),"")</f>
        <v/>
      </c>
      <c r="AA3850" s="10" t="str">
        <f>_xlfn.IFNA(IF(OR(R3850="Y",S3850="Y"),HYPERLINK(".\plots/diurnal_2016_smallegu_flat.png","diurnal flat"),HYPERLINK(VLOOKUP($AB3850,linkref!$A$2:$D$68,4,FALSE),VLOOKUP($AB3850,linkref!$A$2:$D$68,2,FALSE))),"")</f>
        <v/>
      </c>
      <c r="AB3850" t="str">
        <f>_xlfn.IFNA(VLOOKUP(I3850,units!A$2:B$1765,2,FALSE),"")</f>
        <v/>
      </c>
    </row>
    <row r="3851" spans="1:28" hidden="1" x14ac:dyDescent="0.3">
      <c r="B3851" s="9" t="str">
        <f>_xlfn.IFNA(VLOOKUP(C3851,regions!A$1:B$49,2,FALSE),"")</f>
        <v>South</v>
      </c>
      <c r="C3851" t="s">
        <v>20917</v>
      </c>
      <c r="D3851" s="1" t="s">
        <v>10684</v>
      </c>
      <c r="G3851" t="s">
        <v>16513</v>
      </c>
      <c r="H3851" s="1" t="s">
        <v>16509</v>
      </c>
      <c r="I3851" s="1" t="s">
        <v>16514</v>
      </c>
      <c r="J3851" s="1" t="s">
        <v>16515</v>
      </c>
      <c r="K3851" s="1" t="s">
        <v>16516</v>
      </c>
      <c r="L3851" s="1" t="s">
        <v>1377</v>
      </c>
      <c r="M3851" s="1" t="s">
        <v>110</v>
      </c>
      <c r="P3851" s="1" t="s">
        <v>111</v>
      </c>
      <c r="Q3851" s="1" t="s">
        <v>254</v>
      </c>
      <c r="S3851" t="str">
        <f t="shared" si="60"/>
        <v>N</v>
      </c>
      <c r="T3851" t="s">
        <v>8</v>
      </c>
      <c r="U3851" t="s">
        <v>22632</v>
      </c>
      <c r="V3851" s="4">
        <v>5.8000000000000003E-2</v>
      </c>
      <c r="W3851" s="4">
        <v>1.72927E-3</v>
      </c>
      <c r="X3851" s="4">
        <v>1.7999999999999901E-2</v>
      </c>
      <c r="Y3851">
        <v>400</v>
      </c>
      <c r="Z3851" s="10" t="str">
        <f>_xlfn.IFNA(IF(OR(R3851="Y",S3851="Y"),HYPERLINK(".\plots/daily_2016_smallegu_flat.png","daily flat"),HYPERLINK(VLOOKUP($AB3851,linkref!$A$2:$D$68,3,FALSE),VLOOKUP($AB3851,linkref!$A$2:$D$68,2,FALSE))),"")</f>
        <v/>
      </c>
      <c r="AA3851" s="10" t="str">
        <f>_xlfn.IFNA(IF(OR(R3851="Y",S3851="Y"),HYPERLINK(".\plots/diurnal_2016_smallegu_flat.png","diurnal flat"),HYPERLINK(VLOOKUP($AB3851,linkref!$A$2:$D$68,4,FALSE),VLOOKUP($AB3851,linkref!$A$2:$D$68,2,FALSE))),"")</f>
        <v/>
      </c>
      <c r="AB3851" t="str">
        <f>_xlfn.IFNA(VLOOKUP(I3851,units!A$2:B$1765,2,FALSE),"")</f>
        <v/>
      </c>
    </row>
    <row r="3852" spans="1:28" hidden="1" x14ac:dyDescent="0.3">
      <c r="B3852" s="9" t="str">
        <f>_xlfn.IFNA(VLOOKUP(C3852,regions!A$1:B$49,2,FALSE),"")</f>
        <v>MANE-VU</v>
      </c>
      <c r="C3852" t="s">
        <v>20921</v>
      </c>
      <c r="D3852" s="1" t="s">
        <v>4844</v>
      </c>
      <c r="G3852" t="s">
        <v>18058</v>
      </c>
      <c r="H3852" s="1" t="s">
        <v>18054</v>
      </c>
      <c r="I3852" s="1" t="s">
        <v>18055</v>
      </c>
      <c r="J3852" s="1" t="s">
        <v>18056</v>
      </c>
      <c r="K3852" s="1" t="s">
        <v>18057</v>
      </c>
      <c r="L3852" s="1" t="s">
        <v>1205</v>
      </c>
      <c r="M3852" s="1" t="s">
        <v>110</v>
      </c>
      <c r="P3852" s="1" t="s">
        <v>111</v>
      </c>
      <c r="Q3852" s="1" t="s">
        <v>254</v>
      </c>
      <c r="S3852" t="str">
        <f t="shared" si="60"/>
        <v>N</v>
      </c>
      <c r="T3852" t="s">
        <v>8</v>
      </c>
      <c r="U3852" t="s">
        <v>22632</v>
      </c>
      <c r="V3852" s="4">
        <v>5.8000000000000003E-2</v>
      </c>
      <c r="W3852" s="4">
        <v>1.0397200000000001E-3</v>
      </c>
      <c r="X3852" s="4">
        <v>0</v>
      </c>
      <c r="Z3852" s="10" t="str">
        <f>_xlfn.IFNA(IF(OR(R3852="Y",S3852="Y"),HYPERLINK(".\plots/daily_2016_smallegu_flat.png","daily flat"),HYPERLINK(VLOOKUP($AB3852,linkref!$A$2:$D$68,3,FALSE),VLOOKUP($AB3852,linkref!$A$2:$D$68,2,FALSE))),"")</f>
        <v/>
      </c>
      <c r="AA3852" s="10" t="str">
        <f>_xlfn.IFNA(IF(OR(R3852="Y",S3852="Y"),HYPERLINK(".\plots/diurnal_2016_smallegu_flat.png","diurnal flat"),HYPERLINK(VLOOKUP($AB3852,linkref!$A$2:$D$68,4,FALSE),VLOOKUP($AB3852,linkref!$A$2:$D$68,2,FALSE))),"")</f>
        <v/>
      </c>
      <c r="AB3852" t="str">
        <f>_xlfn.IFNA(VLOOKUP(I3852,units!A$2:B$1765,2,FALSE),"")</f>
        <v/>
      </c>
    </row>
    <row r="3853" spans="1:28" hidden="1" x14ac:dyDescent="0.3">
      <c r="B3853" s="9" t="str">
        <f>_xlfn.IFNA(VLOOKUP(C3853,regions!A$1:B$49,2,FALSE),"")</f>
        <v>Southwest</v>
      </c>
      <c r="C3853" t="s">
        <v>20929</v>
      </c>
      <c r="D3853" s="1" t="s">
        <v>3277</v>
      </c>
      <c r="G3853" t="s">
        <v>22107</v>
      </c>
      <c r="H3853" s="1" t="s">
        <v>22103</v>
      </c>
      <c r="I3853" s="1" t="s">
        <v>22104</v>
      </c>
      <c r="J3853" s="1" t="s">
        <v>22105</v>
      </c>
      <c r="K3853" s="1" t="s">
        <v>22106</v>
      </c>
      <c r="L3853" s="1" t="s">
        <v>2040</v>
      </c>
      <c r="M3853" s="1" t="s">
        <v>110</v>
      </c>
      <c r="P3853" s="1" t="s">
        <v>111</v>
      </c>
      <c r="Q3853" s="1" t="s">
        <v>254</v>
      </c>
      <c r="S3853" t="str">
        <f t="shared" si="60"/>
        <v>N</v>
      </c>
      <c r="T3853" t="s">
        <v>8</v>
      </c>
      <c r="U3853" t="s">
        <v>112</v>
      </c>
      <c r="V3853" s="4">
        <v>5.8000000000000003E-2</v>
      </c>
      <c r="W3853" s="4">
        <v>1E-3</v>
      </c>
      <c r="X3853" s="4"/>
      <c r="Y3853">
        <v>18</v>
      </c>
      <c r="Z3853" s="10" t="str">
        <f>_xlfn.IFNA(IF(OR(R3853="Y",S3853="Y"),HYPERLINK(".\plots/daily_2016_smallegu_flat.png","daily flat"),HYPERLINK(VLOOKUP($AB3853,linkref!$A$2:$D$68,3,FALSE),VLOOKUP($AB3853,linkref!$A$2:$D$68,2,FALSE))),"")</f>
        <v/>
      </c>
      <c r="AA3853" s="10" t="str">
        <f>_xlfn.IFNA(IF(OR(R3853="Y",S3853="Y"),HYPERLINK(".\plots/diurnal_2016_smallegu_flat.png","diurnal flat"),HYPERLINK(VLOOKUP($AB3853,linkref!$A$2:$D$68,4,FALSE),VLOOKUP($AB3853,linkref!$A$2:$D$68,2,FALSE))),"")</f>
        <v/>
      </c>
      <c r="AB3853" t="str">
        <f>_xlfn.IFNA(VLOOKUP(I3853,units!A$2:B$1765,2,FALSE),"")</f>
        <v/>
      </c>
    </row>
    <row r="3854" spans="1:28" hidden="1" x14ac:dyDescent="0.3">
      <c r="B3854" s="9" t="str">
        <f>_xlfn.IFNA(VLOOKUP(C3854,regions!A$1:B$49,2,FALSE),"")</f>
        <v>South</v>
      </c>
      <c r="C3854" t="s">
        <v>20924</v>
      </c>
      <c r="D3854" s="1" t="s">
        <v>15094</v>
      </c>
      <c r="G3854" t="s">
        <v>15093</v>
      </c>
      <c r="H3854" s="1" t="s">
        <v>15089</v>
      </c>
      <c r="I3854" s="1" t="s">
        <v>15090</v>
      </c>
      <c r="J3854" s="1" t="s">
        <v>15091</v>
      </c>
      <c r="K3854" s="1" t="s">
        <v>15092</v>
      </c>
      <c r="L3854" s="1" t="s">
        <v>1377</v>
      </c>
      <c r="M3854" s="1" t="s">
        <v>110</v>
      </c>
      <c r="P3854" s="1" t="s">
        <v>111</v>
      </c>
      <c r="Q3854" s="1" t="s">
        <v>254</v>
      </c>
      <c r="S3854" t="str">
        <f t="shared" si="60"/>
        <v>N</v>
      </c>
      <c r="T3854" t="s">
        <v>8</v>
      </c>
      <c r="U3854" t="s">
        <v>22632</v>
      </c>
      <c r="V3854" s="4">
        <v>5.7840000000000003E-2</v>
      </c>
      <c r="W3854" s="4">
        <v>1.73448E-3</v>
      </c>
      <c r="X3854" s="4">
        <v>6.5279999999999998E-5</v>
      </c>
      <c r="Y3854">
        <v>1</v>
      </c>
      <c r="Z3854" s="10" t="str">
        <f>_xlfn.IFNA(IF(OR(R3854="Y",S3854="Y"),HYPERLINK(".\plots/daily_2016_smallegu_flat.png","daily flat"),HYPERLINK(VLOOKUP($AB3854,linkref!$A$2:$D$68,3,FALSE),VLOOKUP($AB3854,linkref!$A$2:$D$68,2,FALSE))),"")</f>
        <v/>
      </c>
      <c r="AA3854" s="10" t="str">
        <f>_xlfn.IFNA(IF(OR(R3854="Y",S3854="Y"),HYPERLINK(".\plots/diurnal_2016_smallegu_flat.png","diurnal flat"),HYPERLINK(VLOOKUP($AB3854,linkref!$A$2:$D$68,4,FALSE),VLOOKUP($AB3854,linkref!$A$2:$D$68,2,FALSE))),"")</f>
        <v/>
      </c>
      <c r="AB3854" t="str">
        <f>_xlfn.IFNA(VLOOKUP(I3854,units!A$2:B$1765,2,FALSE),"")</f>
        <v/>
      </c>
    </row>
    <row r="3855" spans="1:28" hidden="1" x14ac:dyDescent="0.3">
      <c r="B3855" s="9" t="str">
        <f>_xlfn.IFNA(VLOOKUP(C3855,regions!A$1:B$49,2,FALSE),"")</f>
        <v>MANE-VU</v>
      </c>
      <c r="C3855" t="s">
        <v>20939</v>
      </c>
      <c r="D3855" s="1" t="s">
        <v>20748</v>
      </c>
      <c r="G3855" t="s">
        <v>20747</v>
      </c>
      <c r="H3855" s="1" t="s">
        <v>20743</v>
      </c>
      <c r="I3855" s="1" t="s">
        <v>20749</v>
      </c>
      <c r="J3855" s="1" t="s">
        <v>20750</v>
      </c>
      <c r="K3855" s="1" t="s">
        <v>20751</v>
      </c>
      <c r="L3855" s="1" t="s">
        <v>730</v>
      </c>
      <c r="M3855" s="1" t="s">
        <v>110</v>
      </c>
      <c r="P3855" s="1" t="s">
        <v>111</v>
      </c>
      <c r="Q3855" s="1" t="s">
        <v>7060</v>
      </c>
      <c r="S3855" t="str">
        <f t="shared" si="60"/>
        <v>N</v>
      </c>
      <c r="T3855" t="s">
        <v>8</v>
      </c>
      <c r="U3855" t="s">
        <v>22632</v>
      </c>
      <c r="V3855" s="4">
        <v>5.7815100000000001E-2</v>
      </c>
      <c r="W3855" s="4">
        <v>4.0641000000000002E-3</v>
      </c>
      <c r="X3855" s="4">
        <v>3.8019E-3</v>
      </c>
      <c r="Z3855" s="10" t="str">
        <f>_xlfn.IFNA(IF(OR(R3855="Y",S3855="Y"),HYPERLINK(".\plots/daily_2016_smallegu_flat.png","daily flat"),HYPERLINK(VLOOKUP($AB3855,linkref!$A$2:$D$68,3,FALSE),VLOOKUP($AB3855,linkref!$A$2:$D$68,2,FALSE))),"")</f>
        <v/>
      </c>
      <c r="AA3855" s="10" t="str">
        <f>_xlfn.IFNA(IF(OR(R3855="Y",S3855="Y"),HYPERLINK(".\plots/diurnal_2016_smallegu_flat.png","diurnal flat"),HYPERLINK(VLOOKUP($AB3855,linkref!$A$2:$D$68,4,FALSE),VLOOKUP($AB3855,linkref!$A$2:$D$68,2,FALSE))),"")</f>
        <v/>
      </c>
      <c r="AB3855" t="str">
        <f>_xlfn.IFNA(VLOOKUP(I3855,units!A$2:B$1765,2,FALSE),"")</f>
        <v/>
      </c>
    </row>
    <row r="3856" spans="1:28" x14ac:dyDescent="0.3">
      <c r="A3856" s="1" t="s">
        <v>2781</v>
      </c>
      <c r="B3856" s="9" t="str">
        <f>_xlfn.IFNA(VLOOKUP(C3856,regions!A$1:B$49,2,FALSE),"")</f>
        <v>West North Central</v>
      </c>
      <c r="C3856" t="s">
        <v>20927</v>
      </c>
      <c r="D3856" s="1" t="s">
        <v>2783</v>
      </c>
      <c r="E3856" s="1" t="s">
        <v>2782</v>
      </c>
      <c r="F3856" s="1" t="s">
        <v>40</v>
      </c>
      <c r="G3856" t="s">
        <v>2788</v>
      </c>
      <c r="H3856" s="1" t="s">
        <v>2784</v>
      </c>
      <c r="I3856" s="1" t="s">
        <v>2785</v>
      </c>
      <c r="J3856" s="1" t="s">
        <v>2786</v>
      </c>
      <c r="K3856" s="1" t="s">
        <v>2787</v>
      </c>
      <c r="L3856" s="1" t="s">
        <v>1377</v>
      </c>
      <c r="M3856" s="1" t="s">
        <v>2789</v>
      </c>
      <c r="N3856" t="s">
        <v>128</v>
      </c>
      <c r="O3856" t="s">
        <v>219</v>
      </c>
      <c r="P3856" s="1" t="s">
        <v>111</v>
      </c>
      <c r="Q3856" s="1" t="s">
        <v>254</v>
      </c>
      <c r="R3856" t="s">
        <v>19</v>
      </c>
      <c r="S3856" t="str">
        <f t="shared" si="60"/>
        <v>N</v>
      </c>
      <c r="T3856" t="s">
        <v>19</v>
      </c>
      <c r="V3856" s="12">
        <v>5.7064999999999998E-2</v>
      </c>
      <c r="W3856" s="12">
        <v>6.3419050000000001E-3</v>
      </c>
      <c r="X3856" s="12">
        <v>6.4999999999999994E-5</v>
      </c>
      <c r="Z3856" s="10" t="str">
        <f>_xlfn.IFNA(IF(OR(R3856="Y",S3856="Y"),HYPERLINK(".\plots/daily_2016_smallegu_flat.png","daily flat"),HYPERLINK(VLOOKUP($AB3856,linkref!$A$2:$D$68,3,FALSE),VLOOKUP($AB3856,linkref!$A$2:$D$68,2,FALSE))),"")</f>
        <v>West North Central Composite Nonpeaking</v>
      </c>
      <c r="AA3856" s="10" t="str">
        <f>_xlfn.IFNA(IF(OR(R3856="Y",S3856="Y"),HYPERLINK(".\plots/diurnal_2016_smallegu_flat.png","diurnal flat"),HYPERLINK(VLOOKUP($AB3856,linkref!$A$2:$D$68,4,FALSE),VLOOKUP($AB3856,linkref!$A$2:$D$68,2,FALSE))),"")</f>
        <v>West North Central Composite Nonpeaking</v>
      </c>
      <c r="AB3856" t="str">
        <f>_xlfn.IFNA(VLOOKUP(I3856,units!A$2:B$1765,2,FALSE),"")</f>
        <v>West North Central_comp_nonpeak</v>
      </c>
    </row>
    <row r="3857" spans="1:28" hidden="1" x14ac:dyDescent="0.3">
      <c r="B3857" s="9" t="str">
        <f>_xlfn.IFNA(VLOOKUP(C3857,regions!A$1:B$49,2,FALSE),"")</f>
        <v/>
      </c>
      <c r="C3857" t="s">
        <v>21147</v>
      </c>
      <c r="D3857" s="1" t="s">
        <v>11811</v>
      </c>
      <c r="G3857" t="s">
        <v>19615</v>
      </c>
      <c r="H3857" s="1" t="s">
        <v>19611</v>
      </c>
      <c r="I3857" s="1" t="s">
        <v>19616</v>
      </c>
      <c r="J3857" s="1" t="s">
        <v>19617</v>
      </c>
      <c r="K3857" s="1" t="s">
        <v>19618</v>
      </c>
      <c r="L3857" s="1" t="s">
        <v>135</v>
      </c>
      <c r="M3857" s="1" t="s">
        <v>110</v>
      </c>
      <c r="P3857" s="1" t="s">
        <v>111</v>
      </c>
      <c r="Q3857" s="1" t="s">
        <v>136</v>
      </c>
      <c r="S3857" t="str">
        <f t="shared" si="60"/>
        <v>N</v>
      </c>
      <c r="T3857" t="s">
        <v>8</v>
      </c>
      <c r="U3857" t="s">
        <v>22632</v>
      </c>
      <c r="V3857" s="4">
        <v>0.1</v>
      </c>
      <c r="W3857" s="4">
        <v>0</v>
      </c>
      <c r="X3857" s="4">
        <v>0</v>
      </c>
      <c r="Y3857">
        <v>8736</v>
      </c>
      <c r="Z3857" s="10" t="str">
        <f>_xlfn.IFNA(IF(OR(R3857="Y",S3857="Y"),HYPERLINK(".\plots/daily_2016_smallegu_flat.png","daily flat"),HYPERLINK(VLOOKUP($AB3857,linkref!$A$2:$D$68,3,FALSE),VLOOKUP($AB3857,linkref!$A$2:$D$68,2,FALSE))),"")</f>
        <v/>
      </c>
      <c r="AA3857" s="10" t="str">
        <f>_xlfn.IFNA(IF(OR(R3857="Y",S3857="Y"),HYPERLINK(".\plots/diurnal_2016_smallegu_flat.png","diurnal flat"),HYPERLINK(VLOOKUP($AB3857,linkref!$A$2:$D$68,4,FALSE),VLOOKUP($AB3857,linkref!$A$2:$D$68,2,FALSE))),"")</f>
        <v/>
      </c>
      <c r="AB3857" t="str">
        <f>_xlfn.IFNA(VLOOKUP(I3857,units!A$2:B$1765,2,FALSE),"")</f>
        <v/>
      </c>
    </row>
    <row r="3858" spans="1:28" hidden="1" x14ac:dyDescent="0.3">
      <c r="B3858" s="9" t="str">
        <f>_xlfn.IFNA(VLOOKUP(C3858,regions!A$1:B$49,2,FALSE),"")</f>
        <v/>
      </c>
      <c r="C3858" t="s">
        <v>21147</v>
      </c>
      <c r="D3858" s="1" t="s">
        <v>11811</v>
      </c>
      <c r="G3858" t="s">
        <v>19615</v>
      </c>
      <c r="H3858" s="1" t="s">
        <v>19611</v>
      </c>
      <c r="I3858" s="1" t="s">
        <v>19619</v>
      </c>
      <c r="J3858" s="1" t="s">
        <v>19620</v>
      </c>
      <c r="K3858" s="1" t="s">
        <v>19621</v>
      </c>
      <c r="L3858" s="1" t="s">
        <v>135</v>
      </c>
      <c r="M3858" s="1" t="s">
        <v>110</v>
      </c>
      <c r="P3858" s="1" t="s">
        <v>111</v>
      </c>
      <c r="Q3858" s="1" t="s">
        <v>136</v>
      </c>
      <c r="S3858" t="str">
        <f t="shared" si="60"/>
        <v>N</v>
      </c>
      <c r="T3858" t="s">
        <v>8</v>
      </c>
      <c r="U3858" t="s">
        <v>22632</v>
      </c>
      <c r="V3858" s="4">
        <v>0.1</v>
      </c>
      <c r="W3858" s="4">
        <v>0</v>
      </c>
      <c r="X3858" s="4">
        <v>0</v>
      </c>
      <c r="Y3858">
        <v>8736</v>
      </c>
      <c r="Z3858" s="10" t="str">
        <f>_xlfn.IFNA(IF(OR(R3858="Y",S3858="Y"),HYPERLINK(".\plots/daily_2016_smallegu_flat.png","daily flat"),HYPERLINK(VLOOKUP($AB3858,linkref!$A$2:$D$68,3,FALSE),VLOOKUP($AB3858,linkref!$A$2:$D$68,2,FALSE))),"")</f>
        <v/>
      </c>
      <c r="AA3858" s="10" t="str">
        <f>_xlfn.IFNA(IF(OR(R3858="Y",S3858="Y"),HYPERLINK(".\plots/diurnal_2016_smallegu_flat.png","diurnal flat"),HYPERLINK(VLOOKUP($AB3858,linkref!$A$2:$D$68,4,FALSE),VLOOKUP($AB3858,linkref!$A$2:$D$68,2,FALSE))),"")</f>
        <v/>
      </c>
      <c r="AB3858" t="str">
        <f>_xlfn.IFNA(VLOOKUP(I3858,units!A$2:B$1765,2,FALSE),"")</f>
        <v/>
      </c>
    </row>
    <row r="3859" spans="1:28" x14ac:dyDescent="0.3">
      <c r="A3859" s="1" t="s">
        <v>9027</v>
      </c>
      <c r="B3859" s="9" t="str">
        <f>_xlfn.IFNA(VLOOKUP(C3859,regions!A$1:B$49,2,FALSE),"")</f>
        <v>West</v>
      </c>
      <c r="C3859" t="s">
        <v>20905</v>
      </c>
      <c r="D3859" s="1" t="s">
        <v>594</v>
      </c>
      <c r="E3859" s="1" t="s">
        <v>9028</v>
      </c>
      <c r="F3859" s="1" t="s">
        <v>60</v>
      </c>
      <c r="G3859" t="s">
        <v>9033</v>
      </c>
      <c r="H3859" s="1" t="s">
        <v>9029</v>
      </c>
      <c r="I3859" s="1" t="s">
        <v>9030</v>
      </c>
      <c r="J3859" s="1" t="s">
        <v>9031</v>
      </c>
      <c r="K3859" s="1" t="s">
        <v>9032</v>
      </c>
      <c r="L3859" s="1" t="s">
        <v>229</v>
      </c>
      <c r="M3859" s="1" t="s">
        <v>110</v>
      </c>
      <c r="N3859" t="s">
        <v>128</v>
      </c>
      <c r="O3859" t="s">
        <v>219</v>
      </c>
      <c r="P3859" s="1" t="s">
        <v>111</v>
      </c>
      <c r="Q3859" s="1" t="s">
        <v>136</v>
      </c>
      <c r="R3859" t="s">
        <v>19</v>
      </c>
      <c r="S3859" t="str">
        <f t="shared" si="60"/>
        <v>N</v>
      </c>
      <c r="T3859" t="s">
        <v>19</v>
      </c>
      <c r="U3859" t="s">
        <v>112</v>
      </c>
      <c r="V3859" s="12">
        <v>5.6719899999999997E-2</v>
      </c>
      <c r="W3859" s="12">
        <v>1.13212E-2</v>
      </c>
      <c r="X3859" s="12">
        <v>6.8063899999999998E-3</v>
      </c>
      <c r="Y3859">
        <v>8736</v>
      </c>
      <c r="Z3859" s="10" t="str">
        <f>_xlfn.IFNA(IF(OR(R3859="Y",S3859="Y"),HYPERLINK(".\plots/daily_2016_smallegu_flat.png","daily flat"),HYPERLINK(VLOOKUP($AB3859,linkref!$A$2:$D$68,3,FALSE),VLOOKUP($AB3859,linkref!$A$2:$D$68,2,FALSE))),"")</f>
        <v>West Gas Peaking</v>
      </c>
      <c r="AA3859" s="10" t="str">
        <f>_xlfn.IFNA(IF(OR(R3859="Y",S3859="Y"),HYPERLINK(".\plots/diurnal_2016_smallegu_flat.png","diurnal flat"),HYPERLINK(VLOOKUP($AB3859,linkref!$A$2:$D$68,4,FALSE),VLOOKUP($AB3859,linkref!$A$2:$D$68,2,FALSE))),"")</f>
        <v>West Gas Peaking</v>
      </c>
      <c r="AB3859" t="str">
        <f>_xlfn.IFNA(VLOOKUP(I3859,units!A$2:B$1765,2,FALSE),"")</f>
        <v>West_gas_peak</v>
      </c>
    </row>
    <row r="3860" spans="1:28" hidden="1" x14ac:dyDescent="0.3">
      <c r="B3860" s="9" t="str">
        <f>_xlfn.IFNA(VLOOKUP(C3860,regions!A$1:B$49,2,FALSE),"")</f>
        <v>LADCO</v>
      </c>
      <c r="C3860" t="s">
        <v>20941</v>
      </c>
      <c r="D3860" s="1" t="s">
        <v>9267</v>
      </c>
      <c r="G3860" t="s">
        <v>9272</v>
      </c>
      <c r="H3860" s="1" t="s">
        <v>9268</v>
      </c>
      <c r="I3860" s="1" t="s">
        <v>13376</v>
      </c>
      <c r="J3860" s="1" t="s">
        <v>13377</v>
      </c>
      <c r="K3860" s="1" t="s">
        <v>13378</v>
      </c>
      <c r="L3860" s="1" t="s">
        <v>1205</v>
      </c>
      <c r="M3860" s="1" t="s">
        <v>110</v>
      </c>
      <c r="Q3860" s="1" t="s">
        <v>254</v>
      </c>
      <c r="S3860" t="str">
        <f t="shared" si="60"/>
        <v>N</v>
      </c>
      <c r="T3860" t="s">
        <v>8</v>
      </c>
      <c r="U3860" t="s">
        <v>22632</v>
      </c>
      <c r="V3860" s="4">
        <v>5.67E-2</v>
      </c>
      <c r="W3860" s="4">
        <v>8.7764570000000005E-4</v>
      </c>
      <c r="X3860" s="4"/>
      <c r="Z3860" s="10" t="str">
        <f>_xlfn.IFNA(IF(OR(R3860="Y",S3860="Y"),HYPERLINK(".\plots/daily_2016_smallegu_flat.png","daily flat"),HYPERLINK(VLOOKUP($AB3860,linkref!$A$2:$D$68,3,FALSE),VLOOKUP($AB3860,linkref!$A$2:$D$68,2,FALSE))),"")</f>
        <v/>
      </c>
      <c r="AA3860" s="10" t="str">
        <f>_xlfn.IFNA(IF(OR(R3860="Y",S3860="Y"),HYPERLINK(".\plots/diurnal_2016_smallegu_flat.png","diurnal flat"),HYPERLINK(VLOOKUP($AB3860,linkref!$A$2:$D$68,4,FALSE),VLOOKUP($AB3860,linkref!$A$2:$D$68,2,FALSE))),"")</f>
        <v/>
      </c>
      <c r="AB3860" t="str">
        <f>_xlfn.IFNA(VLOOKUP(I3860,units!A$2:B$1765,2,FALSE),"")</f>
        <v/>
      </c>
    </row>
    <row r="3861" spans="1:28" hidden="1" x14ac:dyDescent="0.3">
      <c r="B3861" s="9" t="str">
        <f>_xlfn.IFNA(VLOOKUP(C3861,regions!A$1:B$49,2,FALSE),"")</f>
        <v>West North Central</v>
      </c>
      <c r="C3861" t="s">
        <v>20920</v>
      </c>
      <c r="D3861" s="1" t="s">
        <v>1083</v>
      </c>
      <c r="G3861" t="s">
        <v>17212</v>
      </c>
      <c r="H3861" s="1" t="s">
        <v>17208</v>
      </c>
      <c r="I3861" s="1" t="s">
        <v>17213</v>
      </c>
      <c r="J3861" s="1" t="s">
        <v>17214</v>
      </c>
      <c r="K3861" s="1" t="s">
        <v>17215</v>
      </c>
      <c r="L3861" s="1" t="s">
        <v>730</v>
      </c>
      <c r="M3861" s="1" t="s">
        <v>110</v>
      </c>
      <c r="P3861" s="1" t="s">
        <v>111</v>
      </c>
      <c r="Q3861" s="1" t="s">
        <v>254</v>
      </c>
      <c r="S3861" t="str">
        <f t="shared" si="60"/>
        <v>N</v>
      </c>
      <c r="T3861" t="s">
        <v>8</v>
      </c>
      <c r="U3861" t="s">
        <v>22632</v>
      </c>
      <c r="V3861" s="4">
        <v>5.6510299999999999E-2</v>
      </c>
      <c r="W3861" s="4">
        <v>5.9040000000000004E-4</v>
      </c>
      <c r="X3861" s="4">
        <v>1.4452499999999999E-3</v>
      </c>
      <c r="Y3861">
        <v>30</v>
      </c>
      <c r="Z3861" s="10" t="str">
        <f>_xlfn.IFNA(IF(OR(R3861="Y",S3861="Y"),HYPERLINK(".\plots/daily_2016_smallegu_flat.png","daily flat"),HYPERLINK(VLOOKUP($AB3861,linkref!$A$2:$D$68,3,FALSE),VLOOKUP($AB3861,linkref!$A$2:$D$68,2,FALSE))),"")</f>
        <v/>
      </c>
      <c r="AA3861" s="10" t="str">
        <f>_xlfn.IFNA(IF(OR(R3861="Y",S3861="Y"),HYPERLINK(".\plots/diurnal_2016_smallegu_flat.png","diurnal flat"),HYPERLINK(VLOOKUP($AB3861,linkref!$A$2:$D$68,4,FALSE),VLOOKUP($AB3861,linkref!$A$2:$D$68,2,FALSE))),"")</f>
        <v/>
      </c>
      <c r="AB3861" t="str">
        <f>_xlfn.IFNA(VLOOKUP(I3861,units!A$2:B$1765,2,FALSE),"")</f>
        <v/>
      </c>
    </row>
    <row r="3862" spans="1:28" hidden="1" x14ac:dyDescent="0.3">
      <c r="B3862" s="9" t="str">
        <f>_xlfn.IFNA(VLOOKUP(C3862,regions!A$1:B$49,2,FALSE),"")</f>
        <v>West</v>
      </c>
      <c r="C3862" t="s">
        <v>20905</v>
      </c>
      <c r="D3862" s="1" t="s">
        <v>594</v>
      </c>
      <c r="G3862" t="s">
        <v>599</v>
      </c>
      <c r="H3862" s="1" t="s">
        <v>595</v>
      </c>
      <c r="I3862" s="1" t="s">
        <v>16583</v>
      </c>
      <c r="J3862" s="1" t="s">
        <v>16584</v>
      </c>
      <c r="K3862" s="1" t="s">
        <v>16585</v>
      </c>
      <c r="L3862" s="1" t="s">
        <v>253</v>
      </c>
      <c r="M3862" s="1" t="s">
        <v>110</v>
      </c>
      <c r="P3862" s="1" t="s">
        <v>111</v>
      </c>
      <c r="Q3862" s="1" t="s">
        <v>254</v>
      </c>
      <c r="S3862" t="str">
        <f t="shared" si="60"/>
        <v>N</v>
      </c>
      <c r="T3862" t="s">
        <v>8</v>
      </c>
      <c r="U3862" t="s">
        <v>22632</v>
      </c>
      <c r="V3862" s="4">
        <v>5.6432299999999998E-2</v>
      </c>
      <c r="W3862" s="4">
        <v>3.9328999999999996E-3</v>
      </c>
      <c r="X3862" s="4">
        <v>1.9800799999999999E-5</v>
      </c>
      <c r="Y3862">
        <v>8736</v>
      </c>
      <c r="Z3862" s="10" t="str">
        <f>_xlfn.IFNA(IF(OR(R3862="Y",S3862="Y"),HYPERLINK(".\plots/daily_2016_smallegu_flat.png","daily flat"),HYPERLINK(VLOOKUP($AB3862,linkref!$A$2:$D$68,3,FALSE),VLOOKUP($AB3862,linkref!$A$2:$D$68,2,FALSE))),"")</f>
        <v/>
      </c>
      <c r="AA3862" s="10" t="str">
        <f>_xlfn.IFNA(IF(OR(R3862="Y",S3862="Y"),HYPERLINK(".\plots/diurnal_2016_smallegu_flat.png","diurnal flat"),HYPERLINK(VLOOKUP($AB3862,linkref!$A$2:$D$68,4,FALSE),VLOOKUP($AB3862,linkref!$A$2:$D$68,2,FALSE))),"")</f>
        <v/>
      </c>
      <c r="AB3862" t="str">
        <f>_xlfn.IFNA(VLOOKUP(I3862,units!A$2:B$1765,2,FALSE),"")</f>
        <v/>
      </c>
    </row>
    <row r="3863" spans="1:28" hidden="1" x14ac:dyDescent="0.3">
      <c r="B3863" s="9" t="str">
        <f>_xlfn.IFNA(VLOOKUP(C3863,regions!A$1:B$49,2,FALSE),"")</f>
        <v>West</v>
      </c>
      <c r="C3863" t="s">
        <v>20905</v>
      </c>
      <c r="D3863" s="1" t="s">
        <v>381</v>
      </c>
      <c r="G3863" t="s">
        <v>11245</v>
      </c>
      <c r="H3863" s="1" t="s">
        <v>13712</v>
      </c>
      <c r="I3863" s="1" t="s">
        <v>13713</v>
      </c>
      <c r="J3863" s="1" t="s">
        <v>13714</v>
      </c>
      <c r="K3863" s="1" t="s">
        <v>13715</v>
      </c>
      <c r="L3863" s="1" t="s">
        <v>253</v>
      </c>
      <c r="M3863" s="1" t="s">
        <v>110</v>
      </c>
      <c r="Q3863" s="1" t="s">
        <v>254</v>
      </c>
      <c r="S3863" t="str">
        <f t="shared" si="60"/>
        <v>N</v>
      </c>
      <c r="T3863" t="s">
        <v>8</v>
      </c>
      <c r="U3863" t="s">
        <v>22632</v>
      </c>
      <c r="V3863" s="4">
        <v>5.6301400000000001E-2</v>
      </c>
      <c r="W3863" s="4">
        <v>3.92713E-3</v>
      </c>
      <c r="X3863" s="4">
        <v>2.6100000000000001E-5</v>
      </c>
      <c r="Y3863">
        <v>100</v>
      </c>
      <c r="Z3863" s="10" t="str">
        <f>_xlfn.IFNA(IF(OR(R3863="Y",S3863="Y"),HYPERLINK(".\plots/daily_2016_smallegu_flat.png","daily flat"),HYPERLINK(VLOOKUP($AB3863,linkref!$A$2:$D$68,3,FALSE),VLOOKUP($AB3863,linkref!$A$2:$D$68,2,FALSE))),"")</f>
        <v/>
      </c>
      <c r="AA3863" s="10" t="str">
        <f>_xlfn.IFNA(IF(OR(R3863="Y",S3863="Y"),HYPERLINK(".\plots/diurnal_2016_smallegu_flat.png","diurnal flat"),HYPERLINK(VLOOKUP($AB3863,linkref!$A$2:$D$68,4,FALSE),VLOOKUP($AB3863,linkref!$A$2:$D$68,2,FALSE))),"")</f>
        <v/>
      </c>
      <c r="AB3863" t="str">
        <f>_xlfn.IFNA(VLOOKUP(I3863,units!A$2:B$1765,2,FALSE),"")</f>
        <v/>
      </c>
    </row>
    <row r="3864" spans="1:28" hidden="1" x14ac:dyDescent="0.3">
      <c r="B3864" s="9" t="str">
        <f>_xlfn.IFNA(VLOOKUP(C3864,regions!A$1:B$49,2,FALSE),"")</f>
        <v>West North Central</v>
      </c>
      <c r="C3864" t="s">
        <v>20920</v>
      </c>
      <c r="D3864" s="1" t="s">
        <v>12647</v>
      </c>
      <c r="G3864" t="s">
        <v>12646</v>
      </c>
      <c r="H3864" s="1" t="s">
        <v>12645</v>
      </c>
      <c r="I3864" s="1" t="s">
        <v>12680</v>
      </c>
      <c r="J3864" s="1" t="s">
        <v>12681</v>
      </c>
      <c r="K3864" s="1" t="s">
        <v>12682</v>
      </c>
      <c r="L3864" s="1" t="s">
        <v>253</v>
      </c>
      <c r="M3864" s="1" t="s">
        <v>110</v>
      </c>
      <c r="P3864" s="1" t="s">
        <v>111</v>
      </c>
      <c r="Q3864" s="1" t="s">
        <v>254</v>
      </c>
      <c r="S3864" t="str">
        <f t="shared" si="60"/>
        <v>N</v>
      </c>
      <c r="T3864" t="s">
        <v>8</v>
      </c>
      <c r="U3864" t="s">
        <v>22632</v>
      </c>
      <c r="V3864" s="4">
        <v>5.6172E-2</v>
      </c>
      <c r="W3864" s="4">
        <v>3.9525000000000003E-3</v>
      </c>
      <c r="X3864" s="4"/>
      <c r="Y3864">
        <v>20</v>
      </c>
      <c r="Z3864" s="10" t="str">
        <f>_xlfn.IFNA(IF(OR(R3864="Y",S3864="Y"),HYPERLINK(".\plots/daily_2016_smallegu_flat.png","daily flat"),HYPERLINK(VLOOKUP($AB3864,linkref!$A$2:$D$68,3,FALSE),VLOOKUP($AB3864,linkref!$A$2:$D$68,2,FALSE))),"")</f>
        <v/>
      </c>
      <c r="AA3864" s="10" t="str">
        <f>_xlfn.IFNA(IF(OR(R3864="Y",S3864="Y"),HYPERLINK(".\plots/diurnal_2016_smallegu_flat.png","diurnal flat"),HYPERLINK(VLOOKUP($AB3864,linkref!$A$2:$D$68,4,FALSE),VLOOKUP($AB3864,linkref!$A$2:$D$68,2,FALSE))),"")</f>
        <v/>
      </c>
      <c r="AB3864" t="str">
        <f>_xlfn.IFNA(VLOOKUP(I3864,units!A$2:B$1765,2,FALSE),"")</f>
        <v/>
      </c>
    </row>
    <row r="3865" spans="1:28" x14ac:dyDescent="0.3">
      <c r="A3865" s="1" t="s">
        <v>5505</v>
      </c>
      <c r="B3865" s="9" t="str">
        <f>_xlfn.IFNA(VLOOKUP(C3865,regions!A$1:B$49,2,FALSE),"")</f>
        <v>LADCO</v>
      </c>
      <c r="C3865" t="s">
        <v>20904</v>
      </c>
      <c r="D3865" s="1" t="s">
        <v>5507</v>
      </c>
      <c r="E3865" s="1" t="s">
        <v>5506</v>
      </c>
      <c r="F3865" s="1" t="s">
        <v>1067</v>
      </c>
      <c r="G3865" t="s">
        <v>5512</v>
      </c>
      <c r="H3865" s="1" t="s">
        <v>5508</v>
      </c>
      <c r="I3865" s="1" t="s">
        <v>5509</v>
      </c>
      <c r="J3865" s="1" t="s">
        <v>5510</v>
      </c>
      <c r="K3865" s="1" t="s">
        <v>5511</v>
      </c>
      <c r="L3865" s="1" t="s">
        <v>35</v>
      </c>
      <c r="M3865" s="1" t="s">
        <v>324</v>
      </c>
      <c r="N3865" t="s">
        <v>115</v>
      </c>
      <c r="O3865" t="s">
        <v>115</v>
      </c>
      <c r="P3865" s="1" t="s">
        <v>111</v>
      </c>
      <c r="Q3865" s="1" t="s">
        <v>15</v>
      </c>
      <c r="R3865" t="s">
        <v>19</v>
      </c>
      <c r="S3865" t="str">
        <f t="shared" si="60"/>
        <v>N</v>
      </c>
      <c r="T3865" t="s">
        <v>19</v>
      </c>
      <c r="V3865" s="12">
        <v>5.6000000000000001E-2</v>
      </c>
      <c r="W3865" s="12">
        <v>0</v>
      </c>
      <c r="X3865" s="12">
        <v>0</v>
      </c>
      <c r="Y3865">
        <v>8592</v>
      </c>
      <c r="Z3865" s="10" t="str">
        <f>_xlfn.IFNA(IF(OR(R3865="Y",S3865="Y"),HYPERLINK(".\plots/daily_2016_smallegu_flat.png","daily flat"),HYPERLINK(VLOOKUP($AB3865,linkref!$A$2:$D$68,3,FALSE),VLOOKUP($AB3865,linkref!$A$2:$D$68,2,FALSE))),"")</f>
        <v>LADCO Other Nonpeaking</v>
      </c>
      <c r="AA3865" s="10" t="str">
        <f>_xlfn.IFNA(IF(OR(R3865="Y",S3865="Y"),HYPERLINK(".\plots/diurnal_2016_smallegu_flat.png","diurnal flat"),HYPERLINK(VLOOKUP($AB3865,linkref!$A$2:$D$68,4,FALSE),VLOOKUP($AB3865,linkref!$A$2:$D$68,2,FALSE))),"")</f>
        <v>LADCO Other Nonpeaking</v>
      </c>
      <c r="AB3865" t="str">
        <f>_xlfn.IFNA(VLOOKUP(I3865,units!A$2:B$1765,2,FALSE),"")</f>
        <v>LADCO_other_nonpeak</v>
      </c>
    </row>
    <row r="3866" spans="1:28" hidden="1" x14ac:dyDescent="0.3">
      <c r="B3866" s="9" t="str">
        <f>_xlfn.IFNA(VLOOKUP(C3866,regions!A$1:B$49,2,FALSE),"")</f>
        <v>LADCO</v>
      </c>
      <c r="C3866" t="s">
        <v>20951</v>
      </c>
      <c r="D3866" s="1" t="s">
        <v>15450</v>
      </c>
      <c r="G3866" t="s">
        <v>15449</v>
      </c>
      <c r="H3866" s="1" t="s">
        <v>15445</v>
      </c>
      <c r="I3866" s="1" t="s">
        <v>15446</v>
      </c>
      <c r="J3866" s="1" t="s">
        <v>15447</v>
      </c>
      <c r="K3866" s="1" t="s">
        <v>15448</v>
      </c>
      <c r="L3866" s="1" t="s">
        <v>135</v>
      </c>
      <c r="M3866" s="1" t="s">
        <v>110</v>
      </c>
      <c r="P3866" s="1" t="s">
        <v>111</v>
      </c>
      <c r="Q3866" s="1" t="s">
        <v>254</v>
      </c>
      <c r="S3866" t="str">
        <f t="shared" si="60"/>
        <v>N</v>
      </c>
      <c r="T3866" t="s">
        <v>8</v>
      </c>
      <c r="U3866" t="s">
        <v>22632</v>
      </c>
      <c r="V3866" s="4">
        <v>5.5947999999999998E-2</v>
      </c>
      <c r="W3866" s="4">
        <v>8.99999999999999E-4</v>
      </c>
      <c r="X3866" s="4">
        <v>2.5999999999999998E-5</v>
      </c>
      <c r="Y3866">
        <v>2</v>
      </c>
      <c r="Z3866" s="10" t="str">
        <f>_xlfn.IFNA(IF(OR(R3866="Y",S3866="Y"),HYPERLINK(".\plots/daily_2016_smallegu_flat.png","daily flat"),HYPERLINK(VLOOKUP($AB3866,linkref!$A$2:$D$68,3,FALSE),VLOOKUP($AB3866,linkref!$A$2:$D$68,2,FALSE))),"")</f>
        <v/>
      </c>
      <c r="AA3866" s="10" t="str">
        <f>_xlfn.IFNA(IF(OR(R3866="Y",S3866="Y"),HYPERLINK(".\plots/diurnal_2016_smallegu_flat.png","diurnal flat"),HYPERLINK(VLOOKUP($AB3866,linkref!$A$2:$D$68,4,FALSE),VLOOKUP($AB3866,linkref!$A$2:$D$68,2,FALSE))),"")</f>
        <v/>
      </c>
      <c r="AB3866" t="str">
        <f>_xlfn.IFNA(VLOOKUP(I3866,units!A$2:B$1765,2,FALSE),"")</f>
        <v/>
      </c>
    </row>
    <row r="3867" spans="1:28" x14ac:dyDescent="0.3">
      <c r="A3867" s="1" t="s">
        <v>6718</v>
      </c>
      <c r="B3867" s="9" t="str">
        <f>_xlfn.IFNA(VLOOKUP(C3867,regions!A$1:B$49,2,FALSE),"")</f>
        <v>South</v>
      </c>
      <c r="C3867" t="s">
        <v>20908</v>
      </c>
      <c r="D3867" s="1" t="s">
        <v>4621</v>
      </c>
      <c r="E3867" s="1" t="s">
        <v>6712</v>
      </c>
      <c r="F3867" s="1" t="s">
        <v>6628</v>
      </c>
      <c r="G3867" t="s">
        <v>6717</v>
      </c>
      <c r="H3867" s="1" t="s">
        <v>6713</v>
      </c>
      <c r="I3867" s="1" t="s">
        <v>6719</v>
      </c>
      <c r="J3867" s="1" t="s">
        <v>6720</v>
      </c>
      <c r="K3867" s="1" t="s">
        <v>6721</v>
      </c>
      <c r="L3867" s="1" t="s">
        <v>253</v>
      </c>
      <c r="M3867" s="1" t="s">
        <v>2366</v>
      </c>
      <c r="N3867" t="s">
        <v>102</v>
      </c>
      <c r="O3867" t="s">
        <v>9</v>
      </c>
      <c r="P3867" s="1" t="s">
        <v>111</v>
      </c>
      <c r="Q3867" s="1" t="s">
        <v>254</v>
      </c>
      <c r="R3867" t="s">
        <v>19</v>
      </c>
      <c r="S3867" t="str">
        <f t="shared" si="60"/>
        <v>N</v>
      </c>
      <c r="T3867" t="s">
        <v>19</v>
      </c>
      <c r="U3867" t="s">
        <v>22632</v>
      </c>
      <c r="V3867" s="12">
        <v>5.5899999999999998E-2</v>
      </c>
      <c r="W3867" s="12">
        <v>4.0000000000000001E-3</v>
      </c>
      <c r="X3867" s="12">
        <v>3.7000000000000002E-3</v>
      </c>
      <c r="Y3867">
        <v>12</v>
      </c>
      <c r="Z3867" s="10" t="str">
        <f>_xlfn.IFNA(IF(OR(R3867="Y",S3867="Y"),HYPERLINK(".\plots/daily_2016_smallegu_flat.png","daily flat"),HYPERLINK(VLOOKUP($AB3867,linkref!$A$2:$D$68,3,FALSE),VLOOKUP($AB3867,linkref!$A$2:$D$68,2,FALSE))),"")</f>
        <v>South Oil Peaking</v>
      </c>
      <c r="AA3867" s="10" t="str">
        <f>_xlfn.IFNA(IF(OR(R3867="Y",S3867="Y"),HYPERLINK(".\plots/diurnal_2016_smallegu_flat.png","diurnal flat"),HYPERLINK(VLOOKUP($AB3867,linkref!$A$2:$D$68,4,FALSE),VLOOKUP($AB3867,linkref!$A$2:$D$68,2,FALSE))),"")</f>
        <v>South Oil Peaking</v>
      </c>
      <c r="AB3867" t="str">
        <f>_xlfn.IFNA(VLOOKUP(I3867,units!A$2:B$1765,2,FALSE),"")</f>
        <v>South_oil_peak</v>
      </c>
    </row>
    <row r="3868" spans="1:28" hidden="1" x14ac:dyDescent="0.3">
      <c r="B3868" s="9" t="str">
        <f>_xlfn.IFNA(VLOOKUP(C3868,regions!A$1:B$49,2,FALSE),"")</f>
        <v>MANE-VU</v>
      </c>
      <c r="C3868" t="s">
        <v>20921</v>
      </c>
      <c r="D3868" s="1" t="s">
        <v>1044</v>
      </c>
      <c r="G3868" t="s">
        <v>16631</v>
      </c>
      <c r="H3868" s="1" t="s">
        <v>16627</v>
      </c>
      <c r="I3868" s="1" t="s">
        <v>16632</v>
      </c>
      <c r="J3868" s="1" t="s">
        <v>16633</v>
      </c>
      <c r="K3868" s="1" t="s">
        <v>16634</v>
      </c>
      <c r="L3868" s="1" t="s">
        <v>730</v>
      </c>
      <c r="M3868" s="1" t="s">
        <v>110</v>
      </c>
      <c r="P3868" s="1" t="s">
        <v>111</v>
      </c>
      <c r="Q3868" s="1" t="s">
        <v>254</v>
      </c>
      <c r="S3868" t="str">
        <f t="shared" si="60"/>
        <v>N</v>
      </c>
      <c r="T3868" t="s">
        <v>8</v>
      </c>
      <c r="U3868" t="s">
        <v>22632</v>
      </c>
      <c r="V3868" s="4">
        <v>5.5899999999999998E-2</v>
      </c>
      <c r="W3868" s="4">
        <v>3.9905799999999996E-3</v>
      </c>
      <c r="X3868" s="4">
        <v>2.0000000000000001E-4</v>
      </c>
      <c r="Z3868" s="10" t="str">
        <f>_xlfn.IFNA(IF(OR(R3868="Y",S3868="Y"),HYPERLINK(".\plots/daily_2016_smallegu_flat.png","daily flat"),HYPERLINK(VLOOKUP($AB3868,linkref!$A$2:$D$68,3,FALSE),VLOOKUP($AB3868,linkref!$A$2:$D$68,2,FALSE))),"")</f>
        <v/>
      </c>
      <c r="AA3868" s="10" t="str">
        <f>_xlfn.IFNA(IF(OR(R3868="Y",S3868="Y"),HYPERLINK(".\plots/diurnal_2016_smallegu_flat.png","diurnal flat"),HYPERLINK(VLOOKUP($AB3868,linkref!$A$2:$D$68,4,FALSE),VLOOKUP($AB3868,linkref!$A$2:$D$68,2,FALSE))),"")</f>
        <v/>
      </c>
      <c r="AB3868" t="str">
        <f>_xlfn.IFNA(VLOOKUP(I3868,units!A$2:B$1765,2,FALSE),"")</f>
        <v/>
      </c>
    </row>
    <row r="3869" spans="1:28" hidden="1" x14ac:dyDescent="0.3">
      <c r="B3869" s="9" t="str">
        <f>_xlfn.IFNA(VLOOKUP(C3869,regions!A$1:B$49,2,FALSE),"")</f>
        <v>LADCO</v>
      </c>
      <c r="C3869" t="s">
        <v>20951</v>
      </c>
      <c r="D3869" s="1" t="s">
        <v>9432</v>
      </c>
      <c r="G3869" t="s">
        <v>9437</v>
      </c>
      <c r="H3869" s="1" t="s">
        <v>9433</v>
      </c>
      <c r="I3869" s="1" t="s">
        <v>17840</v>
      </c>
      <c r="J3869" s="1" t="s">
        <v>17841</v>
      </c>
      <c r="K3869" s="1" t="s">
        <v>17842</v>
      </c>
      <c r="L3869" s="1" t="s">
        <v>1205</v>
      </c>
      <c r="M3869" s="1" t="s">
        <v>110</v>
      </c>
      <c r="P3869" s="1" t="s">
        <v>111</v>
      </c>
      <c r="Q3869" s="1" t="s">
        <v>254</v>
      </c>
      <c r="S3869" t="str">
        <f t="shared" si="60"/>
        <v>N</v>
      </c>
      <c r="T3869" t="s">
        <v>8</v>
      </c>
      <c r="U3869" t="s">
        <v>22632</v>
      </c>
      <c r="V3869" s="4">
        <v>5.5814999999999997E-2</v>
      </c>
      <c r="W3869" s="4">
        <v>8.99999999999999E-4</v>
      </c>
      <c r="X3869" s="4">
        <v>2.5999999999999998E-5</v>
      </c>
      <c r="Y3869">
        <v>22</v>
      </c>
      <c r="Z3869" s="10" t="str">
        <f>_xlfn.IFNA(IF(OR(R3869="Y",S3869="Y"),HYPERLINK(".\plots/daily_2016_smallegu_flat.png","daily flat"),HYPERLINK(VLOOKUP($AB3869,linkref!$A$2:$D$68,3,FALSE),VLOOKUP($AB3869,linkref!$A$2:$D$68,2,FALSE))),"")</f>
        <v/>
      </c>
      <c r="AA3869" s="10" t="str">
        <f>_xlfn.IFNA(IF(OR(R3869="Y",S3869="Y"),HYPERLINK(".\plots/diurnal_2016_smallegu_flat.png","diurnal flat"),HYPERLINK(VLOOKUP($AB3869,linkref!$A$2:$D$68,4,FALSE),VLOOKUP($AB3869,linkref!$A$2:$D$68,2,FALSE))),"")</f>
        <v/>
      </c>
      <c r="AB3869" t="str">
        <f>_xlfn.IFNA(VLOOKUP(I3869,units!A$2:B$1765,2,FALSE),"")</f>
        <v/>
      </c>
    </row>
    <row r="3870" spans="1:28" hidden="1" x14ac:dyDescent="0.3">
      <c r="B3870" s="9" t="str">
        <f>_xlfn.IFNA(VLOOKUP(C3870,regions!A$1:B$49,2,FALSE),"")</f>
        <v>South</v>
      </c>
      <c r="C3870" t="s">
        <v>20945</v>
      </c>
      <c r="D3870" s="1" t="s">
        <v>19476</v>
      </c>
      <c r="G3870" t="s">
        <v>19475</v>
      </c>
      <c r="H3870" s="1" t="s">
        <v>19471</v>
      </c>
      <c r="I3870" s="1" t="s">
        <v>19480</v>
      </c>
      <c r="J3870" s="1" t="s">
        <v>19481</v>
      </c>
      <c r="K3870" s="1" t="s">
        <v>19482</v>
      </c>
      <c r="L3870" s="1" t="s">
        <v>522</v>
      </c>
      <c r="M3870" s="1" t="s">
        <v>110</v>
      </c>
      <c r="P3870" s="1" t="s">
        <v>111</v>
      </c>
      <c r="Q3870" s="1" t="s">
        <v>254</v>
      </c>
      <c r="S3870" t="str">
        <f t="shared" si="60"/>
        <v>N</v>
      </c>
      <c r="T3870" t="s">
        <v>8</v>
      </c>
      <c r="U3870" t="s">
        <v>22632</v>
      </c>
      <c r="V3870" s="4">
        <v>5.5812399999999998E-2</v>
      </c>
      <c r="W3870" s="4">
        <v>2.0660320000000002E-3</v>
      </c>
      <c r="X3870" s="4">
        <v>2.34052E-3</v>
      </c>
      <c r="Y3870">
        <v>68</v>
      </c>
      <c r="Z3870" s="10" t="str">
        <f>_xlfn.IFNA(IF(OR(R3870="Y",S3870="Y"),HYPERLINK(".\plots/daily_2016_smallegu_flat.png","daily flat"),HYPERLINK(VLOOKUP($AB3870,linkref!$A$2:$D$68,3,FALSE),VLOOKUP($AB3870,linkref!$A$2:$D$68,2,FALSE))),"")</f>
        <v/>
      </c>
      <c r="AA3870" s="10" t="str">
        <f>_xlfn.IFNA(IF(OR(R3870="Y",S3870="Y"),HYPERLINK(".\plots/diurnal_2016_smallegu_flat.png","diurnal flat"),HYPERLINK(VLOOKUP($AB3870,linkref!$A$2:$D$68,4,FALSE),VLOOKUP($AB3870,linkref!$A$2:$D$68,2,FALSE))),"")</f>
        <v/>
      </c>
      <c r="AB3870" t="str">
        <f>_xlfn.IFNA(VLOOKUP(I3870,units!A$2:B$1765,2,FALSE),"")</f>
        <v/>
      </c>
    </row>
    <row r="3871" spans="1:28" x14ac:dyDescent="0.3">
      <c r="A3871" s="1" t="s">
        <v>3244</v>
      </c>
      <c r="B3871" s="9" t="str">
        <f>_xlfn.IFNA(VLOOKUP(C3871,regions!A$1:B$49,2,FALSE),"")</f>
        <v>West North Central</v>
      </c>
      <c r="C3871" t="s">
        <v>20927</v>
      </c>
      <c r="D3871" s="1" t="s">
        <v>3232</v>
      </c>
      <c r="E3871" s="1" t="s">
        <v>3245</v>
      </c>
      <c r="F3871" s="1" t="s">
        <v>143</v>
      </c>
      <c r="G3871" t="s">
        <v>3250</v>
      </c>
      <c r="H3871" s="1" t="s">
        <v>3246</v>
      </c>
      <c r="I3871" s="1" t="s">
        <v>3247</v>
      </c>
      <c r="J3871" s="1" t="s">
        <v>3248</v>
      </c>
      <c r="K3871" s="1" t="s">
        <v>3249</v>
      </c>
      <c r="L3871" s="1" t="s">
        <v>253</v>
      </c>
      <c r="M3871" s="1" t="s">
        <v>110</v>
      </c>
      <c r="N3871" t="s">
        <v>128</v>
      </c>
      <c r="O3871" t="s">
        <v>130</v>
      </c>
      <c r="P3871" s="1" t="s">
        <v>111</v>
      </c>
      <c r="Q3871" s="1" t="s">
        <v>254</v>
      </c>
      <c r="R3871" t="s">
        <v>19</v>
      </c>
      <c r="S3871" t="str">
        <f t="shared" si="60"/>
        <v>N</v>
      </c>
      <c r="T3871" t="s">
        <v>19</v>
      </c>
      <c r="U3871" t="s">
        <v>22632</v>
      </c>
      <c r="V3871" s="12">
        <v>5.5626000000000002E-2</v>
      </c>
      <c r="W3871" s="12">
        <v>5.0546000000000002E-3</v>
      </c>
      <c r="Z3871" s="10" t="str">
        <f>_xlfn.IFNA(IF(OR(R3871="Y",S3871="Y"),HYPERLINK(".\plots/daily_2016_smallegu_flat.png","daily flat"),HYPERLINK(VLOOKUP($AB3871,linkref!$A$2:$D$68,3,FALSE),VLOOKUP($AB3871,linkref!$A$2:$D$68,2,FALSE))),"")</f>
        <v>West North Central Oil Peaking</v>
      </c>
      <c r="AA3871" s="10" t="str">
        <f>_xlfn.IFNA(IF(OR(R3871="Y",S3871="Y"),HYPERLINK(".\plots/diurnal_2016_smallegu_flat.png","diurnal flat"),HYPERLINK(VLOOKUP($AB3871,linkref!$A$2:$D$68,4,FALSE),VLOOKUP($AB3871,linkref!$A$2:$D$68,2,FALSE))),"")</f>
        <v>West North Central Oil Peaking</v>
      </c>
      <c r="AB3871" t="str">
        <f>_xlfn.IFNA(VLOOKUP(I3871,units!A$2:B$1765,2,FALSE),"")</f>
        <v>West North Central_oil_peak</v>
      </c>
    </row>
    <row r="3872" spans="1:28" hidden="1" x14ac:dyDescent="0.3">
      <c r="B3872" s="9" t="str">
        <f>_xlfn.IFNA(VLOOKUP(C3872,regions!A$1:B$49,2,FALSE),"")</f>
        <v>West</v>
      </c>
      <c r="C3872" t="s">
        <v>20905</v>
      </c>
      <c r="D3872" s="1" t="s">
        <v>5553</v>
      </c>
      <c r="G3872" t="s">
        <v>21682</v>
      </c>
      <c r="H3872" s="1" t="s">
        <v>21692</v>
      </c>
      <c r="I3872" s="1" t="s">
        <v>21699</v>
      </c>
      <c r="J3872" s="1" t="s">
        <v>21700</v>
      </c>
      <c r="K3872" s="1" t="s">
        <v>21701</v>
      </c>
      <c r="L3872" s="1" t="s">
        <v>21026</v>
      </c>
      <c r="M3872" s="1" t="s">
        <v>110</v>
      </c>
      <c r="P3872" s="1" t="s">
        <v>111</v>
      </c>
      <c r="Q3872" s="1" t="s">
        <v>254</v>
      </c>
      <c r="S3872" t="str">
        <f t="shared" si="60"/>
        <v>N</v>
      </c>
      <c r="T3872" t="s">
        <v>8</v>
      </c>
      <c r="U3872" t="s">
        <v>112</v>
      </c>
      <c r="V3872" s="4">
        <v>5.5518999999999999E-2</v>
      </c>
      <c r="W3872" s="4">
        <v>1.16037E-2</v>
      </c>
      <c r="X3872" s="4">
        <v>3.4057E-4</v>
      </c>
      <c r="Y3872">
        <v>3120</v>
      </c>
      <c r="Z3872" s="10" t="str">
        <f>_xlfn.IFNA(IF(OR(R3872="Y",S3872="Y"),HYPERLINK(".\plots/daily_2016_smallegu_flat.png","daily flat"),HYPERLINK(VLOOKUP($AB3872,linkref!$A$2:$D$68,3,FALSE),VLOOKUP($AB3872,linkref!$A$2:$D$68,2,FALSE))),"")</f>
        <v/>
      </c>
      <c r="AA3872" s="10" t="str">
        <f>_xlfn.IFNA(IF(OR(R3872="Y",S3872="Y"),HYPERLINK(".\plots/diurnal_2016_smallegu_flat.png","diurnal flat"),HYPERLINK(VLOOKUP($AB3872,linkref!$A$2:$D$68,4,FALSE),VLOOKUP($AB3872,linkref!$A$2:$D$68,2,FALSE))),"")</f>
        <v/>
      </c>
      <c r="AB3872" t="str">
        <f>_xlfn.IFNA(VLOOKUP(I3872,units!A$2:B$1765,2,FALSE),"")</f>
        <v/>
      </c>
    </row>
    <row r="3873" spans="1:28" hidden="1" x14ac:dyDescent="0.3">
      <c r="B3873" s="9" t="str">
        <f>_xlfn.IFNA(VLOOKUP(C3873,regions!A$1:B$49,2,FALSE),"")</f>
        <v>South</v>
      </c>
      <c r="C3873" t="s">
        <v>20924</v>
      </c>
      <c r="D3873" s="1" t="s">
        <v>10420</v>
      </c>
      <c r="G3873" t="s">
        <v>14982</v>
      </c>
      <c r="H3873" s="1" t="s">
        <v>14978</v>
      </c>
      <c r="I3873" s="1" t="s">
        <v>14979</v>
      </c>
      <c r="J3873" s="1" t="s">
        <v>14980</v>
      </c>
      <c r="K3873" s="1" t="s">
        <v>14981</v>
      </c>
      <c r="L3873" s="1" t="s">
        <v>253</v>
      </c>
      <c r="M3873" s="1" t="s">
        <v>110</v>
      </c>
      <c r="P3873" s="1" t="s">
        <v>111</v>
      </c>
      <c r="Q3873" s="1" t="s">
        <v>254</v>
      </c>
      <c r="S3873" t="str">
        <f t="shared" si="60"/>
        <v>N</v>
      </c>
      <c r="T3873" t="s">
        <v>8</v>
      </c>
      <c r="U3873" t="s">
        <v>22632</v>
      </c>
      <c r="V3873" s="4">
        <v>5.5266000000000003E-2</v>
      </c>
      <c r="W3873" s="4">
        <v>1.3778239999999999E-3</v>
      </c>
      <c r="X3873" s="4">
        <v>1.9032E-5</v>
      </c>
      <c r="Y3873">
        <v>26</v>
      </c>
      <c r="Z3873" s="10" t="str">
        <f>_xlfn.IFNA(IF(OR(R3873="Y",S3873="Y"),HYPERLINK(".\plots/daily_2016_smallegu_flat.png","daily flat"),HYPERLINK(VLOOKUP($AB3873,linkref!$A$2:$D$68,3,FALSE),VLOOKUP($AB3873,linkref!$A$2:$D$68,2,FALSE))),"")</f>
        <v/>
      </c>
      <c r="AA3873" s="10" t="str">
        <f>_xlfn.IFNA(IF(OR(R3873="Y",S3873="Y"),HYPERLINK(".\plots/diurnal_2016_smallegu_flat.png","diurnal flat"),HYPERLINK(VLOOKUP($AB3873,linkref!$A$2:$D$68,4,FALSE),VLOOKUP($AB3873,linkref!$A$2:$D$68,2,FALSE))),"")</f>
        <v/>
      </c>
      <c r="AB3873" t="str">
        <f>_xlfn.IFNA(VLOOKUP(I3873,units!A$2:B$1765,2,FALSE),"")</f>
        <v/>
      </c>
    </row>
    <row r="3874" spans="1:28" hidden="1" x14ac:dyDescent="0.3">
      <c r="B3874" s="9" t="str">
        <f>_xlfn.IFNA(VLOOKUP(C3874,regions!A$1:B$49,2,FALSE),"")</f>
        <v>Southwest</v>
      </c>
      <c r="C3874" t="s">
        <v>20923</v>
      </c>
      <c r="D3874" s="1" t="s">
        <v>1257</v>
      </c>
      <c r="G3874" t="s">
        <v>11684</v>
      </c>
      <c r="H3874" s="1" t="s">
        <v>11680</v>
      </c>
      <c r="I3874" s="1" t="s">
        <v>12394</v>
      </c>
      <c r="J3874" s="1" t="s">
        <v>12392</v>
      </c>
      <c r="K3874" s="1" t="s">
        <v>12395</v>
      </c>
      <c r="L3874" s="1" t="s">
        <v>730</v>
      </c>
      <c r="M3874" s="1" t="s">
        <v>110</v>
      </c>
      <c r="P3874" s="1" t="s">
        <v>111</v>
      </c>
      <c r="Q3874" s="1" t="s">
        <v>254</v>
      </c>
      <c r="S3874" t="str">
        <f t="shared" si="60"/>
        <v>N</v>
      </c>
      <c r="T3874" t="s">
        <v>8</v>
      </c>
      <c r="U3874" t="s">
        <v>22632</v>
      </c>
      <c r="V3874" s="4">
        <v>5.5E-2</v>
      </c>
      <c r="W3874" s="4">
        <v>3.9065219999999999E-3</v>
      </c>
      <c r="X3874" s="4">
        <v>3.5000000000000001E-3</v>
      </c>
      <c r="Z3874" s="10" t="str">
        <f>_xlfn.IFNA(IF(OR(R3874="Y",S3874="Y"),HYPERLINK(".\plots/daily_2016_smallegu_flat.png","daily flat"),HYPERLINK(VLOOKUP($AB3874,linkref!$A$2:$D$68,3,FALSE),VLOOKUP($AB3874,linkref!$A$2:$D$68,2,FALSE))),"")</f>
        <v/>
      </c>
      <c r="AA3874" s="10" t="str">
        <f>_xlfn.IFNA(IF(OR(R3874="Y",S3874="Y"),HYPERLINK(".\plots/diurnal_2016_smallegu_flat.png","diurnal flat"),HYPERLINK(VLOOKUP($AB3874,linkref!$A$2:$D$68,4,FALSE),VLOOKUP($AB3874,linkref!$A$2:$D$68,2,FALSE))),"")</f>
        <v/>
      </c>
      <c r="AB3874" t="str">
        <f>_xlfn.IFNA(VLOOKUP(I3874,units!A$2:B$1765,2,FALSE),"")</f>
        <v/>
      </c>
    </row>
    <row r="3875" spans="1:28" x14ac:dyDescent="0.3">
      <c r="A3875" s="1" t="s">
        <v>2845</v>
      </c>
      <c r="B3875" s="9" t="str">
        <f>_xlfn.IFNA(VLOOKUP(C3875,regions!A$1:B$49,2,FALSE),"")</f>
        <v>West North Central</v>
      </c>
      <c r="C3875" t="s">
        <v>20927</v>
      </c>
      <c r="D3875" s="1" t="s">
        <v>2783</v>
      </c>
      <c r="E3875" s="1" t="s">
        <v>2839</v>
      </c>
      <c r="F3875" s="1" t="s">
        <v>40</v>
      </c>
      <c r="G3875" t="s">
        <v>2844</v>
      </c>
      <c r="H3875" s="1" t="s">
        <v>2840</v>
      </c>
      <c r="I3875" s="1" t="s">
        <v>2846</v>
      </c>
      <c r="J3875" s="1" t="s">
        <v>2842</v>
      </c>
      <c r="K3875" s="1" t="s">
        <v>2847</v>
      </c>
      <c r="L3875" s="1" t="s">
        <v>1377</v>
      </c>
      <c r="M3875" s="1" t="s">
        <v>2789</v>
      </c>
      <c r="N3875" t="s">
        <v>128</v>
      </c>
      <c r="O3875" t="s">
        <v>219</v>
      </c>
      <c r="P3875" s="1" t="s">
        <v>111</v>
      </c>
      <c r="Q3875" s="1" t="s">
        <v>254</v>
      </c>
      <c r="R3875" t="s">
        <v>19</v>
      </c>
      <c r="S3875" t="str">
        <f t="shared" si="60"/>
        <v>N</v>
      </c>
      <c r="T3875" t="s">
        <v>19</v>
      </c>
      <c r="V3875" s="12">
        <v>5.4809999999999998E-2</v>
      </c>
      <c r="W3875" s="12">
        <v>1.031452E-3</v>
      </c>
      <c r="X3875" s="12">
        <v>2E-3</v>
      </c>
      <c r="Z3875" s="10" t="str">
        <f>_xlfn.IFNA(IF(OR(R3875="Y",S3875="Y"),HYPERLINK(".\plots/daily_2016_smallegu_flat.png","daily flat"),HYPERLINK(VLOOKUP($AB3875,linkref!$A$2:$D$68,3,FALSE),VLOOKUP($AB3875,linkref!$A$2:$D$68,2,FALSE))),"")</f>
        <v>West North Central Composite Nonpeaking</v>
      </c>
      <c r="AA3875" s="10" t="str">
        <f>_xlfn.IFNA(IF(OR(R3875="Y",S3875="Y"),HYPERLINK(".\plots/diurnal_2016_smallegu_flat.png","diurnal flat"),HYPERLINK(VLOOKUP($AB3875,linkref!$A$2:$D$68,4,FALSE),VLOOKUP($AB3875,linkref!$A$2:$D$68,2,FALSE))),"")</f>
        <v>West North Central Composite Nonpeaking</v>
      </c>
      <c r="AB3875" t="str">
        <f>_xlfn.IFNA(VLOOKUP(I3875,units!A$2:B$1765,2,FALSE),"")</f>
        <v>West North Central_comp_nonpeak</v>
      </c>
    </row>
    <row r="3876" spans="1:28" hidden="1" x14ac:dyDescent="0.3">
      <c r="B3876" s="9" t="str">
        <f>_xlfn.IFNA(VLOOKUP(C3876,regions!A$1:B$49,2,FALSE),"")</f>
        <v/>
      </c>
      <c r="C3876" t="s">
        <v>21147</v>
      </c>
      <c r="D3876" s="1" t="s">
        <v>14632</v>
      </c>
      <c r="G3876" t="s">
        <v>17675</v>
      </c>
      <c r="H3876" s="1" t="s">
        <v>17671</v>
      </c>
      <c r="I3876" s="1" t="s">
        <v>17672</v>
      </c>
      <c r="J3876" s="1" t="s">
        <v>17673</v>
      </c>
      <c r="K3876" s="1" t="s">
        <v>17674</v>
      </c>
      <c r="L3876" s="1" t="s">
        <v>253</v>
      </c>
      <c r="M3876" s="1" t="s">
        <v>110</v>
      </c>
      <c r="P3876" s="1" t="s">
        <v>111</v>
      </c>
      <c r="Q3876" s="1" t="s">
        <v>254</v>
      </c>
      <c r="S3876" t="str">
        <f t="shared" si="60"/>
        <v>N</v>
      </c>
      <c r="T3876" t="s">
        <v>8</v>
      </c>
      <c r="U3876" t="s">
        <v>22632</v>
      </c>
      <c r="V3876" s="4">
        <v>9.7326700000000002E-2</v>
      </c>
      <c r="W3876" s="4">
        <v>1.1679699999999999E-3</v>
      </c>
      <c r="X3876" s="4">
        <v>3.5519999999999999E-5</v>
      </c>
      <c r="Y3876">
        <v>13</v>
      </c>
      <c r="Z3876" s="10" t="str">
        <f>_xlfn.IFNA(IF(OR(R3876="Y",S3876="Y"),HYPERLINK(".\plots/daily_2016_smallegu_flat.png","daily flat"),HYPERLINK(VLOOKUP($AB3876,linkref!$A$2:$D$68,3,FALSE),VLOOKUP($AB3876,linkref!$A$2:$D$68,2,FALSE))),"")</f>
        <v/>
      </c>
      <c r="AA3876" s="10" t="str">
        <f>_xlfn.IFNA(IF(OR(R3876="Y",S3876="Y"),HYPERLINK(".\plots/diurnal_2016_smallegu_flat.png","diurnal flat"),HYPERLINK(VLOOKUP($AB3876,linkref!$A$2:$D$68,4,FALSE),VLOOKUP($AB3876,linkref!$A$2:$D$68,2,FALSE))),"")</f>
        <v/>
      </c>
      <c r="AB3876" t="str">
        <f>_xlfn.IFNA(VLOOKUP(I3876,units!A$2:B$1765,2,FALSE),"")</f>
        <v/>
      </c>
    </row>
    <row r="3877" spans="1:28" hidden="1" x14ac:dyDescent="0.3">
      <c r="B3877" s="9" t="str">
        <f>_xlfn.IFNA(VLOOKUP(C3877,regions!A$1:B$49,2,FALSE),"")</f>
        <v>West</v>
      </c>
      <c r="C3877" t="s">
        <v>20905</v>
      </c>
      <c r="D3877" s="1" t="s">
        <v>561</v>
      </c>
      <c r="G3877" t="s">
        <v>10182</v>
      </c>
      <c r="H3877" s="1" t="s">
        <v>10178</v>
      </c>
      <c r="I3877" s="1" t="s">
        <v>11261</v>
      </c>
      <c r="J3877" s="1" t="s">
        <v>11262</v>
      </c>
      <c r="K3877" s="1" t="s">
        <v>15466</v>
      </c>
      <c r="L3877" s="1" t="s">
        <v>253</v>
      </c>
      <c r="M3877" s="1" t="s">
        <v>110</v>
      </c>
      <c r="P3877" s="1" t="s">
        <v>111</v>
      </c>
      <c r="Q3877" s="1" t="s">
        <v>254</v>
      </c>
      <c r="S3877" t="str">
        <f t="shared" si="60"/>
        <v>N</v>
      </c>
      <c r="T3877" t="s">
        <v>8</v>
      </c>
      <c r="U3877" t="s">
        <v>22632</v>
      </c>
      <c r="V3877" s="4">
        <v>5.4554600000000002E-2</v>
      </c>
      <c r="W3877" s="4">
        <v>3.86083E-3</v>
      </c>
      <c r="X3877" s="4">
        <v>3.6292199999999998E-3</v>
      </c>
      <c r="Y3877">
        <v>8736</v>
      </c>
      <c r="Z3877" s="10" t="str">
        <f>_xlfn.IFNA(IF(OR(R3877="Y",S3877="Y"),HYPERLINK(".\plots/daily_2016_smallegu_flat.png","daily flat"),HYPERLINK(VLOOKUP($AB3877,linkref!$A$2:$D$68,3,FALSE),VLOOKUP($AB3877,linkref!$A$2:$D$68,2,FALSE))),"")</f>
        <v/>
      </c>
      <c r="AA3877" s="10" t="str">
        <f>_xlfn.IFNA(IF(OR(R3877="Y",S3877="Y"),HYPERLINK(".\plots/diurnal_2016_smallegu_flat.png","diurnal flat"),HYPERLINK(VLOOKUP($AB3877,linkref!$A$2:$D$68,4,FALSE),VLOOKUP($AB3877,linkref!$A$2:$D$68,2,FALSE))),"")</f>
        <v/>
      </c>
      <c r="AB3877" t="str">
        <f>_xlfn.IFNA(VLOOKUP(I3877,units!A$2:B$1765,2,FALSE),"")</f>
        <v/>
      </c>
    </row>
    <row r="3878" spans="1:28" x14ac:dyDescent="0.3">
      <c r="A3878" s="1" t="s">
        <v>4449</v>
      </c>
      <c r="B3878" s="9" t="str">
        <f>_xlfn.IFNA(VLOOKUP(C3878,regions!A$1:B$49,2,FALSE),"")</f>
        <v>MANE-VU</v>
      </c>
      <c r="C3878" t="s">
        <v>20918</v>
      </c>
      <c r="D3878" s="1" t="s">
        <v>1841</v>
      </c>
      <c r="E3878" s="1" t="s">
        <v>4435</v>
      </c>
      <c r="F3878" s="1" t="s">
        <v>4450</v>
      </c>
      <c r="G3878" t="s">
        <v>4441</v>
      </c>
      <c r="H3878" s="1" t="s">
        <v>4437</v>
      </c>
      <c r="I3878" s="1" t="s">
        <v>4451</v>
      </c>
      <c r="J3878" s="1" t="s">
        <v>4452</v>
      </c>
      <c r="K3878" s="1" t="s">
        <v>4453</v>
      </c>
      <c r="L3878" s="1" t="s">
        <v>4454</v>
      </c>
      <c r="M3878" s="1" t="s">
        <v>110</v>
      </c>
      <c r="N3878" t="s">
        <v>128</v>
      </c>
      <c r="O3878" t="s">
        <v>219</v>
      </c>
      <c r="P3878" s="1" t="s">
        <v>111</v>
      </c>
      <c r="Q3878" s="1" t="s">
        <v>136</v>
      </c>
      <c r="R3878" t="s">
        <v>19</v>
      </c>
      <c r="S3878" t="str">
        <f t="shared" si="60"/>
        <v>N</v>
      </c>
      <c r="T3878" t="s">
        <v>19</v>
      </c>
      <c r="U3878" t="s">
        <v>22632</v>
      </c>
      <c r="V3878" s="12">
        <v>5.45E-2</v>
      </c>
      <c r="W3878" s="12">
        <v>2.3500000000000001E-3</v>
      </c>
      <c r="X3878" s="12">
        <v>1.225E-2</v>
      </c>
      <c r="Y3878">
        <v>2080</v>
      </c>
      <c r="Z3878" s="10" t="str">
        <f>_xlfn.IFNA(IF(OR(R3878="Y",S3878="Y"),HYPERLINK(".\plots/daily_2016_smallegu_flat.png","daily flat"),HYPERLINK(VLOOKUP($AB3878,linkref!$A$2:$D$68,3,FALSE),VLOOKUP($AB3878,linkref!$A$2:$D$68,2,FALSE))),"")</f>
        <v>MANE-VU Oil Peaking</v>
      </c>
      <c r="AA3878" s="10" t="str">
        <f>_xlfn.IFNA(IF(OR(R3878="Y",S3878="Y"),HYPERLINK(".\plots/diurnal_2016_smallegu_flat.png","diurnal flat"),HYPERLINK(VLOOKUP($AB3878,linkref!$A$2:$D$68,4,FALSE),VLOOKUP($AB3878,linkref!$A$2:$D$68,2,FALSE))),"")</f>
        <v>MANE-VU Oil Peaking</v>
      </c>
      <c r="AB3878" t="str">
        <f>_xlfn.IFNA(VLOOKUP(I3878,units!A$2:B$1765,2,FALSE),"")</f>
        <v>MANE-VU_oil_peak</v>
      </c>
    </row>
    <row r="3879" spans="1:28" x14ac:dyDescent="0.3">
      <c r="A3879" s="1" t="s">
        <v>9165</v>
      </c>
      <c r="B3879" s="9" t="str">
        <f>_xlfn.IFNA(VLOOKUP(C3879,regions!A$1:B$49,2,FALSE),"")</f>
        <v>South</v>
      </c>
      <c r="C3879" t="s">
        <v>20926</v>
      </c>
      <c r="D3879" s="1" t="s">
        <v>8959</v>
      </c>
      <c r="E3879" s="1" t="s">
        <v>9160</v>
      </c>
      <c r="F3879" s="1" t="s">
        <v>9166</v>
      </c>
      <c r="G3879" t="s">
        <v>8964</v>
      </c>
      <c r="H3879" s="1" t="s">
        <v>8960</v>
      </c>
      <c r="I3879" s="1" t="s">
        <v>9167</v>
      </c>
      <c r="J3879" s="1" t="s">
        <v>9168</v>
      </c>
      <c r="K3879" s="1" t="s">
        <v>9169</v>
      </c>
      <c r="L3879" s="1" t="s">
        <v>253</v>
      </c>
      <c r="M3879" s="1" t="s">
        <v>110</v>
      </c>
      <c r="N3879" t="s">
        <v>128</v>
      </c>
      <c r="O3879" t="s">
        <v>130</v>
      </c>
      <c r="P3879" s="1" t="s">
        <v>111</v>
      </c>
      <c r="Q3879" s="1" t="s">
        <v>254</v>
      </c>
      <c r="R3879" t="s">
        <v>19</v>
      </c>
      <c r="S3879" t="str">
        <f t="shared" si="60"/>
        <v>N</v>
      </c>
      <c r="T3879" t="s">
        <v>19</v>
      </c>
      <c r="U3879" t="s">
        <v>22632</v>
      </c>
      <c r="V3879" s="12">
        <v>5.45E-2</v>
      </c>
      <c r="W3879" s="12">
        <v>1.2999999999999999E-3</v>
      </c>
      <c r="X3879" s="12">
        <v>1E-4</v>
      </c>
      <c r="Z3879" s="10" t="str">
        <f>_xlfn.IFNA(IF(OR(R3879="Y",S3879="Y"),HYPERLINK(".\plots/daily_2016_smallegu_flat.png","daily flat"),HYPERLINK(VLOOKUP($AB3879,linkref!$A$2:$D$68,3,FALSE),VLOOKUP($AB3879,linkref!$A$2:$D$68,2,FALSE))),"")</f>
        <v>South Oil Peaking</v>
      </c>
      <c r="AA3879" s="10" t="str">
        <f>_xlfn.IFNA(IF(OR(R3879="Y",S3879="Y"),HYPERLINK(".\plots/diurnal_2016_smallegu_flat.png","diurnal flat"),HYPERLINK(VLOOKUP($AB3879,linkref!$A$2:$D$68,4,FALSE),VLOOKUP($AB3879,linkref!$A$2:$D$68,2,FALSE))),"")</f>
        <v>South Oil Peaking</v>
      </c>
      <c r="AB3879" t="str">
        <f>_xlfn.IFNA(VLOOKUP(I3879,units!A$2:B$1765,2,FALSE),"")</f>
        <v>South_oil_peak</v>
      </c>
    </row>
    <row r="3880" spans="1:28" hidden="1" x14ac:dyDescent="0.3">
      <c r="B3880" s="9" t="str">
        <f>_xlfn.IFNA(VLOOKUP(C3880,regions!A$1:B$49,2,FALSE),"")</f>
        <v>LADCO</v>
      </c>
      <c r="C3880" t="s">
        <v>20904</v>
      </c>
      <c r="D3880" s="1" t="s">
        <v>2156</v>
      </c>
      <c r="G3880" t="s">
        <v>2161</v>
      </c>
      <c r="H3880" s="1" t="s">
        <v>2157</v>
      </c>
      <c r="I3880" s="1" t="s">
        <v>15633</v>
      </c>
      <c r="J3880" s="1" t="s">
        <v>15634</v>
      </c>
      <c r="K3880" s="1" t="s">
        <v>15635</v>
      </c>
      <c r="L3880" s="1" t="s">
        <v>730</v>
      </c>
      <c r="M3880" s="1" t="s">
        <v>110</v>
      </c>
      <c r="P3880" s="1" t="s">
        <v>111</v>
      </c>
      <c r="Q3880" s="1" t="s">
        <v>254</v>
      </c>
      <c r="S3880" t="str">
        <f t="shared" si="60"/>
        <v>N</v>
      </c>
      <c r="T3880" t="s">
        <v>8</v>
      </c>
      <c r="U3880" t="s">
        <v>22632</v>
      </c>
      <c r="V3880" s="4">
        <v>5.4350000000000002E-2</v>
      </c>
      <c r="W3880" s="4">
        <v>3.9138389999999997E-3</v>
      </c>
      <c r="X3880" s="4">
        <v>3.5750000000000001E-3</v>
      </c>
      <c r="Y3880">
        <v>30</v>
      </c>
      <c r="Z3880" s="10" t="str">
        <f>_xlfn.IFNA(IF(OR(R3880="Y",S3880="Y"),HYPERLINK(".\plots/daily_2016_smallegu_flat.png","daily flat"),HYPERLINK(VLOOKUP($AB3880,linkref!$A$2:$D$68,3,FALSE),VLOOKUP($AB3880,linkref!$A$2:$D$68,2,FALSE))),"")</f>
        <v/>
      </c>
      <c r="AA3880" s="10" t="str">
        <f>_xlfn.IFNA(IF(OR(R3880="Y",S3880="Y"),HYPERLINK(".\plots/diurnal_2016_smallegu_flat.png","diurnal flat"),HYPERLINK(VLOOKUP($AB3880,linkref!$A$2:$D$68,4,FALSE),VLOOKUP($AB3880,linkref!$A$2:$D$68,2,FALSE))),"")</f>
        <v/>
      </c>
      <c r="AB3880" t="str">
        <f>_xlfn.IFNA(VLOOKUP(I3880,units!A$2:B$1765,2,FALSE),"")</f>
        <v/>
      </c>
    </row>
    <row r="3881" spans="1:28" hidden="1" x14ac:dyDescent="0.3">
      <c r="B3881" s="9" t="str">
        <f>_xlfn.IFNA(VLOOKUP(C3881,regions!A$1:B$49,2,FALSE),"")</f>
        <v>South</v>
      </c>
      <c r="C3881" t="s">
        <v>20908</v>
      </c>
      <c r="D3881" s="1" t="s">
        <v>14248</v>
      </c>
      <c r="G3881" t="s">
        <v>14247</v>
      </c>
      <c r="H3881" s="1" t="s">
        <v>14243</v>
      </c>
      <c r="I3881" s="1" t="s">
        <v>14857</v>
      </c>
      <c r="J3881" s="1" t="s">
        <v>14858</v>
      </c>
      <c r="K3881" s="1" t="s">
        <v>14859</v>
      </c>
      <c r="L3881" s="1" t="s">
        <v>253</v>
      </c>
      <c r="M3881" s="1" t="s">
        <v>2366</v>
      </c>
      <c r="P3881" s="1" t="s">
        <v>111</v>
      </c>
      <c r="Q3881" s="1" t="s">
        <v>254</v>
      </c>
      <c r="S3881" t="str">
        <f t="shared" si="60"/>
        <v>N</v>
      </c>
      <c r="T3881" t="s">
        <v>8</v>
      </c>
      <c r="U3881" t="s">
        <v>22632</v>
      </c>
      <c r="V3881" s="4">
        <v>5.4100000000000002E-2</v>
      </c>
      <c r="W3881" s="4">
        <v>3.7111959999999999E-3</v>
      </c>
      <c r="X3881" s="4">
        <v>1E-4</v>
      </c>
      <c r="Y3881">
        <v>19</v>
      </c>
      <c r="Z3881" s="10" t="str">
        <f>_xlfn.IFNA(IF(OR(R3881="Y",S3881="Y"),HYPERLINK(".\plots/daily_2016_smallegu_flat.png","daily flat"),HYPERLINK(VLOOKUP($AB3881,linkref!$A$2:$D$68,3,FALSE),VLOOKUP($AB3881,linkref!$A$2:$D$68,2,FALSE))),"")</f>
        <v/>
      </c>
      <c r="AA3881" s="10" t="str">
        <f>_xlfn.IFNA(IF(OR(R3881="Y",S3881="Y"),HYPERLINK(".\plots/diurnal_2016_smallegu_flat.png","diurnal flat"),HYPERLINK(VLOOKUP($AB3881,linkref!$A$2:$D$68,4,FALSE),VLOOKUP($AB3881,linkref!$A$2:$D$68,2,FALSE))),"")</f>
        <v/>
      </c>
      <c r="AB3881" t="str">
        <f>_xlfn.IFNA(VLOOKUP(I3881,units!A$2:B$1765,2,FALSE),"")</f>
        <v/>
      </c>
    </row>
    <row r="3882" spans="1:28" hidden="1" x14ac:dyDescent="0.3">
      <c r="B3882" s="9" t="str">
        <f>_xlfn.IFNA(VLOOKUP(C3882,regions!A$1:B$49,2,FALSE),"")</f>
        <v>Southwest</v>
      </c>
      <c r="C3882" t="s">
        <v>20929</v>
      </c>
      <c r="D3882" s="1" t="s">
        <v>13072</v>
      </c>
      <c r="G3882" t="s">
        <v>13071</v>
      </c>
      <c r="H3882" s="1" t="s">
        <v>13067</v>
      </c>
      <c r="I3882" s="1" t="s">
        <v>13068</v>
      </c>
      <c r="J3882" s="1" t="s">
        <v>13069</v>
      </c>
      <c r="K3882" s="1" t="s">
        <v>13070</v>
      </c>
      <c r="L3882" s="1" t="s">
        <v>253</v>
      </c>
      <c r="M3882" s="1" t="s">
        <v>110</v>
      </c>
      <c r="P3882" s="1" t="s">
        <v>111</v>
      </c>
      <c r="Q3882" s="1" t="s">
        <v>254</v>
      </c>
      <c r="S3882" t="str">
        <f t="shared" si="60"/>
        <v>N</v>
      </c>
      <c r="T3882" t="s">
        <v>8</v>
      </c>
      <c r="U3882" t="s">
        <v>22632</v>
      </c>
      <c r="V3882" s="4">
        <v>5.3999999999999999E-2</v>
      </c>
      <c r="W3882" s="4"/>
      <c r="X3882" s="4">
        <v>1E-3</v>
      </c>
      <c r="Y3882">
        <v>28</v>
      </c>
      <c r="Z3882" s="10" t="str">
        <f>_xlfn.IFNA(IF(OR(R3882="Y",S3882="Y"),HYPERLINK(".\plots/daily_2016_smallegu_flat.png","daily flat"),HYPERLINK(VLOOKUP($AB3882,linkref!$A$2:$D$68,3,FALSE),VLOOKUP($AB3882,linkref!$A$2:$D$68,2,FALSE))),"")</f>
        <v/>
      </c>
      <c r="AA3882" s="10" t="str">
        <f>_xlfn.IFNA(IF(OR(R3882="Y",S3882="Y"),HYPERLINK(".\plots/diurnal_2016_smallegu_flat.png","diurnal flat"),HYPERLINK(VLOOKUP($AB3882,linkref!$A$2:$D$68,4,FALSE),VLOOKUP($AB3882,linkref!$A$2:$D$68,2,FALSE))),"")</f>
        <v/>
      </c>
      <c r="AB3882" t="str">
        <f>_xlfn.IFNA(VLOOKUP(I3882,units!A$2:B$1765,2,FALSE),"")</f>
        <v/>
      </c>
    </row>
    <row r="3883" spans="1:28" hidden="1" x14ac:dyDescent="0.3">
      <c r="B3883" s="9" t="str">
        <f>_xlfn.IFNA(VLOOKUP(C3883,regions!A$1:B$49,2,FALSE),"")</f>
        <v>West</v>
      </c>
      <c r="C3883" t="s">
        <v>20905</v>
      </c>
      <c r="D3883" s="1" t="s">
        <v>517</v>
      </c>
      <c r="G3883" t="s">
        <v>12736</v>
      </c>
      <c r="H3883" s="1" t="s">
        <v>12732</v>
      </c>
      <c r="I3883" s="1" t="s">
        <v>12733</v>
      </c>
      <c r="J3883" s="1" t="s">
        <v>12734</v>
      </c>
      <c r="K3883" s="1" t="s">
        <v>12735</v>
      </c>
      <c r="L3883" s="1" t="s">
        <v>253</v>
      </c>
      <c r="M3883" s="1" t="s">
        <v>110</v>
      </c>
      <c r="P3883" s="1" t="s">
        <v>111</v>
      </c>
      <c r="Q3883" s="1" t="s">
        <v>7060</v>
      </c>
      <c r="S3883" t="str">
        <f t="shared" si="60"/>
        <v>N</v>
      </c>
      <c r="T3883" t="s">
        <v>8</v>
      </c>
      <c r="U3883" t="s">
        <v>22632</v>
      </c>
      <c r="V3883" s="4">
        <v>5.3929999999999999E-2</v>
      </c>
      <c r="W3883" s="4">
        <v>3.72295E-3</v>
      </c>
      <c r="X3883" s="4">
        <v>2.0000000000000002E-5</v>
      </c>
      <c r="Y3883">
        <v>8232</v>
      </c>
      <c r="Z3883" s="10" t="str">
        <f>_xlfn.IFNA(IF(OR(R3883="Y",S3883="Y"),HYPERLINK(".\plots/daily_2016_smallegu_flat.png","daily flat"),HYPERLINK(VLOOKUP($AB3883,linkref!$A$2:$D$68,3,FALSE),VLOOKUP($AB3883,linkref!$A$2:$D$68,2,FALSE))),"")</f>
        <v/>
      </c>
      <c r="AA3883" s="10" t="str">
        <f>_xlfn.IFNA(IF(OR(R3883="Y",S3883="Y"),HYPERLINK(".\plots/diurnal_2016_smallegu_flat.png","diurnal flat"),HYPERLINK(VLOOKUP($AB3883,linkref!$A$2:$D$68,4,FALSE),VLOOKUP($AB3883,linkref!$A$2:$D$68,2,FALSE))),"")</f>
        <v/>
      </c>
      <c r="AB3883" t="str">
        <f>_xlfn.IFNA(VLOOKUP(I3883,units!A$2:B$1765,2,FALSE),"")</f>
        <v/>
      </c>
    </row>
    <row r="3884" spans="1:28" hidden="1" x14ac:dyDescent="0.3">
      <c r="B3884" s="9" t="str">
        <f>_xlfn.IFNA(VLOOKUP(C3884,regions!A$1:B$49,2,FALSE),"")</f>
        <v>South</v>
      </c>
      <c r="C3884" t="s">
        <v>20908</v>
      </c>
      <c r="D3884" s="1" t="s">
        <v>11358</v>
      </c>
      <c r="G3884" t="s">
        <v>13512</v>
      </c>
      <c r="H3884" s="1" t="s">
        <v>13511</v>
      </c>
      <c r="I3884" s="1" t="s">
        <v>14257</v>
      </c>
      <c r="J3884" s="1" t="s">
        <v>14258</v>
      </c>
      <c r="K3884" s="1" t="s">
        <v>14259</v>
      </c>
      <c r="L3884" s="1" t="s">
        <v>522</v>
      </c>
      <c r="M3884" s="1" t="s">
        <v>2366</v>
      </c>
      <c r="P3884" s="1" t="s">
        <v>111</v>
      </c>
      <c r="Q3884" s="1" t="s">
        <v>254</v>
      </c>
      <c r="S3884" t="str">
        <f t="shared" si="60"/>
        <v>N</v>
      </c>
      <c r="T3884" t="s">
        <v>8</v>
      </c>
      <c r="U3884" t="s">
        <v>22632</v>
      </c>
      <c r="V3884" s="4">
        <v>5.3900000000000003E-2</v>
      </c>
      <c r="W3884" s="4">
        <v>1.6000000000000001E-3</v>
      </c>
      <c r="X3884" s="4"/>
      <c r="Y3884">
        <v>6</v>
      </c>
      <c r="Z3884" s="10" t="str">
        <f>_xlfn.IFNA(IF(OR(R3884="Y",S3884="Y"),HYPERLINK(".\plots/daily_2016_smallegu_flat.png","daily flat"),HYPERLINK(VLOOKUP($AB3884,linkref!$A$2:$D$68,3,FALSE),VLOOKUP($AB3884,linkref!$A$2:$D$68,2,FALSE))),"")</f>
        <v/>
      </c>
      <c r="AA3884" s="10" t="str">
        <f>_xlfn.IFNA(IF(OR(R3884="Y",S3884="Y"),HYPERLINK(".\plots/diurnal_2016_smallegu_flat.png","diurnal flat"),HYPERLINK(VLOOKUP($AB3884,linkref!$A$2:$D$68,4,FALSE),VLOOKUP($AB3884,linkref!$A$2:$D$68,2,FALSE))),"")</f>
        <v/>
      </c>
      <c r="AB3884" t="str">
        <f>_xlfn.IFNA(VLOOKUP(I3884,units!A$2:B$1765,2,FALSE),"")</f>
        <v/>
      </c>
    </row>
    <row r="3885" spans="1:28" x14ac:dyDescent="0.3">
      <c r="A3885" s="1" t="s">
        <v>9604</v>
      </c>
      <c r="B3885" s="9" t="str">
        <f>_xlfn.IFNA(VLOOKUP(C3885,regions!A$1:B$49,2,FALSE),"")</f>
        <v>LADCO</v>
      </c>
      <c r="C3885" t="s">
        <v>20951</v>
      </c>
      <c r="D3885" s="1" t="s">
        <v>9589</v>
      </c>
      <c r="E3885" s="1" t="s">
        <v>9588</v>
      </c>
      <c r="F3885" s="1" t="s">
        <v>544</v>
      </c>
      <c r="G3885" t="s">
        <v>9594</v>
      </c>
      <c r="H3885" s="1" t="s">
        <v>9590</v>
      </c>
      <c r="I3885" s="1" t="s">
        <v>9605</v>
      </c>
      <c r="J3885" s="1" t="s">
        <v>9606</v>
      </c>
      <c r="K3885" s="1" t="s">
        <v>9608</v>
      </c>
      <c r="L3885" s="1" t="s">
        <v>135</v>
      </c>
      <c r="M3885" s="1" t="s">
        <v>110</v>
      </c>
      <c r="N3885" t="s">
        <v>128</v>
      </c>
      <c r="O3885" t="s">
        <v>219</v>
      </c>
      <c r="P3885" s="1" t="s">
        <v>111</v>
      </c>
      <c r="Q3885" s="1" t="s">
        <v>254</v>
      </c>
      <c r="R3885" t="s">
        <v>19</v>
      </c>
      <c r="S3885" t="str">
        <f t="shared" si="60"/>
        <v>N</v>
      </c>
      <c r="T3885" t="s">
        <v>19</v>
      </c>
      <c r="U3885" t="s">
        <v>22632</v>
      </c>
      <c r="V3885" s="12">
        <v>5.3704000000000002E-2</v>
      </c>
      <c r="W3885" s="12">
        <v>8.99999999999999E-4</v>
      </c>
      <c r="X3885" s="12">
        <v>2.5000000000000001E-5</v>
      </c>
      <c r="Y3885">
        <v>2</v>
      </c>
      <c r="Z3885" s="10" t="str">
        <f>_xlfn.IFNA(IF(OR(R3885="Y",S3885="Y"),HYPERLINK(".\plots/daily_2016_smallegu_flat.png","daily flat"),HYPERLINK(VLOOKUP($AB3885,linkref!$A$2:$D$68,3,FALSE),VLOOKUP($AB3885,linkref!$A$2:$D$68,2,FALSE))),"")</f>
        <v>LADCO Gas Peaking</v>
      </c>
      <c r="AA3885" s="10" t="str">
        <f>_xlfn.IFNA(IF(OR(R3885="Y",S3885="Y"),HYPERLINK(".\plots/diurnal_2016_smallegu_flat.png","diurnal flat"),HYPERLINK(VLOOKUP($AB3885,linkref!$A$2:$D$68,4,FALSE),VLOOKUP($AB3885,linkref!$A$2:$D$68,2,FALSE))),"")</f>
        <v>LADCO Gas Peaking</v>
      </c>
      <c r="AB3885" t="str">
        <f>_xlfn.IFNA(VLOOKUP(I3885,units!A$2:B$1765,2,FALSE),"")</f>
        <v>LADCO_gas_peak</v>
      </c>
    </row>
    <row r="3886" spans="1:28" hidden="1" x14ac:dyDescent="0.3">
      <c r="B3886" s="9" t="str">
        <f>_xlfn.IFNA(VLOOKUP(C3886,regions!A$1:B$49,2,FALSE),"")</f>
        <v>LADCO</v>
      </c>
      <c r="C3886" t="s">
        <v>20903</v>
      </c>
      <c r="D3886" s="1" t="s">
        <v>6606</v>
      </c>
      <c r="G3886" t="s">
        <v>11990</v>
      </c>
      <c r="H3886" s="1" t="s">
        <v>11986</v>
      </c>
      <c r="I3886" s="1" t="s">
        <v>11991</v>
      </c>
      <c r="J3886" s="1" t="s">
        <v>11992</v>
      </c>
      <c r="K3886" s="1" t="s">
        <v>11993</v>
      </c>
      <c r="L3886" s="1" t="s">
        <v>1205</v>
      </c>
      <c r="M3886" s="1" t="s">
        <v>110</v>
      </c>
      <c r="P3886" s="1" t="s">
        <v>111</v>
      </c>
      <c r="Q3886" s="1" t="s">
        <v>7060</v>
      </c>
      <c r="S3886" t="str">
        <f t="shared" si="60"/>
        <v>N</v>
      </c>
      <c r="T3886" t="s">
        <v>8</v>
      </c>
      <c r="U3886" t="s">
        <v>22632</v>
      </c>
      <c r="V3886" s="4">
        <v>5.3659999999999999E-2</v>
      </c>
      <c r="W3886" s="4">
        <v>9.2480000000000004E-4</v>
      </c>
      <c r="X3886" s="4">
        <v>3.8240000000000001E-3</v>
      </c>
      <c r="Z3886" s="10" t="str">
        <f>_xlfn.IFNA(IF(OR(R3886="Y",S3886="Y"),HYPERLINK(".\plots/daily_2016_smallegu_flat.png","daily flat"),HYPERLINK(VLOOKUP($AB3886,linkref!$A$2:$D$68,3,FALSE),VLOOKUP($AB3886,linkref!$A$2:$D$68,2,FALSE))),"")</f>
        <v/>
      </c>
      <c r="AA3886" s="10" t="str">
        <f>_xlfn.IFNA(IF(OR(R3886="Y",S3886="Y"),HYPERLINK(".\plots/diurnal_2016_smallegu_flat.png","diurnal flat"),HYPERLINK(VLOOKUP($AB3886,linkref!$A$2:$D$68,4,FALSE),VLOOKUP($AB3886,linkref!$A$2:$D$68,2,FALSE))),"")</f>
        <v/>
      </c>
      <c r="AB3886" t="str">
        <f>_xlfn.IFNA(VLOOKUP(I3886,units!A$2:B$1765,2,FALSE),"")</f>
        <v/>
      </c>
    </row>
    <row r="3887" spans="1:28" hidden="1" x14ac:dyDescent="0.3">
      <c r="B3887" s="9" t="str">
        <f>_xlfn.IFNA(VLOOKUP(C3887,regions!A$1:B$49,2,FALSE),"")</f>
        <v>LADCO</v>
      </c>
      <c r="C3887" t="s">
        <v>20903</v>
      </c>
      <c r="D3887" s="1" t="s">
        <v>7588</v>
      </c>
      <c r="G3887" t="s">
        <v>15956</v>
      </c>
      <c r="H3887" s="1" t="s">
        <v>15952</v>
      </c>
      <c r="I3887" s="1" t="s">
        <v>15957</v>
      </c>
      <c r="J3887" s="1" t="s">
        <v>15958</v>
      </c>
      <c r="K3887" s="1" t="s">
        <v>15959</v>
      </c>
      <c r="L3887" s="1" t="s">
        <v>1205</v>
      </c>
      <c r="M3887" s="1" t="s">
        <v>110</v>
      </c>
      <c r="P3887" s="1" t="s">
        <v>111</v>
      </c>
      <c r="Q3887" s="1" t="s">
        <v>7060</v>
      </c>
      <c r="S3887" t="str">
        <f t="shared" si="60"/>
        <v>N</v>
      </c>
      <c r="T3887" t="s">
        <v>8</v>
      </c>
      <c r="U3887" t="s">
        <v>22632</v>
      </c>
      <c r="V3887" s="4">
        <v>5.3199999999999997E-2</v>
      </c>
      <c r="W3887" s="4">
        <v>9.1699999999999995E-4</v>
      </c>
      <c r="X3887" s="4">
        <v>1.6759999999999901E-5</v>
      </c>
      <c r="Z3887" s="10" t="str">
        <f>_xlfn.IFNA(IF(OR(R3887="Y",S3887="Y"),HYPERLINK(".\plots/daily_2016_smallegu_flat.png","daily flat"),HYPERLINK(VLOOKUP($AB3887,linkref!$A$2:$D$68,3,FALSE),VLOOKUP($AB3887,linkref!$A$2:$D$68,2,FALSE))),"")</f>
        <v/>
      </c>
      <c r="AA3887" s="10" t="str">
        <f>_xlfn.IFNA(IF(OR(R3887="Y",S3887="Y"),HYPERLINK(".\plots/diurnal_2016_smallegu_flat.png","diurnal flat"),HYPERLINK(VLOOKUP($AB3887,linkref!$A$2:$D$68,4,FALSE),VLOOKUP($AB3887,linkref!$A$2:$D$68,2,FALSE))),"")</f>
        <v/>
      </c>
      <c r="AB3887" t="str">
        <f>_xlfn.IFNA(VLOOKUP(I3887,units!A$2:B$1765,2,FALSE),"")</f>
        <v/>
      </c>
    </row>
    <row r="3888" spans="1:28" hidden="1" x14ac:dyDescent="0.3">
      <c r="B3888" s="9" t="str">
        <f>_xlfn.IFNA(VLOOKUP(C3888,regions!A$1:B$49,2,FALSE),"")</f>
        <v>MANE-VU</v>
      </c>
      <c r="C3888" t="s">
        <v>20921</v>
      </c>
      <c r="D3888" s="1" t="s">
        <v>1931</v>
      </c>
      <c r="G3888" t="s">
        <v>18170</v>
      </c>
      <c r="H3888" s="1" t="s">
        <v>18166</v>
      </c>
      <c r="I3888" s="1" t="s">
        <v>18167</v>
      </c>
      <c r="J3888" s="1" t="s">
        <v>18168</v>
      </c>
      <c r="K3888" s="1" t="s">
        <v>18169</v>
      </c>
      <c r="L3888" s="1" t="s">
        <v>730</v>
      </c>
      <c r="M3888" s="1" t="s">
        <v>110</v>
      </c>
      <c r="P3888" s="1" t="s">
        <v>111</v>
      </c>
      <c r="Q3888" s="1" t="s">
        <v>254</v>
      </c>
      <c r="S3888" t="str">
        <f t="shared" si="60"/>
        <v>N</v>
      </c>
      <c r="T3888" t="s">
        <v>8</v>
      </c>
      <c r="U3888" t="s">
        <v>22632</v>
      </c>
      <c r="V3888" s="4">
        <v>5.2999999999999999E-2</v>
      </c>
      <c r="W3888" s="4">
        <v>3.7859399999999998E-3</v>
      </c>
      <c r="X3888" s="4">
        <v>3.5000000000000001E-3</v>
      </c>
      <c r="Z3888" s="10" t="str">
        <f>_xlfn.IFNA(IF(OR(R3888="Y",S3888="Y"),HYPERLINK(".\plots/daily_2016_smallegu_flat.png","daily flat"),HYPERLINK(VLOOKUP($AB3888,linkref!$A$2:$D$68,3,FALSE),VLOOKUP($AB3888,linkref!$A$2:$D$68,2,FALSE))),"")</f>
        <v/>
      </c>
      <c r="AA3888" s="10" t="str">
        <f>_xlfn.IFNA(IF(OR(R3888="Y",S3888="Y"),HYPERLINK(".\plots/diurnal_2016_smallegu_flat.png","diurnal flat"),HYPERLINK(VLOOKUP($AB3888,linkref!$A$2:$D$68,4,FALSE),VLOOKUP($AB3888,linkref!$A$2:$D$68,2,FALSE))),"")</f>
        <v/>
      </c>
      <c r="AB3888" t="str">
        <f>_xlfn.IFNA(VLOOKUP(I3888,units!A$2:B$1765,2,FALSE),"")</f>
        <v/>
      </c>
    </row>
    <row r="3889" spans="1:28" hidden="1" x14ac:dyDescent="0.3">
      <c r="B3889" s="9" t="str">
        <f>_xlfn.IFNA(VLOOKUP(C3889,regions!A$1:B$49,2,FALSE),"")</f>
        <v>West</v>
      </c>
      <c r="C3889" t="s">
        <v>20905</v>
      </c>
      <c r="D3889" s="1" t="s">
        <v>10896</v>
      </c>
      <c r="G3889" t="s">
        <v>10895</v>
      </c>
      <c r="H3889" s="1" t="s">
        <v>10891</v>
      </c>
      <c r="I3889" s="1" t="s">
        <v>18550</v>
      </c>
      <c r="J3889" s="1" t="s">
        <v>18551</v>
      </c>
      <c r="K3889" s="1" t="s">
        <v>18552</v>
      </c>
      <c r="L3889" s="1" t="s">
        <v>730</v>
      </c>
      <c r="M3889" s="1" t="s">
        <v>110</v>
      </c>
      <c r="P3889" s="1" t="s">
        <v>111</v>
      </c>
      <c r="Q3889" s="1" t="s">
        <v>254</v>
      </c>
      <c r="S3889" t="str">
        <f t="shared" si="60"/>
        <v>N</v>
      </c>
      <c r="T3889" t="s">
        <v>8</v>
      </c>
      <c r="U3889" t="s">
        <v>22632</v>
      </c>
      <c r="V3889" s="4">
        <v>5.2999999999999999E-2</v>
      </c>
      <c r="W3889" s="4">
        <v>3.8679999999999999E-2</v>
      </c>
      <c r="X3889" s="4">
        <v>1.8E-3</v>
      </c>
      <c r="Z3889" s="10" t="str">
        <f>_xlfn.IFNA(IF(OR(R3889="Y",S3889="Y"),HYPERLINK(".\plots/daily_2016_smallegu_flat.png","daily flat"),HYPERLINK(VLOOKUP($AB3889,linkref!$A$2:$D$68,3,FALSE),VLOOKUP($AB3889,linkref!$A$2:$D$68,2,FALSE))),"")</f>
        <v/>
      </c>
      <c r="AA3889" s="10" t="str">
        <f>_xlfn.IFNA(IF(OR(R3889="Y",S3889="Y"),HYPERLINK(".\plots/diurnal_2016_smallegu_flat.png","diurnal flat"),HYPERLINK(VLOOKUP($AB3889,linkref!$A$2:$D$68,4,FALSE),VLOOKUP($AB3889,linkref!$A$2:$D$68,2,FALSE))),"")</f>
        <v/>
      </c>
      <c r="AB3889" t="str">
        <f>_xlfn.IFNA(VLOOKUP(I3889,units!A$2:B$1765,2,FALSE),"")</f>
        <v/>
      </c>
    </row>
    <row r="3890" spans="1:28" hidden="1" x14ac:dyDescent="0.3">
      <c r="B3890" s="9" t="str">
        <f>_xlfn.IFNA(VLOOKUP(C3890,regions!A$1:B$49,2,FALSE),"")</f>
        <v>West</v>
      </c>
      <c r="C3890" t="s">
        <v>20905</v>
      </c>
      <c r="D3890" s="1" t="s">
        <v>11458</v>
      </c>
      <c r="G3890" t="s">
        <v>12069</v>
      </c>
      <c r="H3890" s="1" t="s">
        <v>15889</v>
      </c>
      <c r="I3890" s="1" t="s">
        <v>15890</v>
      </c>
      <c r="J3890" s="1" t="s">
        <v>15891</v>
      </c>
      <c r="K3890" s="1" t="s">
        <v>15892</v>
      </c>
      <c r="L3890" s="1" t="s">
        <v>253</v>
      </c>
      <c r="M3890" s="1" t="s">
        <v>110</v>
      </c>
      <c r="Q3890" s="1" t="s">
        <v>254</v>
      </c>
      <c r="S3890" t="str">
        <f t="shared" si="60"/>
        <v>N</v>
      </c>
      <c r="T3890" t="s">
        <v>8</v>
      </c>
      <c r="U3890" t="s">
        <v>22632</v>
      </c>
      <c r="V3890" s="4">
        <v>5.2924800000000001E-2</v>
      </c>
      <c r="W3890" s="4">
        <v>7.2154000000000001E-4</v>
      </c>
      <c r="X3890" s="4">
        <v>6.2477000000000005E-5</v>
      </c>
      <c r="Y3890">
        <v>50</v>
      </c>
      <c r="Z3890" s="10" t="str">
        <f>_xlfn.IFNA(IF(OR(R3890="Y",S3890="Y"),HYPERLINK(".\plots/daily_2016_smallegu_flat.png","daily flat"),HYPERLINK(VLOOKUP($AB3890,linkref!$A$2:$D$68,3,FALSE),VLOOKUP($AB3890,linkref!$A$2:$D$68,2,FALSE))),"")</f>
        <v/>
      </c>
      <c r="AA3890" s="10" t="str">
        <f>_xlfn.IFNA(IF(OR(R3890="Y",S3890="Y"),HYPERLINK(".\plots/diurnal_2016_smallegu_flat.png","diurnal flat"),HYPERLINK(VLOOKUP($AB3890,linkref!$A$2:$D$68,4,FALSE),VLOOKUP($AB3890,linkref!$A$2:$D$68,2,FALSE))),"")</f>
        <v/>
      </c>
      <c r="AB3890" t="str">
        <f>_xlfn.IFNA(VLOOKUP(I3890,units!A$2:B$1765,2,FALSE),"")</f>
        <v/>
      </c>
    </row>
    <row r="3891" spans="1:28" hidden="1" x14ac:dyDescent="0.3">
      <c r="B3891" s="9" t="str">
        <f>_xlfn.IFNA(VLOOKUP(C3891,regions!A$1:B$49,2,FALSE),"")</f>
        <v>West</v>
      </c>
      <c r="C3891" t="s">
        <v>20905</v>
      </c>
      <c r="D3891" s="1" t="s">
        <v>11458</v>
      </c>
      <c r="G3891" t="s">
        <v>12069</v>
      </c>
      <c r="H3891" s="1" t="s">
        <v>15889</v>
      </c>
      <c r="I3891" s="1" t="s">
        <v>15893</v>
      </c>
      <c r="J3891" s="1" t="s">
        <v>15894</v>
      </c>
      <c r="K3891" s="1" t="s">
        <v>15895</v>
      </c>
      <c r="L3891" s="1" t="s">
        <v>253</v>
      </c>
      <c r="M3891" s="1" t="s">
        <v>110</v>
      </c>
      <c r="Q3891" s="1" t="s">
        <v>254</v>
      </c>
      <c r="S3891" t="str">
        <f t="shared" si="60"/>
        <v>N</v>
      </c>
      <c r="T3891" t="s">
        <v>8</v>
      </c>
      <c r="U3891" t="s">
        <v>22632</v>
      </c>
      <c r="V3891" s="4">
        <v>5.2924800000000001E-2</v>
      </c>
      <c r="W3891" s="4">
        <v>7.2154000000000001E-4</v>
      </c>
      <c r="X3891" s="4">
        <v>6.2477000000000005E-5</v>
      </c>
      <c r="Y3891">
        <v>50</v>
      </c>
      <c r="Z3891" s="10" t="str">
        <f>_xlfn.IFNA(IF(OR(R3891="Y",S3891="Y"),HYPERLINK(".\plots/daily_2016_smallegu_flat.png","daily flat"),HYPERLINK(VLOOKUP($AB3891,linkref!$A$2:$D$68,3,FALSE),VLOOKUP($AB3891,linkref!$A$2:$D$68,2,FALSE))),"")</f>
        <v/>
      </c>
      <c r="AA3891" s="10" t="str">
        <f>_xlfn.IFNA(IF(OR(R3891="Y",S3891="Y"),HYPERLINK(".\plots/diurnal_2016_smallegu_flat.png","diurnal flat"),HYPERLINK(VLOOKUP($AB3891,linkref!$A$2:$D$68,4,FALSE),VLOOKUP($AB3891,linkref!$A$2:$D$68,2,FALSE))),"")</f>
        <v/>
      </c>
      <c r="AB3891" t="str">
        <f>_xlfn.IFNA(VLOOKUP(I3891,units!A$2:B$1765,2,FALSE),"")</f>
        <v/>
      </c>
    </row>
    <row r="3892" spans="1:28" hidden="1" x14ac:dyDescent="0.3">
      <c r="B3892" s="9" t="str">
        <f>_xlfn.IFNA(VLOOKUP(C3892,regions!A$1:B$49,2,FALSE),"")</f>
        <v>LADCO</v>
      </c>
      <c r="C3892" t="s">
        <v>20951</v>
      </c>
      <c r="D3892" s="1" t="s">
        <v>11895</v>
      </c>
      <c r="G3892" t="s">
        <v>18629</v>
      </c>
      <c r="H3892" s="1" t="s">
        <v>18625</v>
      </c>
      <c r="I3892" s="1" t="s">
        <v>18626</v>
      </c>
      <c r="J3892" s="1" t="s">
        <v>18627</v>
      </c>
      <c r="K3892" s="1" t="s">
        <v>18628</v>
      </c>
      <c r="L3892" s="1" t="s">
        <v>730</v>
      </c>
      <c r="M3892" s="1" t="s">
        <v>110</v>
      </c>
      <c r="P3892" s="1" t="s">
        <v>111</v>
      </c>
      <c r="Q3892" s="1" t="s">
        <v>254</v>
      </c>
      <c r="S3892" t="str">
        <f t="shared" si="60"/>
        <v>N</v>
      </c>
      <c r="T3892" t="s">
        <v>8</v>
      </c>
      <c r="U3892" t="s">
        <v>22632</v>
      </c>
      <c r="V3892" s="4">
        <v>5.2920000000000002E-2</v>
      </c>
      <c r="W3892" s="4">
        <v>3.7000000000000002E-3</v>
      </c>
      <c r="X3892" s="4">
        <v>3.48E-3</v>
      </c>
      <c r="Y3892">
        <v>24</v>
      </c>
      <c r="Z3892" s="10" t="str">
        <f>_xlfn.IFNA(IF(OR(R3892="Y",S3892="Y"),HYPERLINK(".\plots/daily_2016_smallegu_flat.png","daily flat"),HYPERLINK(VLOOKUP($AB3892,linkref!$A$2:$D$68,3,FALSE),VLOOKUP($AB3892,linkref!$A$2:$D$68,2,FALSE))),"")</f>
        <v/>
      </c>
      <c r="AA3892" s="10" t="str">
        <f>_xlfn.IFNA(IF(OR(R3892="Y",S3892="Y"),HYPERLINK(".\plots/diurnal_2016_smallegu_flat.png","diurnal flat"),HYPERLINK(VLOOKUP($AB3892,linkref!$A$2:$D$68,4,FALSE),VLOOKUP($AB3892,linkref!$A$2:$D$68,2,FALSE))),"")</f>
        <v/>
      </c>
      <c r="AB3892" t="str">
        <f>_xlfn.IFNA(VLOOKUP(I3892,units!A$2:B$1765,2,FALSE),"")</f>
        <v/>
      </c>
    </row>
    <row r="3893" spans="1:28" hidden="1" x14ac:dyDescent="0.3">
      <c r="B3893" s="9" t="str">
        <f>_xlfn.IFNA(VLOOKUP(C3893,regions!A$1:B$49,2,FALSE),"")</f>
        <v>LADCO</v>
      </c>
      <c r="C3893" t="s">
        <v>20951</v>
      </c>
      <c r="D3893" s="1" t="s">
        <v>11895</v>
      </c>
      <c r="G3893" t="s">
        <v>18629</v>
      </c>
      <c r="H3893" s="1" t="s">
        <v>18625</v>
      </c>
      <c r="I3893" s="1" t="s">
        <v>18626</v>
      </c>
      <c r="J3893" s="1" t="s">
        <v>18630</v>
      </c>
      <c r="K3893" s="1" t="s">
        <v>18628</v>
      </c>
      <c r="L3893" s="1" t="s">
        <v>730</v>
      </c>
      <c r="M3893" s="1" t="s">
        <v>110</v>
      </c>
      <c r="P3893" s="1" t="s">
        <v>111</v>
      </c>
      <c r="Q3893" s="1" t="s">
        <v>254</v>
      </c>
      <c r="S3893" t="str">
        <f t="shared" si="60"/>
        <v>N</v>
      </c>
      <c r="T3893" t="s">
        <v>8</v>
      </c>
      <c r="U3893" t="s">
        <v>22632</v>
      </c>
      <c r="V3893" s="4">
        <v>5.2920000000000002E-2</v>
      </c>
      <c r="W3893" s="4">
        <v>3.7000000000000002E-3</v>
      </c>
      <c r="X3893" s="4">
        <v>3.48E-3</v>
      </c>
      <c r="Y3893">
        <v>24</v>
      </c>
      <c r="Z3893" s="10" t="str">
        <f>_xlfn.IFNA(IF(OR(R3893="Y",S3893="Y"),HYPERLINK(".\plots/daily_2016_smallegu_flat.png","daily flat"),HYPERLINK(VLOOKUP($AB3893,linkref!$A$2:$D$68,3,FALSE),VLOOKUP($AB3893,linkref!$A$2:$D$68,2,FALSE))),"")</f>
        <v/>
      </c>
      <c r="AA3893" s="10" t="str">
        <f>_xlfn.IFNA(IF(OR(R3893="Y",S3893="Y"),HYPERLINK(".\plots/diurnal_2016_smallegu_flat.png","diurnal flat"),HYPERLINK(VLOOKUP($AB3893,linkref!$A$2:$D$68,4,FALSE),VLOOKUP($AB3893,linkref!$A$2:$D$68,2,FALSE))),"")</f>
        <v/>
      </c>
      <c r="AB3893" t="str">
        <f>_xlfn.IFNA(VLOOKUP(I3893,units!A$2:B$1765,2,FALSE),"")</f>
        <v/>
      </c>
    </row>
    <row r="3894" spans="1:28" x14ac:dyDescent="0.3">
      <c r="A3894" s="1" t="s">
        <v>1681</v>
      </c>
      <c r="B3894" s="9" t="str">
        <f>_xlfn.IFNA(VLOOKUP(C3894,regions!A$1:B$49,2,FALSE),"")</f>
        <v>MANE-VU</v>
      </c>
      <c r="C3894" t="s">
        <v>20915</v>
      </c>
      <c r="D3894" s="1" t="s">
        <v>423</v>
      </c>
      <c r="E3894" s="1" t="s">
        <v>1674</v>
      </c>
      <c r="F3894" s="1" t="s">
        <v>1682</v>
      </c>
      <c r="G3894" t="s">
        <v>1680</v>
      </c>
      <c r="H3894" s="1" t="s">
        <v>1676</v>
      </c>
      <c r="I3894" s="1" t="s">
        <v>1683</v>
      </c>
      <c r="J3894" s="1" t="s">
        <v>1684</v>
      </c>
      <c r="K3894" s="1" t="s">
        <v>1685</v>
      </c>
      <c r="L3894" s="1" t="s">
        <v>253</v>
      </c>
      <c r="M3894" s="1" t="s">
        <v>110</v>
      </c>
      <c r="N3894" t="s">
        <v>128</v>
      </c>
      <c r="O3894" t="s">
        <v>130</v>
      </c>
      <c r="P3894" s="1" t="s">
        <v>111</v>
      </c>
      <c r="Q3894" s="1" t="s">
        <v>254</v>
      </c>
      <c r="R3894" t="s">
        <v>19</v>
      </c>
      <c r="S3894" t="str">
        <f t="shared" si="60"/>
        <v>N</v>
      </c>
      <c r="T3894" t="s">
        <v>19</v>
      </c>
      <c r="U3894" t="s">
        <v>22632</v>
      </c>
      <c r="V3894" s="12">
        <v>5.2608000000000002E-2</v>
      </c>
      <c r="W3894" s="12">
        <v>1.9285109999999999E-3</v>
      </c>
      <c r="X3894" s="12">
        <v>2.4960000000000002E-5</v>
      </c>
      <c r="Z3894" s="10" t="str">
        <f>_xlfn.IFNA(IF(OR(R3894="Y",S3894="Y"),HYPERLINK(".\plots/daily_2016_smallegu_flat.png","daily flat"),HYPERLINK(VLOOKUP($AB3894,linkref!$A$2:$D$68,3,FALSE),VLOOKUP($AB3894,linkref!$A$2:$D$68,2,FALSE))),"")</f>
        <v>MANE-VU Oil Peaking</v>
      </c>
      <c r="AA3894" s="10" t="str">
        <f>_xlfn.IFNA(IF(OR(R3894="Y",S3894="Y"),HYPERLINK(".\plots/diurnal_2016_smallegu_flat.png","diurnal flat"),HYPERLINK(VLOOKUP($AB3894,linkref!$A$2:$D$68,4,FALSE),VLOOKUP($AB3894,linkref!$A$2:$D$68,2,FALSE))),"")</f>
        <v>MANE-VU Oil Peaking</v>
      </c>
      <c r="AB3894" t="str">
        <f>_xlfn.IFNA(VLOOKUP(I3894,units!A$2:B$1765,2,FALSE),"")</f>
        <v>MANE-VU_oil_peak</v>
      </c>
    </row>
    <row r="3895" spans="1:28" hidden="1" x14ac:dyDescent="0.3">
      <c r="B3895" s="9" t="str">
        <f>_xlfn.IFNA(VLOOKUP(C3895,regions!A$1:B$49,2,FALSE),"")</f>
        <v>South</v>
      </c>
      <c r="C3895" t="s">
        <v>20945</v>
      </c>
      <c r="D3895" s="1" t="s">
        <v>12030</v>
      </c>
      <c r="G3895" t="s">
        <v>12029</v>
      </c>
      <c r="H3895" s="1" t="s">
        <v>12025</v>
      </c>
      <c r="I3895" s="1" t="s">
        <v>18944</v>
      </c>
      <c r="J3895" s="1" t="s">
        <v>12027</v>
      </c>
      <c r="K3895" s="1" t="s">
        <v>18945</v>
      </c>
      <c r="L3895" s="1" t="s">
        <v>253</v>
      </c>
      <c r="M3895" s="1" t="s">
        <v>110</v>
      </c>
      <c r="P3895" s="1" t="s">
        <v>111</v>
      </c>
      <c r="Q3895" s="1" t="s">
        <v>254</v>
      </c>
      <c r="S3895" t="str">
        <f t="shared" si="60"/>
        <v>N</v>
      </c>
      <c r="T3895" t="s">
        <v>8</v>
      </c>
      <c r="U3895" t="s">
        <v>22632</v>
      </c>
      <c r="V3895" s="4">
        <v>5.2608000000000002E-2</v>
      </c>
      <c r="W3895" s="4">
        <v>9.1999759999999997E-4</v>
      </c>
      <c r="X3895" s="4">
        <v>8.3022E-4</v>
      </c>
      <c r="Y3895">
        <v>4</v>
      </c>
      <c r="Z3895" s="10" t="str">
        <f>_xlfn.IFNA(IF(OR(R3895="Y",S3895="Y"),HYPERLINK(".\plots/daily_2016_smallegu_flat.png","daily flat"),HYPERLINK(VLOOKUP($AB3895,linkref!$A$2:$D$68,3,FALSE),VLOOKUP($AB3895,linkref!$A$2:$D$68,2,FALSE))),"")</f>
        <v/>
      </c>
      <c r="AA3895" s="10" t="str">
        <f>_xlfn.IFNA(IF(OR(R3895="Y",S3895="Y"),HYPERLINK(".\plots/diurnal_2016_smallegu_flat.png","diurnal flat"),HYPERLINK(VLOOKUP($AB3895,linkref!$A$2:$D$68,4,FALSE),VLOOKUP($AB3895,linkref!$A$2:$D$68,2,FALSE))),"")</f>
        <v/>
      </c>
      <c r="AB3895" t="str">
        <f>_xlfn.IFNA(VLOOKUP(I3895,units!A$2:B$1765,2,FALSE),"")</f>
        <v/>
      </c>
    </row>
    <row r="3896" spans="1:28" hidden="1" x14ac:dyDescent="0.3">
      <c r="B3896" s="9" t="str">
        <f>_xlfn.IFNA(VLOOKUP(C3896,regions!A$1:B$49,2,FALSE),"")</f>
        <v>South</v>
      </c>
      <c r="C3896" t="s">
        <v>20945</v>
      </c>
      <c r="D3896" s="1" t="s">
        <v>6659</v>
      </c>
      <c r="G3896" t="s">
        <v>13059</v>
      </c>
      <c r="H3896" s="1" t="s">
        <v>13058</v>
      </c>
      <c r="I3896" s="1" t="s">
        <v>20758</v>
      </c>
      <c r="J3896" s="1" t="s">
        <v>20759</v>
      </c>
      <c r="K3896" s="1" t="s">
        <v>20760</v>
      </c>
      <c r="L3896" s="1" t="s">
        <v>253</v>
      </c>
      <c r="M3896" s="1" t="s">
        <v>110</v>
      </c>
      <c r="P3896" s="1" t="s">
        <v>111</v>
      </c>
      <c r="Q3896" s="1" t="s">
        <v>254</v>
      </c>
      <c r="S3896" t="str">
        <f t="shared" si="60"/>
        <v>N</v>
      </c>
      <c r="T3896" t="s">
        <v>8</v>
      </c>
      <c r="U3896" t="s">
        <v>22632</v>
      </c>
      <c r="V3896" s="4">
        <v>5.2608000000000002E-2</v>
      </c>
      <c r="W3896" s="4">
        <v>9.1999759999999997E-4</v>
      </c>
      <c r="X3896" s="4">
        <v>8.3022E-4</v>
      </c>
      <c r="Y3896">
        <v>4</v>
      </c>
      <c r="Z3896" s="10" t="str">
        <f>_xlfn.IFNA(IF(OR(R3896="Y",S3896="Y"),HYPERLINK(".\plots/daily_2016_smallegu_flat.png","daily flat"),HYPERLINK(VLOOKUP($AB3896,linkref!$A$2:$D$68,3,FALSE),VLOOKUP($AB3896,linkref!$A$2:$D$68,2,FALSE))),"")</f>
        <v/>
      </c>
      <c r="AA3896" s="10" t="str">
        <f>_xlfn.IFNA(IF(OR(R3896="Y",S3896="Y"),HYPERLINK(".\plots/diurnal_2016_smallegu_flat.png","diurnal flat"),HYPERLINK(VLOOKUP($AB3896,linkref!$A$2:$D$68,4,FALSE),VLOOKUP($AB3896,linkref!$A$2:$D$68,2,FALSE))),"")</f>
        <v/>
      </c>
      <c r="AB3896" t="str">
        <f>_xlfn.IFNA(VLOOKUP(I3896,units!A$2:B$1765,2,FALSE),"")</f>
        <v/>
      </c>
    </row>
    <row r="3897" spans="1:28" hidden="1" x14ac:dyDescent="0.3">
      <c r="B3897" s="9" t="str">
        <f>_xlfn.IFNA(VLOOKUP(C3897,regions!A$1:B$49,2,FALSE),"")</f>
        <v>MANE-VU</v>
      </c>
      <c r="C3897" t="s">
        <v>20912</v>
      </c>
      <c r="D3897" s="1" t="s">
        <v>19376</v>
      </c>
      <c r="G3897" t="s">
        <v>19375</v>
      </c>
      <c r="H3897" s="1" t="s">
        <v>19371</v>
      </c>
      <c r="I3897" s="1" t="s">
        <v>19372</v>
      </c>
      <c r="J3897" s="1" t="s">
        <v>19373</v>
      </c>
      <c r="K3897" s="1" t="s">
        <v>19374</v>
      </c>
      <c r="L3897" s="1" t="s">
        <v>730</v>
      </c>
      <c r="M3897" s="1" t="s">
        <v>110</v>
      </c>
      <c r="P3897" s="1" t="s">
        <v>111</v>
      </c>
      <c r="Q3897" s="1" t="s">
        <v>254</v>
      </c>
      <c r="S3897" t="str">
        <f t="shared" si="60"/>
        <v>N</v>
      </c>
      <c r="T3897" t="s">
        <v>8</v>
      </c>
      <c r="U3897" t="s">
        <v>22632</v>
      </c>
      <c r="V3897" s="4">
        <v>5.2514999999999999E-2</v>
      </c>
      <c r="W3897" s="4">
        <v>3.725E-3</v>
      </c>
      <c r="X3897" s="4">
        <v>3.4749999999999998E-3</v>
      </c>
      <c r="Z3897" s="10" t="str">
        <f>_xlfn.IFNA(IF(OR(R3897="Y",S3897="Y"),HYPERLINK(".\plots/daily_2016_smallegu_flat.png","daily flat"),HYPERLINK(VLOOKUP($AB3897,linkref!$A$2:$D$68,3,FALSE),VLOOKUP($AB3897,linkref!$A$2:$D$68,2,FALSE))),"")</f>
        <v/>
      </c>
      <c r="AA3897" s="10" t="str">
        <f>_xlfn.IFNA(IF(OR(R3897="Y",S3897="Y"),HYPERLINK(".\plots/diurnal_2016_smallegu_flat.png","diurnal flat"),HYPERLINK(VLOOKUP($AB3897,linkref!$A$2:$D$68,4,FALSE),VLOOKUP($AB3897,linkref!$A$2:$D$68,2,FALSE))),"")</f>
        <v/>
      </c>
      <c r="AB3897" t="str">
        <f>_xlfn.IFNA(VLOOKUP(I3897,units!A$2:B$1765,2,FALSE),"")</f>
        <v/>
      </c>
    </row>
    <row r="3898" spans="1:28" hidden="1" x14ac:dyDescent="0.3">
      <c r="B3898" s="9" t="str">
        <f>_xlfn.IFNA(VLOOKUP(C3898,regions!A$1:B$49,2,FALSE),"")</f>
        <v>West North Central</v>
      </c>
      <c r="C3898" t="s">
        <v>20920</v>
      </c>
      <c r="D3898" s="1" t="s">
        <v>10581</v>
      </c>
      <c r="G3898" t="s">
        <v>10580</v>
      </c>
      <c r="H3898" s="1" t="s">
        <v>10576</v>
      </c>
      <c r="I3898" s="1" t="s">
        <v>20515</v>
      </c>
      <c r="J3898" s="1" t="s">
        <v>20516</v>
      </c>
      <c r="K3898" s="1" t="s">
        <v>20517</v>
      </c>
      <c r="L3898" s="1" t="s">
        <v>1205</v>
      </c>
      <c r="M3898" s="1" t="s">
        <v>110</v>
      </c>
      <c r="P3898" s="1" t="s">
        <v>111</v>
      </c>
      <c r="Q3898" s="1" t="s">
        <v>254</v>
      </c>
      <c r="S3898" t="str">
        <f t="shared" si="60"/>
        <v>N</v>
      </c>
      <c r="T3898" t="s">
        <v>8</v>
      </c>
      <c r="U3898" t="s">
        <v>22632</v>
      </c>
      <c r="V3898" s="4">
        <v>5.2437400000000002E-2</v>
      </c>
      <c r="W3898" s="4">
        <v>9.0388600000000001E-4</v>
      </c>
      <c r="X3898" s="4">
        <v>2.4901799999999999E-5</v>
      </c>
      <c r="Y3898">
        <v>8</v>
      </c>
      <c r="Z3898" s="10" t="str">
        <f>_xlfn.IFNA(IF(OR(R3898="Y",S3898="Y"),HYPERLINK(".\plots/daily_2016_smallegu_flat.png","daily flat"),HYPERLINK(VLOOKUP($AB3898,linkref!$A$2:$D$68,3,FALSE),VLOOKUP($AB3898,linkref!$A$2:$D$68,2,FALSE))),"")</f>
        <v/>
      </c>
      <c r="AA3898" s="10" t="str">
        <f>_xlfn.IFNA(IF(OR(R3898="Y",S3898="Y"),HYPERLINK(".\plots/diurnal_2016_smallegu_flat.png","diurnal flat"),HYPERLINK(VLOOKUP($AB3898,linkref!$A$2:$D$68,4,FALSE),VLOOKUP($AB3898,linkref!$A$2:$D$68,2,FALSE))),"")</f>
        <v/>
      </c>
      <c r="AB3898" t="str">
        <f>_xlfn.IFNA(VLOOKUP(I3898,units!A$2:B$1765,2,FALSE),"")</f>
        <v/>
      </c>
    </row>
    <row r="3899" spans="1:28" hidden="1" x14ac:dyDescent="0.3">
      <c r="B3899" s="9" t="str">
        <f>_xlfn.IFNA(VLOOKUP(C3899,regions!A$1:B$49,2,FALSE),"")</f>
        <v>West</v>
      </c>
      <c r="C3899" t="s">
        <v>20905</v>
      </c>
      <c r="D3899" s="1" t="s">
        <v>103</v>
      </c>
      <c r="G3899" t="s">
        <v>13132</v>
      </c>
      <c r="H3899" s="1" t="s">
        <v>13128</v>
      </c>
      <c r="I3899" s="1" t="s">
        <v>13129</v>
      </c>
      <c r="J3899" s="1" t="s">
        <v>13130</v>
      </c>
      <c r="K3899" s="1" t="s">
        <v>13131</v>
      </c>
      <c r="L3899" s="1" t="s">
        <v>253</v>
      </c>
      <c r="M3899" s="1" t="s">
        <v>110</v>
      </c>
      <c r="Q3899" s="1" t="s">
        <v>254</v>
      </c>
      <c r="S3899" t="str">
        <f t="shared" si="60"/>
        <v>N</v>
      </c>
      <c r="T3899" t="s">
        <v>8</v>
      </c>
      <c r="U3899" t="s">
        <v>22632</v>
      </c>
      <c r="V3899" s="4">
        <v>5.2344000000000002E-2</v>
      </c>
      <c r="W3899" s="4">
        <v>2.9671400000000001E-3</v>
      </c>
      <c r="X3899" s="4">
        <v>5.4375E-5</v>
      </c>
      <c r="Y3899">
        <v>100</v>
      </c>
      <c r="Z3899" s="10" t="str">
        <f>_xlfn.IFNA(IF(OR(R3899="Y",S3899="Y"),HYPERLINK(".\plots/daily_2016_smallegu_flat.png","daily flat"),HYPERLINK(VLOOKUP($AB3899,linkref!$A$2:$D$68,3,FALSE),VLOOKUP($AB3899,linkref!$A$2:$D$68,2,FALSE))),"")</f>
        <v/>
      </c>
      <c r="AA3899" s="10" t="str">
        <f>_xlfn.IFNA(IF(OR(R3899="Y",S3899="Y"),HYPERLINK(".\plots/diurnal_2016_smallegu_flat.png","diurnal flat"),HYPERLINK(VLOOKUP($AB3899,linkref!$A$2:$D$68,4,FALSE),VLOOKUP($AB3899,linkref!$A$2:$D$68,2,FALSE))),"")</f>
        <v/>
      </c>
      <c r="AB3899" t="str">
        <f>_xlfn.IFNA(VLOOKUP(I3899,units!A$2:B$1765,2,FALSE),"")</f>
        <v/>
      </c>
    </row>
    <row r="3900" spans="1:28" hidden="1" x14ac:dyDescent="0.3">
      <c r="B3900" s="9" t="str">
        <f>_xlfn.IFNA(VLOOKUP(C3900,regions!A$1:B$49,2,FALSE),"")</f>
        <v>South</v>
      </c>
      <c r="C3900" t="s">
        <v>20924</v>
      </c>
      <c r="D3900" s="1" t="s">
        <v>10420</v>
      </c>
      <c r="G3900" t="s">
        <v>14982</v>
      </c>
      <c r="H3900" s="1" t="s">
        <v>14978</v>
      </c>
      <c r="I3900" s="1" t="s">
        <v>15275</v>
      </c>
      <c r="J3900" s="1" t="s">
        <v>15276</v>
      </c>
      <c r="K3900" s="1" t="s">
        <v>15277</v>
      </c>
      <c r="L3900" s="1" t="s">
        <v>253</v>
      </c>
      <c r="M3900" s="1" t="s">
        <v>110</v>
      </c>
      <c r="P3900" s="1" t="s">
        <v>111</v>
      </c>
      <c r="Q3900" s="1" t="s">
        <v>254</v>
      </c>
      <c r="S3900" t="str">
        <f t="shared" si="60"/>
        <v>N</v>
      </c>
      <c r="T3900" t="s">
        <v>8</v>
      </c>
      <c r="U3900" t="s">
        <v>22632</v>
      </c>
      <c r="V3900" s="4">
        <v>5.2246000000000001E-2</v>
      </c>
      <c r="W3900" s="4">
        <v>1.302533E-3</v>
      </c>
      <c r="X3900" s="4">
        <v>1.7992E-5</v>
      </c>
      <c r="Y3900">
        <v>26</v>
      </c>
      <c r="Z3900" s="10" t="str">
        <f>_xlfn.IFNA(IF(OR(R3900="Y",S3900="Y"),HYPERLINK(".\plots/daily_2016_smallegu_flat.png","daily flat"),HYPERLINK(VLOOKUP($AB3900,linkref!$A$2:$D$68,3,FALSE),VLOOKUP($AB3900,linkref!$A$2:$D$68,2,FALSE))),"")</f>
        <v/>
      </c>
      <c r="AA3900" s="10" t="str">
        <f>_xlfn.IFNA(IF(OR(R3900="Y",S3900="Y"),HYPERLINK(".\plots/diurnal_2016_smallegu_flat.png","diurnal flat"),HYPERLINK(VLOOKUP($AB3900,linkref!$A$2:$D$68,4,FALSE),VLOOKUP($AB3900,linkref!$A$2:$D$68,2,FALSE))),"")</f>
        <v/>
      </c>
      <c r="AB3900" t="str">
        <f>_xlfn.IFNA(VLOOKUP(I3900,units!A$2:B$1765,2,FALSE),"")</f>
        <v/>
      </c>
    </row>
    <row r="3901" spans="1:28" hidden="1" x14ac:dyDescent="0.3">
      <c r="B3901" s="9" t="str">
        <f>_xlfn.IFNA(VLOOKUP(C3901,regions!A$1:B$49,2,FALSE),"")</f>
        <v>SESARM</v>
      </c>
      <c r="C3901" t="s">
        <v>20935</v>
      </c>
      <c r="D3901" s="1" t="s">
        <v>12024</v>
      </c>
      <c r="G3901" t="s">
        <v>18138</v>
      </c>
      <c r="H3901" s="1" t="s">
        <v>18134</v>
      </c>
      <c r="I3901" s="1" t="s">
        <v>18145</v>
      </c>
      <c r="J3901" s="1" t="s">
        <v>18136</v>
      </c>
      <c r="K3901" s="1" t="s">
        <v>18146</v>
      </c>
      <c r="L3901" s="1" t="s">
        <v>253</v>
      </c>
      <c r="M3901" s="1" t="s">
        <v>110</v>
      </c>
      <c r="P3901" s="1" t="s">
        <v>111</v>
      </c>
      <c r="Q3901" s="1" t="s">
        <v>136</v>
      </c>
      <c r="S3901" t="str">
        <f t="shared" si="60"/>
        <v>N</v>
      </c>
      <c r="T3901" t="s">
        <v>8</v>
      </c>
      <c r="U3901" t="s">
        <v>22632</v>
      </c>
      <c r="V3901" s="4">
        <v>5.2038000000000001E-2</v>
      </c>
      <c r="W3901" s="4">
        <v>1.2691899999999999E-3</v>
      </c>
      <c r="X3901" s="4">
        <v>3.4220000000000001E-3</v>
      </c>
      <c r="Y3901">
        <v>9</v>
      </c>
      <c r="Z3901" s="10" t="str">
        <f>_xlfn.IFNA(IF(OR(R3901="Y",S3901="Y"),HYPERLINK(".\plots/daily_2016_smallegu_flat.png","daily flat"),HYPERLINK(VLOOKUP($AB3901,linkref!$A$2:$D$68,3,FALSE),VLOOKUP($AB3901,linkref!$A$2:$D$68,2,FALSE))),"")</f>
        <v/>
      </c>
      <c r="AA3901" s="10" t="str">
        <f>_xlfn.IFNA(IF(OR(R3901="Y",S3901="Y"),HYPERLINK(".\plots/diurnal_2016_smallegu_flat.png","diurnal flat"),HYPERLINK(VLOOKUP($AB3901,linkref!$A$2:$D$68,4,FALSE),VLOOKUP($AB3901,linkref!$A$2:$D$68,2,FALSE))),"")</f>
        <v/>
      </c>
      <c r="AB3901" t="str">
        <f>_xlfn.IFNA(VLOOKUP(I3901,units!A$2:B$1765,2,FALSE),"")</f>
        <v/>
      </c>
    </row>
    <row r="3902" spans="1:28" hidden="1" x14ac:dyDescent="0.3">
      <c r="B3902" s="9" t="str">
        <f>_xlfn.IFNA(VLOOKUP(C3902,regions!A$1:B$49,2,FALSE),"")</f>
        <v>South</v>
      </c>
      <c r="C3902" t="s">
        <v>20908</v>
      </c>
      <c r="D3902" s="1" t="s">
        <v>11367</v>
      </c>
      <c r="G3902" t="s">
        <v>11537</v>
      </c>
      <c r="H3902" s="1" t="s">
        <v>11536</v>
      </c>
      <c r="I3902" s="1" t="s">
        <v>15916</v>
      </c>
      <c r="J3902" s="1" t="s">
        <v>15917</v>
      </c>
      <c r="K3902" s="1" t="s">
        <v>15918</v>
      </c>
      <c r="L3902" s="1" t="s">
        <v>730</v>
      </c>
      <c r="M3902" s="1" t="s">
        <v>2366</v>
      </c>
      <c r="P3902" s="1" t="s">
        <v>111</v>
      </c>
      <c r="Q3902" s="1" t="s">
        <v>254</v>
      </c>
      <c r="S3902" t="str">
        <f t="shared" si="60"/>
        <v>N</v>
      </c>
      <c r="T3902" t="s">
        <v>8</v>
      </c>
      <c r="U3902" t="s">
        <v>22632</v>
      </c>
      <c r="V3902" s="4">
        <v>5.1999999999999998E-2</v>
      </c>
      <c r="W3902" s="4">
        <v>1.0999999999999999E-2</v>
      </c>
      <c r="X3902" s="4">
        <v>7.0000000000000001E-3</v>
      </c>
      <c r="Y3902">
        <v>6</v>
      </c>
      <c r="Z3902" s="10" t="str">
        <f>_xlfn.IFNA(IF(OR(R3902="Y",S3902="Y"),HYPERLINK(".\plots/daily_2016_smallegu_flat.png","daily flat"),HYPERLINK(VLOOKUP($AB3902,linkref!$A$2:$D$68,3,FALSE),VLOOKUP($AB3902,linkref!$A$2:$D$68,2,FALSE))),"")</f>
        <v/>
      </c>
      <c r="AA3902" s="10" t="str">
        <f>_xlfn.IFNA(IF(OR(R3902="Y",S3902="Y"),HYPERLINK(".\plots/diurnal_2016_smallegu_flat.png","diurnal flat"),HYPERLINK(VLOOKUP($AB3902,linkref!$A$2:$D$68,4,FALSE),VLOOKUP($AB3902,linkref!$A$2:$D$68,2,FALSE))),"")</f>
        <v/>
      </c>
      <c r="AB3902" t="str">
        <f>_xlfn.IFNA(VLOOKUP(I3902,units!A$2:B$1765,2,FALSE),"")</f>
        <v/>
      </c>
    </row>
    <row r="3903" spans="1:28" hidden="1" x14ac:dyDescent="0.3">
      <c r="B3903" s="9" t="str">
        <f>_xlfn.IFNA(VLOOKUP(C3903,regions!A$1:B$49,2,FALSE),"")</f>
        <v>LADCO</v>
      </c>
      <c r="C3903" t="s">
        <v>20904</v>
      </c>
      <c r="D3903" s="1" t="s">
        <v>1987</v>
      </c>
      <c r="G3903" t="s">
        <v>11944</v>
      </c>
      <c r="H3903" s="1" t="s">
        <v>11940</v>
      </c>
      <c r="I3903" s="1" t="s">
        <v>11941</v>
      </c>
      <c r="J3903" s="1" t="s">
        <v>11942</v>
      </c>
      <c r="K3903" s="1" t="s">
        <v>11943</v>
      </c>
      <c r="L3903" s="1" t="s">
        <v>730</v>
      </c>
      <c r="M3903" s="1" t="s">
        <v>110</v>
      </c>
      <c r="P3903" s="1" t="s">
        <v>111</v>
      </c>
      <c r="Q3903" s="1" t="s">
        <v>254</v>
      </c>
      <c r="S3903" t="str">
        <f t="shared" si="60"/>
        <v>N</v>
      </c>
      <c r="T3903" t="s">
        <v>8</v>
      </c>
      <c r="U3903" t="s">
        <v>22632</v>
      </c>
      <c r="V3903" s="4">
        <v>5.1900000000000002E-2</v>
      </c>
      <c r="W3903" s="4">
        <v>6.9579349999999995E-4</v>
      </c>
      <c r="X3903" s="4">
        <v>1.191E-2</v>
      </c>
      <c r="Y3903">
        <v>12</v>
      </c>
      <c r="Z3903" s="10" t="str">
        <f>_xlfn.IFNA(IF(OR(R3903="Y",S3903="Y"),HYPERLINK(".\plots/daily_2016_smallegu_flat.png","daily flat"),HYPERLINK(VLOOKUP($AB3903,linkref!$A$2:$D$68,3,FALSE),VLOOKUP($AB3903,linkref!$A$2:$D$68,2,FALSE))),"")</f>
        <v/>
      </c>
      <c r="AA3903" s="10" t="str">
        <f>_xlfn.IFNA(IF(OR(R3903="Y",S3903="Y"),HYPERLINK(".\plots/diurnal_2016_smallegu_flat.png","diurnal flat"),HYPERLINK(VLOOKUP($AB3903,linkref!$A$2:$D$68,4,FALSE),VLOOKUP($AB3903,linkref!$A$2:$D$68,2,FALSE))),"")</f>
        <v/>
      </c>
      <c r="AB3903" t="str">
        <f>_xlfn.IFNA(VLOOKUP(I3903,units!A$2:B$1765,2,FALSE),"")</f>
        <v/>
      </c>
    </row>
    <row r="3904" spans="1:28" hidden="1" x14ac:dyDescent="0.3">
      <c r="B3904" s="9" t="str">
        <f>_xlfn.IFNA(VLOOKUP(C3904,regions!A$1:B$49,2,FALSE),"")</f>
        <v>South</v>
      </c>
      <c r="C3904" t="s">
        <v>20924</v>
      </c>
      <c r="D3904" s="1" t="s">
        <v>11712</v>
      </c>
      <c r="G3904" t="s">
        <v>11711</v>
      </c>
      <c r="H3904" s="1" t="s">
        <v>11707</v>
      </c>
      <c r="I3904" s="1" t="s">
        <v>14983</v>
      </c>
      <c r="J3904" s="1" t="s">
        <v>14984</v>
      </c>
      <c r="K3904" s="1" t="s">
        <v>14985</v>
      </c>
      <c r="L3904" s="1" t="s">
        <v>1377</v>
      </c>
      <c r="M3904" s="1" t="s">
        <v>110</v>
      </c>
      <c r="P3904" s="1" t="s">
        <v>111</v>
      </c>
      <c r="Q3904" s="1" t="s">
        <v>254</v>
      </c>
      <c r="S3904" t="str">
        <f t="shared" si="60"/>
        <v>N</v>
      </c>
      <c r="T3904" t="s">
        <v>8</v>
      </c>
      <c r="U3904" t="s">
        <v>22632</v>
      </c>
      <c r="V3904" s="4">
        <v>5.1815E-2</v>
      </c>
      <c r="W3904" s="4">
        <v>1.55445E-3</v>
      </c>
      <c r="X3904" s="4">
        <v>1.72E-6</v>
      </c>
      <c r="Y3904">
        <v>18</v>
      </c>
      <c r="Z3904" s="10" t="str">
        <f>_xlfn.IFNA(IF(OR(R3904="Y",S3904="Y"),HYPERLINK(".\plots/daily_2016_smallegu_flat.png","daily flat"),HYPERLINK(VLOOKUP($AB3904,linkref!$A$2:$D$68,3,FALSE),VLOOKUP($AB3904,linkref!$A$2:$D$68,2,FALSE))),"")</f>
        <v/>
      </c>
      <c r="AA3904" s="10" t="str">
        <f>_xlfn.IFNA(IF(OR(R3904="Y",S3904="Y"),HYPERLINK(".\plots/diurnal_2016_smallegu_flat.png","diurnal flat"),HYPERLINK(VLOOKUP($AB3904,linkref!$A$2:$D$68,4,FALSE),VLOOKUP($AB3904,linkref!$A$2:$D$68,2,FALSE))),"")</f>
        <v/>
      </c>
      <c r="AB3904" t="str">
        <f>_xlfn.IFNA(VLOOKUP(I3904,units!A$2:B$1765,2,FALSE),"")</f>
        <v/>
      </c>
    </row>
    <row r="3905" spans="1:28" hidden="1" x14ac:dyDescent="0.3">
      <c r="B3905" s="9" t="str">
        <f>_xlfn.IFNA(VLOOKUP(C3905,regions!A$1:B$49,2,FALSE),"")</f>
        <v>West</v>
      </c>
      <c r="C3905" t="s">
        <v>20905</v>
      </c>
      <c r="D3905" s="1" t="s">
        <v>16032</v>
      </c>
      <c r="G3905" t="s">
        <v>16037</v>
      </c>
      <c r="H3905" s="1" t="s">
        <v>16033</v>
      </c>
      <c r="I3905" s="1" t="s">
        <v>16034</v>
      </c>
      <c r="J3905" s="1" t="s">
        <v>16035</v>
      </c>
      <c r="K3905" s="1" t="s">
        <v>16036</v>
      </c>
      <c r="L3905" s="1" t="s">
        <v>253</v>
      </c>
      <c r="M3905" s="1" t="s">
        <v>110</v>
      </c>
      <c r="Q3905" s="1" t="s">
        <v>254</v>
      </c>
      <c r="S3905" t="str">
        <f t="shared" si="60"/>
        <v>N</v>
      </c>
      <c r="T3905" t="s">
        <v>8</v>
      </c>
      <c r="U3905" t="s">
        <v>22632</v>
      </c>
      <c r="V3905" s="4">
        <v>5.1374999999999997E-2</v>
      </c>
      <c r="W3905" s="4">
        <v>3.5835099999999998E-3</v>
      </c>
      <c r="X3905" s="4">
        <v>2.3816E-5</v>
      </c>
      <c r="Y3905">
        <v>20</v>
      </c>
      <c r="Z3905" s="10" t="str">
        <f>_xlfn.IFNA(IF(OR(R3905="Y",S3905="Y"),HYPERLINK(".\plots/daily_2016_smallegu_flat.png","daily flat"),HYPERLINK(VLOOKUP($AB3905,linkref!$A$2:$D$68,3,FALSE),VLOOKUP($AB3905,linkref!$A$2:$D$68,2,FALSE))),"")</f>
        <v/>
      </c>
      <c r="AA3905" s="10" t="str">
        <f>_xlfn.IFNA(IF(OR(R3905="Y",S3905="Y"),HYPERLINK(".\plots/diurnal_2016_smallegu_flat.png","diurnal flat"),HYPERLINK(VLOOKUP($AB3905,linkref!$A$2:$D$68,4,FALSE),VLOOKUP($AB3905,linkref!$A$2:$D$68,2,FALSE))),"")</f>
        <v/>
      </c>
      <c r="AB3905" t="str">
        <f>_xlfn.IFNA(VLOOKUP(I3905,units!A$2:B$1765,2,FALSE),"")</f>
        <v/>
      </c>
    </row>
    <row r="3906" spans="1:28" hidden="1" x14ac:dyDescent="0.3">
      <c r="B3906" s="9" t="str">
        <f>_xlfn.IFNA(VLOOKUP(C3906,regions!A$1:B$49,2,FALSE),"")</f>
        <v>LADCO</v>
      </c>
      <c r="C3906" t="s">
        <v>20904</v>
      </c>
      <c r="D3906" s="1" t="s">
        <v>78</v>
      </c>
      <c r="G3906" t="s">
        <v>17947</v>
      </c>
      <c r="H3906" s="1" t="s">
        <v>17943</v>
      </c>
      <c r="I3906" s="1" t="s">
        <v>17944</v>
      </c>
      <c r="J3906" s="1" t="s">
        <v>17945</v>
      </c>
      <c r="K3906" s="1" t="s">
        <v>17946</v>
      </c>
      <c r="L3906" s="1" t="s">
        <v>253</v>
      </c>
      <c r="M3906" s="1" t="s">
        <v>110</v>
      </c>
      <c r="P3906" s="1" t="s">
        <v>111</v>
      </c>
      <c r="Q3906" s="1" t="s">
        <v>254</v>
      </c>
      <c r="S3906" t="str">
        <f t="shared" si="60"/>
        <v>N</v>
      </c>
      <c r="T3906" t="s">
        <v>8</v>
      </c>
      <c r="U3906" t="s">
        <v>22632</v>
      </c>
      <c r="V3906" s="4">
        <v>5.135E-2</v>
      </c>
      <c r="W3906" s="4">
        <v>3.888238E-3</v>
      </c>
      <c r="X3906" s="4">
        <v>3.375E-3</v>
      </c>
      <c r="Y3906">
        <v>16</v>
      </c>
      <c r="Z3906" s="10" t="str">
        <f>_xlfn.IFNA(IF(OR(R3906="Y",S3906="Y"),HYPERLINK(".\plots/daily_2016_smallegu_flat.png","daily flat"),HYPERLINK(VLOOKUP($AB3906,linkref!$A$2:$D$68,3,FALSE),VLOOKUP($AB3906,linkref!$A$2:$D$68,2,FALSE))),"")</f>
        <v/>
      </c>
      <c r="AA3906" s="10" t="str">
        <f>_xlfn.IFNA(IF(OR(R3906="Y",S3906="Y"),HYPERLINK(".\plots/diurnal_2016_smallegu_flat.png","diurnal flat"),HYPERLINK(VLOOKUP($AB3906,linkref!$A$2:$D$68,4,FALSE),VLOOKUP($AB3906,linkref!$A$2:$D$68,2,FALSE))),"")</f>
        <v/>
      </c>
      <c r="AB3906" t="str">
        <f>_xlfn.IFNA(VLOOKUP(I3906,units!A$2:B$1765,2,FALSE),"")</f>
        <v/>
      </c>
    </row>
    <row r="3907" spans="1:28" hidden="1" x14ac:dyDescent="0.3">
      <c r="B3907" s="9" t="str">
        <f>_xlfn.IFNA(VLOOKUP(C3907,regions!A$1:B$49,2,FALSE),"")</f>
        <v>MANE-VU</v>
      </c>
      <c r="C3907" t="s">
        <v>20916</v>
      </c>
      <c r="D3907" s="1" t="s">
        <v>10950</v>
      </c>
      <c r="G3907" t="s">
        <v>15575</v>
      </c>
      <c r="H3907" s="1" t="s">
        <v>15571</v>
      </c>
      <c r="I3907" s="1" t="s">
        <v>15576</v>
      </c>
      <c r="J3907" s="1" t="s">
        <v>15577</v>
      </c>
      <c r="K3907" s="1" t="s">
        <v>15578</v>
      </c>
      <c r="L3907" s="1" t="s">
        <v>730</v>
      </c>
      <c r="M3907" s="1" t="s">
        <v>110</v>
      </c>
      <c r="P3907" s="1" t="s">
        <v>111</v>
      </c>
      <c r="Q3907" s="1" t="s">
        <v>254</v>
      </c>
      <c r="S3907" t="str">
        <f t="shared" ref="S3907:S3970" si="61">IF(O3907="MSW","Y","N")</f>
        <v>N</v>
      </c>
      <c r="T3907" t="s">
        <v>8</v>
      </c>
      <c r="U3907" t="s">
        <v>22632</v>
      </c>
      <c r="V3907" s="4">
        <v>5.1339999999999997E-2</v>
      </c>
      <c r="W3907" s="4">
        <v>3.6124999999999998E-3</v>
      </c>
      <c r="X3907" s="4">
        <v>3.3744999999999999E-3</v>
      </c>
      <c r="Z3907" s="10" t="str">
        <f>_xlfn.IFNA(IF(OR(R3907="Y",S3907="Y"),HYPERLINK(".\plots/daily_2016_smallegu_flat.png","daily flat"),HYPERLINK(VLOOKUP($AB3907,linkref!$A$2:$D$68,3,FALSE),VLOOKUP($AB3907,linkref!$A$2:$D$68,2,FALSE))),"")</f>
        <v/>
      </c>
      <c r="AA3907" s="10" t="str">
        <f>_xlfn.IFNA(IF(OR(R3907="Y",S3907="Y"),HYPERLINK(".\plots/diurnal_2016_smallegu_flat.png","diurnal flat"),HYPERLINK(VLOOKUP($AB3907,linkref!$A$2:$D$68,4,FALSE),VLOOKUP($AB3907,linkref!$A$2:$D$68,2,FALSE))),"")</f>
        <v/>
      </c>
      <c r="AB3907" t="str">
        <f>_xlfn.IFNA(VLOOKUP(I3907,units!A$2:B$1765,2,FALSE),"")</f>
        <v/>
      </c>
    </row>
    <row r="3908" spans="1:28" hidden="1" x14ac:dyDescent="0.3">
      <c r="B3908" s="9" t="str">
        <f>_xlfn.IFNA(VLOOKUP(C3908,regions!A$1:B$49,2,FALSE),"")</f>
        <v>West</v>
      </c>
      <c r="C3908" t="s">
        <v>20905</v>
      </c>
      <c r="D3908" s="1" t="s">
        <v>103</v>
      </c>
      <c r="G3908" t="s">
        <v>14542</v>
      </c>
      <c r="H3908" s="1" t="s">
        <v>14538</v>
      </c>
      <c r="I3908" s="1" t="s">
        <v>14539</v>
      </c>
      <c r="J3908" s="1" t="s">
        <v>14540</v>
      </c>
      <c r="K3908" s="1" t="s">
        <v>14541</v>
      </c>
      <c r="L3908" s="1" t="s">
        <v>522</v>
      </c>
      <c r="M3908" s="1" t="s">
        <v>110</v>
      </c>
      <c r="P3908" s="1" t="s">
        <v>111</v>
      </c>
      <c r="Q3908" s="1" t="s">
        <v>254</v>
      </c>
      <c r="S3908" t="str">
        <f t="shared" si="61"/>
        <v>N</v>
      </c>
      <c r="T3908" t="s">
        <v>8</v>
      </c>
      <c r="U3908" t="s">
        <v>22632</v>
      </c>
      <c r="V3908" s="4">
        <v>5.12325E-2</v>
      </c>
      <c r="W3908" s="4">
        <v>2.9023500000000002E-3</v>
      </c>
      <c r="X3908" s="4">
        <v>3.5343999999999999E-5</v>
      </c>
      <c r="Y3908">
        <v>52</v>
      </c>
      <c r="Z3908" s="10" t="str">
        <f>_xlfn.IFNA(IF(OR(R3908="Y",S3908="Y"),HYPERLINK(".\plots/daily_2016_smallegu_flat.png","daily flat"),HYPERLINK(VLOOKUP($AB3908,linkref!$A$2:$D$68,3,FALSE),VLOOKUP($AB3908,linkref!$A$2:$D$68,2,FALSE))),"")</f>
        <v/>
      </c>
      <c r="AA3908" s="10" t="str">
        <f>_xlfn.IFNA(IF(OR(R3908="Y",S3908="Y"),HYPERLINK(".\plots/diurnal_2016_smallegu_flat.png","diurnal flat"),HYPERLINK(VLOOKUP($AB3908,linkref!$A$2:$D$68,4,FALSE),VLOOKUP($AB3908,linkref!$A$2:$D$68,2,FALSE))),"")</f>
        <v/>
      </c>
      <c r="AB3908" t="str">
        <f>_xlfn.IFNA(VLOOKUP(I3908,units!A$2:B$1765,2,FALSE),"")</f>
        <v/>
      </c>
    </row>
    <row r="3909" spans="1:28" x14ac:dyDescent="0.3">
      <c r="A3909" s="1" t="s">
        <v>8759</v>
      </c>
      <c r="B3909" s="9" t="str">
        <f>_xlfn.IFNA(VLOOKUP(C3909,regions!A$1:B$49,2,FALSE),"")</f>
        <v>Southwest</v>
      </c>
      <c r="C3909" t="s">
        <v>20938</v>
      </c>
      <c r="D3909" s="1" t="s">
        <v>7307</v>
      </c>
      <c r="E3909" s="1" t="s">
        <v>8752</v>
      </c>
      <c r="F3909" s="1" t="s">
        <v>8760</v>
      </c>
      <c r="G3909" t="s">
        <v>8757</v>
      </c>
      <c r="H3909" s="1" t="s">
        <v>8753</v>
      </c>
      <c r="I3909" s="1" t="s">
        <v>8761</v>
      </c>
      <c r="J3909" s="1" t="s">
        <v>8762</v>
      </c>
      <c r="K3909" s="1" t="s">
        <v>8763</v>
      </c>
      <c r="L3909" s="1" t="s">
        <v>730</v>
      </c>
      <c r="M3909" s="1" t="s">
        <v>2366</v>
      </c>
      <c r="N3909" t="s">
        <v>128</v>
      </c>
      <c r="O3909" t="s">
        <v>9</v>
      </c>
      <c r="P3909" s="1" t="s">
        <v>111</v>
      </c>
      <c r="Q3909" s="1" t="s">
        <v>254</v>
      </c>
      <c r="R3909" t="s">
        <v>19</v>
      </c>
      <c r="S3909" t="str">
        <f t="shared" si="61"/>
        <v>N</v>
      </c>
      <c r="T3909" t="s">
        <v>19</v>
      </c>
      <c r="U3909" t="s">
        <v>22632</v>
      </c>
      <c r="V3909" s="12">
        <v>5.1173999999999997E-2</v>
      </c>
      <c r="W3909" s="12">
        <v>3.7144000000000003E-2</v>
      </c>
      <c r="X3909" s="12">
        <v>0</v>
      </c>
      <c r="Y3909">
        <v>305</v>
      </c>
      <c r="Z3909" s="10" t="str">
        <f>_xlfn.IFNA(IF(OR(R3909="Y",S3909="Y"),HYPERLINK(".\plots/daily_2016_smallegu_flat.png","daily flat"),HYPERLINK(VLOOKUP($AB3909,linkref!$A$2:$D$68,3,FALSE),VLOOKUP($AB3909,linkref!$A$2:$D$68,2,FALSE))),"")</f>
        <v>Southwest Gas Peaking</v>
      </c>
      <c r="AA3909" s="10" t="str">
        <f>_xlfn.IFNA(IF(OR(R3909="Y",S3909="Y"),HYPERLINK(".\plots/diurnal_2016_smallegu_flat.png","diurnal flat"),HYPERLINK(VLOOKUP($AB3909,linkref!$A$2:$D$68,4,FALSE),VLOOKUP($AB3909,linkref!$A$2:$D$68,2,FALSE))),"")</f>
        <v>Southwest Gas Peaking</v>
      </c>
      <c r="AB3909" t="str">
        <f>_xlfn.IFNA(VLOOKUP(I3909,units!A$2:B$1765,2,FALSE),"")</f>
        <v>Southwest_gas_peak</v>
      </c>
    </row>
    <row r="3910" spans="1:28" hidden="1" x14ac:dyDescent="0.3">
      <c r="B3910" s="9" t="str">
        <f>_xlfn.IFNA(VLOOKUP(C3910,regions!A$1:B$49,2,FALSE),"")</f>
        <v>West</v>
      </c>
      <c r="C3910" t="s">
        <v>20905</v>
      </c>
      <c r="D3910" s="1" t="s">
        <v>12253</v>
      </c>
      <c r="G3910" t="s">
        <v>11245</v>
      </c>
      <c r="H3910" s="1" t="s">
        <v>15837</v>
      </c>
      <c r="I3910" s="1" t="s">
        <v>15838</v>
      </c>
      <c r="J3910" s="1" t="s">
        <v>15839</v>
      </c>
      <c r="K3910" s="1" t="s">
        <v>15840</v>
      </c>
      <c r="L3910" s="1" t="s">
        <v>253</v>
      </c>
      <c r="M3910" s="1" t="s">
        <v>110</v>
      </c>
      <c r="Q3910" s="1" t="s">
        <v>254</v>
      </c>
      <c r="S3910" t="str">
        <f t="shared" si="61"/>
        <v>N</v>
      </c>
      <c r="T3910" t="s">
        <v>8</v>
      </c>
      <c r="U3910" t="s">
        <v>22632</v>
      </c>
      <c r="V3910" s="4">
        <v>5.1173999999999997E-2</v>
      </c>
      <c r="W3910" s="4">
        <v>3.5694799999999999E-3</v>
      </c>
      <c r="X3910" s="4">
        <v>2.3723E-5</v>
      </c>
      <c r="Y3910">
        <v>100</v>
      </c>
      <c r="Z3910" s="10" t="str">
        <f>_xlfn.IFNA(IF(OR(R3910="Y",S3910="Y"),HYPERLINK(".\plots/daily_2016_smallegu_flat.png","daily flat"),HYPERLINK(VLOOKUP($AB3910,linkref!$A$2:$D$68,3,FALSE),VLOOKUP($AB3910,linkref!$A$2:$D$68,2,FALSE))),"")</f>
        <v/>
      </c>
      <c r="AA3910" s="10" t="str">
        <f>_xlfn.IFNA(IF(OR(R3910="Y",S3910="Y"),HYPERLINK(".\plots/diurnal_2016_smallegu_flat.png","diurnal flat"),HYPERLINK(VLOOKUP($AB3910,linkref!$A$2:$D$68,4,FALSE),VLOOKUP($AB3910,linkref!$A$2:$D$68,2,FALSE))),"")</f>
        <v/>
      </c>
      <c r="AB3910" t="str">
        <f>_xlfn.IFNA(VLOOKUP(I3910,units!A$2:B$1765,2,FALSE),"")</f>
        <v/>
      </c>
    </row>
    <row r="3911" spans="1:28" hidden="1" x14ac:dyDescent="0.3">
      <c r="B3911" s="9" t="str">
        <f>_xlfn.IFNA(VLOOKUP(C3911,regions!A$1:B$49,2,FALSE),"")</f>
        <v>West</v>
      </c>
      <c r="C3911" t="s">
        <v>20905</v>
      </c>
      <c r="D3911" s="1" t="s">
        <v>11656</v>
      </c>
      <c r="G3911" t="s">
        <v>11655</v>
      </c>
      <c r="H3911" s="1" t="s">
        <v>11651</v>
      </c>
      <c r="I3911" s="1" t="s">
        <v>20293</v>
      </c>
      <c r="J3911" s="1" t="s">
        <v>20294</v>
      </c>
      <c r="K3911" s="1" t="s">
        <v>20295</v>
      </c>
      <c r="L3911" s="1" t="s">
        <v>253</v>
      </c>
      <c r="M3911" s="1" t="s">
        <v>110</v>
      </c>
      <c r="Q3911" s="1" t="s">
        <v>7060</v>
      </c>
      <c r="S3911" t="str">
        <f t="shared" si="61"/>
        <v>N</v>
      </c>
      <c r="T3911" t="s">
        <v>8</v>
      </c>
      <c r="U3911" t="s">
        <v>22632</v>
      </c>
      <c r="V3911" s="4">
        <v>5.10959E-2</v>
      </c>
      <c r="W3911" s="4">
        <v>3.5640300000000001E-3</v>
      </c>
      <c r="X3911" s="4">
        <v>2.3686999999999999E-5</v>
      </c>
      <c r="Y3911">
        <v>20</v>
      </c>
      <c r="Z3911" s="10" t="str">
        <f>_xlfn.IFNA(IF(OR(R3911="Y",S3911="Y"),HYPERLINK(".\plots/daily_2016_smallegu_flat.png","daily flat"),HYPERLINK(VLOOKUP($AB3911,linkref!$A$2:$D$68,3,FALSE),VLOOKUP($AB3911,linkref!$A$2:$D$68,2,FALSE))),"")</f>
        <v/>
      </c>
      <c r="AA3911" s="10" t="str">
        <f>_xlfn.IFNA(IF(OR(R3911="Y",S3911="Y"),HYPERLINK(".\plots/diurnal_2016_smallegu_flat.png","diurnal flat"),HYPERLINK(VLOOKUP($AB3911,linkref!$A$2:$D$68,4,FALSE),VLOOKUP($AB3911,linkref!$A$2:$D$68,2,FALSE))),"")</f>
        <v/>
      </c>
      <c r="AB3911" t="str">
        <f>_xlfn.IFNA(VLOOKUP(I3911,units!A$2:B$1765,2,FALSE),"")</f>
        <v/>
      </c>
    </row>
    <row r="3912" spans="1:28" x14ac:dyDescent="0.3">
      <c r="A3912" s="1" t="s">
        <v>3027</v>
      </c>
      <c r="B3912" s="9" t="str">
        <f>_xlfn.IFNA(VLOOKUP(C3912,regions!A$1:B$49,2,FALSE),"")</f>
        <v>West North Central</v>
      </c>
      <c r="C3912" t="s">
        <v>20927</v>
      </c>
      <c r="D3912" s="1" t="s">
        <v>3029</v>
      </c>
      <c r="E3912" s="1" t="s">
        <v>3028</v>
      </c>
      <c r="F3912" s="1" t="s">
        <v>60</v>
      </c>
      <c r="G3912" t="s">
        <v>3034</v>
      </c>
      <c r="H3912" s="1" t="s">
        <v>3030</v>
      </c>
      <c r="I3912" s="1" t="s">
        <v>3031</v>
      </c>
      <c r="J3912" s="1" t="s">
        <v>3032</v>
      </c>
      <c r="K3912" s="1" t="s">
        <v>3033</v>
      </c>
      <c r="L3912" s="1" t="s">
        <v>1377</v>
      </c>
      <c r="M3912" s="1" t="s">
        <v>110</v>
      </c>
      <c r="N3912" t="s">
        <v>128</v>
      </c>
      <c r="O3912" t="s">
        <v>219</v>
      </c>
      <c r="P3912" s="1" t="s">
        <v>111</v>
      </c>
      <c r="Q3912" s="1" t="s">
        <v>254</v>
      </c>
      <c r="R3912" t="s">
        <v>19</v>
      </c>
      <c r="S3912" t="str">
        <f t="shared" si="61"/>
        <v>N</v>
      </c>
      <c r="T3912" t="s">
        <v>19</v>
      </c>
      <c r="U3912" t="s">
        <v>22632</v>
      </c>
      <c r="V3912" s="12">
        <v>5.0930999999999997E-2</v>
      </c>
      <c r="W3912" s="12">
        <v>4.8101000000000003E-3</v>
      </c>
      <c r="Z3912" s="10" t="str">
        <f>_xlfn.IFNA(IF(OR(R3912="Y",S3912="Y"),HYPERLINK(".\plots/daily_2016_smallegu_flat.png","daily flat"),HYPERLINK(VLOOKUP($AB3912,linkref!$A$2:$D$68,3,FALSE),VLOOKUP($AB3912,linkref!$A$2:$D$68,2,FALSE))),"")</f>
        <v>West North Central Oil Peaking</v>
      </c>
      <c r="AA3912" s="10" t="str">
        <f>_xlfn.IFNA(IF(OR(R3912="Y",S3912="Y"),HYPERLINK(".\plots/diurnal_2016_smallegu_flat.png","diurnal flat"),HYPERLINK(VLOOKUP($AB3912,linkref!$A$2:$D$68,4,FALSE),VLOOKUP($AB3912,linkref!$A$2:$D$68,2,FALSE))),"")</f>
        <v>West North Central Oil Peaking</v>
      </c>
      <c r="AB3912" t="str">
        <f>_xlfn.IFNA(VLOOKUP(I3912,units!A$2:B$1765,2,FALSE),"")</f>
        <v>West North Central_oil_peak</v>
      </c>
    </row>
    <row r="3913" spans="1:28" hidden="1" x14ac:dyDescent="0.3">
      <c r="B3913" s="9" t="str">
        <f>_xlfn.IFNA(VLOOKUP(C3913,regions!A$1:B$49,2,FALSE),"")</f>
        <v>MANE-VU</v>
      </c>
      <c r="C3913" t="s">
        <v>20921</v>
      </c>
      <c r="D3913" s="1" t="s">
        <v>4844</v>
      </c>
      <c r="G3913" t="s">
        <v>16930</v>
      </c>
      <c r="H3913" s="1" t="s">
        <v>16926</v>
      </c>
      <c r="I3913" s="1" t="s">
        <v>16927</v>
      </c>
      <c r="J3913" s="1" t="s">
        <v>16928</v>
      </c>
      <c r="K3913" s="1" t="s">
        <v>16929</v>
      </c>
      <c r="L3913" s="1" t="s">
        <v>522</v>
      </c>
      <c r="M3913" s="1" t="s">
        <v>110</v>
      </c>
      <c r="P3913" s="1" t="s">
        <v>111</v>
      </c>
      <c r="Q3913" s="1" t="s">
        <v>254</v>
      </c>
      <c r="S3913" t="str">
        <f t="shared" si="61"/>
        <v>N</v>
      </c>
      <c r="T3913" t="s">
        <v>8</v>
      </c>
      <c r="U3913" t="s">
        <v>22632</v>
      </c>
      <c r="V3913" s="4">
        <v>5.0700000000000002E-2</v>
      </c>
      <c r="W3913" s="4">
        <v>3.6836099999999999E-3</v>
      </c>
      <c r="X3913" s="4">
        <v>3.3E-3</v>
      </c>
      <c r="Z3913" s="10" t="str">
        <f>_xlfn.IFNA(IF(OR(R3913="Y",S3913="Y"),HYPERLINK(".\plots/daily_2016_smallegu_flat.png","daily flat"),HYPERLINK(VLOOKUP($AB3913,linkref!$A$2:$D$68,3,FALSE),VLOOKUP($AB3913,linkref!$A$2:$D$68,2,FALSE))),"")</f>
        <v/>
      </c>
      <c r="AA3913" s="10" t="str">
        <f>_xlfn.IFNA(IF(OR(R3913="Y",S3913="Y"),HYPERLINK(".\plots/diurnal_2016_smallegu_flat.png","diurnal flat"),HYPERLINK(VLOOKUP($AB3913,linkref!$A$2:$D$68,4,FALSE),VLOOKUP($AB3913,linkref!$A$2:$D$68,2,FALSE))),"")</f>
        <v/>
      </c>
      <c r="AB3913" t="str">
        <f>_xlfn.IFNA(VLOOKUP(I3913,units!A$2:B$1765,2,FALSE),"")</f>
        <v/>
      </c>
    </row>
    <row r="3914" spans="1:28" hidden="1" x14ac:dyDescent="0.3">
      <c r="B3914" s="9" t="str">
        <f>_xlfn.IFNA(VLOOKUP(C3914,regions!A$1:B$49,2,FALSE),"")</f>
        <v>MANE-VU</v>
      </c>
      <c r="C3914" t="s">
        <v>20902</v>
      </c>
      <c r="D3914" s="1" t="s">
        <v>5859</v>
      </c>
      <c r="G3914" t="s">
        <v>12533</v>
      </c>
      <c r="H3914" s="1" t="s">
        <v>12529</v>
      </c>
      <c r="I3914" s="1" t="s">
        <v>14754</v>
      </c>
      <c r="J3914" s="1" t="s">
        <v>12531</v>
      </c>
      <c r="K3914" s="1" t="s">
        <v>14755</v>
      </c>
      <c r="L3914" s="1" t="s">
        <v>522</v>
      </c>
      <c r="M3914" s="1" t="s">
        <v>110</v>
      </c>
      <c r="P3914" s="1" t="s">
        <v>111</v>
      </c>
      <c r="Q3914" s="1" t="s">
        <v>254</v>
      </c>
      <c r="S3914" t="str">
        <f t="shared" si="61"/>
        <v>N</v>
      </c>
      <c r="T3914" t="s">
        <v>8</v>
      </c>
      <c r="U3914" t="s">
        <v>22632</v>
      </c>
      <c r="V3914" s="4">
        <v>5.0500000000000003E-2</v>
      </c>
      <c r="W3914" s="4">
        <v>5.0000000000000001E-4</v>
      </c>
      <c r="X3914" s="4">
        <v>0</v>
      </c>
      <c r="Z3914" s="10" t="str">
        <f>_xlfn.IFNA(IF(OR(R3914="Y",S3914="Y"),HYPERLINK(".\plots/daily_2016_smallegu_flat.png","daily flat"),HYPERLINK(VLOOKUP($AB3914,linkref!$A$2:$D$68,3,FALSE),VLOOKUP($AB3914,linkref!$A$2:$D$68,2,FALSE))),"")</f>
        <v/>
      </c>
      <c r="AA3914" s="10" t="str">
        <f>_xlfn.IFNA(IF(OR(R3914="Y",S3914="Y"),HYPERLINK(".\plots/diurnal_2016_smallegu_flat.png","diurnal flat"),HYPERLINK(VLOOKUP($AB3914,linkref!$A$2:$D$68,4,FALSE),VLOOKUP($AB3914,linkref!$A$2:$D$68,2,FALSE))),"")</f>
        <v/>
      </c>
      <c r="AB3914" t="str">
        <f>_xlfn.IFNA(VLOOKUP(I3914,units!A$2:B$1765,2,FALSE),"")</f>
        <v/>
      </c>
    </row>
    <row r="3915" spans="1:28" hidden="1" x14ac:dyDescent="0.3">
      <c r="B3915" s="9" t="str">
        <f>_xlfn.IFNA(VLOOKUP(C3915,regions!A$1:B$49,2,FALSE),"")</f>
        <v>LADCO</v>
      </c>
      <c r="C3915" t="s">
        <v>20951</v>
      </c>
      <c r="D3915" s="1" t="s">
        <v>6820</v>
      </c>
      <c r="G3915" t="s">
        <v>6825</v>
      </c>
      <c r="H3915" s="1" t="s">
        <v>6821</v>
      </c>
      <c r="I3915" s="1" t="s">
        <v>18613</v>
      </c>
      <c r="J3915" s="1" t="s">
        <v>18614</v>
      </c>
      <c r="K3915" s="1" t="s">
        <v>18615</v>
      </c>
      <c r="L3915" s="1" t="s">
        <v>730</v>
      </c>
      <c r="M3915" s="1" t="s">
        <v>110</v>
      </c>
      <c r="P3915" s="1" t="s">
        <v>111</v>
      </c>
      <c r="Q3915" s="1" t="s">
        <v>254</v>
      </c>
      <c r="S3915" t="str">
        <f t="shared" si="61"/>
        <v>N</v>
      </c>
      <c r="T3915" t="s">
        <v>8</v>
      </c>
      <c r="U3915" t="s">
        <v>22632</v>
      </c>
      <c r="V3915" s="4">
        <v>5.04E-2</v>
      </c>
      <c r="W3915" s="4">
        <v>1.6000000000000001E-3</v>
      </c>
      <c r="X3915" s="4">
        <v>1.6000000000000001E-4</v>
      </c>
      <c r="Y3915">
        <v>32</v>
      </c>
      <c r="Z3915" s="10" t="str">
        <f>_xlfn.IFNA(IF(OR(R3915="Y",S3915="Y"),HYPERLINK(".\plots/daily_2016_smallegu_flat.png","daily flat"),HYPERLINK(VLOOKUP($AB3915,linkref!$A$2:$D$68,3,FALSE),VLOOKUP($AB3915,linkref!$A$2:$D$68,2,FALSE))),"")</f>
        <v/>
      </c>
      <c r="AA3915" s="10" t="str">
        <f>_xlfn.IFNA(IF(OR(R3915="Y",S3915="Y"),HYPERLINK(".\plots/diurnal_2016_smallegu_flat.png","diurnal flat"),HYPERLINK(VLOOKUP($AB3915,linkref!$A$2:$D$68,4,FALSE),VLOOKUP($AB3915,linkref!$A$2:$D$68,2,FALSE))),"")</f>
        <v/>
      </c>
      <c r="AB3915" t="str">
        <f>_xlfn.IFNA(VLOOKUP(I3915,units!A$2:B$1765,2,FALSE),"")</f>
        <v/>
      </c>
    </row>
    <row r="3916" spans="1:28" x14ac:dyDescent="0.3">
      <c r="A3916" s="1" t="s">
        <v>10905</v>
      </c>
      <c r="B3916" s="9" t="str">
        <f>_xlfn.IFNA(VLOOKUP(C3916,regions!A$1:B$49,2,FALSE),"")</f>
        <v>West North Central</v>
      </c>
      <c r="C3916" t="s">
        <v>20920</v>
      </c>
      <c r="D3916" s="1" t="s">
        <v>10904</v>
      </c>
      <c r="G3916" t="s">
        <v>10903</v>
      </c>
      <c r="H3916" s="1" t="s">
        <v>10899</v>
      </c>
      <c r="I3916" s="1" t="s">
        <v>10906</v>
      </c>
      <c r="J3916" s="1" t="s">
        <v>10907</v>
      </c>
      <c r="K3916" s="1" t="s">
        <v>10908</v>
      </c>
      <c r="L3916" s="1" t="s">
        <v>1205</v>
      </c>
      <c r="M3916" s="1" t="s">
        <v>110</v>
      </c>
      <c r="P3916" s="1" t="s">
        <v>111</v>
      </c>
      <c r="Q3916" s="1" t="s">
        <v>254</v>
      </c>
      <c r="S3916" t="str">
        <f t="shared" si="61"/>
        <v>N</v>
      </c>
      <c r="T3916" t="s">
        <v>19</v>
      </c>
      <c r="U3916" t="s">
        <v>22632</v>
      </c>
      <c r="V3916" s="12">
        <v>5.0151000000000001E-2</v>
      </c>
      <c r="W3916" s="12">
        <v>8.6447499999999899E-4</v>
      </c>
      <c r="X3916" s="12">
        <v>2.3816E-5</v>
      </c>
      <c r="Y3916">
        <v>2</v>
      </c>
      <c r="Z3916" s="10" t="str">
        <f>_xlfn.IFNA(IF(OR(R3916="Y",S3916="Y"),HYPERLINK(".\plots/daily_2016_smallegu_flat.png","daily flat"),HYPERLINK(VLOOKUP($AB3916,linkref!$A$2:$D$68,3,FALSE),VLOOKUP($AB3916,linkref!$A$2:$D$68,2,FALSE))),"")</f>
        <v>West North Central Oil Peaking</v>
      </c>
      <c r="AA3916" s="10" t="str">
        <f>_xlfn.IFNA(IF(OR(R3916="Y",S3916="Y"),HYPERLINK(".\plots/diurnal_2016_smallegu_flat.png","diurnal flat"),HYPERLINK(VLOOKUP($AB3916,linkref!$A$2:$D$68,4,FALSE),VLOOKUP($AB3916,linkref!$A$2:$D$68,2,FALSE))),"")</f>
        <v>West North Central Oil Peaking</v>
      </c>
      <c r="AB3916" t="str">
        <f>_xlfn.IFNA(VLOOKUP(I3916,units!A$2:B$1765,2,FALSE),"")</f>
        <v>West North Central_oil_peak</v>
      </c>
    </row>
    <row r="3917" spans="1:28" hidden="1" x14ac:dyDescent="0.3">
      <c r="B3917" s="9" t="str">
        <f>_xlfn.IFNA(VLOOKUP(C3917,regions!A$1:B$49,2,FALSE),"")</f>
        <v>LADCO</v>
      </c>
      <c r="C3917" t="s">
        <v>20951</v>
      </c>
      <c r="D3917" s="1" t="s">
        <v>13990</v>
      </c>
      <c r="G3917" t="s">
        <v>17444</v>
      </c>
      <c r="H3917" s="1" t="s">
        <v>17440</v>
      </c>
      <c r="I3917" s="1" t="s">
        <v>18641</v>
      </c>
      <c r="J3917" s="1" t="s">
        <v>18642</v>
      </c>
      <c r="K3917" s="1" t="s">
        <v>18643</v>
      </c>
      <c r="L3917" s="1" t="s">
        <v>730</v>
      </c>
      <c r="M3917" s="1" t="s">
        <v>110</v>
      </c>
      <c r="P3917" s="1" t="s">
        <v>111</v>
      </c>
      <c r="Q3917" s="1" t="s">
        <v>254</v>
      </c>
      <c r="S3917" t="str">
        <f t="shared" si="61"/>
        <v>N</v>
      </c>
      <c r="T3917" t="s">
        <v>8</v>
      </c>
      <c r="U3917" t="s">
        <v>22632</v>
      </c>
      <c r="V3917" s="4">
        <v>5.0133999999999998E-2</v>
      </c>
      <c r="W3917" s="4">
        <v>3.5000000000000001E-3</v>
      </c>
      <c r="X3917" s="4">
        <v>3.3040000000000001E-3</v>
      </c>
      <c r="Y3917">
        <v>28</v>
      </c>
      <c r="Z3917" s="10" t="str">
        <f>_xlfn.IFNA(IF(OR(R3917="Y",S3917="Y"),HYPERLINK(".\plots/daily_2016_smallegu_flat.png","daily flat"),HYPERLINK(VLOOKUP($AB3917,linkref!$A$2:$D$68,3,FALSE),VLOOKUP($AB3917,linkref!$A$2:$D$68,2,FALSE))),"")</f>
        <v/>
      </c>
      <c r="AA3917" s="10" t="str">
        <f>_xlfn.IFNA(IF(OR(R3917="Y",S3917="Y"),HYPERLINK(".\plots/diurnal_2016_smallegu_flat.png","diurnal flat"),HYPERLINK(VLOOKUP($AB3917,linkref!$A$2:$D$68,4,FALSE),VLOOKUP($AB3917,linkref!$A$2:$D$68,2,FALSE))),"")</f>
        <v/>
      </c>
      <c r="AB3917" t="str">
        <f>_xlfn.IFNA(VLOOKUP(I3917,units!A$2:B$1765,2,FALSE),"")</f>
        <v/>
      </c>
    </row>
    <row r="3918" spans="1:28" hidden="1" x14ac:dyDescent="0.3">
      <c r="B3918" s="9" t="str">
        <f>_xlfn.IFNA(VLOOKUP(C3918,regions!A$1:B$49,2,FALSE),"")</f>
        <v>West</v>
      </c>
      <c r="C3918" t="s">
        <v>20928</v>
      </c>
      <c r="D3918" s="1" t="s">
        <v>3253</v>
      </c>
      <c r="G3918" t="s">
        <v>13745</v>
      </c>
      <c r="H3918" s="1" t="s">
        <v>13741</v>
      </c>
      <c r="I3918" s="1" t="s">
        <v>13742</v>
      </c>
      <c r="J3918" s="1" t="s">
        <v>13743</v>
      </c>
      <c r="K3918" s="1" t="s">
        <v>13744</v>
      </c>
      <c r="L3918" s="1" t="s">
        <v>253</v>
      </c>
      <c r="M3918" s="1" t="s">
        <v>110</v>
      </c>
      <c r="P3918" s="1" t="s">
        <v>111</v>
      </c>
      <c r="Q3918" s="1" t="s">
        <v>254</v>
      </c>
      <c r="S3918" t="str">
        <f t="shared" si="61"/>
        <v>N</v>
      </c>
      <c r="T3918" t="s">
        <v>8</v>
      </c>
      <c r="U3918" t="s">
        <v>22632</v>
      </c>
      <c r="V3918" s="4">
        <v>0.05</v>
      </c>
      <c r="W3918" s="4">
        <v>0.01</v>
      </c>
      <c r="X3918" s="4">
        <v>0.01</v>
      </c>
      <c r="Z3918" s="10" t="str">
        <f>_xlfn.IFNA(IF(OR(R3918="Y",S3918="Y"),HYPERLINK(".\plots/daily_2016_smallegu_flat.png","daily flat"),HYPERLINK(VLOOKUP($AB3918,linkref!$A$2:$D$68,3,FALSE),VLOOKUP($AB3918,linkref!$A$2:$D$68,2,FALSE))),"")</f>
        <v/>
      </c>
      <c r="AA3918" s="10" t="str">
        <f>_xlfn.IFNA(IF(OR(R3918="Y",S3918="Y"),HYPERLINK(".\plots/diurnal_2016_smallegu_flat.png","diurnal flat"),HYPERLINK(VLOOKUP($AB3918,linkref!$A$2:$D$68,4,FALSE),VLOOKUP($AB3918,linkref!$A$2:$D$68,2,FALSE))),"")</f>
        <v/>
      </c>
      <c r="AB3918" t="str">
        <f>_xlfn.IFNA(VLOOKUP(I3918,units!A$2:B$1765,2,FALSE),"")</f>
        <v/>
      </c>
    </row>
    <row r="3919" spans="1:28" hidden="1" x14ac:dyDescent="0.3">
      <c r="B3919" s="9" t="str">
        <f>_xlfn.IFNA(VLOOKUP(C3919,regions!A$1:B$49,2,FALSE),"")</f>
        <v>West</v>
      </c>
      <c r="C3919" t="s">
        <v>20928</v>
      </c>
      <c r="D3919" s="1" t="s">
        <v>3253</v>
      </c>
      <c r="G3919" t="s">
        <v>7000</v>
      </c>
      <c r="H3919" s="1" t="s">
        <v>6996</v>
      </c>
      <c r="I3919" s="1" t="s">
        <v>15172</v>
      </c>
      <c r="J3919" s="1" t="s">
        <v>15173</v>
      </c>
      <c r="K3919" s="1" t="s">
        <v>15174</v>
      </c>
      <c r="L3919" s="1" t="s">
        <v>730</v>
      </c>
      <c r="M3919" s="1" t="s">
        <v>2366</v>
      </c>
      <c r="P3919" s="1" t="s">
        <v>111</v>
      </c>
      <c r="Q3919" s="1" t="s">
        <v>254</v>
      </c>
      <c r="S3919" t="str">
        <f t="shared" si="61"/>
        <v>N</v>
      </c>
      <c r="T3919" t="s">
        <v>8</v>
      </c>
      <c r="U3919" t="s">
        <v>22632</v>
      </c>
      <c r="V3919" s="4">
        <v>0.05</v>
      </c>
      <c r="W3919" s="4">
        <v>0.01</v>
      </c>
      <c r="X3919" s="4">
        <v>0.01</v>
      </c>
      <c r="Z3919" s="10" t="str">
        <f>_xlfn.IFNA(IF(OR(R3919="Y",S3919="Y"),HYPERLINK(".\plots/daily_2016_smallegu_flat.png","daily flat"),HYPERLINK(VLOOKUP($AB3919,linkref!$A$2:$D$68,3,FALSE),VLOOKUP($AB3919,linkref!$A$2:$D$68,2,FALSE))),"")</f>
        <v/>
      </c>
      <c r="AA3919" s="10" t="str">
        <f>_xlfn.IFNA(IF(OR(R3919="Y",S3919="Y"),HYPERLINK(".\plots/diurnal_2016_smallegu_flat.png","diurnal flat"),HYPERLINK(VLOOKUP($AB3919,linkref!$A$2:$D$68,4,FALSE),VLOOKUP($AB3919,linkref!$A$2:$D$68,2,FALSE))),"")</f>
        <v/>
      </c>
      <c r="AB3919" t="str">
        <f>_xlfn.IFNA(VLOOKUP(I3919,units!A$2:B$1765,2,FALSE),"")</f>
        <v/>
      </c>
    </row>
    <row r="3920" spans="1:28" hidden="1" x14ac:dyDescent="0.3">
      <c r="B3920" s="9" t="str">
        <f>_xlfn.IFNA(VLOOKUP(C3920,regions!A$1:B$49,2,FALSE),"")</f>
        <v>South</v>
      </c>
      <c r="C3920" t="s">
        <v>20917</v>
      </c>
      <c r="D3920" s="1" t="s">
        <v>6725</v>
      </c>
      <c r="G3920" t="s">
        <v>18592</v>
      </c>
      <c r="H3920" s="1" t="s">
        <v>18588</v>
      </c>
      <c r="I3920" s="1" t="s">
        <v>18593</v>
      </c>
      <c r="J3920" s="1" t="s">
        <v>18594</v>
      </c>
      <c r="K3920" s="1" t="s">
        <v>18595</v>
      </c>
      <c r="L3920" s="1" t="s">
        <v>730</v>
      </c>
      <c r="M3920" s="1" t="s">
        <v>110</v>
      </c>
      <c r="P3920" s="1" t="s">
        <v>111</v>
      </c>
      <c r="Q3920" s="1" t="s">
        <v>254</v>
      </c>
      <c r="S3920" t="str">
        <f t="shared" si="61"/>
        <v>N</v>
      </c>
      <c r="T3920" t="s">
        <v>8</v>
      </c>
      <c r="U3920" t="s">
        <v>22632</v>
      </c>
      <c r="V3920" s="4">
        <v>0.05</v>
      </c>
      <c r="W3920" s="4">
        <v>1E-3</v>
      </c>
      <c r="X3920" s="4">
        <v>0.01</v>
      </c>
      <c r="Y3920">
        <v>520</v>
      </c>
      <c r="Z3920" s="10" t="str">
        <f>_xlfn.IFNA(IF(OR(R3920="Y",S3920="Y"),HYPERLINK(".\plots/daily_2016_smallegu_flat.png","daily flat"),HYPERLINK(VLOOKUP($AB3920,linkref!$A$2:$D$68,3,FALSE),VLOOKUP($AB3920,linkref!$A$2:$D$68,2,FALSE))),"")</f>
        <v/>
      </c>
      <c r="AA3920" s="10" t="str">
        <f>_xlfn.IFNA(IF(OR(R3920="Y",S3920="Y"),HYPERLINK(".\plots/diurnal_2016_smallegu_flat.png","diurnal flat"),HYPERLINK(VLOOKUP($AB3920,linkref!$A$2:$D$68,4,FALSE),VLOOKUP($AB3920,linkref!$A$2:$D$68,2,FALSE))),"")</f>
        <v/>
      </c>
      <c r="AB3920" t="str">
        <f>_xlfn.IFNA(VLOOKUP(I3920,units!A$2:B$1765,2,FALSE),"")</f>
        <v/>
      </c>
    </row>
    <row r="3921" spans="2:28" hidden="1" x14ac:dyDescent="0.3">
      <c r="B3921" s="9" t="str">
        <f>_xlfn.IFNA(VLOOKUP(C3921,regions!A$1:B$49,2,FALSE),"")</f>
        <v>South</v>
      </c>
      <c r="C3921" t="s">
        <v>20926</v>
      </c>
      <c r="D3921" s="1" t="s">
        <v>11172</v>
      </c>
      <c r="G3921" t="s">
        <v>15488</v>
      </c>
      <c r="H3921" s="1" t="s">
        <v>15484</v>
      </c>
      <c r="I3921" s="1" t="s">
        <v>15630</v>
      </c>
      <c r="J3921" s="1" t="s">
        <v>15631</v>
      </c>
      <c r="K3921" s="1" t="s">
        <v>15632</v>
      </c>
      <c r="L3921" s="1" t="s">
        <v>522</v>
      </c>
      <c r="M3921" s="1" t="s">
        <v>110</v>
      </c>
      <c r="P3921" s="1" t="s">
        <v>111</v>
      </c>
      <c r="Q3921" s="1" t="s">
        <v>254</v>
      </c>
      <c r="S3921" t="str">
        <f t="shared" si="61"/>
        <v>N</v>
      </c>
      <c r="T3921" t="s">
        <v>8</v>
      </c>
      <c r="U3921" t="s">
        <v>22632</v>
      </c>
      <c r="V3921" s="4">
        <v>0.05</v>
      </c>
      <c r="W3921" s="4">
        <v>1.6999999999999999E-3</v>
      </c>
      <c r="X3921" s="4">
        <v>4.8999999999999998E-3</v>
      </c>
      <c r="Z3921" s="10" t="str">
        <f>_xlfn.IFNA(IF(OR(R3921="Y",S3921="Y"),HYPERLINK(".\plots/daily_2016_smallegu_flat.png","daily flat"),HYPERLINK(VLOOKUP($AB3921,linkref!$A$2:$D$68,3,FALSE),VLOOKUP($AB3921,linkref!$A$2:$D$68,2,FALSE))),"")</f>
        <v/>
      </c>
      <c r="AA3921" s="10" t="str">
        <f>_xlfn.IFNA(IF(OR(R3921="Y",S3921="Y"),HYPERLINK(".\plots/diurnal_2016_smallegu_flat.png","diurnal flat"),HYPERLINK(VLOOKUP($AB3921,linkref!$A$2:$D$68,4,FALSE),VLOOKUP($AB3921,linkref!$A$2:$D$68,2,FALSE))),"")</f>
        <v/>
      </c>
      <c r="AB3921" t="str">
        <f>_xlfn.IFNA(VLOOKUP(I3921,units!A$2:B$1765,2,FALSE),"")</f>
        <v/>
      </c>
    </row>
    <row r="3922" spans="2:28" hidden="1" x14ac:dyDescent="0.3">
      <c r="B3922" s="9" t="str">
        <f>_xlfn.IFNA(VLOOKUP(C3922,regions!A$1:B$49,2,FALSE),"")</f>
        <v>West</v>
      </c>
      <c r="C3922" t="s">
        <v>20905</v>
      </c>
      <c r="D3922" s="1" t="s">
        <v>13768</v>
      </c>
      <c r="G3922" t="s">
        <v>13773</v>
      </c>
      <c r="H3922" s="1" t="s">
        <v>13774</v>
      </c>
      <c r="I3922" s="1" t="s">
        <v>13775</v>
      </c>
      <c r="J3922" s="1" t="s">
        <v>13776</v>
      </c>
      <c r="K3922" s="1" t="s">
        <v>13777</v>
      </c>
      <c r="L3922" s="1" t="s">
        <v>253</v>
      </c>
      <c r="M3922" s="1" t="s">
        <v>110</v>
      </c>
      <c r="Q3922" s="1" t="s">
        <v>254</v>
      </c>
      <c r="S3922" t="str">
        <f t="shared" si="61"/>
        <v>N</v>
      </c>
      <c r="T3922" t="s">
        <v>8</v>
      </c>
      <c r="U3922" t="s">
        <v>22632</v>
      </c>
      <c r="V3922" s="4">
        <v>0.05</v>
      </c>
      <c r="W3922" s="4">
        <v>3.2394500000000001E-3</v>
      </c>
      <c r="X3922" s="4">
        <v>3.15E-3</v>
      </c>
      <c r="Y3922">
        <v>8736</v>
      </c>
      <c r="Z3922" s="10" t="str">
        <f>_xlfn.IFNA(IF(OR(R3922="Y",S3922="Y"),HYPERLINK(".\plots/daily_2016_smallegu_flat.png","daily flat"),HYPERLINK(VLOOKUP($AB3922,linkref!$A$2:$D$68,3,FALSE),VLOOKUP($AB3922,linkref!$A$2:$D$68,2,FALSE))),"")</f>
        <v/>
      </c>
      <c r="AA3922" s="10" t="str">
        <f>_xlfn.IFNA(IF(OR(R3922="Y",S3922="Y"),HYPERLINK(".\plots/diurnal_2016_smallegu_flat.png","diurnal flat"),HYPERLINK(VLOOKUP($AB3922,linkref!$A$2:$D$68,4,FALSE),VLOOKUP($AB3922,linkref!$A$2:$D$68,2,FALSE))),"")</f>
        <v/>
      </c>
      <c r="AB3922" t="str">
        <f>_xlfn.IFNA(VLOOKUP(I3922,units!A$2:B$1765,2,FALSE),"")</f>
        <v/>
      </c>
    </row>
    <row r="3923" spans="2:28" hidden="1" x14ac:dyDescent="0.3">
      <c r="B3923" s="9" t="str">
        <f>_xlfn.IFNA(VLOOKUP(C3923,regions!A$1:B$49,2,FALSE),"")</f>
        <v>South</v>
      </c>
      <c r="C3923" t="s">
        <v>20908</v>
      </c>
      <c r="D3923" s="1" t="s">
        <v>13507</v>
      </c>
      <c r="G3923" t="s">
        <v>13506</v>
      </c>
      <c r="H3923" s="1" t="s">
        <v>13502</v>
      </c>
      <c r="I3923" s="1" t="s">
        <v>13508</v>
      </c>
      <c r="J3923" s="1" t="s">
        <v>13509</v>
      </c>
      <c r="K3923" s="1" t="s">
        <v>13510</v>
      </c>
      <c r="L3923" s="1" t="s">
        <v>730</v>
      </c>
      <c r="M3923" s="1" t="s">
        <v>2366</v>
      </c>
      <c r="P3923" s="1" t="s">
        <v>111</v>
      </c>
      <c r="Q3923" s="1" t="s">
        <v>254</v>
      </c>
      <c r="S3923" t="str">
        <f t="shared" si="61"/>
        <v>N</v>
      </c>
      <c r="T3923" t="s">
        <v>8</v>
      </c>
      <c r="U3923" t="s">
        <v>22632</v>
      </c>
      <c r="V3923" s="4">
        <v>0.05</v>
      </c>
      <c r="W3923" s="4">
        <v>4.0000000000000001E-3</v>
      </c>
      <c r="X3923" s="4">
        <v>3.0000000000000001E-3</v>
      </c>
      <c r="Y3923">
        <v>15</v>
      </c>
      <c r="Z3923" s="10" t="str">
        <f>_xlfn.IFNA(IF(OR(R3923="Y",S3923="Y"),HYPERLINK(".\plots/daily_2016_smallegu_flat.png","daily flat"),HYPERLINK(VLOOKUP($AB3923,linkref!$A$2:$D$68,3,FALSE),VLOOKUP($AB3923,linkref!$A$2:$D$68,2,FALSE))),"")</f>
        <v/>
      </c>
      <c r="AA3923" s="10" t="str">
        <f>_xlfn.IFNA(IF(OR(R3923="Y",S3923="Y"),HYPERLINK(".\plots/diurnal_2016_smallegu_flat.png","diurnal flat"),HYPERLINK(VLOOKUP($AB3923,linkref!$A$2:$D$68,4,FALSE),VLOOKUP($AB3923,linkref!$A$2:$D$68,2,FALSE))),"")</f>
        <v/>
      </c>
      <c r="AB3923" t="str">
        <f>_xlfn.IFNA(VLOOKUP(I3923,units!A$2:B$1765,2,FALSE),"")</f>
        <v/>
      </c>
    </row>
    <row r="3924" spans="2:28" hidden="1" x14ac:dyDescent="0.3">
      <c r="B3924" s="9" t="str">
        <f>_xlfn.IFNA(VLOOKUP(C3924,regions!A$1:B$49,2,FALSE),"")</f>
        <v>West</v>
      </c>
      <c r="C3924" t="s">
        <v>20905</v>
      </c>
      <c r="D3924" s="1" t="s">
        <v>10841</v>
      </c>
      <c r="G3924" t="s">
        <v>12052</v>
      </c>
      <c r="H3924" s="1" t="s">
        <v>12048</v>
      </c>
      <c r="I3924" s="1" t="s">
        <v>17968</v>
      </c>
      <c r="J3924" s="1" t="s">
        <v>17969</v>
      </c>
      <c r="K3924" s="1" t="s">
        <v>17970</v>
      </c>
      <c r="L3924" s="1" t="s">
        <v>1205</v>
      </c>
      <c r="M3924" s="1" t="s">
        <v>110</v>
      </c>
      <c r="P3924" s="1" t="s">
        <v>111</v>
      </c>
      <c r="Q3924" s="1" t="s">
        <v>254</v>
      </c>
      <c r="S3924" t="str">
        <f t="shared" si="61"/>
        <v>N</v>
      </c>
      <c r="T3924" t="s">
        <v>8</v>
      </c>
      <c r="U3924" t="s">
        <v>22632</v>
      </c>
      <c r="V3924" s="4">
        <v>0.05</v>
      </c>
      <c r="W3924" s="4">
        <v>2.4299999999999999E-3</v>
      </c>
      <c r="X3924" s="4">
        <v>4.18E-5</v>
      </c>
      <c r="Y3924">
        <v>8736</v>
      </c>
      <c r="Z3924" s="10" t="str">
        <f>_xlfn.IFNA(IF(OR(R3924="Y",S3924="Y"),HYPERLINK(".\plots/daily_2016_smallegu_flat.png","daily flat"),HYPERLINK(VLOOKUP($AB3924,linkref!$A$2:$D$68,3,FALSE),VLOOKUP($AB3924,linkref!$A$2:$D$68,2,FALSE))),"")</f>
        <v/>
      </c>
      <c r="AA3924" s="10" t="str">
        <f>_xlfn.IFNA(IF(OR(R3924="Y",S3924="Y"),HYPERLINK(".\plots/diurnal_2016_smallegu_flat.png","diurnal flat"),HYPERLINK(VLOOKUP($AB3924,linkref!$A$2:$D$68,4,FALSE),VLOOKUP($AB3924,linkref!$A$2:$D$68,2,FALSE))),"")</f>
        <v/>
      </c>
      <c r="AB3924" t="str">
        <f>_xlfn.IFNA(VLOOKUP(I3924,units!A$2:B$1765,2,FALSE),"")</f>
        <v/>
      </c>
    </row>
    <row r="3925" spans="2:28" hidden="1" x14ac:dyDescent="0.3">
      <c r="B3925" s="9" t="str">
        <f>_xlfn.IFNA(VLOOKUP(C3925,regions!A$1:B$49,2,FALSE),"")</f>
        <v>West</v>
      </c>
      <c r="C3925" t="s">
        <v>20905</v>
      </c>
      <c r="D3925" s="1" t="s">
        <v>10841</v>
      </c>
      <c r="G3925" t="s">
        <v>16598</v>
      </c>
      <c r="H3925" s="1" t="s">
        <v>16594</v>
      </c>
      <c r="I3925" s="1" t="s">
        <v>16602</v>
      </c>
      <c r="J3925" s="1" t="s">
        <v>16603</v>
      </c>
      <c r="K3925" s="1" t="s">
        <v>16604</v>
      </c>
      <c r="L3925" s="1" t="s">
        <v>730</v>
      </c>
      <c r="M3925" s="1" t="s">
        <v>110</v>
      </c>
      <c r="P3925" s="1" t="s">
        <v>111</v>
      </c>
      <c r="Q3925" s="1" t="s">
        <v>254</v>
      </c>
      <c r="S3925" t="str">
        <f t="shared" si="61"/>
        <v>N</v>
      </c>
      <c r="T3925" t="s">
        <v>8</v>
      </c>
      <c r="U3925" t="s">
        <v>22632</v>
      </c>
      <c r="V3925" s="4">
        <v>0.05</v>
      </c>
      <c r="W3925" s="4">
        <v>3.9453600000000002E-3</v>
      </c>
      <c r="X3925" s="4">
        <v>2.05E-5</v>
      </c>
      <c r="Y3925">
        <v>8736</v>
      </c>
      <c r="Z3925" s="10" t="str">
        <f>_xlfn.IFNA(IF(OR(R3925="Y",S3925="Y"),HYPERLINK(".\plots/daily_2016_smallegu_flat.png","daily flat"),HYPERLINK(VLOOKUP($AB3925,linkref!$A$2:$D$68,3,FALSE),VLOOKUP($AB3925,linkref!$A$2:$D$68,2,FALSE))),"")</f>
        <v/>
      </c>
      <c r="AA3925" s="10" t="str">
        <f>_xlfn.IFNA(IF(OR(R3925="Y",S3925="Y"),HYPERLINK(".\plots/diurnal_2016_smallegu_flat.png","diurnal flat"),HYPERLINK(VLOOKUP($AB3925,linkref!$A$2:$D$68,4,FALSE),VLOOKUP($AB3925,linkref!$A$2:$D$68,2,FALSE))),"")</f>
        <v/>
      </c>
      <c r="AB3925" t="str">
        <f>_xlfn.IFNA(VLOOKUP(I3925,units!A$2:B$1765,2,FALSE),"")</f>
        <v/>
      </c>
    </row>
    <row r="3926" spans="2:28" hidden="1" x14ac:dyDescent="0.3">
      <c r="B3926" s="9" t="str">
        <f>_xlfn.IFNA(VLOOKUP(C3926,regions!A$1:B$49,2,FALSE),"")</f>
        <v>MANE-VU</v>
      </c>
      <c r="C3926" t="s">
        <v>20902</v>
      </c>
      <c r="D3926" s="1" t="s">
        <v>5261</v>
      </c>
      <c r="G3926" t="s">
        <v>12321</v>
      </c>
      <c r="H3926" s="1" t="s">
        <v>12317</v>
      </c>
      <c r="I3926" s="1" t="s">
        <v>12525</v>
      </c>
      <c r="J3926" s="1" t="s">
        <v>12319</v>
      </c>
      <c r="K3926" s="1" t="s">
        <v>12526</v>
      </c>
      <c r="L3926" s="1" t="s">
        <v>253</v>
      </c>
      <c r="M3926" s="1" t="s">
        <v>110</v>
      </c>
      <c r="P3926" s="1" t="s">
        <v>111</v>
      </c>
      <c r="Q3926" s="1" t="s">
        <v>11177</v>
      </c>
      <c r="S3926" t="str">
        <f t="shared" si="61"/>
        <v>N</v>
      </c>
      <c r="T3926" t="s">
        <v>8</v>
      </c>
      <c r="U3926" t="s">
        <v>22632</v>
      </c>
      <c r="V3926" s="4">
        <v>0.05</v>
      </c>
      <c r="W3926" s="4">
        <v>2E-3</v>
      </c>
      <c r="X3926" s="4">
        <v>0</v>
      </c>
      <c r="Z3926" s="10" t="str">
        <f>_xlfn.IFNA(IF(OR(R3926="Y",S3926="Y"),HYPERLINK(".\plots/daily_2016_smallegu_flat.png","daily flat"),HYPERLINK(VLOOKUP($AB3926,linkref!$A$2:$D$68,3,FALSE),VLOOKUP($AB3926,linkref!$A$2:$D$68,2,FALSE))),"")</f>
        <v/>
      </c>
      <c r="AA3926" s="10" t="str">
        <f>_xlfn.IFNA(IF(OR(R3926="Y",S3926="Y"),HYPERLINK(".\plots/diurnal_2016_smallegu_flat.png","diurnal flat"),HYPERLINK(VLOOKUP($AB3926,linkref!$A$2:$D$68,4,FALSE),VLOOKUP($AB3926,linkref!$A$2:$D$68,2,FALSE))),"")</f>
        <v/>
      </c>
      <c r="AB3926" t="str">
        <f>_xlfn.IFNA(VLOOKUP(I3926,units!A$2:B$1765,2,FALSE),"")</f>
        <v/>
      </c>
    </row>
    <row r="3927" spans="2:28" hidden="1" x14ac:dyDescent="0.3">
      <c r="B3927" s="9" t="str">
        <f>_xlfn.IFNA(VLOOKUP(C3927,regions!A$1:B$49,2,FALSE),"")</f>
        <v>West North Central</v>
      </c>
      <c r="C3927" t="s">
        <v>20954</v>
      </c>
      <c r="D3927" s="1" t="s">
        <v>12455</v>
      </c>
      <c r="G3927" t="s">
        <v>12454</v>
      </c>
      <c r="H3927" s="1" t="s">
        <v>12453</v>
      </c>
      <c r="I3927" s="1" t="s">
        <v>12550</v>
      </c>
      <c r="J3927" s="1" t="s">
        <v>12551</v>
      </c>
      <c r="K3927" s="1" t="s">
        <v>12552</v>
      </c>
      <c r="L3927" s="1" t="s">
        <v>253</v>
      </c>
      <c r="M3927" s="1" t="s">
        <v>110</v>
      </c>
      <c r="P3927" s="1" t="s">
        <v>111</v>
      </c>
      <c r="Q3927" s="1" t="s">
        <v>254</v>
      </c>
      <c r="S3927" t="str">
        <f t="shared" si="61"/>
        <v>N</v>
      </c>
      <c r="T3927" t="s">
        <v>8</v>
      </c>
      <c r="U3927" t="s">
        <v>22632</v>
      </c>
      <c r="V3927" s="4">
        <v>0.05</v>
      </c>
      <c r="W3927" s="4">
        <v>0</v>
      </c>
      <c r="X3927" s="4">
        <v>0</v>
      </c>
      <c r="Y3927">
        <v>22</v>
      </c>
      <c r="Z3927" s="10" t="str">
        <f>_xlfn.IFNA(IF(OR(R3927="Y",S3927="Y"),HYPERLINK(".\plots/daily_2016_smallegu_flat.png","daily flat"),HYPERLINK(VLOOKUP($AB3927,linkref!$A$2:$D$68,3,FALSE),VLOOKUP($AB3927,linkref!$A$2:$D$68,2,FALSE))),"")</f>
        <v/>
      </c>
      <c r="AA3927" s="10" t="str">
        <f>_xlfn.IFNA(IF(OR(R3927="Y",S3927="Y"),HYPERLINK(".\plots/diurnal_2016_smallegu_flat.png","diurnal flat"),HYPERLINK(VLOOKUP($AB3927,linkref!$A$2:$D$68,4,FALSE),VLOOKUP($AB3927,linkref!$A$2:$D$68,2,FALSE))),"")</f>
        <v/>
      </c>
      <c r="AB3927" t="str">
        <f>_xlfn.IFNA(VLOOKUP(I3927,units!A$2:B$1765,2,FALSE),"")</f>
        <v/>
      </c>
    </row>
    <row r="3928" spans="2:28" hidden="1" x14ac:dyDescent="0.3">
      <c r="B3928" s="9" t="str">
        <f>_xlfn.IFNA(VLOOKUP(C3928,regions!A$1:B$49,2,FALSE),"")</f>
        <v/>
      </c>
      <c r="C3928" t="s">
        <v>20966</v>
      </c>
      <c r="D3928" s="1" t="s">
        <v>11048</v>
      </c>
      <c r="G3928" t="s">
        <v>11047</v>
      </c>
      <c r="H3928" s="1" t="s">
        <v>11046</v>
      </c>
      <c r="I3928" s="1" t="s">
        <v>20266</v>
      </c>
      <c r="J3928" s="1" t="s">
        <v>20267</v>
      </c>
      <c r="K3928" s="1" t="s">
        <v>20268</v>
      </c>
      <c r="L3928" s="1" t="s">
        <v>253</v>
      </c>
      <c r="M3928" s="1" t="s">
        <v>110</v>
      </c>
      <c r="P3928" s="1" t="s">
        <v>111</v>
      </c>
      <c r="Q3928" s="1" t="s">
        <v>254</v>
      </c>
      <c r="S3928" t="str">
        <f t="shared" si="61"/>
        <v>N</v>
      </c>
      <c r="T3928" t="s">
        <v>8</v>
      </c>
      <c r="U3928" t="s">
        <v>22632</v>
      </c>
      <c r="V3928" s="4">
        <v>8.99999999999999E-2</v>
      </c>
      <c r="W3928" s="4">
        <v>0.97</v>
      </c>
      <c r="X3928" s="4">
        <v>0.02</v>
      </c>
      <c r="Z3928" s="10" t="str">
        <f>_xlfn.IFNA(IF(OR(R3928="Y",S3928="Y"),HYPERLINK(".\plots/daily_2016_smallegu_flat.png","daily flat"),HYPERLINK(VLOOKUP($AB3928,linkref!$A$2:$D$68,3,FALSE),VLOOKUP($AB3928,linkref!$A$2:$D$68,2,FALSE))),"")</f>
        <v/>
      </c>
      <c r="AA3928" s="10" t="str">
        <f>_xlfn.IFNA(IF(OR(R3928="Y",S3928="Y"),HYPERLINK(".\plots/diurnal_2016_smallegu_flat.png","diurnal flat"),HYPERLINK(VLOOKUP($AB3928,linkref!$A$2:$D$68,4,FALSE),VLOOKUP($AB3928,linkref!$A$2:$D$68,2,FALSE))),"")</f>
        <v/>
      </c>
      <c r="AB3928" t="str">
        <f>_xlfn.IFNA(VLOOKUP(I3928,units!A$2:B$1765,2,FALSE),"")</f>
        <v/>
      </c>
    </row>
    <row r="3929" spans="2:28" hidden="1" x14ac:dyDescent="0.3">
      <c r="B3929" s="9" t="str">
        <f>_xlfn.IFNA(VLOOKUP(C3929,regions!A$1:B$49,2,FALSE),"")</f>
        <v>West North Central</v>
      </c>
      <c r="C3929" t="s">
        <v>20927</v>
      </c>
      <c r="D3929" s="1" t="s">
        <v>2980</v>
      </c>
      <c r="G3929" t="s">
        <v>2985</v>
      </c>
      <c r="H3929" s="1" t="s">
        <v>2981</v>
      </c>
      <c r="I3929" s="1" t="s">
        <v>12920</v>
      </c>
      <c r="J3929" s="1" t="s">
        <v>2983</v>
      </c>
      <c r="K3929" s="1" t="s">
        <v>12921</v>
      </c>
      <c r="L3929" s="1" t="s">
        <v>730</v>
      </c>
      <c r="M3929" s="1" t="s">
        <v>110</v>
      </c>
      <c r="P3929" s="1" t="s">
        <v>111</v>
      </c>
      <c r="Q3929" s="1" t="s">
        <v>254</v>
      </c>
      <c r="S3929" t="str">
        <f t="shared" si="61"/>
        <v>N</v>
      </c>
      <c r="T3929" t="s">
        <v>8</v>
      </c>
      <c r="U3929" t="s">
        <v>22632</v>
      </c>
      <c r="V3929" s="4">
        <v>0.05</v>
      </c>
      <c r="W3929" s="4">
        <v>0</v>
      </c>
      <c r="X3929" s="4">
        <v>0</v>
      </c>
      <c r="Z3929" s="10" t="str">
        <f>_xlfn.IFNA(IF(OR(R3929="Y",S3929="Y"),HYPERLINK(".\plots/daily_2016_smallegu_flat.png","daily flat"),HYPERLINK(VLOOKUP($AB3929,linkref!$A$2:$D$68,3,FALSE),VLOOKUP($AB3929,linkref!$A$2:$D$68,2,FALSE))),"")</f>
        <v/>
      </c>
      <c r="AA3929" s="10" t="str">
        <f>_xlfn.IFNA(IF(OR(R3929="Y",S3929="Y"),HYPERLINK(".\plots/diurnal_2016_smallegu_flat.png","diurnal flat"),HYPERLINK(VLOOKUP($AB3929,linkref!$A$2:$D$68,4,FALSE),VLOOKUP($AB3929,linkref!$A$2:$D$68,2,FALSE))),"")</f>
        <v/>
      </c>
      <c r="AB3929" t="str">
        <f>_xlfn.IFNA(VLOOKUP(I3929,units!A$2:B$1765,2,FALSE),"")</f>
        <v/>
      </c>
    </row>
    <row r="3930" spans="2:28" hidden="1" x14ac:dyDescent="0.3">
      <c r="B3930" s="9" t="str">
        <f>_xlfn.IFNA(VLOOKUP(C3930,regions!A$1:B$49,2,FALSE),"")</f>
        <v>MANE-VU</v>
      </c>
      <c r="C3930" t="s">
        <v>20902</v>
      </c>
      <c r="D3930" s="1" t="s">
        <v>468</v>
      </c>
      <c r="G3930" t="s">
        <v>12179</v>
      </c>
      <c r="H3930" s="1" t="s">
        <v>12175</v>
      </c>
      <c r="I3930" s="1" t="s">
        <v>17690</v>
      </c>
      <c r="J3930" s="1" t="s">
        <v>12177</v>
      </c>
      <c r="K3930" s="1" t="s">
        <v>17691</v>
      </c>
      <c r="L3930" s="1" t="s">
        <v>730</v>
      </c>
      <c r="M3930" s="1" t="s">
        <v>110</v>
      </c>
      <c r="P3930" s="1" t="s">
        <v>111</v>
      </c>
      <c r="Q3930" s="1" t="s">
        <v>254</v>
      </c>
      <c r="S3930" t="str">
        <f t="shared" si="61"/>
        <v>N</v>
      </c>
      <c r="T3930" t="s">
        <v>8</v>
      </c>
      <c r="U3930" t="s">
        <v>22632</v>
      </c>
      <c r="V3930" s="4">
        <v>0.05</v>
      </c>
      <c r="W3930" s="4">
        <v>0</v>
      </c>
      <c r="X3930" s="4">
        <v>0</v>
      </c>
      <c r="Z3930" s="10" t="str">
        <f>_xlfn.IFNA(IF(OR(R3930="Y",S3930="Y"),HYPERLINK(".\plots/daily_2016_smallegu_flat.png","daily flat"),HYPERLINK(VLOOKUP($AB3930,linkref!$A$2:$D$68,3,FALSE),VLOOKUP($AB3930,linkref!$A$2:$D$68,2,FALSE))),"")</f>
        <v/>
      </c>
      <c r="AA3930" s="10" t="str">
        <f>_xlfn.IFNA(IF(OR(R3930="Y",S3930="Y"),HYPERLINK(".\plots/diurnal_2016_smallegu_flat.png","diurnal flat"),HYPERLINK(VLOOKUP($AB3930,linkref!$A$2:$D$68,4,FALSE),VLOOKUP($AB3930,linkref!$A$2:$D$68,2,FALSE))),"")</f>
        <v/>
      </c>
      <c r="AB3930" t="str">
        <f>_xlfn.IFNA(VLOOKUP(I3930,units!A$2:B$1765,2,FALSE),"")</f>
        <v/>
      </c>
    </row>
    <row r="3931" spans="2:28" hidden="1" x14ac:dyDescent="0.3">
      <c r="B3931" s="9" t="str">
        <f>_xlfn.IFNA(VLOOKUP(C3931,regions!A$1:B$49,2,FALSE),"")</f>
        <v>MANE-VU</v>
      </c>
      <c r="C3931" t="s">
        <v>20902</v>
      </c>
      <c r="D3931" s="1" t="s">
        <v>10367</v>
      </c>
      <c r="G3931" t="s">
        <v>12493</v>
      </c>
      <c r="H3931" s="1" t="s">
        <v>12489</v>
      </c>
      <c r="I3931" s="1" t="s">
        <v>20287</v>
      </c>
      <c r="J3931" s="1" t="s">
        <v>12491</v>
      </c>
      <c r="K3931" s="1" t="s">
        <v>20288</v>
      </c>
      <c r="L3931" s="1" t="s">
        <v>730</v>
      </c>
      <c r="M3931" s="1" t="s">
        <v>110</v>
      </c>
      <c r="P3931" s="1" t="s">
        <v>111</v>
      </c>
      <c r="Q3931" s="1" t="s">
        <v>254</v>
      </c>
      <c r="S3931" t="str">
        <f t="shared" si="61"/>
        <v>N</v>
      </c>
      <c r="T3931" t="s">
        <v>8</v>
      </c>
      <c r="U3931" t="s">
        <v>22632</v>
      </c>
      <c r="V3931" s="4">
        <v>0.05</v>
      </c>
      <c r="W3931" s="4">
        <v>0</v>
      </c>
      <c r="X3931" s="4">
        <v>0</v>
      </c>
      <c r="Z3931" s="10" t="str">
        <f>_xlfn.IFNA(IF(OR(R3931="Y",S3931="Y"),HYPERLINK(".\plots/daily_2016_smallegu_flat.png","daily flat"),HYPERLINK(VLOOKUP($AB3931,linkref!$A$2:$D$68,3,FALSE),VLOOKUP($AB3931,linkref!$A$2:$D$68,2,FALSE))),"")</f>
        <v/>
      </c>
      <c r="AA3931" s="10" t="str">
        <f>_xlfn.IFNA(IF(OR(R3931="Y",S3931="Y"),HYPERLINK(".\plots/diurnal_2016_smallegu_flat.png","diurnal flat"),HYPERLINK(VLOOKUP($AB3931,linkref!$A$2:$D$68,4,FALSE),VLOOKUP($AB3931,linkref!$A$2:$D$68,2,FALSE))),"")</f>
        <v/>
      </c>
      <c r="AB3931" t="str">
        <f>_xlfn.IFNA(VLOOKUP(I3931,units!A$2:B$1765,2,FALSE),"")</f>
        <v/>
      </c>
    </row>
    <row r="3932" spans="2:28" hidden="1" x14ac:dyDescent="0.3">
      <c r="B3932" s="9" t="str">
        <f>_xlfn.IFNA(VLOOKUP(C3932,regions!A$1:B$49,2,FALSE),"")</f>
        <v>West</v>
      </c>
      <c r="C3932" t="s">
        <v>20905</v>
      </c>
      <c r="D3932" s="1" t="s">
        <v>967</v>
      </c>
      <c r="G3932" t="s">
        <v>19558</v>
      </c>
      <c r="H3932" s="1" t="s">
        <v>19554</v>
      </c>
      <c r="I3932" s="1" t="s">
        <v>19559</v>
      </c>
      <c r="J3932" s="1" t="s">
        <v>19560</v>
      </c>
      <c r="K3932" s="1" t="s">
        <v>19561</v>
      </c>
      <c r="L3932" s="1" t="s">
        <v>253</v>
      </c>
      <c r="M3932" s="1" t="s">
        <v>110</v>
      </c>
      <c r="P3932" s="1" t="s">
        <v>111</v>
      </c>
      <c r="Q3932" s="1" t="s">
        <v>7060</v>
      </c>
      <c r="S3932" t="str">
        <f t="shared" si="61"/>
        <v>N</v>
      </c>
      <c r="T3932" t="s">
        <v>8</v>
      </c>
      <c r="U3932" t="s">
        <v>22632</v>
      </c>
      <c r="V3932" s="4">
        <v>0.05</v>
      </c>
      <c r="W3932" s="4"/>
      <c r="X3932" s="4"/>
      <c r="Y3932">
        <v>8736</v>
      </c>
      <c r="Z3932" s="10" t="str">
        <f>_xlfn.IFNA(IF(OR(R3932="Y",S3932="Y"),HYPERLINK(".\plots/daily_2016_smallegu_flat.png","daily flat"),HYPERLINK(VLOOKUP($AB3932,linkref!$A$2:$D$68,3,FALSE),VLOOKUP($AB3932,linkref!$A$2:$D$68,2,FALSE))),"")</f>
        <v/>
      </c>
      <c r="AA3932" s="10" t="str">
        <f>_xlfn.IFNA(IF(OR(R3932="Y",S3932="Y"),HYPERLINK(".\plots/diurnal_2016_smallegu_flat.png","diurnal flat"),HYPERLINK(VLOOKUP($AB3932,linkref!$A$2:$D$68,4,FALSE),VLOOKUP($AB3932,linkref!$A$2:$D$68,2,FALSE))),"")</f>
        <v/>
      </c>
      <c r="AB3932" t="str">
        <f>_xlfn.IFNA(VLOOKUP(I3932,units!A$2:B$1765,2,FALSE),"")</f>
        <v/>
      </c>
    </row>
    <row r="3933" spans="2:28" hidden="1" x14ac:dyDescent="0.3">
      <c r="B3933" s="9" t="str">
        <f>_xlfn.IFNA(VLOOKUP(C3933,regions!A$1:B$49,2,FALSE),"")</f>
        <v>West</v>
      </c>
      <c r="C3933" t="s">
        <v>20905</v>
      </c>
      <c r="D3933" s="1" t="s">
        <v>103</v>
      </c>
      <c r="G3933" t="s">
        <v>10392</v>
      </c>
      <c r="H3933" s="1" t="s">
        <v>10388</v>
      </c>
      <c r="I3933" s="1" t="s">
        <v>16069</v>
      </c>
      <c r="J3933" s="1" t="s">
        <v>16070</v>
      </c>
      <c r="K3933" s="1" t="s">
        <v>16071</v>
      </c>
      <c r="L3933" s="1" t="s">
        <v>253</v>
      </c>
      <c r="M3933" s="1" t="s">
        <v>110</v>
      </c>
      <c r="Q3933" s="1" t="s">
        <v>254</v>
      </c>
      <c r="S3933" t="str">
        <f t="shared" si="61"/>
        <v>N</v>
      </c>
      <c r="T3933" t="s">
        <v>8</v>
      </c>
      <c r="U3933" t="s">
        <v>22632</v>
      </c>
      <c r="V3933" s="4">
        <v>4.9967499999999998E-2</v>
      </c>
      <c r="W3933" s="4">
        <v>3.48533E-3</v>
      </c>
      <c r="X3933" s="4">
        <v>2.3164E-5</v>
      </c>
      <c r="Y3933">
        <v>50</v>
      </c>
      <c r="Z3933" s="10" t="str">
        <f>_xlfn.IFNA(IF(OR(R3933="Y",S3933="Y"),HYPERLINK(".\plots/daily_2016_smallegu_flat.png","daily flat"),HYPERLINK(VLOOKUP($AB3933,linkref!$A$2:$D$68,3,FALSE),VLOOKUP($AB3933,linkref!$A$2:$D$68,2,FALSE))),"")</f>
        <v/>
      </c>
      <c r="AA3933" s="10" t="str">
        <f>_xlfn.IFNA(IF(OR(R3933="Y",S3933="Y"),HYPERLINK(".\plots/diurnal_2016_smallegu_flat.png","diurnal flat"),HYPERLINK(VLOOKUP($AB3933,linkref!$A$2:$D$68,4,FALSE),VLOOKUP($AB3933,linkref!$A$2:$D$68,2,FALSE))),"")</f>
        <v/>
      </c>
      <c r="AB3933" t="str">
        <f>_xlfn.IFNA(VLOOKUP(I3933,units!A$2:B$1765,2,FALSE),"")</f>
        <v/>
      </c>
    </row>
    <row r="3934" spans="2:28" hidden="1" x14ac:dyDescent="0.3">
      <c r="B3934" s="9" t="str">
        <f>_xlfn.IFNA(VLOOKUP(C3934,regions!A$1:B$49,2,FALSE),"")</f>
        <v>South</v>
      </c>
      <c r="C3934" t="s">
        <v>20908</v>
      </c>
      <c r="D3934" s="1" t="s">
        <v>1023</v>
      </c>
      <c r="G3934" t="s">
        <v>4242</v>
      </c>
      <c r="H3934" s="1" t="s">
        <v>4238</v>
      </c>
      <c r="I3934" s="1" t="s">
        <v>14714</v>
      </c>
      <c r="J3934" s="1" t="s">
        <v>14715</v>
      </c>
      <c r="K3934" s="1" t="s">
        <v>14716</v>
      </c>
      <c r="L3934" s="1" t="s">
        <v>1205</v>
      </c>
      <c r="M3934" s="1" t="s">
        <v>2366</v>
      </c>
      <c r="P3934" s="1" t="s">
        <v>111</v>
      </c>
      <c r="Q3934" s="1" t="s">
        <v>254</v>
      </c>
      <c r="S3934" t="str">
        <f t="shared" si="61"/>
        <v>N</v>
      </c>
      <c r="T3934" t="s">
        <v>8</v>
      </c>
      <c r="U3934" t="s">
        <v>22632</v>
      </c>
      <c r="V3934" s="4">
        <v>4.99E-2</v>
      </c>
      <c r="W3934" s="4">
        <v>8.99999999999999E-4</v>
      </c>
      <c r="X3934" s="4">
        <v>1E-4</v>
      </c>
      <c r="Y3934">
        <v>11</v>
      </c>
      <c r="Z3934" s="10" t="str">
        <f>_xlfn.IFNA(IF(OR(R3934="Y",S3934="Y"),HYPERLINK(".\plots/daily_2016_smallegu_flat.png","daily flat"),HYPERLINK(VLOOKUP($AB3934,linkref!$A$2:$D$68,3,FALSE),VLOOKUP($AB3934,linkref!$A$2:$D$68,2,FALSE))),"")</f>
        <v/>
      </c>
      <c r="AA3934" s="10" t="str">
        <f>_xlfn.IFNA(IF(OR(R3934="Y",S3934="Y"),HYPERLINK(".\plots/diurnal_2016_smallegu_flat.png","diurnal flat"),HYPERLINK(VLOOKUP($AB3934,linkref!$A$2:$D$68,4,FALSE),VLOOKUP($AB3934,linkref!$A$2:$D$68,2,FALSE))),"")</f>
        <v/>
      </c>
      <c r="AB3934" t="str">
        <f>_xlfn.IFNA(VLOOKUP(I3934,units!A$2:B$1765,2,FALSE),"")</f>
        <v/>
      </c>
    </row>
    <row r="3935" spans="2:28" hidden="1" x14ac:dyDescent="0.3">
      <c r="B3935" s="9" t="str">
        <f>_xlfn.IFNA(VLOOKUP(C3935,regions!A$1:B$49,2,FALSE),"")</f>
        <v>West North Central</v>
      </c>
      <c r="C3935" t="s">
        <v>20919</v>
      </c>
      <c r="D3935" s="1" t="s">
        <v>18951</v>
      </c>
      <c r="G3935" t="s">
        <v>18950</v>
      </c>
      <c r="H3935" s="1" t="s">
        <v>18946</v>
      </c>
      <c r="I3935" s="1" t="s">
        <v>18947</v>
      </c>
      <c r="J3935" s="1" t="s">
        <v>18948</v>
      </c>
      <c r="K3935" s="1" t="s">
        <v>18949</v>
      </c>
      <c r="L3935" s="1" t="s">
        <v>253</v>
      </c>
      <c r="M3935" s="1" t="s">
        <v>110</v>
      </c>
      <c r="P3935" s="1" t="s">
        <v>111</v>
      </c>
      <c r="Q3935" s="1" t="s">
        <v>254</v>
      </c>
      <c r="S3935" t="str">
        <f t="shared" si="61"/>
        <v>N</v>
      </c>
      <c r="T3935" t="s">
        <v>8</v>
      </c>
      <c r="U3935" t="s">
        <v>22632</v>
      </c>
      <c r="V3935" s="4">
        <v>4.9700000000000001E-2</v>
      </c>
      <c r="W3935" s="4">
        <v>3.8E-3</v>
      </c>
      <c r="X3935" s="4">
        <v>5.9999999999999995E-4</v>
      </c>
      <c r="Z3935" s="10" t="str">
        <f>_xlfn.IFNA(IF(OR(R3935="Y",S3935="Y"),HYPERLINK(".\plots/daily_2016_smallegu_flat.png","daily flat"),HYPERLINK(VLOOKUP($AB3935,linkref!$A$2:$D$68,3,FALSE),VLOOKUP($AB3935,linkref!$A$2:$D$68,2,FALSE))),"")</f>
        <v/>
      </c>
      <c r="AA3935" s="10" t="str">
        <f>_xlfn.IFNA(IF(OR(R3935="Y",S3935="Y"),HYPERLINK(".\plots/diurnal_2016_smallegu_flat.png","diurnal flat"),HYPERLINK(VLOOKUP($AB3935,linkref!$A$2:$D$68,4,FALSE),VLOOKUP($AB3935,linkref!$A$2:$D$68,2,FALSE))),"")</f>
        <v/>
      </c>
      <c r="AB3935" t="str">
        <f>_xlfn.IFNA(VLOOKUP(I3935,units!A$2:B$1765,2,FALSE),"")</f>
        <v/>
      </c>
    </row>
    <row r="3936" spans="2:28" hidden="1" x14ac:dyDescent="0.3">
      <c r="B3936" s="9" t="str">
        <f>_xlfn.IFNA(VLOOKUP(C3936,regions!A$1:B$49,2,FALSE),"")</f>
        <v>MANE-VU</v>
      </c>
      <c r="C3936" t="s">
        <v>20916</v>
      </c>
      <c r="D3936" s="1" t="s">
        <v>10950</v>
      </c>
      <c r="G3936" t="s">
        <v>15575</v>
      </c>
      <c r="H3936" s="1" t="s">
        <v>15571</v>
      </c>
      <c r="I3936" s="1" t="s">
        <v>15572</v>
      </c>
      <c r="J3936" s="1" t="s">
        <v>15573</v>
      </c>
      <c r="K3936" s="1" t="s">
        <v>15574</v>
      </c>
      <c r="L3936" s="1" t="s">
        <v>730</v>
      </c>
      <c r="M3936" s="1" t="s">
        <v>110</v>
      </c>
      <c r="P3936" s="1" t="s">
        <v>111</v>
      </c>
      <c r="Q3936" s="1" t="s">
        <v>254</v>
      </c>
      <c r="S3936" t="str">
        <f t="shared" si="61"/>
        <v>N</v>
      </c>
      <c r="T3936" t="s">
        <v>8</v>
      </c>
      <c r="U3936" t="s">
        <v>22632</v>
      </c>
      <c r="V3936" s="4">
        <v>4.9286400000000001E-2</v>
      </c>
      <c r="W3936" s="4">
        <v>3.4680000000000002E-3</v>
      </c>
      <c r="X3936" s="4">
        <v>3.2395200000000001E-3</v>
      </c>
      <c r="Z3936" s="10" t="str">
        <f>_xlfn.IFNA(IF(OR(R3936="Y",S3936="Y"),HYPERLINK(".\plots/daily_2016_smallegu_flat.png","daily flat"),HYPERLINK(VLOOKUP($AB3936,linkref!$A$2:$D$68,3,FALSE),VLOOKUP($AB3936,linkref!$A$2:$D$68,2,FALSE))),"")</f>
        <v/>
      </c>
      <c r="AA3936" s="10" t="str">
        <f>_xlfn.IFNA(IF(OR(R3936="Y",S3936="Y"),HYPERLINK(".\plots/diurnal_2016_smallegu_flat.png","diurnal flat"),HYPERLINK(VLOOKUP($AB3936,linkref!$A$2:$D$68,4,FALSE),VLOOKUP($AB3936,linkref!$A$2:$D$68,2,FALSE))),"")</f>
        <v/>
      </c>
      <c r="AB3936" t="str">
        <f>_xlfn.IFNA(VLOOKUP(I3936,units!A$2:B$1765,2,FALSE),"")</f>
        <v/>
      </c>
    </row>
    <row r="3937" spans="1:28" hidden="1" x14ac:dyDescent="0.3">
      <c r="B3937" s="9" t="str">
        <f>_xlfn.IFNA(VLOOKUP(C3937,regions!A$1:B$49,2,FALSE),"")</f>
        <v/>
      </c>
      <c r="C3937" t="s">
        <v>20966</v>
      </c>
      <c r="D3937" s="1" t="s">
        <v>11776</v>
      </c>
      <c r="G3937" t="s">
        <v>12954</v>
      </c>
      <c r="H3937" s="1" t="s">
        <v>12953</v>
      </c>
      <c r="I3937" s="1" t="s">
        <v>20245</v>
      </c>
      <c r="J3937" s="1" t="s">
        <v>20246</v>
      </c>
      <c r="K3937" s="1" t="s">
        <v>20247</v>
      </c>
      <c r="L3937" s="1" t="s">
        <v>253</v>
      </c>
      <c r="M3937" s="1" t="s">
        <v>110</v>
      </c>
      <c r="P3937" s="1" t="s">
        <v>1855</v>
      </c>
      <c r="Q3937" s="1" t="s">
        <v>254</v>
      </c>
      <c r="S3937" t="str">
        <f t="shared" si="61"/>
        <v>N</v>
      </c>
      <c r="T3937" t="s">
        <v>8</v>
      </c>
      <c r="U3937" t="s">
        <v>22632</v>
      </c>
      <c r="V3937" s="4">
        <v>8.99999999999999E-2</v>
      </c>
      <c r="W3937" s="4">
        <v>0</v>
      </c>
      <c r="X3937" s="4">
        <v>0</v>
      </c>
      <c r="Z3937" s="10" t="str">
        <f>_xlfn.IFNA(IF(OR(R3937="Y",S3937="Y"),HYPERLINK(".\plots/daily_2016_smallegu_flat.png","daily flat"),HYPERLINK(VLOOKUP($AB3937,linkref!$A$2:$D$68,3,FALSE),VLOOKUP($AB3937,linkref!$A$2:$D$68,2,FALSE))),"")</f>
        <v/>
      </c>
      <c r="AA3937" s="10" t="str">
        <f>_xlfn.IFNA(IF(OR(R3937="Y",S3937="Y"),HYPERLINK(".\plots/diurnal_2016_smallegu_flat.png","diurnal flat"),HYPERLINK(VLOOKUP($AB3937,linkref!$A$2:$D$68,4,FALSE),VLOOKUP($AB3937,linkref!$A$2:$D$68,2,FALSE))),"")</f>
        <v/>
      </c>
      <c r="AB3937" t="str">
        <f>_xlfn.IFNA(VLOOKUP(I3937,units!A$2:B$1765,2,FALSE),"")</f>
        <v/>
      </c>
    </row>
    <row r="3938" spans="1:28" hidden="1" x14ac:dyDescent="0.3">
      <c r="B3938" s="9" t="str">
        <f>_xlfn.IFNA(VLOOKUP(C3938,regions!A$1:B$49,2,FALSE),"")</f>
        <v>West</v>
      </c>
      <c r="C3938" t="s">
        <v>20905</v>
      </c>
      <c r="D3938" s="1" t="s">
        <v>5553</v>
      </c>
      <c r="G3938" t="s">
        <v>19799</v>
      </c>
      <c r="H3938" s="1" t="s">
        <v>19795</v>
      </c>
      <c r="I3938" s="1" t="s">
        <v>19796</v>
      </c>
      <c r="J3938" s="1" t="s">
        <v>19797</v>
      </c>
      <c r="K3938" s="1" t="s">
        <v>19798</v>
      </c>
      <c r="L3938" s="1" t="s">
        <v>253</v>
      </c>
      <c r="M3938" s="1" t="s">
        <v>110</v>
      </c>
      <c r="Q3938" s="1" t="s">
        <v>7060</v>
      </c>
      <c r="S3938" t="str">
        <f t="shared" si="61"/>
        <v>N</v>
      </c>
      <c r="T3938" t="s">
        <v>8</v>
      </c>
      <c r="U3938" t="s">
        <v>22632</v>
      </c>
      <c r="V3938" s="4">
        <v>4.9263700000000001E-2</v>
      </c>
      <c r="W3938" s="4">
        <v>3.4362400000000001E-3</v>
      </c>
      <c r="X3938" s="4">
        <v>2.2838000000000001E-5</v>
      </c>
      <c r="Y3938">
        <v>100</v>
      </c>
      <c r="Z3938" s="10" t="str">
        <f>_xlfn.IFNA(IF(OR(R3938="Y",S3938="Y"),HYPERLINK(".\plots/daily_2016_smallegu_flat.png","daily flat"),HYPERLINK(VLOOKUP($AB3938,linkref!$A$2:$D$68,3,FALSE),VLOOKUP($AB3938,linkref!$A$2:$D$68,2,FALSE))),"")</f>
        <v/>
      </c>
      <c r="AA3938" s="10" t="str">
        <f>_xlfn.IFNA(IF(OR(R3938="Y",S3938="Y"),HYPERLINK(".\plots/diurnal_2016_smallegu_flat.png","diurnal flat"),HYPERLINK(VLOOKUP($AB3938,linkref!$A$2:$D$68,4,FALSE),VLOOKUP($AB3938,linkref!$A$2:$D$68,2,FALSE))),"")</f>
        <v/>
      </c>
      <c r="AB3938" t="str">
        <f>_xlfn.IFNA(VLOOKUP(I3938,units!A$2:B$1765,2,FALSE),"")</f>
        <v/>
      </c>
    </row>
    <row r="3939" spans="1:28" hidden="1" x14ac:dyDescent="0.3">
      <c r="B3939" s="9" t="str">
        <f>_xlfn.IFNA(VLOOKUP(C3939,regions!A$1:B$49,2,FALSE),"")</f>
        <v>LADCO</v>
      </c>
      <c r="C3939" t="s">
        <v>20951</v>
      </c>
      <c r="D3939" s="1" t="s">
        <v>15450</v>
      </c>
      <c r="G3939" t="s">
        <v>15449</v>
      </c>
      <c r="H3939" s="1" t="s">
        <v>15445</v>
      </c>
      <c r="I3939" s="1" t="s">
        <v>16145</v>
      </c>
      <c r="J3939" s="1" t="s">
        <v>16146</v>
      </c>
      <c r="K3939" s="1" t="s">
        <v>16147</v>
      </c>
      <c r="L3939" s="1" t="s">
        <v>253</v>
      </c>
      <c r="M3939" s="1" t="s">
        <v>110</v>
      </c>
      <c r="P3939" s="1" t="s">
        <v>111</v>
      </c>
      <c r="Q3939" s="1" t="s">
        <v>254</v>
      </c>
      <c r="S3939" t="str">
        <f t="shared" si="61"/>
        <v>N</v>
      </c>
      <c r="T3939" t="s">
        <v>8</v>
      </c>
      <c r="U3939" t="s">
        <v>22632</v>
      </c>
      <c r="V3939" s="4">
        <v>4.8954999999999999E-2</v>
      </c>
      <c r="W3939" s="4">
        <v>8.0000000000000004E-4</v>
      </c>
      <c r="X3939" s="4">
        <v>2.3E-5</v>
      </c>
      <c r="Y3939">
        <v>2</v>
      </c>
      <c r="Z3939" s="10" t="str">
        <f>_xlfn.IFNA(IF(OR(R3939="Y",S3939="Y"),HYPERLINK(".\plots/daily_2016_smallegu_flat.png","daily flat"),HYPERLINK(VLOOKUP($AB3939,linkref!$A$2:$D$68,3,FALSE),VLOOKUP($AB3939,linkref!$A$2:$D$68,2,FALSE))),"")</f>
        <v/>
      </c>
      <c r="AA3939" s="10" t="str">
        <f>_xlfn.IFNA(IF(OR(R3939="Y",S3939="Y"),HYPERLINK(".\plots/diurnal_2016_smallegu_flat.png","diurnal flat"),HYPERLINK(VLOOKUP($AB3939,linkref!$A$2:$D$68,4,FALSE),VLOOKUP($AB3939,linkref!$A$2:$D$68,2,FALSE))),"")</f>
        <v/>
      </c>
      <c r="AB3939" t="str">
        <f>_xlfn.IFNA(VLOOKUP(I3939,units!A$2:B$1765,2,FALSE),"")</f>
        <v/>
      </c>
    </row>
    <row r="3940" spans="1:28" x14ac:dyDescent="0.3">
      <c r="A3940" s="1" t="s">
        <v>10909</v>
      </c>
      <c r="B3940" s="9" t="str">
        <f>_xlfn.IFNA(VLOOKUP(C3940,regions!A$1:B$49,2,FALSE),"")</f>
        <v>West North Central</v>
      </c>
      <c r="C3940" t="s">
        <v>20920</v>
      </c>
      <c r="D3940" s="1" t="s">
        <v>10904</v>
      </c>
      <c r="G3940" t="s">
        <v>10903</v>
      </c>
      <c r="H3940" s="1" t="s">
        <v>10899</v>
      </c>
      <c r="I3940" s="1" t="s">
        <v>10910</v>
      </c>
      <c r="J3940" s="1" t="s">
        <v>10911</v>
      </c>
      <c r="K3940" s="1" t="s">
        <v>10912</v>
      </c>
      <c r="L3940" s="1" t="s">
        <v>1205</v>
      </c>
      <c r="M3940" s="1" t="s">
        <v>110</v>
      </c>
      <c r="P3940" s="1" t="s">
        <v>111</v>
      </c>
      <c r="Q3940" s="1" t="s">
        <v>254</v>
      </c>
      <c r="S3940" t="str">
        <f t="shared" si="61"/>
        <v>N</v>
      </c>
      <c r="T3940" t="s">
        <v>19</v>
      </c>
      <c r="U3940" t="s">
        <v>22632</v>
      </c>
      <c r="V3940" s="12">
        <v>4.8836999999999998E-2</v>
      </c>
      <c r="W3940" s="12">
        <v>8.4182500000000004E-4</v>
      </c>
      <c r="X3940" s="12">
        <v>2.3192000000000001E-5</v>
      </c>
      <c r="Y3940">
        <v>2</v>
      </c>
      <c r="Z3940" s="10" t="str">
        <f>_xlfn.IFNA(IF(OR(R3940="Y",S3940="Y"),HYPERLINK(".\plots/daily_2016_smallegu_flat.png","daily flat"),HYPERLINK(VLOOKUP($AB3940,linkref!$A$2:$D$68,3,FALSE),VLOOKUP($AB3940,linkref!$A$2:$D$68,2,FALSE))),"")</f>
        <v>West North Central Oil Peaking</v>
      </c>
      <c r="AA3940" s="10" t="str">
        <f>_xlfn.IFNA(IF(OR(R3940="Y",S3940="Y"),HYPERLINK(".\plots/diurnal_2016_smallegu_flat.png","diurnal flat"),HYPERLINK(VLOOKUP($AB3940,linkref!$A$2:$D$68,4,FALSE),VLOOKUP($AB3940,linkref!$A$2:$D$68,2,FALSE))),"")</f>
        <v>West North Central Oil Peaking</v>
      </c>
      <c r="AB3940" t="str">
        <f>_xlfn.IFNA(VLOOKUP(I3940,units!A$2:B$1765,2,FALSE),"")</f>
        <v>West North Central_oil_peak</v>
      </c>
    </row>
    <row r="3941" spans="1:28" hidden="1" x14ac:dyDescent="0.3">
      <c r="B3941" s="9" t="str">
        <f>_xlfn.IFNA(VLOOKUP(C3941,regions!A$1:B$49,2,FALSE),"")</f>
        <v>LADCO</v>
      </c>
      <c r="C3941" t="s">
        <v>20941</v>
      </c>
      <c r="D3941" s="1" t="s">
        <v>9267</v>
      </c>
      <c r="G3941" t="s">
        <v>9272</v>
      </c>
      <c r="H3941" s="1" t="s">
        <v>9268</v>
      </c>
      <c r="I3941" s="1" t="s">
        <v>13623</v>
      </c>
      <c r="J3941" s="1" t="s">
        <v>13624</v>
      </c>
      <c r="K3941" s="1" t="s">
        <v>13625</v>
      </c>
      <c r="L3941" s="1" t="s">
        <v>1205</v>
      </c>
      <c r="M3941" s="1" t="s">
        <v>110</v>
      </c>
      <c r="Q3941" s="1" t="s">
        <v>254</v>
      </c>
      <c r="S3941" t="str">
        <f t="shared" si="61"/>
        <v>N</v>
      </c>
      <c r="T3941" t="s">
        <v>8</v>
      </c>
      <c r="U3941" t="s">
        <v>22632</v>
      </c>
      <c r="V3941" s="4">
        <v>4.8410399999999999E-2</v>
      </c>
      <c r="W3941" s="4">
        <v>7.4932920000000004E-4</v>
      </c>
      <c r="X3941" s="4"/>
      <c r="Z3941" s="10" t="str">
        <f>_xlfn.IFNA(IF(OR(R3941="Y",S3941="Y"),HYPERLINK(".\plots/daily_2016_smallegu_flat.png","daily flat"),HYPERLINK(VLOOKUP($AB3941,linkref!$A$2:$D$68,3,FALSE),VLOOKUP($AB3941,linkref!$A$2:$D$68,2,FALSE))),"")</f>
        <v/>
      </c>
      <c r="AA3941" s="10" t="str">
        <f>_xlfn.IFNA(IF(OR(R3941="Y",S3941="Y"),HYPERLINK(".\plots/diurnal_2016_smallegu_flat.png","diurnal flat"),HYPERLINK(VLOOKUP($AB3941,linkref!$A$2:$D$68,4,FALSE),VLOOKUP($AB3941,linkref!$A$2:$D$68,2,FALSE))),"")</f>
        <v/>
      </c>
      <c r="AB3941" t="str">
        <f>_xlfn.IFNA(VLOOKUP(I3941,units!A$2:B$1765,2,FALSE),"")</f>
        <v/>
      </c>
    </row>
    <row r="3942" spans="1:28" x14ac:dyDescent="0.3">
      <c r="A3942" s="1" t="s">
        <v>2650</v>
      </c>
      <c r="B3942" s="9" t="str">
        <f>_xlfn.IFNA(VLOOKUP(C3942,regions!A$1:B$49,2,FALSE),"")</f>
        <v>South</v>
      </c>
      <c r="C3942" t="s">
        <v>20926</v>
      </c>
      <c r="D3942" s="1" t="s">
        <v>2644</v>
      </c>
      <c r="E3942" s="1" t="s">
        <v>2643</v>
      </c>
      <c r="F3942" s="1" t="s">
        <v>153</v>
      </c>
      <c r="G3942" t="s">
        <v>2649</v>
      </c>
      <c r="H3942" s="1" t="s">
        <v>2645</v>
      </c>
      <c r="I3942" s="1" t="s">
        <v>2651</v>
      </c>
      <c r="J3942" s="1" t="s">
        <v>2652</v>
      </c>
      <c r="K3942" s="1" t="s">
        <v>2653</v>
      </c>
      <c r="L3942" s="1" t="s">
        <v>135</v>
      </c>
      <c r="M3942" s="1" t="s">
        <v>110</v>
      </c>
      <c r="N3942" t="s">
        <v>128</v>
      </c>
      <c r="O3942" t="s">
        <v>130</v>
      </c>
      <c r="P3942" s="1" t="s">
        <v>111</v>
      </c>
      <c r="Q3942" s="1" t="s">
        <v>136</v>
      </c>
      <c r="R3942" t="s">
        <v>19</v>
      </c>
      <c r="S3942" t="str">
        <f t="shared" si="61"/>
        <v>N</v>
      </c>
      <c r="T3942" t="s">
        <v>19</v>
      </c>
      <c r="U3942" t="s">
        <v>22632</v>
      </c>
      <c r="V3942" s="12">
        <v>4.8399999999999999E-2</v>
      </c>
      <c r="W3942" s="12">
        <v>2.5000000000000001E-3</v>
      </c>
      <c r="X3942" s="12">
        <v>2.9999999999999997E-4</v>
      </c>
      <c r="Z3942" s="10" t="str">
        <f>_xlfn.IFNA(IF(OR(R3942="Y",S3942="Y"),HYPERLINK(".\plots/daily_2016_smallegu_flat.png","daily flat"),HYPERLINK(VLOOKUP($AB3942,linkref!$A$2:$D$68,3,FALSE),VLOOKUP($AB3942,linkref!$A$2:$D$68,2,FALSE))),"")</f>
        <v>South Oil Peaking</v>
      </c>
      <c r="AA3942" s="10" t="str">
        <f>_xlfn.IFNA(IF(OR(R3942="Y",S3942="Y"),HYPERLINK(".\plots/diurnal_2016_smallegu_flat.png","diurnal flat"),HYPERLINK(VLOOKUP($AB3942,linkref!$A$2:$D$68,4,FALSE),VLOOKUP($AB3942,linkref!$A$2:$D$68,2,FALSE))),"")</f>
        <v>South Oil Peaking</v>
      </c>
      <c r="AB3942" t="str">
        <f>_xlfn.IFNA(VLOOKUP(I3942,units!A$2:B$1765,2,FALSE),"")</f>
        <v>South_oil_peak</v>
      </c>
    </row>
    <row r="3943" spans="1:28" x14ac:dyDescent="0.3">
      <c r="A3943" s="1" t="s">
        <v>4087</v>
      </c>
      <c r="B3943" s="9" t="str">
        <f>_xlfn.IFNA(VLOOKUP(C3943,regions!A$1:B$49,2,FALSE),"")</f>
        <v>South</v>
      </c>
      <c r="C3943" t="s">
        <v>20908</v>
      </c>
      <c r="D3943" s="1" t="s">
        <v>4089</v>
      </c>
      <c r="E3943" s="1" t="s">
        <v>4088</v>
      </c>
      <c r="F3943" s="1" t="s">
        <v>4061</v>
      </c>
      <c r="G3943" t="s">
        <v>4094</v>
      </c>
      <c r="H3943" s="1" t="s">
        <v>4090</v>
      </c>
      <c r="I3943" s="1" t="s">
        <v>4091</v>
      </c>
      <c r="J3943" s="1" t="s">
        <v>4092</v>
      </c>
      <c r="K3943" s="1" t="s">
        <v>4093</v>
      </c>
      <c r="L3943" s="1" t="s">
        <v>253</v>
      </c>
      <c r="M3943" s="1" t="s">
        <v>2366</v>
      </c>
      <c r="N3943" t="s">
        <v>128</v>
      </c>
      <c r="O3943" t="s">
        <v>130</v>
      </c>
      <c r="P3943" s="1" t="s">
        <v>111</v>
      </c>
      <c r="Q3943" s="1" t="s">
        <v>254</v>
      </c>
      <c r="R3943" t="s">
        <v>19</v>
      </c>
      <c r="S3943" t="str">
        <f t="shared" si="61"/>
        <v>N</v>
      </c>
      <c r="T3943" t="s">
        <v>19</v>
      </c>
      <c r="U3943" t="s">
        <v>22632</v>
      </c>
      <c r="V3943" s="12">
        <v>4.82E-2</v>
      </c>
      <c r="W3943" s="12">
        <v>8.0000000000000004E-4</v>
      </c>
      <c r="X3943" s="12">
        <v>6.4999999999999997E-3</v>
      </c>
      <c r="Y3943">
        <v>4</v>
      </c>
      <c r="Z3943" s="10" t="str">
        <f>_xlfn.IFNA(IF(OR(R3943="Y",S3943="Y"),HYPERLINK(".\plots/daily_2016_smallegu_flat.png","daily flat"),HYPERLINK(VLOOKUP($AB3943,linkref!$A$2:$D$68,3,FALSE),VLOOKUP($AB3943,linkref!$A$2:$D$68,2,FALSE))),"")</f>
        <v>South Oil Peaking</v>
      </c>
      <c r="AA3943" s="10" t="str">
        <f>_xlfn.IFNA(IF(OR(R3943="Y",S3943="Y"),HYPERLINK(".\plots/diurnal_2016_smallegu_flat.png","diurnal flat"),HYPERLINK(VLOOKUP($AB3943,linkref!$A$2:$D$68,4,FALSE),VLOOKUP($AB3943,linkref!$A$2:$D$68,2,FALSE))),"")</f>
        <v>South Oil Peaking</v>
      </c>
      <c r="AB3943" t="str">
        <f>_xlfn.IFNA(VLOOKUP(I3943,units!A$2:B$1765,2,FALSE),"")</f>
        <v>South_oil_peak</v>
      </c>
    </row>
    <row r="3944" spans="1:28" x14ac:dyDescent="0.3">
      <c r="A3944" s="1" t="s">
        <v>4455</v>
      </c>
      <c r="B3944" s="9" t="str">
        <f>_xlfn.IFNA(VLOOKUP(C3944,regions!A$1:B$49,2,FALSE),"")</f>
        <v>MANE-VU</v>
      </c>
      <c r="C3944" t="s">
        <v>20918</v>
      </c>
      <c r="D3944" s="1" t="s">
        <v>1841</v>
      </c>
      <c r="E3944" s="1" t="s">
        <v>4435</v>
      </c>
      <c r="F3944" s="1" t="s">
        <v>4456</v>
      </c>
      <c r="G3944" t="s">
        <v>4441</v>
      </c>
      <c r="H3944" s="1" t="s">
        <v>4437</v>
      </c>
      <c r="I3944" s="1" t="s">
        <v>4457</v>
      </c>
      <c r="J3944" s="1" t="s">
        <v>4458</v>
      </c>
      <c r="K3944" s="1" t="s">
        <v>4459</v>
      </c>
      <c r="L3944" s="1" t="s">
        <v>1923</v>
      </c>
      <c r="M3944" s="1" t="s">
        <v>110</v>
      </c>
      <c r="N3944" t="s">
        <v>128</v>
      </c>
      <c r="O3944" t="s">
        <v>219</v>
      </c>
      <c r="P3944" s="1" t="s">
        <v>111</v>
      </c>
      <c r="Q3944" s="1" t="s">
        <v>136</v>
      </c>
      <c r="R3944" t="s">
        <v>19</v>
      </c>
      <c r="S3944" t="str">
        <f t="shared" si="61"/>
        <v>N</v>
      </c>
      <c r="T3944" t="s">
        <v>19</v>
      </c>
      <c r="U3944" t="s">
        <v>22632</v>
      </c>
      <c r="V3944" s="12">
        <v>4.8149999999999998E-2</v>
      </c>
      <c r="W3944" s="12">
        <v>2.1749999999999999E-3</v>
      </c>
      <c r="X3944" s="12">
        <v>1.035E-2</v>
      </c>
      <c r="Y3944">
        <v>2080</v>
      </c>
      <c r="Z3944" s="10" t="str">
        <f>_xlfn.IFNA(IF(OR(R3944="Y",S3944="Y"),HYPERLINK(".\plots/daily_2016_smallegu_flat.png","daily flat"),HYPERLINK(VLOOKUP($AB3944,linkref!$A$2:$D$68,3,FALSE),VLOOKUP($AB3944,linkref!$A$2:$D$68,2,FALSE))),"")</f>
        <v>MANE-VU Oil Peaking</v>
      </c>
      <c r="AA3944" s="10" t="str">
        <f>_xlfn.IFNA(IF(OR(R3944="Y",S3944="Y"),HYPERLINK(".\plots/diurnal_2016_smallegu_flat.png","diurnal flat"),HYPERLINK(VLOOKUP($AB3944,linkref!$A$2:$D$68,4,FALSE),VLOOKUP($AB3944,linkref!$A$2:$D$68,2,FALSE))),"")</f>
        <v>MANE-VU Oil Peaking</v>
      </c>
      <c r="AB3944" t="str">
        <f>_xlfn.IFNA(VLOOKUP(I3944,units!A$2:B$1765,2,FALSE),"")</f>
        <v>MANE-VU_oil_peak</v>
      </c>
    </row>
    <row r="3945" spans="1:28" hidden="1" x14ac:dyDescent="0.3">
      <c r="B3945" s="9" t="str">
        <f>_xlfn.IFNA(VLOOKUP(C3945,regions!A$1:B$49,2,FALSE),"")</f>
        <v>LADCO</v>
      </c>
      <c r="C3945" t="s">
        <v>20904</v>
      </c>
      <c r="D3945" s="1" t="s">
        <v>15250</v>
      </c>
      <c r="G3945" t="s">
        <v>15249</v>
      </c>
      <c r="H3945" s="1" t="s">
        <v>15247</v>
      </c>
      <c r="I3945" s="1" t="s">
        <v>19830</v>
      </c>
      <c r="J3945" s="1" t="s">
        <v>15248</v>
      </c>
      <c r="K3945" s="1" t="s">
        <v>19831</v>
      </c>
      <c r="L3945" s="1" t="s">
        <v>730</v>
      </c>
      <c r="M3945" s="1" t="s">
        <v>110</v>
      </c>
      <c r="P3945" s="1" t="s">
        <v>111</v>
      </c>
      <c r="Q3945" s="1" t="s">
        <v>254</v>
      </c>
      <c r="S3945" t="str">
        <f t="shared" si="61"/>
        <v>N</v>
      </c>
      <c r="T3945" t="s">
        <v>8</v>
      </c>
      <c r="U3945" t="s">
        <v>22632</v>
      </c>
      <c r="V3945" s="4">
        <v>4.8050000000000002E-2</v>
      </c>
      <c r="W3945" s="4">
        <v>3.4789679999999998E-3</v>
      </c>
      <c r="X3945" s="4">
        <v>3.15E-3</v>
      </c>
      <c r="Y3945">
        <v>31</v>
      </c>
      <c r="Z3945" s="10" t="str">
        <f>_xlfn.IFNA(IF(OR(R3945="Y",S3945="Y"),HYPERLINK(".\plots/daily_2016_smallegu_flat.png","daily flat"),HYPERLINK(VLOOKUP($AB3945,linkref!$A$2:$D$68,3,FALSE),VLOOKUP($AB3945,linkref!$A$2:$D$68,2,FALSE))),"")</f>
        <v/>
      </c>
      <c r="AA3945" s="10" t="str">
        <f>_xlfn.IFNA(IF(OR(R3945="Y",S3945="Y"),HYPERLINK(".\plots/diurnal_2016_smallegu_flat.png","diurnal flat"),HYPERLINK(VLOOKUP($AB3945,linkref!$A$2:$D$68,4,FALSE),VLOOKUP($AB3945,linkref!$A$2:$D$68,2,FALSE))),"")</f>
        <v/>
      </c>
      <c r="AB3945" t="str">
        <f>_xlfn.IFNA(VLOOKUP(I3945,units!A$2:B$1765,2,FALSE),"")</f>
        <v/>
      </c>
    </row>
    <row r="3946" spans="1:28" x14ac:dyDescent="0.3">
      <c r="A3946" s="1" t="s">
        <v>10434</v>
      </c>
      <c r="B3946" s="9" t="str">
        <f>_xlfn.IFNA(VLOOKUP(C3946,regions!A$1:B$49,2,FALSE),"")</f>
        <v>MANE-VU</v>
      </c>
      <c r="C3946" t="s">
        <v>20902</v>
      </c>
      <c r="D3946" s="1" t="s">
        <v>9899</v>
      </c>
      <c r="G3946" t="s">
        <v>9898</v>
      </c>
      <c r="H3946" s="1" t="s">
        <v>9894</v>
      </c>
      <c r="I3946" s="1" t="s">
        <v>10435</v>
      </c>
      <c r="J3946" s="1" t="s">
        <v>9896</v>
      </c>
      <c r="K3946" s="1" t="s">
        <v>10436</v>
      </c>
      <c r="L3946" s="1" t="s">
        <v>229</v>
      </c>
      <c r="M3946" s="1" t="s">
        <v>110</v>
      </c>
      <c r="P3946" s="1" t="s">
        <v>111</v>
      </c>
      <c r="Q3946" s="1" t="s">
        <v>136</v>
      </c>
      <c r="S3946" t="str">
        <f t="shared" si="61"/>
        <v>N</v>
      </c>
      <c r="T3946" t="s">
        <v>19</v>
      </c>
      <c r="U3946" t="s">
        <v>112</v>
      </c>
      <c r="V3946" s="12">
        <v>4.8000000000000001E-2</v>
      </c>
      <c r="W3946" s="12">
        <v>0</v>
      </c>
      <c r="X3946" s="12">
        <v>0</v>
      </c>
      <c r="Z3946" s="10" t="str">
        <f>_xlfn.IFNA(IF(OR(R3946="Y",S3946="Y"),HYPERLINK(".\plots/daily_2016_smallegu_flat.png","daily flat"),HYPERLINK(VLOOKUP($AB3946,linkref!$A$2:$D$68,3,FALSE),VLOOKUP($AB3946,linkref!$A$2:$D$68,2,FALSE))),"")</f>
        <v>MANE-VU Gas Peaking</v>
      </c>
      <c r="AA3946" s="10" t="str">
        <f>_xlfn.IFNA(IF(OR(R3946="Y",S3946="Y"),HYPERLINK(".\plots/diurnal_2016_smallegu_flat.png","diurnal flat"),HYPERLINK(VLOOKUP($AB3946,linkref!$A$2:$D$68,4,FALSE),VLOOKUP($AB3946,linkref!$A$2:$D$68,2,FALSE))),"")</f>
        <v>MANE-VU Gas Peaking</v>
      </c>
      <c r="AB3946" t="str">
        <f>_xlfn.IFNA(VLOOKUP(I3946,units!A$2:B$1765,2,FALSE),"")</f>
        <v>MANE-VU_gas_peak</v>
      </c>
    </row>
    <row r="3947" spans="1:28" hidden="1" x14ac:dyDescent="0.3">
      <c r="B3947" s="9" t="str">
        <f>_xlfn.IFNA(VLOOKUP(C3947,regions!A$1:B$49,2,FALSE),"")</f>
        <v>West North Central</v>
      </c>
      <c r="C3947" t="s">
        <v>20954</v>
      </c>
      <c r="D3947" s="1" t="s">
        <v>7107</v>
      </c>
      <c r="G3947" t="s">
        <v>11850</v>
      </c>
      <c r="H3947" s="1" t="s">
        <v>11846</v>
      </c>
      <c r="I3947" s="1" t="s">
        <v>11899</v>
      </c>
      <c r="J3947" s="1" t="s">
        <v>11900</v>
      </c>
      <c r="K3947" s="1" t="s">
        <v>11901</v>
      </c>
      <c r="L3947" s="1" t="s">
        <v>253</v>
      </c>
      <c r="M3947" s="1" t="s">
        <v>110</v>
      </c>
      <c r="P3947" s="1" t="s">
        <v>111</v>
      </c>
      <c r="Q3947" s="1" t="s">
        <v>254</v>
      </c>
      <c r="S3947" t="str">
        <f t="shared" si="61"/>
        <v>N</v>
      </c>
      <c r="T3947" t="s">
        <v>8</v>
      </c>
      <c r="U3947" t="s">
        <v>22632</v>
      </c>
      <c r="V3947" s="4">
        <v>4.7840000000000001E-2</v>
      </c>
      <c r="W3947" s="4">
        <v>0</v>
      </c>
      <c r="X3947" s="4">
        <v>2.8600000000000001E-3</v>
      </c>
      <c r="Y3947">
        <v>26</v>
      </c>
      <c r="Z3947" s="10" t="str">
        <f>_xlfn.IFNA(IF(OR(R3947="Y",S3947="Y"),HYPERLINK(".\plots/daily_2016_smallegu_flat.png","daily flat"),HYPERLINK(VLOOKUP($AB3947,linkref!$A$2:$D$68,3,FALSE),VLOOKUP($AB3947,linkref!$A$2:$D$68,2,FALSE))),"")</f>
        <v/>
      </c>
      <c r="AA3947" s="10" t="str">
        <f>_xlfn.IFNA(IF(OR(R3947="Y",S3947="Y"),HYPERLINK(".\plots/diurnal_2016_smallegu_flat.png","diurnal flat"),HYPERLINK(VLOOKUP($AB3947,linkref!$A$2:$D$68,4,FALSE),VLOOKUP($AB3947,linkref!$A$2:$D$68,2,FALSE))),"")</f>
        <v/>
      </c>
      <c r="AB3947" t="str">
        <f>_xlfn.IFNA(VLOOKUP(I3947,units!A$2:B$1765,2,FALSE),"")</f>
        <v/>
      </c>
    </row>
    <row r="3948" spans="1:28" hidden="1" x14ac:dyDescent="0.3">
      <c r="B3948" s="9" t="str">
        <f>_xlfn.IFNA(VLOOKUP(C3948,regions!A$1:B$49,2,FALSE),"")</f>
        <v>South</v>
      </c>
      <c r="C3948" t="s">
        <v>20924</v>
      </c>
      <c r="D3948" s="1" t="s">
        <v>1355</v>
      </c>
      <c r="G3948" t="s">
        <v>1360</v>
      </c>
      <c r="H3948" s="1" t="s">
        <v>1356</v>
      </c>
      <c r="I3948" s="1" t="s">
        <v>16654</v>
      </c>
      <c r="J3948" s="1" t="s">
        <v>16655</v>
      </c>
      <c r="K3948" s="1" t="s">
        <v>16656</v>
      </c>
      <c r="L3948" s="1" t="s">
        <v>253</v>
      </c>
      <c r="M3948" s="1" t="s">
        <v>110</v>
      </c>
      <c r="P3948" s="1" t="s">
        <v>111</v>
      </c>
      <c r="Q3948" s="1" t="s">
        <v>254</v>
      </c>
      <c r="S3948" t="str">
        <f t="shared" si="61"/>
        <v>N</v>
      </c>
      <c r="T3948" t="s">
        <v>8</v>
      </c>
      <c r="U3948" t="s">
        <v>22632</v>
      </c>
      <c r="V3948" s="4">
        <v>4.7730000000000002E-2</v>
      </c>
      <c r="W3948" s="4">
        <v>6.9375199999999995E-4</v>
      </c>
      <c r="X3948" s="4">
        <v>1.1825E-3</v>
      </c>
      <c r="Y3948">
        <v>22</v>
      </c>
      <c r="Z3948" s="10" t="str">
        <f>_xlfn.IFNA(IF(OR(R3948="Y",S3948="Y"),HYPERLINK(".\plots/daily_2016_smallegu_flat.png","daily flat"),HYPERLINK(VLOOKUP($AB3948,linkref!$A$2:$D$68,3,FALSE),VLOOKUP($AB3948,linkref!$A$2:$D$68,2,FALSE))),"")</f>
        <v/>
      </c>
      <c r="AA3948" s="10" t="str">
        <f>_xlfn.IFNA(IF(OR(R3948="Y",S3948="Y"),HYPERLINK(".\plots/diurnal_2016_smallegu_flat.png","diurnal flat"),HYPERLINK(VLOOKUP($AB3948,linkref!$A$2:$D$68,4,FALSE),VLOOKUP($AB3948,linkref!$A$2:$D$68,2,FALSE))),"")</f>
        <v/>
      </c>
      <c r="AB3948" t="str">
        <f>_xlfn.IFNA(VLOOKUP(I3948,units!A$2:B$1765,2,FALSE),"")</f>
        <v/>
      </c>
    </row>
    <row r="3949" spans="1:28" hidden="1" x14ac:dyDescent="0.3">
      <c r="B3949" s="9" t="str">
        <f>_xlfn.IFNA(VLOOKUP(C3949,regions!A$1:B$49,2,FALSE),"")</f>
        <v>LADCO</v>
      </c>
      <c r="C3949" t="s">
        <v>20951</v>
      </c>
      <c r="D3949" s="1" t="s">
        <v>15450</v>
      </c>
      <c r="G3949" t="s">
        <v>15449</v>
      </c>
      <c r="H3949" s="1" t="s">
        <v>15445</v>
      </c>
      <c r="I3949" s="1" t="s">
        <v>16157</v>
      </c>
      <c r="J3949" s="1" t="s">
        <v>16158</v>
      </c>
      <c r="K3949" s="1" t="s">
        <v>16159</v>
      </c>
      <c r="L3949" s="1" t="s">
        <v>253</v>
      </c>
      <c r="M3949" s="1" t="s">
        <v>110</v>
      </c>
      <c r="P3949" s="1" t="s">
        <v>111</v>
      </c>
      <c r="Q3949" s="1" t="s">
        <v>254</v>
      </c>
      <c r="S3949" t="str">
        <f t="shared" si="61"/>
        <v>N</v>
      </c>
      <c r="T3949" t="s">
        <v>8</v>
      </c>
      <c r="U3949" t="s">
        <v>22632</v>
      </c>
      <c r="V3949" s="4">
        <v>4.7493E-2</v>
      </c>
      <c r="W3949" s="4">
        <v>8.0000000000000004E-4</v>
      </c>
      <c r="X3949" s="4">
        <v>2.1999999999999999E-5</v>
      </c>
      <c r="Y3949">
        <v>1</v>
      </c>
      <c r="Z3949" s="10" t="str">
        <f>_xlfn.IFNA(IF(OR(R3949="Y",S3949="Y"),HYPERLINK(".\plots/daily_2016_smallegu_flat.png","daily flat"),HYPERLINK(VLOOKUP($AB3949,linkref!$A$2:$D$68,3,FALSE),VLOOKUP($AB3949,linkref!$A$2:$D$68,2,FALSE))),"")</f>
        <v/>
      </c>
      <c r="AA3949" s="10" t="str">
        <f>_xlfn.IFNA(IF(OR(R3949="Y",S3949="Y"),HYPERLINK(".\plots/diurnal_2016_smallegu_flat.png","diurnal flat"),HYPERLINK(VLOOKUP($AB3949,linkref!$A$2:$D$68,4,FALSE),VLOOKUP($AB3949,linkref!$A$2:$D$68,2,FALSE))),"")</f>
        <v/>
      </c>
      <c r="AB3949" t="str">
        <f>_xlfn.IFNA(VLOOKUP(I3949,units!A$2:B$1765,2,FALSE),"")</f>
        <v/>
      </c>
    </row>
    <row r="3950" spans="1:28" x14ac:dyDescent="0.3">
      <c r="A3950" s="1" t="s">
        <v>8633</v>
      </c>
      <c r="B3950" s="9" t="str">
        <f>_xlfn.IFNA(VLOOKUP(C3950,regions!A$1:B$49,2,FALSE),"")</f>
        <v>SESARM</v>
      </c>
      <c r="C3950" t="s">
        <v>20907</v>
      </c>
      <c r="D3950" s="1" t="s">
        <v>6092</v>
      </c>
      <c r="E3950" s="1" t="s">
        <v>8626</v>
      </c>
      <c r="F3950" s="1" t="s">
        <v>143</v>
      </c>
      <c r="G3950" t="s">
        <v>8631</v>
      </c>
      <c r="H3950" s="1" t="s">
        <v>8627</v>
      </c>
      <c r="I3950" s="1" t="s">
        <v>8634</v>
      </c>
      <c r="J3950" s="1" t="s">
        <v>8635</v>
      </c>
      <c r="K3950" s="1" t="s">
        <v>8636</v>
      </c>
      <c r="L3950" s="1" t="s">
        <v>135</v>
      </c>
      <c r="M3950" s="1" t="s">
        <v>2277</v>
      </c>
      <c r="N3950" t="s">
        <v>128</v>
      </c>
      <c r="O3950" t="s">
        <v>219</v>
      </c>
      <c r="P3950" s="1" t="s">
        <v>111</v>
      </c>
      <c r="Q3950" s="1" t="s">
        <v>136</v>
      </c>
      <c r="R3950" t="s">
        <v>19</v>
      </c>
      <c r="S3950" t="str">
        <f t="shared" si="61"/>
        <v>N</v>
      </c>
      <c r="T3950" t="s">
        <v>19</v>
      </c>
      <c r="V3950" s="12">
        <v>4.7359999999999999E-2</v>
      </c>
      <c r="W3950" s="12">
        <v>5.9500000000000004E-4</v>
      </c>
      <c r="X3950" s="12">
        <v>2.0660000000000001E-3</v>
      </c>
      <c r="Y3950">
        <v>1</v>
      </c>
      <c r="Z3950" s="10" t="str">
        <f>_xlfn.IFNA(IF(OR(R3950="Y",S3950="Y"),HYPERLINK(".\plots/daily_2016_smallegu_flat.png","daily flat"),HYPERLINK(VLOOKUP($AB3950,linkref!$A$2:$D$68,3,FALSE),VLOOKUP($AB3950,linkref!$A$2:$D$68,2,FALSE))),"")</f>
        <v>SESARM Composite Nonpeaking</v>
      </c>
      <c r="AA3950" s="10" t="str">
        <f>_xlfn.IFNA(IF(OR(R3950="Y",S3950="Y"),HYPERLINK(".\plots/diurnal_2016_smallegu_flat.png","diurnal flat"),HYPERLINK(VLOOKUP($AB3950,linkref!$A$2:$D$68,4,FALSE),VLOOKUP($AB3950,linkref!$A$2:$D$68,2,FALSE))),"")</f>
        <v>SESARM Composite Nonpeaking</v>
      </c>
      <c r="AB3950" t="str">
        <f>_xlfn.IFNA(VLOOKUP(I3950,units!A$2:B$1765,2,FALSE),"")</f>
        <v>SESARM_comp_nonpeak</v>
      </c>
    </row>
    <row r="3951" spans="1:28" hidden="1" x14ac:dyDescent="0.3">
      <c r="B3951" s="9" t="str">
        <f>_xlfn.IFNA(VLOOKUP(C3951,regions!A$1:B$49,2,FALSE),"")</f>
        <v>MANE-VU</v>
      </c>
      <c r="C3951" t="s">
        <v>20916</v>
      </c>
      <c r="D3951" s="1" t="s">
        <v>10950</v>
      </c>
      <c r="G3951" t="s">
        <v>15575</v>
      </c>
      <c r="H3951" s="1" t="s">
        <v>15571</v>
      </c>
      <c r="I3951" s="1" t="s">
        <v>15582</v>
      </c>
      <c r="J3951" s="1" t="s">
        <v>15583</v>
      </c>
      <c r="K3951" s="1" t="s">
        <v>15584</v>
      </c>
      <c r="L3951" s="1" t="s">
        <v>730</v>
      </c>
      <c r="M3951" s="1" t="s">
        <v>110</v>
      </c>
      <c r="P3951" s="1" t="s">
        <v>111</v>
      </c>
      <c r="Q3951" s="1" t="s">
        <v>254</v>
      </c>
      <c r="S3951" t="str">
        <f t="shared" si="61"/>
        <v>N</v>
      </c>
      <c r="T3951" t="s">
        <v>8</v>
      </c>
      <c r="U3951" t="s">
        <v>22632</v>
      </c>
      <c r="V3951" s="4">
        <v>4.7232799999999998E-2</v>
      </c>
      <c r="W3951" s="4">
        <v>3.3235000000000001E-3</v>
      </c>
      <c r="X3951" s="4">
        <v>3.1045399999999998E-3</v>
      </c>
      <c r="Z3951" s="10" t="str">
        <f>_xlfn.IFNA(IF(OR(R3951="Y",S3951="Y"),HYPERLINK(".\plots/daily_2016_smallegu_flat.png","daily flat"),HYPERLINK(VLOOKUP($AB3951,linkref!$A$2:$D$68,3,FALSE),VLOOKUP($AB3951,linkref!$A$2:$D$68,2,FALSE))),"")</f>
        <v/>
      </c>
      <c r="AA3951" s="10" t="str">
        <f>_xlfn.IFNA(IF(OR(R3951="Y",S3951="Y"),HYPERLINK(".\plots/diurnal_2016_smallegu_flat.png","diurnal flat"),HYPERLINK(VLOOKUP($AB3951,linkref!$A$2:$D$68,4,FALSE),VLOOKUP($AB3951,linkref!$A$2:$D$68,2,FALSE))),"")</f>
        <v/>
      </c>
      <c r="AB3951" t="str">
        <f>_xlfn.IFNA(VLOOKUP(I3951,units!A$2:B$1765,2,FALSE),"")</f>
        <v/>
      </c>
    </row>
    <row r="3952" spans="1:28" hidden="1" x14ac:dyDescent="0.3">
      <c r="B3952" s="9" t="str">
        <f>_xlfn.IFNA(VLOOKUP(C3952,regions!A$1:B$49,2,FALSE),"")</f>
        <v>West</v>
      </c>
      <c r="C3952" t="s">
        <v>20905</v>
      </c>
      <c r="D3952" s="1" t="s">
        <v>16032</v>
      </c>
      <c r="G3952" t="s">
        <v>12062</v>
      </c>
      <c r="H3952" s="1" t="s">
        <v>22171</v>
      </c>
      <c r="I3952" s="1" t="s">
        <v>22172</v>
      </c>
      <c r="J3952" s="1" t="s">
        <v>22173</v>
      </c>
      <c r="K3952" s="1" t="s">
        <v>22174</v>
      </c>
      <c r="L3952" s="1" t="s">
        <v>1946</v>
      </c>
      <c r="M3952" s="1" t="s">
        <v>110</v>
      </c>
      <c r="Q3952" s="1" t="s">
        <v>254</v>
      </c>
      <c r="S3952" t="str">
        <f t="shared" si="61"/>
        <v>N</v>
      </c>
      <c r="T3952" t="s">
        <v>8</v>
      </c>
      <c r="U3952" t="s">
        <v>112</v>
      </c>
      <c r="V3952" s="4">
        <v>4.71175E-2</v>
      </c>
      <c r="W3952" s="4">
        <v>1.3857100000000001E-4</v>
      </c>
      <c r="X3952" s="4">
        <v>7.8739999999999893E-6</v>
      </c>
      <c r="Y3952">
        <v>100</v>
      </c>
      <c r="Z3952" s="10" t="str">
        <f>_xlfn.IFNA(IF(OR(R3952="Y",S3952="Y"),HYPERLINK(".\plots/daily_2016_smallegu_flat.png","daily flat"),HYPERLINK(VLOOKUP($AB3952,linkref!$A$2:$D$68,3,FALSE),VLOOKUP($AB3952,linkref!$A$2:$D$68,2,FALSE))),"")</f>
        <v/>
      </c>
      <c r="AA3952" s="10" t="str">
        <f>_xlfn.IFNA(IF(OR(R3952="Y",S3952="Y"),HYPERLINK(".\plots/diurnal_2016_smallegu_flat.png","diurnal flat"),HYPERLINK(VLOOKUP($AB3952,linkref!$A$2:$D$68,4,FALSE),VLOOKUP($AB3952,linkref!$A$2:$D$68,2,FALSE))),"")</f>
        <v/>
      </c>
      <c r="AB3952" t="str">
        <f>_xlfn.IFNA(VLOOKUP(I3952,units!A$2:B$1765,2,FALSE),"")</f>
        <v/>
      </c>
    </row>
    <row r="3953" spans="1:28" hidden="1" x14ac:dyDescent="0.3">
      <c r="B3953" s="9" t="str">
        <f>_xlfn.IFNA(VLOOKUP(C3953,regions!A$1:B$49,2,FALSE),"")</f>
        <v>West</v>
      </c>
      <c r="C3953" t="s">
        <v>20905</v>
      </c>
      <c r="D3953" s="1" t="s">
        <v>381</v>
      </c>
      <c r="G3953" t="s">
        <v>16709</v>
      </c>
      <c r="H3953" s="1" t="s">
        <v>16708</v>
      </c>
      <c r="I3953" s="1" t="s">
        <v>16710</v>
      </c>
      <c r="J3953" s="1" t="s">
        <v>16711</v>
      </c>
      <c r="K3953" s="1" t="s">
        <v>16712</v>
      </c>
      <c r="L3953" s="1" t="s">
        <v>253</v>
      </c>
      <c r="M3953" s="1" t="s">
        <v>110</v>
      </c>
      <c r="Q3953" s="1" t="s">
        <v>254</v>
      </c>
      <c r="S3953" t="str">
        <f t="shared" si="61"/>
        <v>N</v>
      </c>
      <c r="T3953" t="s">
        <v>8</v>
      </c>
      <c r="U3953" t="s">
        <v>22632</v>
      </c>
      <c r="V3953" s="4">
        <v>4.6917800000000003E-2</v>
      </c>
      <c r="W3953" s="4">
        <v>6.2783800000000003E-4</v>
      </c>
      <c r="X3953" s="4">
        <v>2.175E-5</v>
      </c>
      <c r="Y3953">
        <v>100</v>
      </c>
      <c r="Z3953" s="10" t="str">
        <f>_xlfn.IFNA(IF(OR(R3953="Y",S3953="Y"),HYPERLINK(".\plots/daily_2016_smallegu_flat.png","daily flat"),HYPERLINK(VLOOKUP($AB3953,linkref!$A$2:$D$68,3,FALSE),VLOOKUP($AB3953,linkref!$A$2:$D$68,2,FALSE))),"")</f>
        <v/>
      </c>
      <c r="AA3953" s="10" t="str">
        <f>_xlfn.IFNA(IF(OR(R3953="Y",S3953="Y"),HYPERLINK(".\plots/diurnal_2016_smallegu_flat.png","diurnal flat"),HYPERLINK(VLOOKUP($AB3953,linkref!$A$2:$D$68,4,FALSE),VLOOKUP($AB3953,linkref!$A$2:$D$68,2,FALSE))),"")</f>
        <v/>
      </c>
      <c r="AB3953" t="str">
        <f>_xlfn.IFNA(VLOOKUP(I3953,units!A$2:B$1765,2,FALSE),"")</f>
        <v/>
      </c>
    </row>
    <row r="3954" spans="1:28" hidden="1" x14ac:dyDescent="0.3">
      <c r="B3954" s="9" t="str">
        <f>_xlfn.IFNA(VLOOKUP(C3954,regions!A$1:B$49,2,FALSE),"")</f>
        <v>West</v>
      </c>
      <c r="C3954" t="s">
        <v>20905</v>
      </c>
      <c r="D3954" s="1" t="s">
        <v>103</v>
      </c>
      <c r="G3954" t="s">
        <v>18923</v>
      </c>
      <c r="H3954" s="1" t="s">
        <v>18919</v>
      </c>
      <c r="I3954" s="1" t="s">
        <v>18920</v>
      </c>
      <c r="J3954" s="1" t="s">
        <v>18921</v>
      </c>
      <c r="K3954" s="1" t="s">
        <v>18922</v>
      </c>
      <c r="L3954" s="1" t="s">
        <v>253</v>
      </c>
      <c r="M3954" s="1" t="s">
        <v>110</v>
      </c>
      <c r="Q3954" s="1" t="s">
        <v>7060</v>
      </c>
      <c r="S3954" t="str">
        <f t="shared" si="61"/>
        <v>N</v>
      </c>
      <c r="T3954" t="s">
        <v>8</v>
      </c>
      <c r="U3954" t="s">
        <v>22632</v>
      </c>
      <c r="V3954" s="4">
        <v>4.6917800000000003E-2</v>
      </c>
      <c r="W3954" s="4">
        <v>3.27261E-3</v>
      </c>
      <c r="X3954" s="4">
        <v>2.175E-5</v>
      </c>
      <c r="Y3954">
        <v>8736</v>
      </c>
      <c r="Z3954" s="10" t="str">
        <f>_xlfn.IFNA(IF(OR(R3954="Y",S3954="Y"),HYPERLINK(".\plots/daily_2016_smallegu_flat.png","daily flat"),HYPERLINK(VLOOKUP($AB3954,linkref!$A$2:$D$68,3,FALSE),VLOOKUP($AB3954,linkref!$A$2:$D$68,2,FALSE))),"")</f>
        <v/>
      </c>
      <c r="AA3954" s="10" t="str">
        <f>_xlfn.IFNA(IF(OR(R3954="Y",S3954="Y"),HYPERLINK(".\plots/diurnal_2016_smallegu_flat.png","diurnal flat"),HYPERLINK(VLOOKUP($AB3954,linkref!$A$2:$D$68,4,FALSE),VLOOKUP($AB3954,linkref!$A$2:$D$68,2,FALSE))),"")</f>
        <v/>
      </c>
      <c r="AB3954" t="str">
        <f>_xlfn.IFNA(VLOOKUP(I3954,units!A$2:B$1765,2,FALSE),"")</f>
        <v/>
      </c>
    </row>
    <row r="3955" spans="1:28" hidden="1" x14ac:dyDescent="0.3">
      <c r="B3955" s="9" t="str">
        <f>_xlfn.IFNA(VLOOKUP(C3955,regions!A$1:B$49,2,FALSE),"")</f>
        <v>West</v>
      </c>
      <c r="C3955" t="s">
        <v>20905</v>
      </c>
      <c r="D3955" s="1" t="s">
        <v>103</v>
      </c>
      <c r="G3955" t="s">
        <v>20655</v>
      </c>
      <c r="H3955" s="1" t="s">
        <v>20651</v>
      </c>
      <c r="I3955" s="1" t="s">
        <v>20652</v>
      </c>
      <c r="J3955" s="1" t="s">
        <v>20653</v>
      </c>
      <c r="K3955" s="1" t="s">
        <v>20654</v>
      </c>
      <c r="L3955" s="1" t="s">
        <v>253</v>
      </c>
      <c r="M3955" s="1" t="s">
        <v>110</v>
      </c>
      <c r="Q3955" s="1" t="s">
        <v>7060</v>
      </c>
      <c r="S3955" t="str">
        <f t="shared" si="61"/>
        <v>N</v>
      </c>
      <c r="T3955" t="s">
        <v>8</v>
      </c>
      <c r="U3955" t="s">
        <v>22632</v>
      </c>
      <c r="V3955" s="4">
        <v>4.6917800000000003E-2</v>
      </c>
      <c r="W3955" s="4">
        <v>6.2783800000000003E-4</v>
      </c>
      <c r="X3955" s="4">
        <v>2.175E-5</v>
      </c>
      <c r="Y3955">
        <v>8736</v>
      </c>
      <c r="Z3955" s="10" t="str">
        <f>_xlfn.IFNA(IF(OR(R3955="Y",S3955="Y"),HYPERLINK(".\plots/daily_2016_smallegu_flat.png","daily flat"),HYPERLINK(VLOOKUP($AB3955,linkref!$A$2:$D$68,3,FALSE),VLOOKUP($AB3955,linkref!$A$2:$D$68,2,FALSE))),"")</f>
        <v/>
      </c>
      <c r="AA3955" s="10" t="str">
        <f>_xlfn.IFNA(IF(OR(R3955="Y",S3955="Y"),HYPERLINK(".\plots/diurnal_2016_smallegu_flat.png","diurnal flat"),HYPERLINK(VLOOKUP($AB3955,linkref!$A$2:$D$68,4,FALSE),VLOOKUP($AB3955,linkref!$A$2:$D$68,2,FALSE))),"")</f>
        <v/>
      </c>
      <c r="AB3955" t="str">
        <f>_xlfn.IFNA(VLOOKUP(I3955,units!A$2:B$1765,2,FALSE),"")</f>
        <v/>
      </c>
    </row>
    <row r="3956" spans="1:28" hidden="1" x14ac:dyDescent="0.3">
      <c r="B3956" s="9" t="str">
        <f>_xlfn.IFNA(VLOOKUP(C3956,regions!A$1:B$49,2,FALSE),"")</f>
        <v>South</v>
      </c>
      <c r="C3956" t="s">
        <v>20908</v>
      </c>
      <c r="D3956" s="1" t="s">
        <v>11479</v>
      </c>
      <c r="G3956" t="s">
        <v>11478</v>
      </c>
      <c r="H3956" s="1" t="s">
        <v>11477</v>
      </c>
      <c r="I3956" s="1" t="s">
        <v>18489</v>
      </c>
      <c r="J3956" s="1" t="s">
        <v>18490</v>
      </c>
      <c r="K3956" s="1" t="s">
        <v>18491</v>
      </c>
      <c r="L3956" s="1" t="s">
        <v>730</v>
      </c>
      <c r="M3956" s="1" t="s">
        <v>2366</v>
      </c>
      <c r="P3956" s="1" t="s">
        <v>111</v>
      </c>
      <c r="Q3956" s="1" t="s">
        <v>254</v>
      </c>
      <c r="S3956" t="str">
        <f t="shared" si="61"/>
        <v>N</v>
      </c>
      <c r="T3956" t="s">
        <v>8</v>
      </c>
      <c r="U3956" t="s">
        <v>22632</v>
      </c>
      <c r="V3956" s="4">
        <v>4.6699999999999998E-2</v>
      </c>
      <c r="W3956" s="4">
        <v>2.0000000000000001E-4</v>
      </c>
      <c r="X3956" s="4">
        <v>1.6000000000000001E-3</v>
      </c>
      <c r="Y3956">
        <v>8</v>
      </c>
      <c r="Z3956" s="10" t="str">
        <f>_xlfn.IFNA(IF(OR(R3956="Y",S3956="Y"),HYPERLINK(".\plots/daily_2016_smallegu_flat.png","daily flat"),HYPERLINK(VLOOKUP($AB3956,linkref!$A$2:$D$68,3,FALSE),VLOOKUP($AB3956,linkref!$A$2:$D$68,2,FALSE))),"")</f>
        <v/>
      </c>
      <c r="AA3956" s="10" t="str">
        <f>_xlfn.IFNA(IF(OR(R3956="Y",S3956="Y"),HYPERLINK(".\plots/diurnal_2016_smallegu_flat.png","diurnal flat"),HYPERLINK(VLOOKUP($AB3956,linkref!$A$2:$D$68,4,FALSE),VLOOKUP($AB3956,linkref!$A$2:$D$68,2,FALSE))),"")</f>
        <v/>
      </c>
      <c r="AB3956" t="str">
        <f>_xlfn.IFNA(VLOOKUP(I3956,units!A$2:B$1765,2,FALSE),"")</f>
        <v/>
      </c>
    </row>
    <row r="3957" spans="1:28" hidden="1" x14ac:dyDescent="0.3">
      <c r="B3957" s="9" t="str">
        <f>_xlfn.IFNA(VLOOKUP(C3957,regions!A$1:B$49,2,FALSE),"")</f>
        <v>West</v>
      </c>
      <c r="C3957" t="s">
        <v>20905</v>
      </c>
      <c r="D3957" s="1" t="s">
        <v>1663</v>
      </c>
      <c r="G3957" t="s">
        <v>16789</v>
      </c>
      <c r="H3957" s="1" t="s">
        <v>16785</v>
      </c>
      <c r="I3957" s="1" t="s">
        <v>16786</v>
      </c>
      <c r="J3957" s="1" t="s">
        <v>16787</v>
      </c>
      <c r="K3957" s="1" t="s">
        <v>16788</v>
      </c>
      <c r="L3957" s="1" t="s">
        <v>253</v>
      </c>
      <c r="M3957" s="1" t="s">
        <v>110</v>
      </c>
      <c r="P3957" s="1" t="s">
        <v>111</v>
      </c>
      <c r="Q3957" s="1" t="s">
        <v>254</v>
      </c>
      <c r="S3957" t="str">
        <f t="shared" si="61"/>
        <v>N</v>
      </c>
      <c r="T3957" t="s">
        <v>8</v>
      </c>
      <c r="U3957" t="s">
        <v>22632</v>
      </c>
      <c r="V3957" s="4">
        <v>4.6607799999999998E-2</v>
      </c>
      <c r="W3957" s="4">
        <v>8.00167999999999E-4</v>
      </c>
      <c r="X3957" s="4">
        <v>5.1993899999999999E-3</v>
      </c>
      <c r="Y3957">
        <v>8736</v>
      </c>
      <c r="Z3957" s="10" t="str">
        <f>_xlfn.IFNA(IF(OR(R3957="Y",S3957="Y"),HYPERLINK(".\plots/daily_2016_smallegu_flat.png","daily flat"),HYPERLINK(VLOOKUP($AB3957,linkref!$A$2:$D$68,3,FALSE),VLOOKUP($AB3957,linkref!$A$2:$D$68,2,FALSE))),"")</f>
        <v/>
      </c>
      <c r="AA3957" s="10" t="str">
        <f>_xlfn.IFNA(IF(OR(R3957="Y",S3957="Y"),HYPERLINK(".\plots/diurnal_2016_smallegu_flat.png","diurnal flat"),HYPERLINK(VLOOKUP($AB3957,linkref!$A$2:$D$68,4,FALSE),VLOOKUP($AB3957,linkref!$A$2:$D$68,2,FALSE))),"")</f>
        <v/>
      </c>
      <c r="AB3957" t="str">
        <f>_xlfn.IFNA(VLOOKUP(I3957,units!A$2:B$1765,2,FALSE),"")</f>
        <v/>
      </c>
    </row>
    <row r="3958" spans="1:28" hidden="1" x14ac:dyDescent="0.3">
      <c r="B3958" s="9" t="str">
        <f>_xlfn.IFNA(VLOOKUP(C3958,regions!A$1:B$49,2,FALSE),"")</f>
        <v>South</v>
      </c>
      <c r="C3958" t="s">
        <v>20908</v>
      </c>
      <c r="D3958" s="1" t="s">
        <v>15456</v>
      </c>
      <c r="G3958" t="s">
        <v>15455</v>
      </c>
      <c r="H3958" s="1" t="s">
        <v>15451</v>
      </c>
      <c r="I3958" s="1" t="s">
        <v>15457</v>
      </c>
      <c r="J3958" s="1" t="s">
        <v>15458</v>
      </c>
      <c r="K3958" s="1" t="s">
        <v>15459</v>
      </c>
      <c r="L3958" s="1" t="s">
        <v>522</v>
      </c>
      <c r="M3958" s="1" t="s">
        <v>2366</v>
      </c>
      <c r="P3958" s="1" t="s">
        <v>111</v>
      </c>
      <c r="Q3958" s="1" t="s">
        <v>254</v>
      </c>
      <c r="S3958" t="str">
        <f t="shared" si="61"/>
        <v>N</v>
      </c>
      <c r="T3958" t="s">
        <v>8</v>
      </c>
      <c r="U3958" t="s">
        <v>22632</v>
      </c>
      <c r="V3958" s="4">
        <v>4.6300000000000001E-2</v>
      </c>
      <c r="W3958" s="4">
        <v>3.3E-3</v>
      </c>
      <c r="X3958" s="4">
        <v>3.0999999999999999E-3</v>
      </c>
      <c r="Y3958">
        <v>12</v>
      </c>
      <c r="Z3958" s="10" t="str">
        <f>_xlfn.IFNA(IF(OR(R3958="Y",S3958="Y"),HYPERLINK(".\plots/daily_2016_smallegu_flat.png","daily flat"),HYPERLINK(VLOOKUP($AB3958,linkref!$A$2:$D$68,3,FALSE),VLOOKUP($AB3958,linkref!$A$2:$D$68,2,FALSE))),"")</f>
        <v/>
      </c>
      <c r="AA3958" s="10" t="str">
        <f>_xlfn.IFNA(IF(OR(R3958="Y",S3958="Y"),HYPERLINK(".\plots/diurnal_2016_smallegu_flat.png","diurnal flat"),HYPERLINK(VLOOKUP($AB3958,linkref!$A$2:$D$68,4,FALSE),VLOOKUP($AB3958,linkref!$A$2:$D$68,2,FALSE))),"")</f>
        <v/>
      </c>
      <c r="AB3958" t="str">
        <f>_xlfn.IFNA(VLOOKUP(I3958,units!A$2:B$1765,2,FALSE),"")</f>
        <v/>
      </c>
    </row>
    <row r="3959" spans="1:28" hidden="1" x14ac:dyDescent="0.3">
      <c r="B3959" s="9" t="str">
        <f>_xlfn.IFNA(VLOOKUP(C3959,regions!A$1:B$49,2,FALSE),"")</f>
        <v>West North Central</v>
      </c>
      <c r="C3959" t="s">
        <v>20919</v>
      </c>
      <c r="D3959" s="1" t="s">
        <v>2767</v>
      </c>
      <c r="G3959" t="s">
        <v>2772</v>
      </c>
      <c r="H3959" s="1" t="s">
        <v>2768</v>
      </c>
      <c r="I3959" s="1" t="s">
        <v>18599</v>
      </c>
      <c r="J3959" s="1" t="s">
        <v>18600</v>
      </c>
      <c r="K3959" s="1" t="s">
        <v>18601</v>
      </c>
      <c r="L3959" s="1" t="s">
        <v>730</v>
      </c>
      <c r="M3959" s="1" t="s">
        <v>110</v>
      </c>
      <c r="P3959" s="1" t="s">
        <v>111</v>
      </c>
      <c r="Q3959" s="1" t="s">
        <v>254</v>
      </c>
      <c r="S3959" t="str">
        <f t="shared" si="61"/>
        <v>N</v>
      </c>
      <c r="T3959" t="s">
        <v>8</v>
      </c>
      <c r="U3959" t="s">
        <v>22632</v>
      </c>
      <c r="V3959" s="4">
        <v>4.6300000000000001E-2</v>
      </c>
      <c r="W3959" s="4">
        <v>6.1000000000000004E-3</v>
      </c>
      <c r="X3959" s="4">
        <v>3.0000000000000001E-3</v>
      </c>
      <c r="Z3959" s="10" t="str">
        <f>_xlfn.IFNA(IF(OR(R3959="Y",S3959="Y"),HYPERLINK(".\plots/daily_2016_smallegu_flat.png","daily flat"),HYPERLINK(VLOOKUP($AB3959,linkref!$A$2:$D$68,3,FALSE),VLOOKUP($AB3959,linkref!$A$2:$D$68,2,FALSE))),"")</f>
        <v/>
      </c>
      <c r="AA3959" s="10" t="str">
        <f>_xlfn.IFNA(IF(OR(R3959="Y",S3959="Y"),HYPERLINK(".\plots/diurnal_2016_smallegu_flat.png","diurnal flat"),HYPERLINK(VLOOKUP($AB3959,linkref!$A$2:$D$68,4,FALSE),VLOOKUP($AB3959,linkref!$A$2:$D$68,2,FALSE))),"")</f>
        <v/>
      </c>
      <c r="AB3959" t="str">
        <f>_xlfn.IFNA(VLOOKUP(I3959,units!A$2:B$1765,2,FALSE),"")</f>
        <v/>
      </c>
    </row>
    <row r="3960" spans="1:28" hidden="1" x14ac:dyDescent="0.3">
      <c r="B3960" s="9" t="str">
        <f>_xlfn.IFNA(VLOOKUP(C3960,regions!A$1:B$49,2,FALSE),"")</f>
        <v>West North Central</v>
      </c>
      <c r="C3960" t="s">
        <v>20919</v>
      </c>
      <c r="D3960" s="1" t="s">
        <v>18787</v>
      </c>
      <c r="G3960" t="s">
        <v>18786</v>
      </c>
      <c r="H3960" s="1" t="s">
        <v>18782</v>
      </c>
      <c r="I3960" s="1" t="s">
        <v>18783</v>
      </c>
      <c r="J3960" s="1" t="s">
        <v>18784</v>
      </c>
      <c r="K3960" s="1" t="s">
        <v>18785</v>
      </c>
      <c r="L3960" s="1" t="s">
        <v>730</v>
      </c>
      <c r="M3960" s="1" t="s">
        <v>110</v>
      </c>
      <c r="P3960" s="1" t="s">
        <v>111</v>
      </c>
      <c r="Q3960" s="1" t="s">
        <v>254</v>
      </c>
      <c r="S3960" t="str">
        <f t="shared" si="61"/>
        <v>N</v>
      </c>
      <c r="T3960" t="s">
        <v>8</v>
      </c>
      <c r="U3960" t="s">
        <v>22632</v>
      </c>
      <c r="V3960" s="4">
        <v>4.6300000000000001E-2</v>
      </c>
      <c r="W3960" s="4">
        <v>4.0000000000000002E-4</v>
      </c>
      <c r="X3960" s="4">
        <v>3.0000000000000001E-3</v>
      </c>
      <c r="Z3960" s="10" t="str">
        <f>_xlfn.IFNA(IF(OR(R3960="Y",S3960="Y"),HYPERLINK(".\plots/daily_2016_smallegu_flat.png","daily flat"),HYPERLINK(VLOOKUP($AB3960,linkref!$A$2:$D$68,3,FALSE),VLOOKUP($AB3960,linkref!$A$2:$D$68,2,FALSE))),"")</f>
        <v/>
      </c>
      <c r="AA3960" s="10" t="str">
        <f>_xlfn.IFNA(IF(OR(R3960="Y",S3960="Y"),HYPERLINK(".\plots/diurnal_2016_smallegu_flat.png","diurnal flat"),HYPERLINK(VLOOKUP($AB3960,linkref!$A$2:$D$68,4,FALSE),VLOOKUP($AB3960,linkref!$A$2:$D$68,2,FALSE))),"")</f>
        <v/>
      </c>
      <c r="AB3960" t="str">
        <f>_xlfn.IFNA(VLOOKUP(I3960,units!A$2:B$1765,2,FALSE),"")</f>
        <v/>
      </c>
    </row>
    <row r="3961" spans="1:28" hidden="1" x14ac:dyDescent="0.3">
      <c r="B3961" s="9" t="str">
        <f>_xlfn.IFNA(VLOOKUP(C3961,regions!A$1:B$49,2,FALSE),"")</f>
        <v>SESARM</v>
      </c>
      <c r="C3961" t="s">
        <v>20935</v>
      </c>
      <c r="D3961" s="1" t="s">
        <v>12024</v>
      </c>
      <c r="G3961" t="s">
        <v>18138</v>
      </c>
      <c r="H3961" s="1" t="s">
        <v>18134</v>
      </c>
      <c r="I3961" s="1" t="s">
        <v>18141</v>
      </c>
      <c r="J3961" s="1" t="s">
        <v>18136</v>
      </c>
      <c r="K3961" s="1" t="s">
        <v>18142</v>
      </c>
      <c r="L3961" s="1" t="s">
        <v>253</v>
      </c>
      <c r="M3961" s="1" t="s">
        <v>110</v>
      </c>
      <c r="P3961" s="1" t="s">
        <v>111</v>
      </c>
      <c r="Q3961" s="1" t="s">
        <v>254</v>
      </c>
      <c r="S3961" t="str">
        <f t="shared" si="61"/>
        <v>N</v>
      </c>
      <c r="T3961" t="s">
        <v>8</v>
      </c>
      <c r="U3961" t="s">
        <v>22632</v>
      </c>
      <c r="V3961" s="4">
        <v>4.6068499999999998E-2</v>
      </c>
      <c r="W3961" s="4">
        <v>1.1235990000000001E-3</v>
      </c>
      <c r="X3961" s="4">
        <v>3.0294499999999999E-3</v>
      </c>
      <c r="Y3961">
        <v>7</v>
      </c>
      <c r="Z3961" s="10" t="str">
        <f>_xlfn.IFNA(IF(OR(R3961="Y",S3961="Y"),HYPERLINK(".\plots/daily_2016_smallegu_flat.png","daily flat"),HYPERLINK(VLOOKUP($AB3961,linkref!$A$2:$D$68,3,FALSE),VLOOKUP($AB3961,linkref!$A$2:$D$68,2,FALSE))),"")</f>
        <v/>
      </c>
      <c r="AA3961" s="10" t="str">
        <f>_xlfn.IFNA(IF(OR(R3961="Y",S3961="Y"),HYPERLINK(".\plots/diurnal_2016_smallegu_flat.png","diurnal flat"),HYPERLINK(VLOOKUP($AB3961,linkref!$A$2:$D$68,4,FALSE),VLOOKUP($AB3961,linkref!$A$2:$D$68,2,FALSE))),"")</f>
        <v/>
      </c>
      <c r="AB3961" t="str">
        <f>_xlfn.IFNA(VLOOKUP(I3961,units!A$2:B$1765,2,FALSE),"")</f>
        <v/>
      </c>
    </row>
    <row r="3962" spans="1:28" hidden="1" x14ac:dyDescent="0.3">
      <c r="B3962" s="9" t="str">
        <f>_xlfn.IFNA(VLOOKUP(C3962,regions!A$1:B$49,2,FALSE),"")</f>
        <v>MANE-VU</v>
      </c>
      <c r="C3962" t="s">
        <v>20939</v>
      </c>
      <c r="D3962" s="1" t="s">
        <v>11924</v>
      </c>
      <c r="G3962" t="s">
        <v>11923</v>
      </c>
      <c r="H3962" s="1" t="s">
        <v>11922</v>
      </c>
      <c r="I3962" s="1" t="s">
        <v>13208</v>
      </c>
      <c r="J3962" s="1" t="s">
        <v>13209</v>
      </c>
      <c r="K3962" s="1" t="s">
        <v>13210</v>
      </c>
      <c r="L3962" s="1" t="s">
        <v>522</v>
      </c>
      <c r="M3962" s="1" t="s">
        <v>110</v>
      </c>
      <c r="P3962" s="1" t="s">
        <v>111</v>
      </c>
      <c r="Q3962" s="1" t="s">
        <v>254</v>
      </c>
      <c r="S3962" t="str">
        <f t="shared" si="61"/>
        <v>N</v>
      </c>
      <c r="T3962" t="s">
        <v>8</v>
      </c>
      <c r="U3962" t="s">
        <v>22632</v>
      </c>
      <c r="V3962" s="4">
        <v>4.5818999999999999E-2</v>
      </c>
      <c r="W3962" s="4">
        <v>5.7375000000000004E-3</v>
      </c>
      <c r="X3962" s="4">
        <v>1.836E-3</v>
      </c>
      <c r="Z3962" s="10" t="str">
        <f>_xlfn.IFNA(IF(OR(R3962="Y",S3962="Y"),HYPERLINK(".\plots/daily_2016_smallegu_flat.png","daily flat"),HYPERLINK(VLOOKUP($AB3962,linkref!$A$2:$D$68,3,FALSE),VLOOKUP($AB3962,linkref!$A$2:$D$68,2,FALSE))),"")</f>
        <v/>
      </c>
      <c r="AA3962" s="10" t="str">
        <f>_xlfn.IFNA(IF(OR(R3962="Y",S3962="Y"),HYPERLINK(".\plots/diurnal_2016_smallegu_flat.png","diurnal flat"),HYPERLINK(VLOOKUP($AB3962,linkref!$A$2:$D$68,4,FALSE),VLOOKUP($AB3962,linkref!$A$2:$D$68,2,FALSE))),"")</f>
        <v/>
      </c>
      <c r="AB3962" t="str">
        <f>_xlfn.IFNA(VLOOKUP(I3962,units!A$2:B$1765,2,FALSE),"")</f>
        <v/>
      </c>
    </row>
    <row r="3963" spans="1:28" hidden="1" x14ac:dyDescent="0.3">
      <c r="B3963" s="9" t="str">
        <f>_xlfn.IFNA(VLOOKUP(C3963,regions!A$1:B$49,2,FALSE),"")</f>
        <v>West</v>
      </c>
      <c r="C3963" t="s">
        <v>20905</v>
      </c>
      <c r="D3963" s="1" t="s">
        <v>381</v>
      </c>
      <c r="G3963" t="s">
        <v>6841</v>
      </c>
      <c r="H3963" s="1" t="s">
        <v>6837</v>
      </c>
      <c r="I3963" s="1" t="s">
        <v>15320</v>
      </c>
      <c r="J3963" s="1" t="s">
        <v>15321</v>
      </c>
      <c r="K3963" s="1" t="s">
        <v>15322</v>
      </c>
      <c r="L3963" s="1" t="s">
        <v>522</v>
      </c>
      <c r="M3963" s="1" t="s">
        <v>110</v>
      </c>
      <c r="P3963" s="1" t="s">
        <v>111</v>
      </c>
      <c r="Q3963" s="1" t="s">
        <v>254</v>
      </c>
      <c r="S3963" t="str">
        <f t="shared" si="61"/>
        <v>N</v>
      </c>
      <c r="T3963" t="s">
        <v>8</v>
      </c>
      <c r="U3963" t="s">
        <v>22632</v>
      </c>
      <c r="V3963" s="4">
        <v>4.5510299999999997E-2</v>
      </c>
      <c r="W3963" s="4">
        <v>3.1744299999999998E-3</v>
      </c>
      <c r="X3963" s="4">
        <v>2.1097000000000001E-5</v>
      </c>
      <c r="Y3963">
        <v>8736</v>
      </c>
      <c r="Z3963" s="10" t="str">
        <f>_xlfn.IFNA(IF(OR(R3963="Y",S3963="Y"),HYPERLINK(".\plots/daily_2016_smallegu_flat.png","daily flat"),HYPERLINK(VLOOKUP($AB3963,linkref!$A$2:$D$68,3,FALSE),VLOOKUP($AB3963,linkref!$A$2:$D$68,2,FALSE))),"")</f>
        <v/>
      </c>
      <c r="AA3963" s="10" t="str">
        <f>_xlfn.IFNA(IF(OR(R3963="Y",S3963="Y"),HYPERLINK(".\plots/diurnal_2016_smallegu_flat.png","diurnal flat"),HYPERLINK(VLOOKUP($AB3963,linkref!$A$2:$D$68,4,FALSE),VLOOKUP($AB3963,linkref!$A$2:$D$68,2,FALSE))),"")</f>
        <v/>
      </c>
      <c r="AB3963" t="str">
        <f>_xlfn.IFNA(VLOOKUP(I3963,units!A$2:B$1765,2,FALSE),"")</f>
        <v/>
      </c>
    </row>
    <row r="3964" spans="1:28" hidden="1" x14ac:dyDescent="0.3">
      <c r="B3964" s="9" t="str">
        <f>_xlfn.IFNA(VLOOKUP(C3964,regions!A$1:B$49,2,FALSE),"")</f>
        <v>South</v>
      </c>
      <c r="C3964" t="s">
        <v>20908</v>
      </c>
      <c r="D3964" s="1" t="s">
        <v>4109</v>
      </c>
      <c r="G3964" t="s">
        <v>11960</v>
      </c>
      <c r="H3964" s="1" t="s">
        <v>11956</v>
      </c>
      <c r="I3964" s="1" t="s">
        <v>11957</v>
      </c>
      <c r="J3964" s="1" t="s">
        <v>11958</v>
      </c>
      <c r="K3964" s="1" t="s">
        <v>11959</v>
      </c>
      <c r="L3964" s="1" t="s">
        <v>730</v>
      </c>
      <c r="M3964" s="1" t="s">
        <v>2366</v>
      </c>
      <c r="P3964" s="1" t="s">
        <v>111</v>
      </c>
      <c r="Q3964" s="1" t="s">
        <v>254</v>
      </c>
      <c r="S3964" t="str">
        <f t="shared" si="61"/>
        <v>N</v>
      </c>
      <c r="T3964" t="s">
        <v>8</v>
      </c>
      <c r="U3964" t="s">
        <v>22632</v>
      </c>
      <c r="V3964" s="4">
        <v>4.5499999999999999E-2</v>
      </c>
      <c r="W3964" s="4"/>
      <c r="X3964" s="4">
        <v>8.99999999999999E-4</v>
      </c>
      <c r="Y3964">
        <v>15</v>
      </c>
      <c r="Z3964" s="10" t="str">
        <f>_xlfn.IFNA(IF(OR(R3964="Y",S3964="Y"),HYPERLINK(".\plots/daily_2016_smallegu_flat.png","daily flat"),HYPERLINK(VLOOKUP($AB3964,linkref!$A$2:$D$68,3,FALSE),VLOOKUP($AB3964,linkref!$A$2:$D$68,2,FALSE))),"")</f>
        <v/>
      </c>
      <c r="AA3964" s="10" t="str">
        <f>_xlfn.IFNA(IF(OR(R3964="Y",S3964="Y"),HYPERLINK(".\plots/diurnal_2016_smallegu_flat.png","diurnal flat"),HYPERLINK(VLOOKUP($AB3964,linkref!$A$2:$D$68,4,FALSE),VLOOKUP($AB3964,linkref!$A$2:$D$68,2,FALSE))),"")</f>
        <v/>
      </c>
      <c r="AB3964" t="str">
        <f>_xlfn.IFNA(VLOOKUP(I3964,units!A$2:B$1765,2,FALSE),"")</f>
        <v/>
      </c>
    </row>
    <row r="3965" spans="1:28" hidden="1" x14ac:dyDescent="0.3">
      <c r="B3965" s="9" t="str">
        <f>_xlfn.IFNA(VLOOKUP(C3965,regions!A$1:B$49,2,FALSE),"")</f>
        <v>West</v>
      </c>
      <c r="C3965" t="s">
        <v>20905</v>
      </c>
      <c r="D3965" s="1" t="s">
        <v>103</v>
      </c>
      <c r="G3965" t="s">
        <v>16079</v>
      </c>
      <c r="H3965" s="1" t="s">
        <v>16075</v>
      </c>
      <c r="I3965" s="1" t="s">
        <v>16076</v>
      </c>
      <c r="J3965" s="1" t="s">
        <v>16077</v>
      </c>
      <c r="K3965" s="1" t="s">
        <v>16078</v>
      </c>
      <c r="L3965" s="1" t="s">
        <v>253</v>
      </c>
      <c r="M3965" s="1" t="s">
        <v>110</v>
      </c>
      <c r="Q3965" s="1" t="s">
        <v>254</v>
      </c>
      <c r="S3965" t="str">
        <f t="shared" si="61"/>
        <v>N</v>
      </c>
      <c r="T3965" t="s">
        <v>8</v>
      </c>
      <c r="U3965" t="s">
        <v>22632</v>
      </c>
      <c r="V3965" s="4">
        <v>4.53695E-2</v>
      </c>
      <c r="W3965" s="4">
        <v>3.16461E-3</v>
      </c>
      <c r="X3965" s="4">
        <v>2.1032000000000001E-5</v>
      </c>
      <c r="Y3965">
        <v>100</v>
      </c>
      <c r="Z3965" s="10" t="str">
        <f>_xlfn.IFNA(IF(OR(R3965="Y",S3965="Y"),HYPERLINK(".\plots/daily_2016_smallegu_flat.png","daily flat"),HYPERLINK(VLOOKUP($AB3965,linkref!$A$2:$D$68,3,FALSE),VLOOKUP($AB3965,linkref!$A$2:$D$68,2,FALSE))),"")</f>
        <v/>
      </c>
      <c r="AA3965" s="10" t="str">
        <f>_xlfn.IFNA(IF(OR(R3965="Y",S3965="Y"),HYPERLINK(".\plots/diurnal_2016_smallegu_flat.png","diurnal flat"),HYPERLINK(VLOOKUP($AB3965,linkref!$A$2:$D$68,4,FALSE),VLOOKUP($AB3965,linkref!$A$2:$D$68,2,FALSE))),"")</f>
        <v/>
      </c>
      <c r="AB3965" t="str">
        <f>_xlfn.IFNA(VLOOKUP(I3965,units!A$2:B$1765,2,FALSE),"")</f>
        <v/>
      </c>
    </row>
    <row r="3966" spans="1:28" hidden="1" x14ac:dyDescent="0.3">
      <c r="B3966" s="9" t="str">
        <f>_xlfn.IFNA(VLOOKUP(C3966,regions!A$1:B$49,2,FALSE),"")</f>
        <v>LADCO</v>
      </c>
      <c r="C3966" t="s">
        <v>20941</v>
      </c>
      <c r="D3966" s="1" t="s">
        <v>13521</v>
      </c>
      <c r="G3966" t="s">
        <v>13520</v>
      </c>
      <c r="H3966" s="1" t="s">
        <v>13516</v>
      </c>
      <c r="I3966" s="1" t="s">
        <v>13517</v>
      </c>
      <c r="J3966" s="1" t="s">
        <v>13518</v>
      </c>
      <c r="K3966" s="1" t="s">
        <v>13519</v>
      </c>
      <c r="L3966" s="1" t="s">
        <v>253</v>
      </c>
      <c r="M3966" s="1" t="s">
        <v>110</v>
      </c>
      <c r="P3966" s="1" t="s">
        <v>111</v>
      </c>
      <c r="Q3966" s="1" t="s">
        <v>254</v>
      </c>
      <c r="S3966" t="str">
        <f t="shared" si="61"/>
        <v>N</v>
      </c>
      <c r="T3966" t="s">
        <v>8</v>
      </c>
      <c r="U3966" t="s">
        <v>22632</v>
      </c>
      <c r="V3966" s="4">
        <v>4.53E-2</v>
      </c>
      <c r="W3966" s="4">
        <v>3.1130099999999998E-3</v>
      </c>
      <c r="X3966" s="4">
        <v>2.9775000000000001E-3</v>
      </c>
      <c r="Z3966" s="10" t="str">
        <f>_xlfn.IFNA(IF(OR(R3966="Y",S3966="Y"),HYPERLINK(".\plots/daily_2016_smallegu_flat.png","daily flat"),HYPERLINK(VLOOKUP($AB3966,linkref!$A$2:$D$68,3,FALSE),VLOOKUP($AB3966,linkref!$A$2:$D$68,2,FALSE))),"")</f>
        <v/>
      </c>
      <c r="AA3966" s="10" t="str">
        <f>_xlfn.IFNA(IF(OR(R3966="Y",S3966="Y"),HYPERLINK(".\plots/diurnal_2016_smallegu_flat.png","diurnal flat"),HYPERLINK(VLOOKUP($AB3966,linkref!$A$2:$D$68,4,FALSE),VLOOKUP($AB3966,linkref!$A$2:$D$68,2,FALSE))),"")</f>
        <v/>
      </c>
      <c r="AB3966" t="str">
        <f>_xlfn.IFNA(VLOOKUP(I3966,units!A$2:B$1765,2,FALSE),"")</f>
        <v/>
      </c>
    </row>
    <row r="3967" spans="1:28" hidden="1" x14ac:dyDescent="0.3">
      <c r="B3967" s="9" t="str">
        <f>_xlfn.IFNA(VLOOKUP(C3967,regions!A$1:B$49,2,FALSE),"")</f>
        <v>MANE-VU</v>
      </c>
      <c r="C3967" t="s">
        <v>20915</v>
      </c>
      <c r="D3967" s="1" t="s">
        <v>529</v>
      </c>
      <c r="G3967" t="s">
        <v>18124</v>
      </c>
      <c r="H3967" s="1" t="s">
        <v>18120</v>
      </c>
      <c r="I3967" s="1" t="s">
        <v>18121</v>
      </c>
      <c r="J3967" s="1" t="s">
        <v>18122</v>
      </c>
      <c r="K3967" s="1" t="s">
        <v>18123</v>
      </c>
      <c r="L3967" s="1" t="s">
        <v>730</v>
      </c>
      <c r="M3967" s="1" t="s">
        <v>110</v>
      </c>
      <c r="P3967" s="1" t="s">
        <v>111</v>
      </c>
      <c r="Q3967" s="1" t="s">
        <v>254</v>
      </c>
      <c r="S3967" t="str">
        <f t="shared" si="61"/>
        <v>N</v>
      </c>
      <c r="T3967" t="s">
        <v>8</v>
      </c>
      <c r="U3967" t="s">
        <v>22632</v>
      </c>
      <c r="V3967" s="4">
        <v>4.53E-2</v>
      </c>
      <c r="W3967" s="4">
        <v>3.2615220000000002E-3</v>
      </c>
      <c r="X3967" s="4">
        <v>1.5860000000000001E-5</v>
      </c>
      <c r="Z3967" s="10" t="str">
        <f>_xlfn.IFNA(IF(OR(R3967="Y",S3967="Y"),HYPERLINK(".\plots/daily_2016_smallegu_flat.png","daily flat"),HYPERLINK(VLOOKUP($AB3967,linkref!$A$2:$D$68,3,FALSE),VLOOKUP($AB3967,linkref!$A$2:$D$68,2,FALSE))),"")</f>
        <v/>
      </c>
      <c r="AA3967" s="10" t="str">
        <f>_xlfn.IFNA(IF(OR(R3967="Y",S3967="Y"),HYPERLINK(".\plots/diurnal_2016_smallegu_flat.png","diurnal flat"),HYPERLINK(VLOOKUP($AB3967,linkref!$A$2:$D$68,4,FALSE),VLOOKUP($AB3967,linkref!$A$2:$D$68,2,FALSE))),"")</f>
        <v/>
      </c>
      <c r="AB3967" t="str">
        <f>_xlfn.IFNA(VLOOKUP(I3967,units!A$2:B$1765,2,FALSE),"")</f>
        <v/>
      </c>
    </row>
    <row r="3968" spans="1:28" x14ac:dyDescent="0.3">
      <c r="A3968" s="1" t="s">
        <v>9081</v>
      </c>
      <c r="B3968" s="9" t="str">
        <f>_xlfn.IFNA(VLOOKUP(C3968,regions!A$1:B$49,2,FALSE),"")</f>
        <v>West North Central</v>
      </c>
      <c r="C3968" t="s">
        <v>20927</v>
      </c>
      <c r="D3968" s="1" t="s">
        <v>3045</v>
      </c>
      <c r="E3968" s="1" t="s">
        <v>9075</v>
      </c>
      <c r="F3968" s="1" t="s">
        <v>88</v>
      </c>
      <c r="G3968" t="s">
        <v>9080</v>
      </c>
      <c r="H3968" s="1" t="s">
        <v>9076</v>
      </c>
      <c r="I3968" s="1" t="s">
        <v>9082</v>
      </c>
      <c r="J3968" s="1" t="s">
        <v>9078</v>
      </c>
      <c r="K3968" s="1" t="s">
        <v>9083</v>
      </c>
      <c r="L3968" s="1" t="s">
        <v>1377</v>
      </c>
      <c r="M3968" s="1" t="s">
        <v>2789</v>
      </c>
      <c r="N3968" t="s">
        <v>128</v>
      </c>
      <c r="O3968" t="s">
        <v>219</v>
      </c>
      <c r="P3968" s="1" t="s">
        <v>111</v>
      </c>
      <c r="Q3968" s="1" t="s">
        <v>254</v>
      </c>
      <c r="R3968" t="s">
        <v>19</v>
      </c>
      <c r="S3968" t="str">
        <f t="shared" si="61"/>
        <v>N</v>
      </c>
      <c r="T3968" t="s">
        <v>19</v>
      </c>
      <c r="V3968" s="12">
        <v>4.5260000000000002E-2</v>
      </c>
      <c r="W3968" s="12">
        <v>2.4266539999999999E-3</v>
      </c>
      <c r="Z3968" s="10" t="str">
        <f>_xlfn.IFNA(IF(OR(R3968="Y",S3968="Y"),HYPERLINK(".\plots/daily_2016_smallegu_flat.png","daily flat"),HYPERLINK(VLOOKUP($AB3968,linkref!$A$2:$D$68,3,FALSE),VLOOKUP($AB3968,linkref!$A$2:$D$68,2,FALSE))),"")</f>
        <v>West North Central Composite Nonpeaking</v>
      </c>
      <c r="AA3968" s="10" t="str">
        <f>_xlfn.IFNA(IF(OR(R3968="Y",S3968="Y"),HYPERLINK(".\plots/diurnal_2016_smallegu_flat.png","diurnal flat"),HYPERLINK(VLOOKUP($AB3968,linkref!$A$2:$D$68,4,FALSE),VLOOKUP($AB3968,linkref!$A$2:$D$68,2,FALSE))),"")</f>
        <v>West North Central Composite Nonpeaking</v>
      </c>
      <c r="AB3968" t="str">
        <f>_xlfn.IFNA(VLOOKUP(I3968,units!A$2:B$1765,2,FALSE),"")</f>
        <v>West North Central_comp_nonpeak</v>
      </c>
    </row>
    <row r="3969" spans="1:28" x14ac:dyDescent="0.3">
      <c r="A3969" s="1" t="s">
        <v>20946</v>
      </c>
      <c r="B3969" s="9" t="str">
        <f>_xlfn.IFNA(VLOOKUP(C3969,regions!A$1:B$49,2,FALSE),"")</f>
        <v>MANE-VU</v>
      </c>
      <c r="C3969" t="s">
        <v>20921</v>
      </c>
      <c r="D3969" s="1" t="s">
        <v>5674</v>
      </c>
      <c r="E3969" s="1" t="s">
        <v>5673</v>
      </c>
      <c r="F3969" s="1" t="s">
        <v>5339</v>
      </c>
      <c r="G3969" t="s">
        <v>5679</v>
      </c>
      <c r="H3969" s="1" t="s">
        <v>5675</v>
      </c>
      <c r="I3969" s="1" t="s">
        <v>5676</v>
      </c>
      <c r="J3969" s="1" t="s">
        <v>5677</v>
      </c>
      <c r="K3969" s="1" t="s">
        <v>5678</v>
      </c>
      <c r="L3969" s="1" t="s">
        <v>253</v>
      </c>
      <c r="M3969" s="1" t="s">
        <v>51</v>
      </c>
      <c r="N3969" t="s">
        <v>41</v>
      </c>
      <c r="O3969" t="s">
        <v>43</v>
      </c>
      <c r="P3969" s="1" t="s">
        <v>52</v>
      </c>
      <c r="Q3969" s="1" t="s">
        <v>254</v>
      </c>
      <c r="R3969" t="s">
        <v>19</v>
      </c>
      <c r="S3969" t="str">
        <f t="shared" si="61"/>
        <v>Y</v>
      </c>
      <c r="T3969" t="s">
        <v>19</v>
      </c>
      <c r="V3969" s="12">
        <v>4.5199999999999997E-2</v>
      </c>
      <c r="W3969" s="12">
        <v>1.07558E-3</v>
      </c>
      <c r="X3969" s="12">
        <v>3.0000000000000001E-3</v>
      </c>
      <c r="Z3969" s="10" t="str">
        <f>_xlfn.IFNA(IF(OR(R3969="Y",S3969="Y"),HYPERLINK(".\plots/daily_2016_smallegu_flat.png","daily flat"),HYPERLINK(VLOOKUP($AB3969,linkref!$A$2:$D$68,3,FALSE),VLOOKUP($AB3969,linkref!$A$2:$D$68,2,FALSE))),"")</f>
        <v>daily flat</v>
      </c>
      <c r="AA3969" s="10" t="str">
        <f>_xlfn.IFNA(IF(OR(R3969="Y",S3969="Y"),HYPERLINK(".\plots/diurnal_2016_smallegu_flat.png","diurnal flat"),HYPERLINK(VLOOKUP($AB3969,linkref!$A$2:$D$68,4,FALSE),VLOOKUP($AB3969,linkref!$A$2:$D$68,2,FALSE))),"")</f>
        <v>diurnal flat</v>
      </c>
      <c r="AB3969" t="str">
        <f>_xlfn.IFNA(VLOOKUP(I3969,units!A$2:B$1765,2,FALSE),"")</f>
        <v>MANE-VU_oil_nonpeak</v>
      </c>
    </row>
    <row r="3970" spans="1:28" hidden="1" x14ac:dyDescent="0.3">
      <c r="B3970" s="9" t="str">
        <f>_xlfn.IFNA(VLOOKUP(C3970,regions!A$1:B$49,2,FALSE),"")</f>
        <v>West</v>
      </c>
      <c r="C3970" t="s">
        <v>20905</v>
      </c>
      <c r="D3970" s="1" t="s">
        <v>16032</v>
      </c>
      <c r="G3970" t="s">
        <v>19126</v>
      </c>
      <c r="H3970" s="1" t="s">
        <v>19122</v>
      </c>
      <c r="I3970" s="1" t="s">
        <v>19123</v>
      </c>
      <c r="J3970" s="1" t="s">
        <v>19124</v>
      </c>
      <c r="K3970" s="1" t="s">
        <v>19125</v>
      </c>
      <c r="L3970" s="1" t="s">
        <v>253</v>
      </c>
      <c r="M3970" s="1" t="s">
        <v>110</v>
      </c>
      <c r="Q3970" s="1" t="s">
        <v>7060</v>
      </c>
      <c r="S3970" t="str">
        <f t="shared" si="61"/>
        <v>N</v>
      </c>
      <c r="T3970" t="s">
        <v>8</v>
      </c>
      <c r="U3970" t="s">
        <v>22632</v>
      </c>
      <c r="V3970" s="4">
        <v>4.5155899999999999E-2</v>
      </c>
      <c r="W3970" s="4">
        <v>2.5581699999999998E-3</v>
      </c>
      <c r="X3970" s="4">
        <v>3.1754999999999997E-5</v>
      </c>
      <c r="Y3970">
        <v>100</v>
      </c>
      <c r="Z3970" s="10" t="str">
        <f>_xlfn.IFNA(IF(OR(R3970="Y",S3970="Y"),HYPERLINK(".\plots/daily_2016_smallegu_flat.png","daily flat"),HYPERLINK(VLOOKUP($AB3970,linkref!$A$2:$D$68,3,FALSE),VLOOKUP($AB3970,linkref!$A$2:$D$68,2,FALSE))),"")</f>
        <v/>
      </c>
      <c r="AA3970" s="10" t="str">
        <f>_xlfn.IFNA(IF(OR(R3970="Y",S3970="Y"),HYPERLINK(".\plots/diurnal_2016_smallegu_flat.png","diurnal flat"),HYPERLINK(VLOOKUP($AB3970,linkref!$A$2:$D$68,4,FALSE),VLOOKUP($AB3970,linkref!$A$2:$D$68,2,FALSE))),"")</f>
        <v/>
      </c>
      <c r="AB3970" t="str">
        <f>_xlfn.IFNA(VLOOKUP(I3970,units!A$2:B$1765,2,FALSE),"")</f>
        <v/>
      </c>
    </row>
    <row r="3971" spans="1:28" hidden="1" x14ac:dyDescent="0.3">
      <c r="B3971" s="9" t="str">
        <f>_xlfn.IFNA(VLOOKUP(C3971,regions!A$1:B$49,2,FALSE),"")</f>
        <v>South</v>
      </c>
      <c r="C3971" t="s">
        <v>20917</v>
      </c>
      <c r="D3971" s="1" t="s">
        <v>11679</v>
      </c>
      <c r="G3971" t="s">
        <v>12676</v>
      </c>
      <c r="H3971" s="1" t="s">
        <v>12672</v>
      </c>
      <c r="I3971" s="1" t="s">
        <v>12673</v>
      </c>
      <c r="J3971" s="1" t="s">
        <v>12674</v>
      </c>
      <c r="K3971" s="1" t="s">
        <v>12675</v>
      </c>
      <c r="L3971" s="1" t="s">
        <v>253</v>
      </c>
      <c r="M3971" s="1" t="s">
        <v>110</v>
      </c>
      <c r="P3971" s="1" t="s">
        <v>111</v>
      </c>
      <c r="Q3971" s="1" t="s">
        <v>254</v>
      </c>
      <c r="S3971" t="str">
        <f t="shared" ref="S3971:S4034" si="62">IF(O3971="MSW","Y","N")</f>
        <v>N</v>
      </c>
      <c r="T3971" t="s">
        <v>8</v>
      </c>
      <c r="U3971" t="s">
        <v>22632</v>
      </c>
      <c r="V3971" s="4">
        <v>4.5100000000000001E-2</v>
      </c>
      <c r="W3971" s="4">
        <v>9.7663039999999995E-4</v>
      </c>
      <c r="X3971" s="4">
        <v>7.1000000000000004E-3</v>
      </c>
      <c r="Y3971">
        <v>8736</v>
      </c>
      <c r="Z3971" s="10" t="str">
        <f>_xlfn.IFNA(IF(OR(R3971="Y",S3971="Y"),HYPERLINK(".\plots/daily_2016_smallegu_flat.png","daily flat"),HYPERLINK(VLOOKUP($AB3971,linkref!$A$2:$D$68,3,FALSE),VLOOKUP($AB3971,linkref!$A$2:$D$68,2,FALSE))),"")</f>
        <v/>
      </c>
      <c r="AA3971" s="10" t="str">
        <f>_xlfn.IFNA(IF(OR(R3971="Y",S3971="Y"),HYPERLINK(".\plots/diurnal_2016_smallegu_flat.png","diurnal flat"),HYPERLINK(VLOOKUP($AB3971,linkref!$A$2:$D$68,4,FALSE),VLOOKUP($AB3971,linkref!$A$2:$D$68,2,FALSE))),"")</f>
        <v/>
      </c>
      <c r="AB3971" t="str">
        <f>_xlfn.IFNA(VLOOKUP(I3971,units!A$2:B$1765,2,FALSE),"")</f>
        <v/>
      </c>
    </row>
    <row r="3972" spans="1:28" hidden="1" x14ac:dyDescent="0.3">
      <c r="B3972" s="9" t="str">
        <f>_xlfn.IFNA(VLOOKUP(C3972,regions!A$1:B$49,2,FALSE),"")</f>
        <v>South</v>
      </c>
      <c r="C3972" t="s">
        <v>20924</v>
      </c>
      <c r="D3972" s="1" t="s">
        <v>1574</v>
      </c>
      <c r="G3972" t="s">
        <v>1579</v>
      </c>
      <c r="H3972" s="1" t="s">
        <v>1575</v>
      </c>
      <c r="I3972" s="1" t="s">
        <v>15079</v>
      </c>
      <c r="J3972" s="1" t="s">
        <v>15080</v>
      </c>
      <c r="K3972" s="1" t="s">
        <v>15081</v>
      </c>
      <c r="L3972" s="1" t="s">
        <v>1205</v>
      </c>
      <c r="M3972" s="1" t="s">
        <v>110</v>
      </c>
      <c r="P3972" s="1" t="s">
        <v>111</v>
      </c>
      <c r="Q3972" s="1" t="s">
        <v>254</v>
      </c>
      <c r="S3972" t="str">
        <f t="shared" si="62"/>
        <v>N</v>
      </c>
      <c r="T3972" t="s">
        <v>8</v>
      </c>
      <c r="U3972" t="s">
        <v>22632</v>
      </c>
      <c r="V3972" s="4">
        <v>4.5100000000000001E-2</v>
      </c>
      <c r="W3972" s="4">
        <v>7.7387500000000004E-4</v>
      </c>
      <c r="X3972" s="4">
        <v>2.1217500000000001E-5</v>
      </c>
      <c r="Z3972" s="10" t="str">
        <f>_xlfn.IFNA(IF(OR(R3972="Y",S3972="Y"),HYPERLINK(".\plots/daily_2016_smallegu_flat.png","daily flat"),HYPERLINK(VLOOKUP($AB3972,linkref!$A$2:$D$68,3,FALSE),VLOOKUP($AB3972,linkref!$A$2:$D$68,2,FALSE))),"")</f>
        <v/>
      </c>
      <c r="AA3972" s="10" t="str">
        <f>_xlfn.IFNA(IF(OR(R3972="Y",S3972="Y"),HYPERLINK(".\plots/diurnal_2016_smallegu_flat.png","diurnal flat"),HYPERLINK(VLOOKUP($AB3972,linkref!$A$2:$D$68,4,FALSE),VLOOKUP($AB3972,linkref!$A$2:$D$68,2,FALSE))),"")</f>
        <v/>
      </c>
      <c r="AB3972" t="str">
        <f>_xlfn.IFNA(VLOOKUP(I3972,units!A$2:B$1765,2,FALSE),"")</f>
        <v/>
      </c>
    </row>
    <row r="3973" spans="1:28" x14ac:dyDescent="0.3">
      <c r="A3973" s="1" t="s">
        <v>9058</v>
      </c>
      <c r="B3973" s="9" t="str">
        <f>_xlfn.IFNA(VLOOKUP(C3973,regions!A$1:B$49,2,FALSE),"")</f>
        <v>West North Central</v>
      </c>
      <c r="C3973" t="s">
        <v>20927</v>
      </c>
      <c r="D3973" s="1" t="s">
        <v>3123</v>
      </c>
      <c r="E3973" s="1" t="s">
        <v>9059</v>
      </c>
      <c r="F3973" s="1" t="s">
        <v>60</v>
      </c>
      <c r="G3973" t="s">
        <v>9064</v>
      </c>
      <c r="H3973" s="1" t="s">
        <v>9060</v>
      </c>
      <c r="I3973" s="1" t="s">
        <v>9061</v>
      </c>
      <c r="J3973" s="1" t="s">
        <v>9062</v>
      </c>
      <c r="K3973" s="1" t="s">
        <v>9065</v>
      </c>
      <c r="L3973" s="1" t="s">
        <v>5835</v>
      </c>
      <c r="M3973" s="1" t="s">
        <v>110</v>
      </c>
      <c r="N3973" t="s">
        <v>128</v>
      </c>
      <c r="O3973" t="s">
        <v>130</v>
      </c>
      <c r="P3973" s="1" t="s">
        <v>111</v>
      </c>
      <c r="Q3973" s="1" t="s">
        <v>254</v>
      </c>
      <c r="R3973" t="s">
        <v>19</v>
      </c>
      <c r="S3973" t="str">
        <f t="shared" si="62"/>
        <v>N</v>
      </c>
      <c r="T3973" t="s">
        <v>19</v>
      </c>
      <c r="V3973" s="12">
        <v>4.5057600000000003E-2</v>
      </c>
      <c r="W3973" s="12">
        <v>8.0919E-4</v>
      </c>
      <c r="Z3973" s="10" t="str">
        <f>_xlfn.IFNA(IF(OR(R3973="Y",S3973="Y"),HYPERLINK(".\plots/daily_2016_smallegu_flat.png","daily flat"),HYPERLINK(VLOOKUP($AB3973,linkref!$A$2:$D$68,3,FALSE),VLOOKUP($AB3973,linkref!$A$2:$D$68,2,FALSE))),"")</f>
        <v>West North Central Composite Nonpeaking</v>
      </c>
      <c r="AA3973" s="10" t="str">
        <f>_xlfn.IFNA(IF(OR(R3973="Y",S3973="Y"),HYPERLINK(".\plots/diurnal_2016_smallegu_flat.png","diurnal flat"),HYPERLINK(VLOOKUP($AB3973,linkref!$A$2:$D$68,4,FALSE),VLOOKUP($AB3973,linkref!$A$2:$D$68,2,FALSE))),"")</f>
        <v>West North Central Composite Nonpeaking</v>
      </c>
      <c r="AB3973" t="str">
        <f>_xlfn.IFNA(VLOOKUP(I3973,units!A$2:B$1765,2,FALSE),"")</f>
        <v>West North Central_comp_nonpeak</v>
      </c>
    </row>
    <row r="3974" spans="1:28" hidden="1" x14ac:dyDescent="0.3">
      <c r="B3974" s="9" t="str">
        <f>_xlfn.IFNA(VLOOKUP(C3974,regions!A$1:B$49,2,FALSE),"")</f>
        <v>South</v>
      </c>
      <c r="C3974" t="s">
        <v>20917</v>
      </c>
      <c r="D3974" s="1" t="s">
        <v>15778</v>
      </c>
      <c r="G3974" t="s">
        <v>17246</v>
      </c>
      <c r="H3974" s="1" t="s">
        <v>17242</v>
      </c>
      <c r="I3974" s="1" t="s">
        <v>17243</v>
      </c>
      <c r="J3974" s="1" t="s">
        <v>17244</v>
      </c>
      <c r="K3974" s="1" t="s">
        <v>17245</v>
      </c>
      <c r="L3974" s="1" t="s">
        <v>253</v>
      </c>
      <c r="M3974" s="1" t="s">
        <v>110</v>
      </c>
      <c r="P3974" s="1" t="s">
        <v>111</v>
      </c>
      <c r="Q3974" s="1" t="s">
        <v>7060</v>
      </c>
      <c r="S3974" t="str">
        <f t="shared" si="62"/>
        <v>N</v>
      </c>
      <c r="T3974" t="s">
        <v>8</v>
      </c>
      <c r="U3974" t="s">
        <v>22632</v>
      </c>
      <c r="V3974" s="4">
        <v>4.4400000000000002E-2</v>
      </c>
      <c r="W3974" s="4">
        <v>3.3E-3</v>
      </c>
      <c r="X3974" s="4">
        <v>1.1000000000000001E-3</v>
      </c>
      <c r="Y3974">
        <v>8736</v>
      </c>
      <c r="Z3974" s="10" t="str">
        <f>_xlfn.IFNA(IF(OR(R3974="Y",S3974="Y"),HYPERLINK(".\plots/daily_2016_smallegu_flat.png","daily flat"),HYPERLINK(VLOOKUP($AB3974,linkref!$A$2:$D$68,3,FALSE),VLOOKUP($AB3974,linkref!$A$2:$D$68,2,FALSE))),"")</f>
        <v/>
      </c>
      <c r="AA3974" s="10" t="str">
        <f>_xlfn.IFNA(IF(OR(R3974="Y",S3974="Y"),HYPERLINK(".\plots/diurnal_2016_smallegu_flat.png","diurnal flat"),HYPERLINK(VLOOKUP($AB3974,linkref!$A$2:$D$68,4,FALSE),VLOOKUP($AB3974,linkref!$A$2:$D$68,2,FALSE))),"")</f>
        <v/>
      </c>
      <c r="AB3974" t="str">
        <f>_xlfn.IFNA(VLOOKUP(I3974,units!A$2:B$1765,2,FALSE),"")</f>
        <v/>
      </c>
    </row>
    <row r="3975" spans="1:28" x14ac:dyDescent="0.3">
      <c r="A3975" s="1" t="s">
        <v>2896</v>
      </c>
      <c r="B3975" s="9" t="str">
        <f>_xlfn.IFNA(VLOOKUP(C3975,regions!A$1:B$49,2,FALSE),"")</f>
        <v>West North Central</v>
      </c>
      <c r="C3975" t="s">
        <v>20927</v>
      </c>
      <c r="D3975" s="1" t="s">
        <v>2887</v>
      </c>
      <c r="E3975" s="1" t="s">
        <v>2886</v>
      </c>
      <c r="F3975" s="1" t="s">
        <v>835</v>
      </c>
      <c r="G3975" t="s">
        <v>2892</v>
      </c>
      <c r="H3975" s="1" t="s">
        <v>2888</v>
      </c>
      <c r="I3975" s="1" t="s">
        <v>2897</v>
      </c>
      <c r="J3975" s="1" t="s">
        <v>2890</v>
      </c>
      <c r="K3975" s="1" t="s">
        <v>2898</v>
      </c>
      <c r="L3975" s="1" t="s">
        <v>1377</v>
      </c>
      <c r="M3975" s="1" t="s">
        <v>123</v>
      </c>
      <c r="N3975" t="s">
        <v>128</v>
      </c>
      <c r="O3975" t="s">
        <v>219</v>
      </c>
      <c r="P3975" s="1" t="s">
        <v>111</v>
      </c>
      <c r="Q3975" s="1" t="s">
        <v>254</v>
      </c>
      <c r="R3975" t="s">
        <v>19</v>
      </c>
      <c r="S3975" t="str">
        <f t="shared" si="62"/>
        <v>N</v>
      </c>
      <c r="T3975" t="s">
        <v>19</v>
      </c>
      <c r="V3975" s="12">
        <v>4.437E-2</v>
      </c>
      <c r="W3975" s="12">
        <v>4.9445670000000004E-3</v>
      </c>
      <c r="X3975" s="12">
        <v>5.0000000000000002E-5</v>
      </c>
      <c r="Z3975" s="10" t="str">
        <f>_xlfn.IFNA(IF(OR(R3975="Y",S3975="Y"),HYPERLINK(".\plots/daily_2016_smallegu_flat.png","daily flat"),HYPERLINK(VLOOKUP($AB3975,linkref!$A$2:$D$68,3,FALSE),VLOOKUP($AB3975,linkref!$A$2:$D$68,2,FALSE))),"")</f>
        <v>West North Central Composite Nonpeaking</v>
      </c>
      <c r="AA3975" s="10" t="str">
        <f>_xlfn.IFNA(IF(OR(R3975="Y",S3975="Y"),HYPERLINK(".\plots/diurnal_2016_smallegu_flat.png","diurnal flat"),HYPERLINK(VLOOKUP($AB3975,linkref!$A$2:$D$68,4,FALSE),VLOOKUP($AB3975,linkref!$A$2:$D$68,2,FALSE))),"")</f>
        <v>West North Central Composite Nonpeaking</v>
      </c>
      <c r="AB3975" t="str">
        <f>_xlfn.IFNA(VLOOKUP(I3975,units!A$2:B$1765,2,FALSE),"")</f>
        <v>West North Central_comp_nonpeak</v>
      </c>
    </row>
    <row r="3976" spans="1:28" hidden="1" x14ac:dyDescent="0.3">
      <c r="B3976" s="9" t="str">
        <f>_xlfn.IFNA(VLOOKUP(C3976,regions!A$1:B$49,2,FALSE),"")</f>
        <v>LADCO</v>
      </c>
      <c r="C3976" t="s">
        <v>20906</v>
      </c>
      <c r="D3976" s="1" t="s">
        <v>12293</v>
      </c>
      <c r="G3976" t="s">
        <v>12292</v>
      </c>
      <c r="H3976" s="1" t="s">
        <v>12288</v>
      </c>
      <c r="I3976" s="1" t="s">
        <v>17787</v>
      </c>
      <c r="J3976" s="1" t="s">
        <v>17788</v>
      </c>
      <c r="K3976" s="1" t="s">
        <v>17789</v>
      </c>
      <c r="L3976" s="1" t="s">
        <v>1205</v>
      </c>
      <c r="M3976" s="1" t="s">
        <v>110</v>
      </c>
      <c r="P3976" s="1" t="s">
        <v>111</v>
      </c>
      <c r="Q3976" s="1" t="s">
        <v>7060</v>
      </c>
      <c r="S3976" t="str">
        <f t="shared" si="62"/>
        <v>N</v>
      </c>
      <c r="T3976" t="s">
        <v>8</v>
      </c>
      <c r="U3976" t="s">
        <v>22632</v>
      </c>
      <c r="V3976" s="4">
        <v>4.4339200000000002E-2</v>
      </c>
      <c r="W3976" s="4">
        <v>7.7052000000000002E-4</v>
      </c>
      <c r="X3976" s="4">
        <v>2.0990000000000001E-5</v>
      </c>
      <c r="Z3976" s="10" t="str">
        <f>_xlfn.IFNA(IF(OR(R3976="Y",S3976="Y"),HYPERLINK(".\plots/daily_2016_smallegu_flat.png","daily flat"),HYPERLINK(VLOOKUP($AB3976,linkref!$A$2:$D$68,3,FALSE),VLOOKUP($AB3976,linkref!$A$2:$D$68,2,FALSE))),"")</f>
        <v/>
      </c>
      <c r="AA3976" s="10" t="str">
        <f>_xlfn.IFNA(IF(OR(R3976="Y",S3976="Y"),HYPERLINK(".\plots/diurnal_2016_smallegu_flat.png","diurnal flat"),HYPERLINK(VLOOKUP($AB3976,linkref!$A$2:$D$68,4,FALSE),VLOOKUP($AB3976,linkref!$A$2:$D$68,2,FALSE))),"")</f>
        <v/>
      </c>
      <c r="AB3976" t="str">
        <f>_xlfn.IFNA(VLOOKUP(I3976,units!A$2:B$1765,2,FALSE),"")</f>
        <v/>
      </c>
    </row>
    <row r="3977" spans="1:28" hidden="1" x14ac:dyDescent="0.3">
      <c r="B3977" s="9" t="str">
        <f>_xlfn.IFNA(VLOOKUP(C3977,regions!A$1:B$49,2,FALSE),"")</f>
        <v>West North Central</v>
      </c>
      <c r="C3977" t="s">
        <v>20920</v>
      </c>
      <c r="D3977" s="1" t="s">
        <v>12405</v>
      </c>
      <c r="G3977" t="s">
        <v>12404</v>
      </c>
      <c r="H3977" s="1" t="s">
        <v>12400</v>
      </c>
      <c r="I3977" s="1" t="s">
        <v>12401</v>
      </c>
      <c r="J3977" s="1" t="s">
        <v>12402</v>
      </c>
      <c r="K3977" s="1" t="s">
        <v>12403</v>
      </c>
      <c r="L3977" s="1" t="s">
        <v>1205</v>
      </c>
      <c r="M3977" s="1" t="s">
        <v>110</v>
      </c>
      <c r="P3977" s="1" t="s">
        <v>111</v>
      </c>
      <c r="Q3977" s="1" t="s">
        <v>254</v>
      </c>
      <c r="S3977" t="str">
        <f t="shared" si="62"/>
        <v>N</v>
      </c>
      <c r="T3977" t="s">
        <v>8</v>
      </c>
      <c r="U3977" t="s">
        <v>22632</v>
      </c>
      <c r="V3977" s="4">
        <v>4.3679999999999997E-2</v>
      </c>
      <c r="W3977" s="4">
        <v>2.0019999999999999E-3</v>
      </c>
      <c r="X3977" s="4">
        <v>1.8199999999999999E-5</v>
      </c>
      <c r="Y3977">
        <v>4</v>
      </c>
      <c r="Z3977" s="10" t="str">
        <f>_xlfn.IFNA(IF(OR(R3977="Y",S3977="Y"),HYPERLINK(".\plots/daily_2016_smallegu_flat.png","daily flat"),HYPERLINK(VLOOKUP($AB3977,linkref!$A$2:$D$68,3,FALSE),VLOOKUP($AB3977,linkref!$A$2:$D$68,2,FALSE))),"")</f>
        <v/>
      </c>
      <c r="AA3977" s="10" t="str">
        <f>_xlfn.IFNA(IF(OR(R3977="Y",S3977="Y"),HYPERLINK(".\plots/diurnal_2016_smallegu_flat.png","diurnal flat"),HYPERLINK(VLOOKUP($AB3977,linkref!$A$2:$D$68,4,FALSE),VLOOKUP($AB3977,linkref!$A$2:$D$68,2,FALSE))),"")</f>
        <v/>
      </c>
      <c r="AB3977" t="str">
        <f>_xlfn.IFNA(VLOOKUP(I3977,units!A$2:B$1765,2,FALSE),"")</f>
        <v/>
      </c>
    </row>
    <row r="3978" spans="1:28" hidden="1" x14ac:dyDescent="0.3">
      <c r="B3978" s="9" t="str">
        <f>_xlfn.IFNA(VLOOKUP(C3978,regions!A$1:B$49,2,FALSE),"")</f>
        <v>MANE-VU</v>
      </c>
      <c r="C3978" t="s">
        <v>20915</v>
      </c>
      <c r="D3978" s="1" t="s">
        <v>1650</v>
      </c>
      <c r="G3978" t="s">
        <v>1655</v>
      </c>
      <c r="H3978" s="1" t="s">
        <v>1651</v>
      </c>
      <c r="I3978" s="1" t="s">
        <v>18036</v>
      </c>
      <c r="J3978" s="1" t="s">
        <v>1653</v>
      </c>
      <c r="K3978" s="1" t="s">
        <v>18037</v>
      </c>
      <c r="L3978" s="1" t="s">
        <v>1205</v>
      </c>
      <c r="M3978" s="1" t="s">
        <v>110</v>
      </c>
      <c r="P3978" s="1" t="s">
        <v>111</v>
      </c>
      <c r="Q3978" s="1" t="s">
        <v>254</v>
      </c>
      <c r="S3978" t="str">
        <f t="shared" si="62"/>
        <v>N</v>
      </c>
      <c r="T3978" t="s">
        <v>8</v>
      </c>
      <c r="U3978" t="s">
        <v>22632</v>
      </c>
      <c r="V3978" s="4">
        <v>4.3361999999999998E-2</v>
      </c>
      <c r="W3978" s="4">
        <v>7.4800889999999899E-4</v>
      </c>
      <c r="X3978" s="4">
        <v>1.73507E-3</v>
      </c>
      <c r="Z3978" s="10" t="str">
        <f>_xlfn.IFNA(IF(OR(R3978="Y",S3978="Y"),HYPERLINK(".\plots/daily_2016_smallegu_flat.png","daily flat"),HYPERLINK(VLOOKUP($AB3978,linkref!$A$2:$D$68,3,FALSE),VLOOKUP($AB3978,linkref!$A$2:$D$68,2,FALSE))),"")</f>
        <v/>
      </c>
      <c r="AA3978" s="10" t="str">
        <f>_xlfn.IFNA(IF(OR(R3978="Y",S3978="Y"),HYPERLINK(".\plots/diurnal_2016_smallegu_flat.png","diurnal flat"),HYPERLINK(VLOOKUP($AB3978,linkref!$A$2:$D$68,4,FALSE),VLOOKUP($AB3978,linkref!$A$2:$D$68,2,FALSE))),"")</f>
        <v/>
      </c>
      <c r="AB3978" t="str">
        <f>_xlfn.IFNA(VLOOKUP(I3978,units!A$2:B$1765,2,FALSE),"")</f>
        <v/>
      </c>
    </row>
    <row r="3979" spans="1:28" hidden="1" x14ac:dyDescent="0.3">
      <c r="B3979" s="9" t="str">
        <f>_xlfn.IFNA(VLOOKUP(C3979,regions!A$1:B$49,2,FALSE),"")</f>
        <v>SESARM</v>
      </c>
      <c r="C3979" t="s">
        <v>20925</v>
      </c>
      <c r="D3979" s="1" t="s">
        <v>10475</v>
      </c>
      <c r="G3979" t="s">
        <v>17958</v>
      </c>
      <c r="H3979" s="1" t="s">
        <v>17954</v>
      </c>
      <c r="I3979" s="1" t="s">
        <v>17955</v>
      </c>
      <c r="J3979" s="1" t="s">
        <v>17956</v>
      </c>
      <c r="K3979" s="1" t="s">
        <v>17957</v>
      </c>
      <c r="L3979" s="1" t="s">
        <v>522</v>
      </c>
      <c r="M3979" s="1" t="s">
        <v>110</v>
      </c>
      <c r="P3979" s="1" t="s">
        <v>111</v>
      </c>
      <c r="Q3979" s="1" t="s">
        <v>7060</v>
      </c>
      <c r="S3979" t="str">
        <f t="shared" si="62"/>
        <v>N</v>
      </c>
      <c r="T3979" t="s">
        <v>8</v>
      </c>
      <c r="U3979" t="s">
        <v>22632</v>
      </c>
      <c r="V3979" s="4">
        <v>4.33394E-2</v>
      </c>
      <c r="W3979" s="4">
        <v>1.33015E-3</v>
      </c>
      <c r="X3979" s="4">
        <v>5.2808E-4</v>
      </c>
      <c r="Z3979" s="10" t="str">
        <f>_xlfn.IFNA(IF(OR(R3979="Y",S3979="Y"),HYPERLINK(".\plots/daily_2016_smallegu_flat.png","daily flat"),HYPERLINK(VLOOKUP($AB3979,linkref!$A$2:$D$68,3,FALSE),VLOOKUP($AB3979,linkref!$A$2:$D$68,2,FALSE))),"")</f>
        <v/>
      </c>
      <c r="AA3979" s="10" t="str">
        <f>_xlfn.IFNA(IF(OR(R3979="Y",S3979="Y"),HYPERLINK(".\plots/diurnal_2016_smallegu_flat.png","diurnal flat"),HYPERLINK(VLOOKUP($AB3979,linkref!$A$2:$D$68,4,FALSE),VLOOKUP($AB3979,linkref!$A$2:$D$68,2,FALSE))),"")</f>
        <v/>
      </c>
      <c r="AB3979" t="str">
        <f>_xlfn.IFNA(VLOOKUP(I3979,units!A$2:B$1765,2,FALSE),"")</f>
        <v/>
      </c>
    </row>
    <row r="3980" spans="1:28" hidden="1" x14ac:dyDescent="0.3">
      <c r="B3980" s="9" t="str">
        <f>_xlfn.IFNA(VLOOKUP(C3980,regions!A$1:B$49,2,FALSE),"")</f>
        <v>MANE-VU</v>
      </c>
      <c r="C3980" t="s">
        <v>20912</v>
      </c>
      <c r="D3980" s="1" t="s">
        <v>6179</v>
      </c>
      <c r="G3980" t="s">
        <v>13244</v>
      </c>
      <c r="H3980" s="1" t="s">
        <v>13240</v>
      </c>
      <c r="I3980" s="1" t="s">
        <v>13241</v>
      </c>
      <c r="J3980" s="1" t="s">
        <v>13242</v>
      </c>
      <c r="K3980" s="1" t="s">
        <v>13243</v>
      </c>
      <c r="L3980" s="1" t="s">
        <v>730</v>
      </c>
      <c r="M3980" s="1" t="s">
        <v>110</v>
      </c>
      <c r="P3980" s="1" t="s">
        <v>111</v>
      </c>
      <c r="Q3980" s="1" t="s">
        <v>7060</v>
      </c>
      <c r="S3980" t="str">
        <f t="shared" si="62"/>
        <v>N</v>
      </c>
      <c r="T3980" t="s">
        <v>8</v>
      </c>
      <c r="U3980" t="s">
        <v>22632</v>
      </c>
      <c r="V3980" s="4">
        <v>4.3210600000000002E-2</v>
      </c>
      <c r="W3980" s="4">
        <v>2.9677850000000001E-3</v>
      </c>
      <c r="X3980" s="4">
        <v>2.8400000000000001E-3</v>
      </c>
      <c r="Z3980" s="10" t="str">
        <f>_xlfn.IFNA(IF(OR(R3980="Y",S3980="Y"),HYPERLINK(".\plots/daily_2016_smallegu_flat.png","daily flat"),HYPERLINK(VLOOKUP($AB3980,linkref!$A$2:$D$68,3,FALSE),VLOOKUP($AB3980,linkref!$A$2:$D$68,2,FALSE))),"")</f>
        <v/>
      </c>
      <c r="AA3980" s="10" t="str">
        <f>_xlfn.IFNA(IF(OR(R3980="Y",S3980="Y"),HYPERLINK(".\plots/diurnal_2016_smallegu_flat.png","diurnal flat"),HYPERLINK(VLOOKUP($AB3980,linkref!$A$2:$D$68,4,FALSE),VLOOKUP($AB3980,linkref!$A$2:$D$68,2,FALSE))),"")</f>
        <v/>
      </c>
      <c r="AB3980" t="str">
        <f>_xlfn.IFNA(VLOOKUP(I3980,units!A$2:B$1765,2,FALSE),"")</f>
        <v/>
      </c>
    </row>
    <row r="3981" spans="1:28" hidden="1" x14ac:dyDescent="0.3">
      <c r="B3981" s="9" t="str">
        <f>_xlfn.IFNA(VLOOKUP(C3981,regions!A$1:B$49,2,FALSE),"")</f>
        <v>SESARM</v>
      </c>
      <c r="C3981" t="s">
        <v>20940</v>
      </c>
      <c r="D3981" s="1" t="s">
        <v>16860</v>
      </c>
      <c r="G3981" t="s">
        <v>16859</v>
      </c>
      <c r="H3981" s="1" t="s">
        <v>16855</v>
      </c>
      <c r="I3981" s="1" t="s">
        <v>16856</v>
      </c>
      <c r="J3981" s="1" t="s">
        <v>16857</v>
      </c>
      <c r="K3981" s="1" t="s">
        <v>16861</v>
      </c>
      <c r="L3981" s="1" t="s">
        <v>11087</v>
      </c>
      <c r="M3981" s="1" t="s">
        <v>110</v>
      </c>
      <c r="P3981" s="1" t="s">
        <v>111</v>
      </c>
      <c r="Q3981" s="1" t="s">
        <v>7060</v>
      </c>
      <c r="S3981" t="str">
        <f t="shared" si="62"/>
        <v>N</v>
      </c>
      <c r="T3981" t="s">
        <v>8</v>
      </c>
      <c r="U3981" t="s">
        <v>22632</v>
      </c>
      <c r="V3981" s="4">
        <v>4.3205500000000001E-2</v>
      </c>
      <c r="W3981" s="4">
        <v>9.9849500000000007E-4</v>
      </c>
      <c r="X3981" s="4">
        <v>5.4042999999999999E-3</v>
      </c>
      <c r="Y3981">
        <v>21</v>
      </c>
      <c r="Z3981" s="10" t="str">
        <f>_xlfn.IFNA(IF(OR(R3981="Y",S3981="Y"),HYPERLINK(".\plots/daily_2016_smallegu_flat.png","daily flat"),HYPERLINK(VLOOKUP($AB3981,linkref!$A$2:$D$68,3,FALSE),VLOOKUP($AB3981,linkref!$A$2:$D$68,2,FALSE))),"")</f>
        <v/>
      </c>
      <c r="AA3981" s="10" t="str">
        <f>_xlfn.IFNA(IF(OR(R3981="Y",S3981="Y"),HYPERLINK(".\plots/diurnal_2016_smallegu_flat.png","diurnal flat"),HYPERLINK(VLOOKUP($AB3981,linkref!$A$2:$D$68,4,FALSE),VLOOKUP($AB3981,linkref!$A$2:$D$68,2,FALSE))),"")</f>
        <v/>
      </c>
      <c r="AB3981" t="str">
        <f>_xlfn.IFNA(VLOOKUP(I3981,units!A$2:B$1765,2,FALSE),"")</f>
        <v/>
      </c>
    </row>
    <row r="3982" spans="1:28" hidden="1" x14ac:dyDescent="0.3">
      <c r="B3982" s="9" t="str">
        <f>_xlfn.IFNA(VLOOKUP(C3982,regions!A$1:B$49,2,FALSE),"")</f>
        <v>West</v>
      </c>
      <c r="C3982" t="s">
        <v>20905</v>
      </c>
      <c r="D3982" s="1" t="s">
        <v>11458</v>
      </c>
      <c r="G3982" t="s">
        <v>15900</v>
      </c>
      <c r="H3982" s="1" t="s">
        <v>15896</v>
      </c>
      <c r="I3982" s="1" t="s">
        <v>15897</v>
      </c>
      <c r="J3982" s="1" t="s">
        <v>15898</v>
      </c>
      <c r="K3982" s="1" t="s">
        <v>15899</v>
      </c>
      <c r="L3982" s="1" t="s">
        <v>253</v>
      </c>
      <c r="M3982" s="1" t="s">
        <v>110</v>
      </c>
      <c r="Q3982" s="1" t="s">
        <v>254</v>
      </c>
      <c r="S3982" t="str">
        <f t="shared" si="62"/>
        <v>N</v>
      </c>
      <c r="T3982" t="s">
        <v>8</v>
      </c>
      <c r="U3982" t="s">
        <v>22632</v>
      </c>
      <c r="V3982" s="4">
        <v>4.3164399999999999E-2</v>
      </c>
      <c r="W3982" s="4">
        <v>3.0108000000000001E-3</v>
      </c>
      <c r="X3982" s="4">
        <v>2.001E-5</v>
      </c>
      <c r="Y3982">
        <v>100</v>
      </c>
      <c r="Z3982" s="10" t="str">
        <f>_xlfn.IFNA(IF(OR(R3982="Y",S3982="Y"),HYPERLINK(".\plots/daily_2016_smallegu_flat.png","daily flat"),HYPERLINK(VLOOKUP($AB3982,linkref!$A$2:$D$68,3,FALSE),VLOOKUP($AB3982,linkref!$A$2:$D$68,2,FALSE))),"")</f>
        <v/>
      </c>
      <c r="AA3982" s="10" t="str">
        <f>_xlfn.IFNA(IF(OR(R3982="Y",S3982="Y"),HYPERLINK(".\plots/diurnal_2016_smallegu_flat.png","diurnal flat"),HYPERLINK(VLOOKUP($AB3982,linkref!$A$2:$D$68,4,FALSE),VLOOKUP($AB3982,linkref!$A$2:$D$68,2,FALSE))),"")</f>
        <v/>
      </c>
      <c r="AB3982" t="str">
        <f>_xlfn.IFNA(VLOOKUP(I3982,units!A$2:B$1765,2,FALSE),"")</f>
        <v/>
      </c>
    </row>
    <row r="3983" spans="1:28" hidden="1" x14ac:dyDescent="0.3">
      <c r="B3983" s="9" t="str">
        <f>_xlfn.IFNA(VLOOKUP(C3983,regions!A$1:B$49,2,FALSE),"")</f>
        <v>South</v>
      </c>
      <c r="C3983" t="s">
        <v>20924</v>
      </c>
      <c r="D3983" s="1" t="s">
        <v>15357</v>
      </c>
      <c r="G3983" t="s">
        <v>15356</v>
      </c>
      <c r="H3983" s="1" t="s">
        <v>15352</v>
      </c>
      <c r="I3983" s="1" t="s">
        <v>22553</v>
      </c>
      <c r="J3983" s="1" t="s">
        <v>15354</v>
      </c>
      <c r="K3983" s="1" t="s">
        <v>22554</v>
      </c>
      <c r="L3983" s="1" t="s">
        <v>21120</v>
      </c>
      <c r="M3983" s="1" t="s">
        <v>110</v>
      </c>
      <c r="P3983" s="1" t="s">
        <v>111</v>
      </c>
      <c r="Q3983" s="1" t="s">
        <v>7060</v>
      </c>
      <c r="S3983" t="str">
        <f t="shared" si="62"/>
        <v>N</v>
      </c>
      <c r="T3983" t="s">
        <v>8</v>
      </c>
      <c r="U3983" t="s">
        <v>112</v>
      </c>
      <c r="V3983" s="4">
        <v>4.2771999999999998E-2</v>
      </c>
      <c r="W3983" s="4">
        <v>3.7570000000000002E-4</v>
      </c>
      <c r="X3983" s="4">
        <v>1.1372999999999999E-5</v>
      </c>
      <c r="Y3983">
        <v>4368</v>
      </c>
      <c r="Z3983" s="10" t="str">
        <f>_xlfn.IFNA(IF(OR(R3983="Y",S3983="Y"),HYPERLINK(".\plots/daily_2016_smallegu_flat.png","daily flat"),HYPERLINK(VLOOKUP($AB3983,linkref!$A$2:$D$68,3,FALSE),VLOOKUP($AB3983,linkref!$A$2:$D$68,2,FALSE))),"")</f>
        <v/>
      </c>
      <c r="AA3983" s="10" t="str">
        <f>_xlfn.IFNA(IF(OR(R3983="Y",S3983="Y"),HYPERLINK(".\plots/diurnal_2016_smallegu_flat.png","diurnal flat"),HYPERLINK(VLOOKUP($AB3983,linkref!$A$2:$D$68,4,FALSE),VLOOKUP($AB3983,linkref!$A$2:$D$68,2,FALSE))),"")</f>
        <v/>
      </c>
      <c r="AB3983" t="str">
        <f>_xlfn.IFNA(VLOOKUP(I3983,units!A$2:B$1765,2,FALSE),"")</f>
        <v/>
      </c>
    </row>
    <row r="3984" spans="1:28" hidden="1" x14ac:dyDescent="0.3">
      <c r="B3984" s="9" t="str">
        <f>_xlfn.IFNA(VLOOKUP(C3984,regions!A$1:B$49,2,FALSE),"")</f>
        <v>Southwest</v>
      </c>
      <c r="C3984" t="s">
        <v>20938</v>
      </c>
      <c r="D3984" s="1" t="s">
        <v>13216</v>
      </c>
      <c r="G3984" t="s">
        <v>13215</v>
      </c>
      <c r="H3984" s="1" t="s">
        <v>13211</v>
      </c>
      <c r="I3984" s="1" t="s">
        <v>15215</v>
      </c>
      <c r="J3984" s="1" t="s">
        <v>15216</v>
      </c>
      <c r="K3984" s="1" t="s">
        <v>15217</v>
      </c>
      <c r="L3984" s="1" t="s">
        <v>730</v>
      </c>
      <c r="M3984" s="1" t="s">
        <v>110</v>
      </c>
      <c r="P3984" s="1" t="s">
        <v>111</v>
      </c>
      <c r="Q3984" s="1" t="s">
        <v>11177</v>
      </c>
      <c r="S3984" t="str">
        <f t="shared" si="62"/>
        <v>N</v>
      </c>
      <c r="T3984" t="s">
        <v>8</v>
      </c>
      <c r="U3984" t="s">
        <v>22632</v>
      </c>
      <c r="V3984" s="4">
        <v>4.2625000000000003E-2</v>
      </c>
      <c r="W3984" s="4">
        <v>3.0249999999999999E-3</v>
      </c>
      <c r="X3984" s="4">
        <v>2.8189999999999999E-3</v>
      </c>
      <c r="Y3984">
        <v>11</v>
      </c>
      <c r="Z3984" s="10" t="str">
        <f>_xlfn.IFNA(IF(OR(R3984="Y",S3984="Y"),HYPERLINK(".\plots/daily_2016_smallegu_flat.png","daily flat"),HYPERLINK(VLOOKUP($AB3984,linkref!$A$2:$D$68,3,FALSE),VLOOKUP($AB3984,linkref!$A$2:$D$68,2,FALSE))),"")</f>
        <v/>
      </c>
      <c r="AA3984" s="10" t="str">
        <f>_xlfn.IFNA(IF(OR(R3984="Y",S3984="Y"),HYPERLINK(".\plots/diurnal_2016_smallegu_flat.png","diurnal flat"),HYPERLINK(VLOOKUP($AB3984,linkref!$A$2:$D$68,4,FALSE),VLOOKUP($AB3984,linkref!$A$2:$D$68,2,FALSE))),"")</f>
        <v/>
      </c>
      <c r="AB3984" t="str">
        <f>_xlfn.IFNA(VLOOKUP(I3984,units!A$2:B$1765,2,FALSE),"")</f>
        <v/>
      </c>
    </row>
    <row r="3985" spans="1:28" hidden="1" x14ac:dyDescent="0.3">
      <c r="B3985" s="9" t="str">
        <f>_xlfn.IFNA(VLOOKUP(C3985,regions!A$1:B$49,2,FALSE),"")</f>
        <v/>
      </c>
      <c r="C3985" t="s">
        <v>20966</v>
      </c>
      <c r="D3985" s="1" t="s">
        <v>14793</v>
      </c>
      <c r="G3985" t="s">
        <v>14792</v>
      </c>
      <c r="H3985" s="1" t="s">
        <v>14788</v>
      </c>
      <c r="I3985" s="1" t="s">
        <v>14828</v>
      </c>
      <c r="J3985" s="1" t="s">
        <v>14829</v>
      </c>
      <c r="K3985" s="1" t="s">
        <v>14830</v>
      </c>
      <c r="L3985" s="1" t="s">
        <v>253</v>
      </c>
      <c r="M3985" s="1" t="s">
        <v>110</v>
      </c>
      <c r="P3985" s="1" t="s">
        <v>111</v>
      </c>
      <c r="Q3985" s="1" t="s">
        <v>7060</v>
      </c>
      <c r="S3985" t="str">
        <f t="shared" si="62"/>
        <v>N</v>
      </c>
      <c r="T3985" t="s">
        <v>8</v>
      </c>
      <c r="U3985" t="s">
        <v>22632</v>
      </c>
      <c r="V3985" s="4">
        <v>0.08</v>
      </c>
      <c r="W3985" s="4">
        <v>1.1817200000000001</v>
      </c>
      <c r="X3985" s="4">
        <v>0.02</v>
      </c>
      <c r="Y3985">
        <v>196</v>
      </c>
      <c r="Z3985" s="10" t="str">
        <f>_xlfn.IFNA(IF(OR(R3985="Y",S3985="Y"),HYPERLINK(".\plots/daily_2016_smallegu_flat.png","daily flat"),HYPERLINK(VLOOKUP($AB3985,linkref!$A$2:$D$68,3,FALSE),VLOOKUP($AB3985,linkref!$A$2:$D$68,2,FALSE))),"")</f>
        <v/>
      </c>
      <c r="AA3985" s="10" t="str">
        <f>_xlfn.IFNA(IF(OR(R3985="Y",S3985="Y"),HYPERLINK(".\plots/diurnal_2016_smallegu_flat.png","diurnal flat"),HYPERLINK(VLOOKUP($AB3985,linkref!$A$2:$D$68,4,FALSE),VLOOKUP($AB3985,linkref!$A$2:$D$68,2,FALSE))),"")</f>
        <v/>
      </c>
      <c r="AB3985" t="str">
        <f>_xlfn.IFNA(VLOOKUP(I3985,units!A$2:B$1765,2,FALSE),"")</f>
        <v/>
      </c>
    </row>
    <row r="3986" spans="1:28" hidden="1" x14ac:dyDescent="0.3">
      <c r="B3986" s="9" t="str">
        <f>_xlfn.IFNA(VLOOKUP(C3986,regions!A$1:B$49,2,FALSE),"")</f>
        <v>LADCO</v>
      </c>
      <c r="C3986" t="s">
        <v>20906</v>
      </c>
      <c r="D3986" s="1" t="s">
        <v>17648</v>
      </c>
      <c r="G3986" t="s">
        <v>17647</v>
      </c>
      <c r="H3986" s="1" t="s">
        <v>17643</v>
      </c>
      <c r="I3986" s="1" t="s">
        <v>17644</v>
      </c>
      <c r="J3986" s="1" t="s">
        <v>17645</v>
      </c>
      <c r="K3986" s="1" t="s">
        <v>17646</v>
      </c>
      <c r="L3986" s="1" t="s">
        <v>1205</v>
      </c>
      <c r="M3986" s="1" t="s">
        <v>110</v>
      </c>
      <c r="P3986" s="1" t="s">
        <v>111</v>
      </c>
      <c r="Q3986" s="1" t="s">
        <v>254</v>
      </c>
      <c r="S3986" t="str">
        <f t="shared" si="62"/>
        <v>N</v>
      </c>
      <c r="T3986" t="s">
        <v>8</v>
      </c>
      <c r="U3986" t="s">
        <v>22632</v>
      </c>
      <c r="V3986" s="4">
        <v>4.2595500000000001E-2</v>
      </c>
      <c r="W3986" s="4">
        <v>7.3424000000000004E-4</v>
      </c>
      <c r="X3986" s="4">
        <v>0</v>
      </c>
      <c r="Z3986" s="10" t="str">
        <f>_xlfn.IFNA(IF(OR(R3986="Y",S3986="Y"),HYPERLINK(".\plots/daily_2016_smallegu_flat.png","daily flat"),HYPERLINK(VLOOKUP($AB3986,linkref!$A$2:$D$68,3,FALSE),VLOOKUP($AB3986,linkref!$A$2:$D$68,2,FALSE))),"")</f>
        <v/>
      </c>
      <c r="AA3986" s="10" t="str">
        <f>_xlfn.IFNA(IF(OR(R3986="Y",S3986="Y"),HYPERLINK(".\plots/diurnal_2016_smallegu_flat.png","diurnal flat"),HYPERLINK(VLOOKUP($AB3986,linkref!$A$2:$D$68,4,FALSE),VLOOKUP($AB3986,linkref!$A$2:$D$68,2,FALSE))),"")</f>
        <v/>
      </c>
      <c r="AB3986" t="str">
        <f>_xlfn.IFNA(VLOOKUP(I3986,units!A$2:B$1765,2,FALSE),"")</f>
        <v/>
      </c>
    </row>
    <row r="3987" spans="1:28" hidden="1" x14ac:dyDescent="0.3">
      <c r="B3987" s="9" t="str">
        <f>_xlfn.IFNA(VLOOKUP(C3987,regions!A$1:B$49,2,FALSE),"")</f>
        <v>LADCO</v>
      </c>
      <c r="C3987" t="s">
        <v>20906</v>
      </c>
      <c r="D3987" s="1" t="s">
        <v>17648</v>
      </c>
      <c r="G3987" t="s">
        <v>17647</v>
      </c>
      <c r="H3987" s="1" t="s">
        <v>17643</v>
      </c>
      <c r="I3987" s="1" t="s">
        <v>17649</v>
      </c>
      <c r="J3987" s="1" t="s">
        <v>17645</v>
      </c>
      <c r="K3987" s="1" t="s">
        <v>17650</v>
      </c>
      <c r="L3987" s="1" t="s">
        <v>1205</v>
      </c>
      <c r="M3987" s="1" t="s">
        <v>110</v>
      </c>
      <c r="P3987" s="1" t="s">
        <v>111</v>
      </c>
      <c r="Q3987" s="1" t="s">
        <v>254</v>
      </c>
      <c r="S3987" t="str">
        <f t="shared" si="62"/>
        <v>N</v>
      </c>
      <c r="T3987" t="s">
        <v>8</v>
      </c>
      <c r="U3987" t="s">
        <v>22632</v>
      </c>
      <c r="V3987" s="4">
        <v>4.2595500000000001E-2</v>
      </c>
      <c r="W3987" s="4">
        <v>7.3424000000000004E-4</v>
      </c>
      <c r="X3987" s="4">
        <v>0</v>
      </c>
      <c r="Z3987" s="10" t="str">
        <f>_xlfn.IFNA(IF(OR(R3987="Y",S3987="Y"),HYPERLINK(".\plots/daily_2016_smallegu_flat.png","daily flat"),HYPERLINK(VLOOKUP($AB3987,linkref!$A$2:$D$68,3,FALSE),VLOOKUP($AB3987,linkref!$A$2:$D$68,2,FALSE))),"")</f>
        <v/>
      </c>
      <c r="AA3987" s="10" t="str">
        <f>_xlfn.IFNA(IF(OR(R3987="Y",S3987="Y"),HYPERLINK(".\plots/diurnal_2016_smallegu_flat.png","diurnal flat"),HYPERLINK(VLOOKUP($AB3987,linkref!$A$2:$D$68,4,FALSE),VLOOKUP($AB3987,linkref!$A$2:$D$68,2,FALSE))),"")</f>
        <v/>
      </c>
      <c r="AB3987" t="str">
        <f>_xlfn.IFNA(VLOOKUP(I3987,units!A$2:B$1765,2,FALSE),"")</f>
        <v/>
      </c>
    </row>
    <row r="3988" spans="1:28" hidden="1" x14ac:dyDescent="0.3">
      <c r="B3988" s="9" t="str">
        <f>_xlfn.IFNA(VLOOKUP(C3988,regions!A$1:B$49,2,FALSE),"")</f>
        <v>West</v>
      </c>
      <c r="C3988" t="s">
        <v>20905</v>
      </c>
      <c r="D3988" s="1" t="s">
        <v>5553</v>
      </c>
      <c r="G3988" t="s">
        <v>11245</v>
      </c>
      <c r="H3988" s="1" t="s">
        <v>21793</v>
      </c>
      <c r="I3988" s="1" t="s">
        <v>21794</v>
      </c>
      <c r="J3988" s="1" t="s">
        <v>21795</v>
      </c>
      <c r="K3988" s="1" t="s">
        <v>21796</v>
      </c>
      <c r="L3988" s="1" t="s">
        <v>1946</v>
      </c>
      <c r="M3988" s="1" t="s">
        <v>110</v>
      </c>
      <c r="Q3988" s="1" t="s">
        <v>254</v>
      </c>
      <c r="S3988" t="str">
        <f t="shared" si="62"/>
        <v>N</v>
      </c>
      <c r="T3988" t="s">
        <v>8</v>
      </c>
      <c r="U3988" t="s">
        <v>112</v>
      </c>
      <c r="V3988" s="4">
        <v>4.2583900000000001E-2</v>
      </c>
      <c r="W3988" s="4">
        <v>1.2523800000000001E-4</v>
      </c>
      <c r="X3988" s="4">
        <v>7.1169999999999998E-6</v>
      </c>
      <c r="Y3988">
        <v>52</v>
      </c>
      <c r="Z3988" s="10" t="str">
        <f>_xlfn.IFNA(IF(OR(R3988="Y",S3988="Y"),HYPERLINK(".\plots/daily_2016_smallegu_flat.png","daily flat"),HYPERLINK(VLOOKUP($AB3988,linkref!$A$2:$D$68,3,FALSE),VLOOKUP($AB3988,linkref!$A$2:$D$68,2,FALSE))),"")</f>
        <v/>
      </c>
      <c r="AA3988" s="10" t="str">
        <f>_xlfn.IFNA(IF(OR(R3988="Y",S3988="Y"),HYPERLINK(".\plots/diurnal_2016_smallegu_flat.png","diurnal flat"),HYPERLINK(VLOOKUP($AB3988,linkref!$A$2:$D$68,4,FALSE),VLOOKUP($AB3988,linkref!$A$2:$D$68,2,FALSE))),"")</f>
        <v/>
      </c>
      <c r="AB3988" t="str">
        <f>_xlfn.IFNA(VLOOKUP(I3988,units!A$2:B$1765,2,FALSE),"")</f>
        <v/>
      </c>
    </row>
    <row r="3989" spans="1:28" hidden="1" x14ac:dyDescent="0.3">
      <c r="B3989" s="9" t="str">
        <f>_xlfn.IFNA(VLOOKUP(C3989,regions!A$1:B$49,2,FALSE),"")</f>
        <v>West North Central</v>
      </c>
      <c r="C3989" t="s">
        <v>20920</v>
      </c>
      <c r="D3989" s="1" t="s">
        <v>12310</v>
      </c>
      <c r="G3989" t="s">
        <v>12309</v>
      </c>
      <c r="H3989" s="1" t="s">
        <v>12305</v>
      </c>
      <c r="I3989" s="1" t="s">
        <v>12306</v>
      </c>
      <c r="J3989" s="1" t="s">
        <v>12307</v>
      </c>
      <c r="K3989" s="1" t="s">
        <v>12308</v>
      </c>
      <c r="L3989" s="1" t="s">
        <v>522</v>
      </c>
      <c r="M3989" s="1" t="s">
        <v>110</v>
      </c>
      <c r="P3989" s="1" t="s">
        <v>111</v>
      </c>
      <c r="Q3989" s="1" t="s">
        <v>254</v>
      </c>
      <c r="S3989" t="str">
        <f t="shared" si="62"/>
        <v>N</v>
      </c>
      <c r="T3989" t="s">
        <v>8</v>
      </c>
      <c r="U3989" t="s">
        <v>22632</v>
      </c>
      <c r="V3989" s="4">
        <v>4.2446200000000003E-2</v>
      </c>
      <c r="W3989" s="4">
        <v>2.9140210000000001E-3</v>
      </c>
      <c r="X3989" s="4">
        <v>2.7912499999999999E-3</v>
      </c>
      <c r="Y3989">
        <v>21</v>
      </c>
      <c r="Z3989" s="10" t="str">
        <f>_xlfn.IFNA(IF(OR(R3989="Y",S3989="Y"),HYPERLINK(".\plots/daily_2016_smallegu_flat.png","daily flat"),HYPERLINK(VLOOKUP($AB3989,linkref!$A$2:$D$68,3,FALSE),VLOOKUP($AB3989,linkref!$A$2:$D$68,2,FALSE))),"")</f>
        <v/>
      </c>
      <c r="AA3989" s="10" t="str">
        <f>_xlfn.IFNA(IF(OR(R3989="Y",S3989="Y"),HYPERLINK(".\plots/diurnal_2016_smallegu_flat.png","diurnal flat"),HYPERLINK(VLOOKUP($AB3989,linkref!$A$2:$D$68,4,FALSE),VLOOKUP($AB3989,linkref!$A$2:$D$68,2,FALSE))),"")</f>
        <v/>
      </c>
      <c r="AB3989" t="str">
        <f>_xlfn.IFNA(VLOOKUP(I3989,units!A$2:B$1765,2,FALSE),"")</f>
        <v/>
      </c>
    </row>
    <row r="3990" spans="1:28" hidden="1" x14ac:dyDescent="0.3">
      <c r="B3990" s="9" t="str">
        <f>_xlfn.IFNA(VLOOKUP(C3990,regions!A$1:B$49,2,FALSE),"")</f>
        <v>MANE-VU</v>
      </c>
      <c r="C3990" t="s">
        <v>20916</v>
      </c>
      <c r="D3990" s="1" t="s">
        <v>5726</v>
      </c>
      <c r="G3990" t="s">
        <v>14512</v>
      </c>
      <c r="H3990" s="1" t="s">
        <v>14508</v>
      </c>
      <c r="I3990" s="1" t="s">
        <v>14509</v>
      </c>
      <c r="J3990" s="1" t="s">
        <v>14510</v>
      </c>
      <c r="K3990" s="1" t="s">
        <v>14511</v>
      </c>
      <c r="L3990" s="1" t="s">
        <v>522</v>
      </c>
      <c r="M3990" s="1" t="s">
        <v>110</v>
      </c>
      <c r="P3990" s="1" t="s">
        <v>111</v>
      </c>
      <c r="Q3990" s="1" t="s">
        <v>254</v>
      </c>
      <c r="S3990" t="str">
        <f t="shared" si="62"/>
        <v>N</v>
      </c>
      <c r="T3990" t="s">
        <v>8</v>
      </c>
      <c r="U3990" t="s">
        <v>22632</v>
      </c>
      <c r="V3990" s="4">
        <v>4.2400800000000002E-2</v>
      </c>
      <c r="W3990" s="4">
        <v>3.0031599999999999E-3</v>
      </c>
      <c r="X3990" s="4">
        <v>2.8094000000000001E-3</v>
      </c>
      <c r="Z3990" s="10" t="str">
        <f>_xlfn.IFNA(IF(OR(R3990="Y",S3990="Y"),HYPERLINK(".\plots/daily_2016_smallegu_flat.png","daily flat"),HYPERLINK(VLOOKUP($AB3990,linkref!$A$2:$D$68,3,FALSE),VLOOKUP($AB3990,linkref!$A$2:$D$68,2,FALSE))),"")</f>
        <v/>
      </c>
      <c r="AA3990" s="10" t="str">
        <f>_xlfn.IFNA(IF(OR(R3990="Y",S3990="Y"),HYPERLINK(".\plots/diurnal_2016_smallegu_flat.png","diurnal flat"),HYPERLINK(VLOOKUP($AB3990,linkref!$A$2:$D$68,4,FALSE),VLOOKUP($AB3990,linkref!$A$2:$D$68,2,FALSE))),"")</f>
        <v/>
      </c>
      <c r="AB3990" t="str">
        <f>_xlfn.IFNA(VLOOKUP(I3990,units!A$2:B$1765,2,FALSE),"")</f>
        <v/>
      </c>
    </row>
    <row r="3991" spans="1:28" x14ac:dyDescent="0.3">
      <c r="A3991" s="1" t="s">
        <v>2678</v>
      </c>
      <c r="B3991" s="9" t="str">
        <f>_xlfn.IFNA(VLOOKUP(C3991,regions!A$1:B$49,2,FALSE),"")</f>
        <v>South</v>
      </c>
      <c r="C3991" t="s">
        <v>20926</v>
      </c>
      <c r="D3991" s="1" t="s">
        <v>2656</v>
      </c>
      <c r="E3991" s="1" t="s">
        <v>2679</v>
      </c>
      <c r="F3991" s="1" t="s">
        <v>60</v>
      </c>
      <c r="G3991" t="s">
        <v>2684</v>
      </c>
      <c r="H3991" s="1" t="s">
        <v>2680</v>
      </c>
      <c r="I3991" s="1" t="s">
        <v>2681</v>
      </c>
      <c r="J3991" s="1" t="s">
        <v>2682</v>
      </c>
      <c r="K3991" s="1" t="s">
        <v>2685</v>
      </c>
      <c r="L3991" s="1" t="s">
        <v>135</v>
      </c>
      <c r="M3991" s="1" t="s">
        <v>110</v>
      </c>
      <c r="N3991" t="s">
        <v>128</v>
      </c>
      <c r="O3991" t="s">
        <v>219</v>
      </c>
      <c r="P3991" s="1" t="s">
        <v>111</v>
      </c>
      <c r="Q3991" s="1" t="s">
        <v>136</v>
      </c>
      <c r="R3991" t="s">
        <v>19</v>
      </c>
      <c r="S3991" t="str">
        <f t="shared" si="62"/>
        <v>N</v>
      </c>
      <c r="T3991" t="s">
        <v>19</v>
      </c>
      <c r="U3991" t="s">
        <v>22632</v>
      </c>
      <c r="V3991" s="12">
        <v>4.24E-2</v>
      </c>
      <c r="W3991" s="12">
        <v>2.8999999999999998E-3</v>
      </c>
      <c r="X3991" s="12">
        <v>2.3999999999999998E-3</v>
      </c>
      <c r="Z3991" s="10" t="str">
        <f>_xlfn.IFNA(IF(OR(R3991="Y",S3991="Y"),HYPERLINK(".\plots/daily_2016_smallegu_flat.png","daily flat"),HYPERLINK(VLOOKUP($AB3991,linkref!$A$2:$D$68,3,FALSE),VLOOKUP($AB3991,linkref!$A$2:$D$68,2,FALSE))),"")</f>
        <v>South Gas Peaking</v>
      </c>
      <c r="AA3991" s="10" t="str">
        <f>_xlfn.IFNA(IF(OR(R3991="Y",S3991="Y"),HYPERLINK(".\plots/diurnal_2016_smallegu_flat.png","diurnal flat"),HYPERLINK(VLOOKUP($AB3991,linkref!$A$2:$D$68,4,FALSE),VLOOKUP($AB3991,linkref!$A$2:$D$68,2,FALSE))),"")</f>
        <v>South Gas Peaking</v>
      </c>
      <c r="AB3991" t="str">
        <f>_xlfn.IFNA(VLOOKUP(I3991,units!A$2:B$1765,2,FALSE),"")</f>
        <v>South_gas_peak</v>
      </c>
    </row>
    <row r="3992" spans="1:28" hidden="1" x14ac:dyDescent="0.3">
      <c r="B3992" s="9" t="str">
        <f>_xlfn.IFNA(VLOOKUP(C3992,regions!A$1:B$49,2,FALSE),"")</f>
        <v>West</v>
      </c>
      <c r="C3992" t="s">
        <v>20905</v>
      </c>
      <c r="D3992" s="1" t="s">
        <v>15836</v>
      </c>
      <c r="G3992" t="s">
        <v>16717</v>
      </c>
      <c r="H3992" s="1" t="s">
        <v>16713</v>
      </c>
      <c r="I3992" s="1" t="s">
        <v>16714</v>
      </c>
      <c r="J3992" s="1" t="s">
        <v>16715</v>
      </c>
      <c r="K3992" s="1" t="s">
        <v>16716</v>
      </c>
      <c r="L3992" s="1" t="s">
        <v>253</v>
      </c>
      <c r="M3992" s="1" t="s">
        <v>110</v>
      </c>
      <c r="Q3992" s="1" t="s">
        <v>254</v>
      </c>
      <c r="S3992" t="str">
        <f t="shared" si="62"/>
        <v>N</v>
      </c>
      <c r="T3992" t="s">
        <v>8</v>
      </c>
      <c r="U3992" t="s">
        <v>22632</v>
      </c>
      <c r="V3992" s="4">
        <v>4.2226E-2</v>
      </c>
      <c r="W3992" s="4">
        <v>8.8360399999999899E-4</v>
      </c>
      <c r="X3992" s="4">
        <v>1.9575000000000001E-5</v>
      </c>
      <c r="Y3992">
        <v>100</v>
      </c>
      <c r="Z3992" s="10" t="str">
        <f>_xlfn.IFNA(IF(OR(R3992="Y",S3992="Y"),HYPERLINK(".\plots/daily_2016_smallegu_flat.png","daily flat"),HYPERLINK(VLOOKUP($AB3992,linkref!$A$2:$D$68,3,FALSE),VLOOKUP($AB3992,linkref!$A$2:$D$68,2,FALSE))),"")</f>
        <v/>
      </c>
      <c r="AA3992" s="10" t="str">
        <f>_xlfn.IFNA(IF(OR(R3992="Y",S3992="Y"),HYPERLINK(".\plots/diurnal_2016_smallegu_flat.png","diurnal flat"),HYPERLINK(VLOOKUP($AB3992,linkref!$A$2:$D$68,4,FALSE),VLOOKUP($AB3992,linkref!$A$2:$D$68,2,FALSE))),"")</f>
        <v/>
      </c>
      <c r="AB3992" t="str">
        <f>_xlfn.IFNA(VLOOKUP(I3992,units!A$2:B$1765,2,FALSE),"")</f>
        <v/>
      </c>
    </row>
    <row r="3993" spans="1:28" hidden="1" x14ac:dyDescent="0.3">
      <c r="B3993" s="9" t="str">
        <f>_xlfn.IFNA(VLOOKUP(C3993,regions!A$1:B$49,2,FALSE),"")</f>
        <v>West</v>
      </c>
      <c r="C3993" t="s">
        <v>20905</v>
      </c>
      <c r="D3993" s="1" t="s">
        <v>12253</v>
      </c>
      <c r="G3993" t="s">
        <v>16881</v>
      </c>
      <c r="H3993" s="1" t="s">
        <v>16877</v>
      </c>
      <c r="I3993" s="1" t="s">
        <v>16878</v>
      </c>
      <c r="J3993" s="1" t="s">
        <v>16879</v>
      </c>
      <c r="K3993" s="1" t="s">
        <v>16880</v>
      </c>
      <c r="L3993" s="1" t="s">
        <v>253</v>
      </c>
      <c r="M3993" s="1" t="s">
        <v>110</v>
      </c>
      <c r="Q3993" s="1" t="s">
        <v>254</v>
      </c>
      <c r="S3993" t="str">
        <f t="shared" si="62"/>
        <v>N</v>
      </c>
      <c r="T3993" t="s">
        <v>8</v>
      </c>
      <c r="U3993" t="s">
        <v>22632</v>
      </c>
      <c r="V3993" s="4">
        <v>4.2226E-2</v>
      </c>
      <c r="W3993" s="4">
        <v>2.9453499999999998E-3</v>
      </c>
      <c r="X3993" s="4">
        <v>1.9575000000000001E-5</v>
      </c>
      <c r="Y3993">
        <v>100</v>
      </c>
      <c r="Z3993" s="10" t="str">
        <f>_xlfn.IFNA(IF(OR(R3993="Y",S3993="Y"),HYPERLINK(".\plots/daily_2016_smallegu_flat.png","daily flat"),HYPERLINK(VLOOKUP($AB3993,linkref!$A$2:$D$68,3,FALSE),VLOOKUP($AB3993,linkref!$A$2:$D$68,2,FALSE))),"")</f>
        <v/>
      </c>
      <c r="AA3993" s="10" t="str">
        <f>_xlfn.IFNA(IF(OR(R3993="Y",S3993="Y"),HYPERLINK(".\plots/diurnal_2016_smallegu_flat.png","diurnal flat"),HYPERLINK(VLOOKUP($AB3993,linkref!$A$2:$D$68,4,FALSE),VLOOKUP($AB3993,linkref!$A$2:$D$68,2,FALSE))),"")</f>
        <v/>
      </c>
      <c r="AB3993" t="str">
        <f>_xlfn.IFNA(VLOOKUP(I3993,units!A$2:B$1765,2,FALSE),"")</f>
        <v/>
      </c>
    </row>
    <row r="3994" spans="1:28" x14ac:dyDescent="0.3">
      <c r="A3994" s="1" t="s">
        <v>20910</v>
      </c>
      <c r="B3994" s="9" t="str">
        <f>_xlfn.IFNA(VLOOKUP(C3994,regions!A$1:B$49,2,FALSE),"")</f>
        <v>West</v>
      </c>
      <c r="C3994" t="s">
        <v>20905</v>
      </c>
      <c r="D3994" s="1" t="s">
        <v>248</v>
      </c>
      <c r="E3994" s="1" t="s">
        <v>247</v>
      </c>
      <c r="F3994" s="1" t="s">
        <v>101</v>
      </c>
      <c r="G3994" t="s">
        <v>255</v>
      </c>
      <c r="H3994" s="1" t="s">
        <v>249</v>
      </c>
      <c r="I3994" s="1" t="s">
        <v>250</v>
      </c>
      <c r="J3994" s="1" t="s">
        <v>251</v>
      </c>
      <c r="K3994" s="1" t="s">
        <v>252</v>
      </c>
      <c r="L3994" s="1" t="s">
        <v>253</v>
      </c>
      <c r="M3994" s="1" t="s">
        <v>123</v>
      </c>
      <c r="N3994" t="s">
        <v>102</v>
      </c>
      <c r="O3994" t="s">
        <v>9</v>
      </c>
      <c r="P3994" s="1" t="s">
        <v>111</v>
      </c>
      <c r="Q3994" s="1" t="s">
        <v>254</v>
      </c>
      <c r="R3994" t="s">
        <v>8</v>
      </c>
      <c r="S3994" t="str">
        <f t="shared" si="62"/>
        <v>N</v>
      </c>
      <c r="T3994" t="s">
        <v>19</v>
      </c>
      <c r="V3994" s="12">
        <v>4.2160000000000003E-2</v>
      </c>
      <c r="W3994" s="12">
        <v>2.69492E-3</v>
      </c>
      <c r="X3994" s="12">
        <v>2.7880000000000001E-3</v>
      </c>
      <c r="Y3994">
        <v>8736</v>
      </c>
      <c r="Z3994" s="10" t="str">
        <f>_xlfn.IFNA(IF(OR(R3994="Y",S3994="Y"),HYPERLINK(".\plots/daily_2016_smallegu_flat.png","daily flat"),HYPERLINK(VLOOKUP($AB3994,linkref!$A$2:$D$68,3,FALSE),VLOOKUP($AB3994,linkref!$A$2:$D$68,2,FALSE))),"")</f>
        <v>daily flat</v>
      </c>
      <c r="AA3994" s="10" t="str">
        <f>_xlfn.IFNA(IF(OR(R3994="Y",S3994="Y"),HYPERLINK(".\plots/diurnal_2016_smallegu_flat.png","diurnal flat"),HYPERLINK(VLOOKUP($AB3994,linkref!$A$2:$D$68,4,FALSE),VLOOKUP($AB3994,linkref!$A$2:$D$68,2,FALSE))),"")</f>
        <v>diurnal flat</v>
      </c>
      <c r="AB3994" t="str">
        <f>_xlfn.IFNA(VLOOKUP(I3994,units!A$2:B$1765,2,FALSE),"")</f>
        <v>West_comp_nonpeak</v>
      </c>
    </row>
    <row r="3995" spans="1:28" hidden="1" x14ac:dyDescent="0.3">
      <c r="B3995" s="9" t="str">
        <f>_xlfn.IFNA(VLOOKUP(C3995,regions!A$1:B$49,2,FALSE),"")</f>
        <v>West</v>
      </c>
      <c r="C3995" t="s">
        <v>20905</v>
      </c>
      <c r="D3995" s="1" t="s">
        <v>5553</v>
      </c>
      <c r="G3995" t="s">
        <v>15987</v>
      </c>
      <c r="H3995" s="1" t="s">
        <v>15983</v>
      </c>
      <c r="I3995" s="1" t="s">
        <v>15994</v>
      </c>
      <c r="J3995" s="1" t="s">
        <v>15995</v>
      </c>
      <c r="K3995" s="1" t="s">
        <v>15996</v>
      </c>
      <c r="L3995" s="1" t="s">
        <v>253</v>
      </c>
      <c r="M3995" s="1" t="s">
        <v>110</v>
      </c>
      <c r="Q3995" s="1" t="s">
        <v>254</v>
      </c>
      <c r="S3995" t="str">
        <f t="shared" si="62"/>
        <v>N</v>
      </c>
      <c r="T3995" t="s">
        <v>8</v>
      </c>
      <c r="U3995" t="s">
        <v>22632</v>
      </c>
      <c r="V3995" s="4">
        <v>4.1662999999999999E-2</v>
      </c>
      <c r="W3995" s="4">
        <v>2.9060800000000001E-3</v>
      </c>
      <c r="X3995" s="4">
        <v>1.9313999999999998E-5</v>
      </c>
      <c r="Y3995">
        <v>100</v>
      </c>
      <c r="Z3995" s="10" t="str">
        <f>_xlfn.IFNA(IF(OR(R3995="Y",S3995="Y"),HYPERLINK(".\plots/daily_2016_smallegu_flat.png","daily flat"),HYPERLINK(VLOOKUP($AB3995,linkref!$A$2:$D$68,3,FALSE),VLOOKUP($AB3995,linkref!$A$2:$D$68,2,FALSE))),"")</f>
        <v/>
      </c>
      <c r="AA3995" s="10" t="str">
        <f>_xlfn.IFNA(IF(OR(R3995="Y",S3995="Y"),HYPERLINK(".\plots/diurnal_2016_smallegu_flat.png","diurnal flat"),HYPERLINK(VLOOKUP($AB3995,linkref!$A$2:$D$68,4,FALSE),VLOOKUP($AB3995,linkref!$A$2:$D$68,2,FALSE))),"")</f>
        <v/>
      </c>
      <c r="AB3995" t="str">
        <f>_xlfn.IFNA(VLOOKUP(I3995,units!A$2:B$1765,2,FALSE),"")</f>
        <v/>
      </c>
    </row>
    <row r="3996" spans="1:28" hidden="1" x14ac:dyDescent="0.3">
      <c r="B3996" s="9" t="str">
        <f>_xlfn.IFNA(VLOOKUP(C3996,regions!A$1:B$49,2,FALSE),"")</f>
        <v>SESARM</v>
      </c>
      <c r="C3996" t="s">
        <v>20937</v>
      </c>
      <c r="D3996" s="1" t="s">
        <v>20757</v>
      </c>
      <c r="G3996" t="s">
        <v>20756</v>
      </c>
      <c r="H3996" s="1" t="s">
        <v>20752</v>
      </c>
      <c r="I3996" s="1" t="s">
        <v>20753</v>
      </c>
      <c r="J3996" s="1" t="s">
        <v>20754</v>
      </c>
      <c r="K3996" s="1" t="s">
        <v>20755</v>
      </c>
      <c r="L3996" s="1" t="s">
        <v>730</v>
      </c>
      <c r="M3996" s="1" t="s">
        <v>110</v>
      </c>
      <c r="P3996" s="1" t="s">
        <v>111</v>
      </c>
      <c r="Q3996" s="1" t="s">
        <v>254</v>
      </c>
      <c r="S3996" t="str">
        <f t="shared" si="62"/>
        <v>N</v>
      </c>
      <c r="T3996" t="s">
        <v>8</v>
      </c>
      <c r="U3996" t="s">
        <v>22632</v>
      </c>
      <c r="V3996" s="4">
        <v>4.1484899999999998E-2</v>
      </c>
      <c r="W3996" s="4">
        <v>1.03057E-3</v>
      </c>
      <c r="X3996" s="4">
        <v>7.4655900000000005E-5</v>
      </c>
      <c r="Z3996" s="10" t="str">
        <f>_xlfn.IFNA(IF(OR(R3996="Y",S3996="Y"),HYPERLINK(".\plots/daily_2016_smallegu_flat.png","daily flat"),HYPERLINK(VLOOKUP($AB3996,linkref!$A$2:$D$68,3,FALSE),VLOOKUP($AB3996,linkref!$A$2:$D$68,2,FALSE))),"")</f>
        <v/>
      </c>
      <c r="AA3996" s="10" t="str">
        <f>_xlfn.IFNA(IF(OR(R3996="Y",S3996="Y"),HYPERLINK(".\plots/diurnal_2016_smallegu_flat.png","diurnal flat"),HYPERLINK(VLOOKUP($AB3996,linkref!$A$2:$D$68,4,FALSE),VLOOKUP($AB3996,linkref!$A$2:$D$68,2,FALSE))),"")</f>
        <v/>
      </c>
      <c r="AB3996" t="str">
        <f>_xlfn.IFNA(VLOOKUP(I3996,units!A$2:B$1765,2,FALSE),"")</f>
        <v/>
      </c>
    </row>
    <row r="3997" spans="1:28" x14ac:dyDescent="0.3">
      <c r="A3997" s="1" t="s">
        <v>7586</v>
      </c>
      <c r="B3997" s="9" t="str">
        <f>_xlfn.IFNA(VLOOKUP(C3997,regions!A$1:B$49,2,FALSE),"")</f>
        <v>LADCO</v>
      </c>
      <c r="C3997" t="s">
        <v>20903</v>
      </c>
      <c r="D3997" s="1" t="s">
        <v>7588</v>
      </c>
      <c r="E3997" s="1" t="s">
        <v>7587</v>
      </c>
      <c r="F3997" s="1" t="s">
        <v>544</v>
      </c>
      <c r="G3997" t="s">
        <v>7593</v>
      </c>
      <c r="H3997" s="1" t="s">
        <v>7589</v>
      </c>
      <c r="I3997" s="1" t="s">
        <v>7590</v>
      </c>
      <c r="J3997" s="1" t="s">
        <v>7591</v>
      </c>
      <c r="K3997" s="1" t="s">
        <v>7592</v>
      </c>
      <c r="L3997" s="1" t="s">
        <v>35</v>
      </c>
      <c r="M3997" s="1" t="s">
        <v>17</v>
      </c>
      <c r="N3997" t="s">
        <v>115</v>
      </c>
      <c r="O3997" t="s">
        <v>115</v>
      </c>
      <c r="P3997" s="1" t="s">
        <v>111</v>
      </c>
      <c r="Q3997" s="1" t="s">
        <v>15</v>
      </c>
      <c r="R3997" t="s">
        <v>8</v>
      </c>
      <c r="S3997" t="str">
        <f t="shared" si="62"/>
        <v>N</v>
      </c>
      <c r="T3997" t="s">
        <v>19</v>
      </c>
      <c r="V3997" s="12">
        <v>4.1410000000000002E-2</v>
      </c>
      <c r="W3997" s="12">
        <v>6.0065199999999999E-2</v>
      </c>
      <c r="X3997" s="12">
        <v>0.1109</v>
      </c>
      <c r="Z3997" s="10" t="str">
        <f>_xlfn.IFNA(IF(OR(R3997="Y",S3997="Y"),HYPERLINK(".\plots/daily_2016_smallegu_flat.png","daily flat"),HYPERLINK(VLOOKUP($AB3997,linkref!$A$2:$D$68,3,FALSE),VLOOKUP($AB3997,linkref!$A$2:$D$68,2,FALSE))),"")</f>
        <v>daily flat</v>
      </c>
      <c r="AA3997" s="10" t="str">
        <f>_xlfn.IFNA(IF(OR(R3997="Y",S3997="Y"),HYPERLINK(".\plots/diurnal_2016_smallegu_flat.png","diurnal flat"),HYPERLINK(VLOOKUP($AB3997,linkref!$A$2:$D$68,4,FALSE),VLOOKUP($AB3997,linkref!$A$2:$D$68,2,FALSE))),"")</f>
        <v>diurnal flat</v>
      </c>
      <c r="AB3997" t="str">
        <f>_xlfn.IFNA(VLOOKUP(I3997,units!A$2:B$1765,2,FALSE),"")</f>
        <v>LADCO_other_nonpeak</v>
      </c>
    </row>
    <row r="3998" spans="1:28" hidden="1" x14ac:dyDescent="0.3">
      <c r="B3998" s="9" t="str">
        <f>_xlfn.IFNA(VLOOKUP(C3998,regions!A$1:B$49,2,FALSE),"")</f>
        <v>South</v>
      </c>
      <c r="C3998" t="s">
        <v>20908</v>
      </c>
      <c r="D3998" s="1" t="s">
        <v>4109</v>
      </c>
      <c r="G3998" t="s">
        <v>11960</v>
      </c>
      <c r="H3998" s="1" t="s">
        <v>11956</v>
      </c>
      <c r="I3998" s="1" t="s">
        <v>11961</v>
      </c>
      <c r="J3998" s="1" t="s">
        <v>11962</v>
      </c>
      <c r="K3998" s="1" t="s">
        <v>11963</v>
      </c>
      <c r="L3998" s="1" t="s">
        <v>730</v>
      </c>
      <c r="M3998" s="1" t="s">
        <v>2366</v>
      </c>
      <c r="P3998" s="1" t="s">
        <v>111</v>
      </c>
      <c r="Q3998" s="1" t="s">
        <v>254</v>
      </c>
      <c r="S3998" t="str">
        <f t="shared" si="62"/>
        <v>N</v>
      </c>
      <c r="T3998" t="s">
        <v>8</v>
      </c>
      <c r="U3998" t="s">
        <v>22632</v>
      </c>
      <c r="V3998" s="4">
        <v>4.1300000000000003E-2</v>
      </c>
      <c r="W3998" s="4"/>
      <c r="X3998" s="4">
        <v>1.2999999999999999E-3</v>
      </c>
      <c r="Y3998">
        <v>14</v>
      </c>
      <c r="Z3998" s="10" t="str">
        <f>_xlfn.IFNA(IF(OR(R3998="Y",S3998="Y"),HYPERLINK(".\plots/daily_2016_smallegu_flat.png","daily flat"),HYPERLINK(VLOOKUP($AB3998,linkref!$A$2:$D$68,3,FALSE),VLOOKUP($AB3998,linkref!$A$2:$D$68,2,FALSE))),"")</f>
        <v/>
      </c>
      <c r="AA3998" s="10" t="str">
        <f>_xlfn.IFNA(IF(OR(R3998="Y",S3998="Y"),HYPERLINK(".\plots/diurnal_2016_smallegu_flat.png","diurnal flat"),HYPERLINK(VLOOKUP($AB3998,linkref!$A$2:$D$68,4,FALSE),VLOOKUP($AB3998,linkref!$A$2:$D$68,2,FALSE))),"")</f>
        <v/>
      </c>
      <c r="AB3998" t="str">
        <f>_xlfn.IFNA(VLOOKUP(I3998,units!A$2:B$1765,2,FALSE),"")</f>
        <v/>
      </c>
    </row>
    <row r="3999" spans="1:28" hidden="1" x14ac:dyDescent="0.3">
      <c r="B3999" s="9" t="str">
        <f>_xlfn.IFNA(VLOOKUP(C3999,regions!A$1:B$49,2,FALSE),"")</f>
        <v>West</v>
      </c>
      <c r="C3999" t="s">
        <v>20928</v>
      </c>
      <c r="D3999" s="1" t="s">
        <v>11307</v>
      </c>
      <c r="G3999" t="s">
        <v>11306</v>
      </c>
      <c r="H3999" s="1" t="s">
        <v>11302</v>
      </c>
      <c r="I3999" s="1" t="s">
        <v>12194</v>
      </c>
      <c r="J3999" s="1" t="s">
        <v>12195</v>
      </c>
      <c r="K3999" s="1" t="s">
        <v>12196</v>
      </c>
      <c r="L3999" s="1" t="s">
        <v>730</v>
      </c>
      <c r="M3999" s="1" t="s">
        <v>110</v>
      </c>
      <c r="P3999" s="1" t="s">
        <v>111</v>
      </c>
      <c r="Q3999" s="1" t="s">
        <v>254</v>
      </c>
      <c r="S3999" t="str">
        <f t="shared" si="62"/>
        <v>N</v>
      </c>
      <c r="T3999" t="s">
        <v>8</v>
      </c>
      <c r="U3999" t="s">
        <v>22632</v>
      </c>
      <c r="V3999" s="4">
        <v>4.1109E-2</v>
      </c>
      <c r="W3999" s="4">
        <v>2.808301E-3</v>
      </c>
      <c r="X3999" s="4">
        <v>2.6979999999999999E-3</v>
      </c>
      <c r="Z3999" s="10" t="str">
        <f>_xlfn.IFNA(IF(OR(R3999="Y",S3999="Y"),HYPERLINK(".\plots/daily_2016_smallegu_flat.png","daily flat"),HYPERLINK(VLOOKUP($AB3999,linkref!$A$2:$D$68,3,FALSE),VLOOKUP($AB3999,linkref!$A$2:$D$68,2,FALSE))),"")</f>
        <v/>
      </c>
      <c r="AA3999" s="10" t="str">
        <f>_xlfn.IFNA(IF(OR(R3999="Y",S3999="Y"),HYPERLINK(".\plots/diurnal_2016_smallegu_flat.png","diurnal flat"),HYPERLINK(VLOOKUP($AB3999,linkref!$A$2:$D$68,4,FALSE),VLOOKUP($AB3999,linkref!$A$2:$D$68,2,FALSE))),"")</f>
        <v/>
      </c>
      <c r="AB3999" t="str">
        <f>_xlfn.IFNA(VLOOKUP(I3999,units!A$2:B$1765,2,FALSE),"")</f>
        <v/>
      </c>
    </row>
    <row r="4000" spans="1:28" hidden="1" x14ac:dyDescent="0.3">
      <c r="B4000" s="9" t="str">
        <f>_xlfn.IFNA(VLOOKUP(C4000,regions!A$1:B$49,2,FALSE),"")</f>
        <v>LADCO</v>
      </c>
      <c r="C4000" t="s">
        <v>20951</v>
      </c>
      <c r="D4000" s="1" t="s">
        <v>15450</v>
      </c>
      <c r="G4000" t="s">
        <v>15449</v>
      </c>
      <c r="H4000" s="1" t="s">
        <v>15445</v>
      </c>
      <c r="I4000" s="1" t="s">
        <v>16148</v>
      </c>
      <c r="J4000" s="1" t="s">
        <v>16149</v>
      </c>
      <c r="K4000" s="1" t="s">
        <v>16150</v>
      </c>
      <c r="L4000" s="1" t="s">
        <v>253</v>
      </c>
      <c r="M4000" s="1" t="s">
        <v>110</v>
      </c>
      <c r="P4000" s="1" t="s">
        <v>111</v>
      </c>
      <c r="Q4000" s="1" t="s">
        <v>254</v>
      </c>
      <c r="S4000" t="str">
        <f t="shared" si="62"/>
        <v>N</v>
      </c>
      <c r="T4000" t="s">
        <v>8</v>
      </c>
      <c r="U4000" t="s">
        <v>22632</v>
      </c>
      <c r="V4000" s="4">
        <v>4.0850999999999998E-2</v>
      </c>
      <c r="W4000" s="4">
        <v>6.9999999999999999E-4</v>
      </c>
      <c r="X4000" s="4">
        <v>1.9000000000000001E-5</v>
      </c>
      <c r="Y4000">
        <v>2</v>
      </c>
      <c r="Z4000" s="10" t="str">
        <f>_xlfn.IFNA(IF(OR(R4000="Y",S4000="Y"),HYPERLINK(".\plots/daily_2016_smallegu_flat.png","daily flat"),HYPERLINK(VLOOKUP($AB4000,linkref!$A$2:$D$68,3,FALSE),VLOOKUP($AB4000,linkref!$A$2:$D$68,2,FALSE))),"")</f>
        <v/>
      </c>
      <c r="AA4000" s="10" t="str">
        <f>_xlfn.IFNA(IF(OR(R4000="Y",S4000="Y"),HYPERLINK(".\plots/diurnal_2016_smallegu_flat.png","diurnal flat"),HYPERLINK(VLOOKUP($AB4000,linkref!$A$2:$D$68,4,FALSE),VLOOKUP($AB4000,linkref!$A$2:$D$68,2,FALSE))),"")</f>
        <v/>
      </c>
      <c r="AB4000" t="str">
        <f>_xlfn.IFNA(VLOOKUP(I4000,units!A$2:B$1765,2,FALSE),"")</f>
        <v/>
      </c>
    </row>
    <row r="4001" spans="1:28" hidden="1" x14ac:dyDescent="0.3">
      <c r="B4001" s="9" t="str">
        <f>_xlfn.IFNA(VLOOKUP(C4001,regions!A$1:B$49,2,FALSE),"")</f>
        <v>SESARM</v>
      </c>
      <c r="C4001" t="s">
        <v>20925</v>
      </c>
      <c r="D4001" s="1" t="s">
        <v>14971</v>
      </c>
      <c r="G4001" t="s">
        <v>14970</v>
      </c>
      <c r="H4001" s="1" t="s">
        <v>14966</v>
      </c>
      <c r="I4001" s="1" t="s">
        <v>14967</v>
      </c>
      <c r="J4001" s="1" t="s">
        <v>14968</v>
      </c>
      <c r="K4001" s="1" t="s">
        <v>14969</v>
      </c>
      <c r="L4001" s="1" t="s">
        <v>1205</v>
      </c>
      <c r="M4001" s="1" t="s">
        <v>110</v>
      </c>
      <c r="P4001" s="1" t="s">
        <v>111</v>
      </c>
      <c r="Q4001" s="1" t="s">
        <v>7060</v>
      </c>
      <c r="S4001" t="str">
        <f t="shared" si="62"/>
        <v>N</v>
      </c>
      <c r="T4001" t="s">
        <v>8</v>
      </c>
      <c r="U4001" t="s">
        <v>22632</v>
      </c>
      <c r="V4001" s="4">
        <v>4.0844699999999998E-2</v>
      </c>
      <c r="W4001" s="4">
        <v>7.2581900000000005E-4</v>
      </c>
      <c r="X4001" s="4">
        <v>5.3266999999999995E-4</v>
      </c>
      <c r="Z4001" s="10" t="str">
        <f>_xlfn.IFNA(IF(OR(R4001="Y",S4001="Y"),HYPERLINK(".\plots/daily_2016_smallegu_flat.png","daily flat"),HYPERLINK(VLOOKUP($AB4001,linkref!$A$2:$D$68,3,FALSE),VLOOKUP($AB4001,linkref!$A$2:$D$68,2,FALSE))),"")</f>
        <v/>
      </c>
      <c r="AA4001" s="10" t="str">
        <f>_xlfn.IFNA(IF(OR(R4001="Y",S4001="Y"),HYPERLINK(".\plots/diurnal_2016_smallegu_flat.png","diurnal flat"),HYPERLINK(VLOOKUP($AB4001,linkref!$A$2:$D$68,4,FALSE),VLOOKUP($AB4001,linkref!$A$2:$D$68,2,FALSE))),"")</f>
        <v/>
      </c>
      <c r="AB4001" t="str">
        <f>_xlfn.IFNA(VLOOKUP(I4001,units!A$2:B$1765,2,FALSE),"")</f>
        <v/>
      </c>
    </row>
    <row r="4002" spans="1:28" x14ac:dyDescent="0.3">
      <c r="A4002" s="1" t="s">
        <v>1196</v>
      </c>
      <c r="B4002" s="9" t="str">
        <f>_xlfn.IFNA(VLOOKUP(C4002,regions!A$1:B$49,2,FALSE),"")</f>
        <v>MANE-VU</v>
      </c>
      <c r="C4002" t="s">
        <v>20921</v>
      </c>
      <c r="D4002" s="1" t="s">
        <v>1044</v>
      </c>
      <c r="E4002" s="1" t="s">
        <v>1162</v>
      </c>
      <c r="F4002" s="1" t="s">
        <v>1197</v>
      </c>
      <c r="G4002" t="s">
        <v>1168</v>
      </c>
      <c r="H4002" s="1" t="s">
        <v>1164</v>
      </c>
      <c r="I4002" s="1" t="s">
        <v>1198</v>
      </c>
      <c r="J4002" s="1" t="s">
        <v>1166</v>
      </c>
      <c r="K4002" s="1" t="s">
        <v>1199</v>
      </c>
      <c r="L4002" s="1" t="s">
        <v>164</v>
      </c>
      <c r="M4002" s="1" t="s">
        <v>110</v>
      </c>
      <c r="N4002" t="s">
        <v>128</v>
      </c>
      <c r="O4002" t="s">
        <v>219</v>
      </c>
      <c r="P4002" s="1" t="s">
        <v>111</v>
      </c>
      <c r="Q4002" s="1" t="s">
        <v>136</v>
      </c>
      <c r="R4002" t="s">
        <v>8</v>
      </c>
      <c r="S4002" t="str">
        <f t="shared" si="62"/>
        <v>N</v>
      </c>
      <c r="T4002" t="s">
        <v>19</v>
      </c>
      <c r="U4002" t="s">
        <v>22632</v>
      </c>
      <c r="V4002" s="12">
        <v>4.07E-2</v>
      </c>
      <c r="W4002" s="12">
        <v>4.0888000000000001E-3</v>
      </c>
      <c r="X4002" s="12">
        <v>2.8999999999999998E-3</v>
      </c>
      <c r="Z4002" s="10" t="str">
        <f>_xlfn.IFNA(IF(OR(R4002="Y",S4002="Y"),HYPERLINK(".\plots/daily_2016_smallegu_flat.png","daily flat"),HYPERLINK(VLOOKUP($AB4002,linkref!$A$2:$D$68,3,FALSE),VLOOKUP($AB4002,linkref!$A$2:$D$68,2,FALSE))),"")</f>
        <v>daily flat</v>
      </c>
      <c r="AA4002" s="10" t="str">
        <f>_xlfn.IFNA(IF(OR(R4002="Y",S4002="Y"),HYPERLINK(".\plots/diurnal_2016_smallegu_flat.png","diurnal flat"),HYPERLINK(VLOOKUP($AB4002,linkref!$A$2:$D$68,4,FALSE),VLOOKUP($AB4002,linkref!$A$2:$D$68,2,FALSE))),"")</f>
        <v>diurnal flat</v>
      </c>
      <c r="AB4002" t="str">
        <f>_xlfn.IFNA(VLOOKUP(I4002,units!A$2:B$1765,2,FALSE),"")</f>
        <v>MANE-VU_gas_peak</v>
      </c>
    </row>
    <row r="4003" spans="1:28" x14ac:dyDescent="0.3">
      <c r="A4003" s="1" t="s">
        <v>9285</v>
      </c>
      <c r="B4003" s="9" t="str">
        <f>_xlfn.IFNA(VLOOKUP(C4003,regions!A$1:B$49,2,FALSE),"")</f>
        <v>SESARM</v>
      </c>
      <c r="C4003" t="s">
        <v>20907</v>
      </c>
      <c r="D4003" s="1" t="s">
        <v>6092</v>
      </c>
      <c r="E4003" s="1" t="s">
        <v>9286</v>
      </c>
      <c r="F4003" s="1" t="s">
        <v>9287</v>
      </c>
      <c r="G4003" t="s">
        <v>8631</v>
      </c>
      <c r="H4003" s="1" t="s">
        <v>9288</v>
      </c>
      <c r="I4003" s="1" t="s">
        <v>9289</v>
      </c>
      <c r="J4003" s="1" t="s">
        <v>9290</v>
      </c>
      <c r="K4003" s="1" t="s">
        <v>9291</v>
      </c>
      <c r="L4003" s="1" t="s">
        <v>253</v>
      </c>
      <c r="M4003" s="1" t="s">
        <v>2277</v>
      </c>
      <c r="N4003" t="s">
        <v>128</v>
      </c>
      <c r="O4003" t="s">
        <v>130</v>
      </c>
      <c r="P4003" s="1" t="s">
        <v>111</v>
      </c>
      <c r="Q4003" s="1" t="s">
        <v>254</v>
      </c>
      <c r="R4003" t="s">
        <v>19</v>
      </c>
      <c r="S4003" t="str">
        <f t="shared" si="62"/>
        <v>N</v>
      </c>
      <c r="T4003" t="s">
        <v>19</v>
      </c>
      <c r="V4003" s="12">
        <v>4.0658E-2</v>
      </c>
      <c r="W4003" s="12">
        <v>1.352225E-2</v>
      </c>
      <c r="X4003" s="12">
        <v>1.76E-4</v>
      </c>
      <c r="Y4003">
        <v>22</v>
      </c>
      <c r="Z4003" s="10" t="str">
        <f>_xlfn.IFNA(IF(OR(R4003="Y",S4003="Y"),HYPERLINK(".\plots/daily_2016_smallegu_flat.png","daily flat"),HYPERLINK(VLOOKUP($AB4003,linkref!$A$2:$D$68,3,FALSE),VLOOKUP($AB4003,linkref!$A$2:$D$68,2,FALSE))),"")</f>
        <v>SESARM Composite Nonpeaking</v>
      </c>
      <c r="AA4003" s="10" t="str">
        <f>_xlfn.IFNA(IF(OR(R4003="Y",S4003="Y"),HYPERLINK(".\plots/diurnal_2016_smallegu_flat.png","diurnal flat"),HYPERLINK(VLOOKUP($AB4003,linkref!$A$2:$D$68,4,FALSE),VLOOKUP($AB4003,linkref!$A$2:$D$68,2,FALSE))),"")</f>
        <v>SESARM Composite Nonpeaking</v>
      </c>
      <c r="AB4003" t="str">
        <f>_xlfn.IFNA(VLOOKUP(I4003,units!A$2:B$1765,2,FALSE),"")</f>
        <v>SESARM_comp_nonpeak</v>
      </c>
    </row>
    <row r="4004" spans="1:28" hidden="1" x14ac:dyDescent="0.3">
      <c r="B4004" s="9" t="str">
        <f>_xlfn.IFNA(VLOOKUP(C4004,regions!A$1:B$49,2,FALSE),"")</f>
        <v>West</v>
      </c>
      <c r="C4004" t="s">
        <v>20905</v>
      </c>
      <c r="D4004" s="1" t="s">
        <v>5220</v>
      </c>
      <c r="G4004" t="s">
        <v>11245</v>
      </c>
      <c r="H4004" s="1" t="s">
        <v>21782</v>
      </c>
      <c r="I4004" s="1" t="s">
        <v>21783</v>
      </c>
      <c r="J4004" s="1" t="s">
        <v>21784</v>
      </c>
      <c r="K4004" s="1" t="s">
        <v>21785</v>
      </c>
      <c r="L4004" s="1" t="s">
        <v>1946</v>
      </c>
      <c r="M4004" s="1" t="s">
        <v>110</v>
      </c>
      <c r="Q4004" s="1" t="s">
        <v>254</v>
      </c>
      <c r="S4004" t="str">
        <f t="shared" si="62"/>
        <v>N</v>
      </c>
      <c r="T4004" t="s">
        <v>8</v>
      </c>
      <c r="U4004" t="s">
        <v>112</v>
      </c>
      <c r="V4004" s="4">
        <v>4.0547699999999999E-2</v>
      </c>
      <c r="W4004" s="4">
        <v>1.1925E-4</v>
      </c>
      <c r="X4004" s="4">
        <v>6.776E-6</v>
      </c>
      <c r="Y4004">
        <v>100</v>
      </c>
      <c r="Z4004" s="10" t="str">
        <f>_xlfn.IFNA(IF(OR(R4004="Y",S4004="Y"),HYPERLINK(".\plots/daily_2016_smallegu_flat.png","daily flat"),HYPERLINK(VLOOKUP($AB4004,linkref!$A$2:$D$68,3,FALSE),VLOOKUP($AB4004,linkref!$A$2:$D$68,2,FALSE))),"")</f>
        <v/>
      </c>
      <c r="AA4004" s="10" t="str">
        <f>_xlfn.IFNA(IF(OR(R4004="Y",S4004="Y"),HYPERLINK(".\plots/diurnal_2016_smallegu_flat.png","diurnal flat"),HYPERLINK(VLOOKUP($AB4004,linkref!$A$2:$D$68,4,FALSE),VLOOKUP($AB4004,linkref!$A$2:$D$68,2,FALSE))),"")</f>
        <v/>
      </c>
      <c r="AB4004" t="str">
        <f>_xlfn.IFNA(VLOOKUP(I4004,units!A$2:B$1765,2,FALSE),"")</f>
        <v/>
      </c>
    </row>
    <row r="4005" spans="1:28" hidden="1" x14ac:dyDescent="0.3">
      <c r="B4005" s="9" t="str">
        <f>_xlfn.IFNA(VLOOKUP(C4005,regions!A$1:B$49,2,FALSE),"")</f>
        <v>West North Central</v>
      </c>
      <c r="C4005" t="s">
        <v>20920</v>
      </c>
      <c r="D4005" s="1" t="s">
        <v>1241</v>
      </c>
      <c r="G4005" t="s">
        <v>15401</v>
      </c>
      <c r="H4005" s="1" t="s">
        <v>15400</v>
      </c>
      <c r="I4005" s="1" t="s">
        <v>21837</v>
      </c>
      <c r="J4005" s="1" t="s">
        <v>21838</v>
      </c>
      <c r="K4005" s="1" t="s">
        <v>21839</v>
      </c>
      <c r="L4005" s="1" t="s">
        <v>1946</v>
      </c>
      <c r="M4005" s="1" t="s">
        <v>110</v>
      </c>
      <c r="P4005" s="1" t="s">
        <v>111</v>
      </c>
      <c r="Q4005" s="1" t="s">
        <v>254</v>
      </c>
      <c r="S4005" t="str">
        <f t="shared" si="62"/>
        <v>N</v>
      </c>
      <c r="T4005" t="s">
        <v>8</v>
      </c>
      <c r="U4005" t="s">
        <v>112</v>
      </c>
      <c r="V4005" s="4">
        <v>4.0469999999999999E-2</v>
      </c>
      <c r="W4005" s="4">
        <v>1.4249999999999999E-4</v>
      </c>
      <c r="X4005" s="4">
        <v>8.5499999999999893E-6</v>
      </c>
      <c r="Y4005">
        <v>26</v>
      </c>
      <c r="Z4005" s="10" t="str">
        <f>_xlfn.IFNA(IF(OR(R4005="Y",S4005="Y"),HYPERLINK(".\plots/daily_2016_smallegu_flat.png","daily flat"),HYPERLINK(VLOOKUP($AB4005,linkref!$A$2:$D$68,3,FALSE),VLOOKUP($AB4005,linkref!$A$2:$D$68,2,FALSE))),"")</f>
        <v/>
      </c>
      <c r="AA4005" s="10" t="str">
        <f>_xlfn.IFNA(IF(OR(R4005="Y",S4005="Y"),HYPERLINK(".\plots/diurnal_2016_smallegu_flat.png","diurnal flat"),HYPERLINK(VLOOKUP($AB4005,linkref!$A$2:$D$68,4,FALSE),VLOOKUP($AB4005,linkref!$A$2:$D$68,2,FALSE))),"")</f>
        <v/>
      </c>
      <c r="AB4005" t="str">
        <f>_xlfn.IFNA(VLOOKUP(I4005,units!A$2:B$1765,2,FALSE),"")</f>
        <v/>
      </c>
    </row>
    <row r="4006" spans="1:28" hidden="1" x14ac:dyDescent="0.3">
      <c r="B4006" s="9" t="str">
        <f>_xlfn.IFNA(VLOOKUP(C4006,regions!A$1:B$49,2,FALSE),"")</f>
        <v>MANE-VU</v>
      </c>
      <c r="C4006" t="s">
        <v>20915</v>
      </c>
      <c r="D4006" s="1" t="s">
        <v>950</v>
      </c>
      <c r="G4006" t="s">
        <v>6655</v>
      </c>
      <c r="H4006" s="1" t="s">
        <v>6651</v>
      </c>
      <c r="I4006" s="1" t="s">
        <v>18040</v>
      </c>
      <c r="J4006" s="1" t="s">
        <v>18041</v>
      </c>
      <c r="K4006" s="1" t="s">
        <v>18042</v>
      </c>
      <c r="L4006" s="1" t="s">
        <v>522</v>
      </c>
      <c r="M4006" s="1" t="s">
        <v>110</v>
      </c>
      <c r="P4006" s="1" t="s">
        <v>111</v>
      </c>
      <c r="Q4006" s="1" t="s">
        <v>254</v>
      </c>
      <c r="S4006" t="str">
        <f t="shared" si="62"/>
        <v>N</v>
      </c>
      <c r="T4006" t="s">
        <v>8</v>
      </c>
      <c r="U4006" t="s">
        <v>22632</v>
      </c>
      <c r="V4006" s="4">
        <v>4.0405200000000002E-2</v>
      </c>
      <c r="W4006" s="4">
        <v>9.6208299999999997E-4</v>
      </c>
      <c r="X4006" s="4">
        <v>1.4039999999999999E-5</v>
      </c>
      <c r="Z4006" s="10" t="str">
        <f>_xlfn.IFNA(IF(OR(R4006="Y",S4006="Y"),HYPERLINK(".\plots/daily_2016_smallegu_flat.png","daily flat"),HYPERLINK(VLOOKUP($AB4006,linkref!$A$2:$D$68,3,FALSE),VLOOKUP($AB4006,linkref!$A$2:$D$68,2,FALSE))),"")</f>
        <v/>
      </c>
      <c r="AA4006" s="10" t="str">
        <f>_xlfn.IFNA(IF(OR(R4006="Y",S4006="Y"),HYPERLINK(".\plots/diurnal_2016_smallegu_flat.png","diurnal flat"),HYPERLINK(VLOOKUP($AB4006,linkref!$A$2:$D$68,4,FALSE),VLOOKUP($AB4006,linkref!$A$2:$D$68,2,FALSE))),"")</f>
        <v/>
      </c>
      <c r="AB4006" t="str">
        <f>_xlfn.IFNA(VLOOKUP(I4006,units!A$2:B$1765,2,FALSE),"")</f>
        <v/>
      </c>
    </row>
    <row r="4007" spans="1:28" hidden="1" x14ac:dyDescent="0.3">
      <c r="B4007" s="9" t="str">
        <f>_xlfn.IFNA(VLOOKUP(C4007,regions!A$1:B$49,2,FALSE),"")</f>
        <v>West</v>
      </c>
      <c r="C4007" t="s">
        <v>20905</v>
      </c>
      <c r="D4007" s="1" t="s">
        <v>561</v>
      </c>
      <c r="G4007" t="s">
        <v>9813</v>
      </c>
      <c r="H4007" s="1" t="s">
        <v>9808</v>
      </c>
      <c r="I4007" s="1" t="s">
        <v>14443</v>
      </c>
      <c r="J4007" s="1" t="s">
        <v>14444</v>
      </c>
      <c r="K4007" s="1" t="s">
        <v>14445</v>
      </c>
      <c r="L4007" s="1" t="s">
        <v>253</v>
      </c>
      <c r="M4007" s="1" t="s">
        <v>110</v>
      </c>
      <c r="P4007" s="1" t="s">
        <v>111</v>
      </c>
      <c r="Q4007" s="1" t="s">
        <v>254</v>
      </c>
      <c r="S4007" t="str">
        <f t="shared" si="62"/>
        <v>N</v>
      </c>
      <c r="T4007" t="s">
        <v>8</v>
      </c>
      <c r="U4007" t="s">
        <v>22632</v>
      </c>
      <c r="V4007" s="4">
        <v>4.0286500000000003E-2</v>
      </c>
      <c r="W4007" s="4">
        <v>2.8510699999999998E-3</v>
      </c>
      <c r="X4007" s="4">
        <v>1.8210500000000001E-5</v>
      </c>
      <c r="Y4007">
        <v>8736</v>
      </c>
      <c r="Z4007" s="10" t="str">
        <f>_xlfn.IFNA(IF(OR(R4007="Y",S4007="Y"),HYPERLINK(".\plots/daily_2016_smallegu_flat.png","daily flat"),HYPERLINK(VLOOKUP($AB4007,linkref!$A$2:$D$68,3,FALSE),VLOOKUP($AB4007,linkref!$A$2:$D$68,2,FALSE))),"")</f>
        <v/>
      </c>
      <c r="AA4007" s="10" t="str">
        <f>_xlfn.IFNA(IF(OR(R4007="Y",S4007="Y"),HYPERLINK(".\plots/diurnal_2016_smallegu_flat.png","diurnal flat"),HYPERLINK(VLOOKUP($AB4007,linkref!$A$2:$D$68,4,FALSE),VLOOKUP($AB4007,linkref!$A$2:$D$68,2,FALSE))),"")</f>
        <v/>
      </c>
      <c r="AB4007" t="str">
        <f>_xlfn.IFNA(VLOOKUP(I4007,units!A$2:B$1765,2,FALSE),"")</f>
        <v/>
      </c>
    </row>
    <row r="4008" spans="1:28" hidden="1" x14ac:dyDescent="0.3">
      <c r="B4008" s="9" t="str">
        <f>_xlfn.IFNA(VLOOKUP(C4008,regions!A$1:B$49,2,FALSE),"")</f>
        <v>West North Central</v>
      </c>
      <c r="C4008" t="s">
        <v>20954</v>
      </c>
      <c r="D4008" s="1" t="s">
        <v>9847</v>
      </c>
      <c r="G4008" t="s">
        <v>12821</v>
      </c>
      <c r="H4008" s="1" t="s">
        <v>12820</v>
      </c>
      <c r="I4008" s="1" t="s">
        <v>12822</v>
      </c>
      <c r="J4008" s="1" t="s">
        <v>12823</v>
      </c>
      <c r="K4008" s="1" t="s">
        <v>12824</v>
      </c>
      <c r="L4008" s="1" t="s">
        <v>253</v>
      </c>
      <c r="M4008" s="1" t="s">
        <v>110</v>
      </c>
      <c r="P4008" s="1" t="s">
        <v>111</v>
      </c>
      <c r="Q4008" s="1" t="s">
        <v>254</v>
      </c>
      <c r="S4008" t="str">
        <f t="shared" si="62"/>
        <v>N</v>
      </c>
      <c r="T4008" t="s">
        <v>8</v>
      </c>
      <c r="U4008" t="s">
        <v>22632</v>
      </c>
      <c r="V4008" s="4">
        <v>4.0099999999999997E-2</v>
      </c>
      <c r="W4008" s="4">
        <v>2.8E-3</v>
      </c>
      <c r="X4008" s="4">
        <v>2.7000000000000001E-3</v>
      </c>
      <c r="Y4008">
        <v>20</v>
      </c>
      <c r="Z4008" s="10" t="str">
        <f>_xlfn.IFNA(IF(OR(R4008="Y",S4008="Y"),HYPERLINK(".\plots/daily_2016_smallegu_flat.png","daily flat"),HYPERLINK(VLOOKUP($AB4008,linkref!$A$2:$D$68,3,FALSE),VLOOKUP($AB4008,linkref!$A$2:$D$68,2,FALSE))),"")</f>
        <v/>
      </c>
      <c r="AA4008" s="10" t="str">
        <f>_xlfn.IFNA(IF(OR(R4008="Y",S4008="Y"),HYPERLINK(".\plots/diurnal_2016_smallegu_flat.png","diurnal flat"),HYPERLINK(VLOOKUP($AB4008,linkref!$A$2:$D$68,4,FALSE),VLOOKUP($AB4008,linkref!$A$2:$D$68,2,FALSE))),"")</f>
        <v/>
      </c>
      <c r="AB4008" t="str">
        <f>_xlfn.IFNA(VLOOKUP(I4008,units!A$2:B$1765,2,FALSE),"")</f>
        <v/>
      </c>
    </row>
    <row r="4009" spans="1:28" hidden="1" x14ac:dyDescent="0.3">
      <c r="B4009" s="9" t="str">
        <f>_xlfn.IFNA(VLOOKUP(C4009,regions!A$1:B$49,2,FALSE),"")</f>
        <v>MANE-VU</v>
      </c>
      <c r="C4009" t="s">
        <v>20916</v>
      </c>
      <c r="D4009" s="1" t="s">
        <v>6951</v>
      </c>
      <c r="G4009" t="s">
        <v>11397</v>
      </c>
      <c r="H4009" s="1" t="s">
        <v>11393</v>
      </c>
      <c r="I4009" s="1" t="s">
        <v>14773</v>
      </c>
      <c r="J4009" s="1" t="s">
        <v>14774</v>
      </c>
      <c r="K4009" s="1" t="s">
        <v>14775</v>
      </c>
      <c r="L4009" s="1" t="s">
        <v>1923</v>
      </c>
      <c r="M4009" s="1" t="s">
        <v>110</v>
      </c>
      <c r="P4009" s="1" t="s">
        <v>111</v>
      </c>
      <c r="Q4009" s="1" t="s">
        <v>136</v>
      </c>
      <c r="S4009" t="str">
        <f t="shared" si="62"/>
        <v>N</v>
      </c>
      <c r="T4009" t="s">
        <v>8</v>
      </c>
      <c r="U4009" t="s">
        <v>22632</v>
      </c>
      <c r="V4009" s="4">
        <v>4.0039999999999999E-2</v>
      </c>
      <c r="W4009" s="4">
        <v>5.0007800000000005E-4</v>
      </c>
      <c r="X4009" s="4">
        <v>2.9542500000000001E-7</v>
      </c>
      <c r="Z4009" s="10" t="str">
        <f>_xlfn.IFNA(IF(OR(R4009="Y",S4009="Y"),HYPERLINK(".\plots/daily_2016_smallegu_flat.png","daily flat"),HYPERLINK(VLOOKUP($AB4009,linkref!$A$2:$D$68,3,FALSE),VLOOKUP($AB4009,linkref!$A$2:$D$68,2,FALSE))),"")</f>
        <v/>
      </c>
      <c r="AA4009" s="10" t="str">
        <f>_xlfn.IFNA(IF(OR(R4009="Y",S4009="Y"),HYPERLINK(".\plots/diurnal_2016_smallegu_flat.png","diurnal flat"),HYPERLINK(VLOOKUP($AB4009,linkref!$A$2:$D$68,4,FALSE),VLOOKUP($AB4009,linkref!$A$2:$D$68,2,FALSE))),"")</f>
        <v/>
      </c>
      <c r="AB4009" t="str">
        <f>_xlfn.IFNA(VLOOKUP(I4009,units!A$2:B$1765,2,FALSE),"")</f>
        <v/>
      </c>
    </row>
    <row r="4010" spans="1:28" x14ac:dyDescent="0.3">
      <c r="A4010" s="1" t="s">
        <v>2817</v>
      </c>
      <c r="B4010" s="9" t="str">
        <f>_xlfn.IFNA(VLOOKUP(C4010,regions!A$1:B$49,2,FALSE),"")</f>
        <v>West North Central</v>
      </c>
      <c r="C4010" t="s">
        <v>20927</v>
      </c>
      <c r="D4010" s="1" t="s">
        <v>2783</v>
      </c>
      <c r="E4010" s="1" t="s">
        <v>2818</v>
      </c>
      <c r="F4010" s="1" t="s">
        <v>60</v>
      </c>
      <c r="G4010" t="s">
        <v>2823</v>
      </c>
      <c r="H4010" s="1" t="s">
        <v>2819</v>
      </c>
      <c r="I4010" s="1" t="s">
        <v>2820</v>
      </c>
      <c r="J4010" s="1" t="s">
        <v>2821</v>
      </c>
      <c r="K4010" s="1" t="s">
        <v>2822</v>
      </c>
      <c r="L4010" s="1" t="s">
        <v>1205</v>
      </c>
      <c r="M4010" s="1" t="s">
        <v>2789</v>
      </c>
      <c r="N4010" t="s">
        <v>128</v>
      </c>
      <c r="O4010" t="s">
        <v>130</v>
      </c>
      <c r="P4010" s="1" t="s">
        <v>111</v>
      </c>
      <c r="Q4010" s="1" t="s">
        <v>254</v>
      </c>
      <c r="R4010" t="s">
        <v>19</v>
      </c>
      <c r="S4010" t="str">
        <f t="shared" si="62"/>
        <v>N</v>
      </c>
      <c r="T4010" t="s">
        <v>19</v>
      </c>
      <c r="V4010" s="12">
        <v>0.04</v>
      </c>
      <c r="W4010" s="12">
        <v>3.4585499999999999E-3</v>
      </c>
      <c r="X4010" s="12">
        <v>0.01</v>
      </c>
      <c r="Z4010" s="10" t="str">
        <f>_xlfn.IFNA(IF(OR(R4010="Y",S4010="Y"),HYPERLINK(".\plots/daily_2016_smallegu_flat.png","daily flat"),HYPERLINK(VLOOKUP($AB4010,linkref!$A$2:$D$68,3,FALSE),VLOOKUP($AB4010,linkref!$A$2:$D$68,2,FALSE))),"")</f>
        <v>West North Central Composite Nonpeaking</v>
      </c>
      <c r="AA4010" s="10" t="str">
        <f>_xlfn.IFNA(IF(OR(R4010="Y",S4010="Y"),HYPERLINK(".\plots/diurnal_2016_smallegu_flat.png","diurnal flat"),HYPERLINK(VLOOKUP($AB4010,linkref!$A$2:$D$68,4,FALSE),VLOOKUP($AB4010,linkref!$A$2:$D$68,2,FALSE))),"")</f>
        <v>West North Central Composite Nonpeaking</v>
      </c>
      <c r="AB4010" t="str">
        <f>_xlfn.IFNA(VLOOKUP(I4010,units!A$2:B$1765,2,FALSE),"")</f>
        <v>West North Central_comp_nonpeak</v>
      </c>
    </row>
    <row r="4011" spans="1:28" x14ac:dyDescent="0.3">
      <c r="A4011" s="1" t="s">
        <v>5082</v>
      </c>
      <c r="B4011" s="9" t="str">
        <f>_xlfn.IFNA(VLOOKUP(C4011,regions!A$1:B$49,2,FALSE),"")</f>
        <v>SESARM</v>
      </c>
      <c r="C4011" t="s">
        <v>20943</v>
      </c>
      <c r="D4011" s="1" t="s">
        <v>5074</v>
      </c>
      <c r="E4011" s="1" t="s">
        <v>5073</v>
      </c>
      <c r="F4011" s="1" t="s">
        <v>282</v>
      </c>
      <c r="G4011" t="s">
        <v>5079</v>
      </c>
      <c r="H4011" s="1" t="s">
        <v>5075</v>
      </c>
      <c r="I4011" s="1" t="s">
        <v>5083</v>
      </c>
      <c r="J4011" s="1" t="s">
        <v>5077</v>
      </c>
      <c r="K4011" s="1" t="s">
        <v>5086</v>
      </c>
      <c r="L4011" s="1" t="s">
        <v>557</v>
      </c>
      <c r="M4011" s="1" t="s">
        <v>279</v>
      </c>
      <c r="N4011" t="s">
        <v>272</v>
      </c>
      <c r="O4011" t="s">
        <v>272</v>
      </c>
      <c r="P4011" s="1" t="s">
        <v>280</v>
      </c>
      <c r="Q4011" s="1" t="s">
        <v>5085</v>
      </c>
      <c r="R4011" t="s">
        <v>8</v>
      </c>
      <c r="S4011" t="str">
        <f t="shared" si="62"/>
        <v>N</v>
      </c>
      <c r="T4011" t="s">
        <v>19</v>
      </c>
      <c r="V4011" s="12">
        <v>0.04</v>
      </c>
      <c r="W4011" s="12">
        <v>0.87504599999999999</v>
      </c>
      <c r="X4011" s="12">
        <v>1E-3</v>
      </c>
      <c r="Y4011">
        <v>8525</v>
      </c>
      <c r="Z4011" s="10" t="str">
        <f>_xlfn.IFNA(IF(OR(R4011="Y",S4011="Y"),HYPERLINK(".\plots/daily_2016_smallegu_flat.png","daily flat"),HYPERLINK(VLOOKUP($AB4011,linkref!$A$2:$D$68,3,FALSE),VLOOKUP($AB4011,linkref!$A$2:$D$68,2,FALSE))),"")</f>
        <v>daily flat</v>
      </c>
      <c r="AA4011" s="10" t="str">
        <f>_xlfn.IFNA(IF(OR(R4011="Y",S4011="Y"),HYPERLINK(".\plots/diurnal_2016_smallegu_flat.png","diurnal flat"),HYPERLINK(VLOOKUP($AB4011,linkref!$A$2:$D$68,4,FALSE),VLOOKUP($AB4011,linkref!$A$2:$D$68,2,FALSE))),"")</f>
        <v>diurnal flat</v>
      </c>
      <c r="AB4011" t="str">
        <f>_xlfn.IFNA(VLOOKUP(I4011,units!A$2:B$1765,2,FALSE),"")</f>
        <v>SESARM_comp_nonpeak</v>
      </c>
    </row>
    <row r="4012" spans="1:28" x14ac:dyDescent="0.3">
      <c r="A4012" s="1" t="s">
        <v>3035</v>
      </c>
      <c r="B4012" s="9" t="str">
        <f>_xlfn.IFNA(VLOOKUP(C4012,regions!A$1:B$49,2,FALSE),"")</f>
        <v>West North Central</v>
      </c>
      <c r="C4012" t="s">
        <v>20927</v>
      </c>
      <c r="D4012" s="1" t="s">
        <v>3037</v>
      </c>
      <c r="E4012" s="1" t="s">
        <v>3036</v>
      </c>
      <c r="F4012" s="1" t="s">
        <v>2805</v>
      </c>
      <c r="G4012" t="s">
        <v>3042</v>
      </c>
      <c r="H4012" s="1" t="s">
        <v>3038</v>
      </c>
      <c r="I4012" s="1" t="s">
        <v>3039</v>
      </c>
      <c r="J4012" s="1" t="s">
        <v>3040</v>
      </c>
      <c r="K4012" s="1" t="s">
        <v>3041</v>
      </c>
      <c r="L4012" s="1" t="s">
        <v>253</v>
      </c>
      <c r="M4012" s="1" t="s">
        <v>123</v>
      </c>
      <c r="N4012" t="s">
        <v>128</v>
      </c>
      <c r="O4012" t="s">
        <v>130</v>
      </c>
      <c r="P4012" s="1" t="s">
        <v>111</v>
      </c>
      <c r="Q4012" s="1" t="s">
        <v>254</v>
      </c>
      <c r="R4012" t="s">
        <v>19</v>
      </c>
      <c r="S4012" t="str">
        <f t="shared" si="62"/>
        <v>N</v>
      </c>
      <c r="T4012" t="s">
        <v>19</v>
      </c>
      <c r="V4012" s="12">
        <v>0.04</v>
      </c>
      <c r="W4012" s="12">
        <v>1.075584E-7</v>
      </c>
      <c r="X4012" s="12">
        <v>9.9999999999999995E-8</v>
      </c>
      <c r="Z4012" s="10" t="str">
        <f>_xlfn.IFNA(IF(OR(R4012="Y",S4012="Y"),HYPERLINK(".\plots/daily_2016_smallegu_flat.png","daily flat"),HYPERLINK(VLOOKUP($AB4012,linkref!$A$2:$D$68,3,FALSE),VLOOKUP($AB4012,linkref!$A$2:$D$68,2,FALSE))),"")</f>
        <v>West North Central Composite Nonpeaking</v>
      </c>
      <c r="AA4012" s="10" t="str">
        <f>_xlfn.IFNA(IF(OR(R4012="Y",S4012="Y"),HYPERLINK(".\plots/diurnal_2016_smallegu_flat.png","diurnal flat"),HYPERLINK(VLOOKUP($AB4012,linkref!$A$2:$D$68,4,FALSE),VLOOKUP($AB4012,linkref!$A$2:$D$68,2,FALSE))),"")</f>
        <v>West North Central Composite Nonpeaking</v>
      </c>
      <c r="AB4012" t="str">
        <f>_xlfn.IFNA(VLOOKUP(I4012,units!A$2:B$1765,2,FALSE),"")</f>
        <v>West North Central_comp_nonpeak</v>
      </c>
    </row>
    <row r="4013" spans="1:28" hidden="1" x14ac:dyDescent="0.3">
      <c r="B4013" s="9" t="str">
        <f>_xlfn.IFNA(VLOOKUP(C4013,regions!A$1:B$49,2,FALSE),"")</f>
        <v>West North Central</v>
      </c>
      <c r="C4013" t="s">
        <v>20927</v>
      </c>
      <c r="D4013" s="1" t="s">
        <v>2988</v>
      </c>
      <c r="G4013" t="s">
        <v>15241</v>
      </c>
      <c r="H4013" s="1" t="s">
        <v>15237</v>
      </c>
      <c r="I4013" s="1" t="s">
        <v>15242</v>
      </c>
      <c r="J4013" s="1" t="s">
        <v>15239</v>
      </c>
      <c r="K4013" s="1" t="s">
        <v>15243</v>
      </c>
      <c r="L4013" s="1" t="s">
        <v>730</v>
      </c>
      <c r="M4013" s="1" t="s">
        <v>110</v>
      </c>
      <c r="P4013" s="1" t="s">
        <v>111</v>
      </c>
      <c r="Q4013" s="1" t="s">
        <v>15</v>
      </c>
      <c r="S4013" t="str">
        <f t="shared" si="62"/>
        <v>N</v>
      </c>
      <c r="T4013" t="s">
        <v>8</v>
      </c>
      <c r="U4013" t="s">
        <v>22632</v>
      </c>
      <c r="V4013" s="4">
        <v>0.04</v>
      </c>
      <c r="W4013" s="4">
        <v>1.023226E-7</v>
      </c>
      <c r="X4013" s="4">
        <v>0.01</v>
      </c>
      <c r="Z4013" s="10" t="str">
        <f>_xlfn.IFNA(IF(OR(R4013="Y",S4013="Y"),HYPERLINK(".\plots/daily_2016_smallegu_flat.png","daily flat"),HYPERLINK(VLOOKUP($AB4013,linkref!$A$2:$D$68,3,FALSE),VLOOKUP($AB4013,linkref!$A$2:$D$68,2,FALSE))),"")</f>
        <v/>
      </c>
      <c r="AA4013" s="10" t="str">
        <f>_xlfn.IFNA(IF(OR(R4013="Y",S4013="Y"),HYPERLINK(".\plots/diurnal_2016_smallegu_flat.png","diurnal flat"),HYPERLINK(VLOOKUP($AB4013,linkref!$A$2:$D$68,4,FALSE),VLOOKUP($AB4013,linkref!$A$2:$D$68,2,FALSE))),"")</f>
        <v/>
      </c>
      <c r="AB4013" t="str">
        <f>_xlfn.IFNA(VLOOKUP(I4013,units!A$2:B$1765,2,FALSE),"")</f>
        <v/>
      </c>
    </row>
    <row r="4014" spans="1:28" hidden="1" x14ac:dyDescent="0.3">
      <c r="B4014" s="9" t="str">
        <f>_xlfn.IFNA(VLOOKUP(C4014,regions!A$1:B$49,2,FALSE),"")</f>
        <v>West</v>
      </c>
      <c r="C4014" t="s">
        <v>20928</v>
      </c>
      <c r="D4014" s="1" t="s">
        <v>3253</v>
      </c>
      <c r="G4014" t="s">
        <v>3258</v>
      </c>
      <c r="H4014" s="1" t="s">
        <v>3254</v>
      </c>
      <c r="I4014" s="1" t="s">
        <v>16407</v>
      </c>
      <c r="J4014" s="1" t="s">
        <v>16408</v>
      </c>
      <c r="K4014" s="1" t="s">
        <v>16409</v>
      </c>
      <c r="L4014" s="1" t="s">
        <v>730</v>
      </c>
      <c r="M4014" s="1" t="s">
        <v>2366</v>
      </c>
      <c r="P4014" s="1" t="s">
        <v>111</v>
      </c>
      <c r="Q4014" s="1" t="s">
        <v>254</v>
      </c>
      <c r="S4014" t="str">
        <f t="shared" si="62"/>
        <v>N</v>
      </c>
      <c r="T4014" t="s">
        <v>8</v>
      </c>
      <c r="U4014" t="s">
        <v>22632</v>
      </c>
      <c r="V4014" s="4">
        <v>0.04</v>
      </c>
      <c r="W4014" s="4">
        <v>0.01</v>
      </c>
      <c r="X4014" s="4">
        <v>0.01</v>
      </c>
      <c r="Z4014" s="10" t="str">
        <f>_xlfn.IFNA(IF(OR(R4014="Y",S4014="Y"),HYPERLINK(".\plots/daily_2016_smallegu_flat.png","daily flat"),HYPERLINK(VLOOKUP($AB4014,linkref!$A$2:$D$68,3,FALSE),VLOOKUP($AB4014,linkref!$A$2:$D$68,2,FALSE))),"")</f>
        <v/>
      </c>
      <c r="AA4014" s="10" t="str">
        <f>_xlfn.IFNA(IF(OR(R4014="Y",S4014="Y"),HYPERLINK(".\plots/diurnal_2016_smallegu_flat.png","diurnal flat"),HYPERLINK(VLOOKUP($AB4014,linkref!$A$2:$D$68,4,FALSE),VLOOKUP($AB4014,linkref!$A$2:$D$68,2,FALSE))),"")</f>
        <v/>
      </c>
      <c r="AB4014" t="str">
        <f>_xlfn.IFNA(VLOOKUP(I4014,units!A$2:B$1765,2,FALSE),"")</f>
        <v/>
      </c>
    </row>
    <row r="4015" spans="1:28" hidden="1" x14ac:dyDescent="0.3">
      <c r="B4015" s="9" t="str">
        <f>_xlfn.IFNA(VLOOKUP(C4015,regions!A$1:B$49,2,FALSE),"")</f>
        <v>West North Central</v>
      </c>
      <c r="C4015" t="s">
        <v>20920</v>
      </c>
      <c r="D4015" s="1" t="s">
        <v>1241</v>
      </c>
      <c r="G4015" t="s">
        <v>12298</v>
      </c>
      <c r="H4015" s="1" t="s">
        <v>12294</v>
      </c>
      <c r="I4015" s="1" t="s">
        <v>12295</v>
      </c>
      <c r="J4015" s="1" t="s">
        <v>12296</v>
      </c>
      <c r="K4015" s="1" t="s">
        <v>12297</v>
      </c>
      <c r="L4015" s="1" t="s">
        <v>135</v>
      </c>
      <c r="M4015" s="1" t="s">
        <v>110</v>
      </c>
      <c r="P4015" s="1" t="s">
        <v>111</v>
      </c>
      <c r="Q4015" s="1" t="s">
        <v>136</v>
      </c>
      <c r="S4015" t="str">
        <f t="shared" si="62"/>
        <v>N</v>
      </c>
      <c r="T4015" t="s">
        <v>8</v>
      </c>
      <c r="U4015" t="s">
        <v>22632</v>
      </c>
      <c r="V4015" s="4">
        <v>0.04</v>
      </c>
      <c r="W4015" s="4">
        <v>3.9835000000000001E-3</v>
      </c>
      <c r="X4015" s="4">
        <v>3.7265000000000002E-3</v>
      </c>
      <c r="Z4015" s="10" t="str">
        <f>_xlfn.IFNA(IF(OR(R4015="Y",S4015="Y"),HYPERLINK(".\plots/daily_2016_smallegu_flat.png","daily flat"),HYPERLINK(VLOOKUP($AB4015,linkref!$A$2:$D$68,3,FALSE),VLOOKUP($AB4015,linkref!$A$2:$D$68,2,FALSE))),"")</f>
        <v/>
      </c>
      <c r="AA4015" s="10" t="str">
        <f>_xlfn.IFNA(IF(OR(R4015="Y",S4015="Y"),HYPERLINK(".\plots/diurnal_2016_smallegu_flat.png","diurnal flat"),HYPERLINK(VLOOKUP($AB4015,linkref!$A$2:$D$68,4,FALSE),VLOOKUP($AB4015,linkref!$A$2:$D$68,2,FALSE))),"")</f>
        <v/>
      </c>
      <c r="AB4015" t="str">
        <f>_xlfn.IFNA(VLOOKUP(I4015,units!A$2:B$1765,2,FALSE),"")</f>
        <v/>
      </c>
    </row>
    <row r="4016" spans="1:28" hidden="1" x14ac:dyDescent="0.3">
      <c r="B4016" s="9" t="str">
        <f>_xlfn.IFNA(VLOOKUP(C4016,regions!A$1:B$49,2,FALSE),"")</f>
        <v>West</v>
      </c>
      <c r="C4016" t="s">
        <v>20905</v>
      </c>
      <c r="D4016" s="1" t="s">
        <v>13768</v>
      </c>
      <c r="G4016" t="s">
        <v>13773</v>
      </c>
      <c r="H4016" s="1" t="s">
        <v>13778</v>
      </c>
      <c r="I4016" s="1" t="s">
        <v>13779</v>
      </c>
      <c r="J4016" s="1" t="s">
        <v>13780</v>
      </c>
      <c r="K4016" s="1" t="s">
        <v>13781</v>
      </c>
      <c r="L4016" s="1" t="s">
        <v>253</v>
      </c>
      <c r="M4016" s="1" t="s">
        <v>110</v>
      </c>
      <c r="Q4016" s="1" t="s">
        <v>254</v>
      </c>
      <c r="S4016" t="str">
        <f t="shared" si="62"/>
        <v>N</v>
      </c>
      <c r="T4016" t="s">
        <v>8</v>
      </c>
      <c r="U4016" t="s">
        <v>22632</v>
      </c>
      <c r="V4016" s="4">
        <v>0.04</v>
      </c>
      <c r="W4016" s="4">
        <v>2.5141999999999999E-3</v>
      </c>
      <c r="X4016" s="4">
        <v>2.3999999999999998E-3</v>
      </c>
      <c r="Y4016">
        <v>8736</v>
      </c>
      <c r="Z4016" s="10" t="str">
        <f>_xlfn.IFNA(IF(OR(R4016="Y",S4016="Y"),HYPERLINK(".\plots/daily_2016_smallegu_flat.png","daily flat"),HYPERLINK(VLOOKUP($AB4016,linkref!$A$2:$D$68,3,FALSE),VLOOKUP($AB4016,linkref!$A$2:$D$68,2,FALSE))),"")</f>
        <v/>
      </c>
      <c r="AA4016" s="10" t="str">
        <f>_xlfn.IFNA(IF(OR(R4016="Y",S4016="Y"),HYPERLINK(".\plots/diurnal_2016_smallegu_flat.png","diurnal flat"),HYPERLINK(VLOOKUP($AB4016,linkref!$A$2:$D$68,4,FALSE),VLOOKUP($AB4016,linkref!$A$2:$D$68,2,FALSE))),"")</f>
        <v/>
      </c>
      <c r="AB4016" t="str">
        <f>_xlfn.IFNA(VLOOKUP(I4016,units!A$2:B$1765,2,FALSE),"")</f>
        <v/>
      </c>
    </row>
    <row r="4017" spans="2:28" hidden="1" x14ac:dyDescent="0.3">
      <c r="B4017" s="9" t="str">
        <f>_xlfn.IFNA(VLOOKUP(C4017,regions!A$1:B$49,2,FALSE),"")</f>
        <v>LADCO</v>
      </c>
      <c r="C4017" t="s">
        <v>20941</v>
      </c>
      <c r="D4017" s="1" t="s">
        <v>9965</v>
      </c>
      <c r="G4017" t="s">
        <v>16989</v>
      </c>
      <c r="H4017" s="1" t="s">
        <v>16985</v>
      </c>
      <c r="I4017" s="1" t="s">
        <v>17304</v>
      </c>
      <c r="J4017" s="1" t="s">
        <v>17305</v>
      </c>
      <c r="K4017" s="1" t="s">
        <v>17306</v>
      </c>
      <c r="L4017" s="1" t="s">
        <v>522</v>
      </c>
      <c r="M4017" s="1" t="s">
        <v>110</v>
      </c>
      <c r="P4017" s="1" t="s">
        <v>111</v>
      </c>
      <c r="Q4017" s="1" t="s">
        <v>254</v>
      </c>
      <c r="S4017" t="str">
        <f t="shared" si="62"/>
        <v>N</v>
      </c>
      <c r="T4017" t="s">
        <v>8</v>
      </c>
      <c r="U4017" t="s">
        <v>22632</v>
      </c>
      <c r="V4017" s="4">
        <v>0.04</v>
      </c>
      <c r="W4017" s="4"/>
      <c r="X4017" s="4">
        <v>1E-4</v>
      </c>
      <c r="Z4017" s="10" t="str">
        <f>_xlfn.IFNA(IF(OR(R4017="Y",S4017="Y"),HYPERLINK(".\plots/daily_2016_smallegu_flat.png","daily flat"),HYPERLINK(VLOOKUP($AB4017,linkref!$A$2:$D$68,3,FALSE),VLOOKUP($AB4017,linkref!$A$2:$D$68,2,FALSE))),"")</f>
        <v/>
      </c>
      <c r="AA4017" s="10" t="str">
        <f>_xlfn.IFNA(IF(OR(R4017="Y",S4017="Y"),HYPERLINK(".\plots/diurnal_2016_smallegu_flat.png","diurnal flat"),HYPERLINK(VLOOKUP($AB4017,linkref!$A$2:$D$68,4,FALSE),VLOOKUP($AB4017,linkref!$A$2:$D$68,2,FALSE))),"")</f>
        <v/>
      </c>
      <c r="AB4017" t="str">
        <f>_xlfn.IFNA(VLOOKUP(I4017,units!A$2:B$1765,2,FALSE),"")</f>
        <v/>
      </c>
    </row>
    <row r="4018" spans="2:28" hidden="1" x14ac:dyDescent="0.3">
      <c r="B4018" s="9" t="str">
        <f>_xlfn.IFNA(VLOOKUP(C4018,regions!A$1:B$49,2,FALSE),"")</f>
        <v>West</v>
      </c>
      <c r="C4018" t="s">
        <v>20905</v>
      </c>
      <c r="D4018" s="1" t="s">
        <v>10841</v>
      </c>
      <c r="G4018" t="s">
        <v>12052</v>
      </c>
      <c r="H4018" s="1" t="s">
        <v>12048</v>
      </c>
      <c r="I4018" s="1" t="s">
        <v>17971</v>
      </c>
      <c r="J4018" s="1" t="s">
        <v>17972</v>
      </c>
      <c r="K4018" s="1" t="s">
        <v>17973</v>
      </c>
      <c r="L4018" s="1" t="s">
        <v>1205</v>
      </c>
      <c r="M4018" s="1" t="s">
        <v>110</v>
      </c>
      <c r="P4018" s="1" t="s">
        <v>111</v>
      </c>
      <c r="Q4018" s="1" t="s">
        <v>254</v>
      </c>
      <c r="S4018" t="str">
        <f t="shared" si="62"/>
        <v>N</v>
      </c>
      <c r="T4018" t="s">
        <v>8</v>
      </c>
      <c r="U4018" t="s">
        <v>22632</v>
      </c>
      <c r="V4018" s="4">
        <v>0.04</v>
      </c>
      <c r="W4018" s="4">
        <v>2.1700000000000001E-3</v>
      </c>
      <c r="X4018" s="4">
        <v>3.7400000000000001E-5</v>
      </c>
      <c r="Y4018">
        <v>8736</v>
      </c>
      <c r="Z4018" s="10" t="str">
        <f>_xlfn.IFNA(IF(OR(R4018="Y",S4018="Y"),HYPERLINK(".\plots/daily_2016_smallegu_flat.png","daily flat"),HYPERLINK(VLOOKUP($AB4018,linkref!$A$2:$D$68,3,FALSE),VLOOKUP($AB4018,linkref!$A$2:$D$68,2,FALSE))),"")</f>
        <v/>
      </c>
      <c r="AA4018" s="10" t="str">
        <f>_xlfn.IFNA(IF(OR(R4018="Y",S4018="Y"),HYPERLINK(".\plots/diurnal_2016_smallegu_flat.png","diurnal flat"),HYPERLINK(VLOOKUP($AB4018,linkref!$A$2:$D$68,4,FALSE),VLOOKUP($AB4018,linkref!$A$2:$D$68,2,FALSE))),"")</f>
        <v/>
      </c>
      <c r="AB4018" t="str">
        <f>_xlfn.IFNA(VLOOKUP(I4018,units!A$2:B$1765,2,FALSE),"")</f>
        <v/>
      </c>
    </row>
    <row r="4019" spans="2:28" hidden="1" x14ac:dyDescent="0.3">
      <c r="B4019" s="9" t="str">
        <f>_xlfn.IFNA(VLOOKUP(C4019,regions!A$1:B$49,2,FALSE),"")</f>
        <v>West</v>
      </c>
      <c r="C4019" t="s">
        <v>20905</v>
      </c>
      <c r="D4019" s="1" t="s">
        <v>10841</v>
      </c>
      <c r="G4019" t="s">
        <v>12052</v>
      </c>
      <c r="H4019" s="1" t="s">
        <v>12048</v>
      </c>
      <c r="I4019" s="1" t="s">
        <v>17965</v>
      </c>
      <c r="J4019" s="1" t="s">
        <v>17966</v>
      </c>
      <c r="K4019" s="1" t="s">
        <v>17967</v>
      </c>
      <c r="L4019" s="1" t="s">
        <v>1205</v>
      </c>
      <c r="M4019" s="1" t="s">
        <v>110</v>
      </c>
      <c r="P4019" s="1" t="s">
        <v>111</v>
      </c>
      <c r="Q4019" s="1" t="s">
        <v>254</v>
      </c>
      <c r="S4019" t="str">
        <f t="shared" si="62"/>
        <v>N</v>
      </c>
      <c r="T4019" t="s">
        <v>8</v>
      </c>
      <c r="U4019" t="s">
        <v>22632</v>
      </c>
      <c r="V4019" s="4">
        <v>0.04</v>
      </c>
      <c r="W4019" s="4">
        <v>2.0999999999999999E-3</v>
      </c>
      <c r="X4019" s="4">
        <v>3.6300000000000001E-5</v>
      </c>
      <c r="Y4019">
        <v>8736</v>
      </c>
      <c r="Z4019" s="10" t="str">
        <f>_xlfn.IFNA(IF(OR(R4019="Y",S4019="Y"),HYPERLINK(".\plots/daily_2016_smallegu_flat.png","daily flat"),HYPERLINK(VLOOKUP($AB4019,linkref!$A$2:$D$68,3,FALSE),VLOOKUP($AB4019,linkref!$A$2:$D$68,2,FALSE))),"")</f>
        <v/>
      </c>
      <c r="AA4019" s="10" t="str">
        <f>_xlfn.IFNA(IF(OR(R4019="Y",S4019="Y"),HYPERLINK(".\plots/diurnal_2016_smallegu_flat.png","diurnal flat"),HYPERLINK(VLOOKUP($AB4019,linkref!$A$2:$D$68,4,FALSE),VLOOKUP($AB4019,linkref!$A$2:$D$68,2,FALSE))),"")</f>
        <v/>
      </c>
      <c r="AB4019" t="str">
        <f>_xlfn.IFNA(VLOOKUP(I4019,units!A$2:B$1765,2,FALSE),"")</f>
        <v/>
      </c>
    </row>
    <row r="4020" spans="2:28" hidden="1" x14ac:dyDescent="0.3">
      <c r="B4020" s="9" t="str">
        <f>_xlfn.IFNA(VLOOKUP(C4020,regions!A$1:B$49,2,FALSE),"")</f>
        <v>SESARM</v>
      </c>
      <c r="C4020" t="s">
        <v>20913</v>
      </c>
      <c r="D4020" s="1" t="s">
        <v>2436</v>
      </c>
      <c r="G4020" t="s">
        <v>2441</v>
      </c>
      <c r="H4020" s="1" t="s">
        <v>2437</v>
      </c>
      <c r="I4020" s="1" t="s">
        <v>13573</v>
      </c>
      <c r="J4020" s="1" t="s">
        <v>13574</v>
      </c>
      <c r="K4020" s="1" t="s">
        <v>13575</v>
      </c>
      <c r="L4020" s="1" t="s">
        <v>522</v>
      </c>
      <c r="M4020" s="1" t="s">
        <v>110</v>
      </c>
      <c r="P4020" s="1" t="s">
        <v>111</v>
      </c>
      <c r="Q4020" s="1" t="s">
        <v>254</v>
      </c>
      <c r="S4020" t="str">
        <f t="shared" si="62"/>
        <v>N</v>
      </c>
      <c r="T4020" t="s">
        <v>8</v>
      </c>
      <c r="U4020" t="s">
        <v>22632</v>
      </c>
      <c r="V4020" s="4">
        <v>0.04</v>
      </c>
      <c r="W4020" s="4">
        <v>0</v>
      </c>
      <c r="X4020" s="4">
        <v>0</v>
      </c>
      <c r="Y4020">
        <v>1344</v>
      </c>
      <c r="Z4020" s="10" t="str">
        <f>_xlfn.IFNA(IF(OR(R4020="Y",S4020="Y"),HYPERLINK(".\plots/daily_2016_smallegu_flat.png","daily flat"),HYPERLINK(VLOOKUP($AB4020,linkref!$A$2:$D$68,3,FALSE),VLOOKUP($AB4020,linkref!$A$2:$D$68,2,FALSE))),"")</f>
        <v/>
      </c>
      <c r="AA4020" s="10" t="str">
        <f>_xlfn.IFNA(IF(OR(R4020="Y",S4020="Y"),HYPERLINK(".\plots/diurnal_2016_smallegu_flat.png","diurnal flat"),HYPERLINK(VLOOKUP($AB4020,linkref!$A$2:$D$68,4,FALSE),VLOOKUP($AB4020,linkref!$A$2:$D$68,2,FALSE))),"")</f>
        <v/>
      </c>
      <c r="AB4020" t="str">
        <f>_xlfn.IFNA(VLOOKUP(I4020,units!A$2:B$1765,2,FALSE),"")</f>
        <v/>
      </c>
    </row>
    <row r="4021" spans="2:28" hidden="1" x14ac:dyDescent="0.3">
      <c r="B4021" s="9" t="str">
        <f>_xlfn.IFNA(VLOOKUP(C4021,regions!A$1:B$49,2,FALSE),"")</f>
        <v>South</v>
      </c>
      <c r="C4021" t="s">
        <v>20917</v>
      </c>
      <c r="D4021" s="1" t="s">
        <v>11570</v>
      </c>
      <c r="G4021" t="s">
        <v>12977</v>
      </c>
      <c r="H4021" s="1" t="s">
        <v>12973</v>
      </c>
      <c r="I4021" s="1" t="s">
        <v>12974</v>
      </c>
      <c r="J4021" s="1" t="s">
        <v>12975</v>
      </c>
      <c r="K4021" s="1" t="s">
        <v>12976</v>
      </c>
      <c r="L4021" s="1" t="s">
        <v>11087</v>
      </c>
      <c r="M4021" s="1" t="s">
        <v>110</v>
      </c>
      <c r="P4021" s="1" t="s">
        <v>111</v>
      </c>
      <c r="Q4021" s="1" t="s">
        <v>254</v>
      </c>
      <c r="S4021" t="str">
        <f t="shared" si="62"/>
        <v>N</v>
      </c>
      <c r="T4021" t="s">
        <v>8</v>
      </c>
      <c r="U4021" t="s">
        <v>22632</v>
      </c>
      <c r="V4021" s="4">
        <v>0.04</v>
      </c>
      <c r="W4021" s="4"/>
      <c r="X4021" s="4"/>
      <c r="Y4021">
        <v>8</v>
      </c>
      <c r="Z4021" s="10" t="str">
        <f>_xlfn.IFNA(IF(OR(R4021="Y",S4021="Y"),HYPERLINK(".\plots/daily_2016_smallegu_flat.png","daily flat"),HYPERLINK(VLOOKUP($AB4021,linkref!$A$2:$D$68,3,FALSE),VLOOKUP($AB4021,linkref!$A$2:$D$68,2,FALSE))),"")</f>
        <v/>
      </c>
      <c r="AA4021" s="10" t="str">
        <f>_xlfn.IFNA(IF(OR(R4021="Y",S4021="Y"),HYPERLINK(".\plots/diurnal_2016_smallegu_flat.png","diurnal flat"),HYPERLINK(VLOOKUP($AB4021,linkref!$A$2:$D$68,4,FALSE),VLOOKUP($AB4021,linkref!$A$2:$D$68,2,FALSE))),"")</f>
        <v/>
      </c>
      <c r="AB4021" t="str">
        <f>_xlfn.IFNA(VLOOKUP(I4021,units!A$2:B$1765,2,FALSE),"")</f>
        <v/>
      </c>
    </row>
    <row r="4022" spans="2:28" hidden="1" x14ac:dyDescent="0.3">
      <c r="B4022" s="9" t="str">
        <f>_xlfn.IFNA(VLOOKUP(C4022,regions!A$1:B$49,2,FALSE),"")</f>
        <v>MANE-VU</v>
      </c>
      <c r="C4022" t="s">
        <v>20909</v>
      </c>
      <c r="D4022" s="1" t="s">
        <v>218</v>
      </c>
      <c r="G4022" t="s">
        <v>12990</v>
      </c>
      <c r="H4022" s="1" t="s">
        <v>12986</v>
      </c>
      <c r="I4022" s="1" t="s">
        <v>13003</v>
      </c>
      <c r="J4022" s="1" t="s">
        <v>13004</v>
      </c>
      <c r="K4022" s="1" t="s">
        <v>13005</v>
      </c>
      <c r="L4022" s="1" t="s">
        <v>730</v>
      </c>
      <c r="M4022" s="1" t="s">
        <v>110</v>
      </c>
      <c r="P4022" s="1" t="s">
        <v>111</v>
      </c>
      <c r="Q4022" s="1" t="s">
        <v>254</v>
      </c>
      <c r="S4022" t="str">
        <f t="shared" si="62"/>
        <v>N</v>
      </c>
      <c r="T4022" t="s">
        <v>8</v>
      </c>
      <c r="U4022" t="s">
        <v>22632</v>
      </c>
      <c r="V4022" s="4">
        <v>0.04</v>
      </c>
      <c r="W4022" s="4"/>
      <c r="X4022" s="4"/>
      <c r="Y4022">
        <v>167</v>
      </c>
      <c r="Z4022" s="10" t="str">
        <f>_xlfn.IFNA(IF(OR(R4022="Y",S4022="Y"),HYPERLINK(".\plots/daily_2016_smallegu_flat.png","daily flat"),HYPERLINK(VLOOKUP($AB4022,linkref!$A$2:$D$68,3,FALSE),VLOOKUP($AB4022,linkref!$A$2:$D$68,2,FALSE))),"")</f>
        <v/>
      </c>
      <c r="AA4022" s="10" t="str">
        <f>_xlfn.IFNA(IF(OR(R4022="Y",S4022="Y"),HYPERLINK(".\plots/diurnal_2016_smallegu_flat.png","diurnal flat"),HYPERLINK(VLOOKUP($AB4022,linkref!$A$2:$D$68,4,FALSE),VLOOKUP($AB4022,linkref!$A$2:$D$68,2,FALSE))),"")</f>
        <v/>
      </c>
      <c r="AB4022" t="str">
        <f>_xlfn.IFNA(VLOOKUP(I4022,units!A$2:B$1765,2,FALSE),"")</f>
        <v/>
      </c>
    </row>
    <row r="4023" spans="2:28" hidden="1" x14ac:dyDescent="0.3">
      <c r="B4023" s="9" t="str">
        <f>_xlfn.IFNA(VLOOKUP(C4023,regions!A$1:B$49,2,FALSE),"")</f>
        <v>South</v>
      </c>
      <c r="C4023" t="s">
        <v>20917</v>
      </c>
      <c r="D4023" s="1" t="s">
        <v>11570</v>
      </c>
      <c r="G4023" t="s">
        <v>12977</v>
      </c>
      <c r="H4023" s="1" t="s">
        <v>12973</v>
      </c>
      <c r="I4023" s="1" t="s">
        <v>16517</v>
      </c>
      <c r="J4023" s="1" t="s">
        <v>16518</v>
      </c>
      <c r="K4023" s="1" t="s">
        <v>16519</v>
      </c>
      <c r="L4023" s="1" t="s">
        <v>11087</v>
      </c>
      <c r="M4023" s="1" t="s">
        <v>110</v>
      </c>
      <c r="P4023" s="1" t="s">
        <v>111</v>
      </c>
      <c r="Q4023" s="1" t="s">
        <v>254</v>
      </c>
      <c r="S4023" t="str">
        <f t="shared" si="62"/>
        <v>N</v>
      </c>
      <c r="T4023" t="s">
        <v>8</v>
      </c>
      <c r="U4023" t="s">
        <v>22632</v>
      </c>
      <c r="V4023" s="4">
        <v>0.04</v>
      </c>
      <c r="W4023" s="4"/>
      <c r="X4023" s="4"/>
      <c r="Y4023">
        <v>28</v>
      </c>
      <c r="Z4023" s="10" t="str">
        <f>_xlfn.IFNA(IF(OR(R4023="Y",S4023="Y"),HYPERLINK(".\plots/daily_2016_smallegu_flat.png","daily flat"),HYPERLINK(VLOOKUP($AB4023,linkref!$A$2:$D$68,3,FALSE),VLOOKUP($AB4023,linkref!$A$2:$D$68,2,FALSE))),"")</f>
        <v/>
      </c>
      <c r="AA4023" s="10" t="str">
        <f>_xlfn.IFNA(IF(OR(R4023="Y",S4023="Y"),HYPERLINK(".\plots/diurnal_2016_smallegu_flat.png","diurnal flat"),HYPERLINK(VLOOKUP($AB4023,linkref!$A$2:$D$68,4,FALSE),VLOOKUP($AB4023,linkref!$A$2:$D$68,2,FALSE))),"")</f>
        <v/>
      </c>
      <c r="AB4023" t="str">
        <f>_xlfn.IFNA(VLOOKUP(I4023,units!A$2:B$1765,2,FALSE),"")</f>
        <v/>
      </c>
    </row>
    <row r="4024" spans="2:28" hidden="1" x14ac:dyDescent="0.3">
      <c r="B4024" s="9" t="str">
        <f>_xlfn.IFNA(VLOOKUP(C4024,regions!A$1:B$49,2,FALSE),"")</f>
        <v>SESARM</v>
      </c>
      <c r="C4024" t="s">
        <v>20931</v>
      </c>
      <c r="D4024" s="1" t="s">
        <v>5229</v>
      </c>
      <c r="G4024" t="s">
        <v>17238</v>
      </c>
      <c r="H4024" s="1" t="s">
        <v>17234</v>
      </c>
      <c r="I4024" s="1" t="s">
        <v>17239</v>
      </c>
      <c r="J4024" s="1" t="s">
        <v>17240</v>
      </c>
      <c r="K4024" s="1" t="s">
        <v>17241</v>
      </c>
      <c r="L4024" s="1" t="s">
        <v>522</v>
      </c>
      <c r="M4024" s="1" t="s">
        <v>110</v>
      </c>
      <c r="P4024" s="1" t="s">
        <v>111</v>
      </c>
      <c r="Q4024" s="1" t="s">
        <v>254</v>
      </c>
      <c r="S4024" t="str">
        <f t="shared" si="62"/>
        <v>N</v>
      </c>
      <c r="T4024" t="s">
        <v>8</v>
      </c>
      <c r="U4024" t="s">
        <v>22632</v>
      </c>
      <c r="V4024" s="4">
        <v>0.04</v>
      </c>
      <c r="W4024" s="4"/>
      <c r="X4024" s="4"/>
      <c r="Y4024">
        <v>8736</v>
      </c>
      <c r="Z4024" s="10" t="str">
        <f>_xlfn.IFNA(IF(OR(R4024="Y",S4024="Y"),HYPERLINK(".\plots/daily_2016_smallegu_flat.png","daily flat"),HYPERLINK(VLOOKUP($AB4024,linkref!$A$2:$D$68,3,FALSE),VLOOKUP($AB4024,linkref!$A$2:$D$68,2,FALSE))),"")</f>
        <v/>
      </c>
      <c r="AA4024" s="10" t="str">
        <f>_xlfn.IFNA(IF(OR(R4024="Y",S4024="Y"),HYPERLINK(".\plots/diurnal_2016_smallegu_flat.png","diurnal flat"),HYPERLINK(VLOOKUP($AB4024,linkref!$A$2:$D$68,4,FALSE),VLOOKUP($AB4024,linkref!$A$2:$D$68,2,FALSE))),"")</f>
        <v/>
      </c>
      <c r="AB4024" t="str">
        <f>_xlfn.IFNA(VLOOKUP(I4024,units!A$2:B$1765,2,FALSE),"")</f>
        <v/>
      </c>
    </row>
    <row r="4025" spans="2:28" hidden="1" x14ac:dyDescent="0.3">
      <c r="B4025" s="9" t="str">
        <f>_xlfn.IFNA(VLOOKUP(C4025,regions!A$1:B$49,2,FALSE),"")</f>
        <v>West</v>
      </c>
      <c r="C4025" t="s">
        <v>20905</v>
      </c>
      <c r="D4025" s="1" t="s">
        <v>11458</v>
      </c>
      <c r="G4025" t="s">
        <v>16309</v>
      </c>
      <c r="H4025" s="1" t="s">
        <v>19889</v>
      </c>
      <c r="I4025" s="1" t="s">
        <v>19890</v>
      </c>
      <c r="J4025" s="1" t="s">
        <v>19891</v>
      </c>
      <c r="K4025" s="1" t="s">
        <v>19892</v>
      </c>
      <c r="L4025" s="1" t="s">
        <v>253</v>
      </c>
      <c r="M4025" s="1" t="s">
        <v>110</v>
      </c>
      <c r="Q4025" s="1" t="s">
        <v>7060</v>
      </c>
      <c r="S4025" t="str">
        <f t="shared" si="62"/>
        <v>N</v>
      </c>
      <c r="T4025" t="s">
        <v>8</v>
      </c>
      <c r="U4025" t="s">
        <v>22632</v>
      </c>
      <c r="V4025" s="4">
        <v>0.04</v>
      </c>
      <c r="W4025" s="4"/>
      <c r="X4025" s="4"/>
      <c r="Y4025">
        <v>52</v>
      </c>
      <c r="Z4025" s="10" t="str">
        <f>_xlfn.IFNA(IF(OR(R4025="Y",S4025="Y"),HYPERLINK(".\plots/daily_2016_smallegu_flat.png","daily flat"),HYPERLINK(VLOOKUP($AB4025,linkref!$A$2:$D$68,3,FALSE),VLOOKUP($AB4025,linkref!$A$2:$D$68,2,FALSE))),"")</f>
        <v/>
      </c>
      <c r="AA4025" s="10" t="str">
        <f>_xlfn.IFNA(IF(OR(R4025="Y",S4025="Y"),HYPERLINK(".\plots/diurnal_2016_smallegu_flat.png","diurnal flat"),HYPERLINK(VLOOKUP($AB4025,linkref!$A$2:$D$68,4,FALSE),VLOOKUP($AB4025,linkref!$A$2:$D$68,2,FALSE))),"")</f>
        <v/>
      </c>
      <c r="AB4025" t="str">
        <f>_xlfn.IFNA(VLOOKUP(I4025,units!A$2:B$1765,2,FALSE),"")</f>
        <v/>
      </c>
    </row>
    <row r="4026" spans="2:28" hidden="1" x14ac:dyDescent="0.3">
      <c r="B4026" s="9" t="str">
        <f>_xlfn.IFNA(VLOOKUP(C4026,regions!A$1:B$49,2,FALSE),"")</f>
        <v>South</v>
      </c>
      <c r="C4026" t="s">
        <v>20917</v>
      </c>
      <c r="D4026" s="1" t="s">
        <v>5898</v>
      </c>
      <c r="G4026" t="s">
        <v>21137</v>
      </c>
      <c r="H4026" s="1" t="s">
        <v>21133</v>
      </c>
      <c r="I4026" s="1" t="s">
        <v>21134</v>
      </c>
      <c r="J4026" s="1" t="s">
        <v>21135</v>
      </c>
      <c r="K4026" s="1" t="s">
        <v>21136</v>
      </c>
      <c r="L4026" s="1" t="s">
        <v>21120</v>
      </c>
      <c r="M4026" s="1" t="s">
        <v>110</v>
      </c>
      <c r="P4026" s="1" t="s">
        <v>111</v>
      </c>
      <c r="Q4026" s="1" t="s">
        <v>254</v>
      </c>
      <c r="S4026" t="str">
        <f t="shared" si="62"/>
        <v>N</v>
      </c>
      <c r="T4026" t="s">
        <v>8</v>
      </c>
      <c r="U4026" t="s">
        <v>112</v>
      </c>
      <c r="V4026" s="4">
        <v>0.04</v>
      </c>
      <c r="W4026" s="4">
        <v>0.01</v>
      </c>
      <c r="X4026" s="4">
        <v>0.01</v>
      </c>
      <c r="Y4026">
        <v>52</v>
      </c>
      <c r="Z4026" s="10" t="str">
        <f>_xlfn.IFNA(IF(OR(R4026="Y",S4026="Y"),HYPERLINK(".\plots/daily_2016_smallegu_flat.png","daily flat"),HYPERLINK(VLOOKUP($AB4026,linkref!$A$2:$D$68,3,FALSE),VLOOKUP($AB4026,linkref!$A$2:$D$68,2,FALSE))),"")</f>
        <v/>
      </c>
      <c r="AA4026" s="10" t="str">
        <f>_xlfn.IFNA(IF(OR(R4026="Y",S4026="Y"),HYPERLINK(".\plots/diurnal_2016_smallegu_flat.png","diurnal flat"),HYPERLINK(VLOOKUP($AB4026,linkref!$A$2:$D$68,4,FALSE),VLOOKUP($AB4026,linkref!$A$2:$D$68,2,FALSE))),"")</f>
        <v/>
      </c>
      <c r="AB4026" t="str">
        <f>_xlfn.IFNA(VLOOKUP(I4026,units!A$2:B$1765,2,FALSE),"")</f>
        <v/>
      </c>
    </row>
    <row r="4027" spans="2:28" hidden="1" x14ac:dyDescent="0.3">
      <c r="B4027" s="9" t="str">
        <f>_xlfn.IFNA(VLOOKUP(C4027,regions!A$1:B$49,2,FALSE),"")</f>
        <v>South</v>
      </c>
      <c r="C4027" t="s">
        <v>20917</v>
      </c>
      <c r="D4027" s="1" t="s">
        <v>5898</v>
      </c>
      <c r="G4027" t="s">
        <v>21137</v>
      </c>
      <c r="H4027" s="1" t="s">
        <v>21133</v>
      </c>
      <c r="I4027" s="1" t="s">
        <v>21138</v>
      </c>
      <c r="J4027" s="1" t="s">
        <v>21139</v>
      </c>
      <c r="K4027" s="1" t="s">
        <v>21140</v>
      </c>
      <c r="L4027" s="1" t="s">
        <v>21120</v>
      </c>
      <c r="M4027" s="1" t="s">
        <v>110</v>
      </c>
      <c r="P4027" s="1" t="s">
        <v>111</v>
      </c>
      <c r="Q4027" s="1" t="s">
        <v>254</v>
      </c>
      <c r="S4027" t="str">
        <f t="shared" si="62"/>
        <v>N</v>
      </c>
      <c r="T4027" t="s">
        <v>8</v>
      </c>
      <c r="U4027" t="s">
        <v>112</v>
      </c>
      <c r="V4027" s="4">
        <v>0.04</v>
      </c>
      <c r="W4027" s="4">
        <v>0.01</v>
      </c>
      <c r="X4027" s="4">
        <v>0.01</v>
      </c>
      <c r="Y4027">
        <v>52</v>
      </c>
      <c r="Z4027" s="10" t="str">
        <f>_xlfn.IFNA(IF(OR(R4027="Y",S4027="Y"),HYPERLINK(".\plots/daily_2016_smallegu_flat.png","daily flat"),HYPERLINK(VLOOKUP($AB4027,linkref!$A$2:$D$68,3,FALSE),VLOOKUP($AB4027,linkref!$A$2:$D$68,2,FALSE))),"")</f>
        <v/>
      </c>
      <c r="AA4027" s="10" t="str">
        <f>_xlfn.IFNA(IF(OR(R4027="Y",S4027="Y"),HYPERLINK(".\plots/diurnal_2016_smallegu_flat.png","diurnal flat"),HYPERLINK(VLOOKUP($AB4027,linkref!$A$2:$D$68,4,FALSE),VLOOKUP($AB4027,linkref!$A$2:$D$68,2,FALSE))),"")</f>
        <v/>
      </c>
      <c r="AB4027" t="str">
        <f>_xlfn.IFNA(VLOOKUP(I4027,units!A$2:B$1765,2,FALSE),"")</f>
        <v/>
      </c>
    </row>
    <row r="4028" spans="2:28" hidden="1" x14ac:dyDescent="0.3">
      <c r="B4028" s="9" t="str">
        <f>_xlfn.IFNA(VLOOKUP(C4028,regions!A$1:B$49,2,FALSE),"")</f>
        <v>South</v>
      </c>
      <c r="C4028" t="s">
        <v>20917</v>
      </c>
      <c r="D4028" s="1" t="s">
        <v>5898</v>
      </c>
      <c r="G4028" t="s">
        <v>21137</v>
      </c>
      <c r="H4028" s="1" t="s">
        <v>21133</v>
      </c>
      <c r="I4028" s="1" t="s">
        <v>21141</v>
      </c>
      <c r="J4028" s="1" t="s">
        <v>21142</v>
      </c>
      <c r="K4028" s="1" t="s">
        <v>21143</v>
      </c>
      <c r="L4028" s="1" t="s">
        <v>21120</v>
      </c>
      <c r="M4028" s="1" t="s">
        <v>110</v>
      </c>
      <c r="P4028" s="1" t="s">
        <v>111</v>
      </c>
      <c r="Q4028" s="1" t="s">
        <v>254</v>
      </c>
      <c r="S4028" t="str">
        <f t="shared" si="62"/>
        <v>N</v>
      </c>
      <c r="T4028" t="s">
        <v>8</v>
      </c>
      <c r="U4028" t="s">
        <v>112</v>
      </c>
      <c r="V4028" s="4">
        <v>0.04</v>
      </c>
      <c r="W4028" s="4">
        <v>0.01</v>
      </c>
      <c r="X4028" s="4">
        <v>0.01</v>
      </c>
      <c r="Y4028">
        <v>52</v>
      </c>
      <c r="Z4028" s="10" t="str">
        <f>_xlfn.IFNA(IF(OR(R4028="Y",S4028="Y"),HYPERLINK(".\plots/daily_2016_smallegu_flat.png","daily flat"),HYPERLINK(VLOOKUP($AB4028,linkref!$A$2:$D$68,3,FALSE),VLOOKUP($AB4028,linkref!$A$2:$D$68,2,FALSE))),"")</f>
        <v/>
      </c>
      <c r="AA4028" s="10" t="str">
        <f>_xlfn.IFNA(IF(OR(R4028="Y",S4028="Y"),HYPERLINK(".\plots/diurnal_2016_smallegu_flat.png","diurnal flat"),HYPERLINK(VLOOKUP($AB4028,linkref!$A$2:$D$68,4,FALSE),VLOOKUP($AB4028,linkref!$A$2:$D$68,2,FALSE))),"")</f>
        <v/>
      </c>
      <c r="AB4028" t="str">
        <f>_xlfn.IFNA(VLOOKUP(I4028,units!A$2:B$1765,2,FALSE),"")</f>
        <v/>
      </c>
    </row>
    <row r="4029" spans="2:28" hidden="1" x14ac:dyDescent="0.3">
      <c r="B4029" s="9" t="str">
        <f>_xlfn.IFNA(VLOOKUP(C4029,regions!A$1:B$49,2,FALSE),"")</f>
        <v>South</v>
      </c>
      <c r="C4029" t="s">
        <v>20917</v>
      </c>
      <c r="D4029" s="1" t="s">
        <v>5898</v>
      </c>
      <c r="G4029" t="s">
        <v>21137</v>
      </c>
      <c r="H4029" s="1" t="s">
        <v>21133</v>
      </c>
      <c r="I4029" s="1" t="s">
        <v>21144</v>
      </c>
      <c r="J4029" s="1" t="s">
        <v>21145</v>
      </c>
      <c r="K4029" s="1" t="s">
        <v>21146</v>
      </c>
      <c r="L4029" s="1" t="s">
        <v>21120</v>
      </c>
      <c r="M4029" s="1" t="s">
        <v>110</v>
      </c>
      <c r="P4029" s="1" t="s">
        <v>111</v>
      </c>
      <c r="Q4029" s="1" t="s">
        <v>254</v>
      </c>
      <c r="S4029" t="str">
        <f t="shared" si="62"/>
        <v>N</v>
      </c>
      <c r="T4029" t="s">
        <v>8</v>
      </c>
      <c r="U4029" t="s">
        <v>112</v>
      </c>
      <c r="V4029" s="4">
        <v>0.04</v>
      </c>
      <c r="W4029" s="4">
        <v>0.01</v>
      </c>
      <c r="X4029" s="4">
        <v>0.01</v>
      </c>
      <c r="Y4029">
        <v>52</v>
      </c>
      <c r="Z4029" s="10" t="str">
        <f>_xlfn.IFNA(IF(OR(R4029="Y",S4029="Y"),HYPERLINK(".\plots/daily_2016_smallegu_flat.png","daily flat"),HYPERLINK(VLOOKUP($AB4029,linkref!$A$2:$D$68,3,FALSE),VLOOKUP($AB4029,linkref!$A$2:$D$68,2,FALSE))),"")</f>
        <v/>
      </c>
      <c r="AA4029" s="10" t="str">
        <f>_xlfn.IFNA(IF(OR(R4029="Y",S4029="Y"),HYPERLINK(".\plots/diurnal_2016_smallegu_flat.png","diurnal flat"),HYPERLINK(VLOOKUP($AB4029,linkref!$A$2:$D$68,4,FALSE),VLOOKUP($AB4029,linkref!$A$2:$D$68,2,FALSE))),"")</f>
        <v/>
      </c>
      <c r="AB4029" t="str">
        <f>_xlfn.IFNA(VLOOKUP(I4029,units!A$2:B$1765,2,FALSE),"")</f>
        <v/>
      </c>
    </row>
    <row r="4030" spans="2:28" hidden="1" x14ac:dyDescent="0.3">
      <c r="B4030" s="9" t="str">
        <f>_xlfn.IFNA(VLOOKUP(C4030,regions!A$1:B$49,2,FALSE),"")</f>
        <v>SESARM</v>
      </c>
      <c r="C4030" t="s">
        <v>20913</v>
      </c>
      <c r="D4030" s="1" t="s">
        <v>6897</v>
      </c>
      <c r="G4030" t="s">
        <v>6902</v>
      </c>
      <c r="H4030" s="1" t="s">
        <v>6898</v>
      </c>
      <c r="I4030" s="1" t="s">
        <v>21599</v>
      </c>
      <c r="J4030" s="1" t="s">
        <v>21600</v>
      </c>
      <c r="K4030" s="1" t="s">
        <v>21601</v>
      </c>
      <c r="L4030" s="1" t="s">
        <v>1946</v>
      </c>
      <c r="M4030" s="1" t="s">
        <v>110</v>
      </c>
      <c r="P4030" s="1" t="s">
        <v>111</v>
      </c>
      <c r="Q4030" s="1" t="s">
        <v>11177</v>
      </c>
      <c r="S4030" t="str">
        <f t="shared" si="62"/>
        <v>N</v>
      </c>
      <c r="T4030" t="s">
        <v>8</v>
      </c>
      <c r="U4030" t="s">
        <v>112</v>
      </c>
      <c r="V4030" s="4">
        <v>0.04</v>
      </c>
      <c r="W4030" s="4">
        <v>0.01</v>
      </c>
      <c r="X4030" s="4">
        <v>0</v>
      </c>
      <c r="Y4030">
        <v>8760</v>
      </c>
      <c r="Z4030" s="10" t="str">
        <f>_xlfn.IFNA(IF(OR(R4030="Y",S4030="Y"),HYPERLINK(".\plots/daily_2016_smallegu_flat.png","daily flat"),HYPERLINK(VLOOKUP($AB4030,linkref!$A$2:$D$68,3,FALSE),VLOOKUP($AB4030,linkref!$A$2:$D$68,2,FALSE))),"")</f>
        <v/>
      </c>
      <c r="AA4030" s="10" t="str">
        <f>_xlfn.IFNA(IF(OR(R4030="Y",S4030="Y"),HYPERLINK(".\plots/diurnal_2016_smallegu_flat.png","diurnal flat"),HYPERLINK(VLOOKUP($AB4030,linkref!$A$2:$D$68,4,FALSE),VLOOKUP($AB4030,linkref!$A$2:$D$68,2,FALSE))),"")</f>
        <v/>
      </c>
      <c r="AB4030" t="str">
        <f>_xlfn.IFNA(VLOOKUP(I4030,units!A$2:B$1765,2,FALSE),"")</f>
        <v/>
      </c>
    </row>
    <row r="4031" spans="2:28" hidden="1" x14ac:dyDescent="0.3">
      <c r="B4031" s="9" t="str">
        <f>_xlfn.IFNA(VLOOKUP(C4031,regions!A$1:B$49,2,FALSE),"")</f>
        <v>South</v>
      </c>
      <c r="C4031" t="s">
        <v>20917</v>
      </c>
      <c r="D4031" s="1" t="s">
        <v>10684</v>
      </c>
      <c r="G4031" t="s">
        <v>10701</v>
      </c>
      <c r="H4031" s="1" t="s">
        <v>10697</v>
      </c>
      <c r="I4031" s="1" t="s">
        <v>20996</v>
      </c>
      <c r="J4031" s="1" t="s">
        <v>20997</v>
      </c>
      <c r="K4031" s="1" t="s">
        <v>20998</v>
      </c>
      <c r="L4031" s="1" t="s">
        <v>7482</v>
      </c>
      <c r="M4031" s="1" t="s">
        <v>110</v>
      </c>
      <c r="P4031" s="1" t="s">
        <v>111</v>
      </c>
      <c r="Q4031" s="1" t="s">
        <v>254</v>
      </c>
      <c r="S4031" t="str">
        <f t="shared" si="62"/>
        <v>N</v>
      </c>
      <c r="T4031" t="s">
        <v>8</v>
      </c>
      <c r="U4031" t="s">
        <v>112</v>
      </c>
      <c r="V4031" s="4">
        <v>0.04</v>
      </c>
      <c r="W4031" s="4"/>
      <c r="X4031" s="4"/>
      <c r="Y4031">
        <v>48</v>
      </c>
      <c r="Z4031" s="10" t="str">
        <f>_xlfn.IFNA(IF(OR(R4031="Y",S4031="Y"),HYPERLINK(".\plots/daily_2016_smallegu_flat.png","daily flat"),HYPERLINK(VLOOKUP($AB4031,linkref!$A$2:$D$68,3,FALSE),VLOOKUP($AB4031,linkref!$A$2:$D$68,2,FALSE))),"")</f>
        <v/>
      </c>
      <c r="AA4031" s="10" t="str">
        <f>_xlfn.IFNA(IF(OR(R4031="Y",S4031="Y"),HYPERLINK(".\plots/diurnal_2016_smallegu_flat.png","diurnal flat"),HYPERLINK(VLOOKUP($AB4031,linkref!$A$2:$D$68,4,FALSE),VLOOKUP($AB4031,linkref!$A$2:$D$68,2,FALSE))),"")</f>
        <v/>
      </c>
      <c r="AB4031" t="str">
        <f>_xlfn.IFNA(VLOOKUP(I4031,units!A$2:B$1765,2,FALSE),"")</f>
        <v/>
      </c>
    </row>
    <row r="4032" spans="2:28" hidden="1" x14ac:dyDescent="0.3">
      <c r="B4032" s="9" t="str">
        <f>_xlfn.IFNA(VLOOKUP(C4032,regions!A$1:B$49,2,FALSE),"")</f>
        <v>West</v>
      </c>
      <c r="C4032" t="s">
        <v>20905</v>
      </c>
      <c r="D4032" s="1" t="s">
        <v>5220</v>
      </c>
      <c r="G4032" t="s">
        <v>12434</v>
      </c>
      <c r="H4032" s="1" t="s">
        <v>12430</v>
      </c>
      <c r="I4032" s="1" t="s">
        <v>12431</v>
      </c>
      <c r="J4032" s="1" t="s">
        <v>12432</v>
      </c>
      <c r="K4032" s="1" t="s">
        <v>12433</v>
      </c>
      <c r="L4032" s="1" t="s">
        <v>253</v>
      </c>
      <c r="M4032" s="1" t="s">
        <v>110</v>
      </c>
      <c r="Q4032" s="1" t="s">
        <v>7060</v>
      </c>
      <c r="S4032" t="str">
        <f t="shared" si="62"/>
        <v>N</v>
      </c>
      <c r="T4032" t="s">
        <v>8</v>
      </c>
      <c r="U4032" t="s">
        <v>22632</v>
      </c>
      <c r="V4032" s="4">
        <v>3.9323499999999997E-2</v>
      </c>
      <c r="W4032" s="4">
        <v>2.0268199999999999E-3</v>
      </c>
      <c r="X4032" s="4">
        <v>6.525E-5</v>
      </c>
      <c r="Y4032">
        <v>50</v>
      </c>
      <c r="Z4032" s="10" t="str">
        <f>_xlfn.IFNA(IF(OR(R4032="Y",S4032="Y"),HYPERLINK(".\plots/daily_2016_smallegu_flat.png","daily flat"),HYPERLINK(VLOOKUP($AB4032,linkref!$A$2:$D$68,3,FALSE),VLOOKUP($AB4032,linkref!$A$2:$D$68,2,FALSE))),"")</f>
        <v/>
      </c>
      <c r="AA4032" s="10" t="str">
        <f>_xlfn.IFNA(IF(OR(R4032="Y",S4032="Y"),HYPERLINK(".\plots/diurnal_2016_smallegu_flat.png","diurnal flat"),HYPERLINK(VLOOKUP($AB4032,linkref!$A$2:$D$68,4,FALSE),VLOOKUP($AB4032,linkref!$A$2:$D$68,2,FALSE))),"")</f>
        <v/>
      </c>
      <c r="AB4032" t="str">
        <f>_xlfn.IFNA(VLOOKUP(I4032,units!A$2:B$1765,2,FALSE),"")</f>
        <v/>
      </c>
    </row>
    <row r="4033" spans="1:28" hidden="1" x14ac:dyDescent="0.3">
      <c r="B4033" s="9" t="str">
        <f>_xlfn.IFNA(VLOOKUP(C4033,regions!A$1:B$49,2,FALSE),"")</f>
        <v>West North Central</v>
      </c>
      <c r="C4033" t="s">
        <v>20954</v>
      </c>
      <c r="D4033" s="1" t="s">
        <v>9847</v>
      </c>
      <c r="G4033" t="s">
        <v>12831</v>
      </c>
      <c r="H4033" s="1" t="s">
        <v>12830</v>
      </c>
      <c r="I4033" s="1" t="s">
        <v>21419</v>
      </c>
      <c r="J4033" s="1" t="s">
        <v>21420</v>
      </c>
      <c r="K4033" s="1" t="s">
        <v>21421</v>
      </c>
      <c r="L4033" s="1" t="s">
        <v>229</v>
      </c>
      <c r="M4033" s="1" t="s">
        <v>110</v>
      </c>
      <c r="P4033" s="1" t="s">
        <v>111</v>
      </c>
      <c r="Q4033" s="1" t="s">
        <v>136</v>
      </c>
      <c r="S4033" t="str">
        <f t="shared" si="62"/>
        <v>N</v>
      </c>
      <c r="T4033" t="s">
        <v>8</v>
      </c>
      <c r="U4033" t="s">
        <v>112</v>
      </c>
      <c r="V4033" s="4">
        <v>3.9E-2</v>
      </c>
      <c r="W4033" s="4">
        <v>0</v>
      </c>
      <c r="X4033" s="4">
        <v>9.7104999999999999E-4</v>
      </c>
      <c r="Y4033">
        <v>10</v>
      </c>
      <c r="Z4033" s="10" t="str">
        <f>_xlfn.IFNA(IF(OR(R4033="Y",S4033="Y"),HYPERLINK(".\plots/daily_2016_smallegu_flat.png","daily flat"),HYPERLINK(VLOOKUP($AB4033,linkref!$A$2:$D$68,3,FALSE),VLOOKUP($AB4033,linkref!$A$2:$D$68,2,FALSE))),"")</f>
        <v/>
      </c>
      <c r="AA4033" s="10" t="str">
        <f>_xlfn.IFNA(IF(OR(R4033="Y",S4033="Y"),HYPERLINK(".\plots/diurnal_2016_smallegu_flat.png","diurnal flat"),HYPERLINK(VLOOKUP($AB4033,linkref!$A$2:$D$68,4,FALSE),VLOOKUP($AB4033,linkref!$A$2:$D$68,2,FALSE))),"")</f>
        <v/>
      </c>
      <c r="AB4033" t="str">
        <f>_xlfn.IFNA(VLOOKUP(I4033,units!A$2:B$1765,2,FALSE),"")</f>
        <v/>
      </c>
    </row>
    <row r="4034" spans="1:28" hidden="1" x14ac:dyDescent="0.3">
      <c r="B4034" s="9" t="str">
        <f>_xlfn.IFNA(VLOOKUP(C4034,regions!A$1:B$49,2,FALSE),"")</f>
        <v>West</v>
      </c>
      <c r="C4034" t="s">
        <v>20905</v>
      </c>
      <c r="D4034" s="1" t="s">
        <v>5553</v>
      </c>
      <c r="G4034" t="s">
        <v>18773</v>
      </c>
      <c r="H4034" s="1" t="s">
        <v>18769</v>
      </c>
      <c r="I4034" s="1" t="s">
        <v>18770</v>
      </c>
      <c r="J4034" s="1" t="s">
        <v>18771</v>
      </c>
      <c r="K4034" s="1" t="s">
        <v>18772</v>
      </c>
      <c r="L4034" s="1" t="s">
        <v>253</v>
      </c>
      <c r="M4034" s="1" t="s">
        <v>110</v>
      </c>
      <c r="Q4034" s="1" t="s">
        <v>254</v>
      </c>
      <c r="S4034" t="str">
        <f t="shared" si="62"/>
        <v>N</v>
      </c>
      <c r="T4034" t="s">
        <v>8</v>
      </c>
      <c r="U4034" t="s">
        <v>22632</v>
      </c>
      <c r="V4034" s="4">
        <v>3.8817400000000002E-2</v>
      </c>
      <c r="W4034" s="4">
        <v>1.05999E-3</v>
      </c>
      <c r="X4034" s="4">
        <v>5.2744000000000002E-5</v>
      </c>
      <c r="Y4034">
        <v>50</v>
      </c>
      <c r="Z4034" s="10" t="str">
        <f>_xlfn.IFNA(IF(OR(R4034="Y",S4034="Y"),HYPERLINK(".\plots/daily_2016_smallegu_flat.png","daily flat"),HYPERLINK(VLOOKUP($AB4034,linkref!$A$2:$D$68,3,FALSE),VLOOKUP($AB4034,linkref!$A$2:$D$68,2,FALSE))),"")</f>
        <v/>
      </c>
      <c r="AA4034" s="10" t="str">
        <f>_xlfn.IFNA(IF(OR(R4034="Y",S4034="Y"),HYPERLINK(".\plots/diurnal_2016_smallegu_flat.png","diurnal flat"),HYPERLINK(VLOOKUP($AB4034,linkref!$A$2:$D$68,4,FALSE),VLOOKUP($AB4034,linkref!$A$2:$D$68,2,FALSE))),"")</f>
        <v/>
      </c>
      <c r="AB4034" t="str">
        <f>_xlfn.IFNA(VLOOKUP(I4034,units!A$2:B$1765,2,FALSE),"")</f>
        <v/>
      </c>
    </row>
    <row r="4035" spans="1:28" hidden="1" x14ac:dyDescent="0.3">
      <c r="B4035" s="9" t="str">
        <f>_xlfn.IFNA(VLOOKUP(C4035,regions!A$1:B$49,2,FALSE),"")</f>
        <v>West</v>
      </c>
      <c r="C4035" t="s">
        <v>20905</v>
      </c>
      <c r="D4035" s="1" t="s">
        <v>5220</v>
      </c>
      <c r="G4035" t="s">
        <v>16784</v>
      </c>
      <c r="H4035" s="1" t="s">
        <v>16780</v>
      </c>
      <c r="I4035" s="1" t="s">
        <v>16781</v>
      </c>
      <c r="J4035" s="1" t="s">
        <v>16782</v>
      </c>
      <c r="K4035" s="1" t="s">
        <v>16783</v>
      </c>
      <c r="L4035" s="1" t="s">
        <v>253</v>
      </c>
      <c r="M4035" s="1" t="s">
        <v>110</v>
      </c>
      <c r="Q4035" s="1" t="s">
        <v>254</v>
      </c>
      <c r="S4035" t="str">
        <f t="shared" ref="S4035:S4098" si="63">IF(O4035="MSW","Y","N")</f>
        <v>N</v>
      </c>
      <c r="T4035" t="s">
        <v>8</v>
      </c>
      <c r="U4035" t="s">
        <v>22632</v>
      </c>
      <c r="V4035" s="4">
        <v>3.87541E-2</v>
      </c>
      <c r="W4035" s="4">
        <v>2.7031799999999999E-3</v>
      </c>
      <c r="X4035" s="4">
        <v>1.7965000000000002E-5</v>
      </c>
      <c r="Y4035">
        <v>150</v>
      </c>
      <c r="Z4035" s="10" t="str">
        <f>_xlfn.IFNA(IF(OR(R4035="Y",S4035="Y"),HYPERLINK(".\plots/daily_2016_smallegu_flat.png","daily flat"),HYPERLINK(VLOOKUP($AB4035,linkref!$A$2:$D$68,3,FALSE),VLOOKUP($AB4035,linkref!$A$2:$D$68,2,FALSE))),"")</f>
        <v/>
      </c>
      <c r="AA4035" s="10" t="str">
        <f>_xlfn.IFNA(IF(OR(R4035="Y",S4035="Y"),HYPERLINK(".\plots/diurnal_2016_smallegu_flat.png","diurnal flat"),HYPERLINK(VLOOKUP($AB4035,linkref!$A$2:$D$68,4,FALSE),VLOOKUP($AB4035,linkref!$A$2:$D$68,2,FALSE))),"")</f>
        <v/>
      </c>
      <c r="AB4035" t="str">
        <f>_xlfn.IFNA(VLOOKUP(I4035,units!A$2:B$1765,2,FALSE),"")</f>
        <v/>
      </c>
    </row>
    <row r="4036" spans="1:28" hidden="1" x14ac:dyDescent="0.3">
      <c r="B4036" s="9" t="str">
        <f>_xlfn.IFNA(VLOOKUP(C4036,regions!A$1:B$49,2,FALSE),"")</f>
        <v>Northwest</v>
      </c>
      <c r="C4036" t="s">
        <v>20942</v>
      </c>
      <c r="D4036" s="1" t="s">
        <v>19184</v>
      </c>
      <c r="G4036" t="s">
        <v>19183</v>
      </c>
      <c r="H4036" s="1" t="s">
        <v>19179</v>
      </c>
      <c r="I4036" s="1" t="s">
        <v>19180</v>
      </c>
      <c r="J4036" s="1" t="s">
        <v>19181</v>
      </c>
      <c r="K4036" s="1" t="s">
        <v>19182</v>
      </c>
      <c r="L4036" s="1" t="s">
        <v>730</v>
      </c>
      <c r="M4036" s="1" t="s">
        <v>110</v>
      </c>
      <c r="P4036" s="1" t="s">
        <v>111</v>
      </c>
      <c r="Q4036" s="1" t="s">
        <v>254</v>
      </c>
      <c r="S4036" t="str">
        <f t="shared" si="63"/>
        <v>N</v>
      </c>
      <c r="T4036" t="s">
        <v>8</v>
      </c>
      <c r="U4036" t="s">
        <v>22632</v>
      </c>
      <c r="V4036" s="4">
        <v>3.86752E-2</v>
      </c>
      <c r="W4036" s="4">
        <v>2.2726399999999998E-3</v>
      </c>
      <c r="X4036" s="4">
        <v>2.5433600000000002E-3</v>
      </c>
      <c r="Y4036">
        <v>25</v>
      </c>
      <c r="Z4036" s="10" t="str">
        <f>_xlfn.IFNA(IF(OR(R4036="Y",S4036="Y"),HYPERLINK(".\plots/daily_2016_smallegu_flat.png","daily flat"),HYPERLINK(VLOOKUP($AB4036,linkref!$A$2:$D$68,3,FALSE),VLOOKUP($AB4036,linkref!$A$2:$D$68,2,FALSE))),"")</f>
        <v/>
      </c>
      <c r="AA4036" s="10" t="str">
        <f>_xlfn.IFNA(IF(OR(R4036="Y",S4036="Y"),HYPERLINK(".\plots/diurnal_2016_smallegu_flat.png","diurnal flat"),HYPERLINK(VLOOKUP($AB4036,linkref!$A$2:$D$68,4,FALSE),VLOOKUP($AB4036,linkref!$A$2:$D$68,2,FALSE))),"")</f>
        <v/>
      </c>
      <c r="AB4036" t="str">
        <f>_xlfn.IFNA(VLOOKUP(I4036,units!A$2:B$1765,2,FALSE),"")</f>
        <v/>
      </c>
    </row>
    <row r="4037" spans="1:28" hidden="1" x14ac:dyDescent="0.3">
      <c r="B4037" s="9" t="str">
        <f>_xlfn.IFNA(VLOOKUP(C4037,regions!A$1:B$49,2,FALSE),"")</f>
        <v>LADCO</v>
      </c>
      <c r="C4037" t="s">
        <v>20951</v>
      </c>
      <c r="D4037" s="1" t="s">
        <v>7809</v>
      </c>
      <c r="G4037" t="s">
        <v>10603</v>
      </c>
      <c r="H4037" s="1" t="s">
        <v>10599</v>
      </c>
      <c r="I4037" s="1" t="s">
        <v>18425</v>
      </c>
      <c r="J4037" s="1" t="s">
        <v>18426</v>
      </c>
      <c r="K4037" s="1" t="s">
        <v>18427</v>
      </c>
      <c r="L4037" s="1" t="s">
        <v>730</v>
      </c>
      <c r="M4037" s="1" t="s">
        <v>110</v>
      </c>
      <c r="P4037" s="1" t="s">
        <v>111</v>
      </c>
      <c r="Q4037" s="1" t="s">
        <v>254</v>
      </c>
      <c r="S4037" t="str">
        <f t="shared" si="63"/>
        <v>N</v>
      </c>
      <c r="T4037" t="s">
        <v>8</v>
      </c>
      <c r="U4037" t="s">
        <v>22632</v>
      </c>
      <c r="V4037" s="4">
        <v>3.8675000000000001E-2</v>
      </c>
      <c r="W4037" s="4">
        <v>2.7000000000000001E-3</v>
      </c>
      <c r="X4037" s="4">
        <v>2.5349999999999999E-3</v>
      </c>
      <c r="Y4037">
        <v>13</v>
      </c>
      <c r="Z4037" s="10" t="str">
        <f>_xlfn.IFNA(IF(OR(R4037="Y",S4037="Y"),HYPERLINK(".\plots/daily_2016_smallegu_flat.png","daily flat"),HYPERLINK(VLOOKUP($AB4037,linkref!$A$2:$D$68,3,FALSE),VLOOKUP($AB4037,linkref!$A$2:$D$68,2,FALSE))),"")</f>
        <v/>
      </c>
      <c r="AA4037" s="10" t="str">
        <f>_xlfn.IFNA(IF(OR(R4037="Y",S4037="Y"),HYPERLINK(".\plots/diurnal_2016_smallegu_flat.png","diurnal flat"),HYPERLINK(VLOOKUP($AB4037,linkref!$A$2:$D$68,4,FALSE),VLOOKUP($AB4037,linkref!$A$2:$D$68,2,FALSE))),"")</f>
        <v/>
      </c>
      <c r="AB4037" t="str">
        <f>_xlfn.IFNA(VLOOKUP(I4037,units!A$2:B$1765,2,FALSE),"")</f>
        <v/>
      </c>
    </row>
    <row r="4038" spans="1:28" hidden="1" x14ac:dyDescent="0.3">
      <c r="B4038" s="9" t="str">
        <f>_xlfn.IFNA(VLOOKUP(C4038,regions!A$1:B$49,2,FALSE),"")</f>
        <v>West North Central</v>
      </c>
      <c r="C4038" t="s">
        <v>20920</v>
      </c>
      <c r="D4038" s="1" t="s">
        <v>1269</v>
      </c>
      <c r="G4038" t="s">
        <v>1276</v>
      </c>
      <c r="H4038" s="1" t="s">
        <v>1271</v>
      </c>
      <c r="I4038" s="1" t="s">
        <v>12474</v>
      </c>
      <c r="J4038" s="1" t="s">
        <v>12475</v>
      </c>
      <c r="K4038" s="1" t="s">
        <v>12476</v>
      </c>
      <c r="L4038" s="1" t="s">
        <v>253</v>
      </c>
      <c r="M4038" s="1" t="s">
        <v>110</v>
      </c>
      <c r="P4038" s="1" t="s">
        <v>111</v>
      </c>
      <c r="Q4038" s="1" t="s">
        <v>254</v>
      </c>
      <c r="S4038" t="str">
        <f t="shared" si="63"/>
        <v>N</v>
      </c>
      <c r="T4038" t="s">
        <v>8</v>
      </c>
      <c r="U4038" t="s">
        <v>22632</v>
      </c>
      <c r="V4038" s="4">
        <v>3.8477200000000003E-2</v>
      </c>
      <c r="W4038" s="4">
        <v>2.7047500000000001E-3</v>
      </c>
      <c r="X4038" s="4">
        <v>1.3261999999999999E-5</v>
      </c>
      <c r="Y4038">
        <v>8</v>
      </c>
      <c r="Z4038" s="10" t="str">
        <f>_xlfn.IFNA(IF(OR(R4038="Y",S4038="Y"),HYPERLINK(".\plots/daily_2016_smallegu_flat.png","daily flat"),HYPERLINK(VLOOKUP($AB4038,linkref!$A$2:$D$68,3,FALSE),VLOOKUP($AB4038,linkref!$A$2:$D$68,2,FALSE))),"")</f>
        <v/>
      </c>
      <c r="AA4038" s="10" t="str">
        <f>_xlfn.IFNA(IF(OR(R4038="Y",S4038="Y"),HYPERLINK(".\plots/diurnal_2016_smallegu_flat.png","diurnal flat"),HYPERLINK(VLOOKUP($AB4038,linkref!$A$2:$D$68,4,FALSE),VLOOKUP($AB4038,linkref!$A$2:$D$68,2,FALSE))),"")</f>
        <v/>
      </c>
      <c r="AB4038" t="str">
        <f>_xlfn.IFNA(VLOOKUP(I4038,units!A$2:B$1765,2,FALSE),"")</f>
        <v/>
      </c>
    </row>
    <row r="4039" spans="1:28" x14ac:dyDescent="0.3">
      <c r="A4039" s="1" t="s">
        <v>1190</v>
      </c>
      <c r="B4039" s="9" t="str">
        <f>_xlfn.IFNA(VLOOKUP(C4039,regions!A$1:B$49,2,FALSE),"")</f>
        <v>MANE-VU</v>
      </c>
      <c r="C4039" t="s">
        <v>20921</v>
      </c>
      <c r="D4039" s="1" t="s">
        <v>1044</v>
      </c>
      <c r="E4039" s="1" t="s">
        <v>1162</v>
      </c>
      <c r="F4039" s="1" t="s">
        <v>1191</v>
      </c>
      <c r="G4039" t="s">
        <v>1168</v>
      </c>
      <c r="H4039" s="1" t="s">
        <v>1164</v>
      </c>
      <c r="I4039" s="1" t="s">
        <v>1192</v>
      </c>
      <c r="J4039" s="1" t="s">
        <v>1166</v>
      </c>
      <c r="K4039" s="1" t="s">
        <v>1193</v>
      </c>
      <c r="L4039" s="1" t="s">
        <v>164</v>
      </c>
      <c r="M4039" s="1" t="s">
        <v>110</v>
      </c>
      <c r="N4039" t="s">
        <v>128</v>
      </c>
      <c r="O4039" t="s">
        <v>219</v>
      </c>
      <c r="P4039" s="1" t="s">
        <v>111</v>
      </c>
      <c r="Q4039" s="1" t="s">
        <v>136</v>
      </c>
      <c r="R4039" t="s">
        <v>8</v>
      </c>
      <c r="S4039" t="str">
        <f t="shared" si="63"/>
        <v>N</v>
      </c>
      <c r="T4039" t="s">
        <v>19</v>
      </c>
      <c r="U4039" t="s">
        <v>22632</v>
      </c>
      <c r="V4039" s="12">
        <v>3.8100000000000002E-2</v>
      </c>
      <c r="W4039" s="12">
        <v>3.6584E-3</v>
      </c>
      <c r="X4039" s="12">
        <v>2.5999999999999999E-3</v>
      </c>
      <c r="Z4039" s="10" t="str">
        <f>_xlfn.IFNA(IF(OR(R4039="Y",S4039="Y"),HYPERLINK(".\plots/daily_2016_smallegu_flat.png","daily flat"),HYPERLINK(VLOOKUP($AB4039,linkref!$A$2:$D$68,3,FALSE),VLOOKUP($AB4039,linkref!$A$2:$D$68,2,FALSE))),"")</f>
        <v>daily flat</v>
      </c>
      <c r="AA4039" s="10" t="str">
        <f>_xlfn.IFNA(IF(OR(R4039="Y",S4039="Y"),HYPERLINK(".\plots/diurnal_2016_smallegu_flat.png","diurnal flat"),HYPERLINK(VLOOKUP($AB4039,linkref!$A$2:$D$68,4,FALSE),VLOOKUP($AB4039,linkref!$A$2:$D$68,2,FALSE))),"")</f>
        <v>diurnal flat</v>
      </c>
      <c r="AB4039" t="str">
        <f>_xlfn.IFNA(VLOOKUP(I4039,units!A$2:B$1765,2,FALSE),"")</f>
        <v>MANE-VU_gas_peak</v>
      </c>
    </row>
    <row r="4040" spans="1:28" hidden="1" x14ac:dyDescent="0.3">
      <c r="B4040" s="9" t="str">
        <f>_xlfn.IFNA(VLOOKUP(C4040,regions!A$1:B$49,2,FALSE),"")</f>
        <v>SESARM</v>
      </c>
      <c r="C4040" t="s">
        <v>20935</v>
      </c>
      <c r="D4040" s="1" t="s">
        <v>3895</v>
      </c>
      <c r="G4040" t="s">
        <v>3900</v>
      </c>
      <c r="H4040" s="1" t="s">
        <v>3896</v>
      </c>
      <c r="I4040" s="1" t="s">
        <v>18151</v>
      </c>
      <c r="J4040" s="1" t="s">
        <v>18152</v>
      </c>
      <c r="K4040" s="1" t="s">
        <v>18153</v>
      </c>
      <c r="L4040" s="1" t="s">
        <v>253</v>
      </c>
      <c r="M4040" s="1" t="s">
        <v>110</v>
      </c>
      <c r="P4040" s="1" t="s">
        <v>111</v>
      </c>
      <c r="Q4040" s="1" t="s">
        <v>254</v>
      </c>
      <c r="S4040" t="str">
        <f t="shared" si="63"/>
        <v>N</v>
      </c>
      <c r="T4040" t="s">
        <v>8</v>
      </c>
      <c r="U4040" t="s">
        <v>22632</v>
      </c>
      <c r="V4040" s="4">
        <v>3.7926000000000001E-2</v>
      </c>
      <c r="W4040" s="4">
        <v>9.2500259999999995E-4</v>
      </c>
      <c r="X4040" s="4">
        <v>2.4940000000000001E-3</v>
      </c>
      <c r="Y4040">
        <v>4</v>
      </c>
      <c r="Z4040" s="10" t="str">
        <f>_xlfn.IFNA(IF(OR(R4040="Y",S4040="Y"),HYPERLINK(".\plots/daily_2016_smallegu_flat.png","daily flat"),HYPERLINK(VLOOKUP($AB4040,linkref!$A$2:$D$68,3,FALSE),VLOOKUP($AB4040,linkref!$A$2:$D$68,2,FALSE))),"")</f>
        <v/>
      </c>
      <c r="AA4040" s="10" t="str">
        <f>_xlfn.IFNA(IF(OR(R4040="Y",S4040="Y"),HYPERLINK(".\plots/diurnal_2016_smallegu_flat.png","diurnal flat"),HYPERLINK(VLOOKUP($AB4040,linkref!$A$2:$D$68,4,FALSE),VLOOKUP($AB4040,linkref!$A$2:$D$68,2,FALSE))),"")</f>
        <v/>
      </c>
      <c r="AB4040" t="str">
        <f>_xlfn.IFNA(VLOOKUP(I4040,units!A$2:B$1765,2,FALSE),"")</f>
        <v/>
      </c>
    </row>
    <row r="4041" spans="1:28" hidden="1" x14ac:dyDescent="0.3">
      <c r="B4041" s="9" t="str">
        <f>_xlfn.IFNA(VLOOKUP(C4041,regions!A$1:B$49,2,FALSE),"")</f>
        <v>SESARM</v>
      </c>
      <c r="C4041" t="s">
        <v>20925</v>
      </c>
      <c r="D4041" s="1" t="s">
        <v>17953</v>
      </c>
      <c r="G4041" t="s">
        <v>17952</v>
      </c>
      <c r="H4041" s="1" t="s">
        <v>17948</v>
      </c>
      <c r="I4041" s="1" t="s">
        <v>19663</v>
      </c>
      <c r="J4041" s="1" t="s">
        <v>19664</v>
      </c>
      <c r="K4041" s="1" t="s">
        <v>19665</v>
      </c>
      <c r="L4041" s="1" t="s">
        <v>253</v>
      </c>
      <c r="M4041" s="1" t="s">
        <v>110</v>
      </c>
      <c r="P4041" s="1" t="s">
        <v>111</v>
      </c>
      <c r="Q4041" s="1" t="s">
        <v>7060</v>
      </c>
      <c r="S4041" t="str">
        <f t="shared" si="63"/>
        <v>N</v>
      </c>
      <c r="T4041" t="s">
        <v>8</v>
      </c>
      <c r="U4041" t="s">
        <v>22632</v>
      </c>
      <c r="V4041" s="4">
        <v>3.7858700000000002E-2</v>
      </c>
      <c r="W4041" s="4">
        <v>2.89003E-3</v>
      </c>
      <c r="X4041" s="4">
        <v>1.31E-5</v>
      </c>
      <c r="Z4041" s="10" t="str">
        <f>_xlfn.IFNA(IF(OR(R4041="Y",S4041="Y"),HYPERLINK(".\plots/daily_2016_smallegu_flat.png","daily flat"),HYPERLINK(VLOOKUP($AB4041,linkref!$A$2:$D$68,3,FALSE),VLOOKUP($AB4041,linkref!$A$2:$D$68,2,FALSE))),"")</f>
        <v/>
      </c>
      <c r="AA4041" s="10" t="str">
        <f>_xlfn.IFNA(IF(OR(R4041="Y",S4041="Y"),HYPERLINK(".\plots/diurnal_2016_smallegu_flat.png","diurnal flat"),HYPERLINK(VLOOKUP($AB4041,linkref!$A$2:$D$68,4,FALSE),VLOOKUP($AB4041,linkref!$A$2:$D$68,2,FALSE))),"")</f>
        <v/>
      </c>
      <c r="AB4041" t="str">
        <f>_xlfn.IFNA(VLOOKUP(I4041,units!A$2:B$1765,2,FALSE),"")</f>
        <v/>
      </c>
    </row>
    <row r="4042" spans="1:28" hidden="1" x14ac:dyDescent="0.3">
      <c r="B4042" s="9" t="str">
        <f>_xlfn.IFNA(VLOOKUP(C4042,regions!A$1:B$49,2,FALSE),"")</f>
        <v>West</v>
      </c>
      <c r="C4042" t="s">
        <v>20905</v>
      </c>
      <c r="D4042" s="1" t="s">
        <v>103</v>
      </c>
      <c r="G4042" t="s">
        <v>13437</v>
      </c>
      <c r="H4042" s="1" t="s">
        <v>13433</v>
      </c>
      <c r="I4042" s="1" t="s">
        <v>13434</v>
      </c>
      <c r="J4042" s="1" t="s">
        <v>13435</v>
      </c>
      <c r="K4042" s="1" t="s">
        <v>13436</v>
      </c>
      <c r="L4042" s="1" t="s">
        <v>253</v>
      </c>
      <c r="M4042" s="1" t="s">
        <v>110</v>
      </c>
      <c r="Q4042" s="1" t="s">
        <v>254</v>
      </c>
      <c r="S4042" t="str">
        <f t="shared" si="63"/>
        <v>N</v>
      </c>
      <c r="T4042" t="s">
        <v>8</v>
      </c>
      <c r="U4042" t="s">
        <v>22632</v>
      </c>
      <c r="V4042" s="4">
        <v>3.7717100000000003E-2</v>
      </c>
      <c r="W4042" s="4">
        <v>5.3208499999999996E-4</v>
      </c>
      <c r="X4042" s="4">
        <v>2.4740999999999999E-5</v>
      </c>
      <c r="Y4042">
        <v>52</v>
      </c>
      <c r="Z4042" s="10" t="str">
        <f>_xlfn.IFNA(IF(OR(R4042="Y",S4042="Y"),HYPERLINK(".\plots/daily_2016_smallegu_flat.png","daily flat"),HYPERLINK(VLOOKUP($AB4042,linkref!$A$2:$D$68,3,FALSE),VLOOKUP($AB4042,linkref!$A$2:$D$68,2,FALSE))),"")</f>
        <v/>
      </c>
      <c r="AA4042" s="10" t="str">
        <f>_xlfn.IFNA(IF(OR(R4042="Y",S4042="Y"),HYPERLINK(".\plots/diurnal_2016_smallegu_flat.png","diurnal flat"),HYPERLINK(VLOOKUP($AB4042,linkref!$A$2:$D$68,4,FALSE),VLOOKUP($AB4042,linkref!$A$2:$D$68,2,FALSE))),"")</f>
        <v/>
      </c>
      <c r="AB4042" t="str">
        <f>_xlfn.IFNA(VLOOKUP(I4042,units!A$2:B$1765,2,FALSE),"")</f>
        <v/>
      </c>
    </row>
    <row r="4043" spans="1:28" hidden="1" x14ac:dyDescent="0.3">
      <c r="B4043" s="9" t="str">
        <f>_xlfn.IFNA(VLOOKUP(C4043,regions!A$1:B$49,2,FALSE),"")</f>
        <v>LADCO</v>
      </c>
      <c r="C4043" t="s">
        <v>20904</v>
      </c>
      <c r="D4043" s="1" t="s">
        <v>2148</v>
      </c>
      <c r="G4043" t="s">
        <v>2153</v>
      </c>
      <c r="H4043" s="1" t="s">
        <v>2149</v>
      </c>
      <c r="I4043" s="1" t="s">
        <v>14761</v>
      </c>
      <c r="J4043" s="1" t="s">
        <v>14762</v>
      </c>
      <c r="K4043" s="1" t="s">
        <v>14763</v>
      </c>
      <c r="L4043" s="1" t="s">
        <v>1205</v>
      </c>
      <c r="M4043" s="1" t="s">
        <v>110</v>
      </c>
      <c r="P4043" s="1" t="s">
        <v>111</v>
      </c>
      <c r="Q4043" s="1" t="s">
        <v>254</v>
      </c>
      <c r="S4043" t="str">
        <f t="shared" si="63"/>
        <v>N</v>
      </c>
      <c r="T4043" t="s">
        <v>8</v>
      </c>
      <c r="U4043" t="s">
        <v>22632</v>
      </c>
      <c r="V4043" s="4">
        <v>3.7350000000000001E-2</v>
      </c>
      <c r="W4043" s="4">
        <v>4.6999999999999999E-4</v>
      </c>
      <c r="X4043" s="4">
        <v>4.2999999999999999E-4</v>
      </c>
      <c r="Y4043">
        <v>4</v>
      </c>
      <c r="Z4043" s="10" t="str">
        <f>_xlfn.IFNA(IF(OR(R4043="Y",S4043="Y"),HYPERLINK(".\plots/daily_2016_smallegu_flat.png","daily flat"),HYPERLINK(VLOOKUP($AB4043,linkref!$A$2:$D$68,3,FALSE),VLOOKUP($AB4043,linkref!$A$2:$D$68,2,FALSE))),"")</f>
        <v/>
      </c>
      <c r="AA4043" s="10" t="str">
        <f>_xlfn.IFNA(IF(OR(R4043="Y",S4043="Y"),HYPERLINK(".\plots/diurnal_2016_smallegu_flat.png","diurnal flat"),HYPERLINK(VLOOKUP($AB4043,linkref!$A$2:$D$68,4,FALSE),VLOOKUP($AB4043,linkref!$A$2:$D$68,2,FALSE))),"")</f>
        <v/>
      </c>
      <c r="AB4043" t="str">
        <f>_xlfn.IFNA(VLOOKUP(I4043,units!A$2:B$1765,2,FALSE),"")</f>
        <v/>
      </c>
    </row>
    <row r="4044" spans="1:28" hidden="1" x14ac:dyDescent="0.3">
      <c r="B4044" s="9" t="str">
        <f>_xlfn.IFNA(VLOOKUP(C4044,regions!A$1:B$49,2,FALSE),"")</f>
        <v>West</v>
      </c>
      <c r="C4044" t="s">
        <v>20905</v>
      </c>
      <c r="D4044" s="1" t="s">
        <v>16032</v>
      </c>
      <c r="G4044" t="s">
        <v>20455</v>
      </c>
      <c r="H4044" s="1" t="s">
        <v>20451</v>
      </c>
      <c r="I4044" s="1" t="s">
        <v>20452</v>
      </c>
      <c r="J4044" s="1" t="s">
        <v>20453</v>
      </c>
      <c r="K4044" s="1" t="s">
        <v>20454</v>
      </c>
      <c r="L4044" s="1" t="s">
        <v>253</v>
      </c>
      <c r="M4044" s="1" t="s">
        <v>110</v>
      </c>
      <c r="Q4044" s="1" t="s">
        <v>7060</v>
      </c>
      <c r="S4044" t="str">
        <f t="shared" si="63"/>
        <v>N</v>
      </c>
      <c r="T4044" t="s">
        <v>8</v>
      </c>
      <c r="U4044" t="s">
        <v>22632</v>
      </c>
      <c r="V4044" s="4">
        <v>3.7299699999999998E-2</v>
      </c>
      <c r="W4044" s="4">
        <v>2.6017200000000001E-3</v>
      </c>
      <c r="X4044" s="4">
        <v>1.7291000000000001E-5</v>
      </c>
      <c r="Y4044">
        <v>100</v>
      </c>
      <c r="Z4044" s="10" t="str">
        <f>_xlfn.IFNA(IF(OR(R4044="Y",S4044="Y"),HYPERLINK(".\plots/daily_2016_smallegu_flat.png","daily flat"),HYPERLINK(VLOOKUP($AB4044,linkref!$A$2:$D$68,3,FALSE),VLOOKUP($AB4044,linkref!$A$2:$D$68,2,FALSE))),"")</f>
        <v/>
      </c>
      <c r="AA4044" s="10" t="str">
        <f>_xlfn.IFNA(IF(OR(R4044="Y",S4044="Y"),HYPERLINK(".\plots/diurnal_2016_smallegu_flat.png","diurnal flat"),HYPERLINK(VLOOKUP($AB4044,linkref!$A$2:$D$68,4,FALSE),VLOOKUP($AB4044,linkref!$A$2:$D$68,2,FALSE))),"")</f>
        <v/>
      </c>
      <c r="AB4044" t="str">
        <f>_xlfn.IFNA(VLOOKUP(I4044,units!A$2:B$1765,2,FALSE),"")</f>
        <v/>
      </c>
    </row>
    <row r="4045" spans="1:28" hidden="1" x14ac:dyDescent="0.3">
      <c r="B4045" s="9" t="str">
        <f>_xlfn.IFNA(VLOOKUP(C4045,regions!A$1:B$49,2,FALSE),"")</f>
        <v>West North Central</v>
      </c>
      <c r="C4045" t="s">
        <v>20920</v>
      </c>
      <c r="D4045" s="1" t="s">
        <v>13344</v>
      </c>
      <c r="G4045" t="s">
        <v>15297</v>
      </c>
      <c r="H4045" s="1" t="s">
        <v>15293</v>
      </c>
      <c r="I4045" s="1" t="s">
        <v>15294</v>
      </c>
      <c r="J4045" s="1" t="s">
        <v>15295</v>
      </c>
      <c r="K4045" s="1" t="s">
        <v>15296</v>
      </c>
      <c r="L4045" s="1" t="s">
        <v>253</v>
      </c>
      <c r="M4045" s="1" t="s">
        <v>110</v>
      </c>
      <c r="P4045" s="1" t="s">
        <v>111</v>
      </c>
      <c r="Q4045" s="1" t="s">
        <v>254</v>
      </c>
      <c r="S4045" t="str">
        <f t="shared" si="63"/>
        <v>N</v>
      </c>
      <c r="T4045" t="s">
        <v>8</v>
      </c>
      <c r="U4045" t="s">
        <v>22632</v>
      </c>
      <c r="V4045" s="4">
        <v>3.7248700000000003E-2</v>
      </c>
      <c r="W4045" s="4">
        <v>1.7267599999999999E-3</v>
      </c>
      <c r="X4045" s="4">
        <v>2.4483E-3</v>
      </c>
      <c r="Y4045">
        <v>4</v>
      </c>
      <c r="Z4045" s="10" t="str">
        <f>_xlfn.IFNA(IF(OR(R4045="Y",S4045="Y"),HYPERLINK(".\plots/daily_2016_smallegu_flat.png","daily flat"),HYPERLINK(VLOOKUP($AB4045,linkref!$A$2:$D$68,3,FALSE),VLOOKUP($AB4045,linkref!$A$2:$D$68,2,FALSE))),"")</f>
        <v/>
      </c>
      <c r="AA4045" s="10" t="str">
        <f>_xlfn.IFNA(IF(OR(R4045="Y",S4045="Y"),HYPERLINK(".\plots/diurnal_2016_smallegu_flat.png","diurnal flat"),HYPERLINK(VLOOKUP($AB4045,linkref!$A$2:$D$68,4,FALSE),VLOOKUP($AB4045,linkref!$A$2:$D$68,2,FALSE))),"")</f>
        <v/>
      </c>
      <c r="AB4045" t="str">
        <f>_xlfn.IFNA(VLOOKUP(I4045,units!A$2:B$1765,2,FALSE),"")</f>
        <v/>
      </c>
    </row>
    <row r="4046" spans="1:28" hidden="1" x14ac:dyDescent="0.3">
      <c r="B4046" s="9" t="str">
        <f>_xlfn.IFNA(VLOOKUP(C4046,regions!A$1:B$49,2,FALSE),"")</f>
        <v>SESARM</v>
      </c>
      <c r="C4046" t="s">
        <v>20935</v>
      </c>
      <c r="D4046" s="1" t="s">
        <v>13066</v>
      </c>
      <c r="G4046" t="s">
        <v>13065</v>
      </c>
      <c r="H4046" s="1" t="s">
        <v>13063</v>
      </c>
      <c r="I4046" s="1" t="s">
        <v>15467</v>
      </c>
      <c r="J4046" s="1" t="s">
        <v>15468</v>
      </c>
      <c r="K4046" s="1" t="s">
        <v>15469</v>
      </c>
      <c r="L4046" s="1" t="s">
        <v>1205</v>
      </c>
      <c r="M4046" s="1" t="s">
        <v>110</v>
      </c>
      <c r="P4046" s="1" t="s">
        <v>111</v>
      </c>
      <c r="Q4046" s="1" t="s">
        <v>254</v>
      </c>
      <c r="S4046" t="str">
        <f t="shared" si="63"/>
        <v>N</v>
      </c>
      <c r="T4046" t="s">
        <v>8</v>
      </c>
      <c r="U4046" t="s">
        <v>22632</v>
      </c>
      <c r="V4046" s="4">
        <v>3.7220099999999999E-2</v>
      </c>
      <c r="W4046" s="4">
        <v>5.7619400000000003E-4</v>
      </c>
      <c r="X4046" s="4">
        <v>2.349E-5</v>
      </c>
      <c r="Y4046">
        <v>26</v>
      </c>
      <c r="Z4046" s="10" t="str">
        <f>_xlfn.IFNA(IF(OR(R4046="Y",S4046="Y"),HYPERLINK(".\plots/daily_2016_smallegu_flat.png","daily flat"),HYPERLINK(VLOOKUP($AB4046,linkref!$A$2:$D$68,3,FALSE),VLOOKUP($AB4046,linkref!$A$2:$D$68,2,FALSE))),"")</f>
        <v/>
      </c>
      <c r="AA4046" s="10" t="str">
        <f>_xlfn.IFNA(IF(OR(R4046="Y",S4046="Y"),HYPERLINK(".\plots/diurnal_2016_smallegu_flat.png","diurnal flat"),HYPERLINK(VLOOKUP($AB4046,linkref!$A$2:$D$68,4,FALSE),VLOOKUP($AB4046,linkref!$A$2:$D$68,2,FALSE))),"")</f>
        <v/>
      </c>
      <c r="AB4046" t="str">
        <f>_xlfn.IFNA(VLOOKUP(I4046,units!A$2:B$1765,2,FALSE),"")</f>
        <v/>
      </c>
    </row>
    <row r="4047" spans="1:28" x14ac:dyDescent="0.3">
      <c r="A4047" s="1" t="s">
        <v>20961</v>
      </c>
      <c r="B4047" s="9" t="str">
        <f>_xlfn.IFNA(VLOOKUP(C4047,regions!A$1:B$49,2,FALSE),"")</f>
        <v>West</v>
      </c>
      <c r="C4047" t="s">
        <v>20905</v>
      </c>
      <c r="D4047" s="1" t="s">
        <v>340</v>
      </c>
      <c r="G4047" t="s">
        <v>10819</v>
      </c>
      <c r="H4047" s="1" t="s">
        <v>10815</v>
      </c>
      <c r="I4047" s="1" t="s">
        <v>10826</v>
      </c>
      <c r="J4047" s="1" t="s">
        <v>10827</v>
      </c>
      <c r="K4047" s="1" t="s">
        <v>10828</v>
      </c>
      <c r="L4047" s="1" t="s">
        <v>35</v>
      </c>
      <c r="M4047" s="1" t="s">
        <v>110</v>
      </c>
      <c r="P4047" s="1" t="s">
        <v>111</v>
      </c>
      <c r="Q4047" s="1" t="s">
        <v>15</v>
      </c>
      <c r="S4047" t="str">
        <f t="shared" si="63"/>
        <v>N</v>
      </c>
      <c r="T4047" t="s">
        <v>19</v>
      </c>
      <c r="U4047" t="s">
        <v>112</v>
      </c>
      <c r="V4047" s="12">
        <v>3.7089999999999998E-2</v>
      </c>
      <c r="W4047" s="12">
        <v>2.9839999999999998E-2</v>
      </c>
      <c r="X4047" s="12">
        <v>2.9199999999999999E-3</v>
      </c>
      <c r="Y4047">
        <v>8736</v>
      </c>
      <c r="Z4047" s="10" t="str">
        <f>_xlfn.IFNA(IF(OR(R4047="Y",S4047="Y"),HYPERLINK(".\plots/daily_2016_smallegu_flat.png","daily flat"),HYPERLINK(VLOOKUP($AB4047,linkref!$A$2:$D$68,3,FALSE),VLOOKUP($AB4047,linkref!$A$2:$D$68,2,FALSE))),"")</f>
        <v>West Gas Peaking</v>
      </c>
      <c r="AA4047" s="10" t="str">
        <f>_xlfn.IFNA(IF(OR(R4047="Y",S4047="Y"),HYPERLINK(".\plots/diurnal_2016_smallegu_flat.png","diurnal flat"),HYPERLINK(VLOOKUP($AB4047,linkref!$A$2:$D$68,4,FALSE),VLOOKUP($AB4047,linkref!$A$2:$D$68,2,FALSE))),"")</f>
        <v>West Gas Peaking</v>
      </c>
      <c r="AB4047" t="str">
        <f>_xlfn.IFNA(VLOOKUP(I4047,units!A$2:B$1765,2,FALSE),"")</f>
        <v>West_gas_peak</v>
      </c>
    </row>
    <row r="4048" spans="1:28" x14ac:dyDescent="0.3">
      <c r="A4048" s="1" t="s">
        <v>9302</v>
      </c>
      <c r="B4048" s="9" t="str">
        <f>_xlfn.IFNA(VLOOKUP(C4048,regions!A$1:B$49,2,FALSE),"")</f>
        <v>SESARM</v>
      </c>
      <c r="C4048" t="s">
        <v>20907</v>
      </c>
      <c r="D4048" s="1" t="s">
        <v>6092</v>
      </c>
      <c r="E4048" s="1" t="s">
        <v>9286</v>
      </c>
      <c r="F4048" s="1" t="s">
        <v>9303</v>
      </c>
      <c r="G4048" t="s">
        <v>8631</v>
      </c>
      <c r="H4048" s="1" t="s">
        <v>9288</v>
      </c>
      <c r="I4048" s="1" t="s">
        <v>9304</v>
      </c>
      <c r="J4048" s="1" t="s">
        <v>9305</v>
      </c>
      <c r="K4048" s="1" t="s">
        <v>9306</v>
      </c>
      <c r="L4048" s="1" t="s">
        <v>253</v>
      </c>
      <c r="M4048" s="1" t="s">
        <v>2277</v>
      </c>
      <c r="N4048" t="s">
        <v>128</v>
      </c>
      <c r="O4048" t="s">
        <v>130</v>
      </c>
      <c r="P4048" s="1" t="s">
        <v>111</v>
      </c>
      <c r="Q4048" s="1" t="s">
        <v>254</v>
      </c>
      <c r="R4048" t="s">
        <v>19</v>
      </c>
      <c r="S4048" t="str">
        <f t="shared" si="63"/>
        <v>N</v>
      </c>
      <c r="T4048" t="s">
        <v>19</v>
      </c>
      <c r="V4048" s="12">
        <v>3.7081000000000003E-2</v>
      </c>
      <c r="W4048" s="12">
        <v>1.2332650000000001E-2</v>
      </c>
      <c r="X4048" s="12">
        <v>1.6100000000000001E-4</v>
      </c>
      <c r="Y4048">
        <v>20</v>
      </c>
      <c r="Z4048" s="10" t="str">
        <f>_xlfn.IFNA(IF(OR(R4048="Y",S4048="Y"),HYPERLINK(".\plots/daily_2016_smallegu_flat.png","daily flat"),HYPERLINK(VLOOKUP($AB4048,linkref!$A$2:$D$68,3,FALSE),VLOOKUP($AB4048,linkref!$A$2:$D$68,2,FALSE))),"")</f>
        <v>SESARM Composite Nonpeaking</v>
      </c>
      <c r="AA4048" s="10" t="str">
        <f>_xlfn.IFNA(IF(OR(R4048="Y",S4048="Y"),HYPERLINK(".\plots/diurnal_2016_smallegu_flat.png","diurnal flat"),HYPERLINK(VLOOKUP($AB4048,linkref!$A$2:$D$68,4,FALSE),VLOOKUP($AB4048,linkref!$A$2:$D$68,2,FALSE))),"")</f>
        <v>SESARM Composite Nonpeaking</v>
      </c>
      <c r="AB4048" t="str">
        <f>_xlfn.IFNA(VLOOKUP(I4048,units!A$2:B$1765,2,FALSE),"")</f>
        <v>SESARM_comp_nonpeak</v>
      </c>
    </row>
    <row r="4049" spans="1:28" hidden="1" x14ac:dyDescent="0.3">
      <c r="B4049" s="9" t="str">
        <f>_xlfn.IFNA(VLOOKUP(C4049,regions!A$1:B$49,2,FALSE),"")</f>
        <v/>
      </c>
      <c r="C4049" t="s">
        <v>21147</v>
      </c>
      <c r="D4049" s="1" t="s">
        <v>11811</v>
      </c>
      <c r="G4049" t="s">
        <v>11810</v>
      </c>
      <c r="H4049" s="1" t="s">
        <v>11806</v>
      </c>
      <c r="I4049" s="1" t="s">
        <v>11812</v>
      </c>
      <c r="J4049" s="1" t="s">
        <v>11813</v>
      </c>
      <c r="K4049" s="1" t="s">
        <v>11814</v>
      </c>
      <c r="L4049" s="1" t="s">
        <v>135</v>
      </c>
      <c r="M4049" s="1" t="s">
        <v>110</v>
      </c>
      <c r="P4049" s="1" t="s">
        <v>111</v>
      </c>
      <c r="Q4049" s="1" t="s">
        <v>136</v>
      </c>
      <c r="S4049" t="str">
        <f t="shared" si="63"/>
        <v>N</v>
      </c>
      <c r="T4049" t="s">
        <v>8</v>
      </c>
      <c r="U4049" t="s">
        <v>22632</v>
      </c>
      <c r="V4049" s="4">
        <v>7.0000000000000007E-2</v>
      </c>
      <c r="W4049" s="4">
        <v>1.186952E-2</v>
      </c>
      <c r="X4049" s="4">
        <v>6.2363999999999996E-4</v>
      </c>
      <c r="Y4049">
        <v>1492</v>
      </c>
      <c r="Z4049" s="10" t="str">
        <f>_xlfn.IFNA(IF(OR(R4049="Y",S4049="Y"),HYPERLINK(".\plots/daily_2016_smallegu_flat.png","daily flat"),HYPERLINK(VLOOKUP($AB4049,linkref!$A$2:$D$68,3,FALSE),VLOOKUP($AB4049,linkref!$A$2:$D$68,2,FALSE))),"")</f>
        <v/>
      </c>
      <c r="AA4049" s="10" t="str">
        <f>_xlfn.IFNA(IF(OR(R4049="Y",S4049="Y"),HYPERLINK(".\plots/diurnal_2016_smallegu_flat.png","diurnal flat"),HYPERLINK(VLOOKUP($AB4049,linkref!$A$2:$D$68,4,FALSE),VLOOKUP($AB4049,linkref!$A$2:$D$68,2,FALSE))),"")</f>
        <v/>
      </c>
      <c r="AB4049" t="str">
        <f>_xlfn.IFNA(VLOOKUP(I4049,units!A$2:B$1765,2,FALSE),"")</f>
        <v/>
      </c>
    </row>
    <row r="4050" spans="1:28" x14ac:dyDescent="0.3">
      <c r="A4050" s="1" t="s">
        <v>9058</v>
      </c>
      <c r="B4050" s="9" t="str">
        <f>_xlfn.IFNA(VLOOKUP(C4050,regions!A$1:B$49,2,FALSE),"")</f>
        <v>West North Central</v>
      </c>
      <c r="C4050" t="s">
        <v>20927</v>
      </c>
      <c r="D4050" s="1" t="s">
        <v>3123</v>
      </c>
      <c r="E4050" s="1" t="s">
        <v>9059</v>
      </c>
      <c r="F4050" s="1" t="s">
        <v>60</v>
      </c>
      <c r="G4050" t="s">
        <v>9064</v>
      </c>
      <c r="H4050" s="1" t="s">
        <v>9060</v>
      </c>
      <c r="I4050" s="1" t="s">
        <v>9061</v>
      </c>
      <c r="J4050" s="1" t="s">
        <v>9062</v>
      </c>
      <c r="K4050" s="1" t="s">
        <v>9063</v>
      </c>
      <c r="L4050" s="1" t="s">
        <v>5835</v>
      </c>
      <c r="M4050" s="1" t="s">
        <v>110</v>
      </c>
      <c r="N4050" t="s">
        <v>128</v>
      </c>
      <c r="O4050" t="s">
        <v>130</v>
      </c>
      <c r="P4050" s="1" t="s">
        <v>111</v>
      </c>
      <c r="Q4050" s="1" t="s">
        <v>254</v>
      </c>
      <c r="R4050" t="s">
        <v>19</v>
      </c>
      <c r="S4050" t="str">
        <f t="shared" si="63"/>
        <v>N</v>
      </c>
      <c r="T4050" t="s">
        <v>19</v>
      </c>
      <c r="V4050" s="12">
        <v>3.7011599999999999E-2</v>
      </c>
      <c r="W4050" s="12">
        <v>8.6912999999999899E-4</v>
      </c>
      <c r="Z4050" s="10" t="str">
        <f>_xlfn.IFNA(IF(OR(R4050="Y",S4050="Y"),HYPERLINK(".\plots/daily_2016_smallegu_flat.png","daily flat"),HYPERLINK(VLOOKUP($AB4050,linkref!$A$2:$D$68,3,FALSE),VLOOKUP($AB4050,linkref!$A$2:$D$68,2,FALSE))),"")</f>
        <v>West North Central Composite Nonpeaking</v>
      </c>
      <c r="AA4050" s="10" t="str">
        <f>_xlfn.IFNA(IF(OR(R4050="Y",S4050="Y"),HYPERLINK(".\plots/diurnal_2016_smallegu_flat.png","diurnal flat"),HYPERLINK(VLOOKUP($AB4050,linkref!$A$2:$D$68,4,FALSE),VLOOKUP($AB4050,linkref!$A$2:$D$68,2,FALSE))),"")</f>
        <v>West North Central Composite Nonpeaking</v>
      </c>
      <c r="AB4050" t="str">
        <f>_xlfn.IFNA(VLOOKUP(I4050,units!A$2:B$1765,2,FALSE),"")</f>
        <v>West North Central_comp_nonpeak</v>
      </c>
    </row>
    <row r="4051" spans="1:28" hidden="1" x14ac:dyDescent="0.3">
      <c r="B4051" s="9" t="str">
        <f>_xlfn.IFNA(VLOOKUP(C4051,regions!A$1:B$49,2,FALSE),"")</f>
        <v>MANE-VU</v>
      </c>
      <c r="C4051" t="s">
        <v>20921</v>
      </c>
      <c r="D4051" s="1" t="s">
        <v>1044</v>
      </c>
      <c r="G4051" t="s">
        <v>1168</v>
      </c>
      <c r="H4051" s="1" t="s">
        <v>1164</v>
      </c>
      <c r="I4051" s="1" t="s">
        <v>18068</v>
      </c>
      <c r="J4051" s="1" t="s">
        <v>16924</v>
      </c>
      <c r="K4051" s="1" t="s">
        <v>18069</v>
      </c>
      <c r="L4051" s="1" t="s">
        <v>522</v>
      </c>
      <c r="M4051" s="1" t="s">
        <v>110</v>
      </c>
      <c r="P4051" s="1" t="s">
        <v>111</v>
      </c>
      <c r="Q4051" s="1" t="s">
        <v>254</v>
      </c>
      <c r="S4051" t="str">
        <f t="shared" si="63"/>
        <v>N</v>
      </c>
      <c r="T4051" t="s">
        <v>8</v>
      </c>
      <c r="U4051" t="s">
        <v>22632</v>
      </c>
      <c r="V4051" s="4">
        <v>3.6999999999999998E-2</v>
      </c>
      <c r="W4051" s="4">
        <v>2.6603899999999999E-3</v>
      </c>
      <c r="X4051" s="4">
        <v>2.3999999999999998E-3</v>
      </c>
      <c r="Z4051" s="10" t="str">
        <f>_xlfn.IFNA(IF(OR(R4051="Y",S4051="Y"),HYPERLINK(".\plots/daily_2016_smallegu_flat.png","daily flat"),HYPERLINK(VLOOKUP($AB4051,linkref!$A$2:$D$68,3,FALSE),VLOOKUP($AB4051,linkref!$A$2:$D$68,2,FALSE))),"")</f>
        <v/>
      </c>
      <c r="AA4051" s="10" t="str">
        <f>_xlfn.IFNA(IF(OR(R4051="Y",S4051="Y"),HYPERLINK(".\plots/diurnal_2016_smallegu_flat.png","diurnal flat"),HYPERLINK(VLOOKUP($AB4051,linkref!$A$2:$D$68,4,FALSE),VLOOKUP($AB4051,linkref!$A$2:$D$68,2,FALSE))),"")</f>
        <v/>
      </c>
      <c r="AB4051" t="str">
        <f>_xlfn.IFNA(VLOOKUP(I4051,units!A$2:B$1765,2,FALSE),"")</f>
        <v/>
      </c>
    </row>
    <row r="4052" spans="1:28" hidden="1" x14ac:dyDescent="0.3">
      <c r="B4052" s="9" t="str">
        <f>_xlfn.IFNA(VLOOKUP(C4052,regions!A$1:B$49,2,FALSE),"")</f>
        <v>South</v>
      </c>
      <c r="C4052" t="s">
        <v>20908</v>
      </c>
      <c r="D4052" s="1" t="s">
        <v>4680</v>
      </c>
      <c r="G4052" t="s">
        <v>4685</v>
      </c>
      <c r="H4052" s="1" t="s">
        <v>4681</v>
      </c>
      <c r="I4052" s="1" t="s">
        <v>18955</v>
      </c>
      <c r="J4052" s="1" t="s">
        <v>18956</v>
      </c>
      <c r="K4052" s="1" t="s">
        <v>18957</v>
      </c>
      <c r="L4052" s="1" t="s">
        <v>253</v>
      </c>
      <c r="M4052" s="1" t="s">
        <v>2366</v>
      </c>
      <c r="P4052" s="1" t="s">
        <v>111</v>
      </c>
      <c r="Q4052" s="1" t="s">
        <v>254</v>
      </c>
      <c r="S4052" t="str">
        <f t="shared" si="63"/>
        <v>N</v>
      </c>
      <c r="T4052" t="s">
        <v>8</v>
      </c>
      <c r="U4052" t="s">
        <v>22632</v>
      </c>
      <c r="V4052" s="4">
        <v>3.6999999999999998E-2</v>
      </c>
      <c r="W4052" s="4">
        <v>2.5999999999999999E-3</v>
      </c>
      <c r="X4052" s="4">
        <v>2.3999999999999998E-3</v>
      </c>
      <c r="Y4052">
        <v>9</v>
      </c>
      <c r="Z4052" s="10" t="str">
        <f>_xlfn.IFNA(IF(OR(R4052="Y",S4052="Y"),HYPERLINK(".\plots/daily_2016_smallegu_flat.png","daily flat"),HYPERLINK(VLOOKUP($AB4052,linkref!$A$2:$D$68,3,FALSE),VLOOKUP($AB4052,linkref!$A$2:$D$68,2,FALSE))),"")</f>
        <v/>
      </c>
      <c r="AA4052" s="10" t="str">
        <f>_xlfn.IFNA(IF(OR(R4052="Y",S4052="Y"),HYPERLINK(".\plots/diurnal_2016_smallegu_flat.png","diurnal flat"),HYPERLINK(VLOOKUP($AB4052,linkref!$A$2:$D$68,4,FALSE),VLOOKUP($AB4052,linkref!$A$2:$D$68,2,FALSE))),"")</f>
        <v/>
      </c>
      <c r="AB4052" t="str">
        <f>_xlfn.IFNA(VLOOKUP(I4052,units!A$2:B$1765,2,FALSE),"")</f>
        <v/>
      </c>
    </row>
    <row r="4053" spans="1:28" hidden="1" x14ac:dyDescent="0.3">
      <c r="B4053" s="9" t="str">
        <f>_xlfn.IFNA(VLOOKUP(C4053,regions!A$1:B$49,2,FALSE),"")</f>
        <v>West North Central</v>
      </c>
      <c r="C4053" t="s">
        <v>20920</v>
      </c>
      <c r="D4053" s="1" t="s">
        <v>1269</v>
      </c>
      <c r="G4053" t="s">
        <v>1276</v>
      </c>
      <c r="H4053" s="1" t="s">
        <v>1271</v>
      </c>
      <c r="I4053" s="1" t="s">
        <v>12471</v>
      </c>
      <c r="J4053" s="1" t="s">
        <v>12472</v>
      </c>
      <c r="K4053" s="1" t="s">
        <v>12473</v>
      </c>
      <c r="L4053" s="1" t="s">
        <v>730</v>
      </c>
      <c r="M4053" s="1" t="s">
        <v>110</v>
      </c>
      <c r="P4053" s="1" t="s">
        <v>111</v>
      </c>
      <c r="Q4053" s="1" t="s">
        <v>254</v>
      </c>
      <c r="S4053" t="str">
        <f t="shared" si="63"/>
        <v>N</v>
      </c>
      <c r="T4053" t="s">
        <v>8</v>
      </c>
      <c r="U4053" t="s">
        <v>22632</v>
      </c>
      <c r="V4053" s="4">
        <v>3.6845500000000003E-2</v>
      </c>
      <c r="W4053" s="4">
        <v>2.59005E-3</v>
      </c>
      <c r="X4053" s="4">
        <v>1.26996E-5</v>
      </c>
      <c r="Y4053">
        <v>7</v>
      </c>
      <c r="Z4053" s="10" t="str">
        <f>_xlfn.IFNA(IF(OR(R4053="Y",S4053="Y"),HYPERLINK(".\plots/daily_2016_smallegu_flat.png","daily flat"),HYPERLINK(VLOOKUP($AB4053,linkref!$A$2:$D$68,3,FALSE),VLOOKUP($AB4053,linkref!$A$2:$D$68,2,FALSE))),"")</f>
        <v/>
      </c>
      <c r="AA4053" s="10" t="str">
        <f>_xlfn.IFNA(IF(OR(R4053="Y",S4053="Y"),HYPERLINK(".\plots/diurnal_2016_smallegu_flat.png","diurnal flat"),HYPERLINK(VLOOKUP($AB4053,linkref!$A$2:$D$68,4,FALSE),VLOOKUP($AB4053,linkref!$A$2:$D$68,2,FALSE))),"")</f>
        <v/>
      </c>
      <c r="AB4053" t="str">
        <f>_xlfn.IFNA(VLOOKUP(I4053,units!A$2:B$1765,2,FALSE),"")</f>
        <v/>
      </c>
    </row>
    <row r="4054" spans="1:28" x14ac:dyDescent="0.3">
      <c r="A4054" s="1" t="s">
        <v>2191</v>
      </c>
      <c r="B4054" s="9" t="str">
        <f>_xlfn.IFNA(VLOOKUP(C4054,regions!A$1:B$49,2,FALSE),"")</f>
        <v>LADCO</v>
      </c>
      <c r="C4054" t="s">
        <v>20903</v>
      </c>
      <c r="D4054" s="1" t="s">
        <v>2184</v>
      </c>
      <c r="E4054" s="1" t="s">
        <v>2183</v>
      </c>
      <c r="F4054" s="1" t="s">
        <v>40</v>
      </c>
      <c r="G4054" t="s">
        <v>2189</v>
      </c>
      <c r="H4054" s="1" t="s">
        <v>2185</v>
      </c>
      <c r="I4054" s="1" t="s">
        <v>2192</v>
      </c>
      <c r="J4054" s="1" t="s">
        <v>2193</v>
      </c>
      <c r="K4054" s="1" t="s">
        <v>2195</v>
      </c>
      <c r="L4054" s="1" t="s">
        <v>135</v>
      </c>
      <c r="M4054" s="1" t="s">
        <v>110</v>
      </c>
      <c r="N4054" t="s">
        <v>128</v>
      </c>
      <c r="O4054" t="s">
        <v>219</v>
      </c>
      <c r="P4054" s="1" t="s">
        <v>111</v>
      </c>
      <c r="Q4054" s="1" t="s">
        <v>136</v>
      </c>
      <c r="R4054" t="s">
        <v>19</v>
      </c>
      <c r="S4054" t="str">
        <f t="shared" si="63"/>
        <v>N</v>
      </c>
      <c r="T4054" t="s">
        <v>19</v>
      </c>
      <c r="U4054" t="s">
        <v>22632</v>
      </c>
      <c r="V4054" s="12">
        <v>3.6839999999999998E-2</v>
      </c>
      <c r="W4054" s="12">
        <v>1.8586000000000001E-4</v>
      </c>
      <c r="X4054" s="12">
        <v>2.114E-3</v>
      </c>
      <c r="Z4054" s="10" t="str">
        <f>_xlfn.IFNA(IF(OR(R4054="Y",S4054="Y"),HYPERLINK(".\plots/daily_2016_smallegu_flat.png","daily flat"),HYPERLINK(VLOOKUP($AB4054,linkref!$A$2:$D$68,3,FALSE),VLOOKUP($AB4054,linkref!$A$2:$D$68,2,FALSE))),"")</f>
        <v>LADCO Gas Peaking</v>
      </c>
      <c r="AA4054" s="10" t="str">
        <f>_xlfn.IFNA(IF(OR(R4054="Y",S4054="Y"),HYPERLINK(".\plots/diurnal_2016_smallegu_flat.png","diurnal flat"),HYPERLINK(VLOOKUP($AB4054,linkref!$A$2:$D$68,4,FALSE),VLOOKUP($AB4054,linkref!$A$2:$D$68,2,FALSE))),"")</f>
        <v>LADCO Gas Peaking</v>
      </c>
      <c r="AB4054" t="str">
        <f>_xlfn.IFNA(VLOOKUP(I4054,units!A$2:B$1765,2,FALSE),"")</f>
        <v>LADCO_gas_peak</v>
      </c>
    </row>
    <row r="4055" spans="1:28" x14ac:dyDescent="0.3">
      <c r="A4055" s="1" t="s">
        <v>2196</v>
      </c>
      <c r="B4055" s="9" t="str">
        <f>_xlfn.IFNA(VLOOKUP(C4055,regions!A$1:B$49,2,FALSE),"")</f>
        <v>LADCO</v>
      </c>
      <c r="C4055" t="s">
        <v>20903</v>
      </c>
      <c r="D4055" s="1" t="s">
        <v>2184</v>
      </c>
      <c r="E4055" s="1" t="s">
        <v>2183</v>
      </c>
      <c r="F4055" s="1" t="s">
        <v>143</v>
      </c>
      <c r="G4055" t="s">
        <v>2189</v>
      </c>
      <c r="H4055" s="1" t="s">
        <v>2185</v>
      </c>
      <c r="I4055" s="1" t="s">
        <v>2197</v>
      </c>
      <c r="J4055" s="1" t="s">
        <v>2198</v>
      </c>
      <c r="K4055" s="1" t="s">
        <v>2200</v>
      </c>
      <c r="L4055" s="1" t="s">
        <v>135</v>
      </c>
      <c r="M4055" s="1" t="s">
        <v>110</v>
      </c>
      <c r="N4055" t="s">
        <v>128</v>
      </c>
      <c r="O4055" t="s">
        <v>219</v>
      </c>
      <c r="P4055" s="1" t="s">
        <v>111</v>
      </c>
      <c r="Q4055" s="1" t="s">
        <v>136</v>
      </c>
      <c r="R4055" t="s">
        <v>19</v>
      </c>
      <c r="S4055" t="str">
        <f t="shared" si="63"/>
        <v>N</v>
      </c>
      <c r="T4055" t="s">
        <v>19</v>
      </c>
      <c r="U4055" t="s">
        <v>22632</v>
      </c>
      <c r="V4055" s="12">
        <v>3.6839999999999998E-2</v>
      </c>
      <c r="W4055" s="12">
        <v>1.8586000000000001E-4</v>
      </c>
      <c r="X4055" s="12">
        <v>2.114E-3</v>
      </c>
      <c r="Z4055" s="10" t="str">
        <f>_xlfn.IFNA(IF(OR(R4055="Y",S4055="Y"),HYPERLINK(".\plots/daily_2016_smallegu_flat.png","daily flat"),HYPERLINK(VLOOKUP($AB4055,linkref!$A$2:$D$68,3,FALSE),VLOOKUP($AB4055,linkref!$A$2:$D$68,2,FALSE))),"")</f>
        <v>LADCO Gas Peaking</v>
      </c>
      <c r="AA4055" s="10" t="str">
        <f>_xlfn.IFNA(IF(OR(R4055="Y",S4055="Y"),HYPERLINK(".\plots/diurnal_2016_smallegu_flat.png","diurnal flat"),HYPERLINK(VLOOKUP($AB4055,linkref!$A$2:$D$68,4,FALSE),VLOOKUP($AB4055,linkref!$A$2:$D$68,2,FALSE))),"")</f>
        <v>LADCO Gas Peaking</v>
      </c>
      <c r="AB4055" t="str">
        <f>_xlfn.IFNA(VLOOKUP(I4055,units!A$2:B$1765,2,FALSE),"")</f>
        <v>LADCO_gas_peak</v>
      </c>
    </row>
    <row r="4056" spans="1:28" x14ac:dyDescent="0.3">
      <c r="A4056" s="1" t="s">
        <v>2201</v>
      </c>
      <c r="B4056" s="9" t="str">
        <f>_xlfn.IFNA(VLOOKUP(C4056,regions!A$1:B$49,2,FALSE),"")</f>
        <v>LADCO</v>
      </c>
      <c r="C4056" t="s">
        <v>20903</v>
      </c>
      <c r="D4056" s="1" t="s">
        <v>2184</v>
      </c>
      <c r="E4056" s="1" t="s">
        <v>2183</v>
      </c>
      <c r="F4056" s="1" t="s">
        <v>835</v>
      </c>
      <c r="G4056" t="s">
        <v>2189</v>
      </c>
      <c r="H4056" s="1" t="s">
        <v>2185</v>
      </c>
      <c r="I4056" s="1" t="s">
        <v>2202</v>
      </c>
      <c r="J4056" s="1" t="s">
        <v>2203</v>
      </c>
      <c r="K4056" s="1" t="s">
        <v>2204</v>
      </c>
      <c r="L4056" s="1" t="s">
        <v>135</v>
      </c>
      <c r="M4056" s="1" t="s">
        <v>110</v>
      </c>
      <c r="N4056" t="s">
        <v>128</v>
      </c>
      <c r="O4056" t="s">
        <v>219</v>
      </c>
      <c r="P4056" s="1" t="s">
        <v>111</v>
      </c>
      <c r="Q4056" s="1" t="s">
        <v>136</v>
      </c>
      <c r="R4056" t="s">
        <v>19</v>
      </c>
      <c r="S4056" t="str">
        <f t="shared" si="63"/>
        <v>N</v>
      </c>
      <c r="T4056" t="s">
        <v>19</v>
      </c>
      <c r="U4056" t="s">
        <v>22632</v>
      </c>
      <c r="V4056" s="12">
        <v>3.6839999999999998E-2</v>
      </c>
      <c r="W4056" s="12">
        <v>1.8586000000000001E-4</v>
      </c>
      <c r="X4056" s="12">
        <v>2.114E-3</v>
      </c>
      <c r="Z4056" s="10" t="str">
        <f>_xlfn.IFNA(IF(OR(R4056="Y",S4056="Y"),HYPERLINK(".\plots/daily_2016_smallegu_flat.png","daily flat"),HYPERLINK(VLOOKUP($AB4056,linkref!$A$2:$D$68,3,FALSE),VLOOKUP($AB4056,linkref!$A$2:$D$68,2,FALSE))),"")</f>
        <v>LADCO Gas Peaking</v>
      </c>
      <c r="AA4056" s="10" t="str">
        <f>_xlfn.IFNA(IF(OR(R4056="Y",S4056="Y"),HYPERLINK(".\plots/diurnal_2016_smallegu_flat.png","diurnal flat"),HYPERLINK(VLOOKUP($AB4056,linkref!$A$2:$D$68,4,FALSE),VLOOKUP($AB4056,linkref!$A$2:$D$68,2,FALSE))),"")</f>
        <v>LADCO Gas Peaking</v>
      </c>
      <c r="AB4056" t="str">
        <f>_xlfn.IFNA(VLOOKUP(I4056,units!A$2:B$1765,2,FALSE),"")</f>
        <v>LADCO_gas_peak</v>
      </c>
    </row>
    <row r="4057" spans="1:28" hidden="1" x14ac:dyDescent="0.3">
      <c r="B4057" s="9" t="str">
        <f>_xlfn.IFNA(VLOOKUP(C4057,regions!A$1:B$49,2,FALSE),"")</f>
        <v>Southwest</v>
      </c>
      <c r="C4057" t="s">
        <v>20923</v>
      </c>
      <c r="D4057" s="1" t="s">
        <v>1322</v>
      </c>
      <c r="G4057" t="s">
        <v>1327</v>
      </c>
      <c r="H4057" s="1" t="s">
        <v>1323</v>
      </c>
      <c r="I4057" s="1" t="s">
        <v>20710</v>
      </c>
      <c r="J4057" s="1" t="s">
        <v>20711</v>
      </c>
      <c r="K4057" s="1" t="s">
        <v>20712</v>
      </c>
      <c r="L4057" s="1" t="s">
        <v>164</v>
      </c>
      <c r="M4057" s="1" t="s">
        <v>110</v>
      </c>
      <c r="P4057" s="1" t="s">
        <v>111</v>
      </c>
      <c r="Q4057" s="1" t="s">
        <v>7060</v>
      </c>
      <c r="S4057" t="str">
        <f t="shared" si="63"/>
        <v>N</v>
      </c>
      <c r="T4057" t="s">
        <v>8</v>
      </c>
      <c r="U4057" t="s">
        <v>22632</v>
      </c>
      <c r="V4057" s="4">
        <v>3.68162E-2</v>
      </c>
      <c r="W4057" s="4">
        <v>2.5879900000000001E-3</v>
      </c>
      <c r="X4057" s="4">
        <v>2.4210199999999999E-3</v>
      </c>
      <c r="Y4057">
        <v>2</v>
      </c>
      <c r="Z4057" s="10" t="str">
        <f>_xlfn.IFNA(IF(OR(R4057="Y",S4057="Y"),HYPERLINK(".\plots/daily_2016_smallegu_flat.png","daily flat"),HYPERLINK(VLOOKUP($AB4057,linkref!$A$2:$D$68,3,FALSE),VLOOKUP($AB4057,linkref!$A$2:$D$68,2,FALSE))),"")</f>
        <v/>
      </c>
      <c r="AA4057" s="10" t="str">
        <f>_xlfn.IFNA(IF(OR(R4057="Y",S4057="Y"),HYPERLINK(".\plots/diurnal_2016_smallegu_flat.png","diurnal flat"),HYPERLINK(VLOOKUP($AB4057,linkref!$A$2:$D$68,4,FALSE),VLOOKUP($AB4057,linkref!$A$2:$D$68,2,FALSE))),"")</f>
        <v/>
      </c>
      <c r="AB4057" t="str">
        <f>_xlfn.IFNA(VLOOKUP(I4057,units!A$2:B$1765,2,FALSE),"")</f>
        <v/>
      </c>
    </row>
    <row r="4058" spans="1:28" hidden="1" x14ac:dyDescent="0.3">
      <c r="B4058" s="9" t="str">
        <f>_xlfn.IFNA(VLOOKUP(C4058,regions!A$1:B$49,2,FALSE),"")</f>
        <v>MANE-VU</v>
      </c>
      <c r="C4058" t="s">
        <v>20902</v>
      </c>
      <c r="D4058" s="1" t="s">
        <v>10321</v>
      </c>
      <c r="G4058" t="s">
        <v>14753</v>
      </c>
      <c r="H4058" s="1" t="s">
        <v>14749</v>
      </c>
      <c r="I4058" s="1" t="s">
        <v>14750</v>
      </c>
      <c r="J4058" s="1" t="s">
        <v>14751</v>
      </c>
      <c r="K4058" s="1" t="s">
        <v>14752</v>
      </c>
      <c r="L4058" s="1" t="s">
        <v>730</v>
      </c>
      <c r="M4058" s="1" t="s">
        <v>110</v>
      </c>
      <c r="P4058" s="1" t="s">
        <v>111</v>
      </c>
      <c r="Q4058" s="1" t="s">
        <v>254</v>
      </c>
      <c r="S4058" t="str">
        <f t="shared" si="63"/>
        <v>N</v>
      </c>
      <c r="T4058" t="s">
        <v>8</v>
      </c>
      <c r="U4058" t="s">
        <v>22632</v>
      </c>
      <c r="V4058" s="4">
        <v>3.6499999999999998E-2</v>
      </c>
      <c r="W4058" s="4">
        <v>2.5999999999999999E-3</v>
      </c>
      <c r="X4058" s="4">
        <v>2.0000000000000001E-4</v>
      </c>
      <c r="Z4058" s="10" t="str">
        <f>_xlfn.IFNA(IF(OR(R4058="Y",S4058="Y"),HYPERLINK(".\plots/daily_2016_smallegu_flat.png","daily flat"),HYPERLINK(VLOOKUP($AB4058,linkref!$A$2:$D$68,3,FALSE),VLOOKUP($AB4058,linkref!$A$2:$D$68,2,FALSE))),"")</f>
        <v/>
      </c>
      <c r="AA4058" s="10" t="str">
        <f>_xlfn.IFNA(IF(OR(R4058="Y",S4058="Y"),HYPERLINK(".\plots/diurnal_2016_smallegu_flat.png","diurnal flat"),HYPERLINK(VLOOKUP($AB4058,linkref!$A$2:$D$68,4,FALSE),VLOOKUP($AB4058,linkref!$A$2:$D$68,2,FALSE))),"")</f>
        <v/>
      </c>
      <c r="AB4058" t="str">
        <f>_xlfn.IFNA(VLOOKUP(I4058,units!A$2:B$1765,2,FALSE),"")</f>
        <v/>
      </c>
    </row>
    <row r="4059" spans="1:28" hidden="1" x14ac:dyDescent="0.3">
      <c r="B4059" s="9" t="str">
        <f>_xlfn.IFNA(VLOOKUP(C4059,regions!A$1:B$49,2,FALSE),"")</f>
        <v/>
      </c>
      <c r="C4059" t="s">
        <v>21147</v>
      </c>
      <c r="D4059" s="1" t="s">
        <v>11811</v>
      </c>
      <c r="G4059" t="s">
        <v>11810</v>
      </c>
      <c r="H4059" s="1" t="s">
        <v>11806</v>
      </c>
      <c r="I4059" s="1" t="s">
        <v>20846</v>
      </c>
      <c r="J4059" s="1" t="s">
        <v>20847</v>
      </c>
      <c r="K4059" s="1" t="s">
        <v>20848</v>
      </c>
      <c r="L4059" s="1" t="s">
        <v>253</v>
      </c>
      <c r="M4059" s="1" t="s">
        <v>110</v>
      </c>
      <c r="P4059" s="1" t="s">
        <v>111</v>
      </c>
      <c r="Q4059" s="1" t="s">
        <v>254</v>
      </c>
      <c r="S4059" t="str">
        <f t="shared" si="63"/>
        <v>N</v>
      </c>
      <c r="T4059" t="s">
        <v>8</v>
      </c>
      <c r="U4059" t="s">
        <v>22632</v>
      </c>
      <c r="V4059" s="4">
        <v>6.7637199999999995E-2</v>
      </c>
      <c r="W4059" s="4">
        <v>1.1743599999999999E-3</v>
      </c>
      <c r="X4059" s="4">
        <v>4.1899999999999997E-6</v>
      </c>
      <c r="Y4059">
        <v>8</v>
      </c>
      <c r="Z4059" s="10" t="str">
        <f>_xlfn.IFNA(IF(OR(R4059="Y",S4059="Y"),HYPERLINK(".\plots/daily_2016_smallegu_flat.png","daily flat"),HYPERLINK(VLOOKUP($AB4059,linkref!$A$2:$D$68,3,FALSE),VLOOKUP($AB4059,linkref!$A$2:$D$68,2,FALSE))),"")</f>
        <v/>
      </c>
      <c r="AA4059" s="10" t="str">
        <f>_xlfn.IFNA(IF(OR(R4059="Y",S4059="Y"),HYPERLINK(".\plots/diurnal_2016_smallegu_flat.png","diurnal flat"),HYPERLINK(VLOOKUP($AB4059,linkref!$A$2:$D$68,4,FALSE),VLOOKUP($AB4059,linkref!$A$2:$D$68,2,FALSE))),"")</f>
        <v/>
      </c>
      <c r="AB4059" t="str">
        <f>_xlfn.IFNA(VLOOKUP(I4059,units!A$2:B$1765,2,FALSE),"")</f>
        <v/>
      </c>
    </row>
    <row r="4060" spans="1:28" x14ac:dyDescent="0.3">
      <c r="A4060" s="1" t="s">
        <v>3383</v>
      </c>
      <c r="B4060" s="9" t="str">
        <f>_xlfn.IFNA(VLOOKUP(C4060,regions!A$1:B$49,2,FALSE),"")</f>
        <v>LADCO</v>
      </c>
      <c r="C4060" t="s">
        <v>20933</v>
      </c>
      <c r="D4060" s="1" t="s">
        <v>3385</v>
      </c>
      <c r="E4060" s="1" t="s">
        <v>3384</v>
      </c>
      <c r="F4060" s="1" t="s">
        <v>60</v>
      </c>
      <c r="G4060" t="s">
        <v>3390</v>
      </c>
      <c r="H4060" s="1" t="s">
        <v>3386</v>
      </c>
      <c r="I4060" s="1" t="s">
        <v>3387</v>
      </c>
      <c r="J4060" s="1" t="s">
        <v>3388</v>
      </c>
      <c r="K4060" s="1" t="s">
        <v>3391</v>
      </c>
      <c r="L4060" s="1" t="s">
        <v>135</v>
      </c>
      <c r="M4060" s="1" t="s">
        <v>110</v>
      </c>
      <c r="N4060" t="s">
        <v>128</v>
      </c>
      <c r="O4060" t="s">
        <v>219</v>
      </c>
      <c r="P4060" s="1" t="s">
        <v>111</v>
      </c>
      <c r="Q4060" s="1" t="s">
        <v>136</v>
      </c>
      <c r="R4060" t="s">
        <v>19</v>
      </c>
      <c r="S4060" t="str">
        <f t="shared" si="63"/>
        <v>N</v>
      </c>
      <c r="T4060" t="s">
        <v>19</v>
      </c>
      <c r="U4060" t="s">
        <v>22632</v>
      </c>
      <c r="V4060" s="12">
        <v>3.6420000000000001E-2</v>
      </c>
      <c r="W4060" s="12">
        <v>4.8999999999999998E-4</v>
      </c>
      <c r="X4060" s="12">
        <v>1.4209999999999999E-5</v>
      </c>
      <c r="Y4060">
        <v>2</v>
      </c>
      <c r="Z4060" s="10" t="str">
        <f>_xlfn.IFNA(IF(OR(R4060="Y",S4060="Y"),HYPERLINK(".\plots/daily_2016_smallegu_flat.png","daily flat"),HYPERLINK(VLOOKUP($AB4060,linkref!$A$2:$D$68,3,FALSE),VLOOKUP($AB4060,linkref!$A$2:$D$68,2,FALSE))),"")</f>
        <v>LADCO Gas Peaking</v>
      </c>
      <c r="AA4060" s="10" t="str">
        <f>_xlfn.IFNA(IF(OR(R4060="Y",S4060="Y"),HYPERLINK(".\plots/diurnal_2016_smallegu_flat.png","diurnal flat"),HYPERLINK(VLOOKUP($AB4060,linkref!$A$2:$D$68,4,FALSE),VLOOKUP($AB4060,linkref!$A$2:$D$68,2,FALSE))),"")</f>
        <v>LADCO Gas Peaking</v>
      </c>
      <c r="AB4060" t="str">
        <f>_xlfn.IFNA(VLOOKUP(I4060,units!A$2:B$1765,2,FALSE),"")</f>
        <v>LADCO_gas_peak</v>
      </c>
    </row>
    <row r="4061" spans="1:28" hidden="1" x14ac:dyDescent="0.3">
      <c r="B4061" s="9" t="str">
        <f>_xlfn.IFNA(VLOOKUP(C4061,regions!A$1:B$49,2,FALSE),"")</f>
        <v>SESARM</v>
      </c>
      <c r="C4061" t="s">
        <v>20925</v>
      </c>
      <c r="D4061" s="1" t="s">
        <v>15641</v>
      </c>
      <c r="G4061" t="s">
        <v>15640</v>
      </c>
      <c r="H4061" s="1" t="s">
        <v>15636</v>
      </c>
      <c r="I4061" s="1" t="s">
        <v>15637</v>
      </c>
      <c r="J4061" s="1" t="s">
        <v>15638</v>
      </c>
      <c r="K4061" s="1" t="s">
        <v>15639</v>
      </c>
      <c r="L4061" s="1" t="s">
        <v>730</v>
      </c>
      <c r="M4061" s="1" t="s">
        <v>110</v>
      </c>
      <c r="P4061" s="1" t="s">
        <v>111</v>
      </c>
      <c r="Q4061" s="1" t="s">
        <v>7060</v>
      </c>
      <c r="S4061" t="str">
        <f t="shared" si="63"/>
        <v>N</v>
      </c>
      <c r="T4061" t="s">
        <v>8</v>
      </c>
      <c r="U4061" t="s">
        <v>22632</v>
      </c>
      <c r="V4061" s="4">
        <v>3.6339999999999997E-2</v>
      </c>
      <c r="W4061" s="4">
        <v>5.5689400000000005E-4</v>
      </c>
      <c r="X4061" s="4">
        <v>7.1300000000000003E-6</v>
      </c>
      <c r="Z4061" s="10" t="str">
        <f>_xlfn.IFNA(IF(OR(R4061="Y",S4061="Y"),HYPERLINK(".\plots/daily_2016_smallegu_flat.png","daily flat"),HYPERLINK(VLOOKUP($AB4061,linkref!$A$2:$D$68,3,FALSE),VLOOKUP($AB4061,linkref!$A$2:$D$68,2,FALSE))),"")</f>
        <v/>
      </c>
      <c r="AA4061" s="10" t="str">
        <f>_xlfn.IFNA(IF(OR(R4061="Y",S4061="Y"),HYPERLINK(".\plots/diurnal_2016_smallegu_flat.png","diurnal flat"),HYPERLINK(VLOOKUP($AB4061,linkref!$A$2:$D$68,4,FALSE),VLOOKUP($AB4061,linkref!$A$2:$D$68,2,FALSE))),"")</f>
        <v/>
      </c>
      <c r="AB4061" t="str">
        <f>_xlfn.IFNA(VLOOKUP(I4061,units!A$2:B$1765,2,FALSE),"")</f>
        <v/>
      </c>
    </row>
    <row r="4062" spans="1:28" hidden="1" x14ac:dyDescent="0.3">
      <c r="B4062" s="9" t="str">
        <f>_xlfn.IFNA(VLOOKUP(C4062,regions!A$1:B$49,2,FALSE),"")</f>
        <v>West</v>
      </c>
      <c r="C4062" t="s">
        <v>20905</v>
      </c>
      <c r="D4062" s="1" t="s">
        <v>5553</v>
      </c>
      <c r="G4062" t="s">
        <v>15987</v>
      </c>
      <c r="H4062" s="1" t="s">
        <v>15983</v>
      </c>
      <c r="I4062" s="1" t="s">
        <v>15984</v>
      </c>
      <c r="J4062" s="1" t="s">
        <v>15985</v>
      </c>
      <c r="K4062" s="1" t="s">
        <v>15986</v>
      </c>
      <c r="L4062" s="1" t="s">
        <v>253</v>
      </c>
      <c r="M4062" s="1" t="s">
        <v>110</v>
      </c>
      <c r="Q4062" s="1" t="s">
        <v>254</v>
      </c>
      <c r="S4062" t="str">
        <f t="shared" si="63"/>
        <v>N</v>
      </c>
      <c r="T4062" t="s">
        <v>8</v>
      </c>
      <c r="U4062" t="s">
        <v>22632</v>
      </c>
      <c r="V4062" s="4">
        <v>3.6314399999999997E-2</v>
      </c>
      <c r="W4062" s="4">
        <v>2.5330000000000001E-3</v>
      </c>
      <c r="X4062" s="4">
        <v>1.6833999999999998E-5</v>
      </c>
      <c r="Y4062">
        <v>100</v>
      </c>
      <c r="Z4062" s="10" t="str">
        <f>_xlfn.IFNA(IF(OR(R4062="Y",S4062="Y"),HYPERLINK(".\plots/daily_2016_smallegu_flat.png","daily flat"),HYPERLINK(VLOOKUP($AB4062,linkref!$A$2:$D$68,3,FALSE),VLOOKUP($AB4062,linkref!$A$2:$D$68,2,FALSE))),"")</f>
        <v/>
      </c>
      <c r="AA4062" s="10" t="str">
        <f>_xlfn.IFNA(IF(OR(R4062="Y",S4062="Y"),HYPERLINK(".\plots/diurnal_2016_smallegu_flat.png","diurnal flat"),HYPERLINK(VLOOKUP($AB4062,linkref!$A$2:$D$68,4,FALSE),VLOOKUP($AB4062,linkref!$A$2:$D$68,2,FALSE))),"")</f>
        <v/>
      </c>
      <c r="AB4062" t="str">
        <f>_xlfn.IFNA(VLOOKUP(I4062,units!A$2:B$1765,2,FALSE),"")</f>
        <v/>
      </c>
    </row>
    <row r="4063" spans="1:28" hidden="1" x14ac:dyDescent="0.3">
      <c r="B4063" s="9" t="str">
        <f>_xlfn.IFNA(VLOOKUP(C4063,regions!A$1:B$49,2,FALSE),"")</f>
        <v>LADCO</v>
      </c>
      <c r="C4063" t="s">
        <v>20904</v>
      </c>
      <c r="D4063" s="1" t="s">
        <v>1987</v>
      </c>
      <c r="G4063" t="s">
        <v>1992</v>
      </c>
      <c r="H4063" s="1" t="s">
        <v>1988</v>
      </c>
      <c r="I4063" s="1" t="s">
        <v>17558</v>
      </c>
      <c r="J4063" s="1" t="s">
        <v>1994</v>
      </c>
      <c r="K4063" s="1" t="s">
        <v>17559</v>
      </c>
      <c r="L4063" s="1" t="s">
        <v>730</v>
      </c>
      <c r="M4063" s="1" t="s">
        <v>110</v>
      </c>
      <c r="P4063" s="1" t="s">
        <v>111</v>
      </c>
      <c r="Q4063" s="1" t="s">
        <v>7060</v>
      </c>
      <c r="S4063" t="str">
        <f t="shared" si="63"/>
        <v>N</v>
      </c>
      <c r="T4063" t="s">
        <v>8</v>
      </c>
      <c r="U4063" t="s">
        <v>22632</v>
      </c>
      <c r="V4063" s="4">
        <v>3.6249999999999998E-2</v>
      </c>
      <c r="W4063" s="4">
        <v>2.6092260000000001E-3</v>
      </c>
      <c r="X4063" s="4">
        <v>2.3825000000000001E-3</v>
      </c>
      <c r="Y4063">
        <v>15</v>
      </c>
      <c r="Z4063" s="10" t="str">
        <f>_xlfn.IFNA(IF(OR(R4063="Y",S4063="Y"),HYPERLINK(".\plots/daily_2016_smallegu_flat.png","daily flat"),HYPERLINK(VLOOKUP($AB4063,linkref!$A$2:$D$68,3,FALSE),VLOOKUP($AB4063,linkref!$A$2:$D$68,2,FALSE))),"")</f>
        <v/>
      </c>
      <c r="AA4063" s="10" t="str">
        <f>_xlfn.IFNA(IF(OR(R4063="Y",S4063="Y"),HYPERLINK(".\plots/diurnal_2016_smallegu_flat.png","diurnal flat"),HYPERLINK(VLOOKUP($AB4063,linkref!$A$2:$D$68,4,FALSE),VLOOKUP($AB4063,linkref!$A$2:$D$68,2,FALSE))),"")</f>
        <v/>
      </c>
      <c r="AB4063" t="str">
        <f>_xlfn.IFNA(VLOOKUP(I4063,units!A$2:B$1765,2,FALSE),"")</f>
        <v/>
      </c>
    </row>
    <row r="4064" spans="1:28" hidden="1" x14ac:dyDescent="0.3">
      <c r="B4064" s="9" t="str">
        <f>_xlfn.IFNA(VLOOKUP(C4064,regions!A$1:B$49,2,FALSE),"")</f>
        <v>LADCO</v>
      </c>
      <c r="C4064" t="s">
        <v>20904</v>
      </c>
      <c r="D4064" s="1" t="s">
        <v>1987</v>
      </c>
      <c r="G4064" t="s">
        <v>1992</v>
      </c>
      <c r="H4064" s="1" t="s">
        <v>1988</v>
      </c>
      <c r="I4064" s="1" t="s">
        <v>17558</v>
      </c>
      <c r="J4064" s="1" t="s">
        <v>1993</v>
      </c>
      <c r="K4064" s="1" t="s">
        <v>17559</v>
      </c>
      <c r="L4064" s="1" t="s">
        <v>730</v>
      </c>
      <c r="M4064" s="1" t="s">
        <v>110</v>
      </c>
      <c r="P4064" s="1" t="s">
        <v>111</v>
      </c>
      <c r="Q4064" s="1" t="s">
        <v>7060</v>
      </c>
      <c r="S4064" t="str">
        <f t="shared" si="63"/>
        <v>N</v>
      </c>
      <c r="T4064" t="s">
        <v>8</v>
      </c>
      <c r="U4064" t="s">
        <v>22632</v>
      </c>
      <c r="V4064" s="4">
        <v>3.6249999999999998E-2</v>
      </c>
      <c r="W4064" s="4">
        <v>2.6092260000000001E-3</v>
      </c>
      <c r="X4064" s="4">
        <v>2.3825000000000001E-3</v>
      </c>
      <c r="Y4064">
        <v>15</v>
      </c>
      <c r="Z4064" s="10" t="str">
        <f>_xlfn.IFNA(IF(OR(R4064="Y",S4064="Y"),HYPERLINK(".\plots/daily_2016_smallegu_flat.png","daily flat"),HYPERLINK(VLOOKUP($AB4064,linkref!$A$2:$D$68,3,FALSE),VLOOKUP($AB4064,linkref!$A$2:$D$68,2,FALSE))),"")</f>
        <v/>
      </c>
      <c r="AA4064" s="10" t="str">
        <f>_xlfn.IFNA(IF(OR(R4064="Y",S4064="Y"),HYPERLINK(".\plots/diurnal_2016_smallegu_flat.png","diurnal flat"),HYPERLINK(VLOOKUP($AB4064,linkref!$A$2:$D$68,4,FALSE),VLOOKUP($AB4064,linkref!$A$2:$D$68,2,FALSE))),"")</f>
        <v/>
      </c>
      <c r="AB4064" t="str">
        <f>_xlfn.IFNA(VLOOKUP(I4064,units!A$2:B$1765,2,FALSE),"")</f>
        <v/>
      </c>
    </row>
    <row r="4065" spans="1:28" hidden="1" x14ac:dyDescent="0.3">
      <c r="B4065" s="9" t="str">
        <f>_xlfn.IFNA(VLOOKUP(C4065,regions!A$1:B$49,2,FALSE),"")</f>
        <v>LADCO</v>
      </c>
      <c r="C4065" t="s">
        <v>20904</v>
      </c>
      <c r="D4065" s="1" t="s">
        <v>10052</v>
      </c>
      <c r="G4065" t="s">
        <v>10051</v>
      </c>
      <c r="H4065" s="1" t="s">
        <v>10047</v>
      </c>
      <c r="I4065" s="1" t="s">
        <v>21210</v>
      </c>
      <c r="J4065" s="1" t="s">
        <v>12006</v>
      </c>
      <c r="K4065" s="1" t="s">
        <v>21211</v>
      </c>
      <c r="L4065" s="1" t="s">
        <v>21208</v>
      </c>
      <c r="M4065" s="1" t="s">
        <v>110</v>
      </c>
      <c r="P4065" s="1" t="s">
        <v>111</v>
      </c>
      <c r="Q4065" s="1" t="s">
        <v>254</v>
      </c>
      <c r="S4065" t="str">
        <f t="shared" si="63"/>
        <v>N</v>
      </c>
      <c r="T4065" t="s">
        <v>8</v>
      </c>
      <c r="U4065" t="s">
        <v>112</v>
      </c>
      <c r="V4065" s="4">
        <v>3.6194999999999998E-2</v>
      </c>
      <c r="W4065" s="4">
        <v>1.2999999999999999E-4</v>
      </c>
      <c r="X4065" s="4"/>
      <c r="Y4065">
        <v>11</v>
      </c>
      <c r="Z4065" s="10" t="str">
        <f>_xlfn.IFNA(IF(OR(R4065="Y",S4065="Y"),HYPERLINK(".\plots/daily_2016_smallegu_flat.png","daily flat"),HYPERLINK(VLOOKUP($AB4065,linkref!$A$2:$D$68,3,FALSE),VLOOKUP($AB4065,linkref!$A$2:$D$68,2,FALSE))),"")</f>
        <v/>
      </c>
      <c r="AA4065" s="10" t="str">
        <f>_xlfn.IFNA(IF(OR(R4065="Y",S4065="Y"),HYPERLINK(".\plots/diurnal_2016_smallegu_flat.png","diurnal flat"),HYPERLINK(VLOOKUP($AB4065,linkref!$A$2:$D$68,4,FALSE),VLOOKUP($AB4065,linkref!$A$2:$D$68,2,FALSE))),"")</f>
        <v/>
      </c>
      <c r="AB4065" t="str">
        <f>_xlfn.IFNA(VLOOKUP(I4065,units!A$2:B$1765,2,FALSE),"")</f>
        <v/>
      </c>
    </row>
    <row r="4066" spans="1:28" hidden="1" x14ac:dyDescent="0.3">
      <c r="B4066" s="9" t="str">
        <f>_xlfn.IFNA(VLOOKUP(C4066,regions!A$1:B$49,2,FALSE),"")</f>
        <v>MANE-VU</v>
      </c>
      <c r="C4066" t="s">
        <v>20939</v>
      </c>
      <c r="D4066" s="1" t="s">
        <v>14472</v>
      </c>
      <c r="G4066" t="s">
        <v>14471</v>
      </c>
      <c r="H4066" s="1" t="s">
        <v>14467</v>
      </c>
      <c r="I4066" s="1" t="s">
        <v>14468</v>
      </c>
      <c r="J4066" s="1" t="s">
        <v>14469</v>
      </c>
      <c r="K4066" s="1" t="s">
        <v>14470</v>
      </c>
      <c r="L4066" s="1" t="s">
        <v>1205</v>
      </c>
      <c r="M4066" s="1" t="s">
        <v>110</v>
      </c>
      <c r="P4066" s="1" t="s">
        <v>111</v>
      </c>
      <c r="Q4066" s="1" t="s">
        <v>254</v>
      </c>
      <c r="S4066" t="str">
        <f t="shared" si="63"/>
        <v>N</v>
      </c>
      <c r="T4066" t="s">
        <v>8</v>
      </c>
      <c r="U4066" t="s">
        <v>22632</v>
      </c>
      <c r="V4066" s="4">
        <v>3.5913500000000001E-2</v>
      </c>
      <c r="W4066" s="4">
        <v>2.4824999999999999E-3</v>
      </c>
      <c r="X4066" s="4">
        <v>2.317E-3</v>
      </c>
      <c r="Z4066" s="10" t="str">
        <f>_xlfn.IFNA(IF(OR(R4066="Y",S4066="Y"),HYPERLINK(".\plots/daily_2016_smallegu_flat.png","daily flat"),HYPERLINK(VLOOKUP($AB4066,linkref!$A$2:$D$68,3,FALSE),VLOOKUP($AB4066,linkref!$A$2:$D$68,2,FALSE))),"")</f>
        <v/>
      </c>
      <c r="AA4066" s="10" t="str">
        <f>_xlfn.IFNA(IF(OR(R4066="Y",S4066="Y"),HYPERLINK(".\plots/diurnal_2016_smallegu_flat.png","diurnal flat"),HYPERLINK(VLOOKUP($AB4066,linkref!$A$2:$D$68,4,FALSE),VLOOKUP($AB4066,linkref!$A$2:$D$68,2,FALSE))),"")</f>
        <v/>
      </c>
      <c r="AB4066" t="str">
        <f>_xlfn.IFNA(VLOOKUP(I4066,units!A$2:B$1765,2,FALSE),"")</f>
        <v/>
      </c>
    </row>
    <row r="4067" spans="1:28" hidden="1" x14ac:dyDescent="0.3">
      <c r="B4067" s="9" t="str">
        <f>_xlfn.IFNA(VLOOKUP(C4067,regions!A$1:B$49,2,FALSE),"")</f>
        <v>MANE-VU</v>
      </c>
      <c r="C4067" t="s">
        <v>20912</v>
      </c>
      <c r="D4067" s="1" t="s">
        <v>737</v>
      </c>
      <c r="G4067" t="s">
        <v>742</v>
      </c>
      <c r="H4067" s="1" t="s">
        <v>738</v>
      </c>
      <c r="I4067" s="1" t="s">
        <v>15323</v>
      </c>
      <c r="J4067" s="1" t="s">
        <v>15324</v>
      </c>
      <c r="K4067" s="1" t="s">
        <v>15325</v>
      </c>
      <c r="L4067" s="1" t="s">
        <v>730</v>
      </c>
      <c r="M4067" s="1" t="s">
        <v>110</v>
      </c>
      <c r="P4067" s="1" t="s">
        <v>111</v>
      </c>
      <c r="Q4067" s="1" t="s">
        <v>254</v>
      </c>
      <c r="S4067" t="str">
        <f t="shared" si="63"/>
        <v>N</v>
      </c>
      <c r="T4067" t="s">
        <v>8</v>
      </c>
      <c r="U4067" t="s">
        <v>22632</v>
      </c>
      <c r="V4067" s="4">
        <v>3.5785699999999997E-2</v>
      </c>
      <c r="W4067" s="4">
        <v>2.4983499999999999E-3</v>
      </c>
      <c r="X4067" s="4">
        <v>2.3519999999999999E-3</v>
      </c>
      <c r="Z4067" s="10" t="str">
        <f>_xlfn.IFNA(IF(OR(R4067="Y",S4067="Y"),HYPERLINK(".\plots/daily_2016_smallegu_flat.png","daily flat"),HYPERLINK(VLOOKUP($AB4067,linkref!$A$2:$D$68,3,FALSE),VLOOKUP($AB4067,linkref!$A$2:$D$68,2,FALSE))),"")</f>
        <v/>
      </c>
      <c r="AA4067" s="10" t="str">
        <f>_xlfn.IFNA(IF(OR(R4067="Y",S4067="Y"),HYPERLINK(".\plots/diurnal_2016_smallegu_flat.png","diurnal flat"),HYPERLINK(VLOOKUP($AB4067,linkref!$A$2:$D$68,4,FALSE),VLOOKUP($AB4067,linkref!$A$2:$D$68,2,FALSE))),"")</f>
        <v/>
      </c>
      <c r="AB4067" t="str">
        <f>_xlfn.IFNA(VLOOKUP(I4067,units!A$2:B$1765,2,FALSE),"")</f>
        <v/>
      </c>
    </row>
    <row r="4068" spans="1:28" hidden="1" x14ac:dyDescent="0.3">
      <c r="B4068" s="9" t="str">
        <f>_xlfn.IFNA(VLOOKUP(C4068,regions!A$1:B$49,2,FALSE),"")</f>
        <v>West</v>
      </c>
      <c r="C4068" t="s">
        <v>20905</v>
      </c>
      <c r="D4068" s="1" t="s">
        <v>1663</v>
      </c>
      <c r="G4068" t="s">
        <v>13195</v>
      </c>
      <c r="H4068" s="1" t="s">
        <v>13191</v>
      </c>
      <c r="I4068" s="1" t="s">
        <v>13192</v>
      </c>
      <c r="J4068" s="1" t="s">
        <v>13193</v>
      </c>
      <c r="K4068" s="1" t="s">
        <v>13194</v>
      </c>
      <c r="L4068" s="1" t="s">
        <v>253</v>
      </c>
      <c r="M4068" s="1" t="s">
        <v>110</v>
      </c>
      <c r="P4068" s="1" t="s">
        <v>111</v>
      </c>
      <c r="Q4068" s="1" t="s">
        <v>254</v>
      </c>
      <c r="S4068" t="str">
        <f t="shared" si="63"/>
        <v>N</v>
      </c>
      <c r="T4068" t="s">
        <v>8</v>
      </c>
      <c r="U4068" t="s">
        <v>22632</v>
      </c>
      <c r="V4068" s="4">
        <v>3.5784000000000003E-2</v>
      </c>
      <c r="W4068" s="4">
        <v>1.76279E-3</v>
      </c>
      <c r="X4068" s="4">
        <v>3.392E-5</v>
      </c>
      <c r="Y4068">
        <v>26</v>
      </c>
      <c r="Z4068" s="10" t="str">
        <f>_xlfn.IFNA(IF(OR(R4068="Y",S4068="Y"),HYPERLINK(".\plots/daily_2016_smallegu_flat.png","daily flat"),HYPERLINK(VLOOKUP($AB4068,linkref!$A$2:$D$68,3,FALSE),VLOOKUP($AB4068,linkref!$A$2:$D$68,2,FALSE))),"")</f>
        <v/>
      </c>
      <c r="AA4068" s="10" t="str">
        <f>_xlfn.IFNA(IF(OR(R4068="Y",S4068="Y"),HYPERLINK(".\plots/diurnal_2016_smallegu_flat.png","diurnal flat"),HYPERLINK(VLOOKUP($AB4068,linkref!$A$2:$D$68,4,FALSE),VLOOKUP($AB4068,linkref!$A$2:$D$68,2,FALSE))),"")</f>
        <v/>
      </c>
      <c r="AB4068" t="str">
        <f>_xlfn.IFNA(VLOOKUP(I4068,units!A$2:B$1765,2,FALSE),"")</f>
        <v/>
      </c>
    </row>
    <row r="4069" spans="1:28" hidden="1" x14ac:dyDescent="0.3">
      <c r="B4069" s="9" t="str">
        <f>_xlfn.IFNA(VLOOKUP(C4069,regions!A$1:B$49,2,FALSE),"")</f>
        <v>South</v>
      </c>
      <c r="C4069" t="s">
        <v>20926</v>
      </c>
      <c r="D4069" s="1" t="s">
        <v>2610</v>
      </c>
      <c r="G4069" t="s">
        <v>2615</v>
      </c>
      <c r="H4069" s="1" t="s">
        <v>2611</v>
      </c>
      <c r="I4069" s="1" t="s">
        <v>16364</v>
      </c>
      <c r="J4069" s="1" t="s">
        <v>16365</v>
      </c>
      <c r="K4069" s="1" t="s">
        <v>21967</v>
      </c>
      <c r="L4069" s="1" t="s">
        <v>1946</v>
      </c>
      <c r="M4069" s="1" t="s">
        <v>110</v>
      </c>
      <c r="P4069" s="1" t="s">
        <v>111</v>
      </c>
      <c r="Q4069" s="1" t="s">
        <v>254</v>
      </c>
      <c r="S4069" t="str">
        <f t="shared" si="63"/>
        <v>N</v>
      </c>
      <c r="T4069" t="s">
        <v>8</v>
      </c>
      <c r="U4069" t="s">
        <v>112</v>
      </c>
      <c r="V4069" s="4">
        <v>3.5499999999999997E-2</v>
      </c>
      <c r="W4069" s="4">
        <v>2.0000000000000001E-4</v>
      </c>
      <c r="X4069" s="4"/>
      <c r="Z4069" s="10" t="str">
        <f>_xlfn.IFNA(IF(OR(R4069="Y",S4069="Y"),HYPERLINK(".\plots/daily_2016_smallegu_flat.png","daily flat"),HYPERLINK(VLOOKUP($AB4069,linkref!$A$2:$D$68,3,FALSE),VLOOKUP($AB4069,linkref!$A$2:$D$68,2,FALSE))),"")</f>
        <v/>
      </c>
      <c r="AA4069" s="10" t="str">
        <f>_xlfn.IFNA(IF(OR(R4069="Y",S4069="Y"),HYPERLINK(".\plots/diurnal_2016_smallegu_flat.png","diurnal flat"),HYPERLINK(VLOOKUP($AB4069,linkref!$A$2:$D$68,4,FALSE),VLOOKUP($AB4069,linkref!$A$2:$D$68,2,FALSE))),"")</f>
        <v/>
      </c>
      <c r="AB4069" t="str">
        <f>_xlfn.IFNA(VLOOKUP(I4069,units!A$2:B$1765,2,FALSE),"")</f>
        <v/>
      </c>
    </row>
    <row r="4070" spans="1:28" x14ac:dyDescent="0.3">
      <c r="A4070" s="1" t="s">
        <v>2921</v>
      </c>
      <c r="B4070" s="9" t="str">
        <f>_xlfn.IFNA(VLOOKUP(C4070,regions!A$1:B$49,2,FALSE),"")</f>
        <v>West North Central</v>
      </c>
      <c r="C4070" t="s">
        <v>20927</v>
      </c>
      <c r="D4070" s="1" t="s">
        <v>2915</v>
      </c>
      <c r="E4070" s="1" t="s">
        <v>2914</v>
      </c>
      <c r="F4070" s="1" t="s">
        <v>143</v>
      </c>
      <c r="G4070" t="s">
        <v>2920</v>
      </c>
      <c r="H4070" s="1" t="s">
        <v>2916</v>
      </c>
      <c r="I4070" s="1" t="s">
        <v>2922</v>
      </c>
      <c r="J4070" s="1" t="s">
        <v>2918</v>
      </c>
      <c r="K4070" s="1" t="s">
        <v>2923</v>
      </c>
      <c r="L4070" s="1" t="s">
        <v>1377</v>
      </c>
      <c r="M4070" s="1" t="s">
        <v>2789</v>
      </c>
      <c r="N4070" t="s">
        <v>128</v>
      </c>
      <c r="O4070" t="s">
        <v>219</v>
      </c>
      <c r="P4070" s="1" t="s">
        <v>111</v>
      </c>
      <c r="Q4070" s="1" t="s">
        <v>254</v>
      </c>
      <c r="R4070" t="s">
        <v>19</v>
      </c>
      <c r="S4070" t="str">
        <f t="shared" si="63"/>
        <v>N</v>
      </c>
      <c r="T4070" t="s">
        <v>19</v>
      </c>
      <c r="V4070" s="12">
        <v>3.5345000000000001E-2</v>
      </c>
      <c r="W4070" s="12">
        <v>1.9380000000000001E-3</v>
      </c>
      <c r="Z4070" s="10" t="str">
        <f>_xlfn.IFNA(IF(OR(R4070="Y",S4070="Y"),HYPERLINK(".\plots/daily_2016_smallegu_flat.png","daily flat"),HYPERLINK(VLOOKUP($AB4070,linkref!$A$2:$D$68,3,FALSE),VLOOKUP($AB4070,linkref!$A$2:$D$68,2,FALSE))),"")</f>
        <v>West North Central Composite Nonpeaking</v>
      </c>
      <c r="AA4070" s="10" t="str">
        <f>_xlfn.IFNA(IF(OR(R4070="Y",S4070="Y"),HYPERLINK(".\plots/diurnal_2016_smallegu_flat.png","diurnal flat"),HYPERLINK(VLOOKUP($AB4070,linkref!$A$2:$D$68,4,FALSE),VLOOKUP($AB4070,linkref!$A$2:$D$68,2,FALSE))),"")</f>
        <v>West North Central Composite Nonpeaking</v>
      </c>
      <c r="AB4070" t="str">
        <f>_xlfn.IFNA(VLOOKUP(I4070,units!A$2:B$1765,2,FALSE),"")</f>
        <v>West North Central_comp_nonpeak</v>
      </c>
    </row>
    <row r="4071" spans="1:28" hidden="1" x14ac:dyDescent="0.3">
      <c r="B4071" s="9" t="str">
        <f>_xlfn.IFNA(VLOOKUP(C4071,regions!A$1:B$49,2,FALSE),"")</f>
        <v>West North Central</v>
      </c>
      <c r="C4071" t="s">
        <v>20919</v>
      </c>
      <c r="D4071" s="1" t="s">
        <v>18393</v>
      </c>
      <c r="G4071" t="s">
        <v>18392</v>
      </c>
      <c r="H4071" s="1" t="s">
        <v>18388</v>
      </c>
      <c r="I4071" s="1" t="s">
        <v>18394</v>
      </c>
      <c r="J4071" s="1" t="s">
        <v>18395</v>
      </c>
      <c r="K4071" s="1" t="s">
        <v>18396</v>
      </c>
      <c r="L4071" s="1" t="s">
        <v>253</v>
      </c>
      <c r="M4071" s="1" t="s">
        <v>110</v>
      </c>
      <c r="P4071" s="1" t="s">
        <v>111</v>
      </c>
      <c r="Q4071" s="1" t="s">
        <v>254</v>
      </c>
      <c r="S4071" t="str">
        <f t="shared" si="63"/>
        <v>N</v>
      </c>
      <c r="T4071" t="s">
        <v>8</v>
      </c>
      <c r="U4071" t="s">
        <v>22632</v>
      </c>
      <c r="V4071" s="4">
        <v>3.5200000000000002E-2</v>
      </c>
      <c r="W4071" s="4">
        <v>1.1000000000000001E-3</v>
      </c>
      <c r="X4071" s="4">
        <v>1E-4</v>
      </c>
      <c r="Z4071" s="10" t="str">
        <f>_xlfn.IFNA(IF(OR(R4071="Y",S4071="Y"),HYPERLINK(".\plots/daily_2016_smallegu_flat.png","daily flat"),HYPERLINK(VLOOKUP($AB4071,linkref!$A$2:$D$68,3,FALSE),VLOOKUP($AB4071,linkref!$A$2:$D$68,2,FALSE))),"")</f>
        <v/>
      </c>
      <c r="AA4071" s="10" t="str">
        <f>_xlfn.IFNA(IF(OR(R4071="Y",S4071="Y"),HYPERLINK(".\plots/diurnal_2016_smallegu_flat.png","diurnal flat"),HYPERLINK(VLOOKUP($AB4071,linkref!$A$2:$D$68,4,FALSE),VLOOKUP($AB4071,linkref!$A$2:$D$68,2,FALSE))),"")</f>
        <v/>
      </c>
      <c r="AB4071" t="str">
        <f>_xlfn.IFNA(VLOOKUP(I4071,units!A$2:B$1765,2,FALSE),"")</f>
        <v/>
      </c>
    </row>
    <row r="4072" spans="1:28" hidden="1" x14ac:dyDescent="0.3">
      <c r="B4072" s="9" t="str">
        <f>_xlfn.IFNA(VLOOKUP(C4072,regions!A$1:B$49,2,FALSE),"")</f>
        <v>West</v>
      </c>
      <c r="C4072" t="s">
        <v>20905</v>
      </c>
      <c r="D4072" s="1" t="s">
        <v>16032</v>
      </c>
      <c r="G4072" t="s">
        <v>16304</v>
      </c>
      <c r="H4072" s="1" t="s">
        <v>16300</v>
      </c>
      <c r="I4072" s="1" t="s">
        <v>16301</v>
      </c>
      <c r="J4072" s="1" t="s">
        <v>16302</v>
      </c>
      <c r="K4072" s="1" t="s">
        <v>16303</v>
      </c>
      <c r="L4072" s="1" t="s">
        <v>253</v>
      </c>
      <c r="M4072" s="1" t="s">
        <v>110</v>
      </c>
      <c r="Q4072" s="1" t="s">
        <v>254</v>
      </c>
      <c r="S4072" t="str">
        <f t="shared" si="63"/>
        <v>N</v>
      </c>
      <c r="T4072" t="s">
        <v>8</v>
      </c>
      <c r="U4072" t="s">
        <v>22632</v>
      </c>
      <c r="V4072" s="4">
        <v>3.5188400000000002E-2</v>
      </c>
      <c r="W4072" s="4">
        <v>2.4544599999999999E-3</v>
      </c>
      <c r="X4072" s="4">
        <v>1.6313000000000001E-5</v>
      </c>
      <c r="Y4072">
        <v>52</v>
      </c>
      <c r="Z4072" s="10" t="str">
        <f>_xlfn.IFNA(IF(OR(R4072="Y",S4072="Y"),HYPERLINK(".\plots/daily_2016_smallegu_flat.png","daily flat"),HYPERLINK(VLOOKUP($AB4072,linkref!$A$2:$D$68,3,FALSE),VLOOKUP($AB4072,linkref!$A$2:$D$68,2,FALSE))),"")</f>
        <v/>
      </c>
      <c r="AA4072" s="10" t="str">
        <f>_xlfn.IFNA(IF(OR(R4072="Y",S4072="Y"),HYPERLINK(".\plots/diurnal_2016_smallegu_flat.png","diurnal flat"),HYPERLINK(VLOOKUP($AB4072,linkref!$A$2:$D$68,4,FALSE),VLOOKUP($AB4072,linkref!$A$2:$D$68,2,FALSE))),"")</f>
        <v/>
      </c>
      <c r="AB4072" t="str">
        <f>_xlfn.IFNA(VLOOKUP(I4072,units!A$2:B$1765,2,FALSE),"")</f>
        <v/>
      </c>
    </row>
    <row r="4073" spans="1:28" hidden="1" x14ac:dyDescent="0.3">
      <c r="B4073" s="9" t="str">
        <f>_xlfn.IFNA(VLOOKUP(C4073,regions!A$1:B$49,2,FALSE),"")</f>
        <v>West</v>
      </c>
      <c r="C4073" t="s">
        <v>20905</v>
      </c>
      <c r="D4073" s="1" t="s">
        <v>5553</v>
      </c>
      <c r="G4073" t="s">
        <v>19317</v>
      </c>
      <c r="H4073" s="1" t="s">
        <v>19313</v>
      </c>
      <c r="I4073" s="1" t="s">
        <v>19314</v>
      </c>
      <c r="J4073" s="1" t="s">
        <v>19315</v>
      </c>
      <c r="K4073" s="1" t="s">
        <v>19316</v>
      </c>
      <c r="L4073" s="1" t="s">
        <v>253</v>
      </c>
      <c r="M4073" s="1" t="s">
        <v>110</v>
      </c>
      <c r="Q4073" s="1" t="s">
        <v>7060</v>
      </c>
      <c r="S4073" t="str">
        <f t="shared" si="63"/>
        <v>N</v>
      </c>
      <c r="T4073" t="s">
        <v>8</v>
      </c>
      <c r="U4073" t="s">
        <v>22632</v>
      </c>
      <c r="V4073" s="4">
        <v>3.5188400000000002E-2</v>
      </c>
      <c r="W4073" s="4">
        <v>2.4544599999999999E-3</v>
      </c>
      <c r="X4073" s="4">
        <v>1.6313000000000001E-5</v>
      </c>
      <c r="Y4073">
        <v>100</v>
      </c>
      <c r="Z4073" s="10" t="str">
        <f>_xlfn.IFNA(IF(OR(R4073="Y",S4073="Y"),HYPERLINK(".\plots/daily_2016_smallegu_flat.png","daily flat"),HYPERLINK(VLOOKUP($AB4073,linkref!$A$2:$D$68,3,FALSE),VLOOKUP($AB4073,linkref!$A$2:$D$68,2,FALSE))),"")</f>
        <v/>
      </c>
      <c r="AA4073" s="10" t="str">
        <f>_xlfn.IFNA(IF(OR(R4073="Y",S4073="Y"),HYPERLINK(".\plots/diurnal_2016_smallegu_flat.png","diurnal flat"),HYPERLINK(VLOOKUP($AB4073,linkref!$A$2:$D$68,4,FALSE),VLOOKUP($AB4073,linkref!$A$2:$D$68,2,FALSE))),"")</f>
        <v/>
      </c>
      <c r="AB4073" t="str">
        <f>_xlfn.IFNA(VLOOKUP(I4073,units!A$2:B$1765,2,FALSE),"")</f>
        <v/>
      </c>
    </row>
    <row r="4074" spans="1:28" hidden="1" x14ac:dyDescent="0.3">
      <c r="B4074" s="9" t="str">
        <f>_xlfn.IFNA(VLOOKUP(C4074,regions!A$1:B$49,2,FALSE),"")</f>
        <v>West</v>
      </c>
      <c r="C4074" t="s">
        <v>20905</v>
      </c>
      <c r="D4074" s="1" t="s">
        <v>5553</v>
      </c>
      <c r="G4074" t="s">
        <v>13740</v>
      </c>
      <c r="H4074" s="1" t="s">
        <v>13736</v>
      </c>
      <c r="I4074" s="1" t="s">
        <v>13737</v>
      </c>
      <c r="J4074" s="1" t="s">
        <v>13738</v>
      </c>
      <c r="K4074" s="1" t="s">
        <v>13739</v>
      </c>
      <c r="L4074" s="1" t="s">
        <v>253</v>
      </c>
      <c r="M4074" s="1" t="s">
        <v>110</v>
      </c>
      <c r="Q4074" s="1" t="s">
        <v>254</v>
      </c>
      <c r="S4074" t="str">
        <f t="shared" si="63"/>
        <v>N</v>
      </c>
      <c r="T4074" t="s">
        <v>8</v>
      </c>
      <c r="U4074" t="s">
        <v>22632</v>
      </c>
      <c r="V4074" s="4">
        <v>3.5094599999999997E-2</v>
      </c>
      <c r="W4074" s="4">
        <v>2.4479100000000002E-3</v>
      </c>
      <c r="X4074" s="4">
        <v>1.6269E-5</v>
      </c>
      <c r="Y4074">
        <v>12</v>
      </c>
      <c r="Z4074" s="10" t="str">
        <f>_xlfn.IFNA(IF(OR(R4074="Y",S4074="Y"),HYPERLINK(".\plots/daily_2016_smallegu_flat.png","daily flat"),HYPERLINK(VLOOKUP($AB4074,linkref!$A$2:$D$68,3,FALSE),VLOOKUP($AB4074,linkref!$A$2:$D$68,2,FALSE))),"")</f>
        <v/>
      </c>
      <c r="AA4074" s="10" t="str">
        <f>_xlfn.IFNA(IF(OR(R4074="Y",S4074="Y"),HYPERLINK(".\plots/diurnal_2016_smallegu_flat.png","diurnal flat"),HYPERLINK(VLOOKUP($AB4074,linkref!$A$2:$D$68,4,FALSE),VLOOKUP($AB4074,linkref!$A$2:$D$68,2,FALSE))),"")</f>
        <v/>
      </c>
      <c r="AB4074" t="str">
        <f>_xlfn.IFNA(VLOOKUP(I4074,units!A$2:B$1765,2,FALSE),"")</f>
        <v/>
      </c>
    </row>
    <row r="4075" spans="1:28" x14ac:dyDescent="0.3">
      <c r="A4075" s="1" t="s">
        <v>3451</v>
      </c>
      <c r="B4075" s="9" t="str">
        <f>_xlfn.IFNA(VLOOKUP(C4075,regions!A$1:B$49,2,FALSE),"")</f>
        <v>South</v>
      </c>
      <c r="C4075" t="s">
        <v>20934</v>
      </c>
      <c r="D4075" s="1" t="s">
        <v>3445</v>
      </c>
      <c r="E4075" s="1" t="s">
        <v>3444</v>
      </c>
      <c r="F4075" s="1" t="s">
        <v>835</v>
      </c>
      <c r="G4075" t="s">
        <v>3450</v>
      </c>
      <c r="H4075" s="1" t="s">
        <v>3446</v>
      </c>
      <c r="I4075" s="1" t="s">
        <v>3452</v>
      </c>
      <c r="J4075" s="1" t="s">
        <v>3453</v>
      </c>
      <c r="K4075" s="1" t="s">
        <v>3454</v>
      </c>
      <c r="L4075" s="1" t="s">
        <v>253</v>
      </c>
      <c r="M4075" s="1" t="s">
        <v>110</v>
      </c>
      <c r="N4075" t="s">
        <v>128</v>
      </c>
      <c r="O4075" t="s">
        <v>130</v>
      </c>
      <c r="P4075" s="1" t="s">
        <v>111</v>
      </c>
      <c r="Q4075" s="1" t="s">
        <v>254</v>
      </c>
      <c r="R4075" t="s">
        <v>19</v>
      </c>
      <c r="S4075" t="str">
        <f t="shared" si="63"/>
        <v>N</v>
      </c>
      <c r="T4075" t="s">
        <v>19</v>
      </c>
      <c r="U4075" t="s">
        <v>22632</v>
      </c>
      <c r="V4075" s="12">
        <v>3.5000000000000003E-2</v>
      </c>
      <c r="W4075" s="12">
        <v>4.8831500000000002E-3</v>
      </c>
      <c r="X4075" s="12">
        <v>7.0000000000000001E-3</v>
      </c>
      <c r="Y4075">
        <v>17</v>
      </c>
      <c r="Z4075" s="10" t="str">
        <f>_xlfn.IFNA(IF(OR(R4075="Y",S4075="Y"),HYPERLINK(".\plots/daily_2016_smallegu_flat.png","daily flat"),HYPERLINK(VLOOKUP($AB4075,linkref!$A$2:$D$68,3,FALSE),VLOOKUP($AB4075,linkref!$A$2:$D$68,2,FALSE))),"")</f>
        <v>South Oil Peaking</v>
      </c>
      <c r="AA4075" s="10" t="str">
        <f>_xlfn.IFNA(IF(OR(R4075="Y",S4075="Y"),HYPERLINK(".\plots/diurnal_2016_smallegu_flat.png","diurnal flat"),HYPERLINK(VLOOKUP($AB4075,linkref!$A$2:$D$68,4,FALSE),VLOOKUP($AB4075,linkref!$A$2:$D$68,2,FALSE))),"")</f>
        <v>South Oil Peaking</v>
      </c>
      <c r="AB4075" t="str">
        <f>_xlfn.IFNA(VLOOKUP(I4075,units!A$2:B$1765,2,FALSE),"")</f>
        <v>South_oil_peak</v>
      </c>
    </row>
    <row r="4076" spans="1:28" hidden="1" x14ac:dyDescent="0.3">
      <c r="B4076" s="9" t="str">
        <f>_xlfn.IFNA(VLOOKUP(C4076,regions!A$1:B$49,2,FALSE),"")</f>
        <v>South</v>
      </c>
      <c r="C4076" t="s">
        <v>20934</v>
      </c>
      <c r="D4076" s="1" t="s">
        <v>17554</v>
      </c>
      <c r="G4076" t="s">
        <v>17553</v>
      </c>
      <c r="H4076" s="1" t="s">
        <v>17549</v>
      </c>
      <c r="I4076" s="1" t="s">
        <v>18655</v>
      </c>
      <c r="J4076" s="1" t="s">
        <v>18656</v>
      </c>
      <c r="K4076" s="1" t="s">
        <v>18657</v>
      </c>
      <c r="L4076" s="1" t="s">
        <v>11087</v>
      </c>
      <c r="M4076" s="1" t="s">
        <v>110</v>
      </c>
      <c r="P4076" s="1" t="s">
        <v>111</v>
      </c>
      <c r="Q4076" s="1" t="s">
        <v>254</v>
      </c>
      <c r="S4076" t="str">
        <f t="shared" si="63"/>
        <v>N</v>
      </c>
      <c r="T4076" t="s">
        <v>8</v>
      </c>
      <c r="U4076" t="s">
        <v>22632</v>
      </c>
      <c r="V4076" s="4">
        <v>3.5000000000000003E-2</v>
      </c>
      <c r="W4076" s="4">
        <v>1E-3</v>
      </c>
      <c r="X4076" s="4">
        <v>1E-3</v>
      </c>
      <c r="Y4076">
        <v>12</v>
      </c>
      <c r="Z4076" s="10" t="str">
        <f>_xlfn.IFNA(IF(OR(R4076="Y",S4076="Y"),HYPERLINK(".\plots/daily_2016_smallegu_flat.png","daily flat"),HYPERLINK(VLOOKUP($AB4076,linkref!$A$2:$D$68,3,FALSE),VLOOKUP($AB4076,linkref!$A$2:$D$68,2,FALSE))),"")</f>
        <v/>
      </c>
      <c r="AA4076" s="10" t="str">
        <f>_xlfn.IFNA(IF(OR(R4076="Y",S4076="Y"),HYPERLINK(".\plots/diurnal_2016_smallegu_flat.png","diurnal flat"),HYPERLINK(VLOOKUP($AB4076,linkref!$A$2:$D$68,4,FALSE),VLOOKUP($AB4076,linkref!$A$2:$D$68,2,FALSE))),"")</f>
        <v/>
      </c>
      <c r="AB4076" t="str">
        <f>_xlfn.IFNA(VLOOKUP(I4076,units!A$2:B$1765,2,FALSE),"")</f>
        <v/>
      </c>
    </row>
    <row r="4077" spans="1:28" hidden="1" x14ac:dyDescent="0.3">
      <c r="B4077" s="9" t="str">
        <f>_xlfn.IFNA(VLOOKUP(C4077,regions!A$1:B$49,2,FALSE),"")</f>
        <v>South</v>
      </c>
      <c r="C4077" t="s">
        <v>20934</v>
      </c>
      <c r="D4077" s="1" t="s">
        <v>12587</v>
      </c>
      <c r="G4077" t="s">
        <v>12586</v>
      </c>
      <c r="H4077" s="1" t="s">
        <v>12585</v>
      </c>
      <c r="I4077" s="1" t="s">
        <v>12870</v>
      </c>
      <c r="J4077" s="1" t="s">
        <v>12871</v>
      </c>
      <c r="K4077" s="1" t="s">
        <v>12872</v>
      </c>
      <c r="L4077" s="1" t="s">
        <v>1205</v>
      </c>
      <c r="M4077" s="1" t="s">
        <v>110</v>
      </c>
      <c r="P4077" s="1" t="s">
        <v>111</v>
      </c>
      <c r="Q4077" s="1" t="s">
        <v>254</v>
      </c>
      <c r="S4077" t="str">
        <f t="shared" si="63"/>
        <v>N</v>
      </c>
      <c r="T4077" t="s">
        <v>8</v>
      </c>
      <c r="U4077" t="s">
        <v>22632</v>
      </c>
      <c r="V4077" s="4">
        <v>3.5000000000000003E-2</v>
      </c>
      <c r="W4077" s="4"/>
      <c r="X4077" s="4"/>
      <c r="Y4077">
        <v>4</v>
      </c>
      <c r="Z4077" s="10" t="str">
        <f>_xlfn.IFNA(IF(OR(R4077="Y",S4077="Y"),HYPERLINK(".\plots/daily_2016_smallegu_flat.png","daily flat"),HYPERLINK(VLOOKUP($AB4077,linkref!$A$2:$D$68,3,FALSE),VLOOKUP($AB4077,linkref!$A$2:$D$68,2,FALSE))),"")</f>
        <v/>
      </c>
      <c r="AA4077" s="10" t="str">
        <f>_xlfn.IFNA(IF(OR(R4077="Y",S4077="Y"),HYPERLINK(".\plots/diurnal_2016_smallegu_flat.png","diurnal flat"),HYPERLINK(VLOOKUP($AB4077,linkref!$A$2:$D$68,4,FALSE),VLOOKUP($AB4077,linkref!$A$2:$D$68,2,FALSE))),"")</f>
        <v/>
      </c>
      <c r="AB4077" t="str">
        <f>_xlfn.IFNA(VLOOKUP(I4077,units!A$2:B$1765,2,FALSE),"")</f>
        <v/>
      </c>
    </row>
    <row r="4078" spans="1:28" hidden="1" x14ac:dyDescent="0.3">
      <c r="B4078" s="9" t="str">
        <f>_xlfn.IFNA(VLOOKUP(C4078,regions!A$1:B$49,2,FALSE),"")</f>
        <v>West</v>
      </c>
      <c r="C4078" t="s">
        <v>20905</v>
      </c>
      <c r="D4078" s="1" t="s">
        <v>5553</v>
      </c>
      <c r="G4078" t="s">
        <v>11245</v>
      </c>
      <c r="H4078" s="1" t="s">
        <v>13729</v>
      </c>
      <c r="I4078" s="1" t="s">
        <v>13730</v>
      </c>
      <c r="J4078" s="1" t="s">
        <v>13731</v>
      </c>
      <c r="K4078" s="1" t="s">
        <v>13732</v>
      </c>
      <c r="L4078" s="1" t="s">
        <v>253</v>
      </c>
      <c r="M4078" s="1" t="s">
        <v>110</v>
      </c>
      <c r="Q4078" s="1" t="s">
        <v>254</v>
      </c>
      <c r="S4078" t="str">
        <f t="shared" si="63"/>
        <v>N</v>
      </c>
      <c r="T4078" t="s">
        <v>8</v>
      </c>
      <c r="U4078" t="s">
        <v>22632</v>
      </c>
      <c r="V4078" s="4">
        <v>3.4930299999999997E-2</v>
      </c>
      <c r="W4078" s="4">
        <v>2.4364600000000001E-3</v>
      </c>
      <c r="X4078" s="4">
        <v>1.6192999999999999E-5</v>
      </c>
      <c r="Y4078">
        <v>100</v>
      </c>
      <c r="Z4078" s="10" t="str">
        <f>_xlfn.IFNA(IF(OR(R4078="Y",S4078="Y"),HYPERLINK(".\plots/daily_2016_smallegu_flat.png","daily flat"),HYPERLINK(VLOOKUP($AB4078,linkref!$A$2:$D$68,3,FALSE),VLOOKUP($AB4078,linkref!$A$2:$D$68,2,FALSE))),"")</f>
        <v/>
      </c>
      <c r="AA4078" s="10" t="str">
        <f>_xlfn.IFNA(IF(OR(R4078="Y",S4078="Y"),HYPERLINK(".\plots/diurnal_2016_smallegu_flat.png","diurnal flat"),HYPERLINK(VLOOKUP($AB4078,linkref!$A$2:$D$68,4,FALSE),VLOOKUP($AB4078,linkref!$A$2:$D$68,2,FALSE))),"")</f>
        <v/>
      </c>
      <c r="AB4078" t="str">
        <f>_xlfn.IFNA(VLOOKUP(I4078,units!A$2:B$1765,2,FALSE),"")</f>
        <v/>
      </c>
    </row>
    <row r="4079" spans="1:28" hidden="1" x14ac:dyDescent="0.3">
      <c r="B4079" s="9" t="str">
        <f>_xlfn.IFNA(VLOOKUP(C4079,regions!A$1:B$49,2,FALSE),"")</f>
        <v>West</v>
      </c>
      <c r="C4079" t="s">
        <v>20905</v>
      </c>
      <c r="D4079" s="1" t="s">
        <v>12253</v>
      </c>
      <c r="G4079" t="s">
        <v>12252</v>
      </c>
      <c r="H4079" s="1" t="s">
        <v>12248</v>
      </c>
      <c r="I4079" s="1" t="s">
        <v>12249</v>
      </c>
      <c r="J4079" s="1" t="s">
        <v>12250</v>
      </c>
      <c r="K4079" s="1" t="s">
        <v>12251</v>
      </c>
      <c r="L4079" s="1" t="s">
        <v>522</v>
      </c>
      <c r="M4079" s="1" t="s">
        <v>110</v>
      </c>
      <c r="Q4079" s="1" t="s">
        <v>7060</v>
      </c>
      <c r="S4079" t="str">
        <f t="shared" si="63"/>
        <v>N</v>
      </c>
      <c r="T4079" t="s">
        <v>8</v>
      </c>
      <c r="U4079" t="s">
        <v>22632</v>
      </c>
      <c r="V4079" s="4">
        <v>3.49094E-2</v>
      </c>
      <c r="W4079" s="4">
        <v>2.4231299999999999E-3</v>
      </c>
      <c r="X4079" s="4">
        <v>1.6311999999999999E-5</v>
      </c>
      <c r="Y4079">
        <v>20</v>
      </c>
      <c r="Z4079" s="10" t="str">
        <f>_xlfn.IFNA(IF(OR(R4079="Y",S4079="Y"),HYPERLINK(".\plots/daily_2016_smallegu_flat.png","daily flat"),HYPERLINK(VLOOKUP($AB4079,linkref!$A$2:$D$68,3,FALSE),VLOOKUP($AB4079,linkref!$A$2:$D$68,2,FALSE))),"")</f>
        <v/>
      </c>
      <c r="AA4079" s="10" t="str">
        <f>_xlfn.IFNA(IF(OR(R4079="Y",S4079="Y"),HYPERLINK(".\plots/diurnal_2016_smallegu_flat.png","diurnal flat"),HYPERLINK(VLOOKUP($AB4079,linkref!$A$2:$D$68,4,FALSE),VLOOKUP($AB4079,linkref!$A$2:$D$68,2,FALSE))),"")</f>
        <v/>
      </c>
      <c r="AB4079" t="str">
        <f>_xlfn.IFNA(VLOOKUP(I4079,units!A$2:B$1765,2,FALSE),"")</f>
        <v/>
      </c>
    </row>
    <row r="4080" spans="1:28" hidden="1" x14ac:dyDescent="0.3">
      <c r="B4080" s="9" t="str">
        <f>_xlfn.IFNA(VLOOKUP(C4080,regions!A$1:B$49,2,FALSE),"")</f>
        <v>LADCO</v>
      </c>
      <c r="C4080" t="s">
        <v>20904</v>
      </c>
      <c r="D4080" s="1" t="s">
        <v>10052</v>
      </c>
      <c r="G4080" t="s">
        <v>11787</v>
      </c>
      <c r="H4080" s="1" t="s">
        <v>11783</v>
      </c>
      <c r="I4080" s="1" t="s">
        <v>11784</v>
      </c>
      <c r="J4080" s="1" t="s">
        <v>11785</v>
      </c>
      <c r="K4080" s="1" t="s">
        <v>11786</v>
      </c>
      <c r="L4080" s="1" t="s">
        <v>730</v>
      </c>
      <c r="M4080" s="1" t="s">
        <v>110</v>
      </c>
      <c r="P4080" s="1" t="s">
        <v>111</v>
      </c>
      <c r="Q4080" s="1" t="s">
        <v>254</v>
      </c>
      <c r="S4080" t="str">
        <f t="shared" si="63"/>
        <v>N</v>
      </c>
      <c r="T4080" t="s">
        <v>8</v>
      </c>
      <c r="U4080" t="s">
        <v>22632</v>
      </c>
      <c r="V4080" s="4">
        <v>3.4880000000000001E-2</v>
      </c>
      <c r="W4080" s="4">
        <v>2.5120189999999999E-3</v>
      </c>
      <c r="X4080" s="4">
        <v>2.2950000000000002E-3</v>
      </c>
      <c r="Y4080">
        <v>50</v>
      </c>
      <c r="Z4080" s="10" t="str">
        <f>_xlfn.IFNA(IF(OR(R4080="Y",S4080="Y"),HYPERLINK(".\plots/daily_2016_smallegu_flat.png","daily flat"),HYPERLINK(VLOOKUP($AB4080,linkref!$A$2:$D$68,3,FALSE),VLOOKUP($AB4080,linkref!$A$2:$D$68,2,FALSE))),"")</f>
        <v/>
      </c>
      <c r="AA4080" s="10" t="str">
        <f>_xlfn.IFNA(IF(OR(R4080="Y",S4080="Y"),HYPERLINK(".\plots/diurnal_2016_smallegu_flat.png","diurnal flat"),HYPERLINK(VLOOKUP($AB4080,linkref!$A$2:$D$68,4,FALSE),VLOOKUP($AB4080,linkref!$A$2:$D$68,2,FALSE))),"")</f>
        <v/>
      </c>
      <c r="AB4080" t="str">
        <f>_xlfn.IFNA(VLOOKUP(I4080,units!A$2:B$1765,2,FALSE),"")</f>
        <v/>
      </c>
    </row>
    <row r="4081" spans="1:28" hidden="1" x14ac:dyDescent="0.3">
      <c r="B4081" s="9" t="str">
        <f>_xlfn.IFNA(VLOOKUP(C4081,regions!A$1:B$49,2,FALSE),"")</f>
        <v>LADCO</v>
      </c>
      <c r="C4081" t="s">
        <v>20904</v>
      </c>
      <c r="D4081" s="1" t="s">
        <v>10052</v>
      </c>
      <c r="G4081" t="s">
        <v>11787</v>
      </c>
      <c r="H4081" s="1" t="s">
        <v>11783</v>
      </c>
      <c r="I4081" s="1" t="s">
        <v>11788</v>
      </c>
      <c r="J4081" s="1" t="s">
        <v>11789</v>
      </c>
      <c r="K4081" s="1" t="s">
        <v>11790</v>
      </c>
      <c r="L4081" s="1" t="s">
        <v>730</v>
      </c>
      <c r="M4081" s="1" t="s">
        <v>110</v>
      </c>
      <c r="P4081" s="1" t="s">
        <v>111</v>
      </c>
      <c r="Q4081" s="1" t="s">
        <v>254</v>
      </c>
      <c r="S4081" t="str">
        <f t="shared" si="63"/>
        <v>N</v>
      </c>
      <c r="T4081" t="s">
        <v>8</v>
      </c>
      <c r="U4081" t="s">
        <v>22632</v>
      </c>
      <c r="V4081" s="4">
        <v>3.4880000000000001E-2</v>
      </c>
      <c r="W4081" s="4">
        <v>2.5120189999999999E-3</v>
      </c>
      <c r="X4081" s="4">
        <v>2.2950000000000002E-3</v>
      </c>
      <c r="Y4081">
        <v>50</v>
      </c>
      <c r="Z4081" s="10" t="str">
        <f>_xlfn.IFNA(IF(OR(R4081="Y",S4081="Y"),HYPERLINK(".\plots/daily_2016_smallegu_flat.png","daily flat"),HYPERLINK(VLOOKUP($AB4081,linkref!$A$2:$D$68,3,FALSE),VLOOKUP($AB4081,linkref!$A$2:$D$68,2,FALSE))),"")</f>
        <v/>
      </c>
      <c r="AA4081" s="10" t="str">
        <f>_xlfn.IFNA(IF(OR(R4081="Y",S4081="Y"),HYPERLINK(".\plots/diurnal_2016_smallegu_flat.png","diurnal flat"),HYPERLINK(VLOOKUP($AB4081,linkref!$A$2:$D$68,4,FALSE),VLOOKUP($AB4081,linkref!$A$2:$D$68,2,FALSE))),"")</f>
        <v/>
      </c>
      <c r="AB4081" t="str">
        <f>_xlfn.IFNA(VLOOKUP(I4081,units!A$2:B$1765,2,FALSE),"")</f>
        <v/>
      </c>
    </row>
    <row r="4082" spans="1:28" hidden="1" x14ac:dyDescent="0.3">
      <c r="B4082" s="9" t="str">
        <f>_xlfn.IFNA(VLOOKUP(C4082,regions!A$1:B$49,2,FALSE),"")</f>
        <v>LADCO</v>
      </c>
      <c r="C4082" t="s">
        <v>20904</v>
      </c>
      <c r="D4082" s="1" t="s">
        <v>10052</v>
      </c>
      <c r="G4082" t="s">
        <v>11787</v>
      </c>
      <c r="H4082" s="1" t="s">
        <v>11783</v>
      </c>
      <c r="I4082" s="1" t="s">
        <v>19274</v>
      </c>
      <c r="J4082" s="1" t="s">
        <v>19275</v>
      </c>
      <c r="K4082" s="1" t="s">
        <v>19276</v>
      </c>
      <c r="L4082" s="1" t="s">
        <v>730</v>
      </c>
      <c r="M4082" s="1" t="s">
        <v>110</v>
      </c>
      <c r="P4082" s="1" t="s">
        <v>111</v>
      </c>
      <c r="Q4082" s="1" t="s">
        <v>254</v>
      </c>
      <c r="S4082" t="str">
        <f t="shared" si="63"/>
        <v>N</v>
      </c>
      <c r="T4082" t="s">
        <v>8</v>
      </c>
      <c r="U4082" t="s">
        <v>22632</v>
      </c>
      <c r="V4082" s="4">
        <v>3.4880000000000001E-2</v>
      </c>
      <c r="W4082" s="4">
        <v>2.5120189999999999E-3</v>
      </c>
      <c r="X4082" s="4">
        <v>2.2950000000000002E-3</v>
      </c>
      <c r="Y4082">
        <v>50</v>
      </c>
      <c r="Z4082" s="10" t="str">
        <f>_xlfn.IFNA(IF(OR(R4082="Y",S4082="Y"),HYPERLINK(".\plots/daily_2016_smallegu_flat.png","daily flat"),HYPERLINK(VLOOKUP($AB4082,linkref!$A$2:$D$68,3,FALSE),VLOOKUP($AB4082,linkref!$A$2:$D$68,2,FALSE))),"")</f>
        <v/>
      </c>
      <c r="AA4082" s="10" t="str">
        <f>_xlfn.IFNA(IF(OR(R4082="Y",S4082="Y"),HYPERLINK(".\plots/diurnal_2016_smallegu_flat.png","diurnal flat"),HYPERLINK(VLOOKUP($AB4082,linkref!$A$2:$D$68,4,FALSE),VLOOKUP($AB4082,linkref!$A$2:$D$68,2,FALSE))),"")</f>
        <v/>
      </c>
      <c r="AB4082" t="str">
        <f>_xlfn.IFNA(VLOOKUP(I4082,units!A$2:B$1765,2,FALSE),"")</f>
        <v/>
      </c>
    </row>
    <row r="4083" spans="1:28" hidden="1" x14ac:dyDescent="0.3">
      <c r="B4083" s="9" t="str">
        <f>_xlfn.IFNA(VLOOKUP(C4083,regions!A$1:B$49,2,FALSE),"")</f>
        <v>LADCO</v>
      </c>
      <c r="C4083" t="s">
        <v>20904</v>
      </c>
      <c r="D4083" s="1" t="s">
        <v>10052</v>
      </c>
      <c r="G4083" t="s">
        <v>11787</v>
      </c>
      <c r="H4083" s="1" t="s">
        <v>11783</v>
      </c>
      <c r="I4083" s="1" t="s">
        <v>19277</v>
      </c>
      <c r="J4083" s="1" t="s">
        <v>19278</v>
      </c>
      <c r="K4083" s="1" t="s">
        <v>19279</v>
      </c>
      <c r="L4083" s="1" t="s">
        <v>730</v>
      </c>
      <c r="M4083" s="1" t="s">
        <v>110</v>
      </c>
      <c r="P4083" s="1" t="s">
        <v>111</v>
      </c>
      <c r="Q4083" s="1" t="s">
        <v>254</v>
      </c>
      <c r="S4083" t="str">
        <f t="shared" si="63"/>
        <v>N</v>
      </c>
      <c r="T4083" t="s">
        <v>8</v>
      </c>
      <c r="U4083" t="s">
        <v>22632</v>
      </c>
      <c r="V4083" s="4">
        <v>3.4880000000000001E-2</v>
      </c>
      <c r="W4083" s="4">
        <v>2.5120189999999999E-3</v>
      </c>
      <c r="X4083" s="4">
        <v>2.2950000000000002E-3</v>
      </c>
      <c r="Y4083">
        <v>50</v>
      </c>
      <c r="Z4083" s="10" t="str">
        <f>_xlfn.IFNA(IF(OR(R4083="Y",S4083="Y"),HYPERLINK(".\plots/daily_2016_smallegu_flat.png","daily flat"),HYPERLINK(VLOOKUP($AB4083,linkref!$A$2:$D$68,3,FALSE),VLOOKUP($AB4083,linkref!$A$2:$D$68,2,FALSE))),"")</f>
        <v/>
      </c>
      <c r="AA4083" s="10" t="str">
        <f>_xlfn.IFNA(IF(OR(R4083="Y",S4083="Y"),HYPERLINK(".\plots/diurnal_2016_smallegu_flat.png","diurnal flat"),HYPERLINK(VLOOKUP($AB4083,linkref!$A$2:$D$68,4,FALSE),VLOOKUP($AB4083,linkref!$A$2:$D$68,2,FALSE))),"")</f>
        <v/>
      </c>
      <c r="AB4083" t="str">
        <f>_xlfn.IFNA(VLOOKUP(I4083,units!A$2:B$1765,2,FALSE),"")</f>
        <v/>
      </c>
    </row>
    <row r="4084" spans="1:28" hidden="1" x14ac:dyDescent="0.3">
      <c r="B4084" s="9" t="str">
        <f>_xlfn.IFNA(VLOOKUP(C4084,regions!A$1:B$49,2,FALSE),"")</f>
        <v>Southwest</v>
      </c>
      <c r="C4084" t="s">
        <v>20938</v>
      </c>
      <c r="D4084" s="1" t="s">
        <v>13216</v>
      </c>
      <c r="G4084" t="s">
        <v>15199</v>
      </c>
      <c r="H4084" s="1" t="s">
        <v>15195</v>
      </c>
      <c r="I4084" s="1" t="s">
        <v>15196</v>
      </c>
      <c r="J4084" s="1" t="s">
        <v>15197</v>
      </c>
      <c r="K4084" s="1" t="s">
        <v>15198</v>
      </c>
      <c r="L4084" s="1" t="s">
        <v>730</v>
      </c>
      <c r="M4084" s="1" t="s">
        <v>110</v>
      </c>
      <c r="P4084" s="1" t="s">
        <v>111</v>
      </c>
      <c r="Q4084" s="1" t="s">
        <v>11177</v>
      </c>
      <c r="S4084" t="str">
        <f t="shared" si="63"/>
        <v>N</v>
      </c>
      <c r="T4084" t="s">
        <v>8</v>
      </c>
      <c r="U4084" t="s">
        <v>22632</v>
      </c>
      <c r="V4084" s="4">
        <v>3.4875000000000003E-2</v>
      </c>
      <c r="W4084" s="4">
        <v>2.4750000000000002E-3</v>
      </c>
      <c r="X4084" s="4">
        <v>2.3059999999999999E-3</v>
      </c>
      <c r="Y4084">
        <v>9</v>
      </c>
      <c r="Z4084" s="10" t="str">
        <f>_xlfn.IFNA(IF(OR(R4084="Y",S4084="Y"),HYPERLINK(".\plots/daily_2016_smallegu_flat.png","daily flat"),HYPERLINK(VLOOKUP($AB4084,linkref!$A$2:$D$68,3,FALSE),VLOOKUP($AB4084,linkref!$A$2:$D$68,2,FALSE))),"")</f>
        <v/>
      </c>
      <c r="AA4084" s="10" t="str">
        <f>_xlfn.IFNA(IF(OR(R4084="Y",S4084="Y"),HYPERLINK(".\plots/diurnal_2016_smallegu_flat.png","diurnal flat"),HYPERLINK(VLOOKUP($AB4084,linkref!$A$2:$D$68,4,FALSE),VLOOKUP($AB4084,linkref!$A$2:$D$68,2,FALSE))),"")</f>
        <v/>
      </c>
      <c r="AB4084" t="str">
        <f>_xlfn.IFNA(VLOOKUP(I4084,units!A$2:B$1765,2,FALSE),"")</f>
        <v/>
      </c>
    </row>
    <row r="4085" spans="1:28" hidden="1" x14ac:dyDescent="0.3">
      <c r="B4085" s="9" t="str">
        <f>_xlfn.IFNA(VLOOKUP(C4085,regions!A$1:B$49,2,FALSE),"")</f>
        <v>LADCO</v>
      </c>
      <c r="C4085" t="s">
        <v>20941</v>
      </c>
      <c r="D4085" s="1" t="s">
        <v>4392</v>
      </c>
      <c r="G4085" t="s">
        <v>4397</v>
      </c>
      <c r="H4085" s="1" t="s">
        <v>4393</v>
      </c>
      <c r="I4085" s="1" t="s">
        <v>18314</v>
      </c>
      <c r="J4085" s="1" t="s">
        <v>18315</v>
      </c>
      <c r="K4085" s="1" t="s">
        <v>18316</v>
      </c>
      <c r="L4085" s="1" t="s">
        <v>253</v>
      </c>
      <c r="M4085" s="1" t="s">
        <v>110</v>
      </c>
      <c r="P4085" s="1" t="s">
        <v>111</v>
      </c>
      <c r="Q4085" s="1" t="s">
        <v>15</v>
      </c>
      <c r="S4085" t="str">
        <f t="shared" si="63"/>
        <v>N</v>
      </c>
      <c r="T4085" t="s">
        <v>8</v>
      </c>
      <c r="U4085" t="s">
        <v>22632</v>
      </c>
      <c r="V4085" s="4">
        <v>3.4711899999999997E-2</v>
      </c>
      <c r="W4085" s="4">
        <v>2.3853949999999998E-3</v>
      </c>
      <c r="X4085" s="4">
        <v>2.2815600000000002E-3</v>
      </c>
      <c r="Z4085" s="10" t="str">
        <f>_xlfn.IFNA(IF(OR(R4085="Y",S4085="Y"),HYPERLINK(".\plots/daily_2016_smallegu_flat.png","daily flat"),HYPERLINK(VLOOKUP($AB4085,linkref!$A$2:$D$68,3,FALSE),VLOOKUP($AB4085,linkref!$A$2:$D$68,2,FALSE))),"")</f>
        <v/>
      </c>
      <c r="AA4085" s="10" t="str">
        <f>_xlfn.IFNA(IF(OR(R4085="Y",S4085="Y"),HYPERLINK(".\plots/diurnal_2016_smallegu_flat.png","diurnal flat"),HYPERLINK(VLOOKUP($AB4085,linkref!$A$2:$D$68,4,FALSE),VLOOKUP($AB4085,linkref!$A$2:$D$68,2,FALSE))),"")</f>
        <v/>
      </c>
      <c r="AB4085" t="str">
        <f>_xlfn.IFNA(VLOOKUP(I4085,units!A$2:B$1765,2,FALSE),"")</f>
        <v/>
      </c>
    </row>
    <row r="4086" spans="1:28" hidden="1" x14ac:dyDescent="0.3">
      <c r="B4086" s="9" t="str">
        <f>_xlfn.IFNA(VLOOKUP(C4086,regions!A$1:B$49,2,FALSE),"")</f>
        <v>MANE-VU</v>
      </c>
      <c r="C4086" t="s">
        <v>20912</v>
      </c>
      <c r="D4086" s="1" t="s">
        <v>721</v>
      </c>
      <c r="G4086" t="s">
        <v>15754</v>
      </c>
      <c r="H4086" s="1" t="s">
        <v>15752</v>
      </c>
      <c r="I4086" s="1" t="s">
        <v>15753</v>
      </c>
      <c r="J4086" s="1" t="s">
        <v>15755</v>
      </c>
      <c r="K4086" s="1" t="s">
        <v>15756</v>
      </c>
      <c r="L4086" s="1" t="s">
        <v>730</v>
      </c>
      <c r="M4086" s="1" t="s">
        <v>110</v>
      </c>
      <c r="Q4086" s="1" t="s">
        <v>254</v>
      </c>
      <c r="S4086" t="str">
        <f t="shared" si="63"/>
        <v>N</v>
      </c>
      <c r="T4086" t="s">
        <v>8</v>
      </c>
      <c r="U4086" t="s">
        <v>22632</v>
      </c>
      <c r="V4086" s="4">
        <v>3.465E-2</v>
      </c>
      <c r="W4086" s="4">
        <v>2.4499999999999999E-3</v>
      </c>
      <c r="X4086" s="4">
        <v>2.3E-3</v>
      </c>
      <c r="Z4086" s="10" t="str">
        <f>_xlfn.IFNA(IF(OR(R4086="Y",S4086="Y"),HYPERLINK(".\plots/daily_2016_smallegu_flat.png","daily flat"),HYPERLINK(VLOOKUP($AB4086,linkref!$A$2:$D$68,3,FALSE),VLOOKUP($AB4086,linkref!$A$2:$D$68,2,FALSE))),"")</f>
        <v/>
      </c>
      <c r="AA4086" s="10" t="str">
        <f>_xlfn.IFNA(IF(OR(R4086="Y",S4086="Y"),HYPERLINK(".\plots/diurnal_2016_smallegu_flat.png","diurnal flat"),HYPERLINK(VLOOKUP($AB4086,linkref!$A$2:$D$68,4,FALSE),VLOOKUP($AB4086,linkref!$A$2:$D$68,2,FALSE))),"")</f>
        <v/>
      </c>
      <c r="AB4086" t="str">
        <f>_xlfn.IFNA(VLOOKUP(I4086,units!A$2:B$1765,2,FALSE),"")</f>
        <v/>
      </c>
    </row>
    <row r="4087" spans="1:28" hidden="1" x14ac:dyDescent="0.3">
      <c r="B4087" s="9" t="str">
        <f>_xlfn.IFNA(VLOOKUP(C4087,regions!A$1:B$49,2,FALSE),"")</f>
        <v/>
      </c>
      <c r="C4087" t="s">
        <v>21147</v>
      </c>
      <c r="D4087" s="1" t="s">
        <v>14632</v>
      </c>
      <c r="G4087" t="s">
        <v>19039</v>
      </c>
      <c r="H4087" s="1" t="s">
        <v>19035</v>
      </c>
      <c r="I4087" s="1" t="s">
        <v>19043</v>
      </c>
      <c r="J4087" s="1" t="s">
        <v>19044</v>
      </c>
      <c r="K4087" s="1" t="s">
        <v>19045</v>
      </c>
      <c r="L4087" s="1" t="s">
        <v>253</v>
      </c>
      <c r="M4087" s="1" t="s">
        <v>110</v>
      </c>
      <c r="Q4087" s="1" t="s">
        <v>254</v>
      </c>
      <c r="S4087" t="str">
        <f t="shared" si="63"/>
        <v>N</v>
      </c>
      <c r="T4087" t="s">
        <v>8</v>
      </c>
      <c r="U4087" t="s">
        <v>22632</v>
      </c>
      <c r="V4087" s="4">
        <v>6.1977499999999998E-2</v>
      </c>
      <c r="W4087" s="4">
        <v>6.4594000000000001E-4</v>
      </c>
      <c r="X4087" s="4">
        <v>3.4180000000000001E-5</v>
      </c>
      <c r="Y4087">
        <v>13</v>
      </c>
      <c r="Z4087" s="10" t="str">
        <f>_xlfn.IFNA(IF(OR(R4087="Y",S4087="Y"),HYPERLINK(".\plots/daily_2016_smallegu_flat.png","daily flat"),HYPERLINK(VLOOKUP($AB4087,linkref!$A$2:$D$68,3,FALSE),VLOOKUP($AB4087,linkref!$A$2:$D$68,2,FALSE))),"")</f>
        <v/>
      </c>
      <c r="AA4087" s="10" t="str">
        <f>_xlfn.IFNA(IF(OR(R4087="Y",S4087="Y"),HYPERLINK(".\plots/diurnal_2016_smallegu_flat.png","diurnal flat"),HYPERLINK(VLOOKUP($AB4087,linkref!$A$2:$D$68,4,FALSE),VLOOKUP($AB4087,linkref!$A$2:$D$68,2,FALSE))),"")</f>
        <v/>
      </c>
      <c r="AB4087" t="str">
        <f>_xlfn.IFNA(VLOOKUP(I4087,units!A$2:B$1765,2,FALSE),"")</f>
        <v/>
      </c>
    </row>
    <row r="4088" spans="1:28" x14ac:dyDescent="0.3">
      <c r="A4088" s="1" t="s">
        <v>7053</v>
      </c>
      <c r="B4088" s="9" t="str">
        <f>_xlfn.IFNA(VLOOKUP(C4088,regions!A$1:B$49,2,FALSE),"")</f>
        <v>West</v>
      </c>
      <c r="C4088" t="s">
        <v>20905</v>
      </c>
      <c r="D4088" s="1" t="s">
        <v>594</v>
      </c>
      <c r="E4088" s="1" t="s">
        <v>7054</v>
      </c>
      <c r="F4088" s="1" t="s">
        <v>7055</v>
      </c>
      <c r="G4088" t="s">
        <v>7061</v>
      </c>
      <c r="H4088" s="1" t="s">
        <v>7056</v>
      </c>
      <c r="I4088" s="1" t="s">
        <v>7057</v>
      </c>
      <c r="J4088" s="1" t="s">
        <v>7058</v>
      </c>
      <c r="K4088" s="1" t="s">
        <v>7059</v>
      </c>
      <c r="L4088" s="1" t="s">
        <v>35</v>
      </c>
      <c r="M4088" s="1" t="s">
        <v>110</v>
      </c>
      <c r="N4088" t="s">
        <v>102</v>
      </c>
      <c r="O4088" t="s">
        <v>9</v>
      </c>
      <c r="P4088" s="1" t="s">
        <v>111</v>
      </c>
      <c r="Q4088" s="1" t="s">
        <v>7060</v>
      </c>
      <c r="R4088" t="s">
        <v>19</v>
      </c>
      <c r="S4088" t="str">
        <f t="shared" si="63"/>
        <v>N</v>
      </c>
      <c r="T4088" t="s">
        <v>19</v>
      </c>
      <c r="U4088" t="s">
        <v>112</v>
      </c>
      <c r="V4088" s="12">
        <v>3.4427300000000001E-2</v>
      </c>
      <c r="W4088" s="12">
        <v>3.3030900000000002E-2</v>
      </c>
      <c r="X4088" s="12">
        <v>8.9558999999999993E-3</v>
      </c>
      <c r="Y4088">
        <v>8736</v>
      </c>
      <c r="Z4088" s="10" t="str">
        <f>_xlfn.IFNA(IF(OR(R4088="Y",S4088="Y"),HYPERLINK(".\plots/daily_2016_smallegu_flat.png","daily flat"),HYPERLINK(VLOOKUP($AB4088,linkref!$A$2:$D$68,3,FALSE),VLOOKUP($AB4088,linkref!$A$2:$D$68,2,FALSE))),"")</f>
        <v>West Gas Peaking</v>
      </c>
      <c r="AA4088" s="10" t="str">
        <f>_xlfn.IFNA(IF(OR(R4088="Y",S4088="Y"),HYPERLINK(".\plots/diurnal_2016_smallegu_flat.png","diurnal flat"),HYPERLINK(VLOOKUP($AB4088,linkref!$A$2:$D$68,4,FALSE),VLOOKUP($AB4088,linkref!$A$2:$D$68,2,FALSE))),"")</f>
        <v>West Gas Peaking</v>
      </c>
      <c r="AB4088" t="str">
        <f>_xlfn.IFNA(VLOOKUP(I4088,units!A$2:B$1765,2,FALSE),"")</f>
        <v>West_gas_peak</v>
      </c>
    </row>
    <row r="4089" spans="1:28" hidden="1" x14ac:dyDescent="0.3">
      <c r="B4089" s="9" t="str">
        <f>_xlfn.IFNA(VLOOKUP(C4089,regions!A$1:B$49,2,FALSE),"")</f>
        <v>West</v>
      </c>
      <c r="C4089" t="s">
        <v>20905</v>
      </c>
      <c r="D4089" s="1" t="s">
        <v>11458</v>
      </c>
      <c r="G4089" t="s">
        <v>12069</v>
      </c>
      <c r="H4089" s="1" t="s">
        <v>15889</v>
      </c>
      <c r="I4089" s="1" t="s">
        <v>19758</v>
      </c>
      <c r="J4089" s="1" t="s">
        <v>19759</v>
      </c>
      <c r="K4089" s="1" t="s">
        <v>19760</v>
      </c>
      <c r="L4089" s="1" t="s">
        <v>253</v>
      </c>
      <c r="M4089" s="1" t="s">
        <v>110</v>
      </c>
      <c r="Q4089" s="1" t="s">
        <v>7060</v>
      </c>
      <c r="S4089" t="str">
        <f t="shared" si="63"/>
        <v>N</v>
      </c>
      <c r="T4089" t="s">
        <v>8</v>
      </c>
      <c r="U4089" t="s">
        <v>22632</v>
      </c>
      <c r="V4089" s="4">
        <v>3.4358E-2</v>
      </c>
      <c r="W4089" s="4">
        <v>7.2335699999999999E-4</v>
      </c>
      <c r="X4089" s="4">
        <v>4.1922999999999998E-5</v>
      </c>
      <c r="Y4089">
        <v>50</v>
      </c>
      <c r="Z4089" s="10" t="str">
        <f>_xlfn.IFNA(IF(OR(R4089="Y",S4089="Y"),HYPERLINK(".\plots/daily_2016_smallegu_flat.png","daily flat"),HYPERLINK(VLOOKUP($AB4089,linkref!$A$2:$D$68,3,FALSE),VLOOKUP($AB4089,linkref!$A$2:$D$68,2,FALSE))),"")</f>
        <v/>
      </c>
      <c r="AA4089" s="10" t="str">
        <f>_xlfn.IFNA(IF(OR(R4089="Y",S4089="Y"),HYPERLINK(".\plots/diurnal_2016_smallegu_flat.png","diurnal flat"),HYPERLINK(VLOOKUP($AB4089,linkref!$A$2:$D$68,4,FALSE),VLOOKUP($AB4089,linkref!$A$2:$D$68,2,FALSE))),"")</f>
        <v/>
      </c>
      <c r="AB4089" t="str">
        <f>_xlfn.IFNA(VLOOKUP(I4089,units!A$2:B$1765,2,FALSE),"")</f>
        <v/>
      </c>
    </row>
    <row r="4090" spans="1:28" x14ac:dyDescent="0.3">
      <c r="A4090" s="1" t="s">
        <v>6777</v>
      </c>
      <c r="B4090" s="9" t="str">
        <f>_xlfn.IFNA(VLOOKUP(C4090,regions!A$1:B$49,2,FALSE),"")</f>
        <v>MANE-VU</v>
      </c>
      <c r="C4090" t="s">
        <v>20912</v>
      </c>
      <c r="D4090" s="1" t="s">
        <v>6779</v>
      </c>
      <c r="E4090" s="1" t="s">
        <v>6778</v>
      </c>
      <c r="F4090" s="1" t="s">
        <v>6702</v>
      </c>
      <c r="G4090" t="s">
        <v>6784</v>
      </c>
      <c r="H4090" s="1" t="s">
        <v>6780</v>
      </c>
      <c r="I4090" s="1" t="s">
        <v>6781</v>
      </c>
      <c r="J4090" s="1" t="s">
        <v>6782</v>
      </c>
      <c r="K4090" s="1" t="s">
        <v>6783</v>
      </c>
      <c r="L4090" s="1" t="s">
        <v>691</v>
      </c>
      <c r="M4090" s="1" t="s">
        <v>524</v>
      </c>
      <c r="N4090" t="s">
        <v>516</v>
      </c>
      <c r="O4090" t="s">
        <v>516</v>
      </c>
      <c r="P4090" s="1" t="s">
        <v>525</v>
      </c>
      <c r="Q4090" s="1" t="s">
        <v>254</v>
      </c>
      <c r="R4090" t="s">
        <v>19</v>
      </c>
      <c r="S4090" t="str">
        <f t="shared" si="63"/>
        <v>N</v>
      </c>
      <c r="T4090" t="s">
        <v>19</v>
      </c>
      <c r="V4090" s="12">
        <v>3.4248000000000001E-2</v>
      </c>
      <c r="W4090" s="12">
        <v>2.6542200000000001E-3</v>
      </c>
      <c r="X4090" s="12">
        <v>3.6474100000000002E-4</v>
      </c>
      <c r="Z4090" s="10" t="str">
        <f>_xlfn.IFNA(IF(OR(R4090="Y",S4090="Y"),HYPERLINK(".\plots/daily_2016_smallegu_flat.png","daily flat"),HYPERLINK(VLOOKUP($AB4090,linkref!$A$2:$D$68,3,FALSE),VLOOKUP($AB4090,linkref!$A$2:$D$68,2,FALSE))),"")</f>
        <v>MANE-VU Oil Nonpeaking</v>
      </c>
      <c r="AA4090" s="10" t="str">
        <f>_xlfn.IFNA(IF(OR(R4090="Y",S4090="Y"),HYPERLINK(".\plots/diurnal_2016_smallegu_flat.png","diurnal flat"),HYPERLINK(VLOOKUP($AB4090,linkref!$A$2:$D$68,4,FALSE),VLOOKUP($AB4090,linkref!$A$2:$D$68,2,FALSE))),"")</f>
        <v>MANE-VU Oil Nonpeaking</v>
      </c>
      <c r="AB4090" t="str">
        <f>_xlfn.IFNA(VLOOKUP(I4090,units!A$2:B$1765,2,FALSE),"")</f>
        <v>MANE-VU_oil_nonpeak</v>
      </c>
    </row>
    <row r="4091" spans="1:28" hidden="1" x14ac:dyDescent="0.3">
      <c r="B4091" s="9" t="str">
        <f>_xlfn.IFNA(VLOOKUP(C4091,regions!A$1:B$49,2,FALSE),"")</f>
        <v>West North Central</v>
      </c>
      <c r="C4091" t="s">
        <v>20920</v>
      </c>
      <c r="D4091" s="1" t="s">
        <v>12405</v>
      </c>
      <c r="G4091" t="s">
        <v>12404</v>
      </c>
      <c r="H4091" s="1" t="s">
        <v>12400</v>
      </c>
      <c r="I4091" s="1" t="s">
        <v>16466</v>
      </c>
      <c r="J4091" s="1" t="s">
        <v>16467</v>
      </c>
      <c r="K4091" s="1" t="s">
        <v>16469</v>
      </c>
      <c r="L4091" s="1" t="s">
        <v>1205</v>
      </c>
      <c r="M4091" s="1" t="s">
        <v>110</v>
      </c>
      <c r="P4091" s="1" t="s">
        <v>111</v>
      </c>
      <c r="Q4091" s="1" t="s">
        <v>254</v>
      </c>
      <c r="S4091" t="str">
        <f t="shared" si="63"/>
        <v>N</v>
      </c>
      <c r="T4091" t="s">
        <v>8</v>
      </c>
      <c r="U4091" t="s">
        <v>22632</v>
      </c>
      <c r="V4091" s="4">
        <v>3.4112000000000003E-2</v>
      </c>
      <c r="W4091" s="4">
        <v>1.1460800000000001E-3</v>
      </c>
      <c r="X4091" s="4">
        <v>3.1199999999999999E-5</v>
      </c>
      <c r="Y4091">
        <v>9</v>
      </c>
      <c r="Z4091" s="10" t="str">
        <f>_xlfn.IFNA(IF(OR(R4091="Y",S4091="Y"),HYPERLINK(".\plots/daily_2016_smallegu_flat.png","daily flat"),HYPERLINK(VLOOKUP($AB4091,linkref!$A$2:$D$68,3,FALSE),VLOOKUP($AB4091,linkref!$A$2:$D$68,2,FALSE))),"")</f>
        <v/>
      </c>
      <c r="AA4091" s="10" t="str">
        <f>_xlfn.IFNA(IF(OR(R4091="Y",S4091="Y"),HYPERLINK(".\plots/diurnal_2016_smallegu_flat.png","diurnal flat"),HYPERLINK(VLOOKUP($AB4091,linkref!$A$2:$D$68,4,FALSE),VLOOKUP($AB4091,linkref!$A$2:$D$68,2,FALSE))),"")</f>
        <v/>
      </c>
      <c r="AB4091" t="str">
        <f>_xlfn.IFNA(VLOOKUP(I4091,units!A$2:B$1765,2,FALSE),"")</f>
        <v/>
      </c>
    </row>
    <row r="4092" spans="1:28" hidden="1" x14ac:dyDescent="0.3">
      <c r="B4092" s="9" t="str">
        <f>_xlfn.IFNA(VLOOKUP(C4092,regions!A$1:B$49,2,FALSE),"")</f>
        <v>South</v>
      </c>
      <c r="C4092" t="s">
        <v>20934</v>
      </c>
      <c r="D4092" s="1" t="s">
        <v>6771</v>
      </c>
      <c r="G4092" t="s">
        <v>6776</v>
      </c>
      <c r="H4092" s="1" t="s">
        <v>6772</v>
      </c>
      <c r="I4092" s="1" t="s">
        <v>17739</v>
      </c>
      <c r="J4092" s="1" t="s">
        <v>17740</v>
      </c>
      <c r="K4092" s="1" t="s">
        <v>17741</v>
      </c>
      <c r="L4092" s="1" t="s">
        <v>253</v>
      </c>
      <c r="M4092" s="1" t="s">
        <v>110</v>
      </c>
      <c r="P4092" s="1" t="s">
        <v>111</v>
      </c>
      <c r="Q4092" s="1" t="s">
        <v>254</v>
      </c>
      <c r="S4092" t="str">
        <f t="shared" si="63"/>
        <v>N</v>
      </c>
      <c r="T4092" t="s">
        <v>8</v>
      </c>
      <c r="U4092" t="s">
        <v>22632</v>
      </c>
      <c r="V4092" s="4">
        <v>3.4000000000000002E-2</v>
      </c>
      <c r="W4092" s="4">
        <v>2E-3</v>
      </c>
      <c r="X4092" s="4">
        <v>2E-3</v>
      </c>
      <c r="Y4092">
        <v>9</v>
      </c>
      <c r="Z4092" s="10" t="str">
        <f>_xlfn.IFNA(IF(OR(R4092="Y",S4092="Y"),HYPERLINK(".\plots/daily_2016_smallegu_flat.png","daily flat"),HYPERLINK(VLOOKUP($AB4092,linkref!$A$2:$D$68,3,FALSE),VLOOKUP($AB4092,linkref!$A$2:$D$68,2,FALSE))),"")</f>
        <v/>
      </c>
      <c r="AA4092" s="10" t="str">
        <f>_xlfn.IFNA(IF(OR(R4092="Y",S4092="Y"),HYPERLINK(".\plots/diurnal_2016_smallegu_flat.png","diurnal flat"),HYPERLINK(VLOOKUP($AB4092,linkref!$A$2:$D$68,4,FALSE),VLOOKUP($AB4092,linkref!$A$2:$D$68,2,FALSE))),"")</f>
        <v/>
      </c>
      <c r="AB4092" t="str">
        <f>_xlfn.IFNA(VLOOKUP(I4092,units!A$2:B$1765,2,FALSE),"")</f>
        <v/>
      </c>
    </row>
    <row r="4093" spans="1:28" hidden="1" x14ac:dyDescent="0.3">
      <c r="B4093" s="9" t="str">
        <f>_xlfn.IFNA(VLOOKUP(C4093,regions!A$1:B$49,2,FALSE),"")</f>
        <v>West</v>
      </c>
      <c r="C4093" t="s">
        <v>20905</v>
      </c>
      <c r="D4093" s="1" t="s">
        <v>5553</v>
      </c>
      <c r="G4093" t="s">
        <v>21614</v>
      </c>
      <c r="H4093" s="1" t="s">
        <v>21610</v>
      </c>
      <c r="I4093" s="1" t="s">
        <v>21668</v>
      </c>
      <c r="J4093" s="1" t="s">
        <v>21669</v>
      </c>
      <c r="K4093" s="1" t="s">
        <v>21670</v>
      </c>
      <c r="L4093" s="1" t="s">
        <v>229</v>
      </c>
      <c r="M4093" s="1" t="s">
        <v>110</v>
      </c>
      <c r="P4093" s="1" t="s">
        <v>111</v>
      </c>
      <c r="Q4093" s="1" t="s">
        <v>136</v>
      </c>
      <c r="S4093" t="str">
        <f t="shared" si="63"/>
        <v>N</v>
      </c>
      <c r="T4093" t="s">
        <v>8</v>
      </c>
      <c r="U4093" t="s">
        <v>112</v>
      </c>
      <c r="V4093" s="4">
        <v>3.3961600000000002E-2</v>
      </c>
      <c r="W4093" s="4">
        <v>4.6379200000000002E-2</v>
      </c>
      <c r="X4093" s="4">
        <v>1.8862799999999999E-3</v>
      </c>
      <c r="Y4093">
        <v>60</v>
      </c>
      <c r="Z4093" s="10" t="str">
        <f>_xlfn.IFNA(IF(OR(R4093="Y",S4093="Y"),HYPERLINK(".\plots/daily_2016_smallegu_flat.png","daily flat"),HYPERLINK(VLOOKUP($AB4093,linkref!$A$2:$D$68,3,FALSE),VLOOKUP($AB4093,linkref!$A$2:$D$68,2,FALSE))),"")</f>
        <v/>
      </c>
      <c r="AA4093" s="10" t="str">
        <f>_xlfn.IFNA(IF(OR(R4093="Y",S4093="Y"),HYPERLINK(".\plots/diurnal_2016_smallegu_flat.png","diurnal flat"),HYPERLINK(VLOOKUP($AB4093,linkref!$A$2:$D$68,4,FALSE),VLOOKUP($AB4093,linkref!$A$2:$D$68,2,FALSE))),"")</f>
        <v/>
      </c>
      <c r="AB4093" t="str">
        <f>_xlfn.IFNA(VLOOKUP(I4093,units!A$2:B$1765,2,FALSE),"")</f>
        <v/>
      </c>
    </row>
    <row r="4094" spans="1:28" x14ac:dyDescent="0.3">
      <c r="A4094" s="1" t="s">
        <v>8820</v>
      </c>
      <c r="B4094" s="9" t="str">
        <f>_xlfn.IFNA(VLOOKUP(C4094,regions!A$1:B$49,2,FALSE),"")</f>
        <v>Southwest</v>
      </c>
      <c r="C4094" t="s">
        <v>20938</v>
      </c>
      <c r="D4094" s="1" t="s">
        <v>8791</v>
      </c>
      <c r="E4094" s="1" t="s">
        <v>8790</v>
      </c>
      <c r="F4094" s="1" t="s">
        <v>8821</v>
      </c>
      <c r="G4094" t="s">
        <v>8796</v>
      </c>
      <c r="H4094" s="1" t="s">
        <v>8792</v>
      </c>
      <c r="I4094" s="1" t="s">
        <v>8822</v>
      </c>
      <c r="J4094" s="1" t="s">
        <v>8823</v>
      </c>
      <c r="K4094" s="1" t="s">
        <v>8824</v>
      </c>
      <c r="L4094" s="1" t="s">
        <v>7482</v>
      </c>
      <c r="M4094" s="1" t="s">
        <v>110</v>
      </c>
      <c r="N4094" t="s">
        <v>128</v>
      </c>
      <c r="O4094" t="s">
        <v>9</v>
      </c>
      <c r="P4094" s="1" t="s">
        <v>111</v>
      </c>
      <c r="Q4094" s="1" t="s">
        <v>254</v>
      </c>
      <c r="R4094" t="s">
        <v>19</v>
      </c>
      <c r="S4094" t="str">
        <f t="shared" si="63"/>
        <v>N</v>
      </c>
      <c r="T4094" t="s">
        <v>19</v>
      </c>
      <c r="U4094" t="s">
        <v>112</v>
      </c>
      <c r="V4094" s="12">
        <v>3.3938000000000003E-2</v>
      </c>
      <c r="W4094" s="12">
        <v>2.9961000000000002E-2</v>
      </c>
      <c r="X4094" s="12">
        <v>1.7639999999999999E-3</v>
      </c>
      <c r="Y4094">
        <v>20</v>
      </c>
      <c r="Z4094" s="10" t="str">
        <f>_xlfn.IFNA(IF(OR(R4094="Y",S4094="Y"),HYPERLINK(".\plots/daily_2016_smallegu_flat.png","daily flat"),HYPERLINK(VLOOKUP($AB4094,linkref!$A$2:$D$68,3,FALSE),VLOOKUP($AB4094,linkref!$A$2:$D$68,2,FALSE))),"")</f>
        <v>Southwest Gas Peaking</v>
      </c>
      <c r="AA4094" s="10" t="str">
        <f>_xlfn.IFNA(IF(OR(R4094="Y",S4094="Y"),HYPERLINK(".\plots/diurnal_2016_smallegu_flat.png","diurnal flat"),HYPERLINK(VLOOKUP($AB4094,linkref!$A$2:$D$68,4,FALSE),VLOOKUP($AB4094,linkref!$A$2:$D$68,2,FALSE))),"")</f>
        <v>Southwest Gas Peaking</v>
      </c>
      <c r="AB4094" t="str">
        <f>_xlfn.IFNA(VLOOKUP(I4094,units!A$2:B$1765,2,FALSE),"")</f>
        <v>Southwest_gas_peak</v>
      </c>
    </row>
    <row r="4095" spans="1:28" hidden="1" x14ac:dyDescent="0.3">
      <c r="B4095" s="9" t="str">
        <f>_xlfn.IFNA(VLOOKUP(C4095,regions!A$1:B$49,2,FALSE),"")</f>
        <v>West</v>
      </c>
      <c r="C4095" t="s">
        <v>20905</v>
      </c>
      <c r="D4095" s="1" t="s">
        <v>12253</v>
      </c>
      <c r="G4095" t="s">
        <v>13773</v>
      </c>
      <c r="H4095" s="1" t="s">
        <v>15870</v>
      </c>
      <c r="I4095" s="1" t="s">
        <v>15871</v>
      </c>
      <c r="J4095" s="1" t="s">
        <v>15872</v>
      </c>
      <c r="K4095" s="1" t="s">
        <v>15873</v>
      </c>
      <c r="L4095" s="1" t="s">
        <v>253</v>
      </c>
      <c r="M4095" s="1" t="s">
        <v>110</v>
      </c>
      <c r="Q4095" s="1" t="s">
        <v>254</v>
      </c>
      <c r="S4095" t="str">
        <f t="shared" si="63"/>
        <v>N</v>
      </c>
      <c r="T4095" t="s">
        <v>8</v>
      </c>
      <c r="U4095" t="s">
        <v>22632</v>
      </c>
      <c r="V4095" s="4">
        <v>3.37808E-2</v>
      </c>
      <c r="W4095" s="4">
        <v>2.3562800000000001E-3</v>
      </c>
      <c r="X4095" s="4">
        <v>1.5659999999999999E-5</v>
      </c>
      <c r="Y4095">
        <v>12</v>
      </c>
      <c r="Z4095" s="10" t="str">
        <f>_xlfn.IFNA(IF(OR(R4095="Y",S4095="Y"),HYPERLINK(".\plots/daily_2016_smallegu_flat.png","daily flat"),HYPERLINK(VLOOKUP($AB4095,linkref!$A$2:$D$68,3,FALSE),VLOOKUP($AB4095,linkref!$A$2:$D$68,2,FALSE))),"")</f>
        <v/>
      </c>
      <c r="AA4095" s="10" t="str">
        <f>_xlfn.IFNA(IF(OR(R4095="Y",S4095="Y"),HYPERLINK(".\plots/diurnal_2016_smallegu_flat.png","diurnal flat"),HYPERLINK(VLOOKUP($AB4095,linkref!$A$2:$D$68,4,FALSE),VLOOKUP($AB4095,linkref!$A$2:$D$68,2,FALSE))),"")</f>
        <v/>
      </c>
      <c r="AB4095" t="str">
        <f>_xlfn.IFNA(VLOOKUP(I4095,units!A$2:B$1765,2,FALSE),"")</f>
        <v/>
      </c>
    </row>
    <row r="4096" spans="1:28" hidden="1" x14ac:dyDescent="0.3">
      <c r="B4096" s="9" t="str">
        <f>_xlfn.IFNA(VLOOKUP(C4096,regions!A$1:B$49,2,FALSE),"")</f>
        <v>West</v>
      </c>
      <c r="C4096" t="s">
        <v>20905</v>
      </c>
      <c r="D4096" s="1" t="s">
        <v>5553</v>
      </c>
      <c r="G4096" t="s">
        <v>15987</v>
      </c>
      <c r="H4096" s="1" t="s">
        <v>15983</v>
      </c>
      <c r="I4096" s="1" t="s">
        <v>15997</v>
      </c>
      <c r="J4096" s="1" t="s">
        <v>15998</v>
      </c>
      <c r="K4096" s="1" t="s">
        <v>15999</v>
      </c>
      <c r="L4096" s="1" t="s">
        <v>253</v>
      </c>
      <c r="M4096" s="1" t="s">
        <v>110</v>
      </c>
      <c r="Q4096" s="1" t="s">
        <v>254</v>
      </c>
      <c r="S4096" t="str">
        <f t="shared" si="63"/>
        <v>N</v>
      </c>
      <c r="T4096" t="s">
        <v>8</v>
      </c>
      <c r="U4096" t="s">
        <v>22632</v>
      </c>
      <c r="V4096" s="4">
        <v>3.37808E-2</v>
      </c>
      <c r="W4096" s="4">
        <v>2.3562800000000001E-3</v>
      </c>
      <c r="X4096" s="4">
        <v>1.5659999999999999E-5</v>
      </c>
      <c r="Y4096">
        <v>100</v>
      </c>
      <c r="Z4096" s="10" t="str">
        <f>_xlfn.IFNA(IF(OR(R4096="Y",S4096="Y"),HYPERLINK(".\plots/daily_2016_smallegu_flat.png","daily flat"),HYPERLINK(VLOOKUP($AB4096,linkref!$A$2:$D$68,3,FALSE),VLOOKUP($AB4096,linkref!$A$2:$D$68,2,FALSE))),"")</f>
        <v/>
      </c>
      <c r="AA4096" s="10" t="str">
        <f>_xlfn.IFNA(IF(OR(R4096="Y",S4096="Y"),HYPERLINK(".\plots/diurnal_2016_smallegu_flat.png","diurnal flat"),HYPERLINK(VLOOKUP($AB4096,linkref!$A$2:$D$68,4,FALSE),VLOOKUP($AB4096,linkref!$A$2:$D$68,2,FALSE))),"")</f>
        <v/>
      </c>
      <c r="AB4096" t="str">
        <f>_xlfn.IFNA(VLOOKUP(I4096,units!A$2:B$1765,2,FALSE),"")</f>
        <v/>
      </c>
    </row>
    <row r="4097" spans="1:28" hidden="1" x14ac:dyDescent="0.3">
      <c r="B4097" s="9" t="str">
        <f>_xlfn.IFNA(VLOOKUP(C4097,regions!A$1:B$49,2,FALSE),"")</f>
        <v>LADCO</v>
      </c>
      <c r="C4097" t="s">
        <v>20951</v>
      </c>
      <c r="D4097" s="1" t="s">
        <v>9589</v>
      </c>
      <c r="G4097" t="s">
        <v>9594</v>
      </c>
      <c r="H4097" s="1" t="s">
        <v>9590</v>
      </c>
      <c r="I4097" s="1" t="s">
        <v>14225</v>
      </c>
      <c r="J4097" s="1" t="s">
        <v>14226</v>
      </c>
      <c r="K4097" s="1" t="s">
        <v>14227</v>
      </c>
      <c r="L4097" s="1" t="s">
        <v>135</v>
      </c>
      <c r="M4097" s="1" t="s">
        <v>110</v>
      </c>
      <c r="P4097" s="1" t="s">
        <v>111</v>
      </c>
      <c r="Q4097" s="1" t="s">
        <v>136</v>
      </c>
      <c r="S4097" t="str">
        <f t="shared" si="63"/>
        <v>N</v>
      </c>
      <c r="T4097" t="s">
        <v>8</v>
      </c>
      <c r="U4097" t="s">
        <v>22632</v>
      </c>
      <c r="V4097" s="4">
        <v>3.3668999999999998E-2</v>
      </c>
      <c r="W4097" s="4">
        <v>5.0000000000000001E-4</v>
      </c>
      <c r="X4097" s="4">
        <v>1.5999999999999999E-5</v>
      </c>
      <c r="Y4097">
        <v>3</v>
      </c>
      <c r="Z4097" s="10" t="str">
        <f>_xlfn.IFNA(IF(OR(R4097="Y",S4097="Y"),HYPERLINK(".\plots/daily_2016_smallegu_flat.png","daily flat"),HYPERLINK(VLOOKUP($AB4097,linkref!$A$2:$D$68,3,FALSE),VLOOKUP($AB4097,linkref!$A$2:$D$68,2,FALSE))),"")</f>
        <v/>
      </c>
      <c r="AA4097" s="10" t="str">
        <f>_xlfn.IFNA(IF(OR(R4097="Y",S4097="Y"),HYPERLINK(".\plots/diurnal_2016_smallegu_flat.png","diurnal flat"),HYPERLINK(VLOOKUP($AB4097,linkref!$A$2:$D$68,4,FALSE),VLOOKUP($AB4097,linkref!$A$2:$D$68,2,FALSE))),"")</f>
        <v/>
      </c>
      <c r="AB4097" t="str">
        <f>_xlfn.IFNA(VLOOKUP(I4097,units!A$2:B$1765,2,FALSE),"")</f>
        <v/>
      </c>
    </row>
    <row r="4098" spans="1:28" x14ac:dyDescent="0.3">
      <c r="A4098" s="1" t="s">
        <v>8600</v>
      </c>
      <c r="B4098" s="9" t="str">
        <f>_xlfn.IFNA(VLOOKUP(C4098,regions!A$1:B$49,2,FALSE),"")</f>
        <v>SESARM</v>
      </c>
      <c r="C4098" t="s">
        <v>20907</v>
      </c>
      <c r="D4098" s="1" t="s">
        <v>4601</v>
      </c>
      <c r="E4098" s="1" t="s">
        <v>8594</v>
      </c>
      <c r="F4098" s="1" t="s">
        <v>8601</v>
      </c>
      <c r="G4098" t="s">
        <v>8599</v>
      </c>
      <c r="H4098" s="1" t="s">
        <v>8595</v>
      </c>
      <c r="I4098" s="1" t="s">
        <v>8602</v>
      </c>
      <c r="J4098" s="1" t="s">
        <v>8603</v>
      </c>
      <c r="K4098" s="1" t="s">
        <v>8604</v>
      </c>
      <c r="L4098" s="1" t="s">
        <v>253</v>
      </c>
      <c r="M4098" s="1" t="s">
        <v>110</v>
      </c>
      <c r="N4098" t="s">
        <v>128</v>
      </c>
      <c r="O4098" t="s">
        <v>130</v>
      </c>
      <c r="P4098" s="1" t="s">
        <v>111</v>
      </c>
      <c r="Q4098" s="1" t="s">
        <v>254</v>
      </c>
      <c r="R4098" t="s">
        <v>19</v>
      </c>
      <c r="S4098" t="str">
        <f t="shared" si="63"/>
        <v>N</v>
      </c>
      <c r="T4098" t="s">
        <v>19</v>
      </c>
      <c r="U4098" t="s">
        <v>22632</v>
      </c>
      <c r="V4098" s="12">
        <v>3.3599999999999998E-2</v>
      </c>
      <c r="W4098" s="12">
        <v>1.063739E-3</v>
      </c>
      <c r="X4098" s="12">
        <v>1.302E-3</v>
      </c>
      <c r="Y4098">
        <v>1</v>
      </c>
      <c r="Z4098" s="10" t="str">
        <f>_xlfn.IFNA(IF(OR(R4098="Y",S4098="Y"),HYPERLINK(".\plots/daily_2016_smallegu_flat.png","daily flat"),HYPERLINK(VLOOKUP($AB4098,linkref!$A$2:$D$68,3,FALSE),VLOOKUP($AB4098,linkref!$A$2:$D$68,2,FALSE))),"")</f>
        <v>SESARM Oil Peaking</v>
      </c>
      <c r="AA4098" s="10" t="str">
        <f>_xlfn.IFNA(IF(OR(R4098="Y",S4098="Y"),HYPERLINK(".\plots/diurnal_2016_smallegu_flat.png","diurnal flat"),HYPERLINK(VLOOKUP($AB4098,linkref!$A$2:$D$68,4,FALSE),VLOOKUP($AB4098,linkref!$A$2:$D$68,2,FALSE))),"")</f>
        <v>SESARM Oil Peaking</v>
      </c>
      <c r="AB4098" t="str">
        <f>_xlfn.IFNA(VLOOKUP(I4098,units!A$2:B$1765,2,FALSE),"")</f>
        <v>SESARM_oil_peak</v>
      </c>
    </row>
    <row r="4099" spans="1:28" x14ac:dyDescent="0.3">
      <c r="A4099" s="1" t="s">
        <v>8605</v>
      </c>
      <c r="B4099" s="9" t="str">
        <f>_xlfn.IFNA(VLOOKUP(C4099,regions!A$1:B$49,2,FALSE),"")</f>
        <v>SESARM</v>
      </c>
      <c r="C4099" t="s">
        <v>20907</v>
      </c>
      <c r="D4099" s="1" t="s">
        <v>4601</v>
      </c>
      <c r="E4099" s="1" t="s">
        <v>8594</v>
      </c>
      <c r="F4099" s="1" t="s">
        <v>8606</v>
      </c>
      <c r="G4099" t="s">
        <v>8599</v>
      </c>
      <c r="H4099" s="1" t="s">
        <v>8595</v>
      </c>
      <c r="I4099" s="1" t="s">
        <v>8607</v>
      </c>
      <c r="J4099" s="1" t="s">
        <v>8608</v>
      </c>
      <c r="K4099" s="1" t="s">
        <v>8609</v>
      </c>
      <c r="L4099" s="1" t="s">
        <v>253</v>
      </c>
      <c r="M4099" s="1" t="s">
        <v>110</v>
      </c>
      <c r="N4099" t="s">
        <v>128</v>
      </c>
      <c r="O4099" t="s">
        <v>130</v>
      </c>
      <c r="P4099" s="1" t="s">
        <v>111</v>
      </c>
      <c r="Q4099" s="1" t="s">
        <v>254</v>
      </c>
      <c r="R4099" t="s">
        <v>19</v>
      </c>
      <c r="S4099" t="str">
        <f t="shared" ref="S4099:S4162" si="64">IF(O4099="MSW","Y","N")</f>
        <v>N</v>
      </c>
      <c r="T4099" t="s">
        <v>19</v>
      </c>
      <c r="U4099" t="s">
        <v>22632</v>
      </c>
      <c r="V4099" s="12">
        <v>3.3599999999999998E-2</v>
      </c>
      <c r="W4099" s="12">
        <v>1.063739E-3</v>
      </c>
      <c r="X4099" s="12">
        <v>1.302E-3</v>
      </c>
      <c r="Y4099">
        <v>1</v>
      </c>
      <c r="Z4099" s="10" t="str">
        <f>_xlfn.IFNA(IF(OR(R4099="Y",S4099="Y"),HYPERLINK(".\plots/daily_2016_smallegu_flat.png","daily flat"),HYPERLINK(VLOOKUP($AB4099,linkref!$A$2:$D$68,3,FALSE),VLOOKUP($AB4099,linkref!$A$2:$D$68,2,FALSE))),"")</f>
        <v>SESARM Oil Peaking</v>
      </c>
      <c r="AA4099" s="10" t="str">
        <f>_xlfn.IFNA(IF(OR(R4099="Y",S4099="Y"),HYPERLINK(".\plots/diurnal_2016_smallegu_flat.png","diurnal flat"),HYPERLINK(VLOOKUP($AB4099,linkref!$A$2:$D$68,4,FALSE),VLOOKUP($AB4099,linkref!$A$2:$D$68,2,FALSE))),"")</f>
        <v>SESARM Oil Peaking</v>
      </c>
      <c r="AB4099" t="str">
        <f>_xlfn.IFNA(VLOOKUP(I4099,units!A$2:B$1765,2,FALSE),"")</f>
        <v>SESARM_oil_peak</v>
      </c>
    </row>
    <row r="4100" spans="1:28" x14ac:dyDescent="0.3">
      <c r="A4100" s="1" t="s">
        <v>8610</v>
      </c>
      <c r="B4100" s="9" t="str">
        <f>_xlfn.IFNA(VLOOKUP(C4100,regions!A$1:B$49,2,FALSE),"")</f>
        <v>SESARM</v>
      </c>
      <c r="C4100" t="s">
        <v>20907</v>
      </c>
      <c r="D4100" s="1" t="s">
        <v>4601</v>
      </c>
      <c r="E4100" s="1" t="s">
        <v>8594</v>
      </c>
      <c r="F4100" s="1" t="s">
        <v>8611</v>
      </c>
      <c r="G4100" t="s">
        <v>8599</v>
      </c>
      <c r="H4100" s="1" t="s">
        <v>8595</v>
      </c>
      <c r="I4100" s="1" t="s">
        <v>8612</v>
      </c>
      <c r="J4100" s="1" t="s">
        <v>8613</v>
      </c>
      <c r="K4100" s="1" t="s">
        <v>8614</v>
      </c>
      <c r="L4100" s="1" t="s">
        <v>253</v>
      </c>
      <c r="M4100" s="1" t="s">
        <v>110</v>
      </c>
      <c r="N4100" t="s">
        <v>128</v>
      </c>
      <c r="O4100" t="s">
        <v>130</v>
      </c>
      <c r="P4100" s="1" t="s">
        <v>111</v>
      </c>
      <c r="Q4100" s="1" t="s">
        <v>254</v>
      </c>
      <c r="R4100" t="s">
        <v>19</v>
      </c>
      <c r="S4100" t="str">
        <f t="shared" si="64"/>
        <v>N</v>
      </c>
      <c r="T4100" t="s">
        <v>19</v>
      </c>
      <c r="U4100" t="s">
        <v>22632</v>
      </c>
      <c r="V4100" s="12">
        <v>3.3599999999999998E-2</v>
      </c>
      <c r="W4100" s="12">
        <v>1.063739E-3</v>
      </c>
      <c r="X4100" s="12">
        <v>1.302E-3</v>
      </c>
      <c r="Y4100">
        <v>1</v>
      </c>
      <c r="Z4100" s="10" t="str">
        <f>_xlfn.IFNA(IF(OR(R4100="Y",S4100="Y"),HYPERLINK(".\plots/daily_2016_smallegu_flat.png","daily flat"),HYPERLINK(VLOOKUP($AB4100,linkref!$A$2:$D$68,3,FALSE),VLOOKUP($AB4100,linkref!$A$2:$D$68,2,FALSE))),"")</f>
        <v>SESARM Oil Peaking</v>
      </c>
      <c r="AA4100" s="10" t="str">
        <f>_xlfn.IFNA(IF(OR(R4100="Y",S4100="Y"),HYPERLINK(".\plots/diurnal_2016_smallegu_flat.png","diurnal flat"),HYPERLINK(VLOOKUP($AB4100,linkref!$A$2:$D$68,4,FALSE),VLOOKUP($AB4100,linkref!$A$2:$D$68,2,FALSE))),"")</f>
        <v>SESARM Oil Peaking</v>
      </c>
      <c r="AB4100" t="str">
        <f>_xlfn.IFNA(VLOOKUP(I4100,units!A$2:B$1765,2,FALSE),"")</f>
        <v>SESARM_oil_peak</v>
      </c>
    </row>
    <row r="4101" spans="1:28" x14ac:dyDescent="0.3">
      <c r="A4101" s="1" t="s">
        <v>8620</v>
      </c>
      <c r="B4101" s="9" t="str">
        <f>_xlfn.IFNA(VLOOKUP(C4101,regions!A$1:B$49,2,FALSE),"")</f>
        <v>SESARM</v>
      </c>
      <c r="C4101" t="s">
        <v>20907</v>
      </c>
      <c r="D4101" s="1" t="s">
        <v>4601</v>
      </c>
      <c r="E4101" s="1" t="s">
        <v>8594</v>
      </c>
      <c r="F4101" s="1" t="s">
        <v>8621</v>
      </c>
      <c r="G4101" t="s">
        <v>8599</v>
      </c>
      <c r="H4101" s="1" t="s">
        <v>8595</v>
      </c>
      <c r="I4101" s="1" t="s">
        <v>8622</v>
      </c>
      <c r="J4101" s="1" t="s">
        <v>8623</v>
      </c>
      <c r="K4101" s="1" t="s">
        <v>8624</v>
      </c>
      <c r="L4101" s="1" t="s">
        <v>253</v>
      </c>
      <c r="M4101" s="1" t="s">
        <v>110</v>
      </c>
      <c r="N4101" t="s">
        <v>128</v>
      </c>
      <c r="O4101" t="s">
        <v>130</v>
      </c>
      <c r="P4101" s="1" t="s">
        <v>111</v>
      </c>
      <c r="Q4101" s="1" t="s">
        <v>254</v>
      </c>
      <c r="R4101" t="s">
        <v>19</v>
      </c>
      <c r="S4101" t="str">
        <f t="shared" si="64"/>
        <v>N</v>
      </c>
      <c r="T4101" t="s">
        <v>19</v>
      </c>
      <c r="U4101" t="s">
        <v>22632</v>
      </c>
      <c r="V4101" s="12">
        <v>3.3599999999999998E-2</v>
      </c>
      <c r="W4101" s="12">
        <v>1.063739E-3</v>
      </c>
      <c r="X4101" s="12">
        <v>1.302E-3</v>
      </c>
      <c r="Y4101">
        <v>1</v>
      </c>
      <c r="Z4101" s="10" t="str">
        <f>_xlfn.IFNA(IF(OR(R4101="Y",S4101="Y"),HYPERLINK(".\plots/daily_2016_smallegu_flat.png","daily flat"),HYPERLINK(VLOOKUP($AB4101,linkref!$A$2:$D$68,3,FALSE),VLOOKUP($AB4101,linkref!$A$2:$D$68,2,FALSE))),"")</f>
        <v>SESARM Oil Peaking</v>
      </c>
      <c r="AA4101" s="10" t="str">
        <f>_xlfn.IFNA(IF(OR(R4101="Y",S4101="Y"),HYPERLINK(".\plots/diurnal_2016_smallegu_flat.png","diurnal flat"),HYPERLINK(VLOOKUP($AB4101,linkref!$A$2:$D$68,4,FALSE),VLOOKUP($AB4101,linkref!$A$2:$D$68,2,FALSE))),"")</f>
        <v>SESARM Oil Peaking</v>
      </c>
      <c r="AB4101" t="str">
        <f>_xlfn.IFNA(VLOOKUP(I4101,units!A$2:B$1765,2,FALSE),"")</f>
        <v>SESARM_oil_peak</v>
      </c>
    </row>
    <row r="4102" spans="1:28" hidden="1" x14ac:dyDescent="0.3">
      <c r="B4102" s="9" t="str">
        <f>_xlfn.IFNA(VLOOKUP(C4102,regions!A$1:B$49,2,FALSE),"")</f>
        <v>Southwest</v>
      </c>
      <c r="C4102" t="s">
        <v>20923</v>
      </c>
      <c r="D4102" s="1" t="s">
        <v>12185</v>
      </c>
      <c r="G4102" t="s">
        <v>12184</v>
      </c>
      <c r="H4102" s="1" t="s">
        <v>12180</v>
      </c>
      <c r="I4102" s="1" t="s">
        <v>12181</v>
      </c>
      <c r="J4102" s="1" t="s">
        <v>12182</v>
      </c>
      <c r="K4102" s="1" t="s">
        <v>20704</v>
      </c>
      <c r="L4102" s="1" t="s">
        <v>730</v>
      </c>
      <c r="M4102" s="1" t="s">
        <v>110</v>
      </c>
      <c r="P4102" s="1" t="s">
        <v>111</v>
      </c>
      <c r="Q4102" s="1" t="s">
        <v>254</v>
      </c>
      <c r="S4102" t="str">
        <f t="shared" si="64"/>
        <v>N</v>
      </c>
      <c r="T4102" t="s">
        <v>8</v>
      </c>
      <c r="U4102" t="s">
        <v>22632</v>
      </c>
      <c r="V4102" s="4">
        <v>3.3599999999999998E-2</v>
      </c>
      <c r="W4102" s="4">
        <v>1E-3</v>
      </c>
      <c r="X4102" s="4">
        <v>6.7900000000000002E-4</v>
      </c>
      <c r="Y4102">
        <v>4</v>
      </c>
      <c r="Z4102" s="10" t="str">
        <f>_xlfn.IFNA(IF(OR(R4102="Y",S4102="Y"),HYPERLINK(".\plots/daily_2016_smallegu_flat.png","daily flat"),HYPERLINK(VLOOKUP($AB4102,linkref!$A$2:$D$68,3,FALSE),VLOOKUP($AB4102,linkref!$A$2:$D$68,2,FALSE))),"")</f>
        <v/>
      </c>
      <c r="AA4102" s="10" t="str">
        <f>_xlfn.IFNA(IF(OR(R4102="Y",S4102="Y"),HYPERLINK(".\plots/diurnal_2016_smallegu_flat.png","diurnal flat"),HYPERLINK(VLOOKUP($AB4102,linkref!$A$2:$D$68,4,FALSE),VLOOKUP($AB4102,linkref!$A$2:$D$68,2,FALSE))),"")</f>
        <v/>
      </c>
      <c r="AB4102" t="str">
        <f>_xlfn.IFNA(VLOOKUP(I4102,units!A$2:B$1765,2,FALSE),"")</f>
        <v/>
      </c>
    </row>
    <row r="4103" spans="1:28" x14ac:dyDescent="0.3">
      <c r="A4103" s="1" t="s">
        <v>4316</v>
      </c>
      <c r="B4103" s="9" t="str">
        <f>_xlfn.IFNA(VLOOKUP(C4103,regions!A$1:B$49,2,FALSE),"")</f>
        <v>MANE-VU</v>
      </c>
      <c r="C4103" t="s">
        <v>20939</v>
      </c>
      <c r="D4103" s="1" t="s">
        <v>4318</v>
      </c>
      <c r="E4103" s="1" t="s">
        <v>4317</v>
      </c>
      <c r="F4103" s="1" t="s">
        <v>845</v>
      </c>
      <c r="G4103" t="s">
        <v>4323</v>
      </c>
      <c r="H4103" s="1" t="s">
        <v>4319</v>
      </c>
      <c r="I4103" s="1" t="s">
        <v>4320</v>
      </c>
      <c r="J4103" s="1" t="s">
        <v>4321</v>
      </c>
      <c r="K4103" s="1" t="s">
        <v>4322</v>
      </c>
      <c r="L4103" s="1" t="s">
        <v>730</v>
      </c>
      <c r="M4103" s="1" t="s">
        <v>110</v>
      </c>
      <c r="N4103" t="s">
        <v>128</v>
      </c>
      <c r="O4103" t="s">
        <v>130</v>
      </c>
      <c r="P4103" s="1" t="s">
        <v>111</v>
      </c>
      <c r="Q4103" s="1" t="s">
        <v>136</v>
      </c>
      <c r="R4103" t="s">
        <v>19</v>
      </c>
      <c r="S4103" t="str">
        <f t="shared" si="64"/>
        <v>N</v>
      </c>
      <c r="T4103" t="s">
        <v>19</v>
      </c>
      <c r="U4103" t="s">
        <v>22632</v>
      </c>
      <c r="V4103" s="12">
        <v>3.34758E-2</v>
      </c>
      <c r="W4103" s="12">
        <v>2.3528999999999998E-3</v>
      </c>
      <c r="X4103" s="12">
        <v>2.2011000000000001E-3</v>
      </c>
      <c r="Z4103" s="10" t="str">
        <f>_xlfn.IFNA(IF(OR(R4103="Y",S4103="Y"),HYPERLINK(".\plots/daily_2016_smallegu_flat.png","daily flat"),HYPERLINK(VLOOKUP($AB4103,linkref!$A$2:$D$68,3,FALSE),VLOOKUP($AB4103,linkref!$A$2:$D$68,2,FALSE))),"")</f>
        <v>MANE-VU Oil Peaking</v>
      </c>
      <c r="AA4103" s="10" t="str">
        <f>_xlfn.IFNA(IF(OR(R4103="Y",S4103="Y"),HYPERLINK(".\plots/diurnal_2016_smallegu_flat.png","diurnal flat"),HYPERLINK(VLOOKUP($AB4103,linkref!$A$2:$D$68,4,FALSE),VLOOKUP($AB4103,linkref!$A$2:$D$68,2,FALSE))),"")</f>
        <v>MANE-VU Oil Peaking</v>
      </c>
      <c r="AB4103" t="str">
        <f>_xlfn.IFNA(VLOOKUP(I4103,units!A$2:B$1765,2,FALSE),"")</f>
        <v>MANE-VU_oil_peak</v>
      </c>
    </row>
    <row r="4104" spans="1:28" hidden="1" x14ac:dyDescent="0.3">
      <c r="B4104" s="9" t="str">
        <f>_xlfn.IFNA(VLOOKUP(C4104,regions!A$1:B$49,2,FALSE),"")</f>
        <v>South</v>
      </c>
      <c r="C4104" t="s">
        <v>20908</v>
      </c>
      <c r="D4104" s="1" t="s">
        <v>480</v>
      </c>
      <c r="G4104" t="s">
        <v>18879</v>
      </c>
      <c r="H4104" s="1" t="s">
        <v>18875</v>
      </c>
      <c r="I4104" s="1" t="s">
        <v>18876</v>
      </c>
      <c r="J4104" s="1" t="s">
        <v>18877</v>
      </c>
      <c r="K4104" s="1" t="s">
        <v>18878</v>
      </c>
      <c r="L4104" s="1" t="s">
        <v>730</v>
      </c>
      <c r="M4104" s="1" t="s">
        <v>2366</v>
      </c>
      <c r="P4104" s="1" t="s">
        <v>111</v>
      </c>
      <c r="Q4104" s="1" t="s">
        <v>254</v>
      </c>
      <c r="S4104" t="str">
        <f t="shared" si="64"/>
        <v>N</v>
      </c>
      <c r="T4104" t="s">
        <v>8</v>
      </c>
      <c r="U4104" t="s">
        <v>22632</v>
      </c>
      <c r="V4104" s="4">
        <v>3.3399999999999999E-2</v>
      </c>
      <c r="W4104" s="4">
        <v>2.3999999999999998E-3</v>
      </c>
      <c r="X4104" s="4">
        <v>2.2000000000000001E-3</v>
      </c>
      <c r="Y4104">
        <v>5</v>
      </c>
      <c r="Z4104" s="10" t="str">
        <f>_xlfn.IFNA(IF(OR(R4104="Y",S4104="Y"),HYPERLINK(".\plots/daily_2016_smallegu_flat.png","daily flat"),HYPERLINK(VLOOKUP($AB4104,linkref!$A$2:$D$68,3,FALSE),VLOOKUP($AB4104,linkref!$A$2:$D$68,2,FALSE))),"")</f>
        <v/>
      </c>
      <c r="AA4104" s="10" t="str">
        <f>_xlfn.IFNA(IF(OR(R4104="Y",S4104="Y"),HYPERLINK(".\plots/diurnal_2016_smallegu_flat.png","diurnal flat"),HYPERLINK(VLOOKUP($AB4104,linkref!$A$2:$D$68,4,FALSE),VLOOKUP($AB4104,linkref!$A$2:$D$68,2,FALSE))),"")</f>
        <v/>
      </c>
      <c r="AB4104" t="str">
        <f>_xlfn.IFNA(VLOOKUP(I4104,units!A$2:B$1765,2,FALSE),"")</f>
        <v/>
      </c>
    </row>
    <row r="4105" spans="1:28" x14ac:dyDescent="0.3">
      <c r="A4105" s="1" t="s">
        <v>5944</v>
      </c>
      <c r="B4105" s="9" t="str">
        <f>_xlfn.IFNA(VLOOKUP(C4105,regions!A$1:B$49,2,FALSE),"")</f>
        <v>MANE-VU</v>
      </c>
      <c r="C4105" t="s">
        <v>20912</v>
      </c>
      <c r="D4105" s="1" t="s">
        <v>762</v>
      </c>
      <c r="E4105" s="1" t="s">
        <v>5945</v>
      </c>
      <c r="F4105" s="1" t="s">
        <v>4551</v>
      </c>
      <c r="G4105" t="s">
        <v>5950</v>
      </c>
      <c r="H4105" s="1" t="s">
        <v>5946</v>
      </c>
      <c r="I4105" s="1" t="s">
        <v>5947</v>
      </c>
      <c r="J4105" s="1" t="s">
        <v>5951</v>
      </c>
      <c r="K4105" s="1" t="s">
        <v>5952</v>
      </c>
      <c r="L4105" s="1" t="s">
        <v>86</v>
      </c>
      <c r="M4105" s="1" t="s">
        <v>110</v>
      </c>
      <c r="N4105" t="s">
        <v>102</v>
      </c>
      <c r="O4105" t="s">
        <v>219</v>
      </c>
      <c r="P4105" s="1" t="s">
        <v>111</v>
      </c>
      <c r="Q4105" s="1" t="s">
        <v>15</v>
      </c>
      <c r="R4105" t="s">
        <v>8</v>
      </c>
      <c r="S4105" t="str">
        <f t="shared" si="64"/>
        <v>N</v>
      </c>
      <c r="T4105" t="s">
        <v>19</v>
      </c>
      <c r="U4105" t="s">
        <v>22632</v>
      </c>
      <c r="V4105" s="12">
        <v>3.3300000000000003E-2</v>
      </c>
      <c r="W4105" s="12">
        <v>1.800004E-3</v>
      </c>
      <c r="X4105" s="12">
        <v>1.9702500000000001E-4</v>
      </c>
      <c r="Z4105" s="10" t="str">
        <f>_xlfn.IFNA(IF(OR(R4105="Y",S4105="Y"),HYPERLINK(".\plots/daily_2016_smallegu_flat.png","daily flat"),HYPERLINK(VLOOKUP($AB4105,linkref!$A$2:$D$68,3,FALSE),VLOOKUP($AB4105,linkref!$A$2:$D$68,2,FALSE))),"")</f>
        <v>daily flat</v>
      </c>
      <c r="AA4105" s="10" t="str">
        <f>_xlfn.IFNA(IF(OR(R4105="Y",S4105="Y"),HYPERLINK(".\plots/diurnal_2016_smallegu_flat.png","diurnal flat"),HYPERLINK(VLOOKUP($AB4105,linkref!$A$2:$D$68,4,FALSE),VLOOKUP($AB4105,linkref!$A$2:$D$68,2,FALSE))),"")</f>
        <v>diurnal flat</v>
      </c>
      <c r="AB4105" t="str">
        <f>_xlfn.IFNA(VLOOKUP(I4105,units!A$2:B$1765,2,FALSE),"")</f>
        <v>MANE-VU_gas_peak</v>
      </c>
    </row>
    <row r="4106" spans="1:28" x14ac:dyDescent="0.3">
      <c r="A4106" s="1" t="s">
        <v>5944</v>
      </c>
      <c r="B4106" s="9" t="str">
        <f>_xlfn.IFNA(VLOOKUP(C4106,regions!A$1:B$49,2,FALSE),"")</f>
        <v>MANE-VU</v>
      </c>
      <c r="C4106" t="s">
        <v>20912</v>
      </c>
      <c r="D4106" s="1" t="s">
        <v>762</v>
      </c>
      <c r="E4106" s="1" t="s">
        <v>5945</v>
      </c>
      <c r="F4106" s="1" t="s">
        <v>4551</v>
      </c>
      <c r="G4106" t="s">
        <v>5950</v>
      </c>
      <c r="H4106" s="1" t="s">
        <v>5946</v>
      </c>
      <c r="I4106" s="1" t="s">
        <v>5947</v>
      </c>
      <c r="J4106" s="1" t="s">
        <v>5953</v>
      </c>
      <c r="K4106" s="1" t="s">
        <v>5952</v>
      </c>
      <c r="L4106" s="1" t="s">
        <v>86</v>
      </c>
      <c r="M4106" s="1" t="s">
        <v>110</v>
      </c>
      <c r="N4106" t="s">
        <v>102</v>
      </c>
      <c r="O4106" t="s">
        <v>219</v>
      </c>
      <c r="P4106" s="1" t="s">
        <v>111</v>
      </c>
      <c r="Q4106" s="1" t="s">
        <v>15</v>
      </c>
      <c r="R4106" t="s">
        <v>8</v>
      </c>
      <c r="S4106" t="str">
        <f t="shared" si="64"/>
        <v>N</v>
      </c>
      <c r="T4106" t="s">
        <v>19</v>
      </c>
      <c r="U4106" t="s">
        <v>22632</v>
      </c>
      <c r="V4106" s="12">
        <v>3.3300000000000003E-2</v>
      </c>
      <c r="W4106" s="12">
        <v>1.800004E-3</v>
      </c>
      <c r="X4106" s="12">
        <v>1.9702500000000001E-4</v>
      </c>
      <c r="Z4106" s="10" t="str">
        <f>_xlfn.IFNA(IF(OR(R4106="Y",S4106="Y"),HYPERLINK(".\plots/daily_2016_smallegu_flat.png","daily flat"),HYPERLINK(VLOOKUP($AB4106,linkref!$A$2:$D$68,3,FALSE),VLOOKUP($AB4106,linkref!$A$2:$D$68,2,FALSE))),"")</f>
        <v>daily flat</v>
      </c>
      <c r="AA4106" s="10" t="str">
        <f>_xlfn.IFNA(IF(OR(R4106="Y",S4106="Y"),HYPERLINK(".\plots/diurnal_2016_smallegu_flat.png","diurnal flat"),HYPERLINK(VLOOKUP($AB4106,linkref!$A$2:$D$68,4,FALSE),VLOOKUP($AB4106,linkref!$A$2:$D$68,2,FALSE))),"")</f>
        <v>diurnal flat</v>
      </c>
      <c r="AB4106" t="str">
        <f>_xlfn.IFNA(VLOOKUP(I4106,units!A$2:B$1765,2,FALSE),"")</f>
        <v>MANE-VU_gas_peak</v>
      </c>
    </row>
    <row r="4107" spans="1:28" hidden="1" x14ac:dyDescent="0.3">
      <c r="B4107" s="9" t="str">
        <f>_xlfn.IFNA(VLOOKUP(C4107,regions!A$1:B$49,2,FALSE),"")</f>
        <v>LADCO</v>
      </c>
      <c r="C4107" t="s">
        <v>20941</v>
      </c>
      <c r="D4107" s="1" t="s">
        <v>7388</v>
      </c>
      <c r="G4107" t="s">
        <v>15717</v>
      </c>
      <c r="H4107" s="1" t="s">
        <v>15713</v>
      </c>
      <c r="I4107" s="1" t="s">
        <v>15714</v>
      </c>
      <c r="J4107" s="1" t="s">
        <v>15715</v>
      </c>
      <c r="K4107" s="1" t="s">
        <v>15716</v>
      </c>
      <c r="L4107" s="1" t="s">
        <v>730</v>
      </c>
      <c r="M4107" s="1" t="s">
        <v>110</v>
      </c>
      <c r="P4107" s="1" t="s">
        <v>111</v>
      </c>
      <c r="Q4107" s="1" t="s">
        <v>15</v>
      </c>
      <c r="S4107" t="str">
        <f t="shared" si="64"/>
        <v>N</v>
      </c>
      <c r="T4107" t="s">
        <v>8</v>
      </c>
      <c r="U4107" t="s">
        <v>22632</v>
      </c>
      <c r="V4107" s="4">
        <v>3.3149999999999999E-2</v>
      </c>
      <c r="W4107" s="4">
        <v>5.1761410000000004E-4</v>
      </c>
      <c r="X4107" s="4">
        <v>4.0000000000000003E-5</v>
      </c>
      <c r="Z4107" s="10" t="str">
        <f>_xlfn.IFNA(IF(OR(R4107="Y",S4107="Y"),HYPERLINK(".\plots/daily_2016_smallegu_flat.png","daily flat"),HYPERLINK(VLOOKUP($AB4107,linkref!$A$2:$D$68,3,FALSE),VLOOKUP($AB4107,linkref!$A$2:$D$68,2,FALSE))),"")</f>
        <v/>
      </c>
      <c r="AA4107" s="10" t="str">
        <f>_xlfn.IFNA(IF(OR(R4107="Y",S4107="Y"),HYPERLINK(".\plots/diurnal_2016_smallegu_flat.png","diurnal flat"),HYPERLINK(VLOOKUP($AB4107,linkref!$A$2:$D$68,4,FALSE),VLOOKUP($AB4107,linkref!$A$2:$D$68,2,FALSE))),"")</f>
        <v/>
      </c>
      <c r="AB4107" t="str">
        <f>_xlfn.IFNA(VLOOKUP(I4107,units!A$2:B$1765,2,FALSE),"")</f>
        <v/>
      </c>
    </row>
    <row r="4108" spans="1:28" hidden="1" x14ac:dyDescent="0.3">
      <c r="B4108" s="9" t="str">
        <f>_xlfn.IFNA(VLOOKUP(C4108,regions!A$1:B$49,2,FALSE),"")</f>
        <v>West</v>
      </c>
      <c r="C4108" t="s">
        <v>20905</v>
      </c>
      <c r="D4108" s="1" t="s">
        <v>11656</v>
      </c>
      <c r="G4108" t="s">
        <v>16291</v>
      </c>
      <c r="H4108" s="1" t="s">
        <v>16315</v>
      </c>
      <c r="I4108" s="1" t="s">
        <v>16316</v>
      </c>
      <c r="J4108" s="1" t="s">
        <v>16317</v>
      </c>
      <c r="K4108" s="1" t="s">
        <v>16318</v>
      </c>
      <c r="L4108" s="1" t="s">
        <v>253</v>
      </c>
      <c r="M4108" s="1" t="s">
        <v>110</v>
      </c>
      <c r="Q4108" s="1" t="s">
        <v>254</v>
      </c>
      <c r="S4108" t="str">
        <f t="shared" si="64"/>
        <v>N</v>
      </c>
      <c r="T4108" t="s">
        <v>8</v>
      </c>
      <c r="U4108" t="s">
        <v>22632</v>
      </c>
      <c r="V4108" s="4">
        <v>3.3077099999999998E-2</v>
      </c>
      <c r="W4108" s="4">
        <v>2.3071900000000002E-3</v>
      </c>
      <c r="X4108" s="4">
        <v>1.5333999999999999E-5</v>
      </c>
      <c r="Y4108">
        <v>20</v>
      </c>
      <c r="Z4108" s="10" t="str">
        <f>_xlfn.IFNA(IF(OR(R4108="Y",S4108="Y"),HYPERLINK(".\plots/daily_2016_smallegu_flat.png","daily flat"),HYPERLINK(VLOOKUP($AB4108,linkref!$A$2:$D$68,3,FALSE),VLOOKUP($AB4108,linkref!$A$2:$D$68,2,FALSE))),"")</f>
        <v/>
      </c>
      <c r="AA4108" s="10" t="str">
        <f>_xlfn.IFNA(IF(OR(R4108="Y",S4108="Y"),HYPERLINK(".\plots/diurnal_2016_smallegu_flat.png","diurnal flat"),HYPERLINK(VLOOKUP($AB4108,linkref!$A$2:$D$68,4,FALSE),VLOOKUP($AB4108,linkref!$A$2:$D$68,2,FALSE))),"")</f>
        <v/>
      </c>
      <c r="AB4108" t="str">
        <f>_xlfn.IFNA(VLOOKUP(I4108,units!A$2:B$1765,2,FALSE),"")</f>
        <v/>
      </c>
    </row>
    <row r="4109" spans="1:28" x14ac:dyDescent="0.3">
      <c r="A4109" s="1" t="s">
        <v>1247</v>
      </c>
      <c r="B4109" s="9" t="str">
        <f>_xlfn.IFNA(VLOOKUP(C4109,regions!A$1:B$49,2,FALSE),"")</f>
        <v>West North Central</v>
      </c>
      <c r="C4109" t="s">
        <v>20920</v>
      </c>
      <c r="D4109" s="1" t="s">
        <v>1249</v>
      </c>
      <c r="E4109" s="1" t="s">
        <v>1248</v>
      </c>
      <c r="F4109" s="1" t="s">
        <v>871</v>
      </c>
      <c r="G4109" t="s">
        <v>1254</v>
      </c>
      <c r="H4109" s="1" t="s">
        <v>1250</v>
      </c>
      <c r="I4109" s="1" t="s">
        <v>1251</v>
      </c>
      <c r="J4109" s="1" t="s">
        <v>1252</v>
      </c>
      <c r="K4109" s="1" t="s">
        <v>1253</v>
      </c>
      <c r="L4109" s="1" t="s">
        <v>253</v>
      </c>
      <c r="M4109" s="1" t="s">
        <v>110</v>
      </c>
      <c r="N4109" t="s">
        <v>128</v>
      </c>
      <c r="O4109" t="s">
        <v>130</v>
      </c>
      <c r="P4109" s="1" t="s">
        <v>111</v>
      </c>
      <c r="Q4109" s="1" t="s">
        <v>254</v>
      </c>
      <c r="R4109" t="s">
        <v>19</v>
      </c>
      <c r="S4109" t="str">
        <f t="shared" si="64"/>
        <v>N</v>
      </c>
      <c r="T4109" t="s">
        <v>19</v>
      </c>
      <c r="U4109" t="s">
        <v>22632</v>
      </c>
      <c r="V4109" s="12">
        <v>3.2927999999999999E-2</v>
      </c>
      <c r="W4109" s="12">
        <v>1.44059999999999E-3</v>
      </c>
      <c r="X4109" s="12">
        <v>0</v>
      </c>
      <c r="Y4109">
        <v>2</v>
      </c>
      <c r="Z4109" s="10" t="str">
        <f>_xlfn.IFNA(IF(OR(R4109="Y",S4109="Y"),HYPERLINK(".\plots/daily_2016_smallegu_flat.png","daily flat"),HYPERLINK(VLOOKUP($AB4109,linkref!$A$2:$D$68,3,FALSE),VLOOKUP($AB4109,linkref!$A$2:$D$68,2,FALSE))),"")</f>
        <v>West North Central Oil Peaking</v>
      </c>
      <c r="AA4109" s="10" t="str">
        <f>_xlfn.IFNA(IF(OR(R4109="Y",S4109="Y"),HYPERLINK(".\plots/diurnal_2016_smallegu_flat.png","diurnal flat"),HYPERLINK(VLOOKUP($AB4109,linkref!$A$2:$D$68,4,FALSE),VLOOKUP($AB4109,linkref!$A$2:$D$68,2,FALSE))),"")</f>
        <v>West North Central Oil Peaking</v>
      </c>
      <c r="AB4109" t="str">
        <f>_xlfn.IFNA(VLOOKUP(I4109,units!A$2:B$1765,2,FALSE),"")</f>
        <v>West North Central_oil_peak</v>
      </c>
    </row>
    <row r="4110" spans="1:28" hidden="1" x14ac:dyDescent="0.3">
      <c r="B4110" s="9" t="str">
        <f>_xlfn.IFNA(VLOOKUP(C4110,regions!A$1:B$49,2,FALSE),"")</f>
        <v>LADCO</v>
      </c>
      <c r="C4110" t="s">
        <v>20904</v>
      </c>
      <c r="D4110" s="1" t="s">
        <v>10052</v>
      </c>
      <c r="G4110" t="s">
        <v>11787</v>
      </c>
      <c r="H4110" s="1" t="s">
        <v>11783</v>
      </c>
      <c r="I4110" s="1" t="s">
        <v>12600</v>
      </c>
      <c r="J4110" s="1" t="s">
        <v>12601</v>
      </c>
      <c r="K4110" s="1" t="s">
        <v>12602</v>
      </c>
      <c r="L4110" s="1" t="s">
        <v>1205</v>
      </c>
      <c r="M4110" s="1" t="s">
        <v>110</v>
      </c>
      <c r="P4110" s="1" t="s">
        <v>111</v>
      </c>
      <c r="Q4110" s="1" t="s">
        <v>254</v>
      </c>
      <c r="S4110" t="str">
        <f t="shared" si="64"/>
        <v>N</v>
      </c>
      <c r="T4110" t="s">
        <v>8</v>
      </c>
      <c r="U4110" t="s">
        <v>22632</v>
      </c>
      <c r="V4110" s="4">
        <v>3.2849999999999997E-2</v>
      </c>
      <c r="W4110" s="4">
        <v>5.6499999999999996E-4</v>
      </c>
      <c r="X4110" s="4">
        <v>1.5E-5</v>
      </c>
      <c r="Y4110">
        <v>19</v>
      </c>
      <c r="Z4110" s="10" t="str">
        <f>_xlfn.IFNA(IF(OR(R4110="Y",S4110="Y"),HYPERLINK(".\plots/daily_2016_smallegu_flat.png","daily flat"),HYPERLINK(VLOOKUP($AB4110,linkref!$A$2:$D$68,3,FALSE),VLOOKUP($AB4110,linkref!$A$2:$D$68,2,FALSE))),"")</f>
        <v/>
      </c>
      <c r="AA4110" s="10" t="str">
        <f>_xlfn.IFNA(IF(OR(R4110="Y",S4110="Y"),HYPERLINK(".\plots/diurnal_2016_smallegu_flat.png","diurnal flat"),HYPERLINK(VLOOKUP($AB4110,linkref!$A$2:$D$68,4,FALSE),VLOOKUP($AB4110,linkref!$A$2:$D$68,2,FALSE))),"")</f>
        <v/>
      </c>
      <c r="AB4110" t="str">
        <f>_xlfn.IFNA(VLOOKUP(I4110,units!A$2:B$1765,2,FALSE),"")</f>
        <v/>
      </c>
    </row>
    <row r="4111" spans="1:28" hidden="1" x14ac:dyDescent="0.3">
      <c r="B4111" s="9" t="str">
        <f>_xlfn.IFNA(VLOOKUP(C4111,regions!A$1:B$49,2,FALSE),"")</f>
        <v>West</v>
      </c>
      <c r="C4111" t="s">
        <v>20905</v>
      </c>
      <c r="D4111" s="1" t="s">
        <v>340</v>
      </c>
      <c r="G4111" t="s">
        <v>11223</v>
      </c>
      <c r="H4111" s="1" t="s">
        <v>11219</v>
      </c>
      <c r="I4111" s="1" t="s">
        <v>11220</v>
      </c>
      <c r="J4111" s="1" t="s">
        <v>11221</v>
      </c>
      <c r="K4111" s="1" t="s">
        <v>11222</v>
      </c>
      <c r="L4111" s="1" t="s">
        <v>253</v>
      </c>
      <c r="M4111" s="1" t="s">
        <v>110</v>
      </c>
      <c r="P4111" s="1" t="s">
        <v>111</v>
      </c>
      <c r="Q4111" s="1" t="s">
        <v>7060</v>
      </c>
      <c r="S4111" t="str">
        <f t="shared" si="64"/>
        <v>N</v>
      </c>
      <c r="T4111" t="s">
        <v>8</v>
      </c>
      <c r="U4111" t="s">
        <v>22632</v>
      </c>
      <c r="V4111" s="4">
        <v>3.2829999999999998E-2</v>
      </c>
      <c r="W4111" s="4">
        <v>2.2627799999999998E-3</v>
      </c>
      <c r="X4111" s="4">
        <v>1.0000000000000001E-5</v>
      </c>
      <c r="Y4111">
        <v>8736</v>
      </c>
      <c r="Z4111" s="10" t="str">
        <f>_xlfn.IFNA(IF(OR(R4111="Y",S4111="Y"),HYPERLINK(".\plots/daily_2016_smallegu_flat.png","daily flat"),HYPERLINK(VLOOKUP($AB4111,linkref!$A$2:$D$68,3,FALSE),VLOOKUP($AB4111,linkref!$A$2:$D$68,2,FALSE))),"")</f>
        <v/>
      </c>
      <c r="AA4111" s="10" t="str">
        <f>_xlfn.IFNA(IF(OR(R4111="Y",S4111="Y"),HYPERLINK(".\plots/diurnal_2016_smallegu_flat.png","diurnal flat"),HYPERLINK(VLOOKUP($AB4111,linkref!$A$2:$D$68,4,FALSE),VLOOKUP($AB4111,linkref!$A$2:$D$68,2,FALSE))),"")</f>
        <v/>
      </c>
      <c r="AB4111" t="str">
        <f>_xlfn.IFNA(VLOOKUP(I4111,units!A$2:B$1765,2,FALSE),"")</f>
        <v/>
      </c>
    </row>
    <row r="4112" spans="1:28" hidden="1" x14ac:dyDescent="0.3">
      <c r="B4112" s="9" t="str">
        <f>_xlfn.IFNA(VLOOKUP(C4112,regions!A$1:B$49,2,FALSE),"")</f>
        <v>South</v>
      </c>
      <c r="C4112" t="s">
        <v>20924</v>
      </c>
      <c r="D4112" s="1" t="s">
        <v>10420</v>
      </c>
      <c r="G4112" t="s">
        <v>14982</v>
      </c>
      <c r="H4112" s="1" t="s">
        <v>14978</v>
      </c>
      <c r="I4112" s="1" t="s">
        <v>16382</v>
      </c>
      <c r="J4112" s="1" t="s">
        <v>16383</v>
      </c>
      <c r="K4112" s="1" t="s">
        <v>16384</v>
      </c>
      <c r="L4112" s="1" t="s">
        <v>253</v>
      </c>
      <c r="M4112" s="1" t="s">
        <v>110</v>
      </c>
      <c r="P4112" s="1" t="s">
        <v>111</v>
      </c>
      <c r="Q4112" s="1" t="s">
        <v>254</v>
      </c>
      <c r="S4112" t="str">
        <f t="shared" si="64"/>
        <v>N</v>
      </c>
      <c r="T4112" t="s">
        <v>8</v>
      </c>
      <c r="U4112" t="s">
        <v>22632</v>
      </c>
      <c r="V4112" s="4">
        <v>3.2766999999999998E-2</v>
      </c>
      <c r="W4112" s="4">
        <v>8.16906399999999E-4</v>
      </c>
      <c r="X4112" s="4">
        <v>1.1284000000000001E-5</v>
      </c>
      <c r="Y4112">
        <v>26</v>
      </c>
      <c r="Z4112" s="10" t="str">
        <f>_xlfn.IFNA(IF(OR(R4112="Y",S4112="Y"),HYPERLINK(".\plots/daily_2016_smallegu_flat.png","daily flat"),HYPERLINK(VLOOKUP($AB4112,linkref!$A$2:$D$68,3,FALSE),VLOOKUP($AB4112,linkref!$A$2:$D$68,2,FALSE))),"")</f>
        <v/>
      </c>
      <c r="AA4112" s="10" t="str">
        <f>_xlfn.IFNA(IF(OR(R4112="Y",S4112="Y"),HYPERLINK(".\plots/diurnal_2016_smallegu_flat.png","diurnal flat"),HYPERLINK(VLOOKUP($AB4112,linkref!$A$2:$D$68,4,FALSE),VLOOKUP($AB4112,linkref!$A$2:$D$68,2,FALSE))),"")</f>
        <v/>
      </c>
      <c r="AB4112" t="str">
        <f>_xlfn.IFNA(VLOOKUP(I4112,units!A$2:B$1765,2,FALSE),"")</f>
        <v/>
      </c>
    </row>
    <row r="4113" spans="1:28" hidden="1" x14ac:dyDescent="0.3">
      <c r="B4113" s="9" t="str">
        <f>_xlfn.IFNA(VLOOKUP(C4113,regions!A$1:B$49,2,FALSE),"")</f>
        <v>LADCO</v>
      </c>
      <c r="C4113" t="s">
        <v>20951</v>
      </c>
      <c r="D4113" s="1" t="s">
        <v>18609</v>
      </c>
      <c r="G4113" t="s">
        <v>14380</v>
      </c>
      <c r="H4113" s="1" t="s">
        <v>18605</v>
      </c>
      <c r="I4113" s="1" t="s">
        <v>18606</v>
      </c>
      <c r="J4113" s="1" t="s">
        <v>18607</v>
      </c>
      <c r="K4113" s="1" t="s">
        <v>18608</v>
      </c>
      <c r="L4113" s="1" t="s">
        <v>730</v>
      </c>
      <c r="M4113" s="1" t="s">
        <v>110</v>
      </c>
      <c r="P4113" s="1" t="s">
        <v>111</v>
      </c>
      <c r="Q4113" s="1" t="s">
        <v>254</v>
      </c>
      <c r="S4113" t="str">
        <f t="shared" si="64"/>
        <v>N</v>
      </c>
      <c r="T4113" t="s">
        <v>8</v>
      </c>
      <c r="U4113" t="s">
        <v>22632</v>
      </c>
      <c r="V4113" s="4">
        <v>3.2724999999999997E-2</v>
      </c>
      <c r="W4113" s="4">
        <v>2.3E-3</v>
      </c>
      <c r="X4113" s="4">
        <v>2.1450000000000002E-3</v>
      </c>
      <c r="Y4113">
        <v>11</v>
      </c>
      <c r="Z4113" s="10" t="str">
        <f>_xlfn.IFNA(IF(OR(R4113="Y",S4113="Y"),HYPERLINK(".\plots/daily_2016_smallegu_flat.png","daily flat"),HYPERLINK(VLOOKUP($AB4113,linkref!$A$2:$D$68,3,FALSE),VLOOKUP($AB4113,linkref!$A$2:$D$68,2,FALSE))),"")</f>
        <v/>
      </c>
      <c r="AA4113" s="10" t="str">
        <f>_xlfn.IFNA(IF(OR(R4113="Y",S4113="Y"),HYPERLINK(".\plots/diurnal_2016_smallegu_flat.png","diurnal flat"),HYPERLINK(VLOOKUP($AB4113,linkref!$A$2:$D$68,4,FALSE),VLOOKUP($AB4113,linkref!$A$2:$D$68,2,FALSE))),"")</f>
        <v/>
      </c>
      <c r="AB4113" t="str">
        <f>_xlfn.IFNA(VLOOKUP(I4113,units!A$2:B$1765,2,FALSE),"")</f>
        <v/>
      </c>
    </row>
    <row r="4114" spans="1:28" x14ac:dyDescent="0.3">
      <c r="A4114" s="1" t="s">
        <v>8577</v>
      </c>
      <c r="B4114" s="9" t="str">
        <f>_xlfn.IFNA(VLOOKUP(C4114,regions!A$1:B$49,2,FALSE),"")</f>
        <v>SESARM</v>
      </c>
      <c r="C4114" t="s">
        <v>20907</v>
      </c>
      <c r="D4114" s="1" t="s">
        <v>170</v>
      </c>
      <c r="E4114" s="1" t="s">
        <v>8570</v>
      </c>
      <c r="F4114" s="1" t="s">
        <v>5029</v>
      </c>
      <c r="G4114" t="s">
        <v>8575</v>
      </c>
      <c r="H4114" s="1" t="s">
        <v>8571</v>
      </c>
      <c r="I4114" s="1" t="s">
        <v>8578</v>
      </c>
      <c r="J4114" s="1" t="s">
        <v>8579</v>
      </c>
      <c r="K4114" s="1" t="s">
        <v>8581</v>
      </c>
      <c r="L4114" s="1" t="s">
        <v>1946</v>
      </c>
      <c r="M4114" s="1" t="s">
        <v>2277</v>
      </c>
      <c r="N4114" t="s">
        <v>128</v>
      </c>
      <c r="O4114" t="s">
        <v>219</v>
      </c>
      <c r="P4114" s="1" t="s">
        <v>111</v>
      </c>
      <c r="Q4114" s="1" t="s">
        <v>254</v>
      </c>
      <c r="R4114" t="s">
        <v>19</v>
      </c>
      <c r="S4114" t="str">
        <f t="shared" si="64"/>
        <v>N</v>
      </c>
      <c r="T4114" t="s">
        <v>19</v>
      </c>
      <c r="V4114" s="12">
        <v>3.2660000000000002E-2</v>
      </c>
      <c r="W4114" s="12">
        <v>2.0929999999999999E-4</v>
      </c>
      <c r="X4114" s="12">
        <v>6.9999999999999999E-6</v>
      </c>
      <c r="Y4114">
        <v>1822</v>
      </c>
      <c r="Z4114" s="10" t="str">
        <f>_xlfn.IFNA(IF(OR(R4114="Y",S4114="Y"),HYPERLINK(".\plots/daily_2016_smallegu_flat.png","daily flat"),HYPERLINK(VLOOKUP($AB4114,linkref!$A$2:$D$68,3,FALSE),VLOOKUP($AB4114,linkref!$A$2:$D$68,2,FALSE))),"")</f>
        <v>SESARM Composite Nonpeaking</v>
      </c>
      <c r="AA4114" s="10" t="str">
        <f>_xlfn.IFNA(IF(OR(R4114="Y",S4114="Y"),HYPERLINK(".\plots/diurnal_2016_smallegu_flat.png","diurnal flat"),HYPERLINK(VLOOKUP($AB4114,linkref!$A$2:$D$68,4,FALSE),VLOOKUP($AB4114,linkref!$A$2:$D$68,2,FALSE))),"")</f>
        <v>SESARM Composite Nonpeaking</v>
      </c>
      <c r="AB4114" t="str">
        <f>_xlfn.IFNA(VLOOKUP(I4114,units!A$2:B$1765,2,FALSE),"")</f>
        <v>SESARM_comp_nonpeak</v>
      </c>
    </row>
    <row r="4115" spans="1:28" hidden="1" x14ac:dyDescent="0.3">
      <c r="B4115" s="9" t="str">
        <f>_xlfn.IFNA(VLOOKUP(C4115,regions!A$1:B$49,2,FALSE),"")</f>
        <v>West</v>
      </c>
      <c r="C4115" t="s">
        <v>20905</v>
      </c>
      <c r="D4115" s="1" t="s">
        <v>5553</v>
      </c>
      <c r="G4115" t="s">
        <v>16296</v>
      </c>
      <c r="H4115" s="1" t="s">
        <v>16292</v>
      </c>
      <c r="I4115" s="1" t="s">
        <v>16297</v>
      </c>
      <c r="J4115" s="1" t="s">
        <v>16298</v>
      </c>
      <c r="K4115" s="1" t="s">
        <v>16299</v>
      </c>
      <c r="L4115" s="1" t="s">
        <v>253</v>
      </c>
      <c r="M4115" s="1" t="s">
        <v>110</v>
      </c>
      <c r="Q4115" s="1" t="s">
        <v>254</v>
      </c>
      <c r="S4115" t="str">
        <f t="shared" si="64"/>
        <v>N</v>
      </c>
      <c r="T4115" t="s">
        <v>8</v>
      </c>
      <c r="U4115" t="s">
        <v>22632</v>
      </c>
      <c r="V4115" s="4">
        <v>3.2607900000000002E-2</v>
      </c>
      <c r="W4115" s="4">
        <v>2.2744599999999998E-3</v>
      </c>
      <c r="X4115" s="4">
        <v>1.5116000000000001E-5</v>
      </c>
      <c r="Y4115">
        <v>8736</v>
      </c>
      <c r="Z4115" s="10" t="str">
        <f>_xlfn.IFNA(IF(OR(R4115="Y",S4115="Y"),HYPERLINK(".\plots/daily_2016_smallegu_flat.png","daily flat"),HYPERLINK(VLOOKUP($AB4115,linkref!$A$2:$D$68,3,FALSE),VLOOKUP($AB4115,linkref!$A$2:$D$68,2,FALSE))),"")</f>
        <v/>
      </c>
      <c r="AA4115" s="10" t="str">
        <f>_xlfn.IFNA(IF(OR(R4115="Y",S4115="Y"),HYPERLINK(".\plots/diurnal_2016_smallegu_flat.png","diurnal flat"),HYPERLINK(VLOOKUP($AB4115,linkref!$A$2:$D$68,4,FALSE),VLOOKUP($AB4115,linkref!$A$2:$D$68,2,FALSE))),"")</f>
        <v/>
      </c>
      <c r="AB4115" t="str">
        <f>_xlfn.IFNA(VLOOKUP(I4115,units!A$2:B$1765,2,FALSE),"")</f>
        <v/>
      </c>
    </row>
    <row r="4116" spans="1:28" x14ac:dyDescent="0.3">
      <c r="A4116" s="1" t="s">
        <v>3145</v>
      </c>
      <c r="B4116" s="9" t="str">
        <f>_xlfn.IFNA(VLOOKUP(C4116,regions!A$1:B$49,2,FALSE),"")</f>
        <v>West North Central</v>
      </c>
      <c r="C4116" t="s">
        <v>20927</v>
      </c>
      <c r="D4116" s="1" t="s">
        <v>2783</v>
      </c>
      <c r="E4116" s="1" t="s">
        <v>3139</v>
      </c>
      <c r="F4116" s="1" t="s">
        <v>143</v>
      </c>
      <c r="G4116" t="s">
        <v>3144</v>
      </c>
      <c r="H4116" s="1" t="s">
        <v>3140</v>
      </c>
      <c r="I4116" s="1" t="s">
        <v>3146</v>
      </c>
      <c r="J4116" s="1" t="s">
        <v>3142</v>
      </c>
      <c r="K4116" s="1" t="s">
        <v>3147</v>
      </c>
      <c r="L4116" s="1" t="s">
        <v>1377</v>
      </c>
      <c r="M4116" s="1" t="s">
        <v>2789</v>
      </c>
      <c r="N4116" t="s">
        <v>128</v>
      </c>
      <c r="O4116" t="s">
        <v>219</v>
      </c>
      <c r="P4116" s="1" t="s">
        <v>111</v>
      </c>
      <c r="Q4116" s="1" t="s">
        <v>254</v>
      </c>
      <c r="R4116" t="s">
        <v>19</v>
      </c>
      <c r="S4116" t="str">
        <f t="shared" si="64"/>
        <v>N</v>
      </c>
      <c r="T4116" t="s">
        <v>19</v>
      </c>
      <c r="V4116" s="12">
        <v>3.2530000000000003E-2</v>
      </c>
      <c r="W4116" s="12">
        <v>1.5406250000000001E-4</v>
      </c>
      <c r="X4116" s="12">
        <v>1.5E-5</v>
      </c>
      <c r="Z4116" s="10" t="str">
        <f>_xlfn.IFNA(IF(OR(R4116="Y",S4116="Y"),HYPERLINK(".\plots/daily_2016_smallegu_flat.png","daily flat"),HYPERLINK(VLOOKUP($AB4116,linkref!$A$2:$D$68,3,FALSE),VLOOKUP($AB4116,linkref!$A$2:$D$68,2,FALSE))),"")</f>
        <v>West North Central Composite Nonpeaking</v>
      </c>
      <c r="AA4116" s="10" t="str">
        <f>_xlfn.IFNA(IF(OR(R4116="Y",S4116="Y"),HYPERLINK(".\plots/diurnal_2016_smallegu_flat.png","diurnal flat"),HYPERLINK(VLOOKUP($AB4116,linkref!$A$2:$D$68,4,FALSE),VLOOKUP($AB4116,linkref!$A$2:$D$68,2,FALSE))),"")</f>
        <v>West North Central Composite Nonpeaking</v>
      </c>
      <c r="AB4116" t="str">
        <f>_xlfn.IFNA(VLOOKUP(I4116,units!A$2:B$1765,2,FALSE),"")</f>
        <v>West North Central_comp_nonpeak</v>
      </c>
    </row>
    <row r="4117" spans="1:28" hidden="1" x14ac:dyDescent="0.3">
      <c r="B4117" s="9" t="str">
        <f>_xlfn.IFNA(VLOOKUP(C4117,regions!A$1:B$49,2,FALSE),"")</f>
        <v>MANE-VU</v>
      </c>
      <c r="C4117" t="s">
        <v>20902</v>
      </c>
      <c r="D4117" s="1" t="s">
        <v>10962</v>
      </c>
      <c r="G4117" t="s">
        <v>12500</v>
      </c>
      <c r="H4117" s="1" t="s">
        <v>12496</v>
      </c>
      <c r="I4117" s="1" t="s">
        <v>15472</v>
      </c>
      <c r="J4117" s="1" t="s">
        <v>12498</v>
      </c>
      <c r="K4117" s="1" t="s">
        <v>15473</v>
      </c>
      <c r="L4117" s="1" t="s">
        <v>730</v>
      </c>
      <c r="M4117" s="1" t="s">
        <v>110</v>
      </c>
      <c r="P4117" s="1" t="s">
        <v>111</v>
      </c>
      <c r="Q4117" s="1" t="s">
        <v>7060</v>
      </c>
      <c r="S4117" t="str">
        <f t="shared" si="64"/>
        <v>N</v>
      </c>
      <c r="T4117" t="s">
        <v>8</v>
      </c>
      <c r="U4117" t="s">
        <v>22632</v>
      </c>
      <c r="V4117" s="4">
        <v>3.2500000000000001E-2</v>
      </c>
      <c r="W4117" s="4">
        <v>1.6999999999999999E-3</v>
      </c>
      <c r="X4117" s="4">
        <v>0</v>
      </c>
      <c r="Z4117" s="10" t="str">
        <f>_xlfn.IFNA(IF(OR(R4117="Y",S4117="Y"),HYPERLINK(".\plots/daily_2016_smallegu_flat.png","daily flat"),HYPERLINK(VLOOKUP($AB4117,linkref!$A$2:$D$68,3,FALSE),VLOOKUP($AB4117,linkref!$A$2:$D$68,2,FALSE))),"")</f>
        <v/>
      </c>
      <c r="AA4117" s="10" t="str">
        <f>_xlfn.IFNA(IF(OR(R4117="Y",S4117="Y"),HYPERLINK(".\plots/diurnal_2016_smallegu_flat.png","diurnal flat"),HYPERLINK(VLOOKUP($AB4117,linkref!$A$2:$D$68,4,FALSE),VLOOKUP($AB4117,linkref!$A$2:$D$68,2,FALSE))),"")</f>
        <v/>
      </c>
      <c r="AB4117" t="str">
        <f>_xlfn.IFNA(VLOOKUP(I4117,units!A$2:B$1765,2,FALSE),"")</f>
        <v/>
      </c>
    </row>
    <row r="4118" spans="1:28" hidden="1" x14ac:dyDescent="0.3">
      <c r="B4118" s="9" t="str">
        <f>_xlfn.IFNA(VLOOKUP(C4118,regions!A$1:B$49,2,FALSE),"")</f>
        <v>West</v>
      </c>
      <c r="C4118" t="s">
        <v>20905</v>
      </c>
      <c r="D4118" s="1" t="s">
        <v>103</v>
      </c>
      <c r="G4118" t="s">
        <v>14267</v>
      </c>
      <c r="H4118" s="1" t="s">
        <v>14266</v>
      </c>
      <c r="I4118" s="1" t="s">
        <v>16275</v>
      </c>
      <c r="J4118" s="1" t="s">
        <v>16276</v>
      </c>
      <c r="K4118" s="1" t="s">
        <v>16277</v>
      </c>
      <c r="L4118" s="1" t="s">
        <v>253</v>
      </c>
      <c r="M4118" s="1" t="s">
        <v>110</v>
      </c>
      <c r="Q4118" s="1" t="s">
        <v>254</v>
      </c>
      <c r="S4118" t="str">
        <f t="shared" si="64"/>
        <v>N</v>
      </c>
      <c r="T4118" t="s">
        <v>8</v>
      </c>
      <c r="U4118" t="s">
        <v>22632</v>
      </c>
      <c r="V4118" s="4">
        <v>3.2453200000000001E-2</v>
      </c>
      <c r="W4118" s="4">
        <v>1.8396199999999999E-3</v>
      </c>
      <c r="X4118" s="4">
        <v>3.3711999999999998E-5</v>
      </c>
      <c r="Y4118">
        <v>100</v>
      </c>
      <c r="Z4118" s="10" t="str">
        <f>_xlfn.IFNA(IF(OR(R4118="Y",S4118="Y"),HYPERLINK(".\plots/daily_2016_smallegu_flat.png","daily flat"),HYPERLINK(VLOOKUP($AB4118,linkref!$A$2:$D$68,3,FALSE),VLOOKUP($AB4118,linkref!$A$2:$D$68,2,FALSE))),"")</f>
        <v/>
      </c>
      <c r="AA4118" s="10" t="str">
        <f>_xlfn.IFNA(IF(OR(R4118="Y",S4118="Y"),HYPERLINK(".\plots/diurnal_2016_smallegu_flat.png","diurnal flat"),HYPERLINK(VLOOKUP($AB4118,linkref!$A$2:$D$68,4,FALSE),VLOOKUP($AB4118,linkref!$A$2:$D$68,2,FALSE))),"")</f>
        <v/>
      </c>
      <c r="AB4118" t="str">
        <f>_xlfn.IFNA(VLOOKUP(I4118,units!A$2:B$1765,2,FALSE),"")</f>
        <v/>
      </c>
    </row>
    <row r="4119" spans="1:28" x14ac:dyDescent="0.3">
      <c r="A4119" s="1" t="s">
        <v>1380</v>
      </c>
      <c r="B4119" s="9" t="str">
        <f>_xlfn.IFNA(VLOOKUP(C4119,regions!A$1:B$49,2,FALSE),"")</f>
        <v>South</v>
      </c>
      <c r="C4119" t="s">
        <v>20924</v>
      </c>
      <c r="D4119" s="1" t="s">
        <v>1372</v>
      </c>
      <c r="E4119" s="1" t="s">
        <v>1370</v>
      </c>
      <c r="F4119" s="1" t="s">
        <v>1381</v>
      </c>
      <c r="G4119" t="s">
        <v>1378</v>
      </c>
      <c r="H4119" s="1" t="s">
        <v>1373</v>
      </c>
      <c r="I4119" s="1" t="s">
        <v>1382</v>
      </c>
      <c r="J4119" s="1" t="s">
        <v>1383</v>
      </c>
      <c r="K4119" s="1" t="s">
        <v>1385</v>
      </c>
      <c r="L4119" s="1" t="s">
        <v>1377</v>
      </c>
      <c r="M4119" s="1" t="s">
        <v>110</v>
      </c>
      <c r="N4119" t="s">
        <v>128</v>
      </c>
      <c r="O4119" t="s">
        <v>219</v>
      </c>
      <c r="P4119" s="1" t="s">
        <v>111</v>
      </c>
      <c r="Q4119" s="1" t="s">
        <v>254</v>
      </c>
      <c r="R4119" t="s">
        <v>19</v>
      </c>
      <c r="S4119" t="str">
        <f t="shared" si="64"/>
        <v>N</v>
      </c>
      <c r="T4119" t="s">
        <v>19</v>
      </c>
      <c r="U4119" t="s">
        <v>22632</v>
      </c>
      <c r="V4119" s="12">
        <v>3.2399999999999998E-2</v>
      </c>
      <c r="W4119" s="12">
        <v>6.6719999999999995E-4</v>
      </c>
      <c r="X4119" s="12">
        <v>3.6000000000000001E-5</v>
      </c>
      <c r="Y4119">
        <v>768</v>
      </c>
      <c r="Z4119" s="10" t="str">
        <f>_xlfn.IFNA(IF(OR(R4119="Y",S4119="Y"),HYPERLINK(".\plots/daily_2016_smallegu_flat.png","daily flat"),HYPERLINK(VLOOKUP($AB4119,linkref!$A$2:$D$68,3,FALSE),VLOOKUP($AB4119,linkref!$A$2:$D$68,2,FALSE))),"")</f>
        <v>South Oil Peaking</v>
      </c>
      <c r="AA4119" s="10" t="str">
        <f>_xlfn.IFNA(IF(OR(R4119="Y",S4119="Y"),HYPERLINK(".\plots/diurnal_2016_smallegu_flat.png","diurnal flat"),HYPERLINK(VLOOKUP($AB4119,linkref!$A$2:$D$68,4,FALSE),VLOOKUP($AB4119,linkref!$A$2:$D$68,2,FALSE))),"")</f>
        <v>South Oil Peaking</v>
      </c>
      <c r="AB4119" t="str">
        <f>_xlfn.IFNA(VLOOKUP(I4119,units!A$2:B$1765,2,FALSE),"")</f>
        <v>South_oil_peak</v>
      </c>
    </row>
    <row r="4120" spans="1:28" hidden="1" x14ac:dyDescent="0.3">
      <c r="B4120" s="9" t="str">
        <f>_xlfn.IFNA(VLOOKUP(C4120,regions!A$1:B$49,2,FALSE),"")</f>
        <v>West</v>
      </c>
      <c r="C4120" t="s">
        <v>20905</v>
      </c>
      <c r="D4120" s="1" t="s">
        <v>5553</v>
      </c>
      <c r="G4120" t="s">
        <v>20562</v>
      </c>
      <c r="H4120" s="1" t="s">
        <v>20558</v>
      </c>
      <c r="I4120" s="1" t="s">
        <v>20559</v>
      </c>
      <c r="J4120" s="1" t="s">
        <v>20560</v>
      </c>
      <c r="K4120" s="1" t="s">
        <v>20561</v>
      </c>
      <c r="L4120" s="1" t="s">
        <v>253</v>
      </c>
      <c r="M4120" s="1" t="s">
        <v>110</v>
      </c>
      <c r="Q4120" s="1" t="s">
        <v>7060</v>
      </c>
      <c r="S4120" t="str">
        <f t="shared" si="64"/>
        <v>N</v>
      </c>
      <c r="T4120" t="s">
        <v>8</v>
      </c>
      <c r="U4120" t="s">
        <v>22632</v>
      </c>
      <c r="V4120" s="4">
        <v>3.2381100000000003E-2</v>
      </c>
      <c r="W4120" s="4">
        <v>1.5778299999999999E-3</v>
      </c>
      <c r="X4120" s="4">
        <v>6.4163000000000002E-5</v>
      </c>
      <c r="Y4120">
        <v>50</v>
      </c>
      <c r="Z4120" s="10" t="str">
        <f>_xlfn.IFNA(IF(OR(R4120="Y",S4120="Y"),HYPERLINK(".\plots/daily_2016_smallegu_flat.png","daily flat"),HYPERLINK(VLOOKUP($AB4120,linkref!$A$2:$D$68,3,FALSE),VLOOKUP($AB4120,linkref!$A$2:$D$68,2,FALSE))),"")</f>
        <v/>
      </c>
      <c r="AA4120" s="10" t="str">
        <f>_xlfn.IFNA(IF(OR(R4120="Y",S4120="Y"),HYPERLINK(".\plots/diurnal_2016_smallegu_flat.png","diurnal flat"),HYPERLINK(VLOOKUP($AB4120,linkref!$A$2:$D$68,4,FALSE),VLOOKUP($AB4120,linkref!$A$2:$D$68,2,FALSE))),"")</f>
        <v/>
      </c>
      <c r="AB4120" t="str">
        <f>_xlfn.IFNA(VLOOKUP(I4120,units!A$2:B$1765,2,FALSE),"")</f>
        <v/>
      </c>
    </row>
    <row r="4121" spans="1:28" hidden="1" x14ac:dyDescent="0.3">
      <c r="B4121" s="9" t="str">
        <f>_xlfn.IFNA(VLOOKUP(C4121,regions!A$1:B$49,2,FALSE),"")</f>
        <v>MANE-VU</v>
      </c>
      <c r="C4121" t="s">
        <v>20912</v>
      </c>
      <c r="D4121" s="1" t="s">
        <v>5838</v>
      </c>
      <c r="G4121" t="s">
        <v>6202</v>
      </c>
      <c r="H4121" s="1" t="s">
        <v>6198</v>
      </c>
      <c r="I4121" s="1" t="s">
        <v>13271</v>
      </c>
      <c r="J4121" s="1" t="s">
        <v>13272</v>
      </c>
      <c r="K4121" s="1" t="s">
        <v>13273</v>
      </c>
      <c r="L4121" s="1" t="s">
        <v>730</v>
      </c>
      <c r="M4121" s="1" t="s">
        <v>110</v>
      </c>
      <c r="P4121" s="1" t="s">
        <v>111</v>
      </c>
      <c r="Q4121" s="1" t="s">
        <v>7060</v>
      </c>
      <c r="S4121" t="str">
        <f t="shared" si="64"/>
        <v>N</v>
      </c>
      <c r="T4121" t="s">
        <v>8</v>
      </c>
      <c r="U4121" t="s">
        <v>22632</v>
      </c>
      <c r="V4121" s="4">
        <v>3.2209750000000002E-2</v>
      </c>
      <c r="W4121" s="4">
        <v>2.358415E-3</v>
      </c>
      <c r="X4121" s="4">
        <v>2.1180999999999999E-3</v>
      </c>
      <c r="Z4121" s="10" t="str">
        <f>_xlfn.IFNA(IF(OR(R4121="Y",S4121="Y"),HYPERLINK(".\plots/daily_2016_smallegu_flat.png","daily flat"),HYPERLINK(VLOOKUP($AB4121,linkref!$A$2:$D$68,3,FALSE),VLOOKUP($AB4121,linkref!$A$2:$D$68,2,FALSE))),"")</f>
        <v/>
      </c>
      <c r="AA4121" s="10" t="str">
        <f>_xlfn.IFNA(IF(OR(R4121="Y",S4121="Y"),HYPERLINK(".\plots/diurnal_2016_smallegu_flat.png","diurnal flat"),HYPERLINK(VLOOKUP($AB4121,linkref!$A$2:$D$68,4,FALSE),VLOOKUP($AB4121,linkref!$A$2:$D$68,2,FALSE))),"")</f>
        <v/>
      </c>
      <c r="AB4121" t="str">
        <f>_xlfn.IFNA(VLOOKUP(I4121,units!A$2:B$1765,2,FALSE),"")</f>
        <v/>
      </c>
    </row>
    <row r="4122" spans="1:28" hidden="1" x14ac:dyDescent="0.3">
      <c r="B4122" s="9" t="str">
        <f>_xlfn.IFNA(VLOOKUP(C4122,regions!A$1:B$49,2,FALSE),"")</f>
        <v>LADCO</v>
      </c>
      <c r="C4122" t="s">
        <v>20941</v>
      </c>
      <c r="D4122" s="1" t="s">
        <v>11281</v>
      </c>
      <c r="G4122" t="s">
        <v>11280</v>
      </c>
      <c r="H4122" s="1" t="s">
        <v>11276</v>
      </c>
      <c r="I4122" s="1" t="s">
        <v>11282</v>
      </c>
      <c r="J4122" s="1" t="s">
        <v>11283</v>
      </c>
      <c r="K4122" s="1" t="s">
        <v>11284</v>
      </c>
      <c r="L4122" s="1" t="s">
        <v>522</v>
      </c>
      <c r="M4122" s="1" t="s">
        <v>110</v>
      </c>
      <c r="P4122" s="1" t="s">
        <v>111</v>
      </c>
      <c r="Q4122" s="1" t="s">
        <v>254</v>
      </c>
      <c r="S4122" t="str">
        <f t="shared" si="64"/>
        <v>N</v>
      </c>
      <c r="T4122" t="s">
        <v>8</v>
      </c>
      <c r="U4122" t="s">
        <v>22632</v>
      </c>
      <c r="V4122" s="4">
        <v>3.2099999999999997E-2</v>
      </c>
      <c r="W4122" s="4">
        <v>7.8130430000000002E-4</v>
      </c>
      <c r="X4122" s="4">
        <v>4.5000000000000003E-5</v>
      </c>
      <c r="Z4122" s="10" t="str">
        <f>_xlfn.IFNA(IF(OR(R4122="Y",S4122="Y"),HYPERLINK(".\plots/daily_2016_smallegu_flat.png","daily flat"),HYPERLINK(VLOOKUP($AB4122,linkref!$A$2:$D$68,3,FALSE),VLOOKUP($AB4122,linkref!$A$2:$D$68,2,FALSE))),"")</f>
        <v/>
      </c>
      <c r="AA4122" s="10" t="str">
        <f>_xlfn.IFNA(IF(OR(R4122="Y",S4122="Y"),HYPERLINK(".\plots/diurnal_2016_smallegu_flat.png","diurnal flat"),HYPERLINK(VLOOKUP($AB4122,linkref!$A$2:$D$68,4,FALSE),VLOOKUP($AB4122,linkref!$A$2:$D$68,2,FALSE))),"")</f>
        <v/>
      </c>
      <c r="AB4122" t="str">
        <f>_xlfn.IFNA(VLOOKUP(I4122,units!A$2:B$1765,2,FALSE),"")</f>
        <v/>
      </c>
    </row>
    <row r="4123" spans="1:28" hidden="1" x14ac:dyDescent="0.3">
      <c r="B4123" s="9" t="str">
        <f>_xlfn.IFNA(VLOOKUP(C4123,regions!A$1:B$49,2,FALSE),"")</f>
        <v>West</v>
      </c>
      <c r="C4123" t="s">
        <v>20905</v>
      </c>
      <c r="D4123" s="1" t="s">
        <v>248</v>
      </c>
      <c r="G4123" t="s">
        <v>19940</v>
      </c>
      <c r="H4123" s="1" t="s">
        <v>19936</v>
      </c>
      <c r="I4123" s="1" t="s">
        <v>19937</v>
      </c>
      <c r="J4123" s="1" t="s">
        <v>19938</v>
      </c>
      <c r="K4123" s="1" t="s">
        <v>19939</v>
      </c>
      <c r="L4123" s="1" t="s">
        <v>253</v>
      </c>
      <c r="M4123" s="1" t="s">
        <v>110</v>
      </c>
      <c r="Q4123" s="1" t="s">
        <v>7060</v>
      </c>
      <c r="S4123" t="str">
        <f t="shared" si="64"/>
        <v>N</v>
      </c>
      <c r="T4123" t="s">
        <v>8</v>
      </c>
      <c r="U4123" t="s">
        <v>22632</v>
      </c>
      <c r="V4123" s="4">
        <v>3.1912700000000002E-2</v>
      </c>
      <c r="W4123" s="4">
        <v>3.6363200000000002E-4</v>
      </c>
      <c r="X4123" s="4">
        <v>3.7407399999999997E-5</v>
      </c>
      <c r="Y4123">
        <v>13</v>
      </c>
      <c r="Z4123" s="10" t="str">
        <f>_xlfn.IFNA(IF(OR(R4123="Y",S4123="Y"),HYPERLINK(".\plots/daily_2016_smallegu_flat.png","daily flat"),HYPERLINK(VLOOKUP($AB4123,linkref!$A$2:$D$68,3,FALSE),VLOOKUP($AB4123,linkref!$A$2:$D$68,2,FALSE))),"")</f>
        <v/>
      </c>
      <c r="AA4123" s="10" t="str">
        <f>_xlfn.IFNA(IF(OR(R4123="Y",S4123="Y"),HYPERLINK(".\plots/diurnal_2016_smallegu_flat.png","diurnal flat"),HYPERLINK(VLOOKUP($AB4123,linkref!$A$2:$D$68,4,FALSE),VLOOKUP($AB4123,linkref!$A$2:$D$68,2,FALSE))),"")</f>
        <v/>
      </c>
      <c r="AB4123" t="str">
        <f>_xlfn.IFNA(VLOOKUP(I4123,units!A$2:B$1765,2,FALSE),"")</f>
        <v/>
      </c>
    </row>
    <row r="4124" spans="1:28" x14ac:dyDescent="0.3">
      <c r="A4124" s="1" t="s">
        <v>6794</v>
      </c>
      <c r="B4124" s="9" t="str">
        <f>_xlfn.IFNA(VLOOKUP(C4124,regions!A$1:B$49,2,FALSE),"")</f>
        <v>MANE-VU</v>
      </c>
      <c r="C4124" t="s">
        <v>20914</v>
      </c>
      <c r="D4124" s="1" t="s">
        <v>6796</v>
      </c>
      <c r="E4124" s="1" t="s">
        <v>6795</v>
      </c>
      <c r="F4124" s="1" t="s">
        <v>687</v>
      </c>
      <c r="G4124" t="s">
        <v>6801</v>
      </c>
      <c r="H4124" s="1" t="s">
        <v>6797</v>
      </c>
      <c r="I4124" s="1" t="s">
        <v>6798</v>
      </c>
      <c r="J4124" s="1" t="s">
        <v>6799</v>
      </c>
      <c r="K4124" s="1" t="s">
        <v>6800</v>
      </c>
      <c r="L4124" s="1" t="s">
        <v>730</v>
      </c>
      <c r="M4124" s="1" t="s">
        <v>110</v>
      </c>
      <c r="N4124" t="s">
        <v>102</v>
      </c>
      <c r="O4124" t="s">
        <v>9</v>
      </c>
      <c r="P4124" s="1" t="s">
        <v>111</v>
      </c>
      <c r="Q4124" s="1" t="s">
        <v>254</v>
      </c>
      <c r="R4124" t="s">
        <v>19</v>
      </c>
      <c r="S4124" t="str">
        <f t="shared" si="64"/>
        <v>N</v>
      </c>
      <c r="T4124" t="s">
        <v>19</v>
      </c>
      <c r="U4124" t="s">
        <v>22632</v>
      </c>
      <c r="V4124" s="12">
        <v>3.175E-2</v>
      </c>
      <c r="W4124" s="12">
        <v>1.031412E-3</v>
      </c>
      <c r="X4124" s="12">
        <v>1.008E-3</v>
      </c>
      <c r="Z4124" s="10" t="str">
        <f>_xlfn.IFNA(IF(OR(R4124="Y",S4124="Y"),HYPERLINK(".\plots/daily_2016_smallegu_flat.png","daily flat"),HYPERLINK(VLOOKUP($AB4124,linkref!$A$2:$D$68,3,FALSE),VLOOKUP($AB4124,linkref!$A$2:$D$68,2,FALSE))),"")</f>
        <v>MANE-VU Oil Peaking</v>
      </c>
      <c r="AA4124" s="10" t="str">
        <f>_xlfn.IFNA(IF(OR(R4124="Y",S4124="Y"),HYPERLINK(".\plots/diurnal_2016_smallegu_flat.png","diurnal flat"),HYPERLINK(VLOOKUP($AB4124,linkref!$A$2:$D$68,4,FALSE),VLOOKUP($AB4124,linkref!$A$2:$D$68,2,FALSE))),"")</f>
        <v>MANE-VU Oil Peaking</v>
      </c>
      <c r="AB4124" t="str">
        <f>_xlfn.IFNA(VLOOKUP(I4124,units!A$2:B$1765,2,FALSE),"")</f>
        <v>MANE-VU_oil_peak</v>
      </c>
    </row>
    <row r="4125" spans="1:28" hidden="1" x14ac:dyDescent="0.3">
      <c r="B4125" s="9" t="str">
        <f>_xlfn.IFNA(VLOOKUP(C4125,regions!A$1:B$49,2,FALSE),"")</f>
        <v>South</v>
      </c>
      <c r="C4125" t="s">
        <v>20945</v>
      </c>
      <c r="D4125" s="1" t="s">
        <v>7519</v>
      </c>
      <c r="G4125" t="s">
        <v>7524</v>
      </c>
      <c r="H4125" s="1" t="s">
        <v>7520</v>
      </c>
      <c r="I4125" s="1" t="s">
        <v>11824</v>
      </c>
      <c r="J4125" s="1" t="s">
        <v>11825</v>
      </c>
      <c r="K4125" s="1" t="s">
        <v>11826</v>
      </c>
      <c r="L4125" s="1" t="s">
        <v>253</v>
      </c>
      <c r="M4125" s="1" t="s">
        <v>110</v>
      </c>
      <c r="P4125" s="1" t="s">
        <v>111</v>
      </c>
      <c r="Q4125" s="1" t="s">
        <v>254</v>
      </c>
      <c r="S4125" t="str">
        <f t="shared" si="64"/>
        <v>N</v>
      </c>
      <c r="T4125" t="s">
        <v>8</v>
      </c>
      <c r="U4125" t="s">
        <v>22632</v>
      </c>
      <c r="V4125" s="4">
        <v>3.1718900000000001E-2</v>
      </c>
      <c r="W4125" s="4">
        <v>2.1775700000000002E-3</v>
      </c>
      <c r="X4125" s="4">
        <v>2.11627E-3</v>
      </c>
      <c r="Y4125">
        <v>52</v>
      </c>
      <c r="Z4125" s="10" t="str">
        <f>_xlfn.IFNA(IF(OR(R4125="Y",S4125="Y"),HYPERLINK(".\plots/daily_2016_smallegu_flat.png","daily flat"),HYPERLINK(VLOOKUP($AB4125,linkref!$A$2:$D$68,3,FALSE),VLOOKUP($AB4125,linkref!$A$2:$D$68,2,FALSE))),"")</f>
        <v/>
      </c>
      <c r="AA4125" s="10" t="str">
        <f>_xlfn.IFNA(IF(OR(R4125="Y",S4125="Y"),HYPERLINK(".\plots/diurnal_2016_smallegu_flat.png","diurnal flat"),HYPERLINK(VLOOKUP($AB4125,linkref!$A$2:$D$68,4,FALSE),VLOOKUP($AB4125,linkref!$A$2:$D$68,2,FALSE))),"")</f>
        <v/>
      </c>
      <c r="AB4125" t="str">
        <f>_xlfn.IFNA(VLOOKUP(I4125,units!A$2:B$1765,2,FALSE),"")</f>
        <v/>
      </c>
    </row>
    <row r="4126" spans="1:28" hidden="1" x14ac:dyDescent="0.3">
      <c r="B4126" s="9" t="str">
        <f>_xlfn.IFNA(VLOOKUP(C4126,regions!A$1:B$49,2,FALSE),"")</f>
        <v>South</v>
      </c>
      <c r="C4126" t="s">
        <v>20924</v>
      </c>
      <c r="D4126" s="1" t="s">
        <v>14097</v>
      </c>
      <c r="G4126" t="s">
        <v>14103</v>
      </c>
      <c r="H4126" s="1" t="s">
        <v>14099</v>
      </c>
      <c r="I4126" s="1" t="s">
        <v>14100</v>
      </c>
      <c r="J4126" s="1" t="s">
        <v>14104</v>
      </c>
      <c r="K4126" s="1" t="s">
        <v>14105</v>
      </c>
      <c r="L4126" s="1" t="s">
        <v>1377</v>
      </c>
      <c r="M4126" s="1" t="s">
        <v>110</v>
      </c>
      <c r="P4126" s="1" t="s">
        <v>111</v>
      </c>
      <c r="Q4126" s="1" t="s">
        <v>254</v>
      </c>
      <c r="S4126" t="str">
        <f t="shared" si="64"/>
        <v>N</v>
      </c>
      <c r="T4126" t="s">
        <v>8</v>
      </c>
      <c r="U4126" t="s">
        <v>22632</v>
      </c>
      <c r="V4126" s="4">
        <v>3.1667399999999998E-2</v>
      </c>
      <c r="W4126" s="4">
        <v>9.49628E-4</v>
      </c>
      <c r="X4126" s="4">
        <v>1.0512E-6</v>
      </c>
      <c r="Y4126">
        <v>1</v>
      </c>
      <c r="Z4126" s="10" t="str">
        <f>_xlfn.IFNA(IF(OR(R4126="Y",S4126="Y"),HYPERLINK(".\plots/daily_2016_smallegu_flat.png","daily flat"),HYPERLINK(VLOOKUP($AB4126,linkref!$A$2:$D$68,3,FALSE),VLOOKUP($AB4126,linkref!$A$2:$D$68,2,FALSE))),"")</f>
        <v/>
      </c>
      <c r="AA4126" s="10" t="str">
        <f>_xlfn.IFNA(IF(OR(R4126="Y",S4126="Y"),HYPERLINK(".\plots/diurnal_2016_smallegu_flat.png","diurnal flat"),HYPERLINK(VLOOKUP($AB4126,linkref!$A$2:$D$68,4,FALSE),VLOOKUP($AB4126,linkref!$A$2:$D$68,2,FALSE))),"")</f>
        <v/>
      </c>
      <c r="AB4126" t="str">
        <f>_xlfn.IFNA(VLOOKUP(I4126,units!A$2:B$1765,2,FALSE),"")</f>
        <v/>
      </c>
    </row>
    <row r="4127" spans="1:28" hidden="1" x14ac:dyDescent="0.3">
      <c r="B4127" s="9" t="str">
        <f>_xlfn.IFNA(VLOOKUP(C4127,regions!A$1:B$49,2,FALSE),"")</f>
        <v>South</v>
      </c>
      <c r="C4127" t="s">
        <v>20908</v>
      </c>
      <c r="D4127" s="1" t="s">
        <v>11729</v>
      </c>
      <c r="G4127" t="s">
        <v>11728</v>
      </c>
      <c r="H4127" s="1" t="s">
        <v>11724</v>
      </c>
      <c r="I4127" s="1" t="s">
        <v>22436</v>
      </c>
      <c r="J4127" s="1" t="s">
        <v>22437</v>
      </c>
      <c r="K4127" s="1" t="s">
        <v>22438</v>
      </c>
      <c r="L4127" s="1" t="s">
        <v>21208</v>
      </c>
      <c r="M4127" s="1" t="s">
        <v>2366</v>
      </c>
      <c r="Q4127" s="1" t="s">
        <v>254</v>
      </c>
      <c r="S4127" t="str">
        <f t="shared" si="64"/>
        <v>N</v>
      </c>
      <c r="T4127" t="s">
        <v>8</v>
      </c>
      <c r="U4127" t="s">
        <v>112</v>
      </c>
      <c r="V4127" s="4">
        <v>3.1600000000000003E-2</v>
      </c>
      <c r="W4127" s="4">
        <v>1E-4</v>
      </c>
      <c r="X4127" s="4"/>
      <c r="Y4127">
        <v>71</v>
      </c>
      <c r="Z4127" s="10" t="str">
        <f>_xlfn.IFNA(IF(OR(R4127="Y",S4127="Y"),HYPERLINK(".\plots/daily_2016_smallegu_flat.png","daily flat"),HYPERLINK(VLOOKUP($AB4127,linkref!$A$2:$D$68,3,FALSE),VLOOKUP($AB4127,linkref!$A$2:$D$68,2,FALSE))),"")</f>
        <v/>
      </c>
      <c r="AA4127" s="10" t="str">
        <f>_xlfn.IFNA(IF(OR(R4127="Y",S4127="Y"),HYPERLINK(".\plots/diurnal_2016_smallegu_flat.png","diurnal flat"),HYPERLINK(VLOOKUP($AB4127,linkref!$A$2:$D$68,4,FALSE),VLOOKUP($AB4127,linkref!$A$2:$D$68,2,FALSE))),"")</f>
        <v/>
      </c>
      <c r="AB4127" t="str">
        <f>_xlfn.IFNA(VLOOKUP(I4127,units!A$2:B$1765,2,FALSE),"")</f>
        <v/>
      </c>
    </row>
    <row r="4128" spans="1:28" hidden="1" x14ac:dyDescent="0.3">
      <c r="B4128" s="9" t="str">
        <f>_xlfn.IFNA(VLOOKUP(C4128,regions!A$1:B$49,2,FALSE),"")</f>
        <v>MANE-VU</v>
      </c>
      <c r="C4128" t="s">
        <v>20921</v>
      </c>
      <c r="D4128" s="1" t="s">
        <v>4844</v>
      </c>
      <c r="G4128" t="s">
        <v>8906</v>
      </c>
      <c r="H4128" s="1" t="s">
        <v>8902</v>
      </c>
      <c r="I4128" s="1" t="s">
        <v>18804</v>
      </c>
      <c r="J4128" s="1" t="s">
        <v>18805</v>
      </c>
      <c r="K4128" s="1" t="s">
        <v>18806</v>
      </c>
      <c r="L4128" s="1" t="s">
        <v>730</v>
      </c>
      <c r="M4128" s="1" t="s">
        <v>110</v>
      </c>
      <c r="P4128" s="1" t="s">
        <v>111</v>
      </c>
      <c r="Q4128" s="1" t="s">
        <v>254</v>
      </c>
      <c r="S4128" t="str">
        <f t="shared" si="64"/>
        <v>N</v>
      </c>
      <c r="T4128" t="s">
        <v>8</v>
      </c>
      <c r="U4128" t="s">
        <v>22632</v>
      </c>
      <c r="V4128" s="4">
        <v>3.15E-2</v>
      </c>
      <c r="W4128" s="4">
        <v>2.2510999999999998E-3</v>
      </c>
      <c r="X4128" s="4">
        <v>2.0999999999999999E-3</v>
      </c>
      <c r="Z4128" s="10" t="str">
        <f>_xlfn.IFNA(IF(OR(R4128="Y",S4128="Y"),HYPERLINK(".\plots/daily_2016_smallegu_flat.png","daily flat"),HYPERLINK(VLOOKUP($AB4128,linkref!$A$2:$D$68,3,FALSE),VLOOKUP($AB4128,linkref!$A$2:$D$68,2,FALSE))),"")</f>
        <v/>
      </c>
      <c r="AA4128" s="10" t="str">
        <f>_xlfn.IFNA(IF(OR(R4128="Y",S4128="Y"),HYPERLINK(".\plots/diurnal_2016_smallegu_flat.png","diurnal flat"),HYPERLINK(VLOOKUP($AB4128,linkref!$A$2:$D$68,4,FALSE),VLOOKUP($AB4128,linkref!$A$2:$D$68,2,FALSE))),"")</f>
        <v/>
      </c>
      <c r="AB4128" t="str">
        <f>_xlfn.IFNA(VLOOKUP(I4128,units!A$2:B$1765,2,FALSE),"")</f>
        <v/>
      </c>
    </row>
    <row r="4129" spans="1:28" hidden="1" x14ac:dyDescent="0.3">
      <c r="B4129" s="9" t="str">
        <f>_xlfn.IFNA(VLOOKUP(C4129,regions!A$1:B$49,2,FALSE),"")</f>
        <v>West</v>
      </c>
      <c r="C4129" t="s">
        <v>20905</v>
      </c>
      <c r="D4129" s="1" t="s">
        <v>561</v>
      </c>
      <c r="G4129" t="s">
        <v>9813</v>
      </c>
      <c r="H4129" s="1" t="s">
        <v>9808</v>
      </c>
      <c r="I4129" s="1" t="s">
        <v>12269</v>
      </c>
      <c r="J4129" s="1" t="s">
        <v>12270</v>
      </c>
      <c r="K4129" s="1" t="s">
        <v>12271</v>
      </c>
      <c r="L4129" s="1" t="s">
        <v>253</v>
      </c>
      <c r="M4129" s="1" t="s">
        <v>110</v>
      </c>
      <c r="P4129" s="1" t="s">
        <v>111</v>
      </c>
      <c r="Q4129" s="1" t="s">
        <v>254</v>
      </c>
      <c r="S4129" t="str">
        <f t="shared" si="64"/>
        <v>N</v>
      </c>
      <c r="T4129" t="s">
        <v>8</v>
      </c>
      <c r="U4129" t="s">
        <v>22632</v>
      </c>
      <c r="V4129" s="4">
        <v>3.1278E-2</v>
      </c>
      <c r="W4129" s="4">
        <v>2.21354E-3</v>
      </c>
      <c r="X4129" s="4">
        <v>1.41385E-5</v>
      </c>
      <c r="Y4129">
        <v>8736</v>
      </c>
      <c r="Z4129" s="10" t="str">
        <f>_xlfn.IFNA(IF(OR(R4129="Y",S4129="Y"),HYPERLINK(".\plots/daily_2016_smallegu_flat.png","daily flat"),HYPERLINK(VLOOKUP($AB4129,linkref!$A$2:$D$68,3,FALSE),VLOOKUP($AB4129,linkref!$A$2:$D$68,2,FALSE))),"")</f>
        <v/>
      </c>
      <c r="AA4129" s="10" t="str">
        <f>_xlfn.IFNA(IF(OR(R4129="Y",S4129="Y"),HYPERLINK(".\plots/diurnal_2016_smallegu_flat.png","diurnal flat"),HYPERLINK(VLOOKUP($AB4129,linkref!$A$2:$D$68,4,FALSE),VLOOKUP($AB4129,linkref!$A$2:$D$68,2,FALSE))),"")</f>
        <v/>
      </c>
      <c r="AB4129" t="str">
        <f>_xlfn.IFNA(VLOOKUP(I4129,units!A$2:B$1765,2,FALSE),"")</f>
        <v/>
      </c>
    </row>
    <row r="4130" spans="1:28" x14ac:dyDescent="0.3">
      <c r="A4130" s="1" t="s">
        <v>1980</v>
      </c>
      <c r="B4130" s="9" t="str">
        <f>_xlfn.IFNA(VLOOKUP(C4130,regions!A$1:B$49,2,FALSE),"")</f>
        <v>MANE-VU</v>
      </c>
      <c r="C4130" t="s">
        <v>20921</v>
      </c>
      <c r="D4130" s="1" t="s">
        <v>1939</v>
      </c>
      <c r="E4130" s="1" t="s">
        <v>1938</v>
      </c>
      <c r="F4130" s="1" t="s">
        <v>1892</v>
      </c>
      <c r="G4130" t="s">
        <v>1944</v>
      </c>
      <c r="H4130" s="1" t="s">
        <v>1940</v>
      </c>
      <c r="I4130" s="1" t="s">
        <v>1981</v>
      </c>
      <c r="J4130" s="1" t="s">
        <v>1982</v>
      </c>
      <c r="K4130" s="1" t="s">
        <v>1984</v>
      </c>
      <c r="L4130" s="1" t="s">
        <v>1946</v>
      </c>
      <c r="M4130" s="1" t="s">
        <v>110</v>
      </c>
      <c r="N4130" t="s">
        <v>128</v>
      </c>
      <c r="O4130" t="s">
        <v>219</v>
      </c>
      <c r="P4130" s="1" t="s">
        <v>111</v>
      </c>
      <c r="Q4130" s="1" t="s">
        <v>254</v>
      </c>
      <c r="R4130" t="s">
        <v>19</v>
      </c>
      <c r="S4130" t="str">
        <f t="shared" si="64"/>
        <v>N</v>
      </c>
      <c r="T4130" t="s">
        <v>19</v>
      </c>
      <c r="U4130" t="s">
        <v>112</v>
      </c>
      <c r="V4130" s="12">
        <v>3.1199999999999999E-2</v>
      </c>
      <c r="W4130" s="12">
        <v>1.274E-3</v>
      </c>
      <c r="X4130" s="12">
        <v>0</v>
      </c>
      <c r="Z4130" s="10" t="str">
        <f>_xlfn.IFNA(IF(OR(R4130="Y",S4130="Y"),HYPERLINK(".\plots/daily_2016_smallegu_flat.png","daily flat"),HYPERLINK(VLOOKUP($AB4130,linkref!$A$2:$D$68,3,FALSE),VLOOKUP($AB4130,linkref!$A$2:$D$68,2,FALSE))),"")</f>
        <v>MANE-VU Oil Peaking</v>
      </c>
      <c r="AA4130" s="10" t="str">
        <f>_xlfn.IFNA(IF(OR(R4130="Y",S4130="Y"),HYPERLINK(".\plots/diurnal_2016_smallegu_flat.png","diurnal flat"),HYPERLINK(VLOOKUP($AB4130,linkref!$A$2:$D$68,4,FALSE),VLOOKUP($AB4130,linkref!$A$2:$D$68,2,FALSE))),"")</f>
        <v>MANE-VU Oil Peaking</v>
      </c>
      <c r="AB4130" t="str">
        <f>_xlfn.IFNA(VLOOKUP(I4130,units!A$2:B$1765,2,FALSE),"")</f>
        <v>MANE-VU_oil_peak</v>
      </c>
    </row>
    <row r="4131" spans="1:28" hidden="1" x14ac:dyDescent="0.3">
      <c r="B4131" s="9" t="str">
        <f>_xlfn.IFNA(VLOOKUP(C4131,regions!A$1:B$49,2,FALSE),"")</f>
        <v>MANE-VU</v>
      </c>
      <c r="C4131" t="s">
        <v>20902</v>
      </c>
      <c r="D4131" s="1" t="s">
        <v>5859</v>
      </c>
      <c r="G4131" t="s">
        <v>12533</v>
      </c>
      <c r="H4131" s="1" t="s">
        <v>12529</v>
      </c>
      <c r="I4131" s="1" t="s">
        <v>12530</v>
      </c>
      <c r="J4131" s="1" t="s">
        <v>12531</v>
      </c>
      <c r="K4131" s="1" t="s">
        <v>12532</v>
      </c>
      <c r="L4131" s="1" t="s">
        <v>730</v>
      </c>
      <c r="M4131" s="1" t="s">
        <v>110</v>
      </c>
      <c r="P4131" s="1" t="s">
        <v>111</v>
      </c>
      <c r="Q4131" s="1" t="s">
        <v>11177</v>
      </c>
      <c r="S4131" t="str">
        <f t="shared" si="64"/>
        <v>N</v>
      </c>
      <c r="T4131" t="s">
        <v>8</v>
      </c>
      <c r="U4131" t="s">
        <v>22632</v>
      </c>
      <c r="V4131" s="4">
        <v>3.1099999999999999E-2</v>
      </c>
      <c r="W4131" s="4">
        <v>1.6999999999999999E-3</v>
      </c>
      <c r="X4131" s="4">
        <v>4.1000000000000003E-3</v>
      </c>
      <c r="Z4131" s="10" t="str">
        <f>_xlfn.IFNA(IF(OR(R4131="Y",S4131="Y"),HYPERLINK(".\plots/daily_2016_smallegu_flat.png","daily flat"),HYPERLINK(VLOOKUP($AB4131,linkref!$A$2:$D$68,3,FALSE),VLOOKUP($AB4131,linkref!$A$2:$D$68,2,FALSE))),"")</f>
        <v/>
      </c>
      <c r="AA4131" s="10" t="str">
        <f>_xlfn.IFNA(IF(OR(R4131="Y",S4131="Y"),HYPERLINK(".\plots/diurnal_2016_smallegu_flat.png","diurnal flat"),HYPERLINK(VLOOKUP($AB4131,linkref!$A$2:$D$68,4,FALSE),VLOOKUP($AB4131,linkref!$A$2:$D$68,2,FALSE))),"")</f>
        <v/>
      </c>
      <c r="AB4131" t="str">
        <f>_xlfn.IFNA(VLOOKUP(I4131,units!A$2:B$1765,2,FALSE),"")</f>
        <v/>
      </c>
    </row>
    <row r="4132" spans="1:28" hidden="1" x14ac:dyDescent="0.3">
      <c r="B4132" s="9" t="str">
        <f>_xlfn.IFNA(VLOOKUP(C4132,regions!A$1:B$49,2,FALSE),"")</f>
        <v>South</v>
      </c>
      <c r="C4132" t="s">
        <v>20908</v>
      </c>
      <c r="D4132" s="1" t="s">
        <v>4118</v>
      </c>
      <c r="G4132" t="s">
        <v>4123</v>
      </c>
      <c r="H4132" s="1" t="s">
        <v>4119</v>
      </c>
      <c r="I4132" s="1" t="s">
        <v>18880</v>
      </c>
      <c r="J4132" s="1" t="s">
        <v>18881</v>
      </c>
      <c r="K4132" s="1" t="s">
        <v>18882</v>
      </c>
      <c r="L4132" s="1" t="s">
        <v>1205</v>
      </c>
      <c r="M4132" s="1" t="s">
        <v>2366</v>
      </c>
      <c r="P4132" s="1" t="s">
        <v>111</v>
      </c>
      <c r="Q4132" s="1" t="s">
        <v>254</v>
      </c>
      <c r="S4132" t="str">
        <f t="shared" si="64"/>
        <v>N</v>
      </c>
      <c r="T4132" t="s">
        <v>8</v>
      </c>
      <c r="U4132" t="s">
        <v>22632</v>
      </c>
      <c r="V4132" s="4">
        <v>3.1099999999999999E-2</v>
      </c>
      <c r="W4132" s="4">
        <v>5.0000000000000001E-4</v>
      </c>
      <c r="X4132" s="4"/>
      <c r="Y4132">
        <v>4</v>
      </c>
      <c r="Z4132" s="10" t="str">
        <f>_xlfn.IFNA(IF(OR(R4132="Y",S4132="Y"),HYPERLINK(".\plots/daily_2016_smallegu_flat.png","daily flat"),HYPERLINK(VLOOKUP($AB4132,linkref!$A$2:$D$68,3,FALSE),VLOOKUP($AB4132,linkref!$A$2:$D$68,2,FALSE))),"")</f>
        <v/>
      </c>
      <c r="AA4132" s="10" t="str">
        <f>_xlfn.IFNA(IF(OR(R4132="Y",S4132="Y"),HYPERLINK(".\plots/diurnal_2016_smallegu_flat.png","diurnal flat"),HYPERLINK(VLOOKUP($AB4132,linkref!$A$2:$D$68,4,FALSE),VLOOKUP($AB4132,linkref!$A$2:$D$68,2,FALSE))),"")</f>
        <v/>
      </c>
      <c r="AB4132" t="str">
        <f>_xlfn.IFNA(VLOOKUP(I4132,units!A$2:B$1765,2,FALSE),"")</f>
        <v/>
      </c>
    </row>
    <row r="4133" spans="1:28" hidden="1" x14ac:dyDescent="0.3">
      <c r="B4133" s="9" t="str">
        <f>_xlfn.IFNA(VLOOKUP(C4133,regions!A$1:B$49,2,FALSE),"")</f>
        <v>SESARM</v>
      </c>
      <c r="C4133" t="s">
        <v>20935</v>
      </c>
      <c r="D4133" s="1" t="s">
        <v>3895</v>
      </c>
      <c r="G4133" t="s">
        <v>3900</v>
      </c>
      <c r="H4133" s="1" t="s">
        <v>3896</v>
      </c>
      <c r="I4133" s="1" t="s">
        <v>18149</v>
      </c>
      <c r="J4133" s="1" t="s">
        <v>3898</v>
      </c>
      <c r="K4133" s="1" t="s">
        <v>18150</v>
      </c>
      <c r="L4133" s="1" t="s">
        <v>253</v>
      </c>
      <c r="M4133" s="1" t="s">
        <v>110</v>
      </c>
      <c r="P4133" s="1" t="s">
        <v>111</v>
      </c>
      <c r="Q4133" s="1" t="s">
        <v>254</v>
      </c>
      <c r="S4133" t="str">
        <f t="shared" si="64"/>
        <v>N</v>
      </c>
      <c r="T4133" t="s">
        <v>8</v>
      </c>
      <c r="U4133" t="s">
        <v>22632</v>
      </c>
      <c r="V4133" s="4">
        <v>3.10905E-2</v>
      </c>
      <c r="W4133" s="4">
        <v>7.5828699999999898E-4</v>
      </c>
      <c r="X4133" s="4">
        <v>2.0444999999999999E-3</v>
      </c>
      <c r="Y4133">
        <v>5</v>
      </c>
      <c r="Z4133" s="10" t="str">
        <f>_xlfn.IFNA(IF(OR(R4133="Y",S4133="Y"),HYPERLINK(".\plots/daily_2016_smallegu_flat.png","daily flat"),HYPERLINK(VLOOKUP($AB4133,linkref!$A$2:$D$68,3,FALSE),VLOOKUP($AB4133,linkref!$A$2:$D$68,2,FALSE))),"")</f>
        <v/>
      </c>
      <c r="AA4133" s="10" t="str">
        <f>_xlfn.IFNA(IF(OR(R4133="Y",S4133="Y"),HYPERLINK(".\plots/diurnal_2016_smallegu_flat.png","diurnal flat"),HYPERLINK(VLOOKUP($AB4133,linkref!$A$2:$D$68,4,FALSE),VLOOKUP($AB4133,linkref!$A$2:$D$68,2,FALSE))),"")</f>
        <v/>
      </c>
      <c r="AB4133" t="str">
        <f>_xlfn.IFNA(VLOOKUP(I4133,units!A$2:B$1765,2,FALSE),"")</f>
        <v/>
      </c>
    </row>
    <row r="4134" spans="1:28" hidden="1" x14ac:dyDescent="0.3">
      <c r="B4134" s="9" t="str">
        <f>_xlfn.IFNA(VLOOKUP(C4134,regions!A$1:B$49,2,FALSE),"")</f>
        <v>LADCO</v>
      </c>
      <c r="C4134" t="s">
        <v>20903</v>
      </c>
      <c r="D4134" s="1" t="s">
        <v>18497</v>
      </c>
      <c r="G4134" t="s">
        <v>18496</v>
      </c>
      <c r="H4134" s="1" t="s">
        <v>18492</v>
      </c>
      <c r="I4134" s="1" t="s">
        <v>18493</v>
      </c>
      <c r="J4134" s="1" t="s">
        <v>18494</v>
      </c>
      <c r="K4134" s="1" t="s">
        <v>18495</v>
      </c>
      <c r="L4134" s="1" t="s">
        <v>253</v>
      </c>
      <c r="M4134" s="1" t="s">
        <v>2366</v>
      </c>
      <c r="P4134" s="1" t="s">
        <v>111</v>
      </c>
      <c r="Q4134" s="1" t="s">
        <v>254</v>
      </c>
      <c r="S4134" t="str">
        <f t="shared" si="64"/>
        <v>N</v>
      </c>
      <c r="T4134" t="s">
        <v>8</v>
      </c>
      <c r="U4134" t="s">
        <v>22632</v>
      </c>
      <c r="V4134" s="4">
        <v>3.109E-2</v>
      </c>
      <c r="W4134" s="4">
        <v>3.0100000000000001E-3</v>
      </c>
      <c r="X4134" s="4">
        <v>2.6100000000000001E-5</v>
      </c>
      <c r="Z4134" s="10" t="str">
        <f>_xlfn.IFNA(IF(OR(R4134="Y",S4134="Y"),HYPERLINK(".\plots/daily_2016_smallegu_flat.png","daily flat"),HYPERLINK(VLOOKUP($AB4134,linkref!$A$2:$D$68,3,FALSE),VLOOKUP($AB4134,linkref!$A$2:$D$68,2,FALSE))),"")</f>
        <v/>
      </c>
      <c r="AA4134" s="10" t="str">
        <f>_xlfn.IFNA(IF(OR(R4134="Y",S4134="Y"),HYPERLINK(".\plots/diurnal_2016_smallegu_flat.png","diurnal flat"),HYPERLINK(VLOOKUP($AB4134,linkref!$A$2:$D$68,4,FALSE),VLOOKUP($AB4134,linkref!$A$2:$D$68,2,FALSE))),"")</f>
        <v/>
      </c>
      <c r="AB4134" t="str">
        <f>_xlfn.IFNA(VLOOKUP(I4134,units!A$2:B$1765,2,FALSE),"")</f>
        <v/>
      </c>
    </row>
    <row r="4135" spans="1:28" x14ac:dyDescent="0.3">
      <c r="A4135" s="1" t="s">
        <v>9966</v>
      </c>
      <c r="B4135" s="9" t="str">
        <f>_xlfn.IFNA(VLOOKUP(C4135,regions!A$1:B$49,2,FALSE),"")</f>
        <v>West North Central</v>
      </c>
      <c r="C4135" t="s">
        <v>20927</v>
      </c>
      <c r="D4135" s="1" t="s">
        <v>2926</v>
      </c>
      <c r="G4135" t="s">
        <v>2931</v>
      </c>
      <c r="H4135" s="1" t="s">
        <v>2927</v>
      </c>
      <c r="I4135" s="1" t="s">
        <v>9967</v>
      </c>
      <c r="J4135" s="1" t="s">
        <v>2929</v>
      </c>
      <c r="K4135" s="1" t="s">
        <v>9968</v>
      </c>
      <c r="L4135" s="1" t="s">
        <v>35</v>
      </c>
      <c r="M4135" s="1" t="s">
        <v>123</v>
      </c>
      <c r="P4135" s="1" t="s">
        <v>111</v>
      </c>
      <c r="Q4135" s="1" t="s">
        <v>15</v>
      </c>
      <c r="S4135" t="str">
        <f t="shared" si="64"/>
        <v>N</v>
      </c>
      <c r="T4135" t="s">
        <v>19</v>
      </c>
      <c r="V4135" s="12">
        <v>3.1E-2</v>
      </c>
      <c r="W4135" s="12">
        <v>6.4999999999999997E-3</v>
      </c>
      <c r="Z4135" s="10" t="str">
        <f>_xlfn.IFNA(IF(OR(R4135="Y",S4135="Y"),HYPERLINK(".\plots/daily_2016_smallegu_flat.png","daily flat"),HYPERLINK(VLOOKUP($AB4135,linkref!$A$2:$D$68,3,FALSE),VLOOKUP($AB4135,linkref!$A$2:$D$68,2,FALSE))),"")</f>
        <v>West North Central Gas Nonpeaking</v>
      </c>
      <c r="AA4135" s="10" t="str">
        <f>_xlfn.IFNA(IF(OR(R4135="Y",S4135="Y"),HYPERLINK(".\plots/diurnal_2016_smallegu_flat.png","diurnal flat"),HYPERLINK(VLOOKUP($AB4135,linkref!$A$2:$D$68,4,FALSE),VLOOKUP($AB4135,linkref!$A$2:$D$68,2,FALSE))),"")</f>
        <v>West North Central Gas Nonpeaking</v>
      </c>
      <c r="AB4135" t="str">
        <f>_xlfn.IFNA(VLOOKUP(I4135,units!A$2:B$1765,2,FALSE),"")</f>
        <v>West North Central_gas_nonpeak</v>
      </c>
    </row>
    <row r="4136" spans="1:28" hidden="1" x14ac:dyDescent="0.3">
      <c r="B4136" s="9" t="str">
        <f>_xlfn.IFNA(VLOOKUP(C4136,regions!A$1:B$49,2,FALSE),"")</f>
        <v>South</v>
      </c>
      <c r="C4136" t="s">
        <v>20934</v>
      </c>
      <c r="D4136" s="1" t="s">
        <v>19273</v>
      </c>
      <c r="G4136" t="s">
        <v>19272</v>
      </c>
      <c r="H4136" s="1" t="s">
        <v>19268</v>
      </c>
      <c r="I4136" s="1" t="s">
        <v>19269</v>
      </c>
      <c r="J4136" s="1" t="s">
        <v>19270</v>
      </c>
      <c r="K4136" s="1" t="s">
        <v>19271</v>
      </c>
      <c r="L4136" s="1" t="s">
        <v>1205</v>
      </c>
      <c r="M4136" s="1" t="s">
        <v>110</v>
      </c>
      <c r="P4136" s="1" t="s">
        <v>111</v>
      </c>
      <c r="Q4136" s="1" t="s">
        <v>254</v>
      </c>
      <c r="S4136" t="str">
        <f t="shared" si="64"/>
        <v>N</v>
      </c>
      <c r="T4136" t="s">
        <v>8</v>
      </c>
      <c r="U4136" t="s">
        <v>22632</v>
      </c>
      <c r="V4136" s="4">
        <v>3.1E-2</v>
      </c>
      <c r="W4136" s="4">
        <v>1E-3</v>
      </c>
      <c r="X4136" s="4">
        <v>4.0000000000000001E-3</v>
      </c>
      <c r="Y4136">
        <v>4</v>
      </c>
      <c r="Z4136" s="10" t="str">
        <f>_xlfn.IFNA(IF(OR(R4136="Y",S4136="Y"),HYPERLINK(".\plots/daily_2016_smallegu_flat.png","daily flat"),HYPERLINK(VLOOKUP($AB4136,linkref!$A$2:$D$68,3,FALSE),VLOOKUP($AB4136,linkref!$A$2:$D$68,2,FALSE))),"")</f>
        <v/>
      </c>
      <c r="AA4136" s="10" t="str">
        <f>_xlfn.IFNA(IF(OR(R4136="Y",S4136="Y"),HYPERLINK(".\plots/diurnal_2016_smallegu_flat.png","diurnal flat"),HYPERLINK(VLOOKUP($AB4136,linkref!$A$2:$D$68,4,FALSE),VLOOKUP($AB4136,linkref!$A$2:$D$68,2,FALSE))),"")</f>
        <v/>
      </c>
      <c r="AB4136" t="str">
        <f>_xlfn.IFNA(VLOOKUP(I4136,units!A$2:B$1765,2,FALSE),"")</f>
        <v/>
      </c>
    </row>
    <row r="4137" spans="1:28" hidden="1" x14ac:dyDescent="0.3">
      <c r="B4137" s="9" t="str">
        <f>_xlfn.IFNA(VLOOKUP(C4137,regions!A$1:B$49,2,FALSE),"")</f>
        <v>MANE-VU</v>
      </c>
      <c r="C4137" t="s">
        <v>20912</v>
      </c>
      <c r="D4137" s="1" t="s">
        <v>737</v>
      </c>
      <c r="G4137" t="s">
        <v>742</v>
      </c>
      <c r="H4137" s="1" t="s">
        <v>738</v>
      </c>
      <c r="I4137" s="1" t="s">
        <v>13245</v>
      </c>
      <c r="J4137" s="1" t="s">
        <v>13246</v>
      </c>
      <c r="K4137" s="1" t="s">
        <v>13247</v>
      </c>
      <c r="L4137" s="1" t="s">
        <v>1205</v>
      </c>
      <c r="M4137" s="1" t="s">
        <v>110</v>
      </c>
      <c r="P4137" s="1" t="s">
        <v>111</v>
      </c>
      <c r="Q4137" s="1" t="s">
        <v>254</v>
      </c>
      <c r="S4137" t="str">
        <f t="shared" si="64"/>
        <v>N</v>
      </c>
      <c r="T4137" t="s">
        <v>8</v>
      </c>
      <c r="U4137" t="s">
        <v>22632</v>
      </c>
      <c r="V4137" s="4">
        <v>3.0801599999999998E-2</v>
      </c>
      <c r="W4137" s="4">
        <v>5.2660999999999995E-4</v>
      </c>
      <c r="X4137" s="4">
        <v>3.2085000000000002E-4</v>
      </c>
      <c r="Z4137" s="10" t="str">
        <f>_xlfn.IFNA(IF(OR(R4137="Y",S4137="Y"),HYPERLINK(".\plots/daily_2016_smallegu_flat.png","daily flat"),HYPERLINK(VLOOKUP($AB4137,linkref!$A$2:$D$68,3,FALSE),VLOOKUP($AB4137,linkref!$A$2:$D$68,2,FALSE))),"")</f>
        <v/>
      </c>
      <c r="AA4137" s="10" t="str">
        <f>_xlfn.IFNA(IF(OR(R4137="Y",S4137="Y"),HYPERLINK(".\plots/diurnal_2016_smallegu_flat.png","diurnal flat"),HYPERLINK(VLOOKUP($AB4137,linkref!$A$2:$D$68,4,FALSE),VLOOKUP($AB4137,linkref!$A$2:$D$68,2,FALSE))),"")</f>
        <v/>
      </c>
      <c r="AB4137" t="str">
        <f>_xlfn.IFNA(VLOOKUP(I4137,units!A$2:B$1765,2,FALSE),"")</f>
        <v/>
      </c>
    </row>
    <row r="4138" spans="1:28" hidden="1" x14ac:dyDescent="0.3">
      <c r="B4138" s="9" t="str">
        <f>_xlfn.IFNA(VLOOKUP(C4138,regions!A$1:B$49,2,FALSE),"")</f>
        <v>South</v>
      </c>
      <c r="C4138" t="s">
        <v>20926</v>
      </c>
      <c r="D4138" s="1" t="s">
        <v>17462</v>
      </c>
      <c r="G4138" t="s">
        <v>17461</v>
      </c>
      <c r="H4138" s="1" t="s">
        <v>17457</v>
      </c>
      <c r="I4138" s="1" t="s">
        <v>17458</v>
      </c>
      <c r="J4138" s="1" t="s">
        <v>17459</v>
      </c>
      <c r="K4138" s="1" t="s">
        <v>17460</v>
      </c>
      <c r="L4138" s="1" t="s">
        <v>522</v>
      </c>
      <c r="M4138" s="1" t="s">
        <v>110</v>
      </c>
      <c r="P4138" s="1" t="s">
        <v>111</v>
      </c>
      <c r="Q4138" s="1" t="s">
        <v>254</v>
      </c>
      <c r="S4138" t="str">
        <f t="shared" si="64"/>
        <v>N</v>
      </c>
      <c r="T4138" t="s">
        <v>8</v>
      </c>
      <c r="U4138" t="s">
        <v>22632</v>
      </c>
      <c r="V4138" s="4">
        <v>3.0800000000000001E-2</v>
      </c>
      <c r="W4138" s="4">
        <v>2.2000000000000001E-3</v>
      </c>
      <c r="X4138" s="4">
        <v>2E-3</v>
      </c>
      <c r="Z4138" s="10" t="str">
        <f>_xlfn.IFNA(IF(OR(R4138="Y",S4138="Y"),HYPERLINK(".\plots/daily_2016_smallegu_flat.png","daily flat"),HYPERLINK(VLOOKUP($AB4138,linkref!$A$2:$D$68,3,FALSE),VLOOKUP($AB4138,linkref!$A$2:$D$68,2,FALSE))),"")</f>
        <v/>
      </c>
      <c r="AA4138" s="10" t="str">
        <f>_xlfn.IFNA(IF(OR(R4138="Y",S4138="Y"),HYPERLINK(".\plots/diurnal_2016_smallegu_flat.png","diurnal flat"),HYPERLINK(VLOOKUP($AB4138,linkref!$A$2:$D$68,4,FALSE),VLOOKUP($AB4138,linkref!$A$2:$D$68,2,FALSE))),"")</f>
        <v/>
      </c>
      <c r="AB4138" t="str">
        <f>_xlfn.IFNA(VLOOKUP(I4138,units!A$2:B$1765,2,FALSE),"")</f>
        <v/>
      </c>
    </row>
    <row r="4139" spans="1:28" hidden="1" x14ac:dyDescent="0.3">
      <c r="B4139" s="9" t="str">
        <f>_xlfn.IFNA(VLOOKUP(C4139,regions!A$1:B$49,2,FALSE),"")</f>
        <v>West North Central</v>
      </c>
      <c r="C4139" t="s">
        <v>20954</v>
      </c>
      <c r="D4139" s="1" t="s">
        <v>12099</v>
      </c>
      <c r="G4139" t="s">
        <v>12098</v>
      </c>
      <c r="H4139" s="1" t="s">
        <v>12094</v>
      </c>
      <c r="I4139" s="1" t="s">
        <v>12095</v>
      </c>
      <c r="J4139" s="1" t="s">
        <v>12096</v>
      </c>
      <c r="K4139" s="1" t="s">
        <v>12097</v>
      </c>
      <c r="L4139" s="1" t="s">
        <v>730</v>
      </c>
      <c r="M4139" s="1" t="s">
        <v>110</v>
      </c>
      <c r="P4139" s="1" t="s">
        <v>111</v>
      </c>
      <c r="Q4139" s="1" t="s">
        <v>254</v>
      </c>
      <c r="S4139" t="str">
        <f t="shared" si="64"/>
        <v>N</v>
      </c>
      <c r="T4139" t="s">
        <v>8</v>
      </c>
      <c r="U4139" t="s">
        <v>22632</v>
      </c>
      <c r="V4139" s="4">
        <v>3.0800000000000001E-2</v>
      </c>
      <c r="W4139" s="4">
        <v>6.8999999999999997E-4</v>
      </c>
      <c r="X4139" s="4">
        <v>5.1999999999999995E-4</v>
      </c>
      <c r="Y4139">
        <v>4</v>
      </c>
      <c r="Z4139" s="10" t="str">
        <f>_xlfn.IFNA(IF(OR(R4139="Y",S4139="Y"),HYPERLINK(".\plots/daily_2016_smallegu_flat.png","daily flat"),HYPERLINK(VLOOKUP($AB4139,linkref!$A$2:$D$68,3,FALSE),VLOOKUP($AB4139,linkref!$A$2:$D$68,2,FALSE))),"")</f>
        <v/>
      </c>
      <c r="AA4139" s="10" t="str">
        <f>_xlfn.IFNA(IF(OR(R4139="Y",S4139="Y"),HYPERLINK(".\plots/diurnal_2016_smallegu_flat.png","diurnal flat"),HYPERLINK(VLOOKUP($AB4139,linkref!$A$2:$D$68,4,FALSE),VLOOKUP($AB4139,linkref!$A$2:$D$68,2,FALSE))),"")</f>
        <v/>
      </c>
      <c r="AB4139" t="str">
        <f>_xlfn.IFNA(VLOOKUP(I4139,units!A$2:B$1765,2,FALSE),"")</f>
        <v/>
      </c>
    </row>
    <row r="4140" spans="1:28" hidden="1" x14ac:dyDescent="0.3">
      <c r="B4140" s="9" t="str">
        <f>_xlfn.IFNA(VLOOKUP(C4140,regions!A$1:B$49,2,FALSE),"")</f>
        <v>South</v>
      </c>
      <c r="C4140" t="s">
        <v>20924</v>
      </c>
      <c r="D4140" s="1" t="s">
        <v>15385</v>
      </c>
      <c r="G4140" t="s">
        <v>15384</v>
      </c>
      <c r="H4140" s="1" t="s">
        <v>15380</v>
      </c>
      <c r="I4140" s="1" t="s">
        <v>15381</v>
      </c>
      <c r="J4140" s="1" t="s">
        <v>15382</v>
      </c>
      <c r="K4140" s="1" t="s">
        <v>15383</v>
      </c>
      <c r="L4140" s="1" t="s">
        <v>253</v>
      </c>
      <c r="M4140" s="1" t="s">
        <v>110</v>
      </c>
      <c r="P4140" s="1" t="s">
        <v>111</v>
      </c>
      <c r="Q4140" s="1" t="s">
        <v>254</v>
      </c>
      <c r="S4140" t="str">
        <f t="shared" si="64"/>
        <v>N</v>
      </c>
      <c r="T4140" t="s">
        <v>8</v>
      </c>
      <c r="U4140" t="s">
        <v>22632</v>
      </c>
      <c r="V4140" s="4">
        <v>3.0703999999999999E-2</v>
      </c>
      <c r="W4140" s="4">
        <v>5.3348250000000001E-4</v>
      </c>
      <c r="X4140" s="4">
        <v>4.8454800000000001E-4</v>
      </c>
      <c r="Y4140">
        <v>3</v>
      </c>
      <c r="Z4140" s="10" t="str">
        <f>_xlfn.IFNA(IF(OR(R4140="Y",S4140="Y"),HYPERLINK(".\plots/daily_2016_smallegu_flat.png","daily flat"),HYPERLINK(VLOOKUP($AB4140,linkref!$A$2:$D$68,3,FALSE),VLOOKUP($AB4140,linkref!$A$2:$D$68,2,FALSE))),"")</f>
        <v/>
      </c>
      <c r="AA4140" s="10" t="str">
        <f>_xlfn.IFNA(IF(OR(R4140="Y",S4140="Y"),HYPERLINK(".\plots/diurnal_2016_smallegu_flat.png","diurnal flat"),HYPERLINK(VLOOKUP($AB4140,linkref!$A$2:$D$68,4,FALSE),VLOOKUP($AB4140,linkref!$A$2:$D$68,2,FALSE))),"")</f>
        <v/>
      </c>
      <c r="AB4140" t="str">
        <f>_xlfn.IFNA(VLOOKUP(I4140,units!A$2:B$1765,2,FALSE),"")</f>
        <v/>
      </c>
    </row>
    <row r="4141" spans="1:28" hidden="1" x14ac:dyDescent="0.3">
      <c r="B4141" s="9" t="str">
        <f>_xlfn.IFNA(VLOOKUP(C4141,regions!A$1:B$49,2,FALSE),"")</f>
        <v>South</v>
      </c>
      <c r="C4141" t="s">
        <v>20924</v>
      </c>
      <c r="D4141" s="1" t="s">
        <v>15385</v>
      </c>
      <c r="G4141" t="s">
        <v>15384</v>
      </c>
      <c r="H4141" s="1" t="s">
        <v>15380</v>
      </c>
      <c r="I4141" s="1" t="s">
        <v>15381</v>
      </c>
      <c r="J4141" s="1" t="s">
        <v>15386</v>
      </c>
      <c r="K4141" s="1" t="s">
        <v>15387</v>
      </c>
      <c r="L4141" s="1" t="s">
        <v>253</v>
      </c>
      <c r="M4141" s="1" t="s">
        <v>110</v>
      </c>
      <c r="P4141" s="1" t="s">
        <v>111</v>
      </c>
      <c r="Q4141" s="1" t="s">
        <v>254</v>
      </c>
      <c r="S4141" t="str">
        <f t="shared" si="64"/>
        <v>N</v>
      </c>
      <c r="T4141" t="s">
        <v>8</v>
      </c>
      <c r="U4141" t="s">
        <v>22632</v>
      </c>
      <c r="V4141" s="4">
        <v>3.0703999999999999E-2</v>
      </c>
      <c r="W4141" s="4">
        <v>5.3348250000000001E-4</v>
      </c>
      <c r="X4141" s="4">
        <v>4.8454800000000001E-4</v>
      </c>
      <c r="Y4141">
        <v>3</v>
      </c>
      <c r="Z4141" s="10" t="str">
        <f>_xlfn.IFNA(IF(OR(R4141="Y",S4141="Y"),HYPERLINK(".\plots/daily_2016_smallegu_flat.png","daily flat"),HYPERLINK(VLOOKUP($AB4141,linkref!$A$2:$D$68,3,FALSE),VLOOKUP($AB4141,linkref!$A$2:$D$68,2,FALSE))),"")</f>
        <v/>
      </c>
      <c r="AA4141" s="10" t="str">
        <f>_xlfn.IFNA(IF(OR(R4141="Y",S4141="Y"),HYPERLINK(".\plots/diurnal_2016_smallegu_flat.png","diurnal flat"),HYPERLINK(VLOOKUP($AB4141,linkref!$A$2:$D$68,4,FALSE),VLOOKUP($AB4141,linkref!$A$2:$D$68,2,FALSE))),"")</f>
        <v/>
      </c>
      <c r="AB4141" t="str">
        <f>_xlfn.IFNA(VLOOKUP(I4141,units!A$2:B$1765,2,FALSE),"")</f>
        <v/>
      </c>
    </row>
    <row r="4142" spans="1:28" hidden="1" x14ac:dyDescent="0.3">
      <c r="B4142" s="9" t="str">
        <f>_xlfn.IFNA(VLOOKUP(C4142,regions!A$1:B$49,2,FALSE),"")</f>
        <v>West</v>
      </c>
      <c r="C4142" t="s">
        <v>20905</v>
      </c>
      <c r="D4142" s="1" t="s">
        <v>5553</v>
      </c>
      <c r="G4142" t="s">
        <v>21614</v>
      </c>
      <c r="H4142" s="1" t="s">
        <v>21610</v>
      </c>
      <c r="I4142" s="1" t="s">
        <v>21611</v>
      </c>
      <c r="J4142" s="1" t="s">
        <v>21612</v>
      </c>
      <c r="K4142" s="1" t="s">
        <v>21613</v>
      </c>
      <c r="L4142" s="1" t="s">
        <v>229</v>
      </c>
      <c r="M4142" s="1" t="s">
        <v>110</v>
      </c>
      <c r="P4142" s="1" t="s">
        <v>111</v>
      </c>
      <c r="Q4142" s="1" t="s">
        <v>136</v>
      </c>
      <c r="S4142" t="str">
        <f t="shared" si="64"/>
        <v>N</v>
      </c>
      <c r="T4142" t="s">
        <v>8</v>
      </c>
      <c r="U4142" t="s">
        <v>112</v>
      </c>
      <c r="V4142" s="4">
        <v>3.0680800000000001E-2</v>
      </c>
      <c r="W4142" s="4">
        <v>4.1898900000000003E-2</v>
      </c>
      <c r="X4142" s="4">
        <v>1.70407E-3</v>
      </c>
      <c r="Y4142">
        <v>60</v>
      </c>
      <c r="Z4142" s="10" t="str">
        <f>_xlfn.IFNA(IF(OR(R4142="Y",S4142="Y"),HYPERLINK(".\plots/daily_2016_smallegu_flat.png","daily flat"),HYPERLINK(VLOOKUP($AB4142,linkref!$A$2:$D$68,3,FALSE),VLOOKUP($AB4142,linkref!$A$2:$D$68,2,FALSE))),"")</f>
        <v/>
      </c>
      <c r="AA4142" s="10" t="str">
        <f>_xlfn.IFNA(IF(OR(R4142="Y",S4142="Y"),HYPERLINK(".\plots/diurnal_2016_smallegu_flat.png","diurnal flat"),HYPERLINK(VLOOKUP($AB4142,linkref!$A$2:$D$68,4,FALSE),VLOOKUP($AB4142,linkref!$A$2:$D$68,2,FALSE))),"")</f>
        <v/>
      </c>
      <c r="AB4142" t="str">
        <f>_xlfn.IFNA(VLOOKUP(I4142,units!A$2:B$1765,2,FALSE),"")</f>
        <v/>
      </c>
    </row>
    <row r="4143" spans="1:28" x14ac:dyDescent="0.3">
      <c r="A4143" s="1" t="s">
        <v>2874</v>
      </c>
      <c r="B4143" s="9" t="str">
        <f>_xlfn.IFNA(VLOOKUP(C4143,regions!A$1:B$49,2,FALSE),"")</f>
        <v>West North Central</v>
      </c>
      <c r="C4143" t="s">
        <v>20927</v>
      </c>
      <c r="D4143" s="1" t="s">
        <v>2862</v>
      </c>
      <c r="E4143" s="1" t="s">
        <v>2861</v>
      </c>
      <c r="F4143" s="1" t="s">
        <v>835</v>
      </c>
      <c r="G4143" t="s">
        <v>2867</v>
      </c>
      <c r="H4143" s="1" t="s">
        <v>2863</v>
      </c>
      <c r="I4143" s="1" t="s">
        <v>2875</v>
      </c>
      <c r="J4143" s="1" t="s">
        <v>2865</v>
      </c>
      <c r="K4143" s="1" t="s">
        <v>2876</v>
      </c>
      <c r="L4143" s="1" t="s">
        <v>1205</v>
      </c>
      <c r="M4143" s="1" t="s">
        <v>110</v>
      </c>
      <c r="N4143" t="s">
        <v>128</v>
      </c>
      <c r="O4143" t="s">
        <v>130</v>
      </c>
      <c r="P4143" s="1" t="s">
        <v>111</v>
      </c>
      <c r="Q4143" s="1" t="s">
        <v>254</v>
      </c>
      <c r="R4143" t="s">
        <v>19</v>
      </c>
      <c r="S4143" t="str">
        <f t="shared" si="64"/>
        <v>N</v>
      </c>
      <c r="T4143" t="s">
        <v>19</v>
      </c>
      <c r="U4143" t="s">
        <v>22632</v>
      </c>
      <c r="V4143" s="12">
        <v>3.0499999999999999E-2</v>
      </c>
      <c r="W4143" s="12">
        <v>5.9999999999999995E-4</v>
      </c>
      <c r="X4143" s="12">
        <v>6.2100000000000002E-3</v>
      </c>
      <c r="Z4143" s="10" t="str">
        <f>_xlfn.IFNA(IF(OR(R4143="Y",S4143="Y"),HYPERLINK(".\plots/daily_2016_smallegu_flat.png","daily flat"),HYPERLINK(VLOOKUP($AB4143,linkref!$A$2:$D$68,3,FALSE),VLOOKUP($AB4143,linkref!$A$2:$D$68,2,FALSE))),"")</f>
        <v>West North Central Oil Peaking</v>
      </c>
      <c r="AA4143" s="10" t="str">
        <f>_xlfn.IFNA(IF(OR(R4143="Y",S4143="Y"),HYPERLINK(".\plots/diurnal_2016_smallegu_flat.png","diurnal flat"),HYPERLINK(VLOOKUP($AB4143,linkref!$A$2:$D$68,4,FALSE),VLOOKUP($AB4143,linkref!$A$2:$D$68,2,FALSE))),"")</f>
        <v>West North Central Oil Peaking</v>
      </c>
      <c r="AB4143" t="str">
        <f>_xlfn.IFNA(VLOOKUP(I4143,units!A$2:B$1765,2,FALSE),"")</f>
        <v>West North Central_oil_peak</v>
      </c>
    </row>
    <row r="4144" spans="1:28" hidden="1" x14ac:dyDescent="0.3">
      <c r="B4144" s="9" t="str">
        <f>_xlfn.IFNA(VLOOKUP(C4144,regions!A$1:B$49,2,FALSE),"")</f>
        <v>South</v>
      </c>
      <c r="C4144" t="s">
        <v>20908</v>
      </c>
      <c r="D4144" s="1" t="s">
        <v>15456</v>
      </c>
      <c r="G4144" t="s">
        <v>15455</v>
      </c>
      <c r="H4144" s="1" t="s">
        <v>15451</v>
      </c>
      <c r="I4144" s="1" t="s">
        <v>15452</v>
      </c>
      <c r="J4144" s="1" t="s">
        <v>15453</v>
      </c>
      <c r="K4144" s="1" t="s">
        <v>15454</v>
      </c>
      <c r="L4144" s="1" t="s">
        <v>1205</v>
      </c>
      <c r="M4144" s="1" t="s">
        <v>2366</v>
      </c>
      <c r="P4144" s="1" t="s">
        <v>111</v>
      </c>
      <c r="Q4144" s="1" t="s">
        <v>254</v>
      </c>
      <c r="S4144" t="str">
        <f t="shared" si="64"/>
        <v>N</v>
      </c>
      <c r="T4144" t="s">
        <v>8</v>
      </c>
      <c r="U4144" t="s">
        <v>22632</v>
      </c>
      <c r="V4144" s="4">
        <v>3.0499999999999999E-2</v>
      </c>
      <c r="W4144" s="4">
        <v>8.99999999999999E-4</v>
      </c>
      <c r="X4144" s="4">
        <v>3.0999999999999999E-3</v>
      </c>
      <c r="Y4144">
        <v>2</v>
      </c>
      <c r="Z4144" s="10" t="str">
        <f>_xlfn.IFNA(IF(OR(R4144="Y",S4144="Y"),HYPERLINK(".\plots/daily_2016_smallegu_flat.png","daily flat"),HYPERLINK(VLOOKUP($AB4144,linkref!$A$2:$D$68,3,FALSE),VLOOKUP($AB4144,linkref!$A$2:$D$68,2,FALSE))),"")</f>
        <v/>
      </c>
      <c r="AA4144" s="10" t="str">
        <f>_xlfn.IFNA(IF(OR(R4144="Y",S4144="Y"),HYPERLINK(".\plots/diurnal_2016_smallegu_flat.png","diurnal flat"),HYPERLINK(VLOOKUP($AB4144,linkref!$A$2:$D$68,4,FALSE),VLOOKUP($AB4144,linkref!$A$2:$D$68,2,FALSE))),"")</f>
        <v/>
      </c>
      <c r="AB4144" t="str">
        <f>_xlfn.IFNA(VLOOKUP(I4144,units!A$2:B$1765,2,FALSE),"")</f>
        <v/>
      </c>
    </row>
    <row r="4145" spans="1:28" hidden="1" x14ac:dyDescent="0.3">
      <c r="B4145" s="9" t="str">
        <f>_xlfn.IFNA(VLOOKUP(C4145,regions!A$1:B$49,2,FALSE),"")</f>
        <v>West</v>
      </c>
      <c r="C4145" t="s">
        <v>20905</v>
      </c>
      <c r="D4145" s="1" t="s">
        <v>16032</v>
      </c>
      <c r="G4145" t="s">
        <v>19126</v>
      </c>
      <c r="H4145" s="1" t="s">
        <v>20673</v>
      </c>
      <c r="I4145" s="1" t="s">
        <v>20674</v>
      </c>
      <c r="J4145" s="1" t="s">
        <v>20675</v>
      </c>
      <c r="K4145" s="1" t="s">
        <v>20676</v>
      </c>
      <c r="L4145" s="1" t="s">
        <v>253</v>
      </c>
      <c r="M4145" s="1" t="s">
        <v>110</v>
      </c>
      <c r="Q4145" s="1" t="s">
        <v>7060</v>
      </c>
      <c r="S4145" t="str">
        <f t="shared" si="64"/>
        <v>N</v>
      </c>
      <c r="T4145" t="s">
        <v>8</v>
      </c>
      <c r="U4145" t="s">
        <v>22632</v>
      </c>
      <c r="V4145" s="4">
        <v>3.04642E-2</v>
      </c>
      <c r="W4145" s="4">
        <v>1.7268699999999999E-3</v>
      </c>
      <c r="X4145" s="4">
        <v>3.1646000000000002E-5</v>
      </c>
      <c r="Y4145">
        <v>100</v>
      </c>
      <c r="Z4145" s="10" t="str">
        <f>_xlfn.IFNA(IF(OR(R4145="Y",S4145="Y"),HYPERLINK(".\plots/daily_2016_smallegu_flat.png","daily flat"),HYPERLINK(VLOOKUP($AB4145,linkref!$A$2:$D$68,3,FALSE),VLOOKUP($AB4145,linkref!$A$2:$D$68,2,FALSE))),"")</f>
        <v/>
      </c>
      <c r="AA4145" s="10" t="str">
        <f>_xlfn.IFNA(IF(OR(R4145="Y",S4145="Y"),HYPERLINK(".\plots/diurnal_2016_smallegu_flat.png","diurnal flat"),HYPERLINK(VLOOKUP($AB4145,linkref!$A$2:$D$68,4,FALSE),VLOOKUP($AB4145,linkref!$A$2:$D$68,2,FALSE))),"")</f>
        <v/>
      </c>
      <c r="AB4145" t="str">
        <f>_xlfn.IFNA(VLOOKUP(I4145,units!A$2:B$1765,2,FALSE),"")</f>
        <v/>
      </c>
    </row>
    <row r="4146" spans="1:28" hidden="1" x14ac:dyDescent="0.3">
      <c r="B4146" s="9" t="str">
        <f>_xlfn.IFNA(VLOOKUP(C4146,regions!A$1:B$49,2,FALSE),"")</f>
        <v>West North Central</v>
      </c>
      <c r="C4146" t="s">
        <v>20927</v>
      </c>
      <c r="D4146" s="1" t="s">
        <v>3029</v>
      </c>
      <c r="G4146" t="s">
        <v>3034</v>
      </c>
      <c r="H4146" s="1" t="s">
        <v>3030</v>
      </c>
      <c r="I4146" s="1" t="s">
        <v>16620</v>
      </c>
      <c r="J4146" s="1" t="s">
        <v>3032</v>
      </c>
      <c r="K4146" s="1" t="s">
        <v>16621</v>
      </c>
      <c r="L4146" s="1" t="s">
        <v>1377</v>
      </c>
      <c r="M4146" s="1" t="s">
        <v>110</v>
      </c>
      <c r="P4146" s="1" t="s">
        <v>111</v>
      </c>
      <c r="Q4146" s="1" t="s">
        <v>254</v>
      </c>
      <c r="S4146" t="str">
        <f t="shared" si="64"/>
        <v>N</v>
      </c>
      <c r="T4146" t="s">
        <v>8</v>
      </c>
      <c r="U4146" t="s">
        <v>22632</v>
      </c>
      <c r="V4146" s="4">
        <v>3.0411000000000001E-2</v>
      </c>
      <c r="W4146" s="4">
        <v>2.8720999999999998E-3</v>
      </c>
      <c r="X4146" s="4"/>
      <c r="Z4146" s="10" t="str">
        <f>_xlfn.IFNA(IF(OR(R4146="Y",S4146="Y"),HYPERLINK(".\plots/daily_2016_smallegu_flat.png","daily flat"),HYPERLINK(VLOOKUP($AB4146,linkref!$A$2:$D$68,3,FALSE),VLOOKUP($AB4146,linkref!$A$2:$D$68,2,FALSE))),"")</f>
        <v/>
      </c>
      <c r="AA4146" s="10" t="str">
        <f>_xlfn.IFNA(IF(OR(R4146="Y",S4146="Y"),HYPERLINK(".\plots/diurnal_2016_smallegu_flat.png","diurnal flat"),HYPERLINK(VLOOKUP($AB4146,linkref!$A$2:$D$68,4,FALSE),VLOOKUP($AB4146,linkref!$A$2:$D$68,2,FALSE))),"")</f>
        <v/>
      </c>
      <c r="AB4146" t="str">
        <f>_xlfn.IFNA(VLOOKUP(I4146,units!A$2:B$1765,2,FALSE),"")</f>
        <v/>
      </c>
    </row>
    <row r="4147" spans="1:28" hidden="1" x14ac:dyDescent="0.3">
      <c r="B4147" s="9" t="str">
        <f>_xlfn.IFNA(VLOOKUP(C4147,regions!A$1:B$49,2,FALSE),"")</f>
        <v>South</v>
      </c>
      <c r="C4147" t="s">
        <v>20924</v>
      </c>
      <c r="D4147" s="1" t="s">
        <v>11702</v>
      </c>
      <c r="G4147" t="s">
        <v>11701</v>
      </c>
      <c r="H4147" s="1" t="s">
        <v>11700</v>
      </c>
      <c r="I4147" s="1" t="s">
        <v>11703</v>
      </c>
      <c r="J4147" s="1" t="s">
        <v>11704</v>
      </c>
      <c r="K4147" s="1" t="s">
        <v>11705</v>
      </c>
      <c r="L4147" s="1" t="s">
        <v>522</v>
      </c>
      <c r="M4147" s="1" t="s">
        <v>110</v>
      </c>
      <c r="Q4147" s="1" t="s">
        <v>254</v>
      </c>
      <c r="S4147" t="str">
        <f t="shared" si="64"/>
        <v>N</v>
      </c>
      <c r="T4147" t="s">
        <v>8</v>
      </c>
      <c r="U4147" t="s">
        <v>22632</v>
      </c>
      <c r="V4147" s="4">
        <v>3.0340800000000001E-2</v>
      </c>
      <c r="W4147" s="4">
        <v>2.182336E-3</v>
      </c>
      <c r="X4147" s="4">
        <v>1.9951999999999999E-3</v>
      </c>
      <c r="Y4147">
        <v>29</v>
      </c>
      <c r="Z4147" s="10" t="str">
        <f>_xlfn.IFNA(IF(OR(R4147="Y",S4147="Y"),HYPERLINK(".\plots/daily_2016_smallegu_flat.png","daily flat"),HYPERLINK(VLOOKUP($AB4147,linkref!$A$2:$D$68,3,FALSE),VLOOKUP($AB4147,linkref!$A$2:$D$68,2,FALSE))),"")</f>
        <v/>
      </c>
      <c r="AA4147" s="10" t="str">
        <f>_xlfn.IFNA(IF(OR(R4147="Y",S4147="Y"),HYPERLINK(".\plots/diurnal_2016_smallegu_flat.png","diurnal flat"),HYPERLINK(VLOOKUP($AB4147,linkref!$A$2:$D$68,4,FALSE),VLOOKUP($AB4147,linkref!$A$2:$D$68,2,FALSE))),"")</f>
        <v/>
      </c>
      <c r="AB4147" t="str">
        <f>_xlfn.IFNA(VLOOKUP(I4147,units!A$2:B$1765,2,FALSE),"")</f>
        <v/>
      </c>
    </row>
    <row r="4148" spans="1:28" hidden="1" x14ac:dyDescent="0.3">
      <c r="B4148" s="9" t="str">
        <f>_xlfn.IFNA(VLOOKUP(C4148,regions!A$1:B$49,2,FALSE),"")</f>
        <v>West</v>
      </c>
      <c r="C4148" t="s">
        <v>20905</v>
      </c>
      <c r="D4148" s="1" t="s">
        <v>10896</v>
      </c>
      <c r="G4148" t="s">
        <v>18370</v>
      </c>
      <c r="H4148" s="1" t="s">
        <v>18366</v>
      </c>
      <c r="I4148" s="1" t="s">
        <v>18371</v>
      </c>
      <c r="J4148" s="1" t="s">
        <v>18372</v>
      </c>
      <c r="K4148" s="1" t="s">
        <v>18373</v>
      </c>
      <c r="L4148" s="1" t="s">
        <v>730</v>
      </c>
      <c r="M4148" s="1" t="s">
        <v>110</v>
      </c>
      <c r="P4148" s="1" t="s">
        <v>111</v>
      </c>
      <c r="Q4148" s="1" t="s">
        <v>254</v>
      </c>
      <c r="S4148" t="str">
        <f t="shared" si="64"/>
        <v>N</v>
      </c>
      <c r="T4148" t="s">
        <v>8</v>
      </c>
      <c r="U4148" t="s">
        <v>22632</v>
      </c>
      <c r="V4148" s="4">
        <v>3.0262500000000001E-2</v>
      </c>
      <c r="W4148" s="4"/>
      <c r="X4148" s="4">
        <v>7.5900000000000002E-5</v>
      </c>
      <c r="Y4148">
        <v>52</v>
      </c>
      <c r="Z4148" s="10" t="str">
        <f>_xlfn.IFNA(IF(OR(R4148="Y",S4148="Y"),HYPERLINK(".\plots/daily_2016_smallegu_flat.png","daily flat"),HYPERLINK(VLOOKUP($AB4148,linkref!$A$2:$D$68,3,FALSE),VLOOKUP($AB4148,linkref!$A$2:$D$68,2,FALSE))),"")</f>
        <v/>
      </c>
      <c r="AA4148" s="10" t="str">
        <f>_xlfn.IFNA(IF(OR(R4148="Y",S4148="Y"),HYPERLINK(".\plots/diurnal_2016_smallegu_flat.png","diurnal flat"),HYPERLINK(VLOOKUP($AB4148,linkref!$A$2:$D$68,4,FALSE),VLOOKUP($AB4148,linkref!$A$2:$D$68,2,FALSE))),"")</f>
        <v/>
      </c>
      <c r="AB4148" t="str">
        <f>_xlfn.IFNA(VLOOKUP(I4148,units!A$2:B$1765,2,FALSE),"")</f>
        <v/>
      </c>
    </row>
    <row r="4149" spans="1:28" hidden="1" x14ac:dyDescent="0.3">
      <c r="B4149" s="9" t="str">
        <f>_xlfn.IFNA(VLOOKUP(C4149,regions!A$1:B$49,2,FALSE),"")</f>
        <v>West</v>
      </c>
      <c r="C4149" t="s">
        <v>20905</v>
      </c>
      <c r="D4149" s="1" t="s">
        <v>975</v>
      </c>
      <c r="G4149" t="s">
        <v>980</v>
      </c>
      <c r="H4149" s="1" t="s">
        <v>976</v>
      </c>
      <c r="I4149" s="1" t="s">
        <v>15624</v>
      </c>
      <c r="J4149" s="1" t="s">
        <v>15625</v>
      </c>
      <c r="K4149" s="1" t="s">
        <v>15626</v>
      </c>
      <c r="L4149" s="1" t="s">
        <v>522</v>
      </c>
      <c r="M4149" s="1" t="s">
        <v>110</v>
      </c>
      <c r="P4149" s="1" t="s">
        <v>111</v>
      </c>
      <c r="Q4149" s="1" t="s">
        <v>254</v>
      </c>
      <c r="S4149" t="str">
        <f t="shared" si="64"/>
        <v>N</v>
      </c>
      <c r="T4149" t="s">
        <v>8</v>
      </c>
      <c r="U4149" t="s">
        <v>22632</v>
      </c>
      <c r="V4149" s="4">
        <v>3.0200000000000001E-2</v>
      </c>
      <c r="W4149" s="4">
        <v>2.0306999999999999E-3</v>
      </c>
      <c r="X4149" s="4">
        <v>2E-3</v>
      </c>
      <c r="Y4149">
        <v>52</v>
      </c>
      <c r="Z4149" s="10" t="str">
        <f>_xlfn.IFNA(IF(OR(R4149="Y",S4149="Y"),HYPERLINK(".\plots/daily_2016_smallegu_flat.png","daily flat"),HYPERLINK(VLOOKUP($AB4149,linkref!$A$2:$D$68,3,FALSE),VLOOKUP($AB4149,linkref!$A$2:$D$68,2,FALSE))),"")</f>
        <v/>
      </c>
      <c r="AA4149" s="10" t="str">
        <f>_xlfn.IFNA(IF(OR(R4149="Y",S4149="Y"),HYPERLINK(".\plots/diurnal_2016_smallegu_flat.png","diurnal flat"),HYPERLINK(VLOOKUP($AB4149,linkref!$A$2:$D$68,4,FALSE),VLOOKUP($AB4149,linkref!$A$2:$D$68,2,FALSE))),"")</f>
        <v/>
      </c>
      <c r="AB4149" t="str">
        <f>_xlfn.IFNA(VLOOKUP(I4149,units!A$2:B$1765,2,FALSE),"")</f>
        <v/>
      </c>
    </row>
    <row r="4150" spans="1:28" hidden="1" x14ac:dyDescent="0.3">
      <c r="B4150" s="9" t="str">
        <f>_xlfn.IFNA(VLOOKUP(C4150,regions!A$1:B$49,2,FALSE),"")</f>
        <v>MANE-VU</v>
      </c>
      <c r="C4150" t="s">
        <v>20939</v>
      </c>
      <c r="D4150" s="1" t="s">
        <v>6501</v>
      </c>
      <c r="G4150" t="s">
        <v>14696</v>
      </c>
      <c r="H4150" s="1" t="s">
        <v>14692</v>
      </c>
      <c r="I4150" s="1" t="s">
        <v>14693</v>
      </c>
      <c r="J4150" s="1" t="s">
        <v>14694</v>
      </c>
      <c r="K4150" s="1" t="s">
        <v>14695</v>
      </c>
      <c r="L4150" s="1" t="s">
        <v>522</v>
      </c>
      <c r="M4150" s="1" t="s">
        <v>110</v>
      </c>
      <c r="P4150" s="1" t="s">
        <v>111</v>
      </c>
      <c r="Q4150" s="1" t="s">
        <v>254</v>
      </c>
      <c r="S4150" t="str">
        <f t="shared" si="64"/>
        <v>N</v>
      </c>
      <c r="T4150" t="s">
        <v>8</v>
      </c>
      <c r="U4150" t="s">
        <v>22632</v>
      </c>
      <c r="V4150" s="4">
        <v>3.0200000000000001E-2</v>
      </c>
      <c r="W4150" s="4">
        <v>2.1250000000000002E-3</v>
      </c>
      <c r="X4150" s="4">
        <v>1.9849999999999998E-3</v>
      </c>
      <c r="Z4150" s="10" t="str">
        <f>_xlfn.IFNA(IF(OR(R4150="Y",S4150="Y"),HYPERLINK(".\plots/daily_2016_smallegu_flat.png","daily flat"),HYPERLINK(VLOOKUP($AB4150,linkref!$A$2:$D$68,3,FALSE),VLOOKUP($AB4150,linkref!$A$2:$D$68,2,FALSE))),"")</f>
        <v/>
      </c>
      <c r="AA4150" s="10" t="str">
        <f>_xlfn.IFNA(IF(OR(R4150="Y",S4150="Y"),HYPERLINK(".\plots/diurnal_2016_smallegu_flat.png","diurnal flat"),HYPERLINK(VLOOKUP($AB4150,linkref!$A$2:$D$68,4,FALSE),VLOOKUP($AB4150,linkref!$A$2:$D$68,2,FALSE))),"")</f>
        <v/>
      </c>
      <c r="AB4150" t="str">
        <f>_xlfn.IFNA(VLOOKUP(I4150,units!A$2:B$1765,2,FALSE),"")</f>
        <v/>
      </c>
    </row>
    <row r="4151" spans="1:28" hidden="1" x14ac:dyDescent="0.3">
      <c r="B4151" s="9" t="str">
        <f>_xlfn.IFNA(VLOOKUP(C4151,regions!A$1:B$49,2,FALSE),"")</f>
        <v>West</v>
      </c>
      <c r="C4151" t="s">
        <v>20905</v>
      </c>
      <c r="D4151" s="1" t="s">
        <v>975</v>
      </c>
      <c r="G4151" t="s">
        <v>13909</v>
      </c>
      <c r="H4151" s="1" t="s">
        <v>13905</v>
      </c>
      <c r="I4151" s="1" t="s">
        <v>13906</v>
      </c>
      <c r="J4151" s="1" t="s">
        <v>13907</v>
      </c>
      <c r="K4151" s="1" t="s">
        <v>13908</v>
      </c>
      <c r="L4151" s="1" t="s">
        <v>522</v>
      </c>
      <c r="M4151" s="1" t="s">
        <v>110</v>
      </c>
      <c r="P4151" s="1" t="s">
        <v>111</v>
      </c>
      <c r="Q4151" s="1" t="s">
        <v>254</v>
      </c>
      <c r="S4151" t="str">
        <f t="shared" si="64"/>
        <v>N</v>
      </c>
      <c r="T4151" t="s">
        <v>8</v>
      </c>
      <c r="U4151" t="s">
        <v>22632</v>
      </c>
      <c r="V4151" s="4">
        <v>3.0200000000000001E-2</v>
      </c>
      <c r="W4151" s="4">
        <v>7.7360000000000005E-4</v>
      </c>
      <c r="X4151" s="4">
        <v>8.99999999999999E-4</v>
      </c>
      <c r="Y4151">
        <v>52</v>
      </c>
      <c r="Z4151" s="10" t="str">
        <f>_xlfn.IFNA(IF(OR(R4151="Y",S4151="Y"),HYPERLINK(".\plots/daily_2016_smallegu_flat.png","daily flat"),HYPERLINK(VLOOKUP($AB4151,linkref!$A$2:$D$68,3,FALSE),VLOOKUP($AB4151,linkref!$A$2:$D$68,2,FALSE))),"")</f>
        <v/>
      </c>
      <c r="AA4151" s="10" t="str">
        <f>_xlfn.IFNA(IF(OR(R4151="Y",S4151="Y"),HYPERLINK(".\plots/diurnal_2016_smallegu_flat.png","diurnal flat"),HYPERLINK(VLOOKUP($AB4151,linkref!$A$2:$D$68,4,FALSE),VLOOKUP($AB4151,linkref!$A$2:$D$68,2,FALSE))),"")</f>
        <v/>
      </c>
      <c r="AB4151" t="str">
        <f>_xlfn.IFNA(VLOOKUP(I4151,units!A$2:B$1765,2,FALSE),"")</f>
        <v/>
      </c>
    </row>
    <row r="4152" spans="1:28" hidden="1" x14ac:dyDescent="0.3">
      <c r="B4152" s="9" t="str">
        <f>_xlfn.IFNA(VLOOKUP(C4152,regions!A$1:B$49,2,FALSE),"")</f>
        <v>West North Central</v>
      </c>
      <c r="C4152" t="s">
        <v>20920</v>
      </c>
      <c r="D4152" s="1" t="s">
        <v>1132</v>
      </c>
      <c r="G4152" t="s">
        <v>9828</v>
      </c>
      <c r="H4152" s="1" t="s">
        <v>9824</v>
      </c>
      <c r="I4152" s="1" t="s">
        <v>20773</v>
      </c>
      <c r="J4152" s="1" t="s">
        <v>20774</v>
      </c>
      <c r="K4152" s="1" t="s">
        <v>20775</v>
      </c>
      <c r="L4152" s="1" t="s">
        <v>1205</v>
      </c>
      <c r="M4152" s="1" t="s">
        <v>110</v>
      </c>
      <c r="P4152" s="1" t="s">
        <v>111</v>
      </c>
      <c r="Q4152" s="1" t="s">
        <v>254</v>
      </c>
      <c r="S4152" t="str">
        <f t="shared" si="64"/>
        <v>N</v>
      </c>
      <c r="T4152" t="s">
        <v>8</v>
      </c>
      <c r="U4152" t="s">
        <v>22632</v>
      </c>
      <c r="V4152" s="4">
        <v>3.0178199999999999E-2</v>
      </c>
      <c r="W4152" s="4">
        <v>5.2019499999999999E-4</v>
      </c>
      <c r="X4152" s="4">
        <v>1.4331199999999999E-5</v>
      </c>
      <c r="Y4152">
        <v>6</v>
      </c>
      <c r="Z4152" s="10" t="str">
        <f>_xlfn.IFNA(IF(OR(R4152="Y",S4152="Y"),HYPERLINK(".\plots/daily_2016_smallegu_flat.png","daily flat"),HYPERLINK(VLOOKUP($AB4152,linkref!$A$2:$D$68,3,FALSE),VLOOKUP($AB4152,linkref!$A$2:$D$68,2,FALSE))),"")</f>
        <v/>
      </c>
      <c r="AA4152" s="10" t="str">
        <f>_xlfn.IFNA(IF(OR(R4152="Y",S4152="Y"),HYPERLINK(".\plots/diurnal_2016_smallegu_flat.png","diurnal flat"),HYPERLINK(VLOOKUP($AB4152,linkref!$A$2:$D$68,4,FALSE),VLOOKUP($AB4152,linkref!$A$2:$D$68,2,FALSE))),"")</f>
        <v/>
      </c>
      <c r="AB4152" t="str">
        <f>_xlfn.IFNA(VLOOKUP(I4152,units!A$2:B$1765,2,FALSE),"")</f>
        <v/>
      </c>
    </row>
    <row r="4153" spans="1:28" x14ac:dyDescent="0.3">
      <c r="A4153" s="1" t="s">
        <v>1976</v>
      </c>
      <c r="B4153" s="9" t="str">
        <f>_xlfn.IFNA(VLOOKUP(C4153,regions!A$1:B$49,2,FALSE),"")</f>
        <v>MANE-VU</v>
      </c>
      <c r="C4153" t="s">
        <v>20921</v>
      </c>
      <c r="D4153" s="1" t="s">
        <v>1939</v>
      </c>
      <c r="E4153" s="1" t="s">
        <v>1938</v>
      </c>
      <c r="F4153" s="1" t="s">
        <v>871</v>
      </c>
      <c r="G4153" t="s">
        <v>1944</v>
      </c>
      <c r="H4153" s="1" t="s">
        <v>1940</v>
      </c>
      <c r="I4153" s="1" t="s">
        <v>1977</v>
      </c>
      <c r="J4153" s="1" t="s">
        <v>1978</v>
      </c>
      <c r="K4153" s="1" t="s">
        <v>1979</v>
      </c>
      <c r="L4153" s="1" t="s">
        <v>253</v>
      </c>
      <c r="M4153" s="1" t="s">
        <v>110</v>
      </c>
      <c r="N4153" t="s">
        <v>128</v>
      </c>
      <c r="O4153" t="s">
        <v>130</v>
      </c>
      <c r="P4153" s="1" t="s">
        <v>111</v>
      </c>
      <c r="Q4153" s="1" t="s">
        <v>254</v>
      </c>
      <c r="R4153" t="s">
        <v>19</v>
      </c>
      <c r="S4153" t="str">
        <f t="shared" si="64"/>
        <v>N</v>
      </c>
      <c r="T4153" t="s">
        <v>19</v>
      </c>
      <c r="U4153" t="s">
        <v>22632</v>
      </c>
      <c r="V4153" s="12">
        <v>0.03</v>
      </c>
      <c r="W4153" s="12">
        <v>7.5290899999999898E-4</v>
      </c>
      <c r="X4153" s="12">
        <v>0</v>
      </c>
      <c r="Z4153" s="10" t="str">
        <f>_xlfn.IFNA(IF(OR(R4153="Y",S4153="Y"),HYPERLINK(".\plots/daily_2016_smallegu_flat.png","daily flat"),HYPERLINK(VLOOKUP($AB4153,linkref!$A$2:$D$68,3,FALSE),VLOOKUP($AB4153,linkref!$A$2:$D$68,2,FALSE))),"")</f>
        <v>MANE-VU Oil Peaking</v>
      </c>
      <c r="AA4153" s="10" t="str">
        <f>_xlfn.IFNA(IF(OR(R4153="Y",S4153="Y"),HYPERLINK(".\plots/diurnal_2016_smallegu_flat.png","diurnal flat"),HYPERLINK(VLOOKUP($AB4153,linkref!$A$2:$D$68,4,FALSE),VLOOKUP($AB4153,linkref!$A$2:$D$68,2,FALSE))),"")</f>
        <v>MANE-VU Oil Peaking</v>
      </c>
      <c r="AB4153" t="str">
        <f>_xlfn.IFNA(VLOOKUP(I4153,units!A$2:B$1765,2,FALSE),"")</f>
        <v>MANE-VU_oil_peak</v>
      </c>
    </row>
    <row r="4154" spans="1:28" x14ac:dyDescent="0.3">
      <c r="A4154" s="1" t="s">
        <v>6895</v>
      </c>
      <c r="B4154" s="9" t="str">
        <f>_xlfn.IFNA(VLOOKUP(C4154,regions!A$1:B$49,2,FALSE),"")</f>
        <v>SESARM</v>
      </c>
      <c r="C4154" t="s">
        <v>20913</v>
      </c>
      <c r="D4154" s="1" t="s">
        <v>6897</v>
      </c>
      <c r="E4154" s="1" t="s">
        <v>6896</v>
      </c>
      <c r="F4154" s="1" t="s">
        <v>6628</v>
      </c>
      <c r="G4154" t="s">
        <v>6902</v>
      </c>
      <c r="H4154" s="1" t="s">
        <v>6898</v>
      </c>
      <c r="I4154" s="1" t="s">
        <v>6899</v>
      </c>
      <c r="J4154" s="1" t="s">
        <v>6900</v>
      </c>
      <c r="K4154" s="1" t="s">
        <v>6901</v>
      </c>
      <c r="L4154" s="1" t="s">
        <v>125</v>
      </c>
      <c r="M4154" s="1" t="s">
        <v>110</v>
      </c>
      <c r="N4154" t="s">
        <v>102</v>
      </c>
      <c r="O4154" t="s">
        <v>9</v>
      </c>
      <c r="P4154" s="1" t="s">
        <v>111</v>
      </c>
      <c r="Q4154" s="1" t="s">
        <v>15</v>
      </c>
      <c r="R4154" t="s">
        <v>19</v>
      </c>
      <c r="S4154" t="str">
        <f t="shared" si="64"/>
        <v>N</v>
      </c>
      <c r="T4154" t="s">
        <v>19</v>
      </c>
      <c r="U4154" t="s">
        <v>112</v>
      </c>
      <c r="V4154" s="12">
        <v>0.03</v>
      </c>
      <c r="W4154" s="12">
        <v>0.01</v>
      </c>
      <c r="X4154" s="12">
        <v>0</v>
      </c>
      <c r="Y4154">
        <v>8760</v>
      </c>
      <c r="Z4154" s="10" t="str">
        <f>_xlfn.IFNA(IF(OR(R4154="Y",S4154="Y"),HYPERLINK(".\plots/daily_2016_smallegu_flat.png","daily flat"),HYPERLINK(VLOOKUP($AB4154,linkref!$A$2:$D$68,3,FALSE),VLOOKUP($AB4154,linkref!$A$2:$D$68,2,FALSE))),"")</f>
        <v>SESARM Gas Peaking</v>
      </c>
      <c r="AA4154" s="10" t="str">
        <f>_xlfn.IFNA(IF(OR(R4154="Y",S4154="Y"),HYPERLINK(".\plots/diurnal_2016_smallegu_flat.png","diurnal flat"),HYPERLINK(VLOOKUP($AB4154,linkref!$A$2:$D$68,4,FALSE),VLOOKUP($AB4154,linkref!$A$2:$D$68,2,FALSE))),"")</f>
        <v>SESARM Gas Peaking</v>
      </c>
      <c r="AB4154" t="str">
        <f>_xlfn.IFNA(VLOOKUP(I4154,units!A$2:B$1765,2,FALSE),"")</f>
        <v>SESARM_gas_peak</v>
      </c>
    </row>
    <row r="4155" spans="1:28" x14ac:dyDescent="0.3">
      <c r="A4155" s="1" t="s">
        <v>6109</v>
      </c>
      <c r="B4155" s="9" t="str">
        <f>_xlfn.IFNA(VLOOKUP(C4155,regions!A$1:B$49,2,FALSE),"")</f>
        <v>Southwest</v>
      </c>
      <c r="C4155" t="s">
        <v>20901</v>
      </c>
      <c r="D4155" s="1" t="s">
        <v>4517</v>
      </c>
      <c r="E4155" s="1" t="s">
        <v>6099</v>
      </c>
      <c r="F4155" s="1" t="s">
        <v>4551</v>
      </c>
      <c r="G4155" t="s">
        <v>6104</v>
      </c>
      <c r="H4155" s="1" t="s">
        <v>6100</v>
      </c>
      <c r="I4155" s="1" t="s">
        <v>6110</v>
      </c>
      <c r="J4155" s="1" t="s">
        <v>6111</v>
      </c>
      <c r="K4155" s="1" t="s">
        <v>6112</v>
      </c>
      <c r="L4155" s="1" t="s">
        <v>311</v>
      </c>
      <c r="M4155" s="1" t="s">
        <v>225</v>
      </c>
      <c r="N4155" t="s">
        <v>102</v>
      </c>
      <c r="O4155" t="s">
        <v>219</v>
      </c>
      <c r="P4155" s="1" t="s">
        <v>18</v>
      </c>
      <c r="Q4155" s="1" t="s">
        <v>377</v>
      </c>
      <c r="R4155" t="s">
        <v>8</v>
      </c>
      <c r="S4155" t="str">
        <f t="shared" si="64"/>
        <v>N</v>
      </c>
      <c r="T4155" t="s">
        <v>19</v>
      </c>
      <c r="V4155" s="12">
        <v>0.03</v>
      </c>
      <c r="Z4155" s="10" t="str">
        <f>_xlfn.IFNA(IF(OR(R4155="Y",S4155="Y"),HYPERLINK(".\plots/daily_2016_smallegu_flat.png","daily flat"),HYPERLINK(VLOOKUP($AB4155,linkref!$A$2:$D$68,3,FALSE),VLOOKUP($AB4155,linkref!$A$2:$D$68,2,FALSE))),"")</f>
        <v>daily flat</v>
      </c>
      <c r="AA4155" s="10" t="str">
        <f>_xlfn.IFNA(IF(OR(R4155="Y",S4155="Y"),HYPERLINK(".\plots/diurnal_2016_smallegu_flat.png","diurnal flat"),HYPERLINK(VLOOKUP($AB4155,linkref!$A$2:$D$68,4,FALSE),VLOOKUP($AB4155,linkref!$A$2:$D$68,2,FALSE))),"")</f>
        <v>diurnal flat</v>
      </c>
      <c r="AB4155" t="str">
        <f>_xlfn.IFNA(VLOOKUP(I4155,units!A$2:B$1765,2,FALSE),"")</f>
        <v>Southwest_gas_nonpeak</v>
      </c>
    </row>
    <row r="4156" spans="1:28" x14ac:dyDescent="0.3">
      <c r="A4156" s="1" t="s">
        <v>9151</v>
      </c>
      <c r="B4156" s="9" t="str">
        <f>_xlfn.IFNA(VLOOKUP(C4156,regions!A$1:B$49,2,FALSE),"")</f>
        <v>SESARM</v>
      </c>
      <c r="C4156" t="s">
        <v>20931</v>
      </c>
      <c r="D4156" s="1" t="s">
        <v>9153</v>
      </c>
      <c r="E4156" s="1" t="s">
        <v>9152</v>
      </c>
      <c r="F4156" s="1" t="s">
        <v>687</v>
      </c>
      <c r="G4156" t="s">
        <v>9158</v>
      </c>
      <c r="H4156" s="1" t="s">
        <v>9154</v>
      </c>
      <c r="I4156" s="1" t="s">
        <v>9155</v>
      </c>
      <c r="J4156" s="1" t="s">
        <v>9156</v>
      </c>
      <c r="K4156" s="1" t="s">
        <v>9157</v>
      </c>
      <c r="L4156" s="1" t="s">
        <v>1596</v>
      </c>
      <c r="M4156" s="1" t="s">
        <v>110</v>
      </c>
      <c r="N4156" t="s">
        <v>102</v>
      </c>
      <c r="O4156" t="s">
        <v>219</v>
      </c>
      <c r="P4156" s="1" t="s">
        <v>111</v>
      </c>
      <c r="Q4156" s="1" t="s">
        <v>15</v>
      </c>
      <c r="R4156" t="s">
        <v>19</v>
      </c>
      <c r="S4156" t="str">
        <f t="shared" si="64"/>
        <v>N</v>
      </c>
      <c r="T4156" t="s">
        <v>19</v>
      </c>
      <c r="U4156" t="s">
        <v>112</v>
      </c>
      <c r="V4156" s="12">
        <v>0.03</v>
      </c>
      <c r="Y4156">
        <v>594</v>
      </c>
      <c r="Z4156" s="10" t="str">
        <f>_xlfn.IFNA(IF(OR(R4156="Y",S4156="Y"),HYPERLINK(".\plots/daily_2016_smallegu_flat.png","daily flat"),HYPERLINK(VLOOKUP($AB4156,linkref!$A$2:$D$68,3,FALSE),VLOOKUP($AB4156,linkref!$A$2:$D$68,2,FALSE))),"")</f>
        <v>SESARM Gas Peaking</v>
      </c>
      <c r="AA4156" s="10" t="str">
        <f>_xlfn.IFNA(IF(OR(R4156="Y",S4156="Y"),HYPERLINK(".\plots/diurnal_2016_smallegu_flat.png","diurnal flat"),HYPERLINK(VLOOKUP($AB4156,linkref!$A$2:$D$68,4,FALSE),VLOOKUP($AB4156,linkref!$A$2:$D$68,2,FALSE))),"")</f>
        <v>SESARM Gas Peaking</v>
      </c>
      <c r="AB4156" t="str">
        <f>_xlfn.IFNA(VLOOKUP(I4156,units!A$2:B$1765,2,FALSE),"")</f>
        <v>SESARM_gas_peak</v>
      </c>
    </row>
    <row r="4157" spans="1:28" hidden="1" x14ac:dyDescent="0.3">
      <c r="B4157" s="9" t="str">
        <f>_xlfn.IFNA(VLOOKUP(C4157,regions!A$1:B$49,2,FALSE),"")</f>
        <v>Southwest</v>
      </c>
      <c r="C4157" t="s">
        <v>20938</v>
      </c>
      <c r="D4157" s="1" t="s">
        <v>7163</v>
      </c>
      <c r="G4157" t="s">
        <v>7168</v>
      </c>
      <c r="H4157" s="1" t="s">
        <v>7164</v>
      </c>
      <c r="I4157" s="1" t="s">
        <v>16227</v>
      </c>
      <c r="J4157" s="1" t="s">
        <v>16228</v>
      </c>
      <c r="K4157" s="1" t="s">
        <v>16229</v>
      </c>
      <c r="L4157" s="1" t="s">
        <v>1205</v>
      </c>
      <c r="M4157" s="1" t="s">
        <v>110</v>
      </c>
      <c r="P4157" s="1" t="s">
        <v>111</v>
      </c>
      <c r="Q4157" s="1" t="s">
        <v>11072</v>
      </c>
      <c r="S4157" t="str">
        <f t="shared" si="64"/>
        <v>N</v>
      </c>
      <c r="T4157" t="s">
        <v>8</v>
      </c>
      <c r="U4157" t="s">
        <v>22632</v>
      </c>
      <c r="V4157" s="4">
        <v>0.03</v>
      </c>
      <c r="W4157" s="4">
        <v>9.7799999999999992E-4</v>
      </c>
      <c r="X4157" s="4">
        <v>0.01</v>
      </c>
      <c r="Y4157">
        <v>9</v>
      </c>
      <c r="Z4157" s="10" t="str">
        <f>_xlfn.IFNA(IF(OR(R4157="Y",S4157="Y"),HYPERLINK(".\plots/daily_2016_smallegu_flat.png","daily flat"),HYPERLINK(VLOOKUP($AB4157,linkref!$A$2:$D$68,3,FALSE),VLOOKUP($AB4157,linkref!$A$2:$D$68,2,FALSE))),"")</f>
        <v/>
      </c>
      <c r="AA4157" s="10" t="str">
        <f>_xlfn.IFNA(IF(OR(R4157="Y",S4157="Y"),HYPERLINK(".\plots/diurnal_2016_smallegu_flat.png","diurnal flat"),HYPERLINK(VLOOKUP($AB4157,linkref!$A$2:$D$68,4,FALSE),VLOOKUP($AB4157,linkref!$A$2:$D$68,2,FALSE))),"")</f>
        <v/>
      </c>
      <c r="AB4157" t="str">
        <f>_xlfn.IFNA(VLOOKUP(I4157,units!A$2:B$1765,2,FALSE),"")</f>
        <v/>
      </c>
    </row>
    <row r="4158" spans="1:28" hidden="1" x14ac:dyDescent="0.3">
      <c r="B4158" s="9" t="str">
        <f>_xlfn.IFNA(VLOOKUP(C4158,regions!A$1:B$49,2,FALSE),"")</f>
        <v>SESARM</v>
      </c>
      <c r="C4158" t="s">
        <v>20931</v>
      </c>
      <c r="D4158" s="1" t="s">
        <v>11210</v>
      </c>
      <c r="G4158" t="s">
        <v>11209</v>
      </c>
      <c r="H4158" s="1" t="s">
        <v>11205</v>
      </c>
      <c r="I4158" s="1" t="s">
        <v>17228</v>
      </c>
      <c r="J4158" s="1" t="s">
        <v>17229</v>
      </c>
      <c r="K4158" s="1" t="s">
        <v>17230</v>
      </c>
      <c r="L4158" s="1" t="s">
        <v>1205</v>
      </c>
      <c r="M4158" s="1" t="s">
        <v>110</v>
      </c>
      <c r="P4158" s="1" t="s">
        <v>111</v>
      </c>
      <c r="Q4158" s="1" t="s">
        <v>254</v>
      </c>
      <c r="S4158" t="str">
        <f t="shared" si="64"/>
        <v>N</v>
      </c>
      <c r="T4158" t="s">
        <v>8</v>
      </c>
      <c r="U4158" t="s">
        <v>22632</v>
      </c>
      <c r="V4158" s="4">
        <v>0.03</v>
      </c>
      <c r="W4158" s="4"/>
      <c r="X4158" s="4">
        <v>0.01</v>
      </c>
      <c r="Y4158">
        <v>8736</v>
      </c>
      <c r="Z4158" s="10" t="str">
        <f>_xlfn.IFNA(IF(OR(R4158="Y",S4158="Y"),HYPERLINK(".\plots/daily_2016_smallegu_flat.png","daily flat"),HYPERLINK(VLOOKUP($AB4158,linkref!$A$2:$D$68,3,FALSE),VLOOKUP($AB4158,linkref!$A$2:$D$68,2,FALSE))),"")</f>
        <v/>
      </c>
      <c r="AA4158" s="10" t="str">
        <f>_xlfn.IFNA(IF(OR(R4158="Y",S4158="Y"),HYPERLINK(".\plots/diurnal_2016_smallegu_flat.png","diurnal flat"),HYPERLINK(VLOOKUP($AB4158,linkref!$A$2:$D$68,4,FALSE),VLOOKUP($AB4158,linkref!$A$2:$D$68,2,FALSE))),"")</f>
        <v/>
      </c>
      <c r="AB4158" t="str">
        <f>_xlfn.IFNA(VLOOKUP(I4158,units!A$2:B$1765,2,FALSE),"")</f>
        <v/>
      </c>
    </row>
    <row r="4159" spans="1:28" hidden="1" x14ac:dyDescent="0.3">
      <c r="B4159" s="9" t="str">
        <f>_xlfn.IFNA(VLOOKUP(C4159,regions!A$1:B$49,2,FALSE),"")</f>
        <v>MANE-VU</v>
      </c>
      <c r="C4159" t="s">
        <v>20939</v>
      </c>
      <c r="D4159" s="1" t="s">
        <v>5542</v>
      </c>
      <c r="G4159" t="s">
        <v>14664</v>
      </c>
      <c r="H4159" s="1" t="s">
        <v>14660</v>
      </c>
      <c r="I4159" s="1" t="s">
        <v>14665</v>
      </c>
      <c r="J4159" s="1" t="s">
        <v>14666</v>
      </c>
      <c r="K4159" s="1" t="s">
        <v>14667</v>
      </c>
      <c r="L4159" s="1" t="s">
        <v>730</v>
      </c>
      <c r="M4159" s="1" t="s">
        <v>110</v>
      </c>
      <c r="P4159" s="1" t="s">
        <v>111</v>
      </c>
      <c r="Q4159" s="1" t="s">
        <v>254</v>
      </c>
      <c r="S4159" t="str">
        <f t="shared" si="64"/>
        <v>N</v>
      </c>
      <c r="T4159" t="s">
        <v>8</v>
      </c>
      <c r="U4159" t="s">
        <v>22632</v>
      </c>
      <c r="V4159" s="4">
        <v>0.03</v>
      </c>
      <c r="W4159" s="4">
        <v>2.3900000000000002E-3</v>
      </c>
      <c r="X4159" s="4">
        <v>2.2300000000000002E-3</v>
      </c>
      <c r="Z4159" s="10" t="str">
        <f>_xlfn.IFNA(IF(OR(R4159="Y",S4159="Y"),HYPERLINK(".\plots/daily_2016_smallegu_flat.png","daily flat"),HYPERLINK(VLOOKUP($AB4159,linkref!$A$2:$D$68,3,FALSE),VLOOKUP($AB4159,linkref!$A$2:$D$68,2,FALSE))),"")</f>
        <v/>
      </c>
      <c r="AA4159" s="10" t="str">
        <f>_xlfn.IFNA(IF(OR(R4159="Y",S4159="Y"),HYPERLINK(".\plots/diurnal_2016_smallegu_flat.png","diurnal flat"),HYPERLINK(VLOOKUP($AB4159,linkref!$A$2:$D$68,4,FALSE),VLOOKUP($AB4159,linkref!$A$2:$D$68,2,FALSE))),"")</f>
        <v/>
      </c>
      <c r="AB4159" t="str">
        <f>_xlfn.IFNA(VLOOKUP(I4159,units!A$2:B$1765,2,FALSE),"")</f>
        <v/>
      </c>
    </row>
    <row r="4160" spans="1:28" hidden="1" x14ac:dyDescent="0.3">
      <c r="B4160" s="9" t="str">
        <f>_xlfn.IFNA(VLOOKUP(C4160,regions!A$1:B$49,2,FALSE),"")</f>
        <v>West</v>
      </c>
      <c r="C4160" t="s">
        <v>20905</v>
      </c>
      <c r="D4160" s="1" t="s">
        <v>13768</v>
      </c>
      <c r="G4160" t="s">
        <v>13773</v>
      </c>
      <c r="H4160" s="1" t="s">
        <v>13769</v>
      </c>
      <c r="I4160" s="1" t="s">
        <v>13770</v>
      </c>
      <c r="J4160" s="1" t="s">
        <v>13771</v>
      </c>
      <c r="K4160" s="1" t="s">
        <v>13772</v>
      </c>
      <c r="L4160" s="1" t="s">
        <v>253</v>
      </c>
      <c r="M4160" s="1" t="s">
        <v>110</v>
      </c>
      <c r="Q4160" s="1" t="s">
        <v>254</v>
      </c>
      <c r="S4160" t="str">
        <f t="shared" si="64"/>
        <v>N</v>
      </c>
      <c r="T4160" t="s">
        <v>8</v>
      </c>
      <c r="U4160" t="s">
        <v>22632</v>
      </c>
      <c r="V4160" s="4">
        <v>0.03</v>
      </c>
      <c r="W4160" s="4">
        <v>1.934E-3</v>
      </c>
      <c r="X4160" s="4">
        <v>1.8500000000000001E-3</v>
      </c>
      <c r="Y4160">
        <v>8736</v>
      </c>
      <c r="Z4160" s="10" t="str">
        <f>_xlfn.IFNA(IF(OR(R4160="Y",S4160="Y"),HYPERLINK(".\plots/daily_2016_smallegu_flat.png","daily flat"),HYPERLINK(VLOOKUP($AB4160,linkref!$A$2:$D$68,3,FALSE),VLOOKUP($AB4160,linkref!$A$2:$D$68,2,FALSE))),"")</f>
        <v/>
      </c>
      <c r="AA4160" s="10" t="str">
        <f>_xlfn.IFNA(IF(OR(R4160="Y",S4160="Y"),HYPERLINK(".\plots/diurnal_2016_smallegu_flat.png","diurnal flat"),HYPERLINK(VLOOKUP($AB4160,linkref!$A$2:$D$68,4,FALSE),VLOOKUP($AB4160,linkref!$A$2:$D$68,2,FALSE))),"")</f>
        <v/>
      </c>
      <c r="AB4160" t="str">
        <f>_xlfn.IFNA(VLOOKUP(I4160,units!A$2:B$1765,2,FALSE),"")</f>
        <v/>
      </c>
    </row>
    <row r="4161" spans="1:28" hidden="1" x14ac:dyDescent="0.3">
      <c r="B4161" s="9" t="str">
        <f>_xlfn.IFNA(VLOOKUP(C4161,regions!A$1:B$49,2,FALSE),"")</f>
        <v>West</v>
      </c>
      <c r="C4161" t="s">
        <v>20905</v>
      </c>
      <c r="D4161" s="1" t="s">
        <v>10841</v>
      </c>
      <c r="G4161" t="s">
        <v>12038</v>
      </c>
      <c r="H4161" s="1" t="s">
        <v>12037</v>
      </c>
      <c r="I4161" s="1" t="s">
        <v>12042</v>
      </c>
      <c r="J4161" s="1" t="s">
        <v>12043</v>
      </c>
      <c r="K4161" s="1" t="s">
        <v>12044</v>
      </c>
      <c r="L4161" s="1" t="s">
        <v>1205</v>
      </c>
      <c r="M4161" s="1" t="s">
        <v>110</v>
      </c>
      <c r="Q4161" s="1" t="s">
        <v>7060</v>
      </c>
      <c r="S4161" t="str">
        <f t="shared" si="64"/>
        <v>N</v>
      </c>
      <c r="T4161" t="s">
        <v>8</v>
      </c>
      <c r="U4161" t="s">
        <v>22632</v>
      </c>
      <c r="V4161" s="4">
        <v>0.03</v>
      </c>
      <c r="W4161" s="4">
        <v>4.1899999999999999E-4</v>
      </c>
      <c r="X4161" s="4">
        <v>2.6400000000000001E-5</v>
      </c>
      <c r="Y4161">
        <v>8736</v>
      </c>
      <c r="Z4161" s="10" t="str">
        <f>_xlfn.IFNA(IF(OR(R4161="Y",S4161="Y"),HYPERLINK(".\plots/daily_2016_smallegu_flat.png","daily flat"),HYPERLINK(VLOOKUP($AB4161,linkref!$A$2:$D$68,3,FALSE),VLOOKUP($AB4161,linkref!$A$2:$D$68,2,FALSE))),"")</f>
        <v/>
      </c>
      <c r="AA4161" s="10" t="str">
        <f>_xlfn.IFNA(IF(OR(R4161="Y",S4161="Y"),HYPERLINK(".\plots/diurnal_2016_smallegu_flat.png","diurnal flat"),HYPERLINK(VLOOKUP($AB4161,linkref!$A$2:$D$68,4,FALSE),VLOOKUP($AB4161,linkref!$A$2:$D$68,2,FALSE))),"")</f>
        <v/>
      </c>
      <c r="AB4161" t="str">
        <f>_xlfn.IFNA(VLOOKUP(I4161,units!A$2:B$1765,2,FALSE),"")</f>
        <v/>
      </c>
    </row>
    <row r="4162" spans="1:28" hidden="1" x14ac:dyDescent="0.3">
      <c r="B4162" s="9" t="str">
        <f>_xlfn.IFNA(VLOOKUP(C4162,regions!A$1:B$49,2,FALSE),"")</f>
        <v>West</v>
      </c>
      <c r="C4162" t="s">
        <v>20905</v>
      </c>
      <c r="D4162" s="1" t="s">
        <v>10841</v>
      </c>
      <c r="G4162" t="s">
        <v>16360</v>
      </c>
      <c r="H4162" s="1" t="s">
        <v>16356</v>
      </c>
      <c r="I4162" s="1" t="s">
        <v>16357</v>
      </c>
      <c r="J4162" s="1" t="s">
        <v>16358</v>
      </c>
      <c r="K4162" s="1" t="s">
        <v>16359</v>
      </c>
      <c r="L4162" s="1" t="s">
        <v>730</v>
      </c>
      <c r="M4162" s="1" t="s">
        <v>110</v>
      </c>
      <c r="P4162" s="1" t="s">
        <v>111</v>
      </c>
      <c r="Q4162" s="1" t="s">
        <v>254</v>
      </c>
      <c r="S4162" t="str">
        <f t="shared" si="64"/>
        <v>N</v>
      </c>
      <c r="T4162" t="s">
        <v>8</v>
      </c>
      <c r="U4162" t="s">
        <v>22632</v>
      </c>
      <c r="V4162" s="4">
        <v>0.03</v>
      </c>
      <c r="W4162" s="4">
        <v>2.7100000000000002E-3</v>
      </c>
      <c r="X4162" s="4">
        <v>1.36E-5</v>
      </c>
      <c r="Y4162">
        <v>8736</v>
      </c>
      <c r="Z4162" s="10" t="str">
        <f>_xlfn.IFNA(IF(OR(R4162="Y",S4162="Y"),HYPERLINK(".\plots/daily_2016_smallegu_flat.png","daily flat"),HYPERLINK(VLOOKUP($AB4162,linkref!$A$2:$D$68,3,FALSE),VLOOKUP($AB4162,linkref!$A$2:$D$68,2,FALSE))),"")</f>
        <v/>
      </c>
      <c r="AA4162" s="10" t="str">
        <f>_xlfn.IFNA(IF(OR(R4162="Y",S4162="Y"),HYPERLINK(".\plots/diurnal_2016_smallegu_flat.png","diurnal flat"),HYPERLINK(VLOOKUP($AB4162,linkref!$A$2:$D$68,4,FALSE),VLOOKUP($AB4162,linkref!$A$2:$D$68,2,FALSE))),"")</f>
        <v/>
      </c>
      <c r="AB4162" t="str">
        <f>_xlfn.IFNA(VLOOKUP(I4162,units!A$2:B$1765,2,FALSE),"")</f>
        <v/>
      </c>
    </row>
    <row r="4163" spans="1:28" hidden="1" x14ac:dyDescent="0.3">
      <c r="B4163" s="9" t="str">
        <f>_xlfn.IFNA(VLOOKUP(C4163,regions!A$1:B$49,2,FALSE),"")</f>
        <v>West</v>
      </c>
      <c r="C4163" t="s">
        <v>20905</v>
      </c>
      <c r="D4163" s="1" t="s">
        <v>10841</v>
      </c>
      <c r="G4163" t="s">
        <v>16598</v>
      </c>
      <c r="H4163" s="1" t="s">
        <v>16594</v>
      </c>
      <c r="I4163" s="1" t="s">
        <v>16595</v>
      </c>
      <c r="J4163" s="1" t="s">
        <v>16596</v>
      </c>
      <c r="K4163" s="1" t="s">
        <v>16597</v>
      </c>
      <c r="L4163" s="1" t="s">
        <v>730</v>
      </c>
      <c r="M4163" s="1" t="s">
        <v>110</v>
      </c>
      <c r="P4163" s="1" t="s">
        <v>111</v>
      </c>
      <c r="Q4163" s="1" t="s">
        <v>254</v>
      </c>
      <c r="S4163" t="str">
        <f t="shared" ref="S4163:S4226" si="65">IF(O4163="MSW","Y","N")</f>
        <v>N</v>
      </c>
      <c r="T4163" t="s">
        <v>8</v>
      </c>
      <c r="U4163" t="s">
        <v>22632</v>
      </c>
      <c r="V4163" s="4">
        <v>0.03</v>
      </c>
      <c r="W4163" s="4">
        <v>2.6109000000000002E-3</v>
      </c>
      <c r="X4163" s="4">
        <v>1.3499999999999999E-5</v>
      </c>
      <c r="Y4163">
        <v>8736</v>
      </c>
      <c r="Z4163" s="10" t="str">
        <f>_xlfn.IFNA(IF(OR(R4163="Y",S4163="Y"),HYPERLINK(".\plots/daily_2016_smallegu_flat.png","daily flat"),HYPERLINK(VLOOKUP($AB4163,linkref!$A$2:$D$68,3,FALSE),VLOOKUP($AB4163,linkref!$A$2:$D$68,2,FALSE))),"")</f>
        <v/>
      </c>
      <c r="AA4163" s="10" t="str">
        <f>_xlfn.IFNA(IF(OR(R4163="Y",S4163="Y"),HYPERLINK(".\plots/diurnal_2016_smallegu_flat.png","diurnal flat"),HYPERLINK(VLOOKUP($AB4163,linkref!$A$2:$D$68,4,FALSE),VLOOKUP($AB4163,linkref!$A$2:$D$68,2,FALSE))),"")</f>
        <v/>
      </c>
      <c r="AB4163" t="str">
        <f>_xlfn.IFNA(VLOOKUP(I4163,units!A$2:B$1765,2,FALSE),"")</f>
        <v/>
      </c>
    </row>
    <row r="4164" spans="1:28" hidden="1" x14ac:dyDescent="0.3">
      <c r="B4164" s="9" t="str">
        <f>_xlfn.IFNA(VLOOKUP(C4164,regions!A$1:B$49,2,FALSE),"")</f>
        <v>West</v>
      </c>
      <c r="C4164" t="s">
        <v>20905</v>
      </c>
      <c r="D4164" s="1" t="s">
        <v>10841</v>
      </c>
      <c r="G4164" t="s">
        <v>18386</v>
      </c>
      <c r="H4164" s="1" t="s">
        <v>18382</v>
      </c>
      <c r="I4164" s="1" t="s">
        <v>18383</v>
      </c>
      <c r="J4164" s="1" t="s">
        <v>18384</v>
      </c>
      <c r="K4164" s="1" t="s">
        <v>18385</v>
      </c>
      <c r="L4164" s="1" t="s">
        <v>730</v>
      </c>
      <c r="M4164" s="1" t="s">
        <v>110</v>
      </c>
      <c r="Q4164" s="1" t="s">
        <v>254</v>
      </c>
      <c r="S4164" t="str">
        <f t="shared" si="65"/>
        <v>N</v>
      </c>
      <c r="T4164" t="s">
        <v>8</v>
      </c>
      <c r="U4164" t="s">
        <v>22632</v>
      </c>
      <c r="V4164" s="4">
        <v>0.03</v>
      </c>
      <c r="W4164" s="4">
        <v>2.1564100000000001E-3</v>
      </c>
      <c r="X4164" s="4">
        <v>1.1199999999999999E-5</v>
      </c>
      <c r="Y4164">
        <v>8736</v>
      </c>
      <c r="Z4164" s="10" t="str">
        <f>_xlfn.IFNA(IF(OR(R4164="Y",S4164="Y"),HYPERLINK(".\plots/daily_2016_smallegu_flat.png","daily flat"),HYPERLINK(VLOOKUP($AB4164,linkref!$A$2:$D$68,3,FALSE),VLOOKUP($AB4164,linkref!$A$2:$D$68,2,FALSE))),"")</f>
        <v/>
      </c>
      <c r="AA4164" s="10" t="str">
        <f>_xlfn.IFNA(IF(OR(R4164="Y",S4164="Y"),HYPERLINK(".\plots/diurnal_2016_smallegu_flat.png","diurnal flat"),HYPERLINK(VLOOKUP($AB4164,linkref!$A$2:$D$68,4,FALSE),VLOOKUP($AB4164,linkref!$A$2:$D$68,2,FALSE))),"")</f>
        <v/>
      </c>
      <c r="AB4164" t="str">
        <f>_xlfn.IFNA(VLOOKUP(I4164,units!A$2:B$1765,2,FALSE),"")</f>
        <v/>
      </c>
    </row>
    <row r="4165" spans="1:28" hidden="1" x14ac:dyDescent="0.3">
      <c r="B4165" s="9" t="str">
        <f>_xlfn.IFNA(VLOOKUP(C4165,regions!A$1:B$49,2,FALSE),"")</f>
        <v>West North Central</v>
      </c>
      <c r="C4165" t="s">
        <v>20954</v>
      </c>
      <c r="D4165" s="1" t="s">
        <v>9847</v>
      </c>
      <c r="G4165" t="s">
        <v>12572</v>
      </c>
      <c r="H4165" s="1" t="s">
        <v>12568</v>
      </c>
      <c r="I4165" s="1" t="s">
        <v>12576</v>
      </c>
      <c r="J4165" s="1" t="s">
        <v>12577</v>
      </c>
      <c r="K4165" s="1" t="s">
        <v>12578</v>
      </c>
      <c r="L4165" s="1" t="s">
        <v>1205</v>
      </c>
      <c r="M4165" s="1" t="s">
        <v>110</v>
      </c>
      <c r="P4165" s="1" t="s">
        <v>111</v>
      </c>
      <c r="Q4165" s="1" t="s">
        <v>254</v>
      </c>
      <c r="S4165" t="str">
        <f t="shared" si="65"/>
        <v>N</v>
      </c>
      <c r="T4165" t="s">
        <v>8</v>
      </c>
      <c r="U4165" t="s">
        <v>22632</v>
      </c>
      <c r="V4165" s="4">
        <v>0.03</v>
      </c>
      <c r="W4165" s="4">
        <v>0</v>
      </c>
      <c r="X4165" s="4">
        <v>0</v>
      </c>
      <c r="Y4165">
        <v>8</v>
      </c>
      <c r="Z4165" s="10" t="str">
        <f>_xlfn.IFNA(IF(OR(R4165="Y",S4165="Y"),HYPERLINK(".\plots/daily_2016_smallegu_flat.png","daily flat"),HYPERLINK(VLOOKUP($AB4165,linkref!$A$2:$D$68,3,FALSE),VLOOKUP($AB4165,linkref!$A$2:$D$68,2,FALSE))),"")</f>
        <v/>
      </c>
      <c r="AA4165" s="10" t="str">
        <f>_xlfn.IFNA(IF(OR(R4165="Y",S4165="Y"),HYPERLINK(".\plots/diurnal_2016_smallegu_flat.png","diurnal flat"),HYPERLINK(VLOOKUP($AB4165,linkref!$A$2:$D$68,4,FALSE),VLOOKUP($AB4165,linkref!$A$2:$D$68,2,FALSE))),"")</f>
        <v/>
      </c>
      <c r="AB4165" t="str">
        <f>_xlfn.IFNA(VLOOKUP(I4165,units!A$2:B$1765,2,FALSE),"")</f>
        <v/>
      </c>
    </row>
    <row r="4166" spans="1:28" hidden="1" x14ac:dyDescent="0.3">
      <c r="B4166" s="9" t="str">
        <f>_xlfn.IFNA(VLOOKUP(C4166,regions!A$1:B$49,2,FALSE),"")</f>
        <v>SESARM</v>
      </c>
      <c r="C4166" t="s">
        <v>20913</v>
      </c>
      <c r="D4166" s="1" t="s">
        <v>13843</v>
      </c>
      <c r="G4166" t="s">
        <v>13842</v>
      </c>
      <c r="H4166" s="1" t="s">
        <v>13838</v>
      </c>
      <c r="I4166" s="1" t="s">
        <v>13839</v>
      </c>
      <c r="J4166" s="1" t="s">
        <v>13840</v>
      </c>
      <c r="K4166" s="1" t="s">
        <v>13841</v>
      </c>
      <c r="L4166" s="1" t="s">
        <v>522</v>
      </c>
      <c r="M4166" s="1" t="s">
        <v>110</v>
      </c>
      <c r="P4166" s="1" t="s">
        <v>111</v>
      </c>
      <c r="Q4166" s="1" t="s">
        <v>254</v>
      </c>
      <c r="S4166" t="str">
        <f t="shared" si="65"/>
        <v>N</v>
      </c>
      <c r="T4166" t="s">
        <v>8</v>
      </c>
      <c r="U4166" t="s">
        <v>22632</v>
      </c>
      <c r="V4166" s="4">
        <v>0.03</v>
      </c>
      <c r="W4166" s="4">
        <v>0</v>
      </c>
      <c r="X4166" s="4">
        <v>0</v>
      </c>
      <c r="Y4166">
        <v>336</v>
      </c>
      <c r="Z4166" s="10" t="str">
        <f>_xlfn.IFNA(IF(OR(R4166="Y",S4166="Y"),HYPERLINK(".\plots/daily_2016_smallegu_flat.png","daily flat"),HYPERLINK(VLOOKUP($AB4166,linkref!$A$2:$D$68,3,FALSE),VLOOKUP($AB4166,linkref!$A$2:$D$68,2,FALSE))),"")</f>
        <v/>
      </c>
      <c r="AA4166" s="10" t="str">
        <f>_xlfn.IFNA(IF(OR(R4166="Y",S4166="Y"),HYPERLINK(".\plots/diurnal_2016_smallegu_flat.png","diurnal flat"),HYPERLINK(VLOOKUP($AB4166,linkref!$A$2:$D$68,4,FALSE),VLOOKUP($AB4166,linkref!$A$2:$D$68,2,FALSE))),"")</f>
        <v/>
      </c>
      <c r="AB4166" t="str">
        <f>_xlfn.IFNA(VLOOKUP(I4166,units!A$2:B$1765,2,FALSE),"")</f>
        <v/>
      </c>
    </row>
    <row r="4167" spans="1:28" hidden="1" x14ac:dyDescent="0.3">
      <c r="B4167" s="9" t="str">
        <f>_xlfn.IFNA(VLOOKUP(C4167,regions!A$1:B$49,2,FALSE),"")</f>
        <v>SESARM</v>
      </c>
      <c r="C4167" t="s">
        <v>20913</v>
      </c>
      <c r="D4167" s="1" t="s">
        <v>13317</v>
      </c>
      <c r="G4167" t="s">
        <v>13316</v>
      </c>
      <c r="H4167" s="1" t="s">
        <v>13312</v>
      </c>
      <c r="I4167" s="1" t="s">
        <v>13844</v>
      </c>
      <c r="J4167" s="1" t="s">
        <v>13845</v>
      </c>
      <c r="K4167" s="1" t="s">
        <v>13846</v>
      </c>
      <c r="L4167" s="1" t="s">
        <v>522</v>
      </c>
      <c r="M4167" s="1" t="s">
        <v>110</v>
      </c>
      <c r="P4167" s="1" t="s">
        <v>226</v>
      </c>
      <c r="Q4167" s="1" t="s">
        <v>254</v>
      </c>
      <c r="S4167" t="str">
        <f t="shared" si="65"/>
        <v>N</v>
      </c>
      <c r="T4167" t="s">
        <v>8</v>
      </c>
      <c r="U4167" t="s">
        <v>22632</v>
      </c>
      <c r="V4167" s="4">
        <v>0.03</v>
      </c>
      <c r="W4167" s="4"/>
      <c r="X4167" s="4">
        <v>0</v>
      </c>
      <c r="Y4167">
        <v>8760</v>
      </c>
      <c r="Z4167" s="10" t="str">
        <f>_xlfn.IFNA(IF(OR(R4167="Y",S4167="Y"),HYPERLINK(".\plots/daily_2016_smallegu_flat.png","daily flat"),HYPERLINK(VLOOKUP($AB4167,linkref!$A$2:$D$68,3,FALSE),VLOOKUP($AB4167,linkref!$A$2:$D$68,2,FALSE))),"")</f>
        <v/>
      </c>
      <c r="AA4167" s="10" t="str">
        <f>_xlfn.IFNA(IF(OR(R4167="Y",S4167="Y"),HYPERLINK(".\plots/diurnal_2016_smallegu_flat.png","diurnal flat"),HYPERLINK(VLOOKUP($AB4167,linkref!$A$2:$D$68,4,FALSE),VLOOKUP($AB4167,linkref!$A$2:$D$68,2,FALSE))),"")</f>
        <v/>
      </c>
      <c r="AB4167" t="str">
        <f>_xlfn.IFNA(VLOOKUP(I4167,units!A$2:B$1765,2,FALSE),"")</f>
        <v/>
      </c>
    </row>
    <row r="4168" spans="1:28" hidden="1" x14ac:dyDescent="0.3">
      <c r="B4168" s="9" t="str">
        <f>_xlfn.IFNA(VLOOKUP(C4168,regions!A$1:B$49,2,FALSE),"")</f>
        <v>SESARM</v>
      </c>
      <c r="C4168" t="s">
        <v>20913</v>
      </c>
      <c r="D4168" s="1" t="s">
        <v>4766</v>
      </c>
      <c r="G4168" t="s">
        <v>18088</v>
      </c>
      <c r="H4168" s="1" t="s">
        <v>18084</v>
      </c>
      <c r="I4168" s="1" t="s">
        <v>18089</v>
      </c>
      <c r="J4168" s="1" t="s">
        <v>18090</v>
      </c>
      <c r="K4168" s="1" t="s">
        <v>18091</v>
      </c>
      <c r="L4168" s="1" t="s">
        <v>253</v>
      </c>
      <c r="M4168" s="1" t="s">
        <v>110</v>
      </c>
      <c r="P4168" s="1" t="s">
        <v>111</v>
      </c>
      <c r="Q4168" s="1" t="s">
        <v>254</v>
      </c>
      <c r="S4168" t="str">
        <f t="shared" si="65"/>
        <v>N</v>
      </c>
      <c r="T4168" t="s">
        <v>8</v>
      </c>
      <c r="U4168" t="s">
        <v>22632</v>
      </c>
      <c r="V4168" s="4">
        <v>0.03</v>
      </c>
      <c r="W4168" s="4">
        <v>0</v>
      </c>
      <c r="X4168" s="4">
        <v>0</v>
      </c>
      <c r="Y4168">
        <v>8760</v>
      </c>
      <c r="Z4168" s="10" t="str">
        <f>_xlfn.IFNA(IF(OR(R4168="Y",S4168="Y"),HYPERLINK(".\plots/daily_2016_smallegu_flat.png","daily flat"),HYPERLINK(VLOOKUP($AB4168,linkref!$A$2:$D$68,3,FALSE),VLOOKUP($AB4168,linkref!$A$2:$D$68,2,FALSE))),"")</f>
        <v/>
      </c>
      <c r="AA4168" s="10" t="str">
        <f>_xlfn.IFNA(IF(OR(R4168="Y",S4168="Y"),HYPERLINK(".\plots/diurnal_2016_smallegu_flat.png","diurnal flat"),HYPERLINK(VLOOKUP($AB4168,linkref!$A$2:$D$68,4,FALSE),VLOOKUP($AB4168,linkref!$A$2:$D$68,2,FALSE))),"")</f>
        <v/>
      </c>
      <c r="AB4168" t="str">
        <f>_xlfn.IFNA(VLOOKUP(I4168,units!A$2:B$1765,2,FALSE),"")</f>
        <v/>
      </c>
    </row>
    <row r="4169" spans="1:28" hidden="1" x14ac:dyDescent="0.3">
      <c r="B4169" s="9" t="str">
        <f>_xlfn.IFNA(VLOOKUP(C4169,regions!A$1:B$49,2,FALSE),"")</f>
        <v>SESARM</v>
      </c>
      <c r="C4169" t="s">
        <v>20913</v>
      </c>
      <c r="D4169" s="1" t="s">
        <v>13593</v>
      </c>
      <c r="G4169" t="s">
        <v>18719</v>
      </c>
      <c r="H4169" s="1" t="s">
        <v>18715</v>
      </c>
      <c r="I4169" s="1" t="s">
        <v>18716</v>
      </c>
      <c r="J4169" s="1" t="s">
        <v>18717</v>
      </c>
      <c r="K4169" s="1" t="s">
        <v>18718</v>
      </c>
      <c r="L4169" s="1" t="s">
        <v>1205</v>
      </c>
      <c r="M4169" s="1" t="s">
        <v>110</v>
      </c>
      <c r="P4169" s="1" t="s">
        <v>111</v>
      </c>
      <c r="Q4169" s="1" t="s">
        <v>254</v>
      </c>
      <c r="S4169" t="str">
        <f t="shared" si="65"/>
        <v>N</v>
      </c>
      <c r="T4169" t="s">
        <v>8</v>
      </c>
      <c r="U4169" t="s">
        <v>22632</v>
      </c>
      <c r="V4169" s="4">
        <v>0.03</v>
      </c>
      <c r="W4169" s="4">
        <v>0</v>
      </c>
      <c r="X4169" s="4">
        <v>0</v>
      </c>
      <c r="Y4169">
        <v>60</v>
      </c>
      <c r="Z4169" s="10" t="str">
        <f>_xlfn.IFNA(IF(OR(R4169="Y",S4169="Y"),HYPERLINK(".\plots/daily_2016_smallegu_flat.png","daily flat"),HYPERLINK(VLOOKUP($AB4169,linkref!$A$2:$D$68,3,FALSE),VLOOKUP($AB4169,linkref!$A$2:$D$68,2,FALSE))),"")</f>
        <v/>
      </c>
      <c r="AA4169" s="10" t="str">
        <f>_xlfn.IFNA(IF(OR(R4169="Y",S4169="Y"),HYPERLINK(".\plots/diurnal_2016_smallegu_flat.png","diurnal flat"),HYPERLINK(VLOOKUP($AB4169,linkref!$A$2:$D$68,4,FALSE),VLOOKUP($AB4169,linkref!$A$2:$D$68,2,FALSE))),"")</f>
        <v/>
      </c>
      <c r="AB4169" t="str">
        <f>_xlfn.IFNA(VLOOKUP(I4169,units!A$2:B$1765,2,FALSE),"")</f>
        <v/>
      </c>
    </row>
    <row r="4170" spans="1:28" hidden="1" x14ac:dyDescent="0.3">
      <c r="B4170" s="9" t="str">
        <f>_xlfn.IFNA(VLOOKUP(C4170,regions!A$1:B$49,2,FALSE),"")</f>
        <v>South</v>
      </c>
      <c r="C4170" t="s">
        <v>20917</v>
      </c>
      <c r="D4170" s="1" t="s">
        <v>11183</v>
      </c>
      <c r="G4170" t="s">
        <v>11182</v>
      </c>
      <c r="H4170" s="1" t="s">
        <v>11178</v>
      </c>
      <c r="I4170" s="1" t="s">
        <v>12666</v>
      </c>
      <c r="J4170" s="1" t="s">
        <v>12667</v>
      </c>
      <c r="K4170" s="1" t="s">
        <v>12668</v>
      </c>
      <c r="L4170" s="1" t="s">
        <v>730</v>
      </c>
      <c r="M4170" s="1" t="s">
        <v>110</v>
      </c>
      <c r="P4170" s="1" t="s">
        <v>111</v>
      </c>
      <c r="Q4170" s="1" t="s">
        <v>254</v>
      </c>
      <c r="S4170" t="str">
        <f t="shared" si="65"/>
        <v>N</v>
      </c>
      <c r="T4170" t="s">
        <v>8</v>
      </c>
      <c r="U4170" t="s">
        <v>22632</v>
      </c>
      <c r="V4170" s="4">
        <v>0.03</v>
      </c>
      <c r="W4170" s="4"/>
      <c r="X4170" s="4"/>
      <c r="Y4170">
        <v>52</v>
      </c>
      <c r="Z4170" s="10" t="str">
        <f>_xlfn.IFNA(IF(OR(R4170="Y",S4170="Y"),HYPERLINK(".\plots/daily_2016_smallegu_flat.png","daily flat"),HYPERLINK(VLOOKUP($AB4170,linkref!$A$2:$D$68,3,FALSE),VLOOKUP($AB4170,linkref!$A$2:$D$68,2,FALSE))),"")</f>
        <v/>
      </c>
      <c r="AA4170" s="10" t="str">
        <f>_xlfn.IFNA(IF(OR(R4170="Y",S4170="Y"),HYPERLINK(".\plots/diurnal_2016_smallegu_flat.png","diurnal flat"),HYPERLINK(VLOOKUP($AB4170,linkref!$A$2:$D$68,4,FALSE),VLOOKUP($AB4170,linkref!$A$2:$D$68,2,FALSE))),"")</f>
        <v/>
      </c>
      <c r="AB4170" t="str">
        <f>_xlfn.IFNA(VLOOKUP(I4170,units!A$2:B$1765,2,FALSE),"")</f>
        <v/>
      </c>
    </row>
    <row r="4171" spans="1:28" hidden="1" x14ac:dyDescent="0.3">
      <c r="B4171" s="9" t="str">
        <f>_xlfn.IFNA(VLOOKUP(C4171,regions!A$1:B$49,2,FALSE),"")</f>
        <v>South</v>
      </c>
      <c r="C4171" t="s">
        <v>20917</v>
      </c>
      <c r="D4171" s="1" t="s">
        <v>10684</v>
      </c>
      <c r="G4171" t="s">
        <v>12757</v>
      </c>
      <c r="H4171" s="1" t="s">
        <v>12756</v>
      </c>
      <c r="I4171" s="1" t="s">
        <v>12761</v>
      </c>
      <c r="J4171" s="1" t="s">
        <v>12762</v>
      </c>
      <c r="K4171" s="1" t="s">
        <v>12763</v>
      </c>
      <c r="L4171" s="1" t="s">
        <v>730</v>
      </c>
      <c r="M4171" s="1" t="s">
        <v>110</v>
      </c>
      <c r="Q4171" s="1" t="s">
        <v>254</v>
      </c>
      <c r="S4171" t="str">
        <f t="shared" si="65"/>
        <v>N</v>
      </c>
      <c r="T4171" t="s">
        <v>8</v>
      </c>
      <c r="U4171" t="s">
        <v>22632</v>
      </c>
      <c r="V4171" s="4">
        <v>0.03</v>
      </c>
      <c r="W4171" s="4"/>
      <c r="X4171" s="4"/>
      <c r="Y4171">
        <v>30</v>
      </c>
      <c r="Z4171" s="10" t="str">
        <f>_xlfn.IFNA(IF(OR(R4171="Y",S4171="Y"),HYPERLINK(".\plots/daily_2016_smallegu_flat.png","daily flat"),HYPERLINK(VLOOKUP($AB4171,linkref!$A$2:$D$68,3,FALSE),VLOOKUP($AB4171,linkref!$A$2:$D$68,2,FALSE))),"")</f>
        <v/>
      </c>
      <c r="AA4171" s="10" t="str">
        <f>_xlfn.IFNA(IF(OR(R4171="Y",S4171="Y"),HYPERLINK(".\plots/diurnal_2016_smallegu_flat.png","diurnal flat"),HYPERLINK(VLOOKUP($AB4171,linkref!$A$2:$D$68,4,FALSE),VLOOKUP($AB4171,linkref!$A$2:$D$68,2,FALSE))),"")</f>
        <v/>
      </c>
      <c r="AB4171" t="str">
        <f>_xlfn.IFNA(VLOOKUP(I4171,units!A$2:B$1765,2,FALSE),"")</f>
        <v/>
      </c>
    </row>
    <row r="4172" spans="1:28" hidden="1" x14ac:dyDescent="0.3">
      <c r="B4172" s="9" t="str">
        <f>_xlfn.IFNA(VLOOKUP(C4172,regions!A$1:B$49,2,FALSE),"")</f>
        <v>West</v>
      </c>
      <c r="C4172" t="s">
        <v>20905</v>
      </c>
      <c r="D4172" s="1" t="s">
        <v>13768</v>
      </c>
      <c r="G4172" t="s">
        <v>13773</v>
      </c>
      <c r="H4172" s="1" t="s">
        <v>13782</v>
      </c>
      <c r="I4172" s="1" t="s">
        <v>13783</v>
      </c>
      <c r="J4172" s="1" t="s">
        <v>13784</v>
      </c>
      <c r="K4172" s="1" t="s">
        <v>13785</v>
      </c>
      <c r="L4172" s="1" t="s">
        <v>253</v>
      </c>
      <c r="M4172" s="1" t="s">
        <v>110</v>
      </c>
      <c r="Q4172" s="1" t="s">
        <v>254</v>
      </c>
      <c r="S4172" t="str">
        <f t="shared" si="65"/>
        <v>N</v>
      </c>
      <c r="T4172" t="s">
        <v>8</v>
      </c>
      <c r="U4172" t="s">
        <v>22632</v>
      </c>
      <c r="V4172" s="4">
        <v>0.03</v>
      </c>
      <c r="W4172" s="4">
        <v>1.934E-3</v>
      </c>
      <c r="X4172" s="4"/>
      <c r="Y4172">
        <v>8736</v>
      </c>
      <c r="Z4172" s="10" t="str">
        <f>_xlfn.IFNA(IF(OR(R4172="Y",S4172="Y"),HYPERLINK(".\plots/daily_2016_smallegu_flat.png","daily flat"),HYPERLINK(VLOOKUP($AB4172,linkref!$A$2:$D$68,3,FALSE),VLOOKUP($AB4172,linkref!$A$2:$D$68,2,FALSE))),"")</f>
        <v/>
      </c>
      <c r="AA4172" s="10" t="str">
        <f>_xlfn.IFNA(IF(OR(R4172="Y",S4172="Y"),HYPERLINK(".\plots/diurnal_2016_smallegu_flat.png","diurnal flat"),HYPERLINK(VLOOKUP($AB4172,linkref!$A$2:$D$68,4,FALSE),VLOOKUP($AB4172,linkref!$A$2:$D$68,2,FALSE))),"")</f>
        <v/>
      </c>
      <c r="AB4172" t="str">
        <f>_xlfn.IFNA(VLOOKUP(I4172,units!A$2:B$1765,2,FALSE),"")</f>
        <v/>
      </c>
    </row>
    <row r="4173" spans="1:28" hidden="1" x14ac:dyDescent="0.3">
      <c r="B4173" s="9" t="str">
        <f>_xlfn.IFNA(VLOOKUP(C4173,regions!A$1:B$49,2,FALSE),"")</f>
        <v/>
      </c>
      <c r="C4173" t="s">
        <v>20966</v>
      </c>
      <c r="D4173" s="1" t="s">
        <v>14793</v>
      </c>
      <c r="G4173" t="s">
        <v>14792</v>
      </c>
      <c r="H4173" s="1" t="s">
        <v>14788</v>
      </c>
      <c r="I4173" s="1" t="s">
        <v>14837</v>
      </c>
      <c r="J4173" s="1" t="s">
        <v>14838</v>
      </c>
      <c r="K4173" s="1" t="s">
        <v>14839</v>
      </c>
      <c r="L4173" s="1" t="s">
        <v>253</v>
      </c>
      <c r="M4173" s="1" t="s">
        <v>110</v>
      </c>
      <c r="P4173" s="1" t="s">
        <v>111</v>
      </c>
      <c r="Q4173" s="1" t="s">
        <v>254</v>
      </c>
      <c r="S4173" t="str">
        <f t="shared" si="65"/>
        <v>N</v>
      </c>
      <c r="T4173" t="s">
        <v>8</v>
      </c>
      <c r="U4173" t="s">
        <v>22632</v>
      </c>
      <c r="V4173" s="4">
        <v>0.05</v>
      </c>
      <c r="W4173" s="4">
        <v>0</v>
      </c>
      <c r="X4173" s="4">
        <v>0.01</v>
      </c>
      <c r="Z4173" s="10" t="str">
        <f>_xlfn.IFNA(IF(OR(R4173="Y",S4173="Y"),HYPERLINK(".\plots/daily_2016_smallegu_flat.png","daily flat"),HYPERLINK(VLOOKUP($AB4173,linkref!$A$2:$D$68,3,FALSE),VLOOKUP($AB4173,linkref!$A$2:$D$68,2,FALSE))),"")</f>
        <v/>
      </c>
      <c r="AA4173" s="10" t="str">
        <f>_xlfn.IFNA(IF(OR(R4173="Y",S4173="Y"),HYPERLINK(".\plots/diurnal_2016_smallegu_flat.png","diurnal flat"),HYPERLINK(VLOOKUP($AB4173,linkref!$A$2:$D$68,4,FALSE),VLOOKUP($AB4173,linkref!$A$2:$D$68,2,FALSE))),"")</f>
        <v/>
      </c>
      <c r="AB4173" t="str">
        <f>_xlfn.IFNA(VLOOKUP(I4173,units!A$2:B$1765,2,FALSE),"")</f>
        <v/>
      </c>
    </row>
    <row r="4174" spans="1:28" hidden="1" x14ac:dyDescent="0.3">
      <c r="B4174" s="9" t="str">
        <f>_xlfn.IFNA(VLOOKUP(C4174,regions!A$1:B$49,2,FALSE),"")</f>
        <v>MANE-VU</v>
      </c>
      <c r="C4174" t="s">
        <v>20909</v>
      </c>
      <c r="D4174" s="1" t="s">
        <v>3547</v>
      </c>
      <c r="G4174" t="s">
        <v>3552</v>
      </c>
      <c r="H4174" s="1" t="s">
        <v>3548</v>
      </c>
      <c r="I4174" s="1" t="s">
        <v>14182</v>
      </c>
      <c r="J4174" s="1" t="s">
        <v>3550</v>
      </c>
      <c r="K4174" s="1" t="s">
        <v>14183</v>
      </c>
      <c r="L4174" s="1" t="s">
        <v>253</v>
      </c>
      <c r="M4174" s="1" t="s">
        <v>110</v>
      </c>
      <c r="P4174" s="1" t="s">
        <v>111</v>
      </c>
      <c r="Q4174" s="1" t="s">
        <v>254</v>
      </c>
      <c r="S4174" t="str">
        <f t="shared" si="65"/>
        <v>N</v>
      </c>
      <c r="T4174" t="s">
        <v>8</v>
      </c>
      <c r="U4174" t="s">
        <v>22632</v>
      </c>
      <c r="V4174" s="4">
        <v>0.03</v>
      </c>
      <c r="W4174" s="4"/>
      <c r="X4174" s="4"/>
      <c r="Y4174">
        <v>8</v>
      </c>
      <c r="Z4174" s="10" t="str">
        <f>_xlfn.IFNA(IF(OR(R4174="Y",S4174="Y"),HYPERLINK(".\plots/daily_2016_smallegu_flat.png","daily flat"),HYPERLINK(VLOOKUP($AB4174,linkref!$A$2:$D$68,3,FALSE),VLOOKUP($AB4174,linkref!$A$2:$D$68,2,FALSE))),"")</f>
        <v/>
      </c>
      <c r="AA4174" s="10" t="str">
        <f>_xlfn.IFNA(IF(OR(R4174="Y",S4174="Y"),HYPERLINK(".\plots/diurnal_2016_smallegu_flat.png","diurnal flat"),HYPERLINK(VLOOKUP($AB4174,linkref!$A$2:$D$68,4,FALSE),VLOOKUP($AB4174,linkref!$A$2:$D$68,2,FALSE))),"")</f>
        <v/>
      </c>
      <c r="AB4174" t="str">
        <f>_xlfn.IFNA(VLOOKUP(I4174,units!A$2:B$1765,2,FALSE),"")</f>
        <v/>
      </c>
    </row>
    <row r="4175" spans="1:28" hidden="1" x14ac:dyDescent="0.3">
      <c r="B4175" s="9" t="str">
        <f>_xlfn.IFNA(VLOOKUP(C4175,regions!A$1:B$49,2,FALSE),"")</f>
        <v>SESARM</v>
      </c>
      <c r="C4175" t="s">
        <v>20931</v>
      </c>
      <c r="D4175" s="1" t="s">
        <v>11210</v>
      </c>
      <c r="G4175" t="s">
        <v>15228</v>
      </c>
      <c r="H4175" s="1" t="s">
        <v>15224</v>
      </c>
      <c r="I4175" s="1" t="s">
        <v>17231</v>
      </c>
      <c r="J4175" s="1" t="s">
        <v>17232</v>
      </c>
      <c r="K4175" s="1" t="s">
        <v>17233</v>
      </c>
      <c r="L4175" s="1" t="s">
        <v>730</v>
      </c>
      <c r="M4175" s="1" t="s">
        <v>110</v>
      </c>
      <c r="P4175" s="1" t="s">
        <v>111</v>
      </c>
      <c r="Q4175" s="1" t="s">
        <v>254</v>
      </c>
      <c r="S4175" t="str">
        <f t="shared" si="65"/>
        <v>N</v>
      </c>
      <c r="T4175" t="s">
        <v>8</v>
      </c>
      <c r="U4175" t="s">
        <v>22632</v>
      </c>
      <c r="V4175" s="4">
        <v>0.03</v>
      </c>
      <c r="W4175" s="4"/>
      <c r="X4175" s="4"/>
      <c r="Y4175">
        <v>8736</v>
      </c>
      <c r="Z4175" s="10" t="str">
        <f>_xlfn.IFNA(IF(OR(R4175="Y",S4175="Y"),HYPERLINK(".\plots/daily_2016_smallegu_flat.png","daily flat"),HYPERLINK(VLOOKUP($AB4175,linkref!$A$2:$D$68,3,FALSE),VLOOKUP($AB4175,linkref!$A$2:$D$68,2,FALSE))),"")</f>
        <v/>
      </c>
      <c r="AA4175" s="10" t="str">
        <f>_xlfn.IFNA(IF(OR(R4175="Y",S4175="Y"),HYPERLINK(".\plots/diurnal_2016_smallegu_flat.png","diurnal flat"),HYPERLINK(VLOOKUP($AB4175,linkref!$A$2:$D$68,4,FALSE),VLOOKUP($AB4175,linkref!$A$2:$D$68,2,FALSE))),"")</f>
        <v/>
      </c>
      <c r="AB4175" t="str">
        <f>_xlfn.IFNA(VLOOKUP(I4175,units!A$2:B$1765,2,FALSE),"")</f>
        <v/>
      </c>
    </row>
    <row r="4176" spans="1:28" x14ac:dyDescent="0.3">
      <c r="A4176" s="1" t="s">
        <v>9952</v>
      </c>
      <c r="B4176" s="9" t="str">
        <f>_xlfn.IFNA(VLOOKUP(C4176,regions!A$1:B$49,2,FALSE),"")</f>
        <v>LADCO</v>
      </c>
      <c r="C4176" t="s">
        <v>20903</v>
      </c>
      <c r="D4176" s="1" t="s">
        <v>7315</v>
      </c>
      <c r="G4176" t="s">
        <v>9957</v>
      </c>
      <c r="H4176" s="1" t="s">
        <v>9953</v>
      </c>
      <c r="I4176" s="1" t="s">
        <v>9954</v>
      </c>
      <c r="J4176" s="1" t="s">
        <v>9955</v>
      </c>
      <c r="K4176" s="1" t="s">
        <v>9956</v>
      </c>
      <c r="L4176" s="1" t="s">
        <v>253</v>
      </c>
      <c r="M4176" s="1" t="s">
        <v>110</v>
      </c>
      <c r="P4176" s="1" t="s">
        <v>111</v>
      </c>
      <c r="Q4176" s="1" t="s">
        <v>254</v>
      </c>
      <c r="S4176" t="str">
        <f t="shared" si="65"/>
        <v>N</v>
      </c>
      <c r="T4176" t="s">
        <v>19</v>
      </c>
      <c r="U4176" t="s">
        <v>22632</v>
      </c>
      <c r="V4176" s="12">
        <v>2.9899999999999999E-2</v>
      </c>
      <c r="W4176" s="12">
        <v>7.4883000000000003E-4</v>
      </c>
      <c r="X4176" s="12">
        <v>1.9650000000000002E-3</v>
      </c>
      <c r="Z4176" s="10" t="str">
        <f>_xlfn.IFNA(IF(OR(R4176="Y",S4176="Y"),HYPERLINK(".\plots/daily_2016_smallegu_flat.png","daily flat"),HYPERLINK(VLOOKUP($AB4176,linkref!$A$2:$D$68,3,FALSE),VLOOKUP($AB4176,linkref!$A$2:$D$68,2,FALSE))),"")</f>
        <v>LADCO Oil Peaking</v>
      </c>
      <c r="AA4176" s="10" t="str">
        <f>_xlfn.IFNA(IF(OR(R4176="Y",S4176="Y"),HYPERLINK(".\plots/diurnal_2016_smallegu_flat.png","diurnal flat"),HYPERLINK(VLOOKUP($AB4176,linkref!$A$2:$D$68,4,FALSE),VLOOKUP($AB4176,linkref!$A$2:$D$68,2,FALSE))),"")</f>
        <v>LADCO Oil Peaking</v>
      </c>
      <c r="AB4176" t="str">
        <f>_xlfn.IFNA(VLOOKUP(I4176,units!A$2:B$1765,2,FALSE),"")</f>
        <v>LADCO_oil_peak</v>
      </c>
    </row>
    <row r="4177" spans="1:28" hidden="1" x14ac:dyDescent="0.3">
      <c r="B4177" s="9" t="str">
        <f>_xlfn.IFNA(VLOOKUP(C4177,regions!A$1:B$49,2,FALSE),"")</f>
        <v>West</v>
      </c>
      <c r="C4177" t="s">
        <v>20905</v>
      </c>
      <c r="D4177" s="1" t="s">
        <v>594</v>
      </c>
      <c r="G4177" t="s">
        <v>12276</v>
      </c>
      <c r="H4177" s="1" t="s">
        <v>12272</v>
      </c>
      <c r="I4177" s="1" t="s">
        <v>12277</v>
      </c>
      <c r="J4177" s="1" t="s">
        <v>12278</v>
      </c>
      <c r="K4177" s="1" t="s">
        <v>12279</v>
      </c>
      <c r="L4177" s="1" t="s">
        <v>253</v>
      </c>
      <c r="M4177" s="1" t="s">
        <v>110</v>
      </c>
      <c r="Q4177" s="1" t="s">
        <v>7060</v>
      </c>
      <c r="S4177" t="str">
        <f t="shared" si="65"/>
        <v>N</v>
      </c>
      <c r="T4177" t="s">
        <v>8</v>
      </c>
      <c r="U4177" t="s">
        <v>22632</v>
      </c>
      <c r="V4177" s="4">
        <v>2.9816700000000002E-2</v>
      </c>
      <c r="W4177" s="4">
        <v>1.1482700000000001E-3</v>
      </c>
      <c r="X4177" s="4">
        <v>2.6861099999999999E-5</v>
      </c>
      <c r="Y4177">
        <v>23</v>
      </c>
      <c r="Z4177" s="10" t="str">
        <f>_xlfn.IFNA(IF(OR(R4177="Y",S4177="Y"),HYPERLINK(".\plots/daily_2016_smallegu_flat.png","daily flat"),HYPERLINK(VLOOKUP($AB4177,linkref!$A$2:$D$68,3,FALSE),VLOOKUP($AB4177,linkref!$A$2:$D$68,2,FALSE))),"")</f>
        <v/>
      </c>
      <c r="AA4177" s="10" t="str">
        <f>_xlfn.IFNA(IF(OR(R4177="Y",S4177="Y"),HYPERLINK(".\plots/diurnal_2016_smallegu_flat.png","diurnal flat"),HYPERLINK(VLOOKUP($AB4177,linkref!$A$2:$D$68,4,FALSE),VLOOKUP($AB4177,linkref!$A$2:$D$68,2,FALSE))),"")</f>
        <v/>
      </c>
      <c r="AB4177" t="str">
        <f>_xlfn.IFNA(VLOOKUP(I4177,units!A$2:B$1765,2,FALSE),"")</f>
        <v/>
      </c>
    </row>
    <row r="4178" spans="1:28" hidden="1" x14ac:dyDescent="0.3">
      <c r="B4178" s="9" t="str">
        <f>_xlfn.IFNA(VLOOKUP(C4178,regions!A$1:B$49,2,FALSE),"")</f>
        <v>MANE-VU</v>
      </c>
      <c r="C4178" t="s">
        <v>20902</v>
      </c>
      <c r="D4178" s="1" t="s">
        <v>11764</v>
      </c>
      <c r="G4178" t="s">
        <v>11763</v>
      </c>
      <c r="H4178" s="1" t="s">
        <v>11759</v>
      </c>
      <c r="I4178" s="1" t="s">
        <v>11760</v>
      </c>
      <c r="J4178" s="1" t="s">
        <v>11761</v>
      </c>
      <c r="K4178" s="1" t="s">
        <v>11762</v>
      </c>
      <c r="L4178" s="1" t="s">
        <v>522</v>
      </c>
      <c r="M4178" s="1" t="s">
        <v>110</v>
      </c>
      <c r="P4178" s="1" t="s">
        <v>111</v>
      </c>
      <c r="Q4178" s="1" t="s">
        <v>11177</v>
      </c>
      <c r="S4178" t="str">
        <f t="shared" si="65"/>
        <v>N</v>
      </c>
      <c r="T4178" t="s">
        <v>8</v>
      </c>
      <c r="U4178" t="s">
        <v>22632</v>
      </c>
      <c r="V4178" s="4">
        <v>2.9700000000000001E-2</v>
      </c>
      <c r="W4178" s="4">
        <v>8.99999999999999E-4</v>
      </c>
      <c r="X4178" s="4">
        <v>0</v>
      </c>
      <c r="Z4178" s="10" t="str">
        <f>_xlfn.IFNA(IF(OR(R4178="Y",S4178="Y"),HYPERLINK(".\plots/daily_2016_smallegu_flat.png","daily flat"),HYPERLINK(VLOOKUP($AB4178,linkref!$A$2:$D$68,3,FALSE),VLOOKUP($AB4178,linkref!$A$2:$D$68,2,FALSE))),"")</f>
        <v/>
      </c>
      <c r="AA4178" s="10" t="str">
        <f>_xlfn.IFNA(IF(OR(R4178="Y",S4178="Y"),HYPERLINK(".\plots/diurnal_2016_smallegu_flat.png","diurnal flat"),HYPERLINK(VLOOKUP($AB4178,linkref!$A$2:$D$68,4,FALSE),VLOOKUP($AB4178,linkref!$A$2:$D$68,2,FALSE))),"")</f>
        <v/>
      </c>
      <c r="AB4178" t="str">
        <f>_xlfn.IFNA(VLOOKUP(I4178,units!A$2:B$1765,2,FALSE),"")</f>
        <v/>
      </c>
    </row>
    <row r="4179" spans="1:28" hidden="1" x14ac:dyDescent="0.3">
      <c r="B4179" s="9" t="str">
        <f>_xlfn.IFNA(VLOOKUP(C4179,regions!A$1:B$49,2,FALSE),"")</f>
        <v>West</v>
      </c>
      <c r="C4179" t="s">
        <v>20905</v>
      </c>
      <c r="D4179" s="1" t="s">
        <v>12253</v>
      </c>
      <c r="G4179" t="s">
        <v>16309</v>
      </c>
      <c r="H4179" s="1" t="s">
        <v>16305</v>
      </c>
      <c r="I4179" s="1" t="s">
        <v>20105</v>
      </c>
      <c r="J4179" s="1" t="s">
        <v>20106</v>
      </c>
      <c r="K4179" s="1" t="s">
        <v>20107</v>
      </c>
      <c r="L4179" s="1" t="s">
        <v>522</v>
      </c>
      <c r="M4179" s="1" t="s">
        <v>110</v>
      </c>
      <c r="Q4179" s="1" t="s">
        <v>7060</v>
      </c>
      <c r="S4179" t="str">
        <f t="shared" si="65"/>
        <v>N</v>
      </c>
      <c r="T4179" t="s">
        <v>8</v>
      </c>
      <c r="U4179" t="s">
        <v>22632</v>
      </c>
      <c r="V4179" s="4">
        <v>2.9671900000000001E-2</v>
      </c>
      <c r="W4179" s="4">
        <v>4.42161E-4</v>
      </c>
      <c r="X4179" s="4">
        <v>1.0875E-5</v>
      </c>
      <c r="Y4179">
        <v>34</v>
      </c>
      <c r="Z4179" s="10" t="str">
        <f>_xlfn.IFNA(IF(OR(R4179="Y",S4179="Y"),HYPERLINK(".\plots/daily_2016_smallegu_flat.png","daily flat"),HYPERLINK(VLOOKUP($AB4179,linkref!$A$2:$D$68,3,FALSE),VLOOKUP($AB4179,linkref!$A$2:$D$68,2,FALSE))),"")</f>
        <v/>
      </c>
      <c r="AA4179" s="10" t="str">
        <f>_xlfn.IFNA(IF(OR(R4179="Y",S4179="Y"),HYPERLINK(".\plots/diurnal_2016_smallegu_flat.png","diurnal flat"),HYPERLINK(VLOOKUP($AB4179,linkref!$A$2:$D$68,4,FALSE),VLOOKUP($AB4179,linkref!$A$2:$D$68,2,FALSE))),"")</f>
        <v/>
      </c>
      <c r="AB4179" t="str">
        <f>_xlfn.IFNA(VLOOKUP(I4179,units!A$2:B$1765,2,FALSE),"")</f>
        <v/>
      </c>
    </row>
    <row r="4180" spans="1:28" x14ac:dyDescent="0.3">
      <c r="A4180" s="1" t="s">
        <v>9512</v>
      </c>
      <c r="B4180" s="9" t="str">
        <f>_xlfn.IFNA(VLOOKUP(C4180,regions!A$1:B$49,2,FALSE),"")</f>
        <v>LADCO</v>
      </c>
      <c r="C4180" t="s">
        <v>20951</v>
      </c>
      <c r="D4180" s="1" t="s">
        <v>9514</v>
      </c>
      <c r="E4180" s="1" t="s">
        <v>9513</v>
      </c>
      <c r="F4180" s="1" t="s">
        <v>544</v>
      </c>
      <c r="G4180" t="s">
        <v>9519</v>
      </c>
      <c r="H4180" s="1" t="s">
        <v>9515</v>
      </c>
      <c r="I4180" s="1" t="s">
        <v>9516</v>
      </c>
      <c r="J4180" s="1" t="s">
        <v>9517</v>
      </c>
      <c r="K4180" s="1" t="s">
        <v>9518</v>
      </c>
      <c r="L4180" s="1" t="s">
        <v>1205</v>
      </c>
      <c r="M4180" s="1" t="s">
        <v>110</v>
      </c>
      <c r="N4180" t="s">
        <v>128</v>
      </c>
      <c r="O4180" t="s">
        <v>130</v>
      </c>
      <c r="P4180" s="1" t="s">
        <v>111</v>
      </c>
      <c r="Q4180" s="1" t="s">
        <v>254</v>
      </c>
      <c r="R4180" t="s">
        <v>19</v>
      </c>
      <c r="S4180" t="str">
        <f t="shared" si="65"/>
        <v>N</v>
      </c>
      <c r="T4180" t="s">
        <v>19</v>
      </c>
      <c r="U4180" t="s">
        <v>22632</v>
      </c>
      <c r="V4180" s="12">
        <v>2.9575000000000001E-2</v>
      </c>
      <c r="W4180" s="12">
        <v>2.0000000000000001E-4</v>
      </c>
      <c r="X4180" s="12">
        <v>1.9000000000000001E-5</v>
      </c>
      <c r="Y4180">
        <v>5</v>
      </c>
      <c r="Z4180" s="10" t="str">
        <f>_xlfn.IFNA(IF(OR(R4180="Y",S4180="Y"),HYPERLINK(".\plots/daily_2016_smallegu_flat.png","daily flat"),HYPERLINK(VLOOKUP($AB4180,linkref!$A$2:$D$68,3,FALSE),VLOOKUP($AB4180,linkref!$A$2:$D$68,2,FALSE))),"")</f>
        <v>LADCO Oil Peaking</v>
      </c>
      <c r="AA4180" s="10" t="str">
        <f>_xlfn.IFNA(IF(OR(R4180="Y",S4180="Y"),HYPERLINK(".\plots/diurnal_2016_smallegu_flat.png","diurnal flat"),HYPERLINK(VLOOKUP($AB4180,linkref!$A$2:$D$68,4,FALSE),VLOOKUP($AB4180,linkref!$A$2:$D$68,2,FALSE))),"")</f>
        <v>LADCO Oil Peaking</v>
      </c>
      <c r="AB4180" t="str">
        <f>_xlfn.IFNA(VLOOKUP(I4180,units!A$2:B$1765,2,FALSE),"")</f>
        <v>LADCO_oil_peak</v>
      </c>
    </row>
    <row r="4181" spans="1:28" hidden="1" x14ac:dyDescent="0.3">
      <c r="B4181" s="9" t="str">
        <f>_xlfn.IFNA(VLOOKUP(C4181,regions!A$1:B$49,2,FALSE),"")</f>
        <v>West</v>
      </c>
      <c r="C4181" t="s">
        <v>20905</v>
      </c>
      <c r="D4181" s="1" t="s">
        <v>103</v>
      </c>
      <c r="G4181" t="s">
        <v>11250</v>
      </c>
      <c r="H4181" s="1" t="s">
        <v>11246</v>
      </c>
      <c r="I4181" s="1" t="s">
        <v>18527</v>
      </c>
      <c r="J4181" s="1" t="s">
        <v>18528</v>
      </c>
      <c r="K4181" s="1" t="s">
        <v>18529</v>
      </c>
      <c r="L4181" s="1" t="s">
        <v>253</v>
      </c>
      <c r="M4181" s="1" t="s">
        <v>110</v>
      </c>
      <c r="Q4181" s="1" t="s">
        <v>254</v>
      </c>
      <c r="S4181" t="str">
        <f t="shared" si="65"/>
        <v>N</v>
      </c>
      <c r="T4181" t="s">
        <v>8</v>
      </c>
      <c r="U4181" t="s">
        <v>22632</v>
      </c>
      <c r="V4181" s="4">
        <v>2.95582E-2</v>
      </c>
      <c r="W4181" s="4">
        <v>2.0617399999999998E-3</v>
      </c>
      <c r="X4181" s="4">
        <v>1.3702E-5</v>
      </c>
      <c r="Y4181">
        <v>20</v>
      </c>
      <c r="Z4181" s="10" t="str">
        <f>_xlfn.IFNA(IF(OR(R4181="Y",S4181="Y"),HYPERLINK(".\plots/daily_2016_smallegu_flat.png","daily flat"),HYPERLINK(VLOOKUP($AB4181,linkref!$A$2:$D$68,3,FALSE),VLOOKUP($AB4181,linkref!$A$2:$D$68,2,FALSE))),"")</f>
        <v/>
      </c>
      <c r="AA4181" s="10" t="str">
        <f>_xlfn.IFNA(IF(OR(R4181="Y",S4181="Y"),HYPERLINK(".\plots/diurnal_2016_smallegu_flat.png","diurnal flat"),HYPERLINK(VLOOKUP($AB4181,linkref!$A$2:$D$68,4,FALSE),VLOOKUP($AB4181,linkref!$A$2:$D$68,2,FALSE))),"")</f>
        <v/>
      </c>
      <c r="AB4181" t="str">
        <f>_xlfn.IFNA(VLOOKUP(I4181,units!A$2:B$1765,2,FALSE),"")</f>
        <v/>
      </c>
    </row>
    <row r="4182" spans="1:28" hidden="1" x14ac:dyDescent="0.3">
      <c r="B4182" s="9" t="str">
        <f>_xlfn.IFNA(VLOOKUP(C4182,regions!A$1:B$49,2,FALSE),"")</f>
        <v>West North Central</v>
      </c>
      <c r="C4182" t="s">
        <v>20920</v>
      </c>
      <c r="D4182" s="1" t="s">
        <v>12405</v>
      </c>
      <c r="G4182" t="s">
        <v>12404</v>
      </c>
      <c r="H4182" s="1" t="s">
        <v>12400</v>
      </c>
      <c r="I4182" s="1" t="s">
        <v>16481</v>
      </c>
      <c r="J4182" s="1" t="s">
        <v>16482</v>
      </c>
      <c r="K4182" s="1" t="s">
        <v>16484</v>
      </c>
      <c r="L4182" s="1" t="s">
        <v>1377</v>
      </c>
      <c r="M4182" s="1" t="s">
        <v>110</v>
      </c>
      <c r="P4182" s="1" t="s">
        <v>111</v>
      </c>
      <c r="Q4182" s="1" t="s">
        <v>254</v>
      </c>
      <c r="S4182" t="str">
        <f t="shared" si="65"/>
        <v>N</v>
      </c>
      <c r="T4182" t="s">
        <v>8</v>
      </c>
      <c r="U4182" t="s">
        <v>22632</v>
      </c>
      <c r="V4182" s="4">
        <v>2.95243E-2</v>
      </c>
      <c r="W4182" s="4">
        <v>4.0713099999999999E-3</v>
      </c>
      <c r="X4182" s="4">
        <v>2.9289999999999999E-5</v>
      </c>
      <c r="Y4182">
        <v>4</v>
      </c>
      <c r="Z4182" s="10" t="str">
        <f>_xlfn.IFNA(IF(OR(R4182="Y",S4182="Y"),HYPERLINK(".\plots/daily_2016_smallegu_flat.png","daily flat"),HYPERLINK(VLOOKUP($AB4182,linkref!$A$2:$D$68,3,FALSE),VLOOKUP($AB4182,linkref!$A$2:$D$68,2,FALSE))),"")</f>
        <v/>
      </c>
      <c r="AA4182" s="10" t="str">
        <f>_xlfn.IFNA(IF(OR(R4182="Y",S4182="Y"),HYPERLINK(".\plots/diurnal_2016_smallegu_flat.png","diurnal flat"),HYPERLINK(VLOOKUP($AB4182,linkref!$A$2:$D$68,4,FALSE),VLOOKUP($AB4182,linkref!$A$2:$D$68,2,FALSE))),"")</f>
        <v/>
      </c>
      <c r="AB4182" t="str">
        <f>_xlfn.IFNA(VLOOKUP(I4182,units!A$2:B$1765,2,FALSE),"")</f>
        <v/>
      </c>
    </row>
    <row r="4183" spans="1:28" hidden="1" x14ac:dyDescent="0.3">
      <c r="B4183" s="9" t="str">
        <f>_xlfn.IFNA(VLOOKUP(C4183,regions!A$1:B$49,2,FALSE),"")</f>
        <v>West</v>
      </c>
      <c r="C4183" t="s">
        <v>20905</v>
      </c>
      <c r="D4183" s="1" t="s">
        <v>5553</v>
      </c>
      <c r="G4183" t="s">
        <v>19924</v>
      </c>
      <c r="H4183" s="1" t="s">
        <v>20474</v>
      </c>
      <c r="I4183" s="1" t="s">
        <v>20478</v>
      </c>
      <c r="J4183" s="1" t="s">
        <v>20479</v>
      </c>
      <c r="K4183" s="1" t="s">
        <v>20480</v>
      </c>
      <c r="L4183" s="1" t="s">
        <v>253</v>
      </c>
      <c r="M4183" s="1" t="s">
        <v>110</v>
      </c>
      <c r="Q4183" s="1" t="s">
        <v>7060</v>
      </c>
      <c r="S4183" t="str">
        <f t="shared" si="65"/>
        <v>N</v>
      </c>
      <c r="T4183" t="s">
        <v>8</v>
      </c>
      <c r="U4183" t="s">
        <v>22632</v>
      </c>
      <c r="V4183" s="4">
        <v>2.9323599999999998E-2</v>
      </c>
      <c r="W4183" s="4">
        <v>2.0453799999999999E-3</v>
      </c>
      <c r="X4183" s="4">
        <v>1.3594000000000001E-5</v>
      </c>
      <c r="Y4183">
        <v>100</v>
      </c>
      <c r="Z4183" s="10" t="str">
        <f>_xlfn.IFNA(IF(OR(R4183="Y",S4183="Y"),HYPERLINK(".\plots/daily_2016_smallegu_flat.png","daily flat"),HYPERLINK(VLOOKUP($AB4183,linkref!$A$2:$D$68,3,FALSE),VLOOKUP($AB4183,linkref!$A$2:$D$68,2,FALSE))),"")</f>
        <v/>
      </c>
      <c r="AA4183" s="10" t="str">
        <f>_xlfn.IFNA(IF(OR(R4183="Y",S4183="Y"),HYPERLINK(".\plots/diurnal_2016_smallegu_flat.png","diurnal flat"),HYPERLINK(VLOOKUP($AB4183,linkref!$A$2:$D$68,4,FALSE),VLOOKUP($AB4183,linkref!$A$2:$D$68,2,FALSE))),"")</f>
        <v/>
      </c>
      <c r="AB4183" t="str">
        <f>_xlfn.IFNA(VLOOKUP(I4183,units!A$2:B$1765,2,FALSE),"")</f>
        <v/>
      </c>
    </row>
    <row r="4184" spans="1:28" hidden="1" x14ac:dyDescent="0.3">
      <c r="B4184" s="9" t="str">
        <f>_xlfn.IFNA(VLOOKUP(C4184,regions!A$1:B$49,2,FALSE),"")</f>
        <v>West North Central</v>
      </c>
      <c r="C4184" t="s">
        <v>20920</v>
      </c>
      <c r="D4184" s="1" t="s">
        <v>13344</v>
      </c>
      <c r="G4184" t="s">
        <v>15297</v>
      </c>
      <c r="H4184" s="1" t="s">
        <v>15293</v>
      </c>
      <c r="I4184" s="1" t="s">
        <v>15298</v>
      </c>
      <c r="J4184" s="1" t="s">
        <v>15299</v>
      </c>
      <c r="K4184" s="1" t="s">
        <v>15300</v>
      </c>
      <c r="L4184" s="1" t="s">
        <v>253</v>
      </c>
      <c r="M4184" s="1" t="s">
        <v>110</v>
      </c>
      <c r="P4184" s="1" t="s">
        <v>111</v>
      </c>
      <c r="Q4184" s="1" t="s">
        <v>254</v>
      </c>
      <c r="S4184" t="str">
        <f t="shared" si="65"/>
        <v>N</v>
      </c>
      <c r="T4184" t="s">
        <v>8</v>
      </c>
      <c r="U4184" t="s">
        <v>22632</v>
      </c>
      <c r="V4184" s="4">
        <v>2.9312100000000001E-2</v>
      </c>
      <c r="W4184" s="4">
        <v>1.35884E-3</v>
      </c>
      <c r="X4184" s="4">
        <v>1.9266400000000001E-3</v>
      </c>
      <c r="Y4184">
        <v>3</v>
      </c>
      <c r="Z4184" s="10" t="str">
        <f>_xlfn.IFNA(IF(OR(R4184="Y",S4184="Y"),HYPERLINK(".\plots/daily_2016_smallegu_flat.png","daily flat"),HYPERLINK(VLOOKUP($AB4184,linkref!$A$2:$D$68,3,FALSE),VLOOKUP($AB4184,linkref!$A$2:$D$68,2,FALSE))),"")</f>
        <v/>
      </c>
      <c r="AA4184" s="10" t="str">
        <f>_xlfn.IFNA(IF(OR(R4184="Y",S4184="Y"),HYPERLINK(".\plots/diurnal_2016_smallegu_flat.png","diurnal flat"),HYPERLINK(VLOOKUP($AB4184,linkref!$A$2:$D$68,4,FALSE),VLOOKUP($AB4184,linkref!$A$2:$D$68,2,FALSE))),"")</f>
        <v/>
      </c>
      <c r="AB4184" t="str">
        <f>_xlfn.IFNA(VLOOKUP(I4184,units!A$2:B$1765,2,FALSE),"")</f>
        <v/>
      </c>
    </row>
    <row r="4185" spans="1:28" hidden="1" x14ac:dyDescent="0.3">
      <c r="B4185" s="9" t="str">
        <f>_xlfn.IFNA(VLOOKUP(C4185,regions!A$1:B$49,2,FALSE),"")</f>
        <v/>
      </c>
      <c r="C4185" t="s">
        <v>20966</v>
      </c>
      <c r="D4185" s="1" t="s">
        <v>11776</v>
      </c>
      <c r="G4185" t="s">
        <v>11775</v>
      </c>
      <c r="H4185" s="1" t="s">
        <v>11771</v>
      </c>
      <c r="I4185" s="1" t="s">
        <v>14957</v>
      </c>
      <c r="J4185" s="1" t="s">
        <v>14958</v>
      </c>
      <c r="K4185" s="1" t="s">
        <v>18387</v>
      </c>
      <c r="L4185" s="1" t="s">
        <v>135</v>
      </c>
      <c r="M4185" s="1" t="s">
        <v>110</v>
      </c>
      <c r="P4185" s="1" t="s">
        <v>111</v>
      </c>
      <c r="Q4185" s="1" t="s">
        <v>136</v>
      </c>
      <c r="S4185" t="str">
        <f t="shared" si="65"/>
        <v>N</v>
      </c>
      <c r="T4185" t="s">
        <v>8</v>
      </c>
      <c r="U4185" t="s">
        <v>22632</v>
      </c>
      <c r="V4185" s="4">
        <v>0.05</v>
      </c>
      <c r="W4185" s="4">
        <v>0</v>
      </c>
      <c r="X4185" s="4">
        <v>0</v>
      </c>
      <c r="Z4185" s="10" t="str">
        <f>_xlfn.IFNA(IF(OR(R4185="Y",S4185="Y"),HYPERLINK(".\plots/daily_2016_smallegu_flat.png","daily flat"),HYPERLINK(VLOOKUP($AB4185,linkref!$A$2:$D$68,3,FALSE),VLOOKUP($AB4185,linkref!$A$2:$D$68,2,FALSE))),"")</f>
        <v/>
      </c>
      <c r="AA4185" s="10" t="str">
        <f>_xlfn.IFNA(IF(OR(R4185="Y",S4185="Y"),HYPERLINK(".\plots/diurnal_2016_smallegu_flat.png","diurnal flat"),HYPERLINK(VLOOKUP($AB4185,linkref!$A$2:$D$68,4,FALSE),VLOOKUP($AB4185,linkref!$A$2:$D$68,2,FALSE))),"")</f>
        <v/>
      </c>
      <c r="AB4185" t="str">
        <f>_xlfn.IFNA(VLOOKUP(I4185,units!A$2:B$1765,2,FALSE),"")</f>
        <v/>
      </c>
    </row>
    <row r="4186" spans="1:28" hidden="1" x14ac:dyDescent="0.3">
      <c r="B4186" s="9" t="str">
        <f>_xlfn.IFNA(VLOOKUP(C4186,regions!A$1:B$49,2,FALSE),"")</f>
        <v>MANE-VU</v>
      </c>
      <c r="C4186" t="s">
        <v>20902</v>
      </c>
      <c r="D4186" s="1" t="s">
        <v>11764</v>
      </c>
      <c r="G4186" t="s">
        <v>11763</v>
      </c>
      <c r="H4186" s="1" t="s">
        <v>11759</v>
      </c>
      <c r="I4186" s="1" t="s">
        <v>15056</v>
      </c>
      <c r="J4186" s="1" t="s">
        <v>11761</v>
      </c>
      <c r="K4186" s="1" t="s">
        <v>15057</v>
      </c>
      <c r="L4186" s="1" t="s">
        <v>522</v>
      </c>
      <c r="M4186" s="1" t="s">
        <v>110</v>
      </c>
      <c r="P4186" s="1" t="s">
        <v>111</v>
      </c>
      <c r="Q4186" s="1" t="s">
        <v>11177</v>
      </c>
      <c r="S4186" t="str">
        <f t="shared" si="65"/>
        <v>N</v>
      </c>
      <c r="T4186" t="s">
        <v>8</v>
      </c>
      <c r="U4186" t="s">
        <v>22632</v>
      </c>
      <c r="V4186" s="4">
        <v>2.93E-2</v>
      </c>
      <c r="W4186" s="4">
        <v>1E-4</v>
      </c>
      <c r="X4186" s="4">
        <v>0</v>
      </c>
      <c r="Z4186" s="10" t="str">
        <f>_xlfn.IFNA(IF(OR(R4186="Y",S4186="Y"),HYPERLINK(".\plots/daily_2016_smallegu_flat.png","daily flat"),HYPERLINK(VLOOKUP($AB4186,linkref!$A$2:$D$68,3,FALSE),VLOOKUP($AB4186,linkref!$A$2:$D$68,2,FALSE))),"")</f>
        <v/>
      </c>
      <c r="AA4186" s="10" t="str">
        <f>_xlfn.IFNA(IF(OR(R4186="Y",S4186="Y"),HYPERLINK(".\plots/diurnal_2016_smallegu_flat.png","diurnal flat"),HYPERLINK(VLOOKUP($AB4186,linkref!$A$2:$D$68,4,FALSE),VLOOKUP($AB4186,linkref!$A$2:$D$68,2,FALSE))),"")</f>
        <v/>
      </c>
      <c r="AB4186" t="str">
        <f>_xlfn.IFNA(VLOOKUP(I4186,units!A$2:B$1765,2,FALSE),"")</f>
        <v/>
      </c>
    </row>
    <row r="4187" spans="1:28" hidden="1" x14ac:dyDescent="0.3">
      <c r="B4187" s="9" t="str">
        <f>_xlfn.IFNA(VLOOKUP(C4187,regions!A$1:B$49,2,FALSE),"")</f>
        <v>West</v>
      </c>
      <c r="C4187" t="s">
        <v>20928</v>
      </c>
      <c r="D4187" s="1" t="s">
        <v>11796</v>
      </c>
      <c r="G4187" t="s">
        <v>11795</v>
      </c>
      <c r="H4187" s="1" t="s">
        <v>11791</v>
      </c>
      <c r="I4187" s="1" t="s">
        <v>11800</v>
      </c>
      <c r="J4187" s="1" t="s">
        <v>11801</v>
      </c>
      <c r="K4187" s="1" t="s">
        <v>11802</v>
      </c>
      <c r="L4187" s="1" t="s">
        <v>730</v>
      </c>
      <c r="M4187" s="1" t="s">
        <v>110</v>
      </c>
      <c r="P4187" s="1" t="s">
        <v>111</v>
      </c>
      <c r="Q4187" s="1" t="s">
        <v>254</v>
      </c>
      <c r="S4187" t="str">
        <f t="shared" si="65"/>
        <v>N</v>
      </c>
      <c r="T4187" t="s">
        <v>8</v>
      </c>
      <c r="U4187" t="s">
        <v>22632</v>
      </c>
      <c r="V4187" s="4">
        <v>2.9267000000000001E-2</v>
      </c>
      <c r="W4187" s="4">
        <v>1.679453E-3</v>
      </c>
      <c r="X4187" s="4">
        <v>7.4407499999999899E-4</v>
      </c>
      <c r="Z4187" s="10" t="str">
        <f>_xlfn.IFNA(IF(OR(R4187="Y",S4187="Y"),HYPERLINK(".\plots/daily_2016_smallegu_flat.png","daily flat"),HYPERLINK(VLOOKUP($AB4187,linkref!$A$2:$D$68,3,FALSE),VLOOKUP($AB4187,linkref!$A$2:$D$68,2,FALSE))),"")</f>
        <v/>
      </c>
      <c r="AA4187" s="10" t="str">
        <f>_xlfn.IFNA(IF(OR(R4187="Y",S4187="Y"),HYPERLINK(".\plots/diurnal_2016_smallegu_flat.png","diurnal flat"),HYPERLINK(VLOOKUP($AB4187,linkref!$A$2:$D$68,4,FALSE),VLOOKUP($AB4187,linkref!$A$2:$D$68,2,FALSE))),"")</f>
        <v/>
      </c>
      <c r="AB4187" t="str">
        <f>_xlfn.IFNA(VLOOKUP(I4187,units!A$2:B$1765,2,FALSE),"")</f>
        <v/>
      </c>
    </row>
    <row r="4188" spans="1:28" x14ac:dyDescent="0.3">
      <c r="A4188" s="1" t="s">
        <v>1491</v>
      </c>
      <c r="B4188" s="9" t="str">
        <f>_xlfn.IFNA(VLOOKUP(C4188,regions!A$1:B$49,2,FALSE),"")</f>
        <v>South</v>
      </c>
      <c r="C4188" t="s">
        <v>20924</v>
      </c>
      <c r="D4188" s="1" t="s">
        <v>1462</v>
      </c>
      <c r="E4188" s="1" t="s">
        <v>1461</v>
      </c>
      <c r="F4188" s="1" t="s">
        <v>1492</v>
      </c>
      <c r="G4188" t="s">
        <v>1467</v>
      </c>
      <c r="H4188" s="1" t="s">
        <v>1463</v>
      </c>
      <c r="I4188" s="1" t="s">
        <v>1493</v>
      </c>
      <c r="J4188" s="1" t="s">
        <v>1494</v>
      </c>
      <c r="K4188" s="1" t="s">
        <v>1498</v>
      </c>
      <c r="L4188" s="1" t="s">
        <v>1205</v>
      </c>
      <c r="M4188" s="1" t="s">
        <v>110</v>
      </c>
      <c r="N4188" t="s">
        <v>128</v>
      </c>
      <c r="O4188" t="s">
        <v>219</v>
      </c>
      <c r="P4188" s="1" t="s">
        <v>111</v>
      </c>
      <c r="Q4188" s="1" t="s">
        <v>254</v>
      </c>
      <c r="R4188" t="s">
        <v>19</v>
      </c>
      <c r="S4188" t="str">
        <f t="shared" si="65"/>
        <v>N</v>
      </c>
      <c r="T4188" t="s">
        <v>19</v>
      </c>
      <c r="U4188" t="s">
        <v>22632</v>
      </c>
      <c r="V4188" s="12">
        <v>2.92E-2</v>
      </c>
      <c r="Y4188">
        <v>8736</v>
      </c>
      <c r="Z4188" s="10" t="str">
        <f>_xlfn.IFNA(IF(OR(R4188="Y",S4188="Y"),HYPERLINK(".\plots/daily_2016_smallegu_flat.png","daily flat"),HYPERLINK(VLOOKUP($AB4188,linkref!$A$2:$D$68,3,FALSE),VLOOKUP($AB4188,linkref!$A$2:$D$68,2,FALSE))),"")</f>
        <v>South Oil Peaking</v>
      </c>
      <c r="AA4188" s="10" t="str">
        <f>_xlfn.IFNA(IF(OR(R4188="Y",S4188="Y"),HYPERLINK(".\plots/diurnal_2016_smallegu_flat.png","diurnal flat"),HYPERLINK(VLOOKUP($AB4188,linkref!$A$2:$D$68,4,FALSE),VLOOKUP($AB4188,linkref!$A$2:$D$68,2,FALSE))),"")</f>
        <v>South Oil Peaking</v>
      </c>
      <c r="AB4188" t="str">
        <f>_xlfn.IFNA(VLOOKUP(I4188,units!A$2:B$1765,2,FALSE),"")</f>
        <v>South_oil_peak</v>
      </c>
    </row>
    <row r="4189" spans="1:28" hidden="1" x14ac:dyDescent="0.3">
      <c r="B4189" s="9" t="str">
        <f>_xlfn.IFNA(VLOOKUP(C4189,regions!A$1:B$49,2,FALSE),"")</f>
        <v>West</v>
      </c>
      <c r="C4189" t="s">
        <v>20905</v>
      </c>
      <c r="D4189" s="1" t="s">
        <v>5220</v>
      </c>
      <c r="G4189" t="s">
        <v>12444</v>
      </c>
      <c r="H4189" s="1" t="s">
        <v>12440</v>
      </c>
      <c r="I4189" s="1" t="s">
        <v>12441</v>
      </c>
      <c r="J4189" s="1" t="s">
        <v>12442</v>
      </c>
      <c r="K4189" s="1" t="s">
        <v>12443</v>
      </c>
      <c r="L4189" s="1" t="s">
        <v>253</v>
      </c>
      <c r="M4189" s="1" t="s">
        <v>110</v>
      </c>
      <c r="Q4189" s="1" t="s">
        <v>7060</v>
      </c>
      <c r="S4189" t="str">
        <f t="shared" si="65"/>
        <v>N</v>
      </c>
      <c r="T4189" t="s">
        <v>8</v>
      </c>
      <c r="U4189" t="s">
        <v>22632</v>
      </c>
      <c r="V4189" s="4">
        <v>2.9075400000000001E-2</v>
      </c>
      <c r="W4189" s="4">
        <v>1.28641E-3</v>
      </c>
      <c r="X4189" s="4">
        <v>5.6549999999999999E-5</v>
      </c>
      <c r="Y4189">
        <v>8736</v>
      </c>
      <c r="Z4189" s="10" t="str">
        <f>_xlfn.IFNA(IF(OR(R4189="Y",S4189="Y"),HYPERLINK(".\plots/daily_2016_smallegu_flat.png","daily flat"),HYPERLINK(VLOOKUP($AB4189,linkref!$A$2:$D$68,3,FALSE),VLOOKUP($AB4189,linkref!$A$2:$D$68,2,FALSE))),"")</f>
        <v/>
      </c>
      <c r="AA4189" s="10" t="str">
        <f>_xlfn.IFNA(IF(OR(R4189="Y",S4189="Y"),HYPERLINK(".\plots/diurnal_2016_smallegu_flat.png","diurnal flat"),HYPERLINK(VLOOKUP($AB4189,linkref!$A$2:$D$68,4,FALSE),VLOOKUP($AB4189,linkref!$A$2:$D$68,2,FALSE))),"")</f>
        <v/>
      </c>
      <c r="AB4189" t="str">
        <f>_xlfn.IFNA(VLOOKUP(I4189,units!A$2:B$1765,2,FALSE),"")</f>
        <v/>
      </c>
    </row>
    <row r="4190" spans="1:28" x14ac:dyDescent="0.3">
      <c r="A4190" s="1" t="s">
        <v>1937</v>
      </c>
      <c r="B4190" s="9" t="str">
        <f>_xlfn.IFNA(VLOOKUP(C4190,regions!A$1:B$49,2,FALSE),"")</f>
        <v>MANE-VU</v>
      </c>
      <c r="C4190" t="s">
        <v>20921</v>
      </c>
      <c r="D4190" s="1" t="s">
        <v>1939</v>
      </c>
      <c r="E4190" s="1" t="s">
        <v>1938</v>
      </c>
      <c r="F4190" s="1" t="s">
        <v>60</v>
      </c>
      <c r="G4190" t="s">
        <v>1944</v>
      </c>
      <c r="H4190" s="1" t="s">
        <v>1940</v>
      </c>
      <c r="I4190" s="1" t="s">
        <v>1941</v>
      </c>
      <c r="J4190" s="1" t="s">
        <v>1942</v>
      </c>
      <c r="K4190" s="1" t="s">
        <v>1945</v>
      </c>
      <c r="L4190" s="1" t="s">
        <v>1946</v>
      </c>
      <c r="M4190" s="1" t="s">
        <v>110</v>
      </c>
      <c r="N4190" t="s">
        <v>128</v>
      </c>
      <c r="O4190" t="s">
        <v>219</v>
      </c>
      <c r="P4190" s="1" t="s">
        <v>111</v>
      </c>
      <c r="Q4190" s="1" t="s">
        <v>254</v>
      </c>
      <c r="R4190" t="s">
        <v>19</v>
      </c>
      <c r="S4190" t="str">
        <f t="shared" si="65"/>
        <v>N</v>
      </c>
      <c r="T4190" t="s">
        <v>19</v>
      </c>
      <c r="U4190" t="s">
        <v>112</v>
      </c>
      <c r="V4190" s="12">
        <v>2.9000000000000001E-2</v>
      </c>
      <c r="W4190" s="12">
        <v>1.82E-3</v>
      </c>
      <c r="X4190" s="12">
        <v>0</v>
      </c>
      <c r="Z4190" s="10" t="str">
        <f>_xlfn.IFNA(IF(OR(R4190="Y",S4190="Y"),HYPERLINK(".\plots/daily_2016_smallegu_flat.png","daily flat"),HYPERLINK(VLOOKUP($AB4190,linkref!$A$2:$D$68,3,FALSE),VLOOKUP($AB4190,linkref!$A$2:$D$68,2,FALSE))),"")</f>
        <v>MANE-VU Oil Peaking</v>
      </c>
      <c r="AA4190" s="10" t="str">
        <f>_xlfn.IFNA(IF(OR(R4190="Y",S4190="Y"),HYPERLINK(".\plots/diurnal_2016_smallegu_flat.png","diurnal flat"),HYPERLINK(VLOOKUP($AB4190,linkref!$A$2:$D$68,4,FALSE),VLOOKUP($AB4190,linkref!$A$2:$D$68,2,FALSE))),"")</f>
        <v>MANE-VU Oil Peaking</v>
      </c>
      <c r="AB4190" t="str">
        <f>_xlfn.IFNA(VLOOKUP(I4190,units!A$2:B$1765,2,FALSE),"")</f>
        <v>MANE-VU_oil_peak</v>
      </c>
    </row>
    <row r="4191" spans="1:28" hidden="1" x14ac:dyDescent="0.3">
      <c r="B4191" s="9" t="str">
        <f>_xlfn.IFNA(VLOOKUP(C4191,regions!A$1:B$49,2,FALSE),"")</f>
        <v>West</v>
      </c>
      <c r="C4191" t="s">
        <v>20905</v>
      </c>
      <c r="D4191" s="1" t="s">
        <v>103</v>
      </c>
      <c r="G4191" t="s">
        <v>18778</v>
      </c>
      <c r="H4191" s="1" t="s">
        <v>18774</v>
      </c>
      <c r="I4191" s="1" t="s">
        <v>18775</v>
      </c>
      <c r="J4191" s="1" t="s">
        <v>18776</v>
      </c>
      <c r="K4191" s="1" t="s">
        <v>18777</v>
      </c>
      <c r="L4191" s="1" t="s">
        <v>253</v>
      </c>
      <c r="M4191" s="1" t="s">
        <v>110</v>
      </c>
      <c r="Q4191" s="1" t="s">
        <v>254</v>
      </c>
      <c r="S4191" t="str">
        <f t="shared" si="65"/>
        <v>N</v>
      </c>
      <c r="T4191" t="s">
        <v>8</v>
      </c>
      <c r="U4191" t="s">
        <v>22632</v>
      </c>
      <c r="V4191" s="4">
        <v>2.8971799999999999E-2</v>
      </c>
      <c r="W4191" s="4">
        <v>2.0208399999999999E-3</v>
      </c>
      <c r="X4191" s="4">
        <v>1.3431000000000001E-5</v>
      </c>
      <c r="Y4191">
        <v>100</v>
      </c>
      <c r="Z4191" s="10" t="str">
        <f>_xlfn.IFNA(IF(OR(R4191="Y",S4191="Y"),HYPERLINK(".\plots/daily_2016_smallegu_flat.png","daily flat"),HYPERLINK(VLOOKUP($AB4191,linkref!$A$2:$D$68,3,FALSE),VLOOKUP($AB4191,linkref!$A$2:$D$68,2,FALSE))),"")</f>
        <v/>
      </c>
      <c r="AA4191" s="10" t="str">
        <f>_xlfn.IFNA(IF(OR(R4191="Y",S4191="Y"),HYPERLINK(".\plots/diurnal_2016_smallegu_flat.png","diurnal flat"),HYPERLINK(VLOOKUP($AB4191,linkref!$A$2:$D$68,4,FALSE),VLOOKUP($AB4191,linkref!$A$2:$D$68,2,FALSE))),"")</f>
        <v/>
      </c>
      <c r="AB4191" t="str">
        <f>_xlfn.IFNA(VLOOKUP(I4191,units!A$2:B$1765,2,FALSE),"")</f>
        <v/>
      </c>
    </row>
    <row r="4192" spans="1:28" hidden="1" x14ac:dyDescent="0.3">
      <c r="B4192" s="9" t="str">
        <f>_xlfn.IFNA(VLOOKUP(C4192,regions!A$1:B$49,2,FALSE),"")</f>
        <v>LADCO</v>
      </c>
      <c r="C4192" t="s">
        <v>20906</v>
      </c>
      <c r="D4192" s="1" t="s">
        <v>11213</v>
      </c>
      <c r="G4192" t="s">
        <v>11212</v>
      </c>
      <c r="H4192" s="1" t="s">
        <v>11211</v>
      </c>
      <c r="I4192" s="1" t="s">
        <v>18695</v>
      </c>
      <c r="J4192" s="1" t="s">
        <v>18696</v>
      </c>
      <c r="K4192" s="1" t="s">
        <v>18697</v>
      </c>
      <c r="L4192" s="1" t="s">
        <v>730</v>
      </c>
      <c r="M4192" s="1" t="s">
        <v>110</v>
      </c>
      <c r="P4192" s="1" t="s">
        <v>111</v>
      </c>
      <c r="Q4192" s="1" t="s">
        <v>7060</v>
      </c>
      <c r="S4192" t="str">
        <f t="shared" si="65"/>
        <v>N</v>
      </c>
      <c r="T4192" t="s">
        <v>8</v>
      </c>
      <c r="U4192" t="s">
        <v>22632</v>
      </c>
      <c r="V4192" s="4">
        <v>2.8961799999999999E-2</v>
      </c>
      <c r="W4192" s="4">
        <v>2.085211E-3</v>
      </c>
      <c r="X4192" s="4">
        <v>1.90362E-3</v>
      </c>
      <c r="Z4192" s="10" t="str">
        <f>_xlfn.IFNA(IF(OR(R4192="Y",S4192="Y"),HYPERLINK(".\plots/daily_2016_smallegu_flat.png","daily flat"),HYPERLINK(VLOOKUP($AB4192,linkref!$A$2:$D$68,3,FALSE),VLOOKUP($AB4192,linkref!$A$2:$D$68,2,FALSE))),"")</f>
        <v/>
      </c>
      <c r="AA4192" s="10" t="str">
        <f>_xlfn.IFNA(IF(OR(R4192="Y",S4192="Y"),HYPERLINK(".\plots/diurnal_2016_smallegu_flat.png","diurnal flat"),HYPERLINK(VLOOKUP($AB4192,linkref!$A$2:$D$68,4,FALSE),VLOOKUP($AB4192,linkref!$A$2:$D$68,2,FALSE))),"")</f>
        <v/>
      </c>
      <c r="AB4192" t="str">
        <f>_xlfn.IFNA(VLOOKUP(I4192,units!A$2:B$1765,2,FALSE),"")</f>
        <v/>
      </c>
    </row>
    <row r="4193" spans="2:28" hidden="1" x14ac:dyDescent="0.3">
      <c r="B4193" s="9" t="str">
        <f>_xlfn.IFNA(VLOOKUP(C4193,regions!A$1:B$49,2,FALSE),"")</f>
        <v>South</v>
      </c>
      <c r="C4193" t="s">
        <v>20908</v>
      </c>
      <c r="D4193" s="1" t="s">
        <v>18850</v>
      </c>
      <c r="G4193" t="s">
        <v>18849</v>
      </c>
      <c r="H4193" s="1" t="s">
        <v>18845</v>
      </c>
      <c r="I4193" s="1" t="s">
        <v>18846</v>
      </c>
      <c r="J4193" s="1" t="s">
        <v>18847</v>
      </c>
      <c r="K4193" s="1" t="s">
        <v>18848</v>
      </c>
      <c r="L4193" s="1" t="s">
        <v>12003</v>
      </c>
      <c r="M4193" s="1" t="s">
        <v>2366</v>
      </c>
      <c r="P4193" s="1" t="s">
        <v>111</v>
      </c>
      <c r="Q4193" s="1" t="s">
        <v>254</v>
      </c>
      <c r="S4193" t="str">
        <f t="shared" si="65"/>
        <v>N</v>
      </c>
      <c r="T4193" t="s">
        <v>8</v>
      </c>
      <c r="U4193" t="s">
        <v>22632</v>
      </c>
      <c r="V4193" s="4">
        <v>2.8899999999999999E-2</v>
      </c>
      <c r="W4193" s="4">
        <v>1.5E-3</v>
      </c>
      <c r="X4193" s="4"/>
      <c r="Y4193">
        <v>26</v>
      </c>
      <c r="Z4193" s="10" t="str">
        <f>_xlfn.IFNA(IF(OR(R4193="Y",S4193="Y"),HYPERLINK(".\plots/daily_2016_smallegu_flat.png","daily flat"),HYPERLINK(VLOOKUP($AB4193,linkref!$A$2:$D$68,3,FALSE),VLOOKUP($AB4193,linkref!$A$2:$D$68,2,FALSE))),"")</f>
        <v/>
      </c>
      <c r="AA4193" s="10" t="str">
        <f>_xlfn.IFNA(IF(OR(R4193="Y",S4193="Y"),HYPERLINK(".\plots/diurnal_2016_smallegu_flat.png","diurnal flat"),HYPERLINK(VLOOKUP($AB4193,linkref!$A$2:$D$68,4,FALSE),VLOOKUP($AB4193,linkref!$A$2:$D$68,2,FALSE))),"")</f>
        <v/>
      </c>
      <c r="AB4193" t="str">
        <f>_xlfn.IFNA(VLOOKUP(I4193,units!A$2:B$1765,2,FALSE),"")</f>
        <v/>
      </c>
    </row>
    <row r="4194" spans="2:28" hidden="1" x14ac:dyDescent="0.3">
      <c r="B4194" s="9" t="str">
        <f>_xlfn.IFNA(VLOOKUP(C4194,regions!A$1:B$49,2,FALSE),"")</f>
        <v/>
      </c>
      <c r="C4194" t="s">
        <v>21147</v>
      </c>
      <c r="D4194" s="1" t="s">
        <v>14632</v>
      </c>
      <c r="G4194" t="s">
        <v>19039</v>
      </c>
      <c r="H4194" s="1" t="s">
        <v>19035</v>
      </c>
      <c r="I4194" s="1" t="s">
        <v>19036</v>
      </c>
      <c r="J4194" s="1" t="s">
        <v>19037</v>
      </c>
      <c r="K4194" s="1" t="s">
        <v>19038</v>
      </c>
      <c r="L4194" s="1" t="s">
        <v>253</v>
      </c>
      <c r="M4194" s="1" t="s">
        <v>110</v>
      </c>
      <c r="Q4194" s="1" t="s">
        <v>254</v>
      </c>
      <c r="S4194" t="str">
        <f t="shared" si="65"/>
        <v>N</v>
      </c>
      <c r="T4194" t="s">
        <v>8</v>
      </c>
      <c r="U4194" t="s">
        <v>22632</v>
      </c>
      <c r="V4194" s="4">
        <v>4.8954400000000002E-2</v>
      </c>
      <c r="W4194" s="4">
        <v>5.1020999999999998E-4</v>
      </c>
      <c r="X4194" s="4">
        <v>2.6990000000000001E-5</v>
      </c>
      <c r="Y4194">
        <v>8</v>
      </c>
      <c r="Z4194" s="10" t="str">
        <f>_xlfn.IFNA(IF(OR(R4194="Y",S4194="Y"),HYPERLINK(".\plots/daily_2016_smallegu_flat.png","daily flat"),HYPERLINK(VLOOKUP($AB4194,linkref!$A$2:$D$68,3,FALSE),VLOOKUP($AB4194,linkref!$A$2:$D$68,2,FALSE))),"")</f>
        <v/>
      </c>
      <c r="AA4194" s="10" t="str">
        <f>_xlfn.IFNA(IF(OR(R4194="Y",S4194="Y"),HYPERLINK(".\plots/diurnal_2016_smallegu_flat.png","diurnal flat"),HYPERLINK(VLOOKUP($AB4194,linkref!$A$2:$D$68,4,FALSE),VLOOKUP($AB4194,linkref!$A$2:$D$68,2,FALSE))),"")</f>
        <v/>
      </c>
      <c r="AB4194" t="str">
        <f>_xlfn.IFNA(VLOOKUP(I4194,units!A$2:B$1765,2,FALSE),"")</f>
        <v/>
      </c>
    </row>
    <row r="4195" spans="2:28" hidden="1" x14ac:dyDescent="0.3">
      <c r="B4195" s="9" t="str">
        <f>_xlfn.IFNA(VLOOKUP(C4195,regions!A$1:B$49,2,FALSE),"")</f>
        <v>LADCO</v>
      </c>
      <c r="C4195" t="s">
        <v>20951</v>
      </c>
      <c r="D4195" s="1" t="s">
        <v>11895</v>
      </c>
      <c r="G4195" t="s">
        <v>11894</v>
      </c>
      <c r="H4195" s="1" t="s">
        <v>11890</v>
      </c>
      <c r="I4195" s="1" t="s">
        <v>18622</v>
      </c>
      <c r="J4195" s="1" t="s">
        <v>18623</v>
      </c>
      <c r="K4195" s="1" t="s">
        <v>18624</v>
      </c>
      <c r="L4195" s="1" t="s">
        <v>730</v>
      </c>
      <c r="M4195" s="1" t="s">
        <v>110</v>
      </c>
      <c r="P4195" s="1" t="s">
        <v>111</v>
      </c>
      <c r="Q4195" s="1" t="s">
        <v>254</v>
      </c>
      <c r="S4195" t="str">
        <f t="shared" si="65"/>
        <v>N</v>
      </c>
      <c r="T4195" t="s">
        <v>8</v>
      </c>
      <c r="U4195" t="s">
        <v>22632</v>
      </c>
      <c r="V4195" s="4">
        <v>2.8754999999999999E-2</v>
      </c>
      <c r="W4195" s="4">
        <v>2E-3</v>
      </c>
      <c r="X4195" s="4">
        <v>1.4E-5</v>
      </c>
      <c r="Y4195">
        <v>27</v>
      </c>
      <c r="Z4195" s="10" t="str">
        <f>_xlfn.IFNA(IF(OR(R4195="Y",S4195="Y"),HYPERLINK(".\plots/daily_2016_smallegu_flat.png","daily flat"),HYPERLINK(VLOOKUP($AB4195,linkref!$A$2:$D$68,3,FALSE),VLOOKUP($AB4195,linkref!$A$2:$D$68,2,FALSE))),"")</f>
        <v/>
      </c>
      <c r="AA4195" s="10" t="str">
        <f>_xlfn.IFNA(IF(OR(R4195="Y",S4195="Y"),HYPERLINK(".\plots/diurnal_2016_smallegu_flat.png","diurnal flat"),HYPERLINK(VLOOKUP($AB4195,linkref!$A$2:$D$68,4,FALSE),VLOOKUP($AB4195,linkref!$A$2:$D$68,2,FALSE))),"")</f>
        <v/>
      </c>
      <c r="AB4195" t="str">
        <f>_xlfn.IFNA(VLOOKUP(I4195,units!A$2:B$1765,2,FALSE),"")</f>
        <v/>
      </c>
    </row>
    <row r="4196" spans="2:28" hidden="1" x14ac:dyDescent="0.3">
      <c r="B4196" s="9" t="str">
        <f>_xlfn.IFNA(VLOOKUP(C4196,regions!A$1:B$49,2,FALSE),"")</f>
        <v>MANE-VU</v>
      </c>
      <c r="C4196" t="s">
        <v>20912</v>
      </c>
      <c r="D4196" s="1" t="s">
        <v>5089</v>
      </c>
      <c r="G4196" t="s">
        <v>13529</v>
      </c>
      <c r="H4196" s="1" t="s">
        <v>13525</v>
      </c>
      <c r="I4196" s="1" t="s">
        <v>13526</v>
      </c>
      <c r="J4196" s="1" t="s">
        <v>13527</v>
      </c>
      <c r="K4196" s="1" t="s">
        <v>13528</v>
      </c>
      <c r="L4196" s="1" t="s">
        <v>11087</v>
      </c>
      <c r="M4196" s="1" t="s">
        <v>110</v>
      </c>
      <c r="P4196" s="1" t="s">
        <v>111</v>
      </c>
      <c r="Q4196" s="1" t="s">
        <v>254</v>
      </c>
      <c r="S4196" t="str">
        <f t="shared" si="65"/>
        <v>N</v>
      </c>
      <c r="T4196" t="s">
        <v>8</v>
      </c>
      <c r="U4196" t="s">
        <v>22632</v>
      </c>
      <c r="V4196" s="4">
        <v>2.8704E-2</v>
      </c>
      <c r="W4196" s="4">
        <v>1.4109800000000001E-7</v>
      </c>
      <c r="X4196" s="4">
        <v>9.0597000000000007E-6</v>
      </c>
      <c r="Z4196" s="10" t="str">
        <f>_xlfn.IFNA(IF(OR(R4196="Y",S4196="Y"),HYPERLINK(".\plots/daily_2016_smallegu_flat.png","daily flat"),HYPERLINK(VLOOKUP($AB4196,linkref!$A$2:$D$68,3,FALSE),VLOOKUP($AB4196,linkref!$A$2:$D$68,2,FALSE))),"")</f>
        <v/>
      </c>
      <c r="AA4196" s="10" t="str">
        <f>_xlfn.IFNA(IF(OR(R4196="Y",S4196="Y"),HYPERLINK(".\plots/diurnal_2016_smallegu_flat.png","diurnal flat"),HYPERLINK(VLOOKUP($AB4196,linkref!$A$2:$D$68,4,FALSE),VLOOKUP($AB4196,linkref!$A$2:$D$68,2,FALSE))),"")</f>
        <v/>
      </c>
      <c r="AB4196" t="str">
        <f>_xlfn.IFNA(VLOOKUP(I4196,units!A$2:B$1765,2,FALSE),"")</f>
        <v/>
      </c>
    </row>
    <row r="4197" spans="2:28" hidden="1" x14ac:dyDescent="0.3">
      <c r="B4197" s="9" t="str">
        <f>_xlfn.IFNA(VLOOKUP(C4197,regions!A$1:B$49,2,FALSE),"")</f>
        <v>South</v>
      </c>
      <c r="C4197" t="s">
        <v>20926</v>
      </c>
      <c r="D4197" s="1" t="s">
        <v>2557</v>
      </c>
      <c r="G4197" t="s">
        <v>2562</v>
      </c>
      <c r="H4197" s="1" t="s">
        <v>2558</v>
      </c>
      <c r="I4197" s="1" t="s">
        <v>13570</v>
      </c>
      <c r="J4197" s="1" t="s">
        <v>13571</v>
      </c>
      <c r="K4197" s="1" t="s">
        <v>13572</v>
      </c>
      <c r="L4197" s="1" t="s">
        <v>522</v>
      </c>
      <c r="M4197" s="1" t="s">
        <v>110</v>
      </c>
      <c r="P4197" s="1" t="s">
        <v>111</v>
      </c>
      <c r="Q4197" s="1" t="s">
        <v>254</v>
      </c>
      <c r="S4197" t="str">
        <f t="shared" si="65"/>
        <v>N</v>
      </c>
      <c r="T4197" t="s">
        <v>8</v>
      </c>
      <c r="U4197" t="s">
        <v>22632</v>
      </c>
      <c r="V4197" s="4">
        <v>2.87E-2</v>
      </c>
      <c r="W4197" s="4">
        <v>2E-3</v>
      </c>
      <c r="X4197" s="4">
        <v>6.7000000000000002E-3</v>
      </c>
      <c r="Z4197" s="10" t="str">
        <f>_xlfn.IFNA(IF(OR(R4197="Y",S4197="Y"),HYPERLINK(".\plots/daily_2016_smallegu_flat.png","daily flat"),HYPERLINK(VLOOKUP($AB4197,linkref!$A$2:$D$68,3,FALSE),VLOOKUP($AB4197,linkref!$A$2:$D$68,2,FALSE))),"")</f>
        <v/>
      </c>
      <c r="AA4197" s="10" t="str">
        <f>_xlfn.IFNA(IF(OR(R4197="Y",S4197="Y"),HYPERLINK(".\plots/diurnal_2016_smallegu_flat.png","diurnal flat"),HYPERLINK(VLOOKUP($AB4197,linkref!$A$2:$D$68,4,FALSE),VLOOKUP($AB4197,linkref!$A$2:$D$68,2,FALSE))),"")</f>
        <v/>
      </c>
      <c r="AB4197" t="str">
        <f>_xlfn.IFNA(VLOOKUP(I4197,units!A$2:B$1765,2,FALSE),"")</f>
        <v/>
      </c>
    </row>
    <row r="4198" spans="2:28" hidden="1" x14ac:dyDescent="0.3">
      <c r="B4198" s="9" t="str">
        <f>_xlfn.IFNA(VLOOKUP(C4198,regions!A$1:B$49,2,FALSE),"")</f>
        <v>West North Central</v>
      </c>
      <c r="C4198" t="s">
        <v>20919</v>
      </c>
      <c r="D4198" s="1" t="s">
        <v>2775</v>
      </c>
      <c r="G4198" t="s">
        <v>2780</v>
      </c>
      <c r="H4198" s="1" t="s">
        <v>2776</v>
      </c>
      <c r="I4198" s="1" t="s">
        <v>18779</v>
      </c>
      <c r="J4198" s="1" t="s">
        <v>18780</v>
      </c>
      <c r="K4198" s="1" t="s">
        <v>18781</v>
      </c>
      <c r="L4198" s="1" t="s">
        <v>730</v>
      </c>
      <c r="M4198" s="1" t="s">
        <v>110</v>
      </c>
      <c r="P4198" s="1" t="s">
        <v>111</v>
      </c>
      <c r="Q4198" s="1" t="s">
        <v>254</v>
      </c>
      <c r="S4198" t="str">
        <f t="shared" si="65"/>
        <v>N</v>
      </c>
      <c r="T4198" t="s">
        <v>8</v>
      </c>
      <c r="U4198" t="s">
        <v>22632</v>
      </c>
      <c r="V4198" s="4">
        <v>2.87E-2</v>
      </c>
      <c r="W4198" s="4">
        <v>3.8E-3</v>
      </c>
      <c r="X4198" s="4">
        <v>1.9E-3</v>
      </c>
      <c r="Z4198" s="10" t="str">
        <f>_xlfn.IFNA(IF(OR(R4198="Y",S4198="Y"),HYPERLINK(".\plots/daily_2016_smallegu_flat.png","daily flat"),HYPERLINK(VLOOKUP($AB4198,linkref!$A$2:$D$68,3,FALSE),VLOOKUP($AB4198,linkref!$A$2:$D$68,2,FALSE))),"")</f>
        <v/>
      </c>
      <c r="AA4198" s="10" t="str">
        <f>_xlfn.IFNA(IF(OR(R4198="Y",S4198="Y"),HYPERLINK(".\plots/diurnal_2016_smallegu_flat.png","diurnal flat"),HYPERLINK(VLOOKUP($AB4198,linkref!$A$2:$D$68,4,FALSE),VLOOKUP($AB4198,linkref!$A$2:$D$68,2,FALSE))),"")</f>
        <v/>
      </c>
      <c r="AB4198" t="str">
        <f>_xlfn.IFNA(VLOOKUP(I4198,units!A$2:B$1765,2,FALSE),"")</f>
        <v/>
      </c>
    </row>
    <row r="4199" spans="2:28" hidden="1" x14ac:dyDescent="0.3">
      <c r="B4199" s="9" t="str">
        <f>_xlfn.IFNA(VLOOKUP(C4199,regions!A$1:B$49,2,FALSE),"")</f>
        <v>MANE-VU</v>
      </c>
      <c r="C4199" t="s">
        <v>20916</v>
      </c>
      <c r="D4199" s="1" t="s">
        <v>5726</v>
      </c>
      <c r="G4199" t="s">
        <v>14512</v>
      </c>
      <c r="H4199" s="1" t="s">
        <v>14508</v>
      </c>
      <c r="I4199" s="1" t="s">
        <v>14513</v>
      </c>
      <c r="J4199" s="1" t="s">
        <v>14514</v>
      </c>
      <c r="K4199" s="1" t="s">
        <v>14515</v>
      </c>
      <c r="L4199" s="1" t="s">
        <v>522</v>
      </c>
      <c r="M4199" s="1" t="s">
        <v>110</v>
      </c>
      <c r="P4199" s="1" t="s">
        <v>111</v>
      </c>
      <c r="Q4199" s="1" t="s">
        <v>254</v>
      </c>
      <c r="S4199" t="str">
        <f t="shared" si="65"/>
        <v>N</v>
      </c>
      <c r="T4199" t="s">
        <v>8</v>
      </c>
      <c r="U4199" t="s">
        <v>22632</v>
      </c>
      <c r="V4199" s="4">
        <v>2.869E-2</v>
      </c>
      <c r="W4199" s="4">
        <v>2.0320500000000001E-3</v>
      </c>
      <c r="X4199" s="4">
        <v>1.90095E-3</v>
      </c>
      <c r="Z4199" s="10" t="str">
        <f>_xlfn.IFNA(IF(OR(R4199="Y",S4199="Y"),HYPERLINK(".\plots/daily_2016_smallegu_flat.png","daily flat"),HYPERLINK(VLOOKUP($AB4199,linkref!$A$2:$D$68,3,FALSE),VLOOKUP($AB4199,linkref!$A$2:$D$68,2,FALSE))),"")</f>
        <v/>
      </c>
      <c r="AA4199" s="10" t="str">
        <f>_xlfn.IFNA(IF(OR(R4199="Y",S4199="Y"),HYPERLINK(".\plots/diurnal_2016_smallegu_flat.png","diurnal flat"),HYPERLINK(VLOOKUP($AB4199,linkref!$A$2:$D$68,4,FALSE),VLOOKUP($AB4199,linkref!$A$2:$D$68,2,FALSE))),"")</f>
        <v/>
      </c>
      <c r="AB4199" t="str">
        <f>_xlfn.IFNA(VLOOKUP(I4199,units!A$2:B$1765,2,FALSE),"")</f>
        <v/>
      </c>
    </row>
    <row r="4200" spans="2:28" hidden="1" x14ac:dyDescent="0.3">
      <c r="B4200" s="9" t="str">
        <f>_xlfn.IFNA(VLOOKUP(C4200,regions!A$1:B$49,2,FALSE),"")</f>
        <v>Southwest</v>
      </c>
      <c r="C4200" t="s">
        <v>20923</v>
      </c>
      <c r="D4200" s="1" t="s">
        <v>1257</v>
      </c>
      <c r="G4200" t="s">
        <v>19851</v>
      </c>
      <c r="H4200" s="1" t="s">
        <v>19847</v>
      </c>
      <c r="I4200" s="1" t="s">
        <v>20739</v>
      </c>
      <c r="J4200" s="1" t="s">
        <v>19849</v>
      </c>
      <c r="K4200" s="1" t="s">
        <v>20740</v>
      </c>
      <c r="L4200" s="1" t="s">
        <v>730</v>
      </c>
      <c r="M4200" s="1" t="s">
        <v>110</v>
      </c>
      <c r="P4200" s="1" t="s">
        <v>111</v>
      </c>
      <c r="Q4200" s="1" t="s">
        <v>11072</v>
      </c>
      <c r="S4200" t="str">
        <f t="shared" si="65"/>
        <v>N</v>
      </c>
      <c r="T4200" t="s">
        <v>8</v>
      </c>
      <c r="U4200" t="s">
        <v>22632</v>
      </c>
      <c r="V4200" s="4">
        <v>2.8500000000000001E-2</v>
      </c>
      <c r="W4200" s="4">
        <v>1.464946E-3</v>
      </c>
      <c r="X4200" s="4">
        <v>4.0000000000000001E-3</v>
      </c>
      <c r="Z4200" s="10" t="str">
        <f>_xlfn.IFNA(IF(OR(R4200="Y",S4200="Y"),HYPERLINK(".\plots/daily_2016_smallegu_flat.png","daily flat"),HYPERLINK(VLOOKUP($AB4200,linkref!$A$2:$D$68,3,FALSE),VLOOKUP($AB4200,linkref!$A$2:$D$68,2,FALSE))),"")</f>
        <v/>
      </c>
      <c r="AA4200" s="10" t="str">
        <f>_xlfn.IFNA(IF(OR(R4200="Y",S4200="Y"),HYPERLINK(".\plots/diurnal_2016_smallegu_flat.png","diurnal flat"),HYPERLINK(VLOOKUP($AB4200,linkref!$A$2:$D$68,4,FALSE),VLOOKUP($AB4200,linkref!$A$2:$D$68,2,FALSE))),"")</f>
        <v/>
      </c>
      <c r="AB4200" t="str">
        <f>_xlfn.IFNA(VLOOKUP(I4200,units!A$2:B$1765,2,FALSE),"")</f>
        <v/>
      </c>
    </row>
    <row r="4201" spans="2:28" hidden="1" x14ac:dyDescent="0.3">
      <c r="B4201" s="9" t="str">
        <f>_xlfn.IFNA(VLOOKUP(C4201,regions!A$1:B$49,2,FALSE),"")</f>
        <v>West</v>
      </c>
      <c r="C4201" t="s">
        <v>20905</v>
      </c>
      <c r="D4201" s="1" t="s">
        <v>11458</v>
      </c>
      <c r="G4201" t="s">
        <v>13894</v>
      </c>
      <c r="H4201" s="1" t="s">
        <v>13890</v>
      </c>
      <c r="I4201" s="1" t="s">
        <v>13891</v>
      </c>
      <c r="J4201" s="1" t="s">
        <v>13892</v>
      </c>
      <c r="K4201" s="1" t="s">
        <v>13893</v>
      </c>
      <c r="L4201" s="1" t="s">
        <v>253</v>
      </c>
      <c r="M4201" s="1" t="s">
        <v>110</v>
      </c>
      <c r="Q4201" s="1" t="s">
        <v>254</v>
      </c>
      <c r="S4201" t="str">
        <f t="shared" si="65"/>
        <v>N</v>
      </c>
      <c r="T4201" t="s">
        <v>8</v>
      </c>
      <c r="U4201" t="s">
        <v>22632</v>
      </c>
      <c r="V4201" s="4">
        <v>2.8150700000000001E-2</v>
      </c>
      <c r="W4201" s="4">
        <v>1.96356E-3</v>
      </c>
      <c r="X4201" s="4">
        <v>1.305E-5</v>
      </c>
      <c r="Y4201">
        <v>8736</v>
      </c>
      <c r="Z4201" s="10" t="str">
        <f>_xlfn.IFNA(IF(OR(R4201="Y",S4201="Y"),HYPERLINK(".\plots/daily_2016_smallegu_flat.png","daily flat"),HYPERLINK(VLOOKUP($AB4201,linkref!$A$2:$D$68,3,FALSE),VLOOKUP($AB4201,linkref!$A$2:$D$68,2,FALSE))),"")</f>
        <v/>
      </c>
      <c r="AA4201" s="10" t="str">
        <f>_xlfn.IFNA(IF(OR(R4201="Y",S4201="Y"),HYPERLINK(".\plots/diurnal_2016_smallegu_flat.png","diurnal flat"),HYPERLINK(VLOOKUP($AB4201,linkref!$A$2:$D$68,4,FALSE),VLOOKUP($AB4201,linkref!$A$2:$D$68,2,FALSE))),"")</f>
        <v/>
      </c>
      <c r="AB4201" t="str">
        <f>_xlfn.IFNA(VLOOKUP(I4201,units!A$2:B$1765,2,FALSE),"")</f>
        <v/>
      </c>
    </row>
    <row r="4202" spans="2:28" hidden="1" x14ac:dyDescent="0.3">
      <c r="B4202" s="9" t="str">
        <f>_xlfn.IFNA(VLOOKUP(C4202,regions!A$1:B$49,2,FALSE),"")</f>
        <v>West</v>
      </c>
      <c r="C4202" t="s">
        <v>20905</v>
      </c>
      <c r="D4202" s="1" t="s">
        <v>16032</v>
      </c>
      <c r="G4202" t="s">
        <v>19131</v>
      </c>
      <c r="H4202" s="1" t="s">
        <v>19805</v>
      </c>
      <c r="I4202" s="1" t="s">
        <v>19806</v>
      </c>
      <c r="J4202" s="1" t="s">
        <v>19807</v>
      </c>
      <c r="K4202" s="1" t="s">
        <v>19808</v>
      </c>
      <c r="L4202" s="1" t="s">
        <v>253</v>
      </c>
      <c r="M4202" s="1" t="s">
        <v>110</v>
      </c>
      <c r="Q4202" s="1" t="s">
        <v>7060</v>
      </c>
      <c r="S4202" t="str">
        <f t="shared" si="65"/>
        <v>N</v>
      </c>
      <c r="T4202" t="s">
        <v>8</v>
      </c>
      <c r="U4202" t="s">
        <v>22632</v>
      </c>
      <c r="V4202" s="4">
        <v>2.8150700000000001E-2</v>
      </c>
      <c r="W4202" s="4">
        <v>1.96356E-3</v>
      </c>
      <c r="X4202" s="4">
        <v>1.305E-5</v>
      </c>
      <c r="Y4202">
        <v>100</v>
      </c>
      <c r="Z4202" s="10" t="str">
        <f>_xlfn.IFNA(IF(OR(R4202="Y",S4202="Y"),HYPERLINK(".\plots/daily_2016_smallegu_flat.png","daily flat"),HYPERLINK(VLOOKUP($AB4202,linkref!$A$2:$D$68,3,FALSE),VLOOKUP($AB4202,linkref!$A$2:$D$68,2,FALSE))),"")</f>
        <v/>
      </c>
      <c r="AA4202" s="10" t="str">
        <f>_xlfn.IFNA(IF(OR(R4202="Y",S4202="Y"),HYPERLINK(".\plots/diurnal_2016_smallegu_flat.png","diurnal flat"),HYPERLINK(VLOOKUP($AB4202,linkref!$A$2:$D$68,4,FALSE),VLOOKUP($AB4202,linkref!$A$2:$D$68,2,FALSE))),"")</f>
        <v/>
      </c>
      <c r="AB4202" t="str">
        <f>_xlfn.IFNA(VLOOKUP(I4202,units!A$2:B$1765,2,FALSE),"")</f>
        <v/>
      </c>
    </row>
    <row r="4203" spans="2:28" hidden="1" x14ac:dyDescent="0.3">
      <c r="B4203" s="9" t="str">
        <f>_xlfn.IFNA(VLOOKUP(C4203,regions!A$1:B$49,2,FALSE),"")</f>
        <v>Northwest</v>
      </c>
      <c r="C4203" t="s">
        <v>20942</v>
      </c>
      <c r="D4203" s="1" t="s">
        <v>13105</v>
      </c>
      <c r="G4203" t="s">
        <v>13104</v>
      </c>
      <c r="H4203" s="1" t="s">
        <v>13100</v>
      </c>
      <c r="I4203" s="1" t="s">
        <v>13101</v>
      </c>
      <c r="J4203" s="1" t="s">
        <v>13102</v>
      </c>
      <c r="K4203" s="1" t="s">
        <v>13103</v>
      </c>
      <c r="L4203" s="1" t="s">
        <v>730</v>
      </c>
      <c r="M4203" s="1" t="s">
        <v>110</v>
      </c>
      <c r="P4203" s="1" t="s">
        <v>111</v>
      </c>
      <c r="Q4203" s="1" t="s">
        <v>254</v>
      </c>
      <c r="S4203" t="str">
        <f t="shared" si="65"/>
        <v>N</v>
      </c>
      <c r="T4203" t="s">
        <v>8</v>
      </c>
      <c r="U4203" t="s">
        <v>22632</v>
      </c>
      <c r="V4203" s="4">
        <v>2.79324E-2</v>
      </c>
      <c r="W4203" s="4">
        <v>4.1787200000000001E-4</v>
      </c>
      <c r="X4203" s="4">
        <v>1.3377000000000001E-5</v>
      </c>
      <c r="Y4203">
        <v>13</v>
      </c>
      <c r="Z4203" s="10" t="str">
        <f>_xlfn.IFNA(IF(OR(R4203="Y",S4203="Y"),HYPERLINK(".\plots/daily_2016_smallegu_flat.png","daily flat"),HYPERLINK(VLOOKUP($AB4203,linkref!$A$2:$D$68,3,FALSE),VLOOKUP($AB4203,linkref!$A$2:$D$68,2,FALSE))),"")</f>
        <v/>
      </c>
      <c r="AA4203" s="10" t="str">
        <f>_xlfn.IFNA(IF(OR(R4203="Y",S4203="Y"),HYPERLINK(".\plots/diurnal_2016_smallegu_flat.png","diurnal flat"),HYPERLINK(VLOOKUP($AB4203,linkref!$A$2:$D$68,4,FALSE),VLOOKUP($AB4203,linkref!$A$2:$D$68,2,FALSE))),"")</f>
        <v/>
      </c>
      <c r="AB4203" t="str">
        <f>_xlfn.IFNA(VLOOKUP(I4203,units!A$2:B$1765,2,FALSE),"")</f>
        <v/>
      </c>
    </row>
    <row r="4204" spans="2:28" hidden="1" x14ac:dyDescent="0.3">
      <c r="B4204" s="9" t="str">
        <f>_xlfn.IFNA(VLOOKUP(C4204,regions!A$1:B$49,2,FALSE),"")</f>
        <v>Southwest</v>
      </c>
      <c r="C4204" t="s">
        <v>20938</v>
      </c>
      <c r="D4204" s="1" t="s">
        <v>15205</v>
      </c>
      <c r="G4204" t="s">
        <v>15204</v>
      </c>
      <c r="H4204" s="1" t="s">
        <v>15200</v>
      </c>
      <c r="I4204" s="1" t="s">
        <v>17523</v>
      </c>
      <c r="J4204" s="1" t="s">
        <v>17524</v>
      </c>
      <c r="K4204" s="1" t="s">
        <v>17525</v>
      </c>
      <c r="L4204" s="1" t="s">
        <v>730</v>
      </c>
      <c r="M4204" s="1" t="s">
        <v>110</v>
      </c>
      <c r="P4204" s="1" t="s">
        <v>111</v>
      </c>
      <c r="Q4204" s="1" t="s">
        <v>11177</v>
      </c>
      <c r="S4204" t="str">
        <f t="shared" si="65"/>
        <v>N</v>
      </c>
      <c r="T4204" t="s">
        <v>8</v>
      </c>
      <c r="U4204" t="s">
        <v>22632</v>
      </c>
      <c r="V4204" s="4">
        <v>2.7917999999999998E-2</v>
      </c>
      <c r="W4204" s="4">
        <v>5.9839999999999997E-3</v>
      </c>
      <c r="X4204" s="4">
        <v>1.98E-3</v>
      </c>
      <c r="Y4204">
        <v>44</v>
      </c>
      <c r="Z4204" s="10" t="str">
        <f>_xlfn.IFNA(IF(OR(R4204="Y",S4204="Y"),HYPERLINK(".\plots/daily_2016_smallegu_flat.png","daily flat"),HYPERLINK(VLOOKUP($AB4204,linkref!$A$2:$D$68,3,FALSE),VLOOKUP($AB4204,linkref!$A$2:$D$68,2,FALSE))),"")</f>
        <v/>
      </c>
      <c r="AA4204" s="10" t="str">
        <f>_xlfn.IFNA(IF(OR(R4204="Y",S4204="Y"),HYPERLINK(".\plots/diurnal_2016_smallegu_flat.png","diurnal flat"),HYPERLINK(VLOOKUP($AB4204,linkref!$A$2:$D$68,4,FALSE),VLOOKUP($AB4204,linkref!$A$2:$D$68,2,FALSE))),"")</f>
        <v/>
      </c>
      <c r="AB4204" t="str">
        <f>_xlfn.IFNA(VLOOKUP(I4204,units!A$2:B$1765,2,FALSE),"")</f>
        <v/>
      </c>
    </row>
    <row r="4205" spans="2:28" hidden="1" x14ac:dyDescent="0.3">
      <c r="B4205" s="9" t="str">
        <f>_xlfn.IFNA(VLOOKUP(C4205,regions!A$1:B$49,2,FALSE),"")</f>
        <v>South</v>
      </c>
      <c r="C4205" t="s">
        <v>20908</v>
      </c>
      <c r="D4205" s="1" t="s">
        <v>12461</v>
      </c>
      <c r="G4205" t="s">
        <v>16954</v>
      </c>
      <c r="H4205" s="1" t="s">
        <v>16953</v>
      </c>
      <c r="I4205" s="1" t="s">
        <v>20358</v>
      </c>
      <c r="J4205" s="1" t="s">
        <v>20359</v>
      </c>
      <c r="K4205" s="1" t="s">
        <v>20360</v>
      </c>
      <c r="L4205" s="1" t="s">
        <v>12003</v>
      </c>
      <c r="M4205" s="1" t="s">
        <v>2366</v>
      </c>
      <c r="P4205" s="1" t="s">
        <v>111</v>
      </c>
      <c r="Q4205" s="1" t="s">
        <v>254</v>
      </c>
      <c r="S4205" t="str">
        <f t="shared" si="65"/>
        <v>N</v>
      </c>
      <c r="T4205" t="s">
        <v>8</v>
      </c>
      <c r="U4205" t="s">
        <v>22632</v>
      </c>
      <c r="V4205" s="4">
        <v>2.7900000000000001E-2</v>
      </c>
      <c r="W4205" s="4">
        <v>2E-3</v>
      </c>
      <c r="X4205" s="4">
        <v>4.0000000000000002E-4</v>
      </c>
      <c r="Y4205">
        <v>6</v>
      </c>
      <c r="Z4205" s="10" t="str">
        <f>_xlfn.IFNA(IF(OR(R4205="Y",S4205="Y"),HYPERLINK(".\plots/daily_2016_smallegu_flat.png","daily flat"),HYPERLINK(VLOOKUP($AB4205,linkref!$A$2:$D$68,3,FALSE),VLOOKUP($AB4205,linkref!$A$2:$D$68,2,FALSE))),"")</f>
        <v/>
      </c>
      <c r="AA4205" s="10" t="str">
        <f>_xlfn.IFNA(IF(OR(R4205="Y",S4205="Y"),HYPERLINK(".\plots/diurnal_2016_smallegu_flat.png","diurnal flat"),HYPERLINK(VLOOKUP($AB4205,linkref!$A$2:$D$68,4,FALSE),VLOOKUP($AB4205,linkref!$A$2:$D$68,2,FALSE))),"")</f>
        <v/>
      </c>
      <c r="AB4205" t="str">
        <f>_xlfn.IFNA(VLOOKUP(I4205,units!A$2:B$1765,2,FALSE),"")</f>
        <v/>
      </c>
    </row>
    <row r="4206" spans="2:28" hidden="1" x14ac:dyDescent="0.3">
      <c r="B4206" s="9" t="str">
        <f>_xlfn.IFNA(VLOOKUP(C4206,regions!A$1:B$49,2,FALSE),"")</f>
        <v>South</v>
      </c>
      <c r="C4206" t="s">
        <v>20908</v>
      </c>
      <c r="D4206" s="1" t="s">
        <v>18856</v>
      </c>
      <c r="G4206" t="s">
        <v>18855</v>
      </c>
      <c r="H4206" s="1" t="s">
        <v>18851</v>
      </c>
      <c r="I4206" s="1" t="s">
        <v>18852</v>
      </c>
      <c r="J4206" s="1" t="s">
        <v>18853</v>
      </c>
      <c r="K4206" s="1" t="s">
        <v>18854</v>
      </c>
      <c r="L4206" s="1" t="s">
        <v>12003</v>
      </c>
      <c r="M4206" s="1" t="s">
        <v>2366</v>
      </c>
      <c r="P4206" s="1" t="s">
        <v>111</v>
      </c>
      <c r="Q4206" s="1" t="s">
        <v>254</v>
      </c>
      <c r="S4206" t="str">
        <f t="shared" si="65"/>
        <v>N</v>
      </c>
      <c r="T4206" t="s">
        <v>8</v>
      </c>
      <c r="U4206" t="s">
        <v>22632</v>
      </c>
      <c r="V4206" s="4">
        <v>2.7900000000000001E-2</v>
      </c>
      <c r="W4206" s="4">
        <v>1.5E-3</v>
      </c>
      <c r="X4206" s="4"/>
      <c r="Y4206">
        <v>25</v>
      </c>
      <c r="Z4206" s="10" t="str">
        <f>_xlfn.IFNA(IF(OR(R4206="Y",S4206="Y"),HYPERLINK(".\plots/daily_2016_smallegu_flat.png","daily flat"),HYPERLINK(VLOOKUP($AB4206,linkref!$A$2:$D$68,3,FALSE),VLOOKUP($AB4206,linkref!$A$2:$D$68,2,FALSE))),"")</f>
        <v/>
      </c>
      <c r="AA4206" s="10" t="str">
        <f>_xlfn.IFNA(IF(OR(R4206="Y",S4206="Y"),HYPERLINK(".\plots/diurnal_2016_smallegu_flat.png","diurnal flat"),HYPERLINK(VLOOKUP($AB4206,linkref!$A$2:$D$68,4,FALSE),VLOOKUP($AB4206,linkref!$A$2:$D$68,2,FALSE))),"")</f>
        <v/>
      </c>
      <c r="AB4206" t="str">
        <f>_xlfn.IFNA(VLOOKUP(I4206,units!A$2:B$1765,2,FALSE),"")</f>
        <v/>
      </c>
    </row>
    <row r="4207" spans="2:28" hidden="1" x14ac:dyDescent="0.3">
      <c r="B4207" s="9" t="str">
        <f>_xlfn.IFNA(VLOOKUP(C4207,regions!A$1:B$49,2,FALSE),"")</f>
        <v>MANE-VU</v>
      </c>
      <c r="C4207" t="s">
        <v>20948</v>
      </c>
      <c r="D4207" s="1" t="s">
        <v>5880</v>
      </c>
      <c r="G4207" t="s">
        <v>5885</v>
      </c>
      <c r="H4207" s="1" t="s">
        <v>5881</v>
      </c>
      <c r="I4207" s="1" t="s">
        <v>21631</v>
      </c>
      <c r="J4207" s="1" t="s">
        <v>21632</v>
      </c>
      <c r="K4207" s="1" t="s">
        <v>21633</v>
      </c>
      <c r="L4207" s="1" t="s">
        <v>21241</v>
      </c>
      <c r="M4207" s="1" t="s">
        <v>2366</v>
      </c>
      <c r="P4207" s="1" t="s">
        <v>111</v>
      </c>
      <c r="Q4207" s="1" t="s">
        <v>254</v>
      </c>
      <c r="S4207" t="str">
        <f t="shared" si="65"/>
        <v>N</v>
      </c>
      <c r="T4207" t="s">
        <v>8</v>
      </c>
      <c r="U4207" t="s">
        <v>112</v>
      </c>
      <c r="V4207" s="4">
        <v>2.7799999999999998E-2</v>
      </c>
      <c r="W4207" s="4">
        <v>0</v>
      </c>
      <c r="X4207" s="4">
        <v>0</v>
      </c>
      <c r="Z4207" s="10" t="str">
        <f>_xlfn.IFNA(IF(OR(R4207="Y",S4207="Y"),HYPERLINK(".\plots/daily_2016_smallegu_flat.png","daily flat"),HYPERLINK(VLOOKUP($AB4207,linkref!$A$2:$D$68,3,FALSE),VLOOKUP($AB4207,linkref!$A$2:$D$68,2,FALSE))),"")</f>
        <v/>
      </c>
      <c r="AA4207" s="10" t="str">
        <f>_xlfn.IFNA(IF(OR(R4207="Y",S4207="Y"),HYPERLINK(".\plots/diurnal_2016_smallegu_flat.png","diurnal flat"),HYPERLINK(VLOOKUP($AB4207,linkref!$A$2:$D$68,4,FALSE),VLOOKUP($AB4207,linkref!$A$2:$D$68,2,FALSE))),"")</f>
        <v/>
      </c>
      <c r="AB4207" t="str">
        <f>_xlfn.IFNA(VLOOKUP(I4207,units!A$2:B$1765,2,FALSE),"")</f>
        <v/>
      </c>
    </row>
    <row r="4208" spans="2:28" hidden="1" x14ac:dyDescent="0.3">
      <c r="B4208" s="9" t="str">
        <f>_xlfn.IFNA(VLOOKUP(C4208,regions!A$1:B$49,2,FALSE),"")</f>
        <v>West</v>
      </c>
      <c r="C4208" t="s">
        <v>20905</v>
      </c>
      <c r="D4208" s="1" t="s">
        <v>5553</v>
      </c>
      <c r="G4208" t="s">
        <v>16103</v>
      </c>
      <c r="H4208" s="1" t="s">
        <v>16099</v>
      </c>
      <c r="I4208" s="1" t="s">
        <v>16100</v>
      </c>
      <c r="J4208" s="1" t="s">
        <v>16101</v>
      </c>
      <c r="K4208" s="1" t="s">
        <v>16102</v>
      </c>
      <c r="L4208" s="1" t="s">
        <v>253</v>
      </c>
      <c r="M4208" s="1" t="s">
        <v>110</v>
      </c>
      <c r="Q4208" s="1" t="s">
        <v>254</v>
      </c>
      <c r="S4208" t="str">
        <f t="shared" si="65"/>
        <v>N</v>
      </c>
      <c r="T4208" t="s">
        <v>8</v>
      </c>
      <c r="U4208" t="s">
        <v>22632</v>
      </c>
      <c r="V4208" s="4">
        <v>2.7697800000000002E-2</v>
      </c>
      <c r="W4208" s="4">
        <v>4.5580399999999997E-4</v>
      </c>
      <c r="X4208" s="4">
        <v>3.0994000000000002E-5</v>
      </c>
      <c r="Y4208">
        <v>50</v>
      </c>
      <c r="Z4208" s="10" t="str">
        <f>_xlfn.IFNA(IF(OR(R4208="Y",S4208="Y"),HYPERLINK(".\plots/daily_2016_smallegu_flat.png","daily flat"),HYPERLINK(VLOOKUP($AB4208,linkref!$A$2:$D$68,3,FALSE),VLOOKUP($AB4208,linkref!$A$2:$D$68,2,FALSE))),"")</f>
        <v/>
      </c>
      <c r="AA4208" s="10" t="str">
        <f>_xlfn.IFNA(IF(OR(R4208="Y",S4208="Y"),HYPERLINK(".\plots/diurnal_2016_smallegu_flat.png","diurnal flat"),HYPERLINK(VLOOKUP($AB4208,linkref!$A$2:$D$68,4,FALSE),VLOOKUP($AB4208,linkref!$A$2:$D$68,2,FALSE))),"")</f>
        <v/>
      </c>
      <c r="AB4208" t="str">
        <f>_xlfn.IFNA(VLOOKUP(I4208,units!A$2:B$1765,2,FALSE),"")</f>
        <v/>
      </c>
    </row>
    <row r="4209" spans="1:28" hidden="1" x14ac:dyDescent="0.3">
      <c r="B4209" s="9" t="str">
        <f>_xlfn.IFNA(VLOOKUP(C4209,regions!A$1:B$49,2,FALSE),"")</f>
        <v>MANE-VU</v>
      </c>
      <c r="C4209" t="s">
        <v>20916</v>
      </c>
      <c r="D4209" s="1" t="s">
        <v>6951</v>
      </c>
      <c r="G4209" t="s">
        <v>11397</v>
      </c>
      <c r="H4209" s="1" t="s">
        <v>11393</v>
      </c>
      <c r="I4209" s="1" t="s">
        <v>11394</v>
      </c>
      <c r="J4209" s="1" t="s">
        <v>11395</v>
      </c>
      <c r="K4209" s="1" t="s">
        <v>11396</v>
      </c>
      <c r="L4209" s="1" t="s">
        <v>253</v>
      </c>
      <c r="M4209" s="1" t="s">
        <v>110</v>
      </c>
      <c r="P4209" s="1" t="s">
        <v>111</v>
      </c>
      <c r="Q4209" s="1" t="s">
        <v>254</v>
      </c>
      <c r="S4209" t="str">
        <f t="shared" si="65"/>
        <v>N</v>
      </c>
      <c r="T4209" t="s">
        <v>8</v>
      </c>
      <c r="U4209" t="s">
        <v>22632</v>
      </c>
      <c r="V4209" s="4">
        <v>2.7633000000000001E-2</v>
      </c>
      <c r="W4209" s="4">
        <v>6.4050000000000001E-4</v>
      </c>
      <c r="X4209" s="4">
        <v>1.816275E-3</v>
      </c>
      <c r="Z4209" s="10" t="str">
        <f>_xlfn.IFNA(IF(OR(R4209="Y",S4209="Y"),HYPERLINK(".\plots/daily_2016_smallegu_flat.png","daily flat"),HYPERLINK(VLOOKUP($AB4209,linkref!$A$2:$D$68,3,FALSE),VLOOKUP($AB4209,linkref!$A$2:$D$68,2,FALSE))),"")</f>
        <v/>
      </c>
      <c r="AA4209" s="10" t="str">
        <f>_xlfn.IFNA(IF(OR(R4209="Y",S4209="Y"),HYPERLINK(".\plots/diurnal_2016_smallegu_flat.png","diurnal flat"),HYPERLINK(VLOOKUP($AB4209,linkref!$A$2:$D$68,4,FALSE),VLOOKUP($AB4209,linkref!$A$2:$D$68,2,FALSE))),"")</f>
        <v/>
      </c>
      <c r="AB4209" t="str">
        <f>_xlfn.IFNA(VLOOKUP(I4209,units!A$2:B$1765,2,FALSE),"")</f>
        <v/>
      </c>
    </row>
    <row r="4210" spans="1:28" hidden="1" x14ac:dyDescent="0.3">
      <c r="B4210" s="9" t="str">
        <f>_xlfn.IFNA(VLOOKUP(C4210,regions!A$1:B$49,2,FALSE),"")</f>
        <v>MANE-VU</v>
      </c>
      <c r="C4210" t="s">
        <v>20916</v>
      </c>
      <c r="D4210" s="1" t="s">
        <v>6951</v>
      </c>
      <c r="G4210" t="s">
        <v>11397</v>
      </c>
      <c r="H4210" s="1" t="s">
        <v>11393</v>
      </c>
      <c r="I4210" s="1" t="s">
        <v>11394</v>
      </c>
      <c r="J4210" s="1" t="s">
        <v>11398</v>
      </c>
      <c r="K4210" s="1" t="s">
        <v>11396</v>
      </c>
      <c r="L4210" s="1" t="s">
        <v>253</v>
      </c>
      <c r="M4210" s="1" t="s">
        <v>110</v>
      </c>
      <c r="P4210" s="1" t="s">
        <v>111</v>
      </c>
      <c r="Q4210" s="1" t="s">
        <v>254</v>
      </c>
      <c r="S4210" t="str">
        <f t="shared" si="65"/>
        <v>N</v>
      </c>
      <c r="T4210" t="s">
        <v>8</v>
      </c>
      <c r="U4210" t="s">
        <v>22632</v>
      </c>
      <c r="V4210" s="4">
        <v>2.7633000000000001E-2</v>
      </c>
      <c r="W4210" s="4">
        <v>6.4050000000000001E-4</v>
      </c>
      <c r="X4210" s="4">
        <v>1.816275E-3</v>
      </c>
      <c r="Z4210" s="10" t="str">
        <f>_xlfn.IFNA(IF(OR(R4210="Y",S4210="Y"),HYPERLINK(".\plots/daily_2016_smallegu_flat.png","daily flat"),HYPERLINK(VLOOKUP($AB4210,linkref!$A$2:$D$68,3,FALSE),VLOOKUP($AB4210,linkref!$A$2:$D$68,2,FALSE))),"")</f>
        <v/>
      </c>
      <c r="AA4210" s="10" t="str">
        <f>_xlfn.IFNA(IF(OR(R4210="Y",S4210="Y"),HYPERLINK(".\plots/diurnal_2016_smallegu_flat.png","diurnal flat"),HYPERLINK(VLOOKUP($AB4210,linkref!$A$2:$D$68,4,FALSE),VLOOKUP($AB4210,linkref!$A$2:$D$68,2,FALSE))),"")</f>
        <v/>
      </c>
      <c r="AB4210" t="str">
        <f>_xlfn.IFNA(VLOOKUP(I4210,units!A$2:B$1765,2,FALSE),"")</f>
        <v/>
      </c>
    </row>
    <row r="4211" spans="1:28" x14ac:dyDescent="0.3">
      <c r="A4211" s="1" t="s">
        <v>3109</v>
      </c>
      <c r="B4211" s="9" t="str">
        <f>_xlfn.IFNA(VLOOKUP(C4211,regions!A$1:B$49,2,FALSE),"")</f>
        <v>West North Central</v>
      </c>
      <c r="C4211" t="s">
        <v>20927</v>
      </c>
      <c r="D4211" s="1" t="s">
        <v>3095</v>
      </c>
      <c r="E4211" s="1" t="s">
        <v>3094</v>
      </c>
      <c r="F4211" s="1" t="s">
        <v>835</v>
      </c>
      <c r="G4211" t="s">
        <v>3100</v>
      </c>
      <c r="H4211" s="1" t="s">
        <v>3096</v>
      </c>
      <c r="I4211" s="1" t="s">
        <v>3110</v>
      </c>
      <c r="J4211" s="1" t="s">
        <v>3098</v>
      </c>
      <c r="K4211" s="1" t="s">
        <v>3112</v>
      </c>
      <c r="L4211" s="1" t="s">
        <v>1205</v>
      </c>
      <c r="M4211" s="1" t="s">
        <v>2789</v>
      </c>
      <c r="N4211" t="s">
        <v>128</v>
      </c>
      <c r="O4211" t="s">
        <v>219</v>
      </c>
      <c r="P4211" s="1" t="s">
        <v>111</v>
      </c>
      <c r="Q4211" s="1" t="s">
        <v>254</v>
      </c>
      <c r="R4211" t="s">
        <v>19</v>
      </c>
      <c r="S4211" t="str">
        <f t="shared" si="65"/>
        <v>N</v>
      </c>
      <c r="T4211" t="s">
        <v>19</v>
      </c>
      <c r="V4211" s="12">
        <v>2.7515000000000001E-2</v>
      </c>
      <c r="W4211" s="12">
        <v>6.0999999999999997E-4</v>
      </c>
      <c r="Z4211" s="10" t="str">
        <f>_xlfn.IFNA(IF(OR(R4211="Y",S4211="Y"),HYPERLINK(".\plots/daily_2016_smallegu_flat.png","daily flat"),HYPERLINK(VLOOKUP($AB4211,linkref!$A$2:$D$68,3,FALSE),VLOOKUP($AB4211,linkref!$A$2:$D$68,2,FALSE))),"")</f>
        <v>West North Central Composite Nonpeaking</v>
      </c>
      <c r="AA4211" s="10" t="str">
        <f>_xlfn.IFNA(IF(OR(R4211="Y",S4211="Y"),HYPERLINK(".\plots/diurnal_2016_smallegu_flat.png","diurnal flat"),HYPERLINK(VLOOKUP($AB4211,linkref!$A$2:$D$68,4,FALSE),VLOOKUP($AB4211,linkref!$A$2:$D$68,2,FALSE))),"")</f>
        <v>West North Central Composite Nonpeaking</v>
      </c>
      <c r="AB4211" t="str">
        <f>_xlfn.IFNA(VLOOKUP(I4211,units!A$2:B$1765,2,FALSE),"")</f>
        <v>West North Central_comp_nonpeak</v>
      </c>
    </row>
    <row r="4212" spans="1:28" x14ac:dyDescent="0.3">
      <c r="A4212" s="1" t="s">
        <v>7313</v>
      </c>
      <c r="B4212" s="9" t="str">
        <f>_xlfn.IFNA(VLOOKUP(C4212,regions!A$1:B$49,2,FALSE),"")</f>
        <v>LADCO</v>
      </c>
      <c r="C4212" t="s">
        <v>20903</v>
      </c>
      <c r="D4212" s="1" t="s">
        <v>7315</v>
      </c>
      <c r="E4212" s="1" t="s">
        <v>7314</v>
      </c>
      <c r="F4212" s="1" t="s">
        <v>60</v>
      </c>
      <c r="G4212" t="s">
        <v>7320</v>
      </c>
      <c r="H4212" s="1" t="s">
        <v>7316</v>
      </c>
      <c r="I4212" s="1" t="s">
        <v>7317</v>
      </c>
      <c r="J4212" s="1" t="s">
        <v>7318</v>
      </c>
      <c r="K4212" s="1" t="s">
        <v>7321</v>
      </c>
      <c r="L4212" s="1" t="s">
        <v>69</v>
      </c>
      <c r="M4212" s="1" t="s">
        <v>51</v>
      </c>
      <c r="N4212" t="s">
        <v>41</v>
      </c>
      <c r="O4212" t="s">
        <v>43</v>
      </c>
      <c r="P4212" s="1" t="s">
        <v>52</v>
      </c>
      <c r="Q4212" s="1" t="s">
        <v>49</v>
      </c>
      <c r="R4212" t="s">
        <v>8</v>
      </c>
      <c r="S4212" t="str">
        <f t="shared" si="65"/>
        <v>Y</v>
      </c>
      <c r="T4212" t="s">
        <v>19</v>
      </c>
      <c r="V4212" s="12">
        <v>2.75E-2</v>
      </c>
      <c r="W4212" s="12">
        <v>8.8302500000000004E-5</v>
      </c>
      <c r="X4212" s="12">
        <v>9.8999999999999994E-5</v>
      </c>
      <c r="Z4212" s="10" t="str">
        <f>_xlfn.IFNA(IF(OR(R4212="Y",S4212="Y"),HYPERLINK(".\plots/daily_2016_smallegu_flat.png","daily flat"),HYPERLINK(VLOOKUP($AB4212,linkref!$A$2:$D$68,3,FALSE),VLOOKUP($AB4212,linkref!$A$2:$D$68,2,FALSE))),"")</f>
        <v>daily flat</v>
      </c>
      <c r="AA4212" s="10" t="str">
        <f>_xlfn.IFNA(IF(OR(R4212="Y",S4212="Y"),HYPERLINK(".\plots/diurnal_2016_smallegu_flat.png","diurnal flat"),HYPERLINK(VLOOKUP($AB4212,linkref!$A$2:$D$68,4,FALSE),VLOOKUP($AB4212,linkref!$A$2:$D$68,2,FALSE))),"")</f>
        <v>diurnal flat</v>
      </c>
      <c r="AB4212" t="str">
        <f>_xlfn.IFNA(VLOOKUP(I4212,units!A$2:B$1765,2,FALSE),"")</f>
        <v>LADCO_other_nonpeak</v>
      </c>
    </row>
    <row r="4213" spans="1:28" hidden="1" x14ac:dyDescent="0.3">
      <c r="B4213" s="9" t="str">
        <f>_xlfn.IFNA(VLOOKUP(C4213,regions!A$1:B$49,2,FALSE),"")</f>
        <v>MANE-VU</v>
      </c>
      <c r="C4213" t="s">
        <v>20912</v>
      </c>
      <c r="D4213" s="1" t="s">
        <v>13263</v>
      </c>
      <c r="G4213" t="s">
        <v>13262</v>
      </c>
      <c r="H4213" s="1" t="s">
        <v>13258</v>
      </c>
      <c r="I4213" s="1" t="s">
        <v>13810</v>
      </c>
      <c r="J4213" s="1" t="s">
        <v>13260</v>
      </c>
      <c r="K4213" s="1" t="s">
        <v>13811</v>
      </c>
      <c r="L4213" s="1" t="s">
        <v>730</v>
      </c>
      <c r="M4213" s="1" t="s">
        <v>110</v>
      </c>
      <c r="P4213" s="1" t="s">
        <v>111</v>
      </c>
      <c r="Q4213" s="1" t="s">
        <v>7060</v>
      </c>
      <c r="S4213" t="str">
        <f t="shared" si="65"/>
        <v>N</v>
      </c>
      <c r="T4213" t="s">
        <v>8</v>
      </c>
      <c r="U4213" t="s">
        <v>22632</v>
      </c>
      <c r="V4213" s="4">
        <v>2.75E-2</v>
      </c>
      <c r="W4213" s="4">
        <v>2.1246749999999999E-3</v>
      </c>
      <c r="X4213" s="4">
        <v>2.0300000000000001E-3</v>
      </c>
      <c r="Z4213" s="10" t="str">
        <f>_xlfn.IFNA(IF(OR(R4213="Y",S4213="Y"),HYPERLINK(".\plots/daily_2016_smallegu_flat.png","daily flat"),HYPERLINK(VLOOKUP($AB4213,linkref!$A$2:$D$68,3,FALSE),VLOOKUP($AB4213,linkref!$A$2:$D$68,2,FALSE))),"")</f>
        <v/>
      </c>
      <c r="AA4213" s="10" t="str">
        <f>_xlfn.IFNA(IF(OR(R4213="Y",S4213="Y"),HYPERLINK(".\plots/diurnal_2016_smallegu_flat.png","diurnal flat"),HYPERLINK(VLOOKUP($AB4213,linkref!$A$2:$D$68,4,FALSE),VLOOKUP($AB4213,linkref!$A$2:$D$68,2,FALSE))),"")</f>
        <v/>
      </c>
      <c r="AB4213" t="str">
        <f>_xlfn.IFNA(VLOOKUP(I4213,units!A$2:B$1765,2,FALSE),"")</f>
        <v/>
      </c>
    </row>
    <row r="4214" spans="1:28" x14ac:dyDescent="0.3">
      <c r="A4214" s="1" t="s">
        <v>3874</v>
      </c>
      <c r="B4214" s="9" t="str">
        <f>_xlfn.IFNA(VLOOKUP(C4214,regions!A$1:B$49,2,FALSE),"")</f>
        <v>SESARM</v>
      </c>
      <c r="C4214" t="s">
        <v>20935</v>
      </c>
      <c r="D4214" s="1" t="s">
        <v>3876</v>
      </c>
      <c r="E4214" s="1" t="s">
        <v>3875</v>
      </c>
      <c r="F4214" s="1" t="s">
        <v>845</v>
      </c>
      <c r="G4214" t="s">
        <v>3881</v>
      </c>
      <c r="H4214" s="1" t="s">
        <v>3877</v>
      </c>
      <c r="I4214" s="1" t="s">
        <v>3878</v>
      </c>
      <c r="J4214" s="1" t="s">
        <v>3879</v>
      </c>
      <c r="K4214" s="1" t="s">
        <v>3880</v>
      </c>
      <c r="L4214" s="1" t="s">
        <v>135</v>
      </c>
      <c r="M4214" s="1" t="s">
        <v>110</v>
      </c>
      <c r="N4214" t="s">
        <v>128</v>
      </c>
      <c r="O4214" t="s">
        <v>219</v>
      </c>
      <c r="P4214" s="1" t="s">
        <v>111</v>
      </c>
      <c r="Q4214" s="1" t="s">
        <v>136</v>
      </c>
      <c r="R4214" t="s">
        <v>19</v>
      </c>
      <c r="S4214" t="str">
        <f t="shared" si="65"/>
        <v>N</v>
      </c>
      <c r="T4214" t="s">
        <v>19</v>
      </c>
      <c r="U4214" t="s">
        <v>22632</v>
      </c>
      <c r="V4214" s="12">
        <v>2.7493099999999999E-2</v>
      </c>
      <c r="W4214" s="12">
        <v>1.2681179999999999E-3</v>
      </c>
      <c r="X4214" s="12">
        <v>1.7354999999999999E-4</v>
      </c>
      <c r="Y4214">
        <v>3</v>
      </c>
      <c r="Z4214" s="10" t="str">
        <f>_xlfn.IFNA(IF(OR(R4214="Y",S4214="Y"),HYPERLINK(".\plots/daily_2016_smallegu_flat.png","daily flat"),HYPERLINK(VLOOKUP($AB4214,linkref!$A$2:$D$68,3,FALSE),VLOOKUP($AB4214,linkref!$A$2:$D$68,2,FALSE))),"")</f>
        <v>SESARM Gas Peaking</v>
      </c>
      <c r="AA4214" s="10" t="str">
        <f>_xlfn.IFNA(IF(OR(R4214="Y",S4214="Y"),HYPERLINK(".\plots/diurnal_2016_smallegu_flat.png","diurnal flat"),HYPERLINK(VLOOKUP($AB4214,linkref!$A$2:$D$68,4,FALSE),VLOOKUP($AB4214,linkref!$A$2:$D$68,2,FALSE))),"")</f>
        <v>SESARM Gas Peaking</v>
      </c>
      <c r="AB4214" t="str">
        <f>_xlfn.IFNA(VLOOKUP(I4214,units!A$2:B$1765,2,FALSE),"")</f>
        <v>SESARM_gas_peak</v>
      </c>
    </row>
    <row r="4215" spans="1:28" hidden="1" x14ac:dyDescent="0.3">
      <c r="B4215" s="9" t="str">
        <f>_xlfn.IFNA(VLOOKUP(C4215,regions!A$1:B$49,2,FALSE),"")</f>
        <v>MANE-VU</v>
      </c>
      <c r="C4215" t="s">
        <v>20909</v>
      </c>
      <c r="D4215" s="1" t="s">
        <v>3642</v>
      </c>
      <c r="G4215" t="s">
        <v>14188</v>
      </c>
      <c r="H4215" s="1" t="s">
        <v>14184</v>
      </c>
      <c r="I4215" s="1" t="s">
        <v>17509</v>
      </c>
      <c r="J4215" s="1" t="s">
        <v>17510</v>
      </c>
      <c r="K4215" s="1" t="s">
        <v>17511</v>
      </c>
      <c r="L4215" s="1" t="s">
        <v>253</v>
      </c>
      <c r="M4215" s="1" t="s">
        <v>110</v>
      </c>
      <c r="P4215" s="1" t="s">
        <v>111</v>
      </c>
      <c r="Q4215" s="1" t="s">
        <v>254</v>
      </c>
      <c r="S4215" t="str">
        <f t="shared" si="65"/>
        <v>N</v>
      </c>
      <c r="T4215" t="s">
        <v>8</v>
      </c>
      <c r="U4215" t="s">
        <v>22632</v>
      </c>
      <c r="V4215" s="4">
        <v>2.7400000000000001E-2</v>
      </c>
      <c r="W4215" s="4">
        <v>1.92486E-3</v>
      </c>
      <c r="X4215" s="4">
        <v>1.8E-3</v>
      </c>
      <c r="Y4215">
        <v>11</v>
      </c>
      <c r="Z4215" s="10" t="str">
        <f>_xlfn.IFNA(IF(OR(R4215="Y",S4215="Y"),HYPERLINK(".\plots/daily_2016_smallegu_flat.png","daily flat"),HYPERLINK(VLOOKUP($AB4215,linkref!$A$2:$D$68,3,FALSE),VLOOKUP($AB4215,linkref!$A$2:$D$68,2,FALSE))),"")</f>
        <v/>
      </c>
      <c r="AA4215" s="10" t="str">
        <f>_xlfn.IFNA(IF(OR(R4215="Y",S4215="Y"),HYPERLINK(".\plots/diurnal_2016_smallegu_flat.png","diurnal flat"),HYPERLINK(VLOOKUP($AB4215,linkref!$A$2:$D$68,4,FALSE),VLOOKUP($AB4215,linkref!$A$2:$D$68,2,FALSE))),"")</f>
        <v/>
      </c>
      <c r="AB4215" t="str">
        <f>_xlfn.IFNA(VLOOKUP(I4215,units!A$2:B$1765,2,FALSE),"")</f>
        <v/>
      </c>
    </row>
    <row r="4216" spans="1:28" hidden="1" x14ac:dyDescent="0.3">
      <c r="B4216" s="9" t="str">
        <f>_xlfn.IFNA(VLOOKUP(C4216,regions!A$1:B$49,2,FALSE),"")</f>
        <v>LADCO</v>
      </c>
      <c r="C4216" t="s">
        <v>20903</v>
      </c>
      <c r="D4216" s="1" t="s">
        <v>11642</v>
      </c>
      <c r="G4216" t="s">
        <v>11641</v>
      </c>
      <c r="H4216" s="1" t="s">
        <v>11637</v>
      </c>
      <c r="I4216" s="1" t="s">
        <v>13614</v>
      </c>
      <c r="J4216" s="1" t="s">
        <v>13615</v>
      </c>
      <c r="K4216" s="1" t="s">
        <v>13616</v>
      </c>
      <c r="L4216" s="1" t="s">
        <v>1205</v>
      </c>
      <c r="M4216" s="1" t="s">
        <v>110</v>
      </c>
      <c r="P4216" s="1" t="s">
        <v>111</v>
      </c>
      <c r="Q4216" s="1" t="s">
        <v>254</v>
      </c>
      <c r="S4216" t="str">
        <f t="shared" si="65"/>
        <v>N</v>
      </c>
      <c r="T4216" t="s">
        <v>8</v>
      </c>
      <c r="U4216" t="s">
        <v>22632</v>
      </c>
      <c r="V4216" s="4">
        <v>2.7380000000000002E-2</v>
      </c>
      <c r="W4216" s="4">
        <v>4.7183000000000001E-4</v>
      </c>
      <c r="X4216" s="4">
        <v>1.294E-5</v>
      </c>
      <c r="Z4216" s="10" t="str">
        <f>_xlfn.IFNA(IF(OR(R4216="Y",S4216="Y"),HYPERLINK(".\plots/daily_2016_smallegu_flat.png","daily flat"),HYPERLINK(VLOOKUP($AB4216,linkref!$A$2:$D$68,3,FALSE),VLOOKUP($AB4216,linkref!$A$2:$D$68,2,FALSE))),"")</f>
        <v/>
      </c>
      <c r="AA4216" s="10" t="str">
        <f>_xlfn.IFNA(IF(OR(R4216="Y",S4216="Y"),HYPERLINK(".\plots/diurnal_2016_smallegu_flat.png","diurnal flat"),HYPERLINK(VLOOKUP($AB4216,linkref!$A$2:$D$68,4,FALSE),VLOOKUP($AB4216,linkref!$A$2:$D$68,2,FALSE))),"")</f>
        <v/>
      </c>
      <c r="AB4216" t="str">
        <f>_xlfn.IFNA(VLOOKUP(I4216,units!A$2:B$1765,2,FALSE),"")</f>
        <v/>
      </c>
    </row>
    <row r="4217" spans="1:28" hidden="1" x14ac:dyDescent="0.3">
      <c r="B4217" s="9" t="str">
        <f>_xlfn.IFNA(VLOOKUP(C4217,regions!A$1:B$49,2,FALSE),"")</f>
        <v>LADCO</v>
      </c>
      <c r="C4217" t="s">
        <v>20903</v>
      </c>
      <c r="D4217" s="1" t="s">
        <v>11642</v>
      </c>
      <c r="G4217" t="s">
        <v>11641</v>
      </c>
      <c r="H4217" s="1" t="s">
        <v>11637</v>
      </c>
      <c r="I4217" s="1" t="s">
        <v>14051</v>
      </c>
      <c r="J4217" s="1" t="s">
        <v>14052</v>
      </c>
      <c r="K4217" s="1" t="s">
        <v>14053</v>
      </c>
      <c r="L4217" s="1" t="s">
        <v>1205</v>
      </c>
      <c r="M4217" s="1" t="s">
        <v>110</v>
      </c>
      <c r="P4217" s="1" t="s">
        <v>111</v>
      </c>
      <c r="Q4217" s="1" t="s">
        <v>254</v>
      </c>
      <c r="S4217" t="str">
        <f t="shared" si="65"/>
        <v>N</v>
      </c>
      <c r="T4217" t="s">
        <v>8</v>
      </c>
      <c r="U4217" t="s">
        <v>22632</v>
      </c>
      <c r="V4217" s="4">
        <v>2.7380000000000002E-2</v>
      </c>
      <c r="W4217" s="4">
        <v>4.7183000000000001E-4</v>
      </c>
      <c r="X4217" s="4">
        <v>1.294E-5</v>
      </c>
      <c r="Z4217" s="10" t="str">
        <f>_xlfn.IFNA(IF(OR(R4217="Y",S4217="Y"),HYPERLINK(".\plots/daily_2016_smallegu_flat.png","daily flat"),HYPERLINK(VLOOKUP($AB4217,linkref!$A$2:$D$68,3,FALSE),VLOOKUP($AB4217,linkref!$A$2:$D$68,2,FALSE))),"")</f>
        <v/>
      </c>
      <c r="AA4217" s="10" t="str">
        <f>_xlfn.IFNA(IF(OR(R4217="Y",S4217="Y"),HYPERLINK(".\plots/diurnal_2016_smallegu_flat.png","diurnal flat"),HYPERLINK(VLOOKUP($AB4217,linkref!$A$2:$D$68,4,FALSE),VLOOKUP($AB4217,linkref!$A$2:$D$68,2,FALSE))),"")</f>
        <v/>
      </c>
      <c r="AB4217" t="str">
        <f>_xlfn.IFNA(VLOOKUP(I4217,units!A$2:B$1765,2,FALSE),"")</f>
        <v/>
      </c>
    </row>
    <row r="4218" spans="1:28" hidden="1" x14ac:dyDescent="0.3">
      <c r="B4218" s="9" t="str">
        <f>_xlfn.IFNA(VLOOKUP(C4218,regions!A$1:B$49,2,FALSE),"")</f>
        <v>LADCO</v>
      </c>
      <c r="C4218" t="s">
        <v>20903</v>
      </c>
      <c r="D4218" s="1" t="s">
        <v>11642</v>
      </c>
      <c r="G4218" t="s">
        <v>11641</v>
      </c>
      <c r="H4218" s="1" t="s">
        <v>11637</v>
      </c>
      <c r="I4218" s="1" t="s">
        <v>14495</v>
      </c>
      <c r="J4218" s="1" t="s">
        <v>14496</v>
      </c>
      <c r="K4218" s="1" t="s">
        <v>14497</v>
      </c>
      <c r="L4218" s="1" t="s">
        <v>1205</v>
      </c>
      <c r="M4218" s="1" t="s">
        <v>110</v>
      </c>
      <c r="P4218" s="1" t="s">
        <v>111</v>
      </c>
      <c r="Q4218" s="1" t="s">
        <v>254</v>
      </c>
      <c r="S4218" t="str">
        <f t="shared" si="65"/>
        <v>N</v>
      </c>
      <c r="T4218" t="s">
        <v>8</v>
      </c>
      <c r="U4218" t="s">
        <v>22632</v>
      </c>
      <c r="V4218" s="4">
        <v>2.7380000000000002E-2</v>
      </c>
      <c r="W4218" s="4">
        <v>4.7183000000000001E-4</v>
      </c>
      <c r="X4218" s="4">
        <v>1.294E-5</v>
      </c>
      <c r="Z4218" s="10" t="str">
        <f>_xlfn.IFNA(IF(OR(R4218="Y",S4218="Y"),HYPERLINK(".\plots/daily_2016_smallegu_flat.png","daily flat"),HYPERLINK(VLOOKUP($AB4218,linkref!$A$2:$D$68,3,FALSE),VLOOKUP($AB4218,linkref!$A$2:$D$68,2,FALSE))),"")</f>
        <v/>
      </c>
      <c r="AA4218" s="10" t="str">
        <f>_xlfn.IFNA(IF(OR(R4218="Y",S4218="Y"),HYPERLINK(".\plots/diurnal_2016_smallegu_flat.png","diurnal flat"),HYPERLINK(VLOOKUP($AB4218,linkref!$A$2:$D$68,4,FALSE),VLOOKUP($AB4218,linkref!$A$2:$D$68,2,FALSE))),"")</f>
        <v/>
      </c>
      <c r="AB4218" t="str">
        <f>_xlfn.IFNA(VLOOKUP(I4218,units!A$2:B$1765,2,FALSE),"")</f>
        <v/>
      </c>
    </row>
    <row r="4219" spans="1:28" hidden="1" x14ac:dyDescent="0.3">
      <c r="B4219" s="9" t="str">
        <f>_xlfn.IFNA(VLOOKUP(C4219,regions!A$1:B$49,2,FALSE),"")</f>
        <v>LADCO</v>
      </c>
      <c r="C4219" t="s">
        <v>20903</v>
      </c>
      <c r="D4219" s="1" t="s">
        <v>11642</v>
      </c>
      <c r="G4219" t="s">
        <v>11641</v>
      </c>
      <c r="H4219" s="1" t="s">
        <v>11637</v>
      </c>
      <c r="I4219" s="1" t="s">
        <v>14621</v>
      </c>
      <c r="J4219" s="1" t="s">
        <v>14622</v>
      </c>
      <c r="K4219" s="1" t="s">
        <v>14623</v>
      </c>
      <c r="L4219" s="1" t="s">
        <v>1205</v>
      </c>
      <c r="M4219" s="1" t="s">
        <v>110</v>
      </c>
      <c r="P4219" s="1" t="s">
        <v>111</v>
      </c>
      <c r="Q4219" s="1" t="s">
        <v>254</v>
      </c>
      <c r="S4219" t="str">
        <f t="shared" si="65"/>
        <v>N</v>
      </c>
      <c r="T4219" t="s">
        <v>8</v>
      </c>
      <c r="U4219" t="s">
        <v>22632</v>
      </c>
      <c r="V4219" s="4">
        <v>2.7380000000000002E-2</v>
      </c>
      <c r="W4219" s="4">
        <v>4.7183000000000001E-4</v>
      </c>
      <c r="X4219" s="4">
        <v>1.294E-5</v>
      </c>
      <c r="Z4219" s="10" t="str">
        <f>_xlfn.IFNA(IF(OR(R4219="Y",S4219="Y"),HYPERLINK(".\plots/daily_2016_smallegu_flat.png","daily flat"),HYPERLINK(VLOOKUP($AB4219,linkref!$A$2:$D$68,3,FALSE),VLOOKUP($AB4219,linkref!$A$2:$D$68,2,FALSE))),"")</f>
        <v/>
      </c>
      <c r="AA4219" s="10" t="str">
        <f>_xlfn.IFNA(IF(OR(R4219="Y",S4219="Y"),HYPERLINK(".\plots/diurnal_2016_smallegu_flat.png","diurnal flat"),HYPERLINK(VLOOKUP($AB4219,linkref!$A$2:$D$68,4,FALSE),VLOOKUP($AB4219,linkref!$A$2:$D$68,2,FALSE))),"")</f>
        <v/>
      </c>
      <c r="AB4219" t="str">
        <f>_xlfn.IFNA(VLOOKUP(I4219,units!A$2:B$1765,2,FALSE),"")</f>
        <v/>
      </c>
    </row>
    <row r="4220" spans="1:28" hidden="1" x14ac:dyDescent="0.3">
      <c r="B4220" s="9" t="str">
        <f>_xlfn.IFNA(VLOOKUP(C4220,regions!A$1:B$49,2,FALSE),"")</f>
        <v>MANE-VU</v>
      </c>
      <c r="C4220" t="s">
        <v>20912</v>
      </c>
      <c r="D4220" s="1" t="s">
        <v>6263</v>
      </c>
      <c r="G4220" t="s">
        <v>6268</v>
      </c>
      <c r="H4220" s="1" t="s">
        <v>6264</v>
      </c>
      <c r="I4220" s="1" t="s">
        <v>13006</v>
      </c>
      <c r="J4220" s="1" t="s">
        <v>13007</v>
      </c>
      <c r="K4220" s="1" t="s">
        <v>13008</v>
      </c>
      <c r="L4220" s="1" t="s">
        <v>730</v>
      </c>
      <c r="M4220" s="1" t="s">
        <v>110</v>
      </c>
      <c r="P4220" s="1" t="s">
        <v>111</v>
      </c>
      <c r="Q4220" s="1" t="s">
        <v>254</v>
      </c>
      <c r="S4220" t="str">
        <f t="shared" si="65"/>
        <v>N</v>
      </c>
      <c r="T4220" t="s">
        <v>8</v>
      </c>
      <c r="U4220" t="s">
        <v>22632</v>
      </c>
      <c r="V4220" s="4">
        <v>2.7285E-2</v>
      </c>
      <c r="W4220" s="4">
        <v>1.8836E-3</v>
      </c>
      <c r="X4220" s="4">
        <v>1.7942500000000001E-3</v>
      </c>
      <c r="Z4220" s="10" t="str">
        <f>_xlfn.IFNA(IF(OR(R4220="Y",S4220="Y"),HYPERLINK(".\plots/daily_2016_smallegu_flat.png","daily flat"),HYPERLINK(VLOOKUP($AB4220,linkref!$A$2:$D$68,3,FALSE),VLOOKUP($AB4220,linkref!$A$2:$D$68,2,FALSE))),"")</f>
        <v/>
      </c>
      <c r="AA4220" s="10" t="str">
        <f>_xlfn.IFNA(IF(OR(R4220="Y",S4220="Y"),HYPERLINK(".\plots/diurnal_2016_smallegu_flat.png","diurnal flat"),HYPERLINK(VLOOKUP($AB4220,linkref!$A$2:$D$68,4,FALSE),VLOOKUP($AB4220,linkref!$A$2:$D$68,2,FALSE))),"")</f>
        <v/>
      </c>
      <c r="AB4220" t="str">
        <f>_xlfn.IFNA(VLOOKUP(I4220,units!A$2:B$1765,2,FALSE),"")</f>
        <v/>
      </c>
    </row>
    <row r="4221" spans="1:28" hidden="1" x14ac:dyDescent="0.3">
      <c r="B4221" s="9" t="str">
        <f>_xlfn.IFNA(VLOOKUP(C4221,regions!A$1:B$49,2,FALSE),"")</f>
        <v/>
      </c>
      <c r="C4221" t="s">
        <v>21147</v>
      </c>
      <c r="D4221" s="1" t="s">
        <v>14632</v>
      </c>
      <c r="G4221" t="s">
        <v>19039</v>
      </c>
      <c r="H4221" s="1" t="s">
        <v>19035</v>
      </c>
      <c r="I4221" s="1" t="s">
        <v>19046</v>
      </c>
      <c r="J4221" s="1" t="s">
        <v>19047</v>
      </c>
      <c r="K4221" s="1" t="s">
        <v>19048</v>
      </c>
      <c r="L4221" s="1" t="s">
        <v>253</v>
      </c>
      <c r="M4221" s="1" t="s">
        <v>110</v>
      </c>
      <c r="Q4221" s="1" t="s">
        <v>254</v>
      </c>
      <c r="S4221" t="str">
        <f t="shared" si="65"/>
        <v>N</v>
      </c>
      <c r="T4221" t="s">
        <v>8</v>
      </c>
      <c r="U4221" t="s">
        <v>22632</v>
      </c>
      <c r="V4221" s="4">
        <v>4.42472E-2</v>
      </c>
      <c r="W4221" s="4">
        <v>4.6115000000000001E-4</v>
      </c>
      <c r="X4221" s="4">
        <v>2.44E-5</v>
      </c>
      <c r="Y4221">
        <v>8</v>
      </c>
      <c r="Z4221" s="10" t="str">
        <f>_xlfn.IFNA(IF(OR(R4221="Y",S4221="Y"),HYPERLINK(".\plots/daily_2016_smallegu_flat.png","daily flat"),HYPERLINK(VLOOKUP($AB4221,linkref!$A$2:$D$68,3,FALSE),VLOOKUP($AB4221,linkref!$A$2:$D$68,2,FALSE))),"")</f>
        <v/>
      </c>
      <c r="AA4221" s="10" t="str">
        <f>_xlfn.IFNA(IF(OR(R4221="Y",S4221="Y"),HYPERLINK(".\plots/diurnal_2016_smallegu_flat.png","diurnal flat"),HYPERLINK(VLOOKUP($AB4221,linkref!$A$2:$D$68,4,FALSE),VLOOKUP($AB4221,linkref!$A$2:$D$68,2,FALSE))),"")</f>
        <v/>
      </c>
      <c r="AB4221" t="str">
        <f>_xlfn.IFNA(VLOOKUP(I4221,units!A$2:B$1765,2,FALSE),"")</f>
        <v/>
      </c>
    </row>
    <row r="4222" spans="1:28" x14ac:dyDescent="0.3">
      <c r="A4222" s="1" t="s">
        <v>2604</v>
      </c>
      <c r="B4222" s="9" t="str">
        <f>_xlfn.IFNA(VLOOKUP(C4222,regions!A$1:B$49,2,FALSE),"")</f>
        <v>South</v>
      </c>
      <c r="C4222" t="s">
        <v>20926</v>
      </c>
      <c r="D4222" s="1" t="s">
        <v>2580</v>
      </c>
      <c r="E4222" s="1" t="s">
        <v>2579</v>
      </c>
      <c r="F4222" s="1" t="s">
        <v>1892</v>
      </c>
      <c r="G4222" t="s">
        <v>2585</v>
      </c>
      <c r="H4222" s="1" t="s">
        <v>2581</v>
      </c>
      <c r="I4222" s="1" t="s">
        <v>2605</v>
      </c>
      <c r="J4222" s="1" t="s">
        <v>2606</v>
      </c>
      <c r="K4222" s="1" t="s">
        <v>2607</v>
      </c>
      <c r="L4222" s="1" t="s">
        <v>253</v>
      </c>
      <c r="M4222" s="1" t="s">
        <v>110</v>
      </c>
      <c r="N4222" t="s">
        <v>128</v>
      </c>
      <c r="O4222" t="s">
        <v>219</v>
      </c>
      <c r="P4222" s="1" t="s">
        <v>111</v>
      </c>
      <c r="Q4222" s="1" t="s">
        <v>254</v>
      </c>
      <c r="R4222" t="s">
        <v>19</v>
      </c>
      <c r="S4222" t="str">
        <f t="shared" si="65"/>
        <v>N</v>
      </c>
      <c r="T4222" t="s">
        <v>19</v>
      </c>
      <c r="U4222" t="s">
        <v>22632</v>
      </c>
      <c r="V4222" s="12">
        <v>2.7199999999999998E-2</v>
      </c>
      <c r="W4222" s="12">
        <v>5.9999999999999995E-4</v>
      </c>
      <c r="X4222" s="12">
        <v>1.8E-3</v>
      </c>
      <c r="Z4222" s="10" t="str">
        <f>_xlfn.IFNA(IF(OR(R4222="Y",S4222="Y"),HYPERLINK(".\plots/daily_2016_smallegu_flat.png","daily flat"),HYPERLINK(VLOOKUP($AB4222,linkref!$A$2:$D$68,3,FALSE),VLOOKUP($AB4222,linkref!$A$2:$D$68,2,FALSE))),"")</f>
        <v>South Oil Peaking</v>
      </c>
      <c r="AA4222" s="10" t="str">
        <f>_xlfn.IFNA(IF(OR(R4222="Y",S4222="Y"),HYPERLINK(".\plots/diurnal_2016_smallegu_flat.png","diurnal flat"),HYPERLINK(VLOOKUP($AB4222,linkref!$A$2:$D$68,4,FALSE),VLOOKUP($AB4222,linkref!$A$2:$D$68,2,FALSE))),"")</f>
        <v>South Oil Peaking</v>
      </c>
      <c r="AB4222" t="str">
        <f>_xlfn.IFNA(VLOOKUP(I4222,units!A$2:B$1765,2,FALSE),"")</f>
        <v>South_oil_peak</v>
      </c>
    </row>
    <row r="4223" spans="1:28" hidden="1" x14ac:dyDescent="0.3">
      <c r="B4223" s="9" t="str">
        <f>_xlfn.IFNA(VLOOKUP(C4223,regions!A$1:B$49,2,FALSE),"")</f>
        <v>MANE-VU</v>
      </c>
      <c r="C4223" t="s">
        <v>20902</v>
      </c>
      <c r="D4223" s="1" t="s">
        <v>9919</v>
      </c>
      <c r="G4223" t="s">
        <v>10552</v>
      </c>
      <c r="H4223" s="1" t="s">
        <v>10548</v>
      </c>
      <c r="I4223" s="1" t="s">
        <v>17201</v>
      </c>
      <c r="J4223" s="1" t="s">
        <v>10550</v>
      </c>
      <c r="K4223" s="1" t="s">
        <v>17202</v>
      </c>
      <c r="L4223" s="1" t="s">
        <v>522</v>
      </c>
      <c r="M4223" s="1" t="s">
        <v>110</v>
      </c>
      <c r="P4223" s="1" t="s">
        <v>111</v>
      </c>
      <c r="Q4223" s="1" t="s">
        <v>254</v>
      </c>
      <c r="S4223" t="str">
        <f t="shared" si="65"/>
        <v>N</v>
      </c>
      <c r="T4223" t="s">
        <v>8</v>
      </c>
      <c r="U4223" t="s">
        <v>22632</v>
      </c>
      <c r="V4223" s="4">
        <v>2.7199999999999998E-2</v>
      </c>
      <c r="W4223" s="4">
        <v>1.9E-3</v>
      </c>
      <c r="X4223" s="4">
        <v>1.9E-3</v>
      </c>
      <c r="Z4223" s="10" t="str">
        <f>_xlfn.IFNA(IF(OR(R4223="Y",S4223="Y"),HYPERLINK(".\plots/daily_2016_smallegu_flat.png","daily flat"),HYPERLINK(VLOOKUP($AB4223,linkref!$A$2:$D$68,3,FALSE),VLOOKUP($AB4223,linkref!$A$2:$D$68,2,FALSE))),"")</f>
        <v/>
      </c>
      <c r="AA4223" s="10" t="str">
        <f>_xlfn.IFNA(IF(OR(R4223="Y",S4223="Y"),HYPERLINK(".\plots/diurnal_2016_smallegu_flat.png","diurnal flat"),HYPERLINK(VLOOKUP($AB4223,linkref!$A$2:$D$68,4,FALSE),VLOOKUP($AB4223,linkref!$A$2:$D$68,2,FALSE))),"")</f>
        <v/>
      </c>
      <c r="AB4223" t="str">
        <f>_xlfn.IFNA(VLOOKUP(I4223,units!A$2:B$1765,2,FALSE),"")</f>
        <v/>
      </c>
    </row>
    <row r="4224" spans="1:28" hidden="1" x14ac:dyDescent="0.3">
      <c r="B4224" s="9" t="str">
        <f>_xlfn.IFNA(VLOOKUP(C4224,regions!A$1:B$49,2,FALSE),"")</f>
        <v>West</v>
      </c>
      <c r="C4224" t="s">
        <v>20905</v>
      </c>
      <c r="D4224" s="1" t="s">
        <v>561</v>
      </c>
      <c r="G4224" t="s">
        <v>4702</v>
      </c>
      <c r="H4224" s="1" t="s">
        <v>4698</v>
      </c>
      <c r="I4224" s="1" t="s">
        <v>14009</v>
      </c>
      <c r="J4224" s="1" t="s">
        <v>14010</v>
      </c>
      <c r="K4224" s="1" t="s">
        <v>14011</v>
      </c>
      <c r="L4224" s="1" t="s">
        <v>253</v>
      </c>
      <c r="M4224" s="1" t="s">
        <v>110</v>
      </c>
      <c r="P4224" s="1" t="s">
        <v>111</v>
      </c>
      <c r="Q4224" s="1" t="s">
        <v>254</v>
      </c>
      <c r="S4224" t="str">
        <f t="shared" si="65"/>
        <v>N</v>
      </c>
      <c r="T4224" t="s">
        <v>8</v>
      </c>
      <c r="U4224" t="s">
        <v>22632</v>
      </c>
      <c r="V4224" s="4">
        <v>2.7187699999999999E-2</v>
      </c>
      <c r="W4224" s="4">
        <v>1.89353E-3</v>
      </c>
      <c r="X4224" s="4">
        <v>9.5400000000000001E-6</v>
      </c>
      <c r="Y4224">
        <v>4</v>
      </c>
      <c r="Z4224" s="10" t="str">
        <f>_xlfn.IFNA(IF(OR(R4224="Y",S4224="Y"),HYPERLINK(".\plots/daily_2016_smallegu_flat.png","daily flat"),HYPERLINK(VLOOKUP($AB4224,linkref!$A$2:$D$68,3,FALSE),VLOOKUP($AB4224,linkref!$A$2:$D$68,2,FALSE))),"")</f>
        <v/>
      </c>
      <c r="AA4224" s="10" t="str">
        <f>_xlfn.IFNA(IF(OR(R4224="Y",S4224="Y"),HYPERLINK(".\plots/diurnal_2016_smallegu_flat.png","diurnal flat"),HYPERLINK(VLOOKUP($AB4224,linkref!$A$2:$D$68,4,FALSE),VLOOKUP($AB4224,linkref!$A$2:$D$68,2,FALSE))),"")</f>
        <v/>
      </c>
      <c r="AB4224" t="str">
        <f>_xlfn.IFNA(VLOOKUP(I4224,units!A$2:B$1765,2,FALSE),"")</f>
        <v/>
      </c>
    </row>
    <row r="4225" spans="1:28" hidden="1" x14ac:dyDescent="0.3">
      <c r="B4225" s="9" t="str">
        <f>_xlfn.IFNA(VLOOKUP(C4225,regions!A$1:B$49,2,FALSE),"")</f>
        <v>LADCO</v>
      </c>
      <c r="C4225" t="s">
        <v>20904</v>
      </c>
      <c r="D4225" s="1" t="s">
        <v>2015</v>
      </c>
      <c r="G4225" t="s">
        <v>12972</v>
      </c>
      <c r="H4225" s="1" t="s">
        <v>12968</v>
      </c>
      <c r="I4225" s="1" t="s">
        <v>12969</v>
      </c>
      <c r="J4225" s="1" t="s">
        <v>12970</v>
      </c>
      <c r="K4225" s="1" t="s">
        <v>12971</v>
      </c>
      <c r="L4225" s="1" t="s">
        <v>1205</v>
      </c>
      <c r="M4225" s="1" t="s">
        <v>110</v>
      </c>
      <c r="P4225" s="1" t="s">
        <v>111</v>
      </c>
      <c r="Q4225" s="1" t="s">
        <v>254</v>
      </c>
      <c r="S4225" t="str">
        <f t="shared" si="65"/>
        <v>N</v>
      </c>
      <c r="T4225" t="s">
        <v>8</v>
      </c>
      <c r="U4225" t="s">
        <v>22632</v>
      </c>
      <c r="V4225" s="4">
        <v>2.7154999999999999E-2</v>
      </c>
      <c r="W4225" s="4">
        <v>4.6999999999999999E-4</v>
      </c>
      <c r="X4225" s="4">
        <v>1.2999999999999999E-4</v>
      </c>
      <c r="Y4225">
        <v>9</v>
      </c>
      <c r="Z4225" s="10" t="str">
        <f>_xlfn.IFNA(IF(OR(R4225="Y",S4225="Y"),HYPERLINK(".\plots/daily_2016_smallegu_flat.png","daily flat"),HYPERLINK(VLOOKUP($AB4225,linkref!$A$2:$D$68,3,FALSE),VLOOKUP($AB4225,linkref!$A$2:$D$68,2,FALSE))),"")</f>
        <v/>
      </c>
      <c r="AA4225" s="10" t="str">
        <f>_xlfn.IFNA(IF(OR(R4225="Y",S4225="Y"),HYPERLINK(".\plots/diurnal_2016_smallegu_flat.png","diurnal flat"),HYPERLINK(VLOOKUP($AB4225,linkref!$A$2:$D$68,4,FALSE),VLOOKUP($AB4225,linkref!$A$2:$D$68,2,FALSE))),"")</f>
        <v/>
      </c>
      <c r="AB4225" t="str">
        <f>_xlfn.IFNA(VLOOKUP(I4225,units!A$2:B$1765,2,FALSE),"")</f>
        <v/>
      </c>
    </row>
    <row r="4226" spans="1:28" x14ac:dyDescent="0.3">
      <c r="A4226" s="1" t="s">
        <v>10085</v>
      </c>
      <c r="B4226" s="9" t="str">
        <f>_xlfn.IFNA(VLOOKUP(C4226,regions!A$1:B$49,2,FALSE),"")</f>
        <v>LADCO</v>
      </c>
      <c r="C4226" t="s">
        <v>20903</v>
      </c>
      <c r="D4226" s="1" t="s">
        <v>7315</v>
      </c>
      <c r="G4226" t="s">
        <v>7320</v>
      </c>
      <c r="H4226" s="1" t="s">
        <v>7316</v>
      </c>
      <c r="I4226" s="1" t="s">
        <v>10086</v>
      </c>
      <c r="J4226" s="1" t="s">
        <v>7318</v>
      </c>
      <c r="K4226" s="1" t="s">
        <v>10088</v>
      </c>
      <c r="L4226" s="1" t="s">
        <v>69</v>
      </c>
      <c r="M4226" s="1" t="s">
        <v>51</v>
      </c>
      <c r="P4226" s="1" t="s">
        <v>52</v>
      </c>
      <c r="Q4226" s="1" t="s">
        <v>49</v>
      </c>
      <c r="S4226" t="str">
        <f t="shared" si="65"/>
        <v>N</v>
      </c>
      <c r="T4226" t="s">
        <v>19</v>
      </c>
      <c r="V4226" s="12">
        <v>2.7E-2</v>
      </c>
      <c r="W4226" s="12">
        <v>8.6697E-5</v>
      </c>
      <c r="X4226" s="12">
        <v>9.7200000000000004E-5</v>
      </c>
      <c r="Z4226" s="10" t="str">
        <f>_xlfn.IFNA(IF(OR(R4226="Y",S4226="Y"),HYPERLINK(".\plots/daily_2016_smallegu_flat.png","daily flat"),HYPERLINK(VLOOKUP($AB4226,linkref!$A$2:$D$68,3,FALSE),VLOOKUP($AB4226,linkref!$A$2:$D$68,2,FALSE))),"")</f>
        <v>LADCO Other Nonpeaking</v>
      </c>
      <c r="AA4226" s="10" t="str">
        <f>_xlfn.IFNA(IF(OR(R4226="Y",S4226="Y"),HYPERLINK(".\plots/diurnal_2016_smallegu_flat.png","diurnal flat"),HYPERLINK(VLOOKUP($AB4226,linkref!$A$2:$D$68,4,FALSE),VLOOKUP($AB4226,linkref!$A$2:$D$68,2,FALSE))),"")</f>
        <v>LADCO Other Nonpeaking</v>
      </c>
      <c r="AB4226" t="str">
        <f>_xlfn.IFNA(VLOOKUP(I4226,units!A$2:B$1765,2,FALSE),"")</f>
        <v>LADCO_other_nonpeak</v>
      </c>
    </row>
    <row r="4227" spans="1:28" x14ac:dyDescent="0.3">
      <c r="A4227" s="1" t="s">
        <v>7297</v>
      </c>
      <c r="B4227" s="9" t="str">
        <f>_xlfn.IFNA(VLOOKUP(C4227,regions!A$1:B$49,2,FALSE),"")</f>
        <v>MANE-VU</v>
      </c>
      <c r="C4227" t="s">
        <v>20912</v>
      </c>
      <c r="D4227" s="1" t="s">
        <v>3289</v>
      </c>
      <c r="E4227" s="1" t="s">
        <v>7298</v>
      </c>
      <c r="F4227" s="1" t="s">
        <v>6658</v>
      </c>
      <c r="G4227" t="s">
        <v>7296</v>
      </c>
      <c r="H4227" s="1" t="s">
        <v>7299</v>
      </c>
      <c r="I4227" s="1" t="s">
        <v>7300</v>
      </c>
      <c r="J4227" s="1" t="s">
        <v>7301</v>
      </c>
      <c r="K4227" s="1" t="s">
        <v>7303</v>
      </c>
      <c r="L4227" s="1" t="s">
        <v>7304</v>
      </c>
      <c r="M4227" s="1" t="s">
        <v>110</v>
      </c>
      <c r="N4227" t="s">
        <v>102</v>
      </c>
      <c r="O4227" t="s">
        <v>219</v>
      </c>
      <c r="P4227" s="1" t="s">
        <v>111</v>
      </c>
      <c r="Q4227" s="1" t="s">
        <v>15</v>
      </c>
      <c r="R4227" t="s">
        <v>19</v>
      </c>
      <c r="S4227" t="str">
        <f t="shared" ref="S4227:S4290" si="66">IF(O4227="MSW","Y","N")</f>
        <v>N</v>
      </c>
      <c r="T4227" t="s">
        <v>19</v>
      </c>
      <c r="U4227" t="s">
        <v>22632</v>
      </c>
      <c r="V4227" s="12">
        <v>2.7E-2</v>
      </c>
      <c r="W4227" s="12">
        <v>1.4986299999999999E-3</v>
      </c>
      <c r="Z4227" s="10" t="str">
        <f>_xlfn.IFNA(IF(OR(R4227="Y",S4227="Y"),HYPERLINK(".\plots/daily_2016_smallegu_flat.png","daily flat"),HYPERLINK(VLOOKUP($AB4227,linkref!$A$2:$D$68,3,FALSE),VLOOKUP($AB4227,linkref!$A$2:$D$68,2,FALSE))),"")</f>
        <v>MANE-VU Oil Peaking</v>
      </c>
      <c r="AA4227" s="10" t="str">
        <f>_xlfn.IFNA(IF(OR(R4227="Y",S4227="Y"),HYPERLINK(".\plots/diurnal_2016_smallegu_flat.png","diurnal flat"),HYPERLINK(VLOOKUP($AB4227,linkref!$A$2:$D$68,4,FALSE),VLOOKUP($AB4227,linkref!$A$2:$D$68,2,FALSE))),"")</f>
        <v>MANE-VU Oil Peaking</v>
      </c>
      <c r="AB4227" t="str">
        <f>_xlfn.IFNA(VLOOKUP(I4227,units!A$2:B$1765,2,FALSE),"")</f>
        <v>MANE-VU_oil_peak</v>
      </c>
    </row>
    <row r="4228" spans="1:28" hidden="1" x14ac:dyDescent="0.3">
      <c r="B4228" s="9" t="str">
        <f>_xlfn.IFNA(VLOOKUP(C4228,regions!A$1:B$49,2,FALSE),"")</f>
        <v/>
      </c>
      <c r="C4228" t="s">
        <v>21147</v>
      </c>
      <c r="D4228" s="1" t="s">
        <v>14632</v>
      </c>
      <c r="G4228" t="s">
        <v>19039</v>
      </c>
      <c r="H4228" s="1" t="s">
        <v>19035</v>
      </c>
      <c r="I4228" s="1" t="s">
        <v>19040</v>
      </c>
      <c r="J4228" s="1" t="s">
        <v>19041</v>
      </c>
      <c r="K4228" s="1" t="s">
        <v>19042</v>
      </c>
      <c r="L4228" s="1" t="s">
        <v>253</v>
      </c>
      <c r="M4228" s="1" t="s">
        <v>110</v>
      </c>
      <c r="Q4228" s="1" t="s">
        <v>254</v>
      </c>
      <c r="S4228" t="str">
        <f t="shared" si="66"/>
        <v>N</v>
      </c>
      <c r="T4228" t="s">
        <v>8</v>
      </c>
      <c r="U4228" t="s">
        <v>22632</v>
      </c>
      <c r="V4228" s="4">
        <v>4.2835100000000001E-2</v>
      </c>
      <c r="W4228" s="4">
        <v>4.4643999999999999E-4</v>
      </c>
      <c r="X4228" s="4">
        <v>2.3620000000000001E-5</v>
      </c>
      <c r="Y4228">
        <v>8</v>
      </c>
      <c r="Z4228" s="10" t="str">
        <f>_xlfn.IFNA(IF(OR(R4228="Y",S4228="Y"),HYPERLINK(".\plots/daily_2016_smallegu_flat.png","daily flat"),HYPERLINK(VLOOKUP($AB4228,linkref!$A$2:$D$68,3,FALSE),VLOOKUP($AB4228,linkref!$A$2:$D$68,2,FALSE))),"")</f>
        <v/>
      </c>
      <c r="AA4228" s="10" t="str">
        <f>_xlfn.IFNA(IF(OR(R4228="Y",S4228="Y"),HYPERLINK(".\plots/diurnal_2016_smallegu_flat.png","diurnal flat"),HYPERLINK(VLOOKUP($AB4228,linkref!$A$2:$D$68,4,FALSE),VLOOKUP($AB4228,linkref!$A$2:$D$68,2,FALSE))),"")</f>
        <v/>
      </c>
      <c r="AB4228" t="str">
        <f>_xlfn.IFNA(VLOOKUP(I4228,units!A$2:B$1765,2,FALSE),"")</f>
        <v/>
      </c>
    </row>
    <row r="4229" spans="1:28" hidden="1" x14ac:dyDescent="0.3">
      <c r="B4229" s="9" t="str">
        <f>_xlfn.IFNA(VLOOKUP(C4229,regions!A$1:B$49,2,FALSE),"")</f>
        <v>South</v>
      </c>
      <c r="C4229" t="s">
        <v>20934</v>
      </c>
      <c r="D4229" s="1" t="s">
        <v>14890</v>
      </c>
      <c r="G4229" t="s">
        <v>19196</v>
      </c>
      <c r="H4229" s="1" t="s">
        <v>19192</v>
      </c>
      <c r="I4229" s="1" t="s">
        <v>19193</v>
      </c>
      <c r="J4229" s="1" t="s">
        <v>19194</v>
      </c>
      <c r="K4229" s="1" t="s">
        <v>19195</v>
      </c>
      <c r="L4229" s="1" t="s">
        <v>11087</v>
      </c>
      <c r="M4229" s="1" t="s">
        <v>110</v>
      </c>
      <c r="P4229" s="1" t="s">
        <v>111</v>
      </c>
      <c r="Q4229" s="1" t="s">
        <v>254</v>
      </c>
      <c r="S4229" t="str">
        <f t="shared" si="66"/>
        <v>N</v>
      </c>
      <c r="T4229" t="s">
        <v>8</v>
      </c>
      <c r="U4229" t="s">
        <v>22632</v>
      </c>
      <c r="V4229" s="4">
        <v>2.7E-2</v>
      </c>
      <c r="W4229" s="4">
        <v>2E-3</v>
      </c>
      <c r="X4229" s="4">
        <v>2E-3</v>
      </c>
      <c r="Y4229">
        <v>7</v>
      </c>
      <c r="Z4229" s="10" t="str">
        <f>_xlfn.IFNA(IF(OR(R4229="Y",S4229="Y"),HYPERLINK(".\plots/daily_2016_smallegu_flat.png","daily flat"),HYPERLINK(VLOOKUP($AB4229,linkref!$A$2:$D$68,3,FALSE),VLOOKUP($AB4229,linkref!$A$2:$D$68,2,FALSE))),"")</f>
        <v/>
      </c>
      <c r="AA4229" s="10" t="str">
        <f>_xlfn.IFNA(IF(OR(R4229="Y",S4229="Y"),HYPERLINK(".\plots/diurnal_2016_smallegu_flat.png","diurnal flat"),HYPERLINK(VLOOKUP($AB4229,linkref!$A$2:$D$68,4,FALSE),VLOOKUP($AB4229,linkref!$A$2:$D$68,2,FALSE))),"")</f>
        <v/>
      </c>
      <c r="AB4229" t="str">
        <f>_xlfn.IFNA(VLOOKUP(I4229,units!A$2:B$1765,2,FALSE),"")</f>
        <v/>
      </c>
    </row>
    <row r="4230" spans="1:28" hidden="1" x14ac:dyDescent="0.3">
      <c r="B4230" s="9" t="str">
        <f>_xlfn.IFNA(VLOOKUP(C4230,regions!A$1:B$49,2,FALSE),"")</f>
        <v>MANE-VU</v>
      </c>
      <c r="C4230" t="s">
        <v>20915</v>
      </c>
      <c r="D4230" s="1" t="s">
        <v>1650</v>
      </c>
      <c r="G4230" t="s">
        <v>1655</v>
      </c>
      <c r="H4230" s="1" t="s">
        <v>1651</v>
      </c>
      <c r="I4230" s="1" t="s">
        <v>18038</v>
      </c>
      <c r="J4230" s="1" t="s">
        <v>1659</v>
      </c>
      <c r="K4230" s="1" t="s">
        <v>18039</v>
      </c>
      <c r="L4230" s="1" t="s">
        <v>1205</v>
      </c>
      <c r="M4230" s="1" t="s">
        <v>110</v>
      </c>
      <c r="P4230" s="1" t="s">
        <v>111</v>
      </c>
      <c r="Q4230" s="1" t="s">
        <v>254</v>
      </c>
      <c r="S4230" t="str">
        <f t="shared" si="66"/>
        <v>N</v>
      </c>
      <c r="T4230" t="s">
        <v>8</v>
      </c>
      <c r="U4230" t="s">
        <v>22632</v>
      </c>
      <c r="V4230" s="4">
        <v>2.6936999999999999E-2</v>
      </c>
      <c r="W4230" s="4">
        <v>4.6466219999999998E-4</v>
      </c>
      <c r="X4230" s="4">
        <v>1.07784E-3</v>
      </c>
      <c r="Z4230" s="10" t="str">
        <f>_xlfn.IFNA(IF(OR(R4230="Y",S4230="Y"),HYPERLINK(".\plots/daily_2016_smallegu_flat.png","daily flat"),HYPERLINK(VLOOKUP($AB4230,linkref!$A$2:$D$68,3,FALSE),VLOOKUP($AB4230,linkref!$A$2:$D$68,2,FALSE))),"")</f>
        <v/>
      </c>
      <c r="AA4230" s="10" t="str">
        <f>_xlfn.IFNA(IF(OR(R4230="Y",S4230="Y"),HYPERLINK(".\plots/diurnal_2016_smallegu_flat.png","diurnal flat"),HYPERLINK(VLOOKUP($AB4230,linkref!$A$2:$D$68,4,FALSE),VLOOKUP($AB4230,linkref!$A$2:$D$68,2,FALSE))),"")</f>
        <v/>
      </c>
      <c r="AB4230" t="str">
        <f>_xlfn.IFNA(VLOOKUP(I4230,units!A$2:B$1765,2,FALSE),"")</f>
        <v/>
      </c>
    </row>
    <row r="4231" spans="1:28" hidden="1" x14ac:dyDescent="0.3">
      <c r="B4231" s="9" t="str">
        <f>_xlfn.IFNA(VLOOKUP(C4231,regions!A$1:B$49,2,FALSE),"")</f>
        <v>SESARM</v>
      </c>
      <c r="C4231" t="s">
        <v>20935</v>
      </c>
      <c r="D4231" s="1" t="s">
        <v>3838</v>
      </c>
      <c r="G4231" t="s">
        <v>19529</v>
      </c>
      <c r="H4231" s="1" t="s">
        <v>19525</v>
      </c>
      <c r="I4231" s="1" t="s">
        <v>19530</v>
      </c>
      <c r="J4231" s="1" t="s">
        <v>19527</v>
      </c>
      <c r="K4231" s="1" t="s">
        <v>19531</v>
      </c>
      <c r="L4231" s="1" t="s">
        <v>253</v>
      </c>
      <c r="M4231" s="1" t="s">
        <v>110</v>
      </c>
      <c r="P4231" s="1" t="s">
        <v>111</v>
      </c>
      <c r="Q4231" s="1" t="s">
        <v>7060</v>
      </c>
      <c r="S4231" t="str">
        <f t="shared" si="66"/>
        <v>N</v>
      </c>
      <c r="T4231" t="s">
        <v>8</v>
      </c>
      <c r="U4231" t="s">
        <v>22632</v>
      </c>
      <c r="V4231" s="4">
        <v>2.6875E-2</v>
      </c>
      <c r="W4231" s="4">
        <v>6.5547190000000001E-4</v>
      </c>
      <c r="X4231" s="4">
        <v>1.7672899999999999E-3</v>
      </c>
      <c r="Y4231">
        <v>2</v>
      </c>
      <c r="Z4231" s="10" t="str">
        <f>_xlfn.IFNA(IF(OR(R4231="Y",S4231="Y"),HYPERLINK(".\plots/daily_2016_smallegu_flat.png","daily flat"),HYPERLINK(VLOOKUP($AB4231,linkref!$A$2:$D$68,3,FALSE),VLOOKUP($AB4231,linkref!$A$2:$D$68,2,FALSE))),"")</f>
        <v/>
      </c>
      <c r="AA4231" s="10" t="str">
        <f>_xlfn.IFNA(IF(OR(R4231="Y",S4231="Y"),HYPERLINK(".\plots/diurnal_2016_smallegu_flat.png","diurnal flat"),HYPERLINK(VLOOKUP($AB4231,linkref!$A$2:$D$68,4,FALSE),VLOOKUP($AB4231,linkref!$A$2:$D$68,2,FALSE))),"")</f>
        <v/>
      </c>
      <c r="AB4231" t="str">
        <f>_xlfn.IFNA(VLOOKUP(I4231,units!A$2:B$1765,2,FALSE),"")</f>
        <v/>
      </c>
    </row>
    <row r="4232" spans="1:28" hidden="1" x14ac:dyDescent="0.3">
      <c r="B4232" s="9" t="str">
        <f>_xlfn.IFNA(VLOOKUP(C4232,regions!A$1:B$49,2,FALSE),"")</f>
        <v>West</v>
      </c>
      <c r="C4232" t="s">
        <v>20905</v>
      </c>
      <c r="D4232" s="1" t="s">
        <v>594</v>
      </c>
      <c r="G4232" t="s">
        <v>9033</v>
      </c>
      <c r="H4232" s="1" t="s">
        <v>9029</v>
      </c>
      <c r="I4232" s="1" t="s">
        <v>15192</v>
      </c>
      <c r="J4232" s="1" t="s">
        <v>15193</v>
      </c>
      <c r="K4232" s="1" t="s">
        <v>15194</v>
      </c>
      <c r="L4232" s="1" t="s">
        <v>253</v>
      </c>
      <c r="M4232" s="1" t="s">
        <v>110</v>
      </c>
      <c r="P4232" s="1" t="s">
        <v>111</v>
      </c>
      <c r="Q4232" s="1" t="s">
        <v>136</v>
      </c>
      <c r="S4232" t="str">
        <f t="shared" si="66"/>
        <v>N</v>
      </c>
      <c r="T4232" t="s">
        <v>8</v>
      </c>
      <c r="U4232" t="s">
        <v>22632</v>
      </c>
      <c r="V4232" s="4">
        <v>2.6834899999999998E-2</v>
      </c>
      <c r="W4232" s="4">
        <v>1.86762E-3</v>
      </c>
      <c r="X4232" s="4">
        <v>1.7650000000000001E-3</v>
      </c>
      <c r="Y4232">
        <v>8736</v>
      </c>
      <c r="Z4232" s="10" t="str">
        <f>_xlfn.IFNA(IF(OR(R4232="Y",S4232="Y"),HYPERLINK(".\plots/daily_2016_smallegu_flat.png","daily flat"),HYPERLINK(VLOOKUP($AB4232,linkref!$A$2:$D$68,3,FALSE),VLOOKUP($AB4232,linkref!$A$2:$D$68,2,FALSE))),"")</f>
        <v/>
      </c>
      <c r="AA4232" s="10" t="str">
        <f>_xlfn.IFNA(IF(OR(R4232="Y",S4232="Y"),HYPERLINK(".\plots/diurnal_2016_smallegu_flat.png","diurnal flat"),HYPERLINK(VLOOKUP($AB4232,linkref!$A$2:$D$68,4,FALSE),VLOOKUP($AB4232,linkref!$A$2:$D$68,2,FALSE))),"")</f>
        <v/>
      </c>
      <c r="AB4232" t="str">
        <f>_xlfn.IFNA(VLOOKUP(I4232,units!A$2:B$1765,2,FALSE),"")</f>
        <v/>
      </c>
    </row>
    <row r="4233" spans="1:28" hidden="1" x14ac:dyDescent="0.3">
      <c r="B4233" s="9" t="str">
        <f>_xlfn.IFNA(VLOOKUP(C4233,regions!A$1:B$49,2,FALSE),"")</f>
        <v>LADCO</v>
      </c>
      <c r="C4233" t="s">
        <v>20933</v>
      </c>
      <c r="D4233" s="1" t="s">
        <v>3385</v>
      </c>
      <c r="G4233" t="s">
        <v>16507</v>
      </c>
      <c r="H4233" s="1" t="s">
        <v>16504</v>
      </c>
      <c r="I4233" s="1" t="s">
        <v>16505</v>
      </c>
      <c r="J4233" s="1" t="s">
        <v>16506</v>
      </c>
      <c r="K4233" s="1" t="s">
        <v>16508</v>
      </c>
      <c r="L4233" s="1" t="s">
        <v>135</v>
      </c>
      <c r="M4233" s="1" t="s">
        <v>110</v>
      </c>
      <c r="P4233" s="1" t="s">
        <v>111</v>
      </c>
      <c r="Q4233" s="1" t="s">
        <v>136</v>
      </c>
      <c r="S4233" t="str">
        <f t="shared" si="66"/>
        <v>N</v>
      </c>
      <c r="T4233" t="s">
        <v>8</v>
      </c>
      <c r="U4233" t="s">
        <v>22632</v>
      </c>
      <c r="V4233" s="4">
        <v>2.6669999999999999E-2</v>
      </c>
      <c r="W4233" s="4">
        <v>3.5E-4</v>
      </c>
      <c r="X4233" s="4">
        <v>3.0609999999999999E-3</v>
      </c>
      <c r="Y4233">
        <v>1</v>
      </c>
      <c r="Z4233" s="10" t="str">
        <f>_xlfn.IFNA(IF(OR(R4233="Y",S4233="Y"),HYPERLINK(".\plots/daily_2016_smallegu_flat.png","daily flat"),HYPERLINK(VLOOKUP($AB4233,linkref!$A$2:$D$68,3,FALSE),VLOOKUP($AB4233,linkref!$A$2:$D$68,2,FALSE))),"")</f>
        <v/>
      </c>
      <c r="AA4233" s="10" t="str">
        <f>_xlfn.IFNA(IF(OR(R4233="Y",S4233="Y"),HYPERLINK(".\plots/diurnal_2016_smallegu_flat.png","diurnal flat"),HYPERLINK(VLOOKUP($AB4233,linkref!$A$2:$D$68,4,FALSE),VLOOKUP($AB4233,linkref!$A$2:$D$68,2,FALSE))),"")</f>
        <v/>
      </c>
      <c r="AB4233" t="str">
        <f>_xlfn.IFNA(VLOOKUP(I4233,units!A$2:B$1765,2,FALSE),"")</f>
        <v/>
      </c>
    </row>
    <row r="4234" spans="1:28" hidden="1" x14ac:dyDescent="0.3">
      <c r="B4234" s="9" t="str">
        <f>_xlfn.IFNA(VLOOKUP(C4234,regions!A$1:B$49,2,FALSE),"")</f>
        <v>West</v>
      </c>
      <c r="C4234" t="s">
        <v>20905</v>
      </c>
      <c r="D4234" s="1" t="s">
        <v>103</v>
      </c>
      <c r="G4234" t="s">
        <v>22513</v>
      </c>
      <c r="H4234" s="1" t="s">
        <v>22509</v>
      </c>
      <c r="I4234" s="1" t="s">
        <v>22510</v>
      </c>
      <c r="J4234" s="1" t="s">
        <v>22511</v>
      </c>
      <c r="K4234" s="1" t="s">
        <v>22512</v>
      </c>
      <c r="L4234" s="1" t="s">
        <v>1946</v>
      </c>
      <c r="M4234" s="1" t="s">
        <v>110</v>
      </c>
      <c r="Q4234" s="1" t="s">
        <v>7060</v>
      </c>
      <c r="S4234" t="str">
        <f t="shared" si="66"/>
        <v>N</v>
      </c>
      <c r="T4234" t="s">
        <v>8</v>
      </c>
      <c r="U4234" t="s">
        <v>112</v>
      </c>
      <c r="V4234" s="4">
        <v>2.6499700000000001E-2</v>
      </c>
      <c r="W4234" s="4">
        <v>7.7935000000000005E-5</v>
      </c>
      <c r="X4234" s="4">
        <v>4.4290000000000003E-6</v>
      </c>
      <c r="Y4234">
        <v>100</v>
      </c>
      <c r="Z4234" s="10" t="str">
        <f>_xlfn.IFNA(IF(OR(R4234="Y",S4234="Y"),HYPERLINK(".\plots/daily_2016_smallegu_flat.png","daily flat"),HYPERLINK(VLOOKUP($AB4234,linkref!$A$2:$D$68,3,FALSE),VLOOKUP($AB4234,linkref!$A$2:$D$68,2,FALSE))),"")</f>
        <v/>
      </c>
      <c r="AA4234" s="10" t="str">
        <f>_xlfn.IFNA(IF(OR(R4234="Y",S4234="Y"),HYPERLINK(".\plots/diurnal_2016_smallegu_flat.png","diurnal flat"),HYPERLINK(VLOOKUP($AB4234,linkref!$A$2:$D$68,4,FALSE),VLOOKUP($AB4234,linkref!$A$2:$D$68,2,FALSE))),"")</f>
        <v/>
      </c>
      <c r="AB4234" t="str">
        <f>_xlfn.IFNA(VLOOKUP(I4234,units!A$2:B$1765,2,FALSE),"")</f>
        <v/>
      </c>
    </row>
    <row r="4235" spans="1:28" hidden="1" x14ac:dyDescent="0.3">
      <c r="B4235" s="9" t="str">
        <f>_xlfn.IFNA(VLOOKUP(C4235,regions!A$1:B$49,2,FALSE),"")</f>
        <v>MANE-VU</v>
      </c>
      <c r="C4235" t="s">
        <v>20921</v>
      </c>
      <c r="D4235" s="1" t="s">
        <v>9387</v>
      </c>
      <c r="G4235" t="s">
        <v>18198</v>
      </c>
      <c r="H4235" s="1" t="s">
        <v>18194</v>
      </c>
      <c r="I4235" s="1" t="s">
        <v>18195</v>
      </c>
      <c r="J4235" s="1" t="s">
        <v>18196</v>
      </c>
      <c r="K4235" s="1" t="s">
        <v>18197</v>
      </c>
      <c r="L4235" s="1" t="s">
        <v>730</v>
      </c>
      <c r="M4235" s="1" t="s">
        <v>110</v>
      </c>
      <c r="P4235" s="1" t="s">
        <v>111</v>
      </c>
      <c r="Q4235" s="1" t="s">
        <v>254</v>
      </c>
      <c r="S4235" t="str">
        <f t="shared" si="66"/>
        <v>N</v>
      </c>
      <c r="T4235" t="s">
        <v>8</v>
      </c>
      <c r="U4235" t="s">
        <v>22632</v>
      </c>
      <c r="V4235" s="4">
        <v>2.5899999999999999E-2</v>
      </c>
      <c r="W4235" s="4">
        <v>1.8418099999999999E-3</v>
      </c>
      <c r="X4235" s="4">
        <v>1.6999999999999999E-3</v>
      </c>
      <c r="Z4235" s="10" t="str">
        <f>_xlfn.IFNA(IF(OR(R4235="Y",S4235="Y"),HYPERLINK(".\plots/daily_2016_smallegu_flat.png","daily flat"),HYPERLINK(VLOOKUP($AB4235,linkref!$A$2:$D$68,3,FALSE),VLOOKUP($AB4235,linkref!$A$2:$D$68,2,FALSE))),"")</f>
        <v/>
      </c>
      <c r="AA4235" s="10" t="str">
        <f>_xlfn.IFNA(IF(OR(R4235="Y",S4235="Y"),HYPERLINK(".\plots/diurnal_2016_smallegu_flat.png","diurnal flat"),HYPERLINK(VLOOKUP($AB4235,linkref!$A$2:$D$68,4,FALSE),VLOOKUP($AB4235,linkref!$A$2:$D$68,2,FALSE))),"")</f>
        <v/>
      </c>
      <c r="AB4235" t="str">
        <f>_xlfn.IFNA(VLOOKUP(I4235,units!A$2:B$1765,2,FALSE),"")</f>
        <v/>
      </c>
    </row>
    <row r="4236" spans="1:28" hidden="1" x14ac:dyDescent="0.3">
      <c r="B4236" s="9" t="str">
        <f>_xlfn.IFNA(VLOOKUP(C4236,regions!A$1:B$49,2,FALSE),"")</f>
        <v>West</v>
      </c>
      <c r="C4236" t="s">
        <v>20905</v>
      </c>
      <c r="D4236" s="1" t="s">
        <v>381</v>
      </c>
      <c r="G4236" t="s">
        <v>12062</v>
      </c>
      <c r="H4236" s="1" t="s">
        <v>12058</v>
      </c>
      <c r="I4236" s="1" t="s">
        <v>16540</v>
      </c>
      <c r="J4236" s="1" t="s">
        <v>16541</v>
      </c>
      <c r="K4236" s="1" t="s">
        <v>16542</v>
      </c>
      <c r="L4236" s="1" t="s">
        <v>253</v>
      </c>
      <c r="M4236" s="1" t="s">
        <v>110</v>
      </c>
      <c r="Q4236" s="1" t="s">
        <v>254</v>
      </c>
      <c r="S4236" t="str">
        <f t="shared" si="66"/>
        <v>N</v>
      </c>
      <c r="T4236" t="s">
        <v>8</v>
      </c>
      <c r="U4236" t="s">
        <v>22632</v>
      </c>
      <c r="V4236" s="4">
        <v>2.5863099999999899E-2</v>
      </c>
      <c r="W4236" s="4">
        <v>1.2881699999999999E-3</v>
      </c>
      <c r="X4236" s="4">
        <v>2.3088E-5</v>
      </c>
      <c r="Y4236">
        <v>100</v>
      </c>
      <c r="Z4236" s="10" t="str">
        <f>_xlfn.IFNA(IF(OR(R4236="Y",S4236="Y"),HYPERLINK(".\plots/daily_2016_smallegu_flat.png","daily flat"),HYPERLINK(VLOOKUP($AB4236,linkref!$A$2:$D$68,3,FALSE),VLOOKUP($AB4236,linkref!$A$2:$D$68,2,FALSE))),"")</f>
        <v/>
      </c>
      <c r="AA4236" s="10" t="str">
        <f>_xlfn.IFNA(IF(OR(R4236="Y",S4236="Y"),HYPERLINK(".\plots/diurnal_2016_smallegu_flat.png","diurnal flat"),HYPERLINK(VLOOKUP($AB4236,linkref!$A$2:$D$68,4,FALSE),VLOOKUP($AB4236,linkref!$A$2:$D$68,2,FALSE))),"")</f>
        <v/>
      </c>
      <c r="AB4236" t="str">
        <f>_xlfn.IFNA(VLOOKUP(I4236,units!A$2:B$1765,2,FALSE),"")</f>
        <v/>
      </c>
    </row>
    <row r="4237" spans="1:28" hidden="1" x14ac:dyDescent="0.3">
      <c r="B4237" s="9" t="str">
        <f>_xlfn.IFNA(VLOOKUP(C4237,regions!A$1:B$49,2,FALSE),"")</f>
        <v>West</v>
      </c>
      <c r="C4237" t="s">
        <v>20905</v>
      </c>
      <c r="D4237" s="1" t="s">
        <v>11656</v>
      </c>
      <c r="G4237" t="s">
        <v>16886</v>
      </c>
      <c r="H4237" s="1" t="s">
        <v>16882</v>
      </c>
      <c r="I4237" s="1" t="s">
        <v>16883</v>
      </c>
      <c r="J4237" s="1" t="s">
        <v>16884</v>
      </c>
      <c r="K4237" s="1" t="s">
        <v>16885</v>
      </c>
      <c r="L4237" s="1" t="s">
        <v>253</v>
      </c>
      <c r="M4237" s="1" t="s">
        <v>110</v>
      </c>
      <c r="Q4237" s="1" t="s">
        <v>254</v>
      </c>
      <c r="S4237" t="str">
        <f t="shared" si="66"/>
        <v>N</v>
      </c>
      <c r="T4237" t="s">
        <v>8</v>
      </c>
      <c r="U4237" t="s">
        <v>22632</v>
      </c>
      <c r="V4237" s="4">
        <v>2.5849199999999999E-2</v>
      </c>
      <c r="W4237" s="4">
        <v>5.5091899999999997E-4</v>
      </c>
      <c r="X4237" s="4">
        <v>1.9031000000000001E-5</v>
      </c>
      <c r="Y4237">
        <v>100</v>
      </c>
      <c r="Z4237" s="10" t="str">
        <f>_xlfn.IFNA(IF(OR(R4237="Y",S4237="Y"),HYPERLINK(".\plots/daily_2016_smallegu_flat.png","daily flat"),HYPERLINK(VLOOKUP($AB4237,linkref!$A$2:$D$68,3,FALSE),VLOOKUP($AB4237,linkref!$A$2:$D$68,2,FALSE))),"")</f>
        <v/>
      </c>
      <c r="AA4237" s="10" t="str">
        <f>_xlfn.IFNA(IF(OR(R4237="Y",S4237="Y"),HYPERLINK(".\plots/diurnal_2016_smallegu_flat.png","diurnal flat"),HYPERLINK(VLOOKUP($AB4237,linkref!$A$2:$D$68,4,FALSE),VLOOKUP($AB4237,linkref!$A$2:$D$68,2,FALSE))),"")</f>
        <v/>
      </c>
      <c r="AB4237" t="str">
        <f>_xlfn.IFNA(VLOOKUP(I4237,units!A$2:B$1765,2,FALSE),"")</f>
        <v/>
      </c>
    </row>
    <row r="4238" spans="1:28" hidden="1" x14ac:dyDescent="0.3">
      <c r="B4238" s="9" t="str">
        <f>_xlfn.IFNA(VLOOKUP(C4238,regions!A$1:B$49,2,FALSE),"")</f>
        <v>West</v>
      </c>
      <c r="C4238" t="s">
        <v>20905</v>
      </c>
      <c r="D4238" s="1" t="s">
        <v>12253</v>
      </c>
      <c r="G4238" t="s">
        <v>16914</v>
      </c>
      <c r="H4238" s="1" t="s">
        <v>16910</v>
      </c>
      <c r="I4238" s="1" t="s">
        <v>16911</v>
      </c>
      <c r="J4238" s="1" t="s">
        <v>16912</v>
      </c>
      <c r="K4238" s="1" t="s">
        <v>16913</v>
      </c>
      <c r="L4238" s="1" t="s">
        <v>253</v>
      </c>
      <c r="M4238" s="1" t="s">
        <v>110</v>
      </c>
      <c r="Q4238" s="1" t="s">
        <v>254</v>
      </c>
      <c r="S4238" t="str">
        <f t="shared" si="66"/>
        <v>N</v>
      </c>
      <c r="T4238" t="s">
        <v>8</v>
      </c>
      <c r="U4238" t="s">
        <v>22632</v>
      </c>
      <c r="V4238" s="4">
        <v>2.5804799999999999E-2</v>
      </c>
      <c r="W4238" s="4">
        <v>1.7999400000000001E-3</v>
      </c>
      <c r="X4238" s="4">
        <v>1.1962E-5</v>
      </c>
      <c r="Y4238">
        <v>84</v>
      </c>
      <c r="Z4238" s="10" t="str">
        <f>_xlfn.IFNA(IF(OR(R4238="Y",S4238="Y"),HYPERLINK(".\plots/daily_2016_smallegu_flat.png","daily flat"),HYPERLINK(VLOOKUP($AB4238,linkref!$A$2:$D$68,3,FALSE),VLOOKUP($AB4238,linkref!$A$2:$D$68,2,FALSE))),"")</f>
        <v/>
      </c>
      <c r="AA4238" s="10" t="str">
        <f>_xlfn.IFNA(IF(OR(R4238="Y",S4238="Y"),HYPERLINK(".\plots/diurnal_2016_smallegu_flat.png","diurnal flat"),HYPERLINK(VLOOKUP($AB4238,linkref!$A$2:$D$68,4,FALSE),VLOOKUP($AB4238,linkref!$A$2:$D$68,2,FALSE))),"")</f>
        <v/>
      </c>
      <c r="AB4238" t="str">
        <f>_xlfn.IFNA(VLOOKUP(I4238,units!A$2:B$1765,2,FALSE),"")</f>
        <v/>
      </c>
    </row>
    <row r="4239" spans="1:28" hidden="1" x14ac:dyDescent="0.3">
      <c r="B4239" s="9" t="str">
        <f>_xlfn.IFNA(VLOOKUP(C4239,regions!A$1:B$49,2,FALSE),"")</f>
        <v>West</v>
      </c>
      <c r="C4239" t="s">
        <v>20905</v>
      </c>
      <c r="D4239" s="1" t="s">
        <v>12253</v>
      </c>
      <c r="G4239" t="s">
        <v>16914</v>
      </c>
      <c r="H4239" s="1" t="s">
        <v>16910</v>
      </c>
      <c r="I4239" s="1" t="s">
        <v>16915</v>
      </c>
      <c r="J4239" s="1" t="s">
        <v>16916</v>
      </c>
      <c r="K4239" s="1" t="s">
        <v>16917</v>
      </c>
      <c r="L4239" s="1" t="s">
        <v>253</v>
      </c>
      <c r="M4239" s="1" t="s">
        <v>110</v>
      </c>
      <c r="Q4239" s="1" t="s">
        <v>254</v>
      </c>
      <c r="S4239" t="str">
        <f t="shared" si="66"/>
        <v>N</v>
      </c>
      <c r="T4239" t="s">
        <v>8</v>
      </c>
      <c r="U4239" t="s">
        <v>22632</v>
      </c>
      <c r="V4239" s="4">
        <v>2.5804799999999999E-2</v>
      </c>
      <c r="W4239" s="4">
        <v>1.7999400000000001E-3</v>
      </c>
      <c r="X4239" s="4">
        <v>1.1962E-5</v>
      </c>
      <c r="Y4239">
        <v>8736</v>
      </c>
      <c r="Z4239" s="10" t="str">
        <f>_xlfn.IFNA(IF(OR(R4239="Y",S4239="Y"),HYPERLINK(".\plots/daily_2016_smallegu_flat.png","daily flat"),HYPERLINK(VLOOKUP($AB4239,linkref!$A$2:$D$68,3,FALSE),VLOOKUP($AB4239,linkref!$A$2:$D$68,2,FALSE))),"")</f>
        <v/>
      </c>
      <c r="AA4239" s="10" t="str">
        <f>_xlfn.IFNA(IF(OR(R4239="Y",S4239="Y"),HYPERLINK(".\plots/diurnal_2016_smallegu_flat.png","diurnal flat"),HYPERLINK(VLOOKUP($AB4239,linkref!$A$2:$D$68,4,FALSE),VLOOKUP($AB4239,linkref!$A$2:$D$68,2,FALSE))),"")</f>
        <v/>
      </c>
      <c r="AB4239" t="str">
        <f>_xlfn.IFNA(VLOOKUP(I4239,units!A$2:B$1765,2,FALSE),"")</f>
        <v/>
      </c>
    </row>
    <row r="4240" spans="1:28" hidden="1" x14ac:dyDescent="0.3">
      <c r="B4240" s="9" t="str">
        <f>_xlfn.IFNA(VLOOKUP(C4240,regions!A$1:B$49,2,FALSE),"")</f>
        <v>LADCO</v>
      </c>
      <c r="C4240" t="s">
        <v>20933</v>
      </c>
      <c r="D4240" s="1" t="s">
        <v>3385</v>
      </c>
      <c r="G4240" t="s">
        <v>16507</v>
      </c>
      <c r="H4240" s="1" t="s">
        <v>16504</v>
      </c>
      <c r="I4240" s="1" t="s">
        <v>16505</v>
      </c>
      <c r="J4240" s="1" t="s">
        <v>16506</v>
      </c>
      <c r="K4240" s="1" t="s">
        <v>21999</v>
      </c>
      <c r="L4240" s="1" t="s">
        <v>229</v>
      </c>
      <c r="M4240" s="1" t="s">
        <v>110</v>
      </c>
      <c r="P4240" s="1" t="s">
        <v>111</v>
      </c>
      <c r="Q4240" s="1" t="s">
        <v>136</v>
      </c>
      <c r="S4240" t="str">
        <f t="shared" si="66"/>
        <v>N</v>
      </c>
      <c r="T4240" t="s">
        <v>8</v>
      </c>
      <c r="U4240" t="s">
        <v>112</v>
      </c>
      <c r="V4240" s="4">
        <v>2.5559999999999999E-2</v>
      </c>
      <c r="W4240" s="4">
        <v>5.2499999999999997E-4</v>
      </c>
      <c r="X4240" s="4">
        <v>2.2520000000000001E-5</v>
      </c>
      <c r="Y4240">
        <v>80</v>
      </c>
      <c r="Z4240" s="10" t="str">
        <f>_xlfn.IFNA(IF(OR(R4240="Y",S4240="Y"),HYPERLINK(".\plots/daily_2016_smallegu_flat.png","daily flat"),HYPERLINK(VLOOKUP($AB4240,linkref!$A$2:$D$68,3,FALSE),VLOOKUP($AB4240,linkref!$A$2:$D$68,2,FALSE))),"")</f>
        <v/>
      </c>
      <c r="AA4240" s="10" t="str">
        <f>_xlfn.IFNA(IF(OR(R4240="Y",S4240="Y"),HYPERLINK(".\plots/diurnal_2016_smallegu_flat.png","diurnal flat"),HYPERLINK(VLOOKUP($AB4240,linkref!$A$2:$D$68,4,FALSE),VLOOKUP($AB4240,linkref!$A$2:$D$68,2,FALSE))),"")</f>
        <v/>
      </c>
      <c r="AB4240" t="str">
        <f>_xlfn.IFNA(VLOOKUP(I4240,units!A$2:B$1765,2,FALSE),"")</f>
        <v/>
      </c>
    </row>
    <row r="4241" spans="1:28" hidden="1" x14ac:dyDescent="0.3">
      <c r="B4241" s="9" t="str">
        <f>_xlfn.IFNA(VLOOKUP(C4241,regions!A$1:B$49,2,FALSE),"")</f>
        <v>West</v>
      </c>
      <c r="C4241" t="s">
        <v>20905</v>
      </c>
      <c r="D4241" s="1" t="s">
        <v>594</v>
      </c>
      <c r="G4241" t="s">
        <v>599</v>
      </c>
      <c r="H4241" s="1" t="s">
        <v>595</v>
      </c>
      <c r="I4241" s="1" t="s">
        <v>16586</v>
      </c>
      <c r="J4241" s="1" t="s">
        <v>16587</v>
      </c>
      <c r="K4241" s="1" t="s">
        <v>16588</v>
      </c>
      <c r="L4241" s="1" t="s">
        <v>253</v>
      </c>
      <c r="M4241" s="1" t="s">
        <v>110</v>
      </c>
      <c r="P4241" s="1" t="s">
        <v>111</v>
      </c>
      <c r="Q4241" s="1" t="s">
        <v>254</v>
      </c>
      <c r="S4241" t="str">
        <f t="shared" si="66"/>
        <v>N</v>
      </c>
      <c r="T4241" t="s">
        <v>8</v>
      </c>
      <c r="U4241" t="s">
        <v>22632</v>
      </c>
      <c r="V4241" s="4">
        <v>2.5316000000000002E-2</v>
      </c>
      <c r="W4241" s="4">
        <v>1.7643299999999999E-3</v>
      </c>
      <c r="X4241" s="4">
        <v>8.8828000000000007E-6</v>
      </c>
      <c r="Y4241">
        <v>8736</v>
      </c>
      <c r="Z4241" s="10" t="str">
        <f>_xlfn.IFNA(IF(OR(R4241="Y",S4241="Y"),HYPERLINK(".\plots/daily_2016_smallegu_flat.png","daily flat"),HYPERLINK(VLOOKUP($AB4241,linkref!$A$2:$D$68,3,FALSE),VLOOKUP($AB4241,linkref!$A$2:$D$68,2,FALSE))),"")</f>
        <v/>
      </c>
      <c r="AA4241" s="10" t="str">
        <f>_xlfn.IFNA(IF(OR(R4241="Y",S4241="Y"),HYPERLINK(".\plots/diurnal_2016_smallegu_flat.png","diurnal flat"),HYPERLINK(VLOOKUP($AB4241,linkref!$A$2:$D$68,4,FALSE),VLOOKUP($AB4241,linkref!$A$2:$D$68,2,FALSE))),"")</f>
        <v/>
      </c>
      <c r="AB4241" t="str">
        <f>_xlfn.IFNA(VLOOKUP(I4241,units!A$2:B$1765,2,FALSE),"")</f>
        <v/>
      </c>
    </row>
    <row r="4242" spans="1:28" hidden="1" x14ac:dyDescent="0.3">
      <c r="B4242" s="9" t="str">
        <f>_xlfn.IFNA(VLOOKUP(C4242,regions!A$1:B$49,2,FALSE),"")</f>
        <v>West</v>
      </c>
      <c r="C4242" t="s">
        <v>20905</v>
      </c>
      <c r="D4242" s="1" t="s">
        <v>16032</v>
      </c>
      <c r="G4242" t="s">
        <v>19126</v>
      </c>
      <c r="H4242" s="1" t="s">
        <v>20456</v>
      </c>
      <c r="I4242" s="1" t="s">
        <v>20457</v>
      </c>
      <c r="J4242" s="1" t="s">
        <v>20458</v>
      </c>
      <c r="K4242" s="1" t="s">
        <v>20459</v>
      </c>
      <c r="L4242" s="1" t="s">
        <v>253</v>
      </c>
      <c r="M4242" s="1" t="s">
        <v>110</v>
      </c>
      <c r="Q4242" s="1" t="s">
        <v>7060</v>
      </c>
      <c r="S4242" t="str">
        <f t="shared" si="66"/>
        <v>N</v>
      </c>
      <c r="T4242" t="s">
        <v>8</v>
      </c>
      <c r="U4242" t="s">
        <v>22632</v>
      </c>
      <c r="V4242" s="4">
        <v>2.5125100000000001E-2</v>
      </c>
      <c r="W4242" s="4">
        <v>1.4242199999999999E-3</v>
      </c>
      <c r="X4242" s="4">
        <v>2.6100000000000001E-5</v>
      </c>
      <c r="Y4242">
        <v>100</v>
      </c>
      <c r="Z4242" s="10" t="str">
        <f>_xlfn.IFNA(IF(OR(R4242="Y",S4242="Y"),HYPERLINK(".\plots/daily_2016_smallegu_flat.png","daily flat"),HYPERLINK(VLOOKUP($AB4242,linkref!$A$2:$D$68,3,FALSE),VLOOKUP($AB4242,linkref!$A$2:$D$68,2,FALSE))),"")</f>
        <v/>
      </c>
      <c r="AA4242" s="10" t="str">
        <f>_xlfn.IFNA(IF(OR(R4242="Y",S4242="Y"),HYPERLINK(".\plots/diurnal_2016_smallegu_flat.png","diurnal flat"),HYPERLINK(VLOOKUP($AB4242,linkref!$A$2:$D$68,4,FALSE),VLOOKUP($AB4242,linkref!$A$2:$D$68,2,FALSE))),"")</f>
        <v/>
      </c>
      <c r="AB4242" t="str">
        <f>_xlfn.IFNA(VLOOKUP(I4242,units!A$2:B$1765,2,FALSE),"")</f>
        <v/>
      </c>
    </row>
    <row r="4243" spans="1:28" hidden="1" x14ac:dyDescent="0.3">
      <c r="B4243" s="9" t="str">
        <f>_xlfn.IFNA(VLOOKUP(C4243,regions!A$1:B$49,2,FALSE),"")</f>
        <v>West North Central</v>
      </c>
      <c r="C4243" t="s">
        <v>20927</v>
      </c>
      <c r="D4243" s="1" t="s">
        <v>3029</v>
      </c>
      <c r="G4243" t="s">
        <v>3034</v>
      </c>
      <c r="H4243" s="1" t="s">
        <v>3030</v>
      </c>
      <c r="I4243" s="1" t="s">
        <v>14040</v>
      </c>
      <c r="J4243" s="1" t="s">
        <v>3032</v>
      </c>
      <c r="K4243" s="1" t="s">
        <v>14041</v>
      </c>
      <c r="L4243" s="1" t="s">
        <v>1377</v>
      </c>
      <c r="M4243" s="1" t="s">
        <v>110</v>
      </c>
      <c r="P4243" s="1" t="s">
        <v>111</v>
      </c>
      <c r="Q4243" s="1" t="s">
        <v>254</v>
      </c>
      <c r="S4243" t="str">
        <f t="shared" si="66"/>
        <v>N</v>
      </c>
      <c r="T4243" t="s">
        <v>8</v>
      </c>
      <c r="U4243" t="s">
        <v>22632</v>
      </c>
      <c r="V4243" s="4">
        <v>2.5100999999999998E-2</v>
      </c>
      <c r="W4243" s="4">
        <v>2.3706000000000001E-3</v>
      </c>
      <c r="X4243" s="4"/>
      <c r="Z4243" s="10" t="str">
        <f>_xlfn.IFNA(IF(OR(R4243="Y",S4243="Y"),HYPERLINK(".\plots/daily_2016_smallegu_flat.png","daily flat"),HYPERLINK(VLOOKUP($AB4243,linkref!$A$2:$D$68,3,FALSE),VLOOKUP($AB4243,linkref!$A$2:$D$68,2,FALSE))),"")</f>
        <v/>
      </c>
      <c r="AA4243" s="10" t="str">
        <f>_xlfn.IFNA(IF(OR(R4243="Y",S4243="Y"),HYPERLINK(".\plots/diurnal_2016_smallegu_flat.png","diurnal flat"),HYPERLINK(VLOOKUP($AB4243,linkref!$A$2:$D$68,4,FALSE),VLOOKUP($AB4243,linkref!$A$2:$D$68,2,FALSE))),"")</f>
        <v/>
      </c>
      <c r="AB4243" t="str">
        <f>_xlfn.IFNA(VLOOKUP(I4243,units!A$2:B$1765,2,FALSE),"")</f>
        <v/>
      </c>
    </row>
    <row r="4244" spans="1:28" hidden="1" x14ac:dyDescent="0.3">
      <c r="B4244" s="9" t="str">
        <f>_xlfn.IFNA(VLOOKUP(C4244,regions!A$1:B$49,2,FALSE),"")</f>
        <v>South</v>
      </c>
      <c r="C4244" t="s">
        <v>20934</v>
      </c>
      <c r="D4244" s="1" t="s">
        <v>6942</v>
      </c>
      <c r="G4244" t="s">
        <v>6947</v>
      </c>
      <c r="H4244" s="1" t="s">
        <v>6943</v>
      </c>
      <c r="I4244" s="1" t="s">
        <v>14277</v>
      </c>
      <c r="J4244" s="1" t="s">
        <v>14278</v>
      </c>
      <c r="K4244" s="1" t="s">
        <v>14279</v>
      </c>
      <c r="L4244" s="1" t="s">
        <v>730</v>
      </c>
      <c r="M4244" s="1" t="s">
        <v>110</v>
      </c>
      <c r="P4244" s="1" t="s">
        <v>111</v>
      </c>
      <c r="Q4244" s="1" t="s">
        <v>254</v>
      </c>
      <c r="S4244" t="str">
        <f t="shared" si="66"/>
        <v>N</v>
      </c>
      <c r="T4244" t="s">
        <v>8</v>
      </c>
      <c r="U4244" t="s">
        <v>22632</v>
      </c>
      <c r="V4244" s="4">
        <v>2.5000000000000001E-2</v>
      </c>
      <c r="W4244" s="4">
        <v>1E-3</v>
      </c>
      <c r="X4244" s="4">
        <v>2E-3</v>
      </c>
      <c r="Y4244">
        <v>5</v>
      </c>
      <c r="Z4244" s="10" t="str">
        <f>_xlfn.IFNA(IF(OR(R4244="Y",S4244="Y"),HYPERLINK(".\plots/daily_2016_smallegu_flat.png","daily flat"),HYPERLINK(VLOOKUP($AB4244,linkref!$A$2:$D$68,3,FALSE),VLOOKUP($AB4244,linkref!$A$2:$D$68,2,FALSE))),"")</f>
        <v/>
      </c>
      <c r="AA4244" s="10" t="str">
        <f>_xlfn.IFNA(IF(OR(R4244="Y",S4244="Y"),HYPERLINK(".\plots/diurnal_2016_smallegu_flat.png","diurnal flat"),HYPERLINK(VLOOKUP($AB4244,linkref!$A$2:$D$68,4,FALSE),VLOOKUP($AB4244,linkref!$A$2:$D$68,2,FALSE))),"")</f>
        <v/>
      </c>
      <c r="AB4244" t="str">
        <f>_xlfn.IFNA(VLOOKUP(I4244,units!A$2:B$1765,2,FALSE),"")</f>
        <v/>
      </c>
    </row>
    <row r="4245" spans="1:28" hidden="1" x14ac:dyDescent="0.3">
      <c r="B4245" s="9" t="str">
        <f>_xlfn.IFNA(VLOOKUP(C4245,regions!A$1:B$49,2,FALSE),"")</f>
        <v>Southwest</v>
      </c>
      <c r="C4245" t="s">
        <v>20901</v>
      </c>
      <c r="D4245" s="1" t="s">
        <v>12665</v>
      </c>
      <c r="G4245" t="s">
        <v>12664</v>
      </c>
      <c r="H4245" s="1" t="s">
        <v>12660</v>
      </c>
      <c r="I4245" s="1" t="s">
        <v>19154</v>
      </c>
      <c r="J4245" s="1" t="s">
        <v>19155</v>
      </c>
      <c r="K4245" s="1" t="s">
        <v>19156</v>
      </c>
      <c r="L4245" s="1" t="s">
        <v>730</v>
      </c>
      <c r="M4245" s="1" t="s">
        <v>110</v>
      </c>
      <c r="P4245" s="1" t="s">
        <v>111</v>
      </c>
      <c r="Q4245" s="1" t="s">
        <v>254</v>
      </c>
      <c r="S4245" t="str">
        <f t="shared" si="66"/>
        <v>N</v>
      </c>
      <c r="T4245" t="s">
        <v>8</v>
      </c>
      <c r="U4245" t="s">
        <v>22632</v>
      </c>
      <c r="V4245" s="4">
        <v>2.5000000000000001E-2</v>
      </c>
      <c r="W4245" s="4">
        <v>1E-3</v>
      </c>
      <c r="X4245" s="4"/>
      <c r="Z4245" s="10" t="str">
        <f>_xlfn.IFNA(IF(OR(R4245="Y",S4245="Y"),HYPERLINK(".\plots/daily_2016_smallegu_flat.png","daily flat"),HYPERLINK(VLOOKUP($AB4245,linkref!$A$2:$D$68,3,FALSE),VLOOKUP($AB4245,linkref!$A$2:$D$68,2,FALSE))),"")</f>
        <v/>
      </c>
      <c r="AA4245" s="10" t="str">
        <f>_xlfn.IFNA(IF(OR(R4245="Y",S4245="Y"),HYPERLINK(".\plots/diurnal_2016_smallegu_flat.png","diurnal flat"),HYPERLINK(VLOOKUP($AB4245,linkref!$A$2:$D$68,4,FALSE),VLOOKUP($AB4245,linkref!$A$2:$D$68,2,FALSE))),"")</f>
        <v/>
      </c>
      <c r="AB4245" t="str">
        <f>_xlfn.IFNA(VLOOKUP(I4245,units!A$2:B$1765,2,FALSE),"")</f>
        <v/>
      </c>
    </row>
    <row r="4246" spans="1:28" hidden="1" x14ac:dyDescent="0.3">
      <c r="B4246" s="9" t="str">
        <f>_xlfn.IFNA(VLOOKUP(C4246,regions!A$1:B$49,2,FALSE),"")</f>
        <v>West</v>
      </c>
      <c r="C4246" t="s">
        <v>20905</v>
      </c>
      <c r="D4246" s="1" t="s">
        <v>11656</v>
      </c>
      <c r="G4246" t="s">
        <v>19338</v>
      </c>
      <c r="H4246" s="1" t="s">
        <v>19406</v>
      </c>
      <c r="I4246" s="1" t="s">
        <v>19407</v>
      </c>
      <c r="J4246" s="1" t="s">
        <v>19408</v>
      </c>
      <c r="K4246" s="1" t="s">
        <v>19409</v>
      </c>
      <c r="L4246" s="1" t="s">
        <v>253</v>
      </c>
      <c r="M4246" s="1" t="s">
        <v>110</v>
      </c>
      <c r="Q4246" s="1" t="s">
        <v>7060</v>
      </c>
      <c r="S4246" t="str">
        <f t="shared" si="66"/>
        <v>N</v>
      </c>
      <c r="T4246" t="s">
        <v>8</v>
      </c>
      <c r="U4246" t="s">
        <v>22632</v>
      </c>
      <c r="V4246" s="4">
        <v>2.4912799999999999E-2</v>
      </c>
      <c r="W4246" s="4">
        <v>9.9004900000000001E-4</v>
      </c>
      <c r="X4246" s="4">
        <v>4.9372000000000001E-5</v>
      </c>
      <c r="Y4246">
        <v>8736</v>
      </c>
      <c r="Z4246" s="10" t="str">
        <f>_xlfn.IFNA(IF(OR(R4246="Y",S4246="Y"),HYPERLINK(".\plots/daily_2016_smallegu_flat.png","daily flat"),HYPERLINK(VLOOKUP($AB4246,linkref!$A$2:$D$68,3,FALSE),VLOOKUP($AB4246,linkref!$A$2:$D$68,2,FALSE))),"")</f>
        <v/>
      </c>
      <c r="AA4246" s="10" t="str">
        <f>_xlfn.IFNA(IF(OR(R4246="Y",S4246="Y"),HYPERLINK(".\plots/diurnal_2016_smallegu_flat.png","diurnal flat"),HYPERLINK(VLOOKUP($AB4246,linkref!$A$2:$D$68,4,FALSE),VLOOKUP($AB4246,linkref!$A$2:$D$68,2,FALSE))),"")</f>
        <v/>
      </c>
      <c r="AB4246" t="str">
        <f>_xlfn.IFNA(VLOOKUP(I4246,units!A$2:B$1765,2,FALSE),"")</f>
        <v/>
      </c>
    </row>
    <row r="4247" spans="1:28" hidden="1" x14ac:dyDescent="0.3">
      <c r="B4247" s="9" t="str">
        <f>_xlfn.IFNA(VLOOKUP(C4247,regions!A$1:B$49,2,FALSE),"")</f>
        <v>South</v>
      </c>
      <c r="C4247" t="s">
        <v>20908</v>
      </c>
      <c r="D4247" s="1" t="s">
        <v>4718</v>
      </c>
      <c r="G4247" t="s">
        <v>15712</v>
      </c>
      <c r="H4247" s="1" t="s">
        <v>15708</v>
      </c>
      <c r="I4247" s="1" t="s">
        <v>15709</v>
      </c>
      <c r="J4247" s="1" t="s">
        <v>15710</v>
      </c>
      <c r="K4247" s="1" t="s">
        <v>15711</v>
      </c>
      <c r="L4247" s="1" t="s">
        <v>12003</v>
      </c>
      <c r="M4247" s="1" t="s">
        <v>2366</v>
      </c>
      <c r="P4247" s="1" t="s">
        <v>111</v>
      </c>
      <c r="Q4247" s="1" t="s">
        <v>254</v>
      </c>
      <c r="S4247" t="str">
        <f t="shared" si="66"/>
        <v>N</v>
      </c>
      <c r="T4247" t="s">
        <v>8</v>
      </c>
      <c r="U4247" t="s">
        <v>22632</v>
      </c>
      <c r="V4247" s="4">
        <v>2.4899999999999999E-2</v>
      </c>
      <c r="W4247" s="4">
        <v>1.4E-3</v>
      </c>
      <c r="X4247" s="4"/>
      <c r="Y4247">
        <v>12</v>
      </c>
      <c r="Z4247" s="10" t="str">
        <f>_xlfn.IFNA(IF(OR(R4247="Y",S4247="Y"),HYPERLINK(".\plots/daily_2016_smallegu_flat.png","daily flat"),HYPERLINK(VLOOKUP($AB4247,linkref!$A$2:$D$68,3,FALSE),VLOOKUP($AB4247,linkref!$A$2:$D$68,2,FALSE))),"")</f>
        <v/>
      </c>
      <c r="AA4247" s="10" t="str">
        <f>_xlfn.IFNA(IF(OR(R4247="Y",S4247="Y"),HYPERLINK(".\plots/diurnal_2016_smallegu_flat.png","diurnal flat"),HYPERLINK(VLOOKUP($AB4247,linkref!$A$2:$D$68,4,FALSE),VLOOKUP($AB4247,linkref!$A$2:$D$68,2,FALSE))),"")</f>
        <v/>
      </c>
      <c r="AB4247" t="str">
        <f>_xlfn.IFNA(VLOOKUP(I4247,units!A$2:B$1765,2,FALSE),"")</f>
        <v/>
      </c>
    </row>
    <row r="4248" spans="1:28" hidden="1" x14ac:dyDescent="0.3">
      <c r="B4248" s="9" t="str">
        <f>_xlfn.IFNA(VLOOKUP(C4248,regions!A$1:B$49,2,FALSE),"")</f>
        <v>West</v>
      </c>
      <c r="C4248" t="s">
        <v>20905</v>
      </c>
      <c r="D4248" s="1" t="s">
        <v>5553</v>
      </c>
      <c r="G4248" t="s">
        <v>20660</v>
      </c>
      <c r="H4248" s="1" t="s">
        <v>20656</v>
      </c>
      <c r="I4248" s="1" t="s">
        <v>20657</v>
      </c>
      <c r="J4248" s="1" t="s">
        <v>20658</v>
      </c>
      <c r="K4248" s="1" t="s">
        <v>20659</v>
      </c>
      <c r="L4248" s="1" t="s">
        <v>253</v>
      </c>
      <c r="M4248" s="1" t="s">
        <v>110</v>
      </c>
      <c r="Q4248" s="1" t="s">
        <v>7060</v>
      </c>
      <c r="S4248" t="str">
        <f t="shared" si="66"/>
        <v>N</v>
      </c>
      <c r="T4248" t="s">
        <v>8</v>
      </c>
      <c r="U4248" t="s">
        <v>22632</v>
      </c>
      <c r="V4248" s="4">
        <v>2.48665E-2</v>
      </c>
      <c r="W4248" s="4">
        <v>1.73448E-3</v>
      </c>
      <c r="X4248" s="4">
        <v>1.1528E-5</v>
      </c>
      <c r="Y4248">
        <v>100</v>
      </c>
      <c r="Z4248" s="10" t="str">
        <f>_xlfn.IFNA(IF(OR(R4248="Y",S4248="Y"),HYPERLINK(".\plots/daily_2016_smallegu_flat.png","daily flat"),HYPERLINK(VLOOKUP($AB4248,linkref!$A$2:$D$68,3,FALSE),VLOOKUP($AB4248,linkref!$A$2:$D$68,2,FALSE))),"")</f>
        <v/>
      </c>
      <c r="AA4248" s="10" t="str">
        <f>_xlfn.IFNA(IF(OR(R4248="Y",S4248="Y"),HYPERLINK(".\plots/diurnal_2016_smallegu_flat.png","diurnal flat"),HYPERLINK(VLOOKUP($AB4248,linkref!$A$2:$D$68,4,FALSE),VLOOKUP($AB4248,linkref!$A$2:$D$68,2,FALSE))),"")</f>
        <v/>
      </c>
      <c r="AB4248" t="str">
        <f>_xlfn.IFNA(VLOOKUP(I4248,units!A$2:B$1765,2,FALSE),"")</f>
        <v/>
      </c>
    </row>
    <row r="4249" spans="1:28" hidden="1" x14ac:dyDescent="0.3">
      <c r="B4249" s="9" t="str">
        <f>_xlfn.IFNA(VLOOKUP(C4249,regions!A$1:B$49,2,FALSE),"")</f>
        <v>West</v>
      </c>
      <c r="C4249" t="s">
        <v>20905</v>
      </c>
      <c r="D4249" s="1" t="s">
        <v>381</v>
      </c>
      <c r="G4249" t="s">
        <v>387</v>
      </c>
      <c r="H4249" s="1" t="s">
        <v>382</v>
      </c>
      <c r="I4249" s="1" t="s">
        <v>15806</v>
      </c>
      <c r="J4249" s="1" t="s">
        <v>15807</v>
      </c>
      <c r="K4249" s="1" t="s">
        <v>15808</v>
      </c>
      <c r="L4249" s="1" t="s">
        <v>253</v>
      </c>
      <c r="M4249" s="1" t="s">
        <v>110</v>
      </c>
      <c r="P4249" s="1" t="s">
        <v>111</v>
      </c>
      <c r="Q4249" s="1" t="s">
        <v>254</v>
      </c>
      <c r="S4249" t="str">
        <f t="shared" si="66"/>
        <v>N</v>
      </c>
      <c r="T4249" t="s">
        <v>8</v>
      </c>
      <c r="U4249" t="s">
        <v>22632</v>
      </c>
      <c r="V4249" s="4">
        <v>2.48664E-2</v>
      </c>
      <c r="W4249" s="4">
        <v>3.3275399999999999E-4</v>
      </c>
      <c r="X4249" s="4">
        <v>1.1527E-5</v>
      </c>
      <c r="Y4249">
        <v>20</v>
      </c>
      <c r="Z4249" s="10" t="str">
        <f>_xlfn.IFNA(IF(OR(R4249="Y",S4249="Y"),HYPERLINK(".\plots/daily_2016_smallegu_flat.png","daily flat"),HYPERLINK(VLOOKUP($AB4249,linkref!$A$2:$D$68,3,FALSE),VLOOKUP($AB4249,linkref!$A$2:$D$68,2,FALSE))),"")</f>
        <v/>
      </c>
      <c r="AA4249" s="10" t="str">
        <f>_xlfn.IFNA(IF(OR(R4249="Y",S4249="Y"),HYPERLINK(".\plots/diurnal_2016_smallegu_flat.png","diurnal flat"),HYPERLINK(VLOOKUP($AB4249,linkref!$A$2:$D$68,4,FALSE),VLOOKUP($AB4249,linkref!$A$2:$D$68,2,FALSE))),"")</f>
        <v/>
      </c>
      <c r="AB4249" t="str">
        <f>_xlfn.IFNA(VLOOKUP(I4249,units!A$2:B$1765,2,FALSE),"")</f>
        <v/>
      </c>
    </row>
    <row r="4250" spans="1:28" hidden="1" x14ac:dyDescent="0.3">
      <c r="B4250" s="9" t="str">
        <f>_xlfn.IFNA(VLOOKUP(C4250,regions!A$1:B$49,2,FALSE),"")</f>
        <v>West</v>
      </c>
      <c r="C4250" t="s">
        <v>20905</v>
      </c>
      <c r="D4250" s="1" t="s">
        <v>5220</v>
      </c>
      <c r="G4250" t="s">
        <v>22309</v>
      </c>
      <c r="H4250" s="1" t="s">
        <v>22305</v>
      </c>
      <c r="I4250" s="1" t="s">
        <v>22306</v>
      </c>
      <c r="J4250" s="1" t="s">
        <v>22307</v>
      </c>
      <c r="K4250" s="1" t="s">
        <v>22308</v>
      </c>
      <c r="L4250" s="1" t="s">
        <v>21160</v>
      </c>
      <c r="M4250" s="1" t="s">
        <v>110</v>
      </c>
      <c r="Q4250" s="1" t="s">
        <v>254</v>
      </c>
      <c r="S4250" t="str">
        <f t="shared" si="66"/>
        <v>N</v>
      </c>
      <c r="T4250" t="s">
        <v>8</v>
      </c>
      <c r="U4250" t="s">
        <v>112</v>
      </c>
      <c r="V4250" s="4">
        <v>2.4708299999999999E-2</v>
      </c>
      <c r="W4250" s="4">
        <v>1.02996E-4</v>
      </c>
      <c r="X4250" s="4">
        <v>9.5265000000000004E-5</v>
      </c>
      <c r="Y4250">
        <v>100</v>
      </c>
      <c r="Z4250" s="10" t="str">
        <f>_xlfn.IFNA(IF(OR(R4250="Y",S4250="Y"),HYPERLINK(".\plots/daily_2016_smallegu_flat.png","daily flat"),HYPERLINK(VLOOKUP($AB4250,linkref!$A$2:$D$68,3,FALSE),VLOOKUP($AB4250,linkref!$A$2:$D$68,2,FALSE))),"")</f>
        <v/>
      </c>
      <c r="AA4250" s="10" t="str">
        <f>_xlfn.IFNA(IF(OR(R4250="Y",S4250="Y"),HYPERLINK(".\plots/diurnal_2016_smallegu_flat.png","diurnal flat"),HYPERLINK(VLOOKUP($AB4250,linkref!$A$2:$D$68,4,FALSE),VLOOKUP($AB4250,linkref!$A$2:$D$68,2,FALSE))),"")</f>
        <v/>
      </c>
      <c r="AB4250" t="str">
        <f>_xlfn.IFNA(VLOOKUP(I4250,units!A$2:B$1765,2,FALSE),"")</f>
        <v/>
      </c>
    </row>
    <row r="4251" spans="1:28" hidden="1" x14ac:dyDescent="0.3">
      <c r="B4251" s="9" t="str">
        <f>_xlfn.IFNA(VLOOKUP(C4251,regions!A$1:B$49,2,FALSE),"")</f>
        <v>SESARM</v>
      </c>
      <c r="C4251" t="s">
        <v>20940</v>
      </c>
      <c r="D4251" s="1" t="s">
        <v>16860</v>
      </c>
      <c r="G4251" t="s">
        <v>19418</v>
      </c>
      <c r="H4251" s="1" t="s">
        <v>19414</v>
      </c>
      <c r="I4251" s="1" t="s">
        <v>19419</v>
      </c>
      <c r="J4251" s="1" t="s">
        <v>19416</v>
      </c>
      <c r="K4251" s="1" t="s">
        <v>19420</v>
      </c>
      <c r="L4251" s="1" t="s">
        <v>12003</v>
      </c>
      <c r="M4251" s="1" t="s">
        <v>110</v>
      </c>
      <c r="P4251" s="1" t="s">
        <v>111</v>
      </c>
      <c r="Q4251" s="1" t="s">
        <v>254</v>
      </c>
      <c r="S4251" t="str">
        <f t="shared" si="66"/>
        <v>N</v>
      </c>
      <c r="T4251" t="s">
        <v>8</v>
      </c>
      <c r="U4251" t="s">
        <v>22632</v>
      </c>
      <c r="V4251" s="4">
        <v>2.4475500000000001E-2</v>
      </c>
      <c r="W4251" s="4">
        <v>9.546E-4</v>
      </c>
      <c r="X4251" s="4">
        <v>1.6095E-3</v>
      </c>
      <c r="Y4251">
        <v>6</v>
      </c>
      <c r="Z4251" s="10" t="str">
        <f>_xlfn.IFNA(IF(OR(R4251="Y",S4251="Y"),HYPERLINK(".\plots/daily_2016_smallegu_flat.png","daily flat"),HYPERLINK(VLOOKUP($AB4251,linkref!$A$2:$D$68,3,FALSE),VLOOKUP($AB4251,linkref!$A$2:$D$68,2,FALSE))),"")</f>
        <v/>
      </c>
      <c r="AA4251" s="10" t="str">
        <f>_xlfn.IFNA(IF(OR(R4251="Y",S4251="Y"),HYPERLINK(".\plots/diurnal_2016_smallegu_flat.png","diurnal flat"),HYPERLINK(VLOOKUP($AB4251,linkref!$A$2:$D$68,4,FALSE),VLOOKUP($AB4251,linkref!$A$2:$D$68,2,FALSE))),"")</f>
        <v/>
      </c>
      <c r="AB4251" t="str">
        <f>_xlfn.IFNA(VLOOKUP(I4251,units!A$2:B$1765,2,FALSE),"")</f>
        <v/>
      </c>
    </row>
    <row r="4252" spans="1:28" hidden="1" x14ac:dyDescent="0.3">
      <c r="B4252" s="9" t="str">
        <f>_xlfn.IFNA(VLOOKUP(C4252,regions!A$1:B$49,2,FALSE),"")</f>
        <v>South</v>
      </c>
      <c r="C4252" t="s">
        <v>20908</v>
      </c>
      <c r="D4252" s="1" t="s">
        <v>11729</v>
      </c>
      <c r="G4252" t="s">
        <v>11728</v>
      </c>
      <c r="H4252" s="1" t="s">
        <v>11724</v>
      </c>
      <c r="I4252" s="1" t="s">
        <v>22439</v>
      </c>
      <c r="J4252" s="1" t="s">
        <v>22440</v>
      </c>
      <c r="K4252" s="1" t="s">
        <v>22441</v>
      </c>
      <c r="L4252" s="1" t="s">
        <v>21208</v>
      </c>
      <c r="M4252" s="1" t="s">
        <v>2366</v>
      </c>
      <c r="Q4252" s="1" t="s">
        <v>254</v>
      </c>
      <c r="S4252" t="str">
        <f t="shared" si="66"/>
        <v>N</v>
      </c>
      <c r="T4252" t="s">
        <v>8</v>
      </c>
      <c r="U4252" t="s">
        <v>112</v>
      </c>
      <c r="V4252" s="4">
        <v>2.4400000000000002E-2</v>
      </c>
      <c r="W4252" s="4">
        <v>1E-4</v>
      </c>
      <c r="X4252" s="4"/>
      <c r="Y4252">
        <v>80</v>
      </c>
      <c r="Z4252" s="10" t="str">
        <f>_xlfn.IFNA(IF(OR(R4252="Y",S4252="Y"),HYPERLINK(".\plots/daily_2016_smallegu_flat.png","daily flat"),HYPERLINK(VLOOKUP($AB4252,linkref!$A$2:$D$68,3,FALSE),VLOOKUP($AB4252,linkref!$A$2:$D$68,2,FALSE))),"")</f>
        <v/>
      </c>
      <c r="AA4252" s="10" t="str">
        <f>_xlfn.IFNA(IF(OR(R4252="Y",S4252="Y"),HYPERLINK(".\plots/diurnal_2016_smallegu_flat.png","diurnal flat"),HYPERLINK(VLOOKUP($AB4252,linkref!$A$2:$D$68,4,FALSE),VLOOKUP($AB4252,linkref!$A$2:$D$68,2,FALSE))),"")</f>
        <v/>
      </c>
      <c r="AB4252" t="str">
        <f>_xlfn.IFNA(VLOOKUP(I4252,units!A$2:B$1765,2,FALSE),"")</f>
        <v/>
      </c>
    </row>
    <row r="4253" spans="1:28" hidden="1" x14ac:dyDescent="0.3">
      <c r="B4253" s="9" t="str">
        <f>_xlfn.IFNA(VLOOKUP(C4253,regions!A$1:B$49,2,FALSE),"")</f>
        <v>LADCO</v>
      </c>
      <c r="C4253" t="s">
        <v>20951</v>
      </c>
      <c r="D4253" s="1" t="s">
        <v>14211</v>
      </c>
      <c r="G4253" t="s">
        <v>14210</v>
      </c>
      <c r="H4253" s="1" t="s">
        <v>14206</v>
      </c>
      <c r="I4253" s="1" t="s">
        <v>14207</v>
      </c>
      <c r="J4253" s="1" t="s">
        <v>14208</v>
      </c>
      <c r="K4253" s="1" t="s">
        <v>14209</v>
      </c>
      <c r="L4253" s="1" t="s">
        <v>135</v>
      </c>
      <c r="M4253" s="1" t="s">
        <v>110</v>
      </c>
      <c r="P4253" s="1" t="s">
        <v>111</v>
      </c>
      <c r="Q4253" s="1" t="s">
        <v>254</v>
      </c>
      <c r="S4253" t="str">
        <f t="shared" si="66"/>
        <v>N</v>
      </c>
      <c r="T4253" t="s">
        <v>8</v>
      </c>
      <c r="U4253" t="s">
        <v>22632</v>
      </c>
      <c r="V4253" s="4">
        <v>2.436E-2</v>
      </c>
      <c r="W4253" s="4">
        <v>0</v>
      </c>
      <c r="X4253" s="4">
        <v>3.8400000000000001E-3</v>
      </c>
      <c r="Y4253">
        <v>6</v>
      </c>
      <c r="Z4253" s="10" t="str">
        <f>_xlfn.IFNA(IF(OR(R4253="Y",S4253="Y"),HYPERLINK(".\plots/daily_2016_smallegu_flat.png","daily flat"),HYPERLINK(VLOOKUP($AB4253,linkref!$A$2:$D$68,3,FALSE),VLOOKUP($AB4253,linkref!$A$2:$D$68,2,FALSE))),"")</f>
        <v/>
      </c>
      <c r="AA4253" s="10" t="str">
        <f>_xlfn.IFNA(IF(OR(R4253="Y",S4253="Y"),HYPERLINK(".\plots/diurnal_2016_smallegu_flat.png","diurnal flat"),HYPERLINK(VLOOKUP($AB4253,linkref!$A$2:$D$68,4,FALSE),VLOOKUP($AB4253,linkref!$A$2:$D$68,2,FALSE))),"")</f>
        <v/>
      </c>
      <c r="AB4253" t="str">
        <f>_xlfn.IFNA(VLOOKUP(I4253,units!A$2:B$1765,2,FALSE),"")</f>
        <v/>
      </c>
    </row>
    <row r="4254" spans="1:28" x14ac:dyDescent="0.3">
      <c r="A4254" s="1" t="s">
        <v>8832</v>
      </c>
      <c r="B4254" s="9" t="str">
        <f>_xlfn.IFNA(VLOOKUP(C4254,regions!A$1:B$49,2,FALSE),"")</f>
        <v>West</v>
      </c>
      <c r="C4254" t="s">
        <v>20905</v>
      </c>
      <c r="D4254" s="1" t="s">
        <v>103</v>
      </c>
      <c r="E4254" s="1" t="s">
        <v>8833</v>
      </c>
      <c r="F4254" s="1" t="s">
        <v>40</v>
      </c>
      <c r="G4254" t="s">
        <v>8838</v>
      </c>
      <c r="H4254" s="1" t="s">
        <v>8834</v>
      </c>
      <c r="I4254" s="1" t="s">
        <v>8835</v>
      </c>
      <c r="J4254" s="1" t="s">
        <v>8836</v>
      </c>
      <c r="K4254" s="1" t="s">
        <v>8837</v>
      </c>
      <c r="L4254" s="1" t="s">
        <v>522</v>
      </c>
      <c r="M4254" s="1" t="s">
        <v>1050</v>
      </c>
      <c r="N4254" t="s">
        <v>128</v>
      </c>
      <c r="O4254" t="s">
        <v>219</v>
      </c>
      <c r="Q4254" s="1" t="s">
        <v>254</v>
      </c>
      <c r="R4254" t="s">
        <v>19</v>
      </c>
      <c r="S4254" t="str">
        <f t="shared" si="66"/>
        <v>N</v>
      </c>
      <c r="T4254" t="s">
        <v>19</v>
      </c>
      <c r="V4254" s="12">
        <v>2.4260500000000001E-2</v>
      </c>
      <c r="W4254" s="12">
        <v>5.1696800000000003E-4</v>
      </c>
      <c r="X4254" s="12">
        <v>1.7147999999999999E-5</v>
      </c>
      <c r="Y4254">
        <v>8736</v>
      </c>
      <c r="Z4254" s="10" t="str">
        <f>_xlfn.IFNA(IF(OR(R4254="Y",S4254="Y"),HYPERLINK(".\plots/daily_2016_smallegu_flat.png","daily flat"),HYPERLINK(VLOOKUP($AB4254,linkref!$A$2:$D$68,3,FALSE),VLOOKUP($AB4254,linkref!$A$2:$D$68,2,FALSE))),"")</f>
        <v>West Composite Nonpeaking</v>
      </c>
      <c r="AA4254" s="10" t="str">
        <f>_xlfn.IFNA(IF(OR(R4254="Y",S4254="Y"),HYPERLINK(".\plots/diurnal_2016_smallegu_flat.png","diurnal flat"),HYPERLINK(VLOOKUP($AB4254,linkref!$A$2:$D$68,4,FALSE),VLOOKUP($AB4254,linkref!$A$2:$D$68,2,FALSE))),"")</f>
        <v>West Composite Nonpeaking</v>
      </c>
      <c r="AB4254" t="str">
        <f>_xlfn.IFNA(VLOOKUP(I4254,units!A$2:B$1765,2,FALSE),"")</f>
        <v>West_comp_nonpeak</v>
      </c>
    </row>
    <row r="4255" spans="1:28" hidden="1" x14ac:dyDescent="0.3">
      <c r="B4255" s="9" t="str">
        <f>_xlfn.IFNA(VLOOKUP(C4255,regions!A$1:B$49,2,FALSE),"")</f>
        <v>West</v>
      </c>
      <c r="C4255" t="s">
        <v>20905</v>
      </c>
      <c r="D4255" s="1" t="s">
        <v>12253</v>
      </c>
      <c r="G4255" t="s">
        <v>16866</v>
      </c>
      <c r="H4255" s="1" t="s">
        <v>16862</v>
      </c>
      <c r="I4255" s="1" t="s">
        <v>16863</v>
      </c>
      <c r="J4255" s="1" t="s">
        <v>16864</v>
      </c>
      <c r="K4255" s="1" t="s">
        <v>16865</v>
      </c>
      <c r="L4255" s="1" t="s">
        <v>253</v>
      </c>
      <c r="M4255" s="1" t="s">
        <v>110</v>
      </c>
      <c r="Q4255" s="1" t="s">
        <v>254</v>
      </c>
      <c r="S4255" t="str">
        <f t="shared" si="66"/>
        <v>N</v>
      </c>
      <c r="T4255" t="s">
        <v>8</v>
      </c>
      <c r="U4255" t="s">
        <v>22632</v>
      </c>
      <c r="V4255" s="4">
        <v>2.42484E-2</v>
      </c>
      <c r="W4255" s="4">
        <v>1.37381E-3</v>
      </c>
      <c r="X4255" s="4">
        <v>1.7944E-5</v>
      </c>
      <c r="Y4255">
        <v>100</v>
      </c>
      <c r="Z4255" s="10" t="str">
        <f>_xlfn.IFNA(IF(OR(R4255="Y",S4255="Y"),HYPERLINK(".\plots/daily_2016_smallegu_flat.png","daily flat"),HYPERLINK(VLOOKUP($AB4255,linkref!$A$2:$D$68,3,FALSE),VLOOKUP($AB4255,linkref!$A$2:$D$68,2,FALSE))),"")</f>
        <v/>
      </c>
      <c r="AA4255" s="10" t="str">
        <f>_xlfn.IFNA(IF(OR(R4255="Y",S4255="Y"),HYPERLINK(".\plots/diurnal_2016_smallegu_flat.png","diurnal flat"),HYPERLINK(VLOOKUP($AB4255,linkref!$A$2:$D$68,4,FALSE),VLOOKUP($AB4255,linkref!$A$2:$D$68,2,FALSE))),"")</f>
        <v/>
      </c>
      <c r="AB4255" t="str">
        <f>_xlfn.IFNA(VLOOKUP(I4255,units!A$2:B$1765,2,FALSE),"")</f>
        <v/>
      </c>
    </row>
    <row r="4256" spans="1:28" hidden="1" x14ac:dyDescent="0.3">
      <c r="B4256" s="9" t="str">
        <f>_xlfn.IFNA(VLOOKUP(C4256,regions!A$1:B$49,2,FALSE),"")</f>
        <v>South</v>
      </c>
      <c r="C4256" t="s">
        <v>20945</v>
      </c>
      <c r="D4256" s="1" t="s">
        <v>6934</v>
      </c>
      <c r="G4256" t="s">
        <v>12785</v>
      </c>
      <c r="H4256" s="1" t="s">
        <v>12781</v>
      </c>
      <c r="I4256" s="1" t="s">
        <v>12786</v>
      </c>
      <c r="J4256" s="1" t="s">
        <v>12787</v>
      </c>
      <c r="K4256" s="1" t="s">
        <v>12788</v>
      </c>
      <c r="L4256" s="1" t="s">
        <v>730</v>
      </c>
      <c r="M4256" s="1" t="s">
        <v>110</v>
      </c>
      <c r="P4256" s="1" t="s">
        <v>111</v>
      </c>
      <c r="Q4256" s="1" t="s">
        <v>254</v>
      </c>
      <c r="S4256" t="str">
        <f t="shared" si="66"/>
        <v>N</v>
      </c>
      <c r="T4256" t="s">
        <v>8</v>
      </c>
      <c r="U4256" t="s">
        <v>22632</v>
      </c>
      <c r="V4256" s="4">
        <v>2.4199999999999999E-2</v>
      </c>
      <c r="W4256" s="4">
        <v>1.757935E-3</v>
      </c>
      <c r="X4256" s="4">
        <v>1.6000000000000001E-3</v>
      </c>
      <c r="Y4256">
        <v>4</v>
      </c>
      <c r="Z4256" s="10" t="str">
        <f>_xlfn.IFNA(IF(OR(R4256="Y",S4256="Y"),HYPERLINK(".\plots/daily_2016_smallegu_flat.png","daily flat"),HYPERLINK(VLOOKUP($AB4256,linkref!$A$2:$D$68,3,FALSE),VLOOKUP($AB4256,linkref!$A$2:$D$68,2,FALSE))),"")</f>
        <v/>
      </c>
      <c r="AA4256" s="10" t="str">
        <f>_xlfn.IFNA(IF(OR(R4256="Y",S4256="Y"),HYPERLINK(".\plots/diurnal_2016_smallegu_flat.png","diurnal flat"),HYPERLINK(VLOOKUP($AB4256,linkref!$A$2:$D$68,4,FALSE),VLOOKUP($AB4256,linkref!$A$2:$D$68,2,FALSE))),"")</f>
        <v/>
      </c>
      <c r="AB4256" t="str">
        <f>_xlfn.IFNA(VLOOKUP(I4256,units!A$2:B$1765,2,FALSE),"")</f>
        <v/>
      </c>
    </row>
    <row r="4257" spans="1:28" hidden="1" x14ac:dyDescent="0.3">
      <c r="B4257" s="9" t="str">
        <f>_xlfn.IFNA(VLOOKUP(C4257,regions!A$1:B$49,2,FALSE),"")</f>
        <v>West North Central</v>
      </c>
      <c r="C4257" t="s">
        <v>20920</v>
      </c>
      <c r="D4257" s="1" t="s">
        <v>9836</v>
      </c>
      <c r="G4257" t="s">
        <v>9835</v>
      </c>
      <c r="H4257" s="1" t="s">
        <v>9831</v>
      </c>
      <c r="I4257" s="1" t="s">
        <v>11753</v>
      </c>
      <c r="J4257" s="1" t="s">
        <v>11754</v>
      </c>
      <c r="K4257" s="1" t="s">
        <v>11755</v>
      </c>
      <c r="L4257" s="1" t="s">
        <v>253</v>
      </c>
      <c r="M4257" s="1" t="s">
        <v>110</v>
      </c>
      <c r="P4257" s="1" t="s">
        <v>111</v>
      </c>
      <c r="Q4257" s="1" t="s">
        <v>7060</v>
      </c>
      <c r="S4257" t="str">
        <f t="shared" si="66"/>
        <v>N</v>
      </c>
      <c r="T4257" t="s">
        <v>8</v>
      </c>
      <c r="U4257" t="s">
        <v>22632</v>
      </c>
      <c r="V4257" s="4">
        <v>2.4160000000000001E-2</v>
      </c>
      <c r="W4257" s="4">
        <v>2.33613E-4</v>
      </c>
      <c r="X4257" s="4">
        <v>1.588E-3</v>
      </c>
      <c r="Y4257">
        <v>10</v>
      </c>
      <c r="Z4257" s="10" t="str">
        <f>_xlfn.IFNA(IF(OR(R4257="Y",S4257="Y"),HYPERLINK(".\plots/daily_2016_smallegu_flat.png","daily flat"),HYPERLINK(VLOOKUP($AB4257,linkref!$A$2:$D$68,3,FALSE),VLOOKUP($AB4257,linkref!$A$2:$D$68,2,FALSE))),"")</f>
        <v/>
      </c>
      <c r="AA4257" s="10" t="str">
        <f>_xlfn.IFNA(IF(OR(R4257="Y",S4257="Y"),HYPERLINK(".\plots/diurnal_2016_smallegu_flat.png","diurnal flat"),HYPERLINK(VLOOKUP($AB4257,linkref!$A$2:$D$68,4,FALSE),VLOOKUP($AB4257,linkref!$A$2:$D$68,2,FALSE))),"")</f>
        <v/>
      </c>
      <c r="AB4257" t="str">
        <f>_xlfn.IFNA(VLOOKUP(I4257,units!A$2:B$1765,2,FALSE),"")</f>
        <v/>
      </c>
    </row>
    <row r="4258" spans="1:28" hidden="1" x14ac:dyDescent="0.3">
      <c r="B4258" s="9" t="str">
        <f>_xlfn.IFNA(VLOOKUP(C4258,regions!A$1:B$49,2,FALSE),"")</f>
        <v>West North Central</v>
      </c>
      <c r="C4258" t="s">
        <v>20920</v>
      </c>
      <c r="D4258" s="1" t="s">
        <v>14070</v>
      </c>
      <c r="G4258" t="s">
        <v>14069</v>
      </c>
      <c r="H4258" s="1" t="s">
        <v>14065</v>
      </c>
      <c r="I4258" s="1" t="s">
        <v>17222</v>
      </c>
      <c r="J4258" s="1" t="s">
        <v>17223</v>
      </c>
      <c r="K4258" s="1" t="s">
        <v>17224</v>
      </c>
      <c r="L4258" s="1" t="s">
        <v>253</v>
      </c>
      <c r="M4258" s="1" t="s">
        <v>110</v>
      </c>
      <c r="P4258" s="1" t="s">
        <v>111</v>
      </c>
      <c r="Q4258" s="1" t="s">
        <v>254</v>
      </c>
      <c r="S4258" t="str">
        <f t="shared" si="66"/>
        <v>N</v>
      </c>
      <c r="T4258" t="s">
        <v>8</v>
      </c>
      <c r="U4258" t="s">
        <v>22632</v>
      </c>
      <c r="V4258" s="4">
        <v>2.4160000000000001E-2</v>
      </c>
      <c r="W4258" s="4">
        <v>1.1199999999999999E-3</v>
      </c>
      <c r="X4258" s="4">
        <v>1.588E-3</v>
      </c>
      <c r="Y4258">
        <v>4</v>
      </c>
      <c r="Z4258" s="10" t="str">
        <f>_xlfn.IFNA(IF(OR(R4258="Y",S4258="Y"),HYPERLINK(".\plots/daily_2016_smallegu_flat.png","daily flat"),HYPERLINK(VLOOKUP($AB4258,linkref!$A$2:$D$68,3,FALSE),VLOOKUP($AB4258,linkref!$A$2:$D$68,2,FALSE))),"")</f>
        <v/>
      </c>
      <c r="AA4258" s="10" t="str">
        <f>_xlfn.IFNA(IF(OR(R4258="Y",S4258="Y"),HYPERLINK(".\plots/diurnal_2016_smallegu_flat.png","diurnal flat"),HYPERLINK(VLOOKUP($AB4258,linkref!$A$2:$D$68,4,FALSE),VLOOKUP($AB4258,linkref!$A$2:$D$68,2,FALSE))),"")</f>
        <v/>
      </c>
      <c r="AB4258" t="str">
        <f>_xlfn.IFNA(VLOOKUP(I4258,units!A$2:B$1765,2,FALSE),"")</f>
        <v/>
      </c>
    </row>
    <row r="4259" spans="1:28" hidden="1" x14ac:dyDescent="0.3">
      <c r="B4259" s="9" t="str">
        <f>_xlfn.IFNA(VLOOKUP(C4259,regions!A$1:B$49,2,FALSE),"")</f>
        <v>MANE-VU</v>
      </c>
      <c r="C4259" t="s">
        <v>20912</v>
      </c>
      <c r="D4259" s="1" t="s">
        <v>6179</v>
      </c>
      <c r="G4259" t="s">
        <v>13244</v>
      </c>
      <c r="H4259" s="1" t="s">
        <v>13240</v>
      </c>
      <c r="I4259" s="1" t="s">
        <v>13555</v>
      </c>
      <c r="J4259" s="1" t="s">
        <v>13556</v>
      </c>
      <c r="K4259" s="1" t="s">
        <v>13557</v>
      </c>
      <c r="L4259" s="1" t="s">
        <v>1205</v>
      </c>
      <c r="M4259" s="1" t="s">
        <v>110</v>
      </c>
      <c r="P4259" s="1" t="s">
        <v>111</v>
      </c>
      <c r="Q4259" s="1" t="s">
        <v>254</v>
      </c>
      <c r="S4259" t="str">
        <f t="shared" si="66"/>
        <v>N</v>
      </c>
      <c r="T4259" t="s">
        <v>8</v>
      </c>
      <c r="U4259" t="s">
        <v>22632</v>
      </c>
      <c r="V4259" s="4">
        <v>2.41555E-2</v>
      </c>
      <c r="W4259" s="4">
        <v>6.5268010000000003E-4</v>
      </c>
      <c r="X4259" s="4">
        <v>2.5161999999999998E-4</v>
      </c>
      <c r="Z4259" s="10" t="str">
        <f>_xlfn.IFNA(IF(OR(R4259="Y",S4259="Y"),HYPERLINK(".\plots/daily_2016_smallegu_flat.png","daily flat"),HYPERLINK(VLOOKUP($AB4259,linkref!$A$2:$D$68,3,FALSE),VLOOKUP($AB4259,linkref!$A$2:$D$68,2,FALSE))),"")</f>
        <v/>
      </c>
      <c r="AA4259" s="10" t="str">
        <f>_xlfn.IFNA(IF(OR(R4259="Y",S4259="Y"),HYPERLINK(".\plots/diurnal_2016_smallegu_flat.png","diurnal flat"),HYPERLINK(VLOOKUP($AB4259,linkref!$A$2:$D$68,4,FALSE),VLOOKUP($AB4259,linkref!$A$2:$D$68,2,FALSE))),"")</f>
        <v/>
      </c>
      <c r="AB4259" t="str">
        <f>_xlfn.IFNA(VLOOKUP(I4259,units!A$2:B$1765,2,FALSE),"")</f>
        <v/>
      </c>
    </row>
    <row r="4260" spans="1:28" x14ac:dyDescent="0.3">
      <c r="A4260" s="1" t="s">
        <v>2123</v>
      </c>
      <c r="B4260" s="9" t="str">
        <f>_xlfn.IFNA(VLOOKUP(C4260,regions!A$1:B$49,2,FALSE),"")</f>
        <v>LADCO</v>
      </c>
      <c r="C4260" t="s">
        <v>20904</v>
      </c>
      <c r="D4260" s="1" t="s">
        <v>2125</v>
      </c>
      <c r="E4260" s="1" t="s">
        <v>2124</v>
      </c>
      <c r="F4260" s="1" t="s">
        <v>60</v>
      </c>
      <c r="G4260" t="s">
        <v>2130</v>
      </c>
      <c r="H4260" s="1" t="s">
        <v>2126</v>
      </c>
      <c r="I4260" s="1" t="s">
        <v>2127</v>
      </c>
      <c r="J4260" s="1" t="s">
        <v>2128</v>
      </c>
      <c r="K4260" s="1" t="s">
        <v>2129</v>
      </c>
      <c r="L4260" s="1" t="s">
        <v>253</v>
      </c>
      <c r="M4260" s="1" t="s">
        <v>110</v>
      </c>
      <c r="N4260" t="s">
        <v>128</v>
      </c>
      <c r="O4260" t="s">
        <v>130</v>
      </c>
      <c r="P4260" s="1" t="s">
        <v>111</v>
      </c>
      <c r="Q4260" s="1" t="s">
        <v>254</v>
      </c>
      <c r="R4260" t="s">
        <v>19</v>
      </c>
      <c r="S4260" t="str">
        <f t="shared" si="66"/>
        <v>N</v>
      </c>
      <c r="T4260" t="s">
        <v>19</v>
      </c>
      <c r="U4260" t="s">
        <v>22632</v>
      </c>
      <c r="V4260" s="12">
        <v>2.41315E-2</v>
      </c>
      <c r="W4260" s="12">
        <v>1.8266653E-3</v>
      </c>
      <c r="X4260" s="12">
        <v>1.5861E-3</v>
      </c>
      <c r="Y4260">
        <v>1</v>
      </c>
      <c r="Z4260" s="10" t="str">
        <f>_xlfn.IFNA(IF(OR(R4260="Y",S4260="Y"),HYPERLINK(".\plots/daily_2016_smallegu_flat.png","daily flat"),HYPERLINK(VLOOKUP($AB4260,linkref!$A$2:$D$68,3,FALSE),VLOOKUP($AB4260,linkref!$A$2:$D$68,2,FALSE))),"")</f>
        <v>LADCO Oil Peaking</v>
      </c>
      <c r="AA4260" s="10" t="str">
        <f>_xlfn.IFNA(IF(OR(R4260="Y",S4260="Y"),HYPERLINK(".\plots/diurnal_2016_smallegu_flat.png","diurnal flat"),HYPERLINK(VLOOKUP($AB4260,linkref!$A$2:$D$68,4,FALSE),VLOOKUP($AB4260,linkref!$A$2:$D$68,2,FALSE))),"")</f>
        <v>LADCO Oil Peaking</v>
      </c>
      <c r="AB4260" t="str">
        <f>_xlfn.IFNA(VLOOKUP(I4260,units!A$2:B$1765,2,FALSE),"")</f>
        <v>LADCO_oil_peak</v>
      </c>
    </row>
    <row r="4261" spans="1:28" x14ac:dyDescent="0.3">
      <c r="A4261" s="1" t="s">
        <v>2123</v>
      </c>
      <c r="B4261" s="9" t="str">
        <f>_xlfn.IFNA(VLOOKUP(C4261,regions!A$1:B$49,2,FALSE),"")</f>
        <v>LADCO</v>
      </c>
      <c r="C4261" t="s">
        <v>20904</v>
      </c>
      <c r="D4261" s="1" t="s">
        <v>2125</v>
      </c>
      <c r="E4261" s="1" t="s">
        <v>2124</v>
      </c>
      <c r="F4261" s="1" t="s">
        <v>60</v>
      </c>
      <c r="G4261" t="s">
        <v>2130</v>
      </c>
      <c r="H4261" s="1" t="s">
        <v>2126</v>
      </c>
      <c r="I4261" s="1" t="s">
        <v>2127</v>
      </c>
      <c r="J4261" s="1" t="s">
        <v>2131</v>
      </c>
      <c r="K4261" s="1" t="s">
        <v>2129</v>
      </c>
      <c r="L4261" s="1" t="s">
        <v>253</v>
      </c>
      <c r="M4261" s="1" t="s">
        <v>110</v>
      </c>
      <c r="N4261" t="s">
        <v>128</v>
      </c>
      <c r="O4261" t="s">
        <v>130</v>
      </c>
      <c r="P4261" s="1" t="s">
        <v>111</v>
      </c>
      <c r="Q4261" s="1" t="s">
        <v>254</v>
      </c>
      <c r="R4261" t="s">
        <v>19</v>
      </c>
      <c r="S4261" t="str">
        <f t="shared" si="66"/>
        <v>N</v>
      </c>
      <c r="T4261" t="s">
        <v>19</v>
      </c>
      <c r="U4261" t="s">
        <v>22632</v>
      </c>
      <c r="V4261" s="12">
        <v>2.41315E-2</v>
      </c>
      <c r="W4261" s="12">
        <v>1.8266653E-3</v>
      </c>
      <c r="X4261" s="12">
        <v>1.5861E-3</v>
      </c>
      <c r="Y4261">
        <v>1</v>
      </c>
      <c r="Z4261" s="10" t="str">
        <f>_xlfn.IFNA(IF(OR(R4261="Y",S4261="Y"),HYPERLINK(".\plots/daily_2016_smallegu_flat.png","daily flat"),HYPERLINK(VLOOKUP($AB4261,linkref!$A$2:$D$68,3,FALSE),VLOOKUP($AB4261,linkref!$A$2:$D$68,2,FALSE))),"")</f>
        <v>LADCO Oil Peaking</v>
      </c>
      <c r="AA4261" s="10" t="str">
        <f>_xlfn.IFNA(IF(OR(R4261="Y",S4261="Y"),HYPERLINK(".\plots/diurnal_2016_smallegu_flat.png","diurnal flat"),HYPERLINK(VLOOKUP($AB4261,linkref!$A$2:$D$68,4,FALSE),VLOOKUP($AB4261,linkref!$A$2:$D$68,2,FALSE))),"")</f>
        <v>LADCO Oil Peaking</v>
      </c>
      <c r="AB4261" t="str">
        <f>_xlfn.IFNA(VLOOKUP(I4261,units!A$2:B$1765,2,FALSE),"")</f>
        <v>LADCO_oil_peak</v>
      </c>
    </row>
    <row r="4262" spans="1:28" x14ac:dyDescent="0.3">
      <c r="A4262" s="1" t="s">
        <v>2123</v>
      </c>
      <c r="B4262" s="9" t="str">
        <f>_xlfn.IFNA(VLOOKUP(C4262,regions!A$1:B$49,2,FALSE),"")</f>
        <v>LADCO</v>
      </c>
      <c r="C4262" t="s">
        <v>20904</v>
      </c>
      <c r="D4262" s="1" t="s">
        <v>2125</v>
      </c>
      <c r="E4262" s="1" t="s">
        <v>2124</v>
      </c>
      <c r="F4262" s="1" t="s">
        <v>60</v>
      </c>
      <c r="G4262" t="s">
        <v>2130</v>
      </c>
      <c r="H4262" s="1" t="s">
        <v>2126</v>
      </c>
      <c r="I4262" s="1" t="s">
        <v>2127</v>
      </c>
      <c r="J4262" s="1" t="s">
        <v>2132</v>
      </c>
      <c r="K4262" s="1" t="s">
        <v>2129</v>
      </c>
      <c r="L4262" s="1" t="s">
        <v>253</v>
      </c>
      <c r="M4262" s="1" t="s">
        <v>110</v>
      </c>
      <c r="N4262" t="s">
        <v>128</v>
      </c>
      <c r="O4262" t="s">
        <v>130</v>
      </c>
      <c r="P4262" s="1" t="s">
        <v>111</v>
      </c>
      <c r="Q4262" s="1" t="s">
        <v>254</v>
      </c>
      <c r="R4262" t="s">
        <v>19</v>
      </c>
      <c r="S4262" t="str">
        <f t="shared" si="66"/>
        <v>N</v>
      </c>
      <c r="T4262" t="s">
        <v>19</v>
      </c>
      <c r="U4262" t="s">
        <v>22632</v>
      </c>
      <c r="V4262" s="12">
        <v>2.41315E-2</v>
      </c>
      <c r="W4262" s="12">
        <v>1.8266653E-3</v>
      </c>
      <c r="X4262" s="12">
        <v>1.5861E-3</v>
      </c>
      <c r="Y4262">
        <v>1</v>
      </c>
      <c r="Z4262" s="10" t="str">
        <f>_xlfn.IFNA(IF(OR(R4262="Y",S4262="Y"),HYPERLINK(".\plots/daily_2016_smallegu_flat.png","daily flat"),HYPERLINK(VLOOKUP($AB4262,linkref!$A$2:$D$68,3,FALSE),VLOOKUP($AB4262,linkref!$A$2:$D$68,2,FALSE))),"")</f>
        <v>LADCO Oil Peaking</v>
      </c>
      <c r="AA4262" s="10" t="str">
        <f>_xlfn.IFNA(IF(OR(R4262="Y",S4262="Y"),HYPERLINK(".\plots/diurnal_2016_smallegu_flat.png","diurnal flat"),HYPERLINK(VLOOKUP($AB4262,linkref!$A$2:$D$68,4,FALSE),VLOOKUP($AB4262,linkref!$A$2:$D$68,2,FALSE))),"")</f>
        <v>LADCO Oil Peaking</v>
      </c>
      <c r="AB4262" t="str">
        <f>_xlfn.IFNA(VLOOKUP(I4262,units!A$2:B$1765,2,FALSE),"")</f>
        <v>LADCO_oil_peak</v>
      </c>
    </row>
    <row r="4263" spans="1:28" x14ac:dyDescent="0.3">
      <c r="A4263" s="1" t="s">
        <v>2123</v>
      </c>
      <c r="B4263" s="9" t="str">
        <f>_xlfn.IFNA(VLOOKUP(C4263,regions!A$1:B$49,2,FALSE),"")</f>
        <v>LADCO</v>
      </c>
      <c r="C4263" t="s">
        <v>20904</v>
      </c>
      <c r="D4263" s="1" t="s">
        <v>2125</v>
      </c>
      <c r="E4263" s="1" t="s">
        <v>2124</v>
      </c>
      <c r="F4263" s="1" t="s">
        <v>60</v>
      </c>
      <c r="G4263" t="s">
        <v>2130</v>
      </c>
      <c r="H4263" s="1" t="s">
        <v>2126</v>
      </c>
      <c r="I4263" s="1" t="s">
        <v>2127</v>
      </c>
      <c r="J4263" s="1" t="s">
        <v>2133</v>
      </c>
      <c r="K4263" s="1" t="s">
        <v>2129</v>
      </c>
      <c r="L4263" s="1" t="s">
        <v>253</v>
      </c>
      <c r="M4263" s="1" t="s">
        <v>110</v>
      </c>
      <c r="N4263" t="s">
        <v>128</v>
      </c>
      <c r="O4263" t="s">
        <v>130</v>
      </c>
      <c r="P4263" s="1" t="s">
        <v>111</v>
      </c>
      <c r="Q4263" s="1" t="s">
        <v>254</v>
      </c>
      <c r="R4263" t="s">
        <v>19</v>
      </c>
      <c r="S4263" t="str">
        <f t="shared" si="66"/>
        <v>N</v>
      </c>
      <c r="T4263" t="s">
        <v>19</v>
      </c>
      <c r="U4263" t="s">
        <v>22632</v>
      </c>
      <c r="V4263" s="12">
        <v>2.41315E-2</v>
      </c>
      <c r="W4263" s="12">
        <v>1.8266653E-3</v>
      </c>
      <c r="X4263" s="12">
        <v>1.5861E-3</v>
      </c>
      <c r="Y4263">
        <v>1</v>
      </c>
      <c r="Z4263" s="10" t="str">
        <f>_xlfn.IFNA(IF(OR(R4263="Y",S4263="Y"),HYPERLINK(".\plots/daily_2016_smallegu_flat.png","daily flat"),HYPERLINK(VLOOKUP($AB4263,linkref!$A$2:$D$68,3,FALSE),VLOOKUP($AB4263,linkref!$A$2:$D$68,2,FALSE))),"")</f>
        <v>LADCO Oil Peaking</v>
      </c>
      <c r="AA4263" s="10" t="str">
        <f>_xlfn.IFNA(IF(OR(R4263="Y",S4263="Y"),HYPERLINK(".\plots/diurnal_2016_smallegu_flat.png","diurnal flat"),HYPERLINK(VLOOKUP($AB4263,linkref!$A$2:$D$68,4,FALSE),VLOOKUP($AB4263,linkref!$A$2:$D$68,2,FALSE))),"")</f>
        <v>LADCO Oil Peaking</v>
      </c>
      <c r="AB4263" t="str">
        <f>_xlfn.IFNA(VLOOKUP(I4263,units!A$2:B$1765,2,FALSE),"")</f>
        <v>LADCO_oil_peak</v>
      </c>
    </row>
    <row r="4264" spans="1:28" hidden="1" x14ac:dyDescent="0.3">
      <c r="B4264" s="9" t="str">
        <f>_xlfn.IFNA(VLOOKUP(C4264,regions!A$1:B$49,2,FALSE),"")</f>
        <v>West</v>
      </c>
      <c r="C4264" t="s">
        <v>20905</v>
      </c>
      <c r="D4264" s="1" t="s">
        <v>381</v>
      </c>
      <c r="G4264" t="s">
        <v>13150</v>
      </c>
      <c r="H4264" s="1" t="s">
        <v>13146</v>
      </c>
      <c r="I4264" s="1" t="s">
        <v>13147</v>
      </c>
      <c r="J4264" s="1" t="s">
        <v>13148</v>
      </c>
      <c r="K4264" s="1" t="s">
        <v>13149</v>
      </c>
      <c r="L4264" s="1" t="s">
        <v>253</v>
      </c>
      <c r="M4264" s="1" t="s">
        <v>110</v>
      </c>
      <c r="Q4264" s="1" t="s">
        <v>254</v>
      </c>
      <c r="S4264" t="str">
        <f t="shared" si="66"/>
        <v>N</v>
      </c>
      <c r="T4264" t="s">
        <v>8</v>
      </c>
      <c r="U4264" t="s">
        <v>22632</v>
      </c>
      <c r="V4264" s="4">
        <v>2.4110300000000001E-2</v>
      </c>
      <c r="W4264" s="4">
        <v>8.7332999999999899E-4</v>
      </c>
      <c r="X4264" s="4">
        <v>2.1869599999999999E-4</v>
      </c>
      <c r="Y4264">
        <v>50</v>
      </c>
      <c r="Z4264" s="10" t="str">
        <f>_xlfn.IFNA(IF(OR(R4264="Y",S4264="Y"),HYPERLINK(".\plots/daily_2016_smallegu_flat.png","daily flat"),HYPERLINK(VLOOKUP($AB4264,linkref!$A$2:$D$68,3,FALSE),VLOOKUP($AB4264,linkref!$A$2:$D$68,2,FALSE))),"")</f>
        <v/>
      </c>
      <c r="AA4264" s="10" t="str">
        <f>_xlfn.IFNA(IF(OR(R4264="Y",S4264="Y"),HYPERLINK(".\plots/diurnal_2016_smallegu_flat.png","diurnal flat"),HYPERLINK(VLOOKUP($AB4264,linkref!$A$2:$D$68,4,FALSE),VLOOKUP($AB4264,linkref!$A$2:$D$68,2,FALSE))),"")</f>
        <v/>
      </c>
      <c r="AB4264" t="str">
        <f>_xlfn.IFNA(VLOOKUP(I4264,units!A$2:B$1765,2,FALSE),"")</f>
        <v/>
      </c>
    </row>
    <row r="4265" spans="1:28" hidden="1" x14ac:dyDescent="0.3">
      <c r="B4265" s="9" t="str">
        <f>_xlfn.IFNA(VLOOKUP(C4265,regions!A$1:B$49,2,FALSE),"")</f>
        <v>South</v>
      </c>
      <c r="C4265" t="s">
        <v>20924</v>
      </c>
      <c r="D4265" s="1" t="s">
        <v>11712</v>
      </c>
      <c r="G4265" t="s">
        <v>11711</v>
      </c>
      <c r="H4265" s="1" t="s">
        <v>11707</v>
      </c>
      <c r="I4265" s="1" t="s">
        <v>13968</v>
      </c>
      <c r="J4265" s="1" t="s">
        <v>13969</v>
      </c>
      <c r="K4265" s="1" t="s">
        <v>13970</v>
      </c>
      <c r="L4265" s="1" t="s">
        <v>1377</v>
      </c>
      <c r="M4265" s="1" t="s">
        <v>110</v>
      </c>
      <c r="P4265" s="1" t="s">
        <v>111</v>
      </c>
      <c r="Q4265" s="1" t="s">
        <v>254</v>
      </c>
      <c r="S4265" t="str">
        <f t="shared" si="66"/>
        <v>N</v>
      </c>
      <c r="T4265" t="s">
        <v>8</v>
      </c>
      <c r="U4265" t="s">
        <v>22632</v>
      </c>
      <c r="V4265" s="4">
        <v>2.41E-2</v>
      </c>
      <c r="W4265" s="4">
        <v>7.2300000000000001E-4</v>
      </c>
      <c r="X4265" s="4">
        <v>7.9999999999999901E-7</v>
      </c>
      <c r="Y4265">
        <v>10</v>
      </c>
      <c r="Z4265" s="10" t="str">
        <f>_xlfn.IFNA(IF(OR(R4265="Y",S4265="Y"),HYPERLINK(".\plots/daily_2016_smallegu_flat.png","daily flat"),HYPERLINK(VLOOKUP($AB4265,linkref!$A$2:$D$68,3,FALSE),VLOOKUP($AB4265,linkref!$A$2:$D$68,2,FALSE))),"")</f>
        <v/>
      </c>
      <c r="AA4265" s="10" t="str">
        <f>_xlfn.IFNA(IF(OR(R4265="Y",S4265="Y"),HYPERLINK(".\plots/diurnal_2016_smallegu_flat.png","diurnal flat"),HYPERLINK(VLOOKUP($AB4265,linkref!$A$2:$D$68,4,FALSE),VLOOKUP($AB4265,linkref!$A$2:$D$68,2,FALSE))),"")</f>
        <v/>
      </c>
      <c r="AB4265" t="str">
        <f>_xlfn.IFNA(VLOOKUP(I4265,units!A$2:B$1765,2,FALSE),"")</f>
        <v/>
      </c>
    </row>
    <row r="4266" spans="1:28" hidden="1" x14ac:dyDescent="0.3">
      <c r="B4266" s="9" t="str">
        <f>_xlfn.IFNA(VLOOKUP(C4266,regions!A$1:B$49,2,FALSE),"")</f>
        <v>MANE-VU</v>
      </c>
      <c r="C4266" t="s">
        <v>20912</v>
      </c>
      <c r="D4266" s="1" t="s">
        <v>13263</v>
      </c>
      <c r="G4266" t="s">
        <v>13262</v>
      </c>
      <c r="H4266" s="1" t="s">
        <v>13258</v>
      </c>
      <c r="I4266" s="1" t="s">
        <v>13259</v>
      </c>
      <c r="J4266" s="1" t="s">
        <v>13260</v>
      </c>
      <c r="K4266" s="1" t="s">
        <v>13261</v>
      </c>
      <c r="L4266" s="1" t="s">
        <v>730</v>
      </c>
      <c r="M4266" s="1" t="s">
        <v>110</v>
      </c>
      <c r="P4266" s="1" t="s">
        <v>111</v>
      </c>
      <c r="Q4266" s="1" t="s">
        <v>254</v>
      </c>
      <c r="S4266" t="str">
        <f t="shared" si="66"/>
        <v>N</v>
      </c>
      <c r="T4266" t="s">
        <v>8</v>
      </c>
      <c r="U4266" t="s">
        <v>22632</v>
      </c>
      <c r="V4266" s="4">
        <v>2.4E-2</v>
      </c>
      <c r="W4266" s="4">
        <v>1.274805E-2</v>
      </c>
      <c r="X4266" s="4">
        <v>1.218E-2</v>
      </c>
      <c r="Z4266" s="10" t="str">
        <f>_xlfn.IFNA(IF(OR(R4266="Y",S4266="Y"),HYPERLINK(".\plots/daily_2016_smallegu_flat.png","daily flat"),HYPERLINK(VLOOKUP($AB4266,linkref!$A$2:$D$68,3,FALSE),VLOOKUP($AB4266,linkref!$A$2:$D$68,2,FALSE))),"")</f>
        <v/>
      </c>
      <c r="AA4266" s="10" t="str">
        <f>_xlfn.IFNA(IF(OR(R4266="Y",S4266="Y"),HYPERLINK(".\plots/diurnal_2016_smallegu_flat.png","diurnal flat"),HYPERLINK(VLOOKUP($AB4266,linkref!$A$2:$D$68,4,FALSE),VLOOKUP($AB4266,linkref!$A$2:$D$68,2,FALSE))),"")</f>
        <v/>
      </c>
      <c r="AB4266" t="str">
        <f>_xlfn.IFNA(VLOOKUP(I4266,units!A$2:B$1765,2,FALSE),"")</f>
        <v/>
      </c>
    </row>
    <row r="4267" spans="1:28" hidden="1" x14ac:dyDescent="0.3">
      <c r="B4267" s="9" t="str">
        <f>_xlfn.IFNA(VLOOKUP(C4267,regions!A$1:B$49,2,FALSE),"")</f>
        <v>South</v>
      </c>
      <c r="C4267" t="s">
        <v>20908</v>
      </c>
      <c r="D4267" s="1" t="s">
        <v>20809</v>
      </c>
      <c r="G4267" t="s">
        <v>20808</v>
      </c>
      <c r="H4267" s="1" t="s">
        <v>20804</v>
      </c>
      <c r="I4267" s="1" t="s">
        <v>20810</v>
      </c>
      <c r="J4267" s="1" t="s">
        <v>20811</v>
      </c>
      <c r="K4267" s="1" t="s">
        <v>20812</v>
      </c>
      <c r="L4267" s="1" t="s">
        <v>730</v>
      </c>
      <c r="M4267" s="1" t="s">
        <v>2366</v>
      </c>
      <c r="P4267" s="1" t="s">
        <v>111</v>
      </c>
      <c r="Q4267" s="1" t="s">
        <v>254</v>
      </c>
      <c r="S4267" t="str">
        <f t="shared" si="66"/>
        <v>N</v>
      </c>
      <c r="T4267" t="s">
        <v>8</v>
      </c>
      <c r="U4267" t="s">
        <v>22632</v>
      </c>
      <c r="V4267" s="4">
        <v>2.4E-2</v>
      </c>
      <c r="W4267" s="4">
        <v>5.9999999999999995E-4</v>
      </c>
      <c r="X4267" s="4">
        <v>8.0000000000000004E-4</v>
      </c>
      <c r="Y4267">
        <v>14</v>
      </c>
      <c r="Z4267" s="10" t="str">
        <f>_xlfn.IFNA(IF(OR(R4267="Y",S4267="Y"),HYPERLINK(".\plots/daily_2016_smallegu_flat.png","daily flat"),HYPERLINK(VLOOKUP($AB4267,linkref!$A$2:$D$68,3,FALSE),VLOOKUP($AB4267,linkref!$A$2:$D$68,2,FALSE))),"")</f>
        <v/>
      </c>
      <c r="AA4267" s="10" t="str">
        <f>_xlfn.IFNA(IF(OR(R4267="Y",S4267="Y"),HYPERLINK(".\plots/diurnal_2016_smallegu_flat.png","diurnal flat"),HYPERLINK(VLOOKUP($AB4267,linkref!$A$2:$D$68,4,FALSE),VLOOKUP($AB4267,linkref!$A$2:$D$68,2,FALSE))),"")</f>
        <v/>
      </c>
      <c r="AB4267" t="str">
        <f>_xlfn.IFNA(VLOOKUP(I4267,units!A$2:B$1765,2,FALSE),"")</f>
        <v/>
      </c>
    </row>
    <row r="4268" spans="1:28" hidden="1" x14ac:dyDescent="0.3">
      <c r="B4268" s="9" t="str">
        <f>_xlfn.IFNA(VLOOKUP(C4268,regions!A$1:B$49,2,FALSE),"")</f>
        <v>South</v>
      </c>
      <c r="C4268" t="s">
        <v>20908</v>
      </c>
      <c r="D4268" s="1" t="s">
        <v>8190</v>
      </c>
      <c r="G4268" t="s">
        <v>8195</v>
      </c>
      <c r="H4268" s="1" t="s">
        <v>8191</v>
      </c>
      <c r="I4268" s="1" t="s">
        <v>12873</v>
      </c>
      <c r="J4268" s="1" t="s">
        <v>12874</v>
      </c>
      <c r="K4268" s="1" t="s">
        <v>12875</v>
      </c>
      <c r="L4268" s="1" t="s">
        <v>730</v>
      </c>
      <c r="M4268" s="1" t="s">
        <v>2366</v>
      </c>
      <c r="P4268" s="1" t="s">
        <v>111</v>
      </c>
      <c r="Q4268" s="1" t="s">
        <v>254</v>
      </c>
      <c r="S4268" t="str">
        <f t="shared" si="66"/>
        <v>N</v>
      </c>
      <c r="T4268" t="s">
        <v>8</v>
      </c>
      <c r="U4268" t="s">
        <v>22632</v>
      </c>
      <c r="V4268" s="4">
        <v>2.3800000000000002E-2</v>
      </c>
      <c r="W4268" s="4">
        <v>6.9999999999999999E-4</v>
      </c>
      <c r="X4268" s="4">
        <v>1E-4</v>
      </c>
      <c r="Y4268">
        <v>40</v>
      </c>
      <c r="Z4268" s="10" t="str">
        <f>_xlfn.IFNA(IF(OR(R4268="Y",S4268="Y"),HYPERLINK(".\plots/daily_2016_smallegu_flat.png","daily flat"),HYPERLINK(VLOOKUP($AB4268,linkref!$A$2:$D$68,3,FALSE),VLOOKUP($AB4268,linkref!$A$2:$D$68,2,FALSE))),"")</f>
        <v/>
      </c>
      <c r="AA4268" s="10" t="str">
        <f>_xlfn.IFNA(IF(OR(R4268="Y",S4268="Y"),HYPERLINK(".\plots/diurnal_2016_smallegu_flat.png","diurnal flat"),HYPERLINK(VLOOKUP($AB4268,linkref!$A$2:$D$68,4,FALSE),VLOOKUP($AB4268,linkref!$A$2:$D$68,2,FALSE))),"")</f>
        <v/>
      </c>
      <c r="AB4268" t="str">
        <f>_xlfn.IFNA(VLOOKUP(I4268,units!A$2:B$1765,2,FALSE),"")</f>
        <v/>
      </c>
    </row>
    <row r="4269" spans="1:28" hidden="1" x14ac:dyDescent="0.3">
      <c r="B4269" s="9" t="str">
        <f>_xlfn.IFNA(VLOOKUP(C4269,regions!A$1:B$49,2,FALSE),"")</f>
        <v>LADCO</v>
      </c>
      <c r="C4269" t="s">
        <v>20951</v>
      </c>
      <c r="D4269" s="1" t="s">
        <v>15450</v>
      </c>
      <c r="G4269" t="s">
        <v>15449</v>
      </c>
      <c r="H4269" s="1" t="s">
        <v>15445</v>
      </c>
      <c r="I4269" s="1" t="s">
        <v>16142</v>
      </c>
      <c r="J4269" s="1" t="s">
        <v>16143</v>
      </c>
      <c r="K4269" s="1" t="s">
        <v>16144</v>
      </c>
      <c r="L4269" s="1" t="s">
        <v>253</v>
      </c>
      <c r="M4269" s="1" t="s">
        <v>110</v>
      </c>
      <c r="P4269" s="1" t="s">
        <v>111</v>
      </c>
      <c r="Q4269" s="1" t="s">
        <v>254</v>
      </c>
      <c r="S4269" t="str">
        <f t="shared" si="66"/>
        <v>N</v>
      </c>
      <c r="T4269" t="s">
        <v>8</v>
      </c>
      <c r="U4269" t="s">
        <v>22632</v>
      </c>
      <c r="V4269" s="4">
        <v>2.3747000000000001E-2</v>
      </c>
      <c r="W4269" s="4">
        <v>4.0000000000000002E-4</v>
      </c>
      <c r="X4269" s="4">
        <v>1.1E-5</v>
      </c>
      <c r="Y4269">
        <v>1</v>
      </c>
      <c r="Z4269" s="10" t="str">
        <f>_xlfn.IFNA(IF(OR(R4269="Y",S4269="Y"),HYPERLINK(".\plots/daily_2016_smallegu_flat.png","daily flat"),HYPERLINK(VLOOKUP($AB4269,linkref!$A$2:$D$68,3,FALSE),VLOOKUP($AB4269,linkref!$A$2:$D$68,2,FALSE))),"")</f>
        <v/>
      </c>
      <c r="AA4269" s="10" t="str">
        <f>_xlfn.IFNA(IF(OR(R4269="Y",S4269="Y"),HYPERLINK(".\plots/diurnal_2016_smallegu_flat.png","diurnal flat"),HYPERLINK(VLOOKUP($AB4269,linkref!$A$2:$D$68,4,FALSE),VLOOKUP($AB4269,linkref!$A$2:$D$68,2,FALSE))),"")</f>
        <v/>
      </c>
      <c r="AB4269" t="str">
        <f>_xlfn.IFNA(VLOOKUP(I4269,units!A$2:B$1765,2,FALSE),"")</f>
        <v/>
      </c>
    </row>
    <row r="4270" spans="1:28" x14ac:dyDescent="0.3">
      <c r="A4270" s="1" t="s">
        <v>10644</v>
      </c>
      <c r="B4270" s="9" t="str">
        <f>_xlfn.IFNA(VLOOKUP(C4270,regions!A$1:B$49,2,FALSE),"")</f>
        <v>SESARM</v>
      </c>
      <c r="C4270" t="s">
        <v>20907</v>
      </c>
      <c r="D4270" s="1" t="s">
        <v>9870</v>
      </c>
      <c r="G4270" t="s">
        <v>9869</v>
      </c>
      <c r="H4270" s="1" t="s">
        <v>9865</v>
      </c>
      <c r="I4270" s="1" t="s">
        <v>10645</v>
      </c>
      <c r="J4270" s="1" t="s">
        <v>10646</v>
      </c>
      <c r="K4270" s="1" t="s">
        <v>10648</v>
      </c>
      <c r="L4270" s="1" t="s">
        <v>135</v>
      </c>
      <c r="M4270" s="1" t="s">
        <v>2277</v>
      </c>
      <c r="P4270" s="1" t="s">
        <v>111</v>
      </c>
      <c r="Q4270" s="1" t="s">
        <v>136</v>
      </c>
      <c r="S4270" t="str">
        <f t="shared" si="66"/>
        <v>N</v>
      </c>
      <c r="T4270" t="s">
        <v>19</v>
      </c>
      <c r="V4270" s="12">
        <v>2.3519999999999999E-2</v>
      </c>
      <c r="W4270" s="12">
        <v>4.0961200000000001E-4</v>
      </c>
      <c r="X4270" s="12">
        <v>2.9680000000000002E-3</v>
      </c>
      <c r="Y4270">
        <v>352</v>
      </c>
      <c r="Z4270" s="10" t="str">
        <f>_xlfn.IFNA(IF(OR(R4270="Y",S4270="Y"),HYPERLINK(".\plots/daily_2016_smallegu_flat.png","daily flat"),HYPERLINK(VLOOKUP($AB4270,linkref!$A$2:$D$68,3,FALSE),VLOOKUP($AB4270,linkref!$A$2:$D$68,2,FALSE))),"")</f>
        <v>SESARM Gas Nonpeaking</v>
      </c>
      <c r="AA4270" s="10" t="str">
        <f>_xlfn.IFNA(IF(OR(R4270="Y",S4270="Y"),HYPERLINK(".\plots/diurnal_2016_smallegu_flat.png","diurnal flat"),HYPERLINK(VLOOKUP($AB4270,linkref!$A$2:$D$68,4,FALSE),VLOOKUP($AB4270,linkref!$A$2:$D$68,2,FALSE))),"")</f>
        <v>SESARM Gas Nonpeaking</v>
      </c>
      <c r="AB4270" t="str">
        <f>_xlfn.IFNA(VLOOKUP(I4270,units!A$2:B$1765,2,FALSE),"")</f>
        <v>SESARM_gas_nonpeak</v>
      </c>
    </row>
    <row r="4271" spans="1:28" hidden="1" x14ac:dyDescent="0.3">
      <c r="B4271" s="9" t="str">
        <f>_xlfn.IFNA(VLOOKUP(C4271,regions!A$1:B$49,2,FALSE),"")</f>
        <v>West</v>
      </c>
      <c r="C4271" t="s">
        <v>20905</v>
      </c>
      <c r="D4271" s="1" t="s">
        <v>11458</v>
      </c>
      <c r="G4271" t="s">
        <v>19131</v>
      </c>
      <c r="H4271" s="1" t="s">
        <v>19761</v>
      </c>
      <c r="I4271" s="1" t="s">
        <v>19762</v>
      </c>
      <c r="J4271" s="1" t="s">
        <v>19763</v>
      </c>
      <c r="K4271" s="1" t="s">
        <v>19764</v>
      </c>
      <c r="L4271" s="1" t="s">
        <v>253</v>
      </c>
      <c r="M4271" s="1" t="s">
        <v>110</v>
      </c>
      <c r="Q4271" s="1" t="s">
        <v>7060</v>
      </c>
      <c r="S4271" t="str">
        <f t="shared" si="66"/>
        <v>N</v>
      </c>
      <c r="T4271" t="s">
        <v>8</v>
      </c>
      <c r="U4271" t="s">
        <v>22632</v>
      </c>
      <c r="V4271" s="4">
        <v>2.3458900000000001E-2</v>
      </c>
      <c r="W4271" s="4">
        <v>1.6363E-3</v>
      </c>
      <c r="X4271" s="4">
        <v>1.0875E-5</v>
      </c>
      <c r="Y4271">
        <v>100</v>
      </c>
      <c r="Z4271" s="10" t="str">
        <f>_xlfn.IFNA(IF(OR(R4271="Y",S4271="Y"),HYPERLINK(".\plots/daily_2016_smallegu_flat.png","daily flat"),HYPERLINK(VLOOKUP($AB4271,linkref!$A$2:$D$68,3,FALSE),VLOOKUP($AB4271,linkref!$A$2:$D$68,2,FALSE))),"")</f>
        <v/>
      </c>
      <c r="AA4271" s="10" t="str">
        <f>_xlfn.IFNA(IF(OR(R4271="Y",S4271="Y"),HYPERLINK(".\plots/diurnal_2016_smallegu_flat.png","diurnal flat"),HYPERLINK(VLOOKUP($AB4271,linkref!$A$2:$D$68,4,FALSE),VLOOKUP($AB4271,linkref!$A$2:$D$68,2,FALSE))),"")</f>
        <v/>
      </c>
      <c r="AB4271" t="str">
        <f>_xlfn.IFNA(VLOOKUP(I4271,units!A$2:B$1765,2,FALSE),"")</f>
        <v/>
      </c>
    </row>
    <row r="4272" spans="1:28" hidden="1" x14ac:dyDescent="0.3">
      <c r="B4272" s="9" t="str">
        <f>_xlfn.IFNA(VLOOKUP(C4272,regions!A$1:B$49,2,FALSE),"")</f>
        <v>West</v>
      </c>
      <c r="C4272" t="s">
        <v>20905</v>
      </c>
      <c r="D4272" s="1" t="s">
        <v>381</v>
      </c>
      <c r="G4272" t="s">
        <v>19794</v>
      </c>
      <c r="H4272" s="1" t="s">
        <v>19790</v>
      </c>
      <c r="I4272" s="1" t="s">
        <v>19791</v>
      </c>
      <c r="J4272" s="1" t="s">
        <v>19792</v>
      </c>
      <c r="K4272" s="1" t="s">
        <v>19793</v>
      </c>
      <c r="L4272" s="1" t="s">
        <v>253</v>
      </c>
      <c r="M4272" s="1" t="s">
        <v>110</v>
      </c>
      <c r="Q4272" s="1" t="s">
        <v>7060</v>
      </c>
      <c r="S4272" t="str">
        <f t="shared" si="66"/>
        <v>N</v>
      </c>
      <c r="T4272" t="s">
        <v>8</v>
      </c>
      <c r="U4272" t="s">
        <v>22632</v>
      </c>
      <c r="V4272" s="4">
        <v>2.3458900000000001E-2</v>
      </c>
      <c r="W4272" s="4">
        <v>1.6363E-3</v>
      </c>
      <c r="X4272" s="4">
        <v>1.0875E-5</v>
      </c>
      <c r="Y4272">
        <v>100</v>
      </c>
      <c r="Z4272" s="10" t="str">
        <f>_xlfn.IFNA(IF(OR(R4272="Y",S4272="Y"),HYPERLINK(".\plots/daily_2016_smallegu_flat.png","daily flat"),HYPERLINK(VLOOKUP($AB4272,linkref!$A$2:$D$68,3,FALSE),VLOOKUP($AB4272,linkref!$A$2:$D$68,2,FALSE))),"")</f>
        <v/>
      </c>
      <c r="AA4272" s="10" t="str">
        <f>_xlfn.IFNA(IF(OR(R4272="Y",S4272="Y"),HYPERLINK(".\plots/diurnal_2016_smallegu_flat.png","diurnal flat"),HYPERLINK(VLOOKUP($AB4272,linkref!$A$2:$D$68,4,FALSE),VLOOKUP($AB4272,linkref!$A$2:$D$68,2,FALSE))),"")</f>
        <v/>
      </c>
      <c r="AB4272" t="str">
        <f>_xlfn.IFNA(VLOOKUP(I4272,units!A$2:B$1765,2,FALSE),"")</f>
        <v/>
      </c>
    </row>
    <row r="4273" spans="1:28" hidden="1" x14ac:dyDescent="0.3">
      <c r="B4273" s="9" t="str">
        <f>_xlfn.IFNA(VLOOKUP(C4273,regions!A$1:B$49,2,FALSE),"")</f>
        <v>West</v>
      </c>
      <c r="C4273" t="s">
        <v>20905</v>
      </c>
      <c r="D4273" s="1" t="s">
        <v>16032</v>
      </c>
      <c r="G4273" t="s">
        <v>15883</v>
      </c>
      <c r="H4273" s="1" t="s">
        <v>16723</v>
      </c>
      <c r="I4273" s="1" t="s">
        <v>16724</v>
      </c>
      <c r="J4273" s="1" t="s">
        <v>16725</v>
      </c>
      <c r="K4273" s="1" t="s">
        <v>16726</v>
      </c>
      <c r="L4273" s="1" t="s">
        <v>253</v>
      </c>
      <c r="M4273" s="1" t="s">
        <v>110</v>
      </c>
      <c r="Q4273" s="1" t="s">
        <v>254</v>
      </c>
      <c r="S4273" t="str">
        <f t="shared" si="66"/>
        <v>N</v>
      </c>
      <c r="T4273" t="s">
        <v>8</v>
      </c>
      <c r="U4273" t="s">
        <v>22632</v>
      </c>
      <c r="V4273" s="4">
        <v>2.3450100000000001E-2</v>
      </c>
      <c r="W4273" s="4">
        <v>5.0069899999999996E-4</v>
      </c>
      <c r="X4273" s="4">
        <v>2.4360000000000001E-5</v>
      </c>
      <c r="Y4273">
        <v>20</v>
      </c>
      <c r="Z4273" s="10" t="str">
        <f>_xlfn.IFNA(IF(OR(R4273="Y",S4273="Y"),HYPERLINK(".\plots/daily_2016_smallegu_flat.png","daily flat"),HYPERLINK(VLOOKUP($AB4273,linkref!$A$2:$D$68,3,FALSE),VLOOKUP($AB4273,linkref!$A$2:$D$68,2,FALSE))),"")</f>
        <v/>
      </c>
      <c r="AA4273" s="10" t="str">
        <f>_xlfn.IFNA(IF(OR(R4273="Y",S4273="Y"),HYPERLINK(".\plots/diurnal_2016_smallegu_flat.png","diurnal flat"),HYPERLINK(VLOOKUP($AB4273,linkref!$A$2:$D$68,4,FALSE),VLOOKUP($AB4273,linkref!$A$2:$D$68,2,FALSE))),"")</f>
        <v/>
      </c>
      <c r="AB4273" t="str">
        <f>_xlfn.IFNA(VLOOKUP(I4273,units!A$2:B$1765,2,FALSE),"")</f>
        <v/>
      </c>
    </row>
    <row r="4274" spans="1:28" hidden="1" x14ac:dyDescent="0.3">
      <c r="B4274" s="9" t="str">
        <f>_xlfn.IFNA(VLOOKUP(C4274,regions!A$1:B$49,2,FALSE),"")</f>
        <v>West</v>
      </c>
      <c r="C4274" t="s">
        <v>20905</v>
      </c>
      <c r="D4274" s="1" t="s">
        <v>340</v>
      </c>
      <c r="G4274" t="s">
        <v>11215</v>
      </c>
      <c r="H4274" s="1" t="s">
        <v>11214</v>
      </c>
      <c r="I4274" s="1" t="s">
        <v>11216</v>
      </c>
      <c r="J4274" s="1" t="s">
        <v>11217</v>
      </c>
      <c r="K4274" s="1" t="s">
        <v>11218</v>
      </c>
      <c r="L4274" s="1" t="s">
        <v>730</v>
      </c>
      <c r="M4274" s="1" t="s">
        <v>110</v>
      </c>
      <c r="P4274" s="1" t="s">
        <v>111</v>
      </c>
      <c r="Q4274" s="1" t="s">
        <v>7060</v>
      </c>
      <c r="S4274" t="str">
        <f t="shared" si="66"/>
        <v>N</v>
      </c>
      <c r="T4274" t="s">
        <v>8</v>
      </c>
      <c r="U4274" t="s">
        <v>22632</v>
      </c>
      <c r="V4274" s="4">
        <v>2.3449999999999999E-2</v>
      </c>
      <c r="W4274" s="4">
        <v>1.6148899999999999E-3</v>
      </c>
      <c r="X4274" s="4">
        <v>1.0000000000000001E-5</v>
      </c>
      <c r="Y4274">
        <v>8736</v>
      </c>
      <c r="Z4274" s="10" t="str">
        <f>_xlfn.IFNA(IF(OR(R4274="Y",S4274="Y"),HYPERLINK(".\plots/daily_2016_smallegu_flat.png","daily flat"),HYPERLINK(VLOOKUP($AB4274,linkref!$A$2:$D$68,3,FALSE),VLOOKUP($AB4274,linkref!$A$2:$D$68,2,FALSE))),"")</f>
        <v/>
      </c>
      <c r="AA4274" s="10" t="str">
        <f>_xlfn.IFNA(IF(OR(R4274="Y",S4274="Y"),HYPERLINK(".\plots/diurnal_2016_smallegu_flat.png","diurnal flat"),HYPERLINK(VLOOKUP($AB4274,linkref!$A$2:$D$68,4,FALSE),VLOOKUP($AB4274,linkref!$A$2:$D$68,2,FALSE))),"")</f>
        <v/>
      </c>
      <c r="AB4274" t="str">
        <f>_xlfn.IFNA(VLOOKUP(I4274,units!A$2:B$1765,2,FALSE),"")</f>
        <v/>
      </c>
    </row>
    <row r="4275" spans="1:28" hidden="1" x14ac:dyDescent="0.3">
      <c r="B4275" s="9" t="str">
        <f>_xlfn.IFNA(VLOOKUP(C4275,regions!A$1:B$49,2,FALSE),"")</f>
        <v>West</v>
      </c>
      <c r="C4275" t="s">
        <v>20905</v>
      </c>
      <c r="D4275" s="1" t="s">
        <v>517</v>
      </c>
      <c r="G4275" t="s">
        <v>12740</v>
      </c>
      <c r="H4275" s="1" t="s">
        <v>12739</v>
      </c>
      <c r="I4275" s="1" t="s">
        <v>12747</v>
      </c>
      <c r="J4275" s="1" t="s">
        <v>12748</v>
      </c>
      <c r="K4275" s="1" t="s">
        <v>12749</v>
      </c>
      <c r="L4275" s="1" t="s">
        <v>253</v>
      </c>
      <c r="M4275" s="1" t="s">
        <v>110</v>
      </c>
      <c r="P4275" s="1" t="s">
        <v>111</v>
      </c>
      <c r="Q4275" s="1" t="s">
        <v>7060</v>
      </c>
      <c r="S4275" t="str">
        <f t="shared" si="66"/>
        <v>N</v>
      </c>
      <c r="T4275" t="s">
        <v>8</v>
      </c>
      <c r="U4275" t="s">
        <v>22632</v>
      </c>
      <c r="V4275" s="4">
        <v>2.3449999999999999E-2</v>
      </c>
      <c r="W4275" s="4">
        <v>9.6700000000000006E-6</v>
      </c>
      <c r="X4275" s="4">
        <v>1.0000000000000001E-5</v>
      </c>
      <c r="Y4275">
        <v>8736</v>
      </c>
      <c r="Z4275" s="10" t="str">
        <f>_xlfn.IFNA(IF(OR(R4275="Y",S4275="Y"),HYPERLINK(".\plots/daily_2016_smallegu_flat.png","daily flat"),HYPERLINK(VLOOKUP($AB4275,linkref!$A$2:$D$68,3,FALSE),VLOOKUP($AB4275,linkref!$A$2:$D$68,2,FALSE))),"")</f>
        <v/>
      </c>
      <c r="AA4275" s="10" t="str">
        <f>_xlfn.IFNA(IF(OR(R4275="Y",S4275="Y"),HYPERLINK(".\plots/diurnal_2016_smallegu_flat.png","diurnal flat"),HYPERLINK(VLOOKUP($AB4275,linkref!$A$2:$D$68,4,FALSE),VLOOKUP($AB4275,linkref!$A$2:$D$68,2,FALSE))),"")</f>
        <v/>
      </c>
      <c r="AB4275" t="str">
        <f>_xlfn.IFNA(VLOOKUP(I4275,units!A$2:B$1765,2,FALSE),"")</f>
        <v/>
      </c>
    </row>
    <row r="4276" spans="1:28" hidden="1" x14ac:dyDescent="0.3">
      <c r="B4276" s="9" t="str">
        <f>_xlfn.IFNA(VLOOKUP(C4276,regions!A$1:B$49,2,FALSE),"")</f>
        <v>West</v>
      </c>
      <c r="C4276" t="s">
        <v>20905</v>
      </c>
      <c r="D4276" s="1" t="s">
        <v>11656</v>
      </c>
      <c r="G4276" t="s">
        <v>11664</v>
      </c>
      <c r="H4276" s="1" t="s">
        <v>11660</v>
      </c>
      <c r="I4276" s="1" t="s">
        <v>16058</v>
      </c>
      <c r="J4276" s="1" t="s">
        <v>16059</v>
      </c>
      <c r="K4276" s="1" t="s">
        <v>16060</v>
      </c>
      <c r="L4276" s="1" t="s">
        <v>253</v>
      </c>
      <c r="M4276" s="1" t="s">
        <v>110</v>
      </c>
      <c r="Q4276" s="1" t="s">
        <v>254</v>
      </c>
      <c r="S4276" t="str">
        <f t="shared" si="66"/>
        <v>N</v>
      </c>
      <c r="T4276" t="s">
        <v>8</v>
      </c>
      <c r="U4276" t="s">
        <v>22632</v>
      </c>
      <c r="V4276" s="4">
        <v>2.32926E-2</v>
      </c>
      <c r="W4276" s="4">
        <v>3.4784399999999999E-4</v>
      </c>
      <c r="X4276" s="4">
        <v>2.5295000000000001E-5</v>
      </c>
      <c r="Y4276">
        <v>100</v>
      </c>
      <c r="Z4276" s="10" t="str">
        <f>_xlfn.IFNA(IF(OR(R4276="Y",S4276="Y"),HYPERLINK(".\plots/daily_2016_smallegu_flat.png","daily flat"),HYPERLINK(VLOOKUP($AB4276,linkref!$A$2:$D$68,3,FALSE),VLOOKUP($AB4276,linkref!$A$2:$D$68,2,FALSE))),"")</f>
        <v/>
      </c>
      <c r="AA4276" s="10" t="str">
        <f>_xlfn.IFNA(IF(OR(R4276="Y",S4276="Y"),HYPERLINK(".\plots/diurnal_2016_smallegu_flat.png","diurnal flat"),HYPERLINK(VLOOKUP($AB4276,linkref!$A$2:$D$68,4,FALSE),VLOOKUP($AB4276,linkref!$A$2:$D$68,2,FALSE))),"")</f>
        <v/>
      </c>
      <c r="AB4276" t="str">
        <f>_xlfn.IFNA(VLOOKUP(I4276,units!A$2:B$1765,2,FALSE),"")</f>
        <v/>
      </c>
    </row>
    <row r="4277" spans="1:28" hidden="1" x14ac:dyDescent="0.3">
      <c r="B4277" s="9" t="str">
        <f>_xlfn.IFNA(VLOOKUP(C4277,regions!A$1:B$49,2,FALSE),"")</f>
        <v>LADCO</v>
      </c>
      <c r="C4277" t="s">
        <v>20903</v>
      </c>
      <c r="D4277" s="1" t="s">
        <v>11642</v>
      </c>
      <c r="G4277" t="s">
        <v>11641</v>
      </c>
      <c r="H4277" s="1" t="s">
        <v>11637</v>
      </c>
      <c r="I4277" s="1" t="s">
        <v>11638</v>
      </c>
      <c r="J4277" s="1" t="s">
        <v>11639</v>
      </c>
      <c r="K4277" s="1" t="s">
        <v>11640</v>
      </c>
      <c r="L4277" s="1" t="s">
        <v>730</v>
      </c>
      <c r="M4277" s="1" t="s">
        <v>110</v>
      </c>
      <c r="P4277" s="1" t="s">
        <v>111</v>
      </c>
      <c r="Q4277" s="1" t="s">
        <v>254</v>
      </c>
      <c r="S4277" t="str">
        <f t="shared" si="66"/>
        <v>N</v>
      </c>
      <c r="T4277" t="s">
        <v>8</v>
      </c>
      <c r="U4277" t="s">
        <v>22632</v>
      </c>
      <c r="V4277" s="4">
        <v>2.325E-2</v>
      </c>
      <c r="W4277" s="4">
        <v>1.67661E-3</v>
      </c>
      <c r="X4277" s="4">
        <v>1.5280000000000001E-3</v>
      </c>
      <c r="Z4277" s="10" t="str">
        <f>_xlfn.IFNA(IF(OR(R4277="Y",S4277="Y"),HYPERLINK(".\plots/daily_2016_smallegu_flat.png","daily flat"),HYPERLINK(VLOOKUP($AB4277,linkref!$A$2:$D$68,3,FALSE),VLOOKUP($AB4277,linkref!$A$2:$D$68,2,FALSE))),"")</f>
        <v/>
      </c>
      <c r="AA4277" s="10" t="str">
        <f>_xlfn.IFNA(IF(OR(R4277="Y",S4277="Y"),HYPERLINK(".\plots/diurnal_2016_smallegu_flat.png","diurnal flat"),HYPERLINK(VLOOKUP($AB4277,linkref!$A$2:$D$68,4,FALSE),VLOOKUP($AB4277,linkref!$A$2:$D$68,2,FALSE))),"")</f>
        <v/>
      </c>
      <c r="AB4277" t="str">
        <f>_xlfn.IFNA(VLOOKUP(I4277,units!A$2:B$1765,2,FALSE),"")</f>
        <v/>
      </c>
    </row>
    <row r="4278" spans="1:28" hidden="1" x14ac:dyDescent="0.3">
      <c r="B4278" s="9" t="str">
        <f>_xlfn.IFNA(VLOOKUP(C4278,regions!A$1:B$49,2,FALSE),"")</f>
        <v>West</v>
      </c>
      <c r="C4278" t="s">
        <v>20905</v>
      </c>
      <c r="D4278" s="1" t="s">
        <v>12253</v>
      </c>
      <c r="G4278" t="s">
        <v>16547</v>
      </c>
      <c r="H4278" s="1" t="s">
        <v>16543</v>
      </c>
      <c r="I4278" s="1" t="s">
        <v>16544</v>
      </c>
      <c r="J4278" s="1" t="s">
        <v>16545</v>
      </c>
      <c r="K4278" s="1" t="s">
        <v>16546</v>
      </c>
      <c r="L4278" s="1" t="s">
        <v>253</v>
      </c>
      <c r="M4278" s="1" t="s">
        <v>110</v>
      </c>
      <c r="Q4278" s="1" t="s">
        <v>254</v>
      </c>
      <c r="S4278" t="str">
        <f t="shared" si="66"/>
        <v>N</v>
      </c>
      <c r="T4278" t="s">
        <v>8</v>
      </c>
      <c r="U4278" t="s">
        <v>22632</v>
      </c>
      <c r="V4278" s="4">
        <v>2.32243E-2</v>
      </c>
      <c r="W4278" s="4">
        <v>1.6199400000000001E-3</v>
      </c>
      <c r="X4278" s="4">
        <v>1.0766E-5</v>
      </c>
      <c r="Y4278">
        <v>100</v>
      </c>
      <c r="Z4278" s="10" t="str">
        <f>_xlfn.IFNA(IF(OR(R4278="Y",S4278="Y"),HYPERLINK(".\plots/daily_2016_smallegu_flat.png","daily flat"),HYPERLINK(VLOOKUP($AB4278,linkref!$A$2:$D$68,3,FALSE),VLOOKUP($AB4278,linkref!$A$2:$D$68,2,FALSE))),"")</f>
        <v/>
      </c>
      <c r="AA4278" s="10" t="str">
        <f>_xlfn.IFNA(IF(OR(R4278="Y",S4278="Y"),HYPERLINK(".\plots/diurnal_2016_smallegu_flat.png","diurnal flat"),HYPERLINK(VLOOKUP($AB4278,linkref!$A$2:$D$68,4,FALSE),VLOOKUP($AB4278,linkref!$A$2:$D$68,2,FALSE))),"")</f>
        <v/>
      </c>
      <c r="AB4278" t="str">
        <f>_xlfn.IFNA(VLOOKUP(I4278,units!A$2:B$1765,2,FALSE),"")</f>
        <v/>
      </c>
    </row>
    <row r="4279" spans="1:28" hidden="1" x14ac:dyDescent="0.3">
      <c r="B4279" s="9" t="str">
        <f>_xlfn.IFNA(VLOOKUP(C4279,regions!A$1:B$49,2,FALSE),"")</f>
        <v>MANE-VU</v>
      </c>
      <c r="C4279" t="s">
        <v>20909</v>
      </c>
      <c r="D4279" s="1" t="s">
        <v>3642</v>
      </c>
      <c r="G4279" t="s">
        <v>14188</v>
      </c>
      <c r="H4279" s="1" t="s">
        <v>14184</v>
      </c>
      <c r="I4279" s="1" t="s">
        <v>14185</v>
      </c>
      <c r="J4279" s="1" t="s">
        <v>14186</v>
      </c>
      <c r="K4279" s="1" t="s">
        <v>14187</v>
      </c>
      <c r="L4279" s="1" t="s">
        <v>522</v>
      </c>
      <c r="M4279" s="1" t="s">
        <v>110</v>
      </c>
      <c r="P4279" s="1" t="s">
        <v>111</v>
      </c>
      <c r="Q4279" s="1" t="s">
        <v>254</v>
      </c>
      <c r="S4279" t="str">
        <f t="shared" si="66"/>
        <v>N</v>
      </c>
      <c r="T4279" t="s">
        <v>8</v>
      </c>
      <c r="U4279" t="s">
        <v>22632</v>
      </c>
      <c r="V4279" s="4">
        <v>2.3199999999999998E-2</v>
      </c>
      <c r="W4279" s="4">
        <v>1.5371600000000001E-3</v>
      </c>
      <c r="X4279" s="4">
        <v>1.5E-3</v>
      </c>
      <c r="Y4279">
        <v>9</v>
      </c>
      <c r="Z4279" s="10" t="str">
        <f>_xlfn.IFNA(IF(OR(R4279="Y",S4279="Y"),HYPERLINK(".\plots/daily_2016_smallegu_flat.png","daily flat"),HYPERLINK(VLOOKUP($AB4279,linkref!$A$2:$D$68,3,FALSE),VLOOKUP($AB4279,linkref!$A$2:$D$68,2,FALSE))),"")</f>
        <v/>
      </c>
      <c r="AA4279" s="10" t="str">
        <f>_xlfn.IFNA(IF(OR(R4279="Y",S4279="Y"),HYPERLINK(".\plots/diurnal_2016_smallegu_flat.png","diurnal flat"),HYPERLINK(VLOOKUP($AB4279,linkref!$A$2:$D$68,4,FALSE),VLOOKUP($AB4279,linkref!$A$2:$D$68,2,FALSE))),"")</f>
        <v/>
      </c>
      <c r="AB4279" t="str">
        <f>_xlfn.IFNA(VLOOKUP(I4279,units!A$2:B$1765,2,FALSE),"")</f>
        <v/>
      </c>
    </row>
    <row r="4280" spans="1:28" hidden="1" x14ac:dyDescent="0.3">
      <c r="B4280" s="9" t="str">
        <f>_xlfn.IFNA(VLOOKUP(C4280,regions!A$1:B$49,2,FALSE),"")</f>
        <v>South</v>
      </c>
      <c r="C4280" t="s">
        <v>20924</v>
      </c>
      <c r="D4280" s="1" t="s">
        <v>1583</v>
      </c>
      <c r="G4280" t="s">
        <v>1588</v>
      </c>
      <c r="H4280" s="1" t="s">
        <v>1584</v>
      </c>
      <c r="I4280" s="1" t="s">
        <v>15377</v>
      </c>
      <c r="J4280" s="1" t="s">
        <v>15378</v>
      </c>
      <c r="K4280" s="1" t="s">
        <v>15379</v>
      </c>
      <c r="L4280" s="1" t="s">
        <v>253</v>
      </c>
      <c r="M4280" s="1" t="s">
        <v>110</v>
      </c>
      <c r="P4280" s="1" t="s">
        <v>111</v>
      </c>
      <c r="Q4280" s="1" t="s">
        <v>254</v>
      </c>
      <c r="S4280" t="str">
        <f t="shared" si="66"/>
        <v>N</v>
      </c>
      <c r="T4280" t="s">
        <v>8</v>
      </c>
      <c r="U4280" t="s">
        <v>22632</v>
      </c>
      <c r="V4280" s="4">
        <v>2.3193600000000002E-2</v>
      </c>
      <c r="W4280" s="4">
        <v>5.7823420000000002E-4</v>
      </c>
      <c r="X4280" s="4">
        <v>1.5244799999999999E-3</v>
      </c>
      <c r="Y4280">
        <v>13</v>
      </c>
      <c r="Z4280" s="10" t="str">
        <f>_xlfn.IFNA(IF(OR(R4280="Y",S4280="Y"),HYPERLINK(".\plots/daily_2016_smallegu_flat.png","daily flat"),HYPERLINK(VLOOKUP($AB4280,linkref!$A$2:$D$68,3,FALSE),VLOOKUP($AB4280,linkref!$A$2:$D$68,2,FALSE))),"")</f>
        <v/>
      </c>
      <c r="AA4280" s="10" t="str">
        <f>_xlfn.IFNA(IF(OR(R4280="Y",S4280="Y"),HYPERLINK(".\plots/diurnal_2016_smallegu_flat.png","diurnal flat"),HYPERLINK(VLOOKUP($AB4280,linkref!$A$2:$D$68,4,FALSE),VLOOKUP($AB4280,linkref!$A$2:$D$68,2,FALSE))),"")</f>
        <v/>
      </c>
      <c r="AB4280" t="str">
        <f>_xlfn.IFNA(VLOOKUP(I4280,units!A$2:B$1765,2,FALSE),"")</f>
        <v/>
      </c>
    </row>
    <row r="4281" spans="1:28" x14ac:dyDescent="0.3">
      <c r="A4281" s="1" t="s">
        <v>1460</v>
      </c>
      <c r="B4281" s="9" t="str">
        <f>_xlfn.IFNA(VLOOKUP(C4281,regions!A$1:B$49,2,FALSE),"")</f>
        <v>South</v>
      </c>
      <c r="C4281" t="s">
        <v>20924</v>
      </c>
      <c r="D4281" s="1" t="s">
        <v>1462</v>
      </c>
      <c r="E4281" s="1" t="s">
        <v>1461</v>
      </c>
      <c r="F4281" s="1" t="s">
        <v>1371</v>
      </c>
      <c r="G4281" t="s">
        <v>1467</v>
      </c>
      <c r="H4281" s="1" t="s">
        <v>1463</v>
      </c>
      <c r="I4281" s="1" t="s">
        <v>1464</v>
      </c>
      <c r="J4281" s="1" t="s">
        <v>1465</v>
      </c>
      <c r="K4281" s="1" t="s">
        <v>1466</v>
      </c>
      <c r="L4281" s="1" t="s">
        <v>1205</v>
      </c>
      <c r="M4281" s="1" t="s">
        <v>110</v>
      </c>
      <c r="N4281" t="s">
        <v>128</v>
      </c>
      <c r="O4281" t="s">
        <v>219</v>
      </c>
      <c r="P4281" s="1" t="s">
        <v>111</v>
      </c>
      <c r="Q4281" s="1" t="s">
        <v>254</v>
      </c>
      <c r="R4281" t="s">
        <v>19</v>
      </c>
      <c r="S4281" t="str">
        <f t="shared" si="66"/>
        <v>N</v>
      </c>
      <c r="T4281" t="s">
        <v>19</v>
      </c>
      <c r="U4281" t="s">
        <v>22632</v>
      </c>
      <c r="V4281" s="12">
        <v>2.3099999999999999E-2</v>
      </c>
      <c r="Y4281">
        <v>8736</v>
      </c>
      <c r="Z4281" s="10" t="str">
        <f>_xlfn.IFNA(IF(OR(R4281="Y",S4281="Y"),HYPERLINK(".\plots/daily_2016_smallegu_flat.png","daily flat"),HYPERLINK(VLOOKUP($AB4281,linkref!$A$2:$D$68,3,FALSE),VLOOKUP($AB4281,linkref!$A$2:$D$68,2,FALSE))),"")</f>
        <v>South Oil Peaking</v>
      </c>
      <c r="AA4281" s="10" t="str">
        <f>_xlfn.IFNA(IF(OR(R4281="Y",S4281="Y"),HYPERLINK(".\plots/diurnal_2016_smallegu_flat.png","diurnal flat"),HYPERLINK(VLOOKUP($AB4281,linkref!$A$2:$D$68,4,FALSE),VLOOKUP($AB4281,linkref!$A$2:$D$68,2,FALSE))),"")</f>
        <v>South Oil Peaking</v>
      </c>
      <c r="AB4281" t="str">
        <f>_xlfn.IFNA(VLOOKUP(I4281,units!A$2:B$1765,2,FALSE),"")</f>
        <v>South_oil_peak</v>
      </c>
    </row>
    <row r="4282" spans="1:28" hidden="1" x14ac:dyDescent="0.3">
      <c r="B4282" s="9" t="str">
        <f>_xlfn.IFNA(VLOOKUP(C4282,regions!A$1:B$49,2,FALSE),"")</f>
        <v>Northwest</v>
      </c>
      <c r="C4282" t="s">
        <v>20947</v>
      </c>
      <c r="D4282" s="1" t="s">
        <v>14463</v>
      </c>
      <c r="G4282" t="s">
        <v>14462</v>
      </c>
      <c r="H4282" s="1" t="s">
        <v>14458</v>
      </c>
      <c r="I4282" s="1" t="s">
        <v>14464</v>
      </c>
      <c r="J4282" s="1" t="s">
        <v>14465</v>
      </c>
      <c r="K4282" s="1" t="s">
        <v>14466</v>
      </c>
      <c r="L4282" s="1" t="s">
        <v>730</v>
      </c>
      <c r="M4282" s="1" t="s">
        <v>110</v>
      </c>
      <c r="P4282" s="1" t="s">
        <v>111</v>
      </c>
      <c r="Q4282" s="1" t="s">
        <v>254</v>
      </c>
      <c r="S4282" t="str">
        <f t="shared" si="66"/>
        <v>N</v>
      </c>
      <c r="T4282" t="s">
        <v>8</v>
      </c>
      <c r="U4282" t="s">
        <v>22632</v>
      </c>
      <c r="V4282" s="4">
        <v>2.3E-2</v>
      </c>
      <c r="W4282" s="4">
        <v>2E-3</v>
      </c>
      <c r="X4282" s="4">
        <v>2E-3</v>
      </c>
      <c r="Z4282" s="10" t="str">
        <f>_xlfn.IFNA(IF(OR(R4282="Y",S4282="Y"),HYPERLINK(".\plots/daily_2016_smallegu_flat.png","daily flat"),HYPERLINK(VLOOKUP($AB4282,linkref!$A$2:$D$68,3,FALSE),VLOOKUP($AB4282,linkref!$A$2:$D$68,2,FALSE))),"")</f>
        <v/>
      </c>
      <c r="AA4282" s="10" t="str">
        <f>_xlfn.IFNA(IF(OR(R4282="Y",S4282="Y"),HYPERLINK(".\plots/diurnal_2016_smallegu_flat.png","diurnal flat"),HYPERLINK(VLOOKUP($AB4282,linkref!$A$2:$D$68,4,FALSE),VLOOKUP($AB4282,linkref!$A$2:$D$68,2,FALSE))),"")</f>
        <v/>
      </c>
      <c r="AB4282" t="str">
        <f>_xlfn.IFNA(VLOOKUP(I4282,units!A$2:B$1765,2,FALSE),"")</f>
        <v/>
      </c>
    </row>
    <row r="4283" spans="1:28" hidden="1" x14ac:dyDescent="0.3">
      <c r="B4283" s="9" t="str">
        <f>_xlfn.IFNA(VLOOKUP(C4283,regions!A$1:B$49,2,FALSE),"")</f>
        <v>LADCO</v>
      </c>
      <c r="C4283" t="s">
        <v>20951</v>
      </c>
      <c r="D4283" s="1" t="s">
        <v>14353</v>
      </c>
      <c r="G4283" t="s">
        <v>14352</v>
      </c>
      <c r="H4283" s="1" t="s">
        <v>14348</v>
      </c>
      <c r="I4283" s="1" t="s">
        <v>14349</v>
      </c>
      <c r="J4283" s="1" t="s">
        <v>14350</v>
      </c>
      <c r="K4283" s="1" t="s">
        <v>14351</v>
      </c>
      <c r="L4283" s="1" t="s">
        <v>730</v>
      </c>
      <c r="M4283" s="1" t="s">
        <v>110</v>
      </c>
      <c r="P4283" s="1" t="s">
        <v>111</v>
      </c>
      <c r="Q4283" s="1" t="s">
        <v>254</v>
      </c>
      <c r="S4283" t="str">
        <f t="shared" si="66"/>
        <v>N</v>
      </c>
      <c r="T4283" t="s">
        <v>8</v>
      </c>
      <c r="U4283" t="s">
        <v>22632</v>
      </c>
      <c r="V4283" s="4">
        <v>2.298E-2</v>
      </c>
      <c r="W4283" s="4">
        <v>1.6000000000000001E-3</v>
      </c>
      <c r="X4283" s="4">
        <v>1.5100000000000001E-3</v>
      </c>
      <c r="Y4283">
        <v>2</v>
      </c>
      <c r="Z4283" s="10" t="str">
        <f>_xlfn.IFNA(IF(OR(R4283="Y",S4283="Y"),HYPERLINK(".\plots/daily_2016_smallegu_flat.png","daily flat"),HYPERLINK(VLOOKUP($AB4283,linkref!$A$2:$D$68,3,FALSE),VLOOKUP($AB4283,linkref!$A$2:$D$68,2,FALSE))),"")</f>
        <v/>
      </c>
      <c r="AA4283" s="10" t="str">
        <f>_xlfn.IFNA(IF(OR(R4283="Y",S4283="Y"),HYPERLINK(".\plots/diurnal_2016_smallegu_flat.png","diurnal flat"),HYPERLINK(VLOOKUP($AB4283,linkref!$A$2:$D$68,4,FALSE),VLOOKUP($AB4283,linkref!$A$2:$D$68,2,FALSE))),"")</f>
        <v/>
      </c>
      <c r="AB4283" t="str">
        <f>_xlfn.IFNA(VLOOKUP(I4283,units!A$2:B$1765,2,FALSE),"")</f>
        <v/>
      </c>
    </row>
    <row r="4284" spans="1:28" hidden="1" x14ac:dyDescent="0.3">
      <c r="B4284" s="9" t="str">
        <f>_xlfn.IFNA(VLOOKUP(C4284,regions!A$1:B$49,2,FALSE),"")</f>
        <v>LADCO</v>
      </c>
      <c r="C4284" t="s">
        <v>20951</v>
      </c>
      <c r="D4284" s="1" t="s">
        <v>14353</v>
      </c>
      <c r="G4284" t="s">
        <v>14352</v>
      </c>
      <c r="H4284" s="1" t="s">
        <v>14348</v>
      </c>
      <c r="I4284" s="1" t="s">
        <v>16163</v>
      </c>
      <c r="J4284" s="1" t="s">
        <v>16164</v>
      </c>
      <c r="K4284" s="1" t="s">
        <v>16165</v>
      </c>
      <c r="L4284" s="1" t="s">
        <v>730</v>
      </c>
      <c r="M4284" s="1" t="s">
        <v>110</v>
      </c>
      <c r="P4284" s="1" t="s">
        <v>111</v>
      </c>
      <c r="Q4284" s="1" t="s">
        <v>254</v>
      </c>
      <c r="S4284" t="str">
        <f t="shared" si="66"/>
        <v>N</v>
      </c>
      <c r="T4284" t="s">
        <v>8</v>
      </c>
      <c r="U4284" t="s">
        <v>22632</v>
      </c>
      <c r="V4284" s="4">
        <v>2.298E-2</v>
      </c>
      <c r="W4284" s="4">
        <v>1.6000000000000001E-3</v>
      </c>
      <c r="X4284" s="4">
        <v>1.5100000000000001E-3</v>
      </c>
      <c r="Y4284">
        <v>2</v>
      </c>
      <c r="Z4284" s="10" t="str">
        <f>_xlfn.IFNA(IF(OR(R4284="Y",S4284="Y"),HYPERLINK(".\plots/daily_2016_smallegu_flat.png","daily flat"),HYPERLINK(VLOOKUP($AB4284,linkref!$A$2:$D$68,3,FALSE),VLOOKUP($AB4284,linkref!$A$2:$D$68,2,FALSE))),"")</f>
        <v/>
      </c>
      <c r="AA4284" s="10" t="str">
        <f>_xlfn.IFNA(IF(OR(R4284="Y",S4284="Y"),HYPERLINK(".\plots/diurnal_2016_smallegu_flat.png","diurnal flat"),HYPERLINK(VLOOKUP($AB4284,linkref!$A$2:$D$68,4,FALSE),VLOOKUP($AB4284,linkref!$A$2:$D$68,2,FALSE))),"")</f>
        <v/>
      </c>
      <c r="AB4284" t="str">
        <f>_xlfn.IFNA(VLOOKUP(I4284,units!A$2:B$1765,2,FALSE),"")</f>
        <v/>
      </c>
    </row>
    <row r="4285" spans="1:28" hidden="1" x14ac:dyDescent="0.3">
      <c r="B4285" s="9" t="str">
        <f>_xlfn.IFNA(VLOOKUP(C4285,regions!A$1:B$49,2,FALSE),"")</f>
        <v>West</v>
      </c>
      <c r="C4285" t="s">
        <v>20905</v>
      </c>
      <c r="D4285" s="1" t="s">
        <v>561</v>
      </c>
      <c r="G4285" t="s">
        <v>9813</v>
      </c>
      <c r="H4285" s="1" t="s">
        <v>9808</v>
      </c>
      <c r="I4285" s="1" t="s">
        <v>12269</v>
      </c>
      <c r="J4285" s="1" t="s">
        <v>12270</v>
      </c>
      <c r="K4285" s="1" t="s">
        <v>14874</v>
      </c>
      <c r="L4285" s="1" t="s">
        <v>253</v>
      </c>
      <c r="M4285" s="1" t="s">
        <v>110</v>
      </c>
      <c r="P4285" s="1" t="s">
        <v>111</v>
      </c>
      <c r="Q4285" s="1" t="s">
        <v>254</v>
      </c>
      <c r="S4285" t="str">
        <f t="shared" si="66"/>
        <v>N</v>
      </c>
      <c r="T4285" t="s">
        <v>8</v>
      </c>
      <c r="U4285" t="s">
        <v>22632</v>
      </c>
      <c r="V4285" s="4">
        <v>2.2791700000000002E-2</v>
      </c>
      <c r="W4285" s="4">
        <v>1.61297E-3</v>
      </c>
      <c r="X4285" s="4">
        <v>1.03024E-5</v>
      </c>
      <c r="Y4285">
        <v>8736</v>
      </c>
      <c r="Z4285" s="10" t="str">
        <f>_xlfn.IFNA(IF(OR(R4285="Y",S4285="Y"),HYPERLINK(".\plots/daily_2016_smallegu_flat.png","daily flat"),HYPERLINK(VLOOKUP($AB4285,linkref!$A$2:$D$68,3,FALSE),VLOOKUP($AB4285,linkref!$A$2:$D$68,2,FALSE))),"")</f>
        <v/>
      </c>
      <c r="AA4285" s="10" t="str">
        <f>_xlfn.IFNA(IF(OR(R4285="Y",S4285="Y"),HYPERLINK(".\plots/diurnal_2016_smallegu_flat.png","diurnal flat"),HYPERLINK(VLOOKUP($AB4285,linkref!$A$2:$D$68,4,FALSE),VLOOKUP($AB4285,linkref!$A$2:$D$68,2,FALSE))),"")</f>
        <v/>
      </c>
      <c r="AB4285" t="str">
        <f>_xlfn.IFNA(VLOOKUP(I4285,units!A$2:B$1765,2,FALSE),"")</f>
        <v/>
      </c>
    </row>
    <row r="4286" spans="1:28" hidden="1" x14ac:dyDescent="0.3">
      <c r="B4286" s="9" t="str">
        <f>_xlfn.IFNA(VLOOKUP(C4286,regions!A$1:B$49,2,FALSE),"")</f>
        <v>West</v>
      </c>
      <c r="C4286" t="s">
        <v>20905</v>
      </c>
      <c r="D4286" s="1" t="s">
        <v>12253</v>
      </c>
      <c r="G4286" t="s">
        <v>21682</v>
      </c>
      <c r="H4286" s="1" t="s">
        <v>21678</v>
      </c>
      <c r="I4286" s="1" t="s">
        <v>21679</v>
      </c>
      <c r="J4286" s="1" t="s">
        <v>21680</v>
      </c>
      <c r="K4286" s="1" t="s">
        <v>21681</v>
      </c>
      <c r="L4286" s="1" t="s">
        <v>21026</v>
      </c>
      <c r="M4286" s="1" t="s">
        <v>110</v>
      </c>
      <c r="Q4286" s="1" t="s">
        <v>254</v>
      </c>
      <c r="S4286" t="str">
        <f t="shared" si="66"/>
        <v>N</v>
      </c>
      <c r="T4286" t="s">
        <v>8</v>
      </c>
      <c r="U4286" t="s">
        <v>112</v>
      </c>
      <c r="V4286" s="4">
        <v>2.27896E-2</v>
      </c>
      <c r="W4286" s="4">
        <v>1.33778E-3</v>
      </c>
      <c r="X4286" s="4">
        <v>7.6172000000000002E-5</v>
      </c>
      <c r="Y4286">
        <v>8736</v>
      </c>
      <c r="Z4286" s="10" t="str">
        <f>_xlfn.IFNA(IF(OR(R4286="Y",S4286="Y"),HYPERLINK(".\plots/daily_2016_smallegu_flat.png","daily flat"),HYPERLINK(VLOOKUP($AB4286,linkref!$A$2:$D$68,3,FALSE),VLOOKUP($AB4286,linkref!$A$2:$D$68,2,FALSE))),"")</f>
        <v/>
      </c>
      <c r="AA4286" s="10" t="str">
        <f>_xlfn.IFNA(IF(OR(R4286="Y",S4286="Y"),HYPERLINK(".\plots/diurnal_2016_smallegu_flat.png","diurnal flat"),HYPERLINK(VLOOKUP($AB4286,linkref!$A$2:$D$68,4,FALSE),VLOOKUP($AB4286,linkref!$A$2:$D$68,2,FALSE))),"")</f>
        <v/>
      </c>
      <c r="AB4286" t="str">
        <f>_xlfn.IFNA(VLOOKUP(I4286,units!A$2:B$1765,2,FALSE),"")</f>
        <v/>
      </c>
    </row>
    <row r="4287" spans="1:28" hidden="1" x14ac:dyDescent="0.3">
      <c r="B4287" s="9" t="str">
        <f>_xlfn.IFNA(VLOOKUP(C4287,regions!A$1:B$49,2,FALSE),"")</f>
        <v>LADCO</v>
      </c>
      <c r="C4287" t="s">
        <v>20904</v>
      </c>
      <c r="D4287" s="1" t="s">
        <v>78</v>
      </c>
      <c r="G4287" t="s">
        <v>11546</v>
      </c>
      <c r="H4287" s="1" t="s">
        <v>11542</v>
      </c>
      <c r="I4287" s="1" t="s">
        <v>11547</v>
      </c>
      <c r="J4287" s="1" t="s">
        <v>11544</v>
      </c>
      <c r="K4287" s="1" t="s">
        <v>11548</v>
      </c>
      <c r="L4287" s="1" t="s">
        <v>1205</v>
      </c>
      <c r="M4287" s="1" t="s">
        <v>110</v>
      </c>
      <c r="P4287" s="1" t="s">
        <v>111</v>
      </c>
      <c r="Q4287" s="1" t="s">
        <v>254</v>
      </c>
      <c r="S4287" t="str">
        <f t="shared" si="66"/>
        <v>N</v>
      </c>
      <c r="T4287" t="s">
        <v>8</v>
      </c>
      <c r="U4287" t="s">
        <v>22632</v>
      </c>
      <c r="V4287" s="4">
        <v>2.2780000000000002E-2</v>
      </c>
      <c r="W4287" s="4">
        <v>3.9500000000000001E-4</v>
      </c>
      <c r="X4287" s="4">
        <v>1.0000000000000001E-5</v>
      </c>
      <c r="Y4287">
        <v>152</v>
      </c>
      <c r="Z4287" s="10" t="str">
        <f>_xlfn.IFNA(IF(OR(R4287="Y",S4287="Y"),HYPERLINK(".\plots/daily_2016_smallegu_flat.png","daily flat"),HYPERLINK(VLOOKUP($AB4287,linkref!$A$2:$D$68,3,FALSE),VLOOKUP($AB4287,linkref!$A$2:$D$68,2,FALSE))),"")</f>
        <v/>
      </c>
      <c r="AA4287" s="10" t="str">
        <f>_xlfn.IFNA(IF(OR(R4287="Y",S4287="Y"),HYPERLINK(".\plots/diurnal_2016_smallegu_flat.png","diurnal flat"),HYPERLINK(VLOOKUP($AB4287,linkref!$A$2:$D$68,4,FALSE),VLOOKUP($AB4287,linkref!$A$2:$D$68,2,FALSE))),"")</f>
        <v/>
      </c>
      <c r="AB4287" t="str">
        <f>_xlfn.IFNA(VLOOKUP(I4287,units!A$2:B$1765,2,FALSE),"")</f>
        <v/>
      </c>
    </row>
    <row r="4288" spans="1:28" hidden="1" x14ac:dyDescent="0.3">
      <c r="B4288" s="9" t="str">
        <f>_xlfn.IFNA(VLOOKUP(C4288,regions!A$1:B$49,2,FALSE),"")</f>
        <v>West</v>
      </c>
      <c r="C4288" t="s">
        <v>20905</v>
      </c>
      <c r="D4288" s="1" t="s">
        <v>103</v>
      </c>
      <c r="G4288" t="s">
        <v>11255</v>
      </c>
      <c r="H4288" s="1" t="s">
        <v>11251</v>
      </c>
      <c r="I4288" s="1" t="s">
        <v>16747</v>
      </c>
      <c r="J4288" s="1" t="s">
        <v>16748</v>
      </c>
      <c r="K4288" s="1" t="s">
        <v>16749</v>
      </c>
      <c r="L4288" s="1" t="s">
        <v>253</v>
      </c>
      <c r="M4288" s="1" t="s">
        <v>110</v>
      </c>
      <c r="Q4288" s="1" t="s">
        <v>254</v>
      </c>
      <c r="S4288" t="str">
        <f t="shared" si="66"/>
        <v>N</v>
      </c>
      <c r="T4288" t="s">
        <v>8</v>
      </c>
      <c r="U4288" t="s">
        <v>22632</v>
      </c>
      <c r="V4288" s="4">
        <v>2.27552E-2</v>
      </c>
      <c r="W4288" s="4">
        <v>3.0450099999999999E-4</v>
      </c>
      <c r="X4288" s="4">
        <v>1.0549E-5</v>
      </c>
      <c r="Y4288">
        <v>8736</v>
      </c>
      <c r="Z4288" s="10" t="str">
        <f>_xlfn.IFNA(IF(OR(R4288="Y",S4288="Y"),HYPERLINK(".\plots/daily_2016_smallegu_flat.png","daily flat"),HYPERLINK(VLOOKUP($AB4288,linkref!$A$2:$D$68,3,FALSE),VLOOKUP($AB4288,linkref!$A$2:$D$68,2,FALSE))),"")</f>
        <v/>
      </c>
      <c r="AA4288" s="10" t="str">
        <f>_xlfn.IFNA(IF(OR(R4288="Y",S4288="Y"),HYPERLINK(".\plots/diurnal_2016_smallegu_flat.png","diurnal flat"),HYPERLINK(VLOOKUP($AB4288,linkref!$A$2:$D$68,4,FALSE),VLOOKUP($AB4288,linkref!$A$2:$D$68,2,FALSE))),"")</f>
        <v/>
      </c>
      <c r="AB4288" t="str">
        <f>_xlfn.IFNA(VLOOKUP(I4288,units!A$2:B$1765,2,FALSE),"")</f>
        <v/>
      </c>
    </row>
    <row r="4289" spans="1:28" x14ac:dyDescent="0.3">
      <c r="A4289" s="1" t="s">
        <v>2123</v>
      </c>
      <c r="B4289" s="9" t="str">
        <f>_xlfn.IFNA(VLOOKUP(C4289,regions!A$1:B$49,2,FALSE),"")</f>
        <v>LADCO</v>
      </c>
      <c r="C4289" t="s">
        <v>20904</v>
      </c>
      <c r="D4289" s="1" t="s">
        <v>2125</v>
      </c>
      <c r="E4289" s="1" t="s">
        <v>2124</v>
      </c>
      <c r="F4289" s="1" t="s">
        <v>60</v>
      </c>
      <c r="G4289" t="s">
        <v>2130</v>
      </c>
      <c r="H4289" s="1" t="s">
        <v>2126</v>
      </c>
      <c r="I4289" s="1" t="s">
        <v>2127</v>
      </c>
      <c r="J4289" s="1" t="s">
        <v>2134</v>
      </c>
      <c r="K4289" s="1" t="s">
        <v>2129</v>
      </c>
      <c r="L4289" s="1" t="s">
        <v>253</v>
      </c>
      <c r="M4289" s="1" t="s">
        <v>110</v>
      </c>
      <c r="N4289" t="s">
        <v>128</v>
      </c>
      <c r="O4289" t="s">
        <v>130</v>
      </c>
      <c r="P4289" s="1" t="s">
        <v>111</v>
      </c>
      <c r="Q4289" s="1" t="s">
        <v>254</v>
      </c>
      <c r="R4289" t="s">
        <v>19</v>
      </c>
      <c r="S4289" t="str">
        <f t="shared" si="66"/>
        <v>N</v>
      </c>
      <c r="T4289" t="s">
        <v>19</v>
      </c>
      <c r="U4289" t="s">
        <v>22632</v>
      </c>
      <c r="V4289" s="12">
        <v>2.2712E-2</v>
      </c>
      <c r="W4289" s="12">
        <v>1.7192144000000001E-3</v>
      </c>
      <c r="X4289" s="12">
        <v>1.4928000000000001E-3</v>
      </c>
      <c r="Y4289">
        <v>1</v>
      </c>
      <c r="Z4289" s="10" t="str">
        <f>_xlfn.IFNA(IF(OR(R4289="Y",S4289="Y"),HYPERLINK(".\plots/daily_2016_smallegu_flat.png","daily flat"),HYPERLINK(VLOOKUP($AB4289,linkref!$A$2:$D$68,3,FALSE),VLOOKUP($AB4289,linkref!$A$2:$D$68,2,FALSE))),"")</f>
        <v>LADCO Oil Peaking</v>
      </c>
      <c r="AA4289" s="10" t="str">
        <f>_xlfn.IFNA(IF(OR(R4289="Y",S4289="Y"),HYPERLINK(".\plots/diurnal_2016_smallegu_flat.png","diurnal flat"),HYPERLINK(VLOOKUP($AB4289,linkref!$A$2:$D$68,4,FALSE),VLOOKUP($AB4289,linkref!$A$2:$D$68,2,FALSE))),"")</f>
        <v>LADCO Oil Peaking</v>
      </c>
      <c r="AB4289" t="str">
        <f>_xlfn.IFNA(VLOOKUP(I4289,units!A$2:B$1765,2,FALSE),"")</f>
        <v>LADCO_oil_peak</v>
      </c>
    </row>
    <row r="4290" spans="1:28" x14ac:dyDescent="0.3">
      <c r="A4290" s="1" t="s">
        <v>2123</v>
      </c>
      <c r="B4290" s="9" t="str">
        <f>_xlfn.IFNA(VLOOKUP(C4290,regions!A$1:B$49,2,FALSE),"")</f>
        <v>LADCO</v>
      </c>
      <c r="C4290" t="s">
        <v>20904</v>
      </c>
      <c r="D4290" s="1" t="s">
        <v>2125</v>
      </c>
      <c r="E4290" s="1" t="s">
        <v>2124</v>
      </c>
      <c r="F4290" s="1" t="s">
        <v>60</v>
      </c>
      <c r="G4290" t="s">
        <v>2130</v>
      </c>
      <c r="H4290" s="1" t="s">
        <v>2126</v>
      </c>
      <c r="I4290" s="1" t="s">
        <v>2127</v>
      </c>
      <c r="J4290" s="1" t="s">
        <v>2135</v>
      </c>
      <c r="K4290" s="1" t="s">
        <v>2129</v>
      </c>
      <c r="L4290" s="1" t="s">
        <v>253</v>
      </c>
      <c r="M4290" s="1" t="s">
        <v>110</v>
      </c>
      <c r="N4290" t="s">
        <v>128</v>
      </c>
      <c r="O4290" t="s">
        <v>130</v>
      </c>
      <c r="P4290" s="1" t="s">
        <v>111</v>
      </c>
      <c r="Q4290" s="1" t="s">
        <v>254</v>
      </c>
      <c r="R4290" t="s">
        <v>19</v>
      </c>
      <c r="S4290" t="str">
        <f t="shared" si="66"/>
        <v>N</v>
      </c>
      <c r="T4290" t="s">
        <v>19</v>
      </c>
      <c r="U4290" t="s">
        <v>22632</v>
      </c>
      <c r="V4290" s="12">
        <v>2.2712E-2</v>
      </c>
      <c r="W4290" s="12">
        <v>1.7192144000000001E-3</v>
      </c>
      <c r="X4290" s="12">
        <v>1.4928000000000001E-3</v>
      </c>
      <c r="Y4290">
        <v>1</v>
      </c>
      <c r="Z4290" s="10" t="str">
        <f>_xlfn.IFNA(IF(OR(R4290="Y",S4290="Y"),HYPERLINK(".\plots/daily_2016_smallegu_flat.png","daily flat"),HYPERLINK(VLOOKUP($AB4290,linkref!$A$2:$D$68,3,FALSE),VLOOKUP($AB4290,linkref!$A$2:$D$68,2,FALSE))),"")</f>
        <v>LADCO Oil Peaking</v>
      </c>
      <c r="AA4290" s="10" t="str">
        <f>_xlfn.IFNA(IF(OR(R4290="Y",S4290="Y"),HYPERLINK(".\plots/diurnal_2016_smallegu_flat.png","diurnal flat"),HYPERLINK(VLOOKUP($AB4290,linkref!$A$2:$D$68,4,FALSE),VLOOKUP($AB4290,linkref!$A$2:$D$68,2,FALSE))),"")</f>
        <v>LADCO Oil Peaking</v>
      </c>
      <c r="AB4290" t="str">
        <f>_xlfn.IFNA(VLOOKUP(I4290,units!A$2:B$1765,2,FALSE),"")</f>
        <v>LADCO_oil_peak</v>
      </c>
    </row>
    <row r="4291" spans="1:28" hidden="1" x14ac:dyDescent="0.3">
      <c r="B4291" s="9" t="str">
        <f>_xlfn.IFNA(VLOOKUP(C4291,regions!A$1:B$49,2,FALSE),"")</f>
        <v>SESARM</v>
      </c>
      <c r="C4291" t="s">
        <v>20935</v>
      </c>
      <c r="D4291" s="1" t="s">
        <v>12218</v>
      </c>
      <c r="G4291" t="s">
        <v>12217</v>
      </c>
      <c r="H4291" s="1" t="s">
        <v>12216</v>
      </c>
      <c r="I4291" s="1" t="s">
        <v>12219</v>
      </c>
      <c r="J4291" s="1" t="s">
        <v>19547</v>
      </c>
      <c r="K4291" s="1" t="s">
        <v>19548</v>
      </c>
      <c r="L4291" s="1" t="s">
        <v>730</v>
      </c>
      <c r="M4291" s="1" t="s">
        <v>110</v>
      </c>
      <c r="P4291" s="1" t="s">
        <v>111</v>
      </c>
      <c r="Q4291" s="1" t="s">
        <v>254</v>
      </c>
      <c r="S4291" t="str">
        <f t="shared" ref="S4291:S4354" si="67">IF(O4291="MSW","Y","N")</f>
        <v>N</v>
      </c>
      <c r="T4291" t="s">
        <v>8</v>
      </c>
      <c r="U4291" t="s">
        <v>22632</v>
      </c>
      <c r="V4291" s="4">
        <v>2.2700000000000001E-2</v>
      </c>
      <c r="W4291" s="4">
        <v>1.6000000000000001E-3</v>
      </c>
      <c r="X4291" s="4">
        <v>1.5E-3</v>
      </c>
      <c r="Y4291">
        <v>1</v>
      </c>
      <c r="Z4291" s="10" t="str">
        <f>_xlfn.IFNA(IF(OR(R4291="Y",S4291="Y"),HYPERLINK(".\plots/daily_2016_smallegu_flat.png","daily flat"),HYPERLINK(VLOOKUP($AB4291,linkref!$A$2:$D$68,3,FALSE),VLOOKUP($AB4291,linkref!$A$2:$D$68,2,FALSE))),"")</f>
        <v/>
      </c>
      <c r="AA4291" s="10" t="str">
        <f>_xlfn.IFNA(IF(OR(R4291="Y",S4291="Y"),HYPERLINK(".\plots/diurnal_2016_smallegu_flat.png","diurnal flat"),HYPERLINK(VLOOKUP($AB4291,linkref!$A$2:$D$68,4,FALSE),VLOOKUP($AB4291,linkref!$A$2:$D$68,2,FALSE))),"")</f>
        <v/>
      </c>
      <c r="AB4291" t="str">
        <f>_xlfn.IFNA(VLOOKUP(I4291,units!A$2:B$1765,2,FALSE),"")</f>
        <v/>
      </c>
    </row>
    <row r="4292" spans="1:28" hidden="1" x14ac:dyDescent="0.3">
      <c r="B4292" s="9" t="str">
        <f>_xlfn.IFNA(VLOOKUP(C4292,regions!A$1:B$49,2,FALSE),"")</f>
        <v>West</v>
      </c>
      <c r="C4292" t="s">
        <v>20905</v>
      </c>
      <c r="D4292" s="1" t="s">
        <v>5553</v>
      </c>
      <c r="G4292" t="s">
        <v>16524</v>
      </c>
      <c r="H4292" s="1" t="s">
        <v>16520</v>
      </c>
      <c r="I4292" s="1" t="s">
        <v>16521</v>
      </c>
      <c r="J4292" s="1" t="s">
        <v>16522</v>
      </c>
      <c r="K4292" s="1" t="s">
        <v>16523</v>
      </c>
      <c r="L4292" s="1" t="s">
        <v>253</v>
      </c>
      <c r="M4292" s="1" t="s">
        <v>110</v>
      </c>
      <c r="Q4292" s="1" t="s">
        <v>254</v>
      </c>
      <c r="S4292" t="str">
        <f t="shared" si="67"/>
        <v>N</v>
      </c>
      <c r="T4292" t="s">
        <v>8</v>
      </c>
      <c r="U4292" t="s">
        <v>22632</v>
      </c>
      <c r="V4292" s="4">
        <v>2.26126E-2</v>
      </c>
      <c r="W4292" s="4">
        <v>1.2818E-3</v>
      </c>
      <c r="X4292" s="4">
        <v>2.349E-5</v>
      </c>
      <c r="Y4292">
        <v>100</v>
      </c>
      <c r="Z4292" s="10" t="str">
        <f>_xlfn.IFNA(IF(OR(R4292="Y",S4292="Y"),HYPERLINK(".\plots/daily_2016_smallegu_flat.png","daily flat"),HYPERLINK(VLOOKUP($AB4292,linkref!$A$2:$D$68,3,FALSE),VLOOKUP($AB4292,linkref!$A$2:$D$68,2,FALSE))),"")</f>
        <v/>
      </c>
      <c r="AA4292" s="10" t="str">
        <f>_xlfn.IFNA(IF(OR(R4292="Y",S4292="Y"),HYPERLINK(".\plots/diurnal_2016_smallegu_flat.png","diurnal flat"),HYPERLINK(VLOOKUP($AB4292,linkref!$A$2:$D$68,4,FALSE),VLOOKUP($AB4292,linkref!$A$2:$D$68,2,FALSE))),"")</f>
        <v/>
      </c>
      <c r="AB4292" t="str">
        <f>_xlfn.IFNA(VLOOKUP(I4292,units!A$2:B$1765,2,FALSE),"")</f>
        <v/>
      </c>
    </row>
    <row r="4293" spans="1:28" hidden="1" x14ac:dyDescent="0.3">
      <c r="B4293" s="9" t="str">
        <f>_xlfn.IFNA(VLOOKUP(C4293,regions!A$1:B$49,2,FALSE),"")</f>
        <v>LADCO</v>
      </c>
      <c r="C4293" t="s">
        <v>20904</v>
      </c>
      <c r="D4293" s="1" t="s">
        <v>2168</v>
      </c>
      <c r="G4293" t="s">
        <v>15255</v>
      </c>
      <c r="H4293" s="1" t="s">
        <v>15251</v>
      </c>
      <c r="I4293" s="1" t="s">
        <v>15344</v>
      </c>
      <c r="J4293" s="1" t="s">
        <v>15345</v>
      </c>
      <c r="K4293" s="1" t="s">
        <v>15346</v>
      </c>
      <c r="L4293" s="1" t="s">
        <v>253</v>
      </c>
      <c r="M4293" s="1" t="s">
        <v>110</v>
      </c>
      <c r="P4293" s="1" t="s">
        <v>111</v>
      </c>
      <c r="Q4293" s="1" t="s">
        <v>254</v>
      </c>
      <c r="S4293" t="str">
        <f t="shared" si="67"/>
        <v>N</v>
      </c>
      <c r="T4293" t="s">
        <v>8</v>
      </c>
      <c r="U4293" t="s">
        <v>22632</v>
      </c>
      <c r="V4293" s="4">
        <v>2.2589999999999999E-2</v>
      </c>
      <c r="W4293" s="4">
        <v>1.710179E-3</v>
      </c>
      <c r="X4293" s="4">
        <v>1.485E-3</v>
      </c>
      <c r="Y4293">
        <v>52</v>
      </c>
      <c r="Z4293" s="10" t="str">
        <f>_xlfn.IFNA(IF(OR(R4293="Y",S4293="Y"),HYPERLINK(".\plots/daily_2016_smallegu_flat.png","daily flat"),HYPERLINK(VLOOKUP($AB4293,linkref!$A$2:$D$68,3,FALSE),VLOOKUP($AB4293,linkref!$A$2:$D$68,2,FALSE))),"")</f>
        <v/>
      </c>
      <c r="AA4293" s="10" t="str">
        <f>_xlfn.IFNA(IF(OR(R4293="Y",S4293="Y"),HYPERLINK(".\plots/diurnal_2016_smallegu_flat.png","diurnal flat"),HYPERLINK(VLOOKUP($AB4293,linkref!$A$2:$D$68,4,FALSE),VLOOKUP($AB4293,linkref!$A$2:$D$68,2,FALSE))),"")</f>
        <v/>
      </c>
      <c r="AB4293" t="str">
        <f>_xlfn.IFNA(VLOOKUP(I4293,units!A$2:B$1765,2,FALSE),"")</f>
        <v/>
      </c>
    </row>
    <row r="4294" spans="1:28" hidden="1" x14ac:dyDescent="0.3">
      <c r="B4294" s="9" t="str">
        <f>_xlfn.IFNA(VLOOKUP(C4294,regions!A$1:B$49,2,FALSE),"")</f>
        <v>South</v>
      </c>
      <c r="C4294" t="s">
        <v>20908</v>
      </c>
      <c r="D4294" s="1" t="s">
        <v>4658</v>
      </c>
      <c r="G4294" t="s">
        <v>13183</v>
      </c>
      <c r="H4294" s="1" t="s">
        <v>13179</v>
      </c>
      <c r="I4294" s="1" t="s">
        <v>21919</v>
      </c>
      <c r="J4294" s="1" t="s">
        <v>21920</v>
      </c>
      <c r="K4294" s="1" t="s">
        <v>21921</v>
      </c>
      <c r="L4294" s="1" t="s">
        <v>7482</v>
      </c>
      <c r="M4294" s="1" t="s">
        <v>2366</v>
      </c>
      <c r="P4294" s="1" t="s">
        <v>111</v>
      </c>
      <c r="Q4294" s="1" t="s">
        <v>254</v>
      </c>
      <c r="S4294" t="str">
        <f t="shared" si="67"/>
        <v>N</v>
      </c>
      <c r="T4294" t="s">
        <v>8</v>
      </c>
      <c r="U4294" t="s">
        <v>112</v>
      </c>
      <c r="V4294" s="4">
        <v>2.24E-2</v>
      </c>
      <c r="W4294" s="4">
        <v>1.1000000000000001E-3</v>
      </c>
      <c r="X4294" s="4">
        <v>8.99999999999999E-4</v>
      </c>
      <c r="Y4294">
        <v>24</v>
      </c>
      <c r="Z4294" s="10" t="str">
        <f>_xlfn.IFNA(IF(OR(R4294="Y",S4294="Y"),HYPERLINK(".\plots/daily_2016_smallegu_flat.png","daily flat"),HYPERLINK(VLOOKUP($AB4294,linkref!$A$2:$D$68,3,FALSE),VLOOKUP($AB4294,linkref!$A$2:$D$68,2,FALSE))),"")</f>
        <v/>
      </c>
      <c r="AA4294" s="10" t="str">
        <f>_xlfn.IFNA(IF(OR(R4294="Y",S4294="Y"),HYPERLINK(".\plots/diurnal_2016_smallegu_flat.png","diurnal flat"),HYPERLINK(VLOOKUP($AB4294,linkref!$A$2:$D$68,4,FALSE),VLOOKUP($AB4294,linkref!$A$2:$D$68,2,FALSE))),"")</f>
        <v/>
      </c>
      <c r="AB4294" t="str">
        <f>_xlfn.IFNA(VLOOKUP(I4294,units!A$2:B$1765,2,FALSE),"")</f>
        <v/>
      </c>
    </row>
    <row r="4295" spans="1:28" hidden="1" x14ac:dyDescent="0.3">
      <c r="B4295" s="9" t="str">
        <f>_xlfn.IFNA(VLOOKUP(C4295,regions!A$1:B$49,2,FALSE),"")</f>
        <v>South</v>
      </c>
      <c r="C4295" t="s">
        <v>20908</v>
      </c>
      <c r="D4295" s="1" t="s">
        <v>13900</v>
      </c>
      <c r="G4295" t="s">
        <v>13899</v>
      </c>
      <c r="H4295" s="1" t="s">
        <v>13895</v>
      </c>
      <c r="I4295" s="1" t="s">
        <v>13896</v>
      </c>
      <c r="J4295" s="1" t="s">
        <v>13897</v>
      </c>
      <c r="K4295" s="1" t="s">
        <v>13898</v>
      </c>
      <c r="L4295" s="1" t="s">
        <v>253</v>
      </c>
      <c r="M4295" s="1" t="s">
        <v>2366</v>
      </c>
      <c r="P4295" s="1" t="s">
        <v>111</v>
      </c>
      <c r="Q4295" s="1" t="s">
        <v>254</v>
      </c>
      <c r="S4295" t="str">
        <f t="shared" si="67"/>
        <v>N</v>
      </c>
      <c r="T4295" t="s">
        <v>8</v>
      </c>
      <c r="U4295" t="s">
        <v>22632</v>
      </c>
      <c r="V4295" s="4">
        <v>2.23E-2</v>
      </c>
      <c r="W4295" s="4">
        <v>1.6000000000000001E-3</v>
      </c>
      <c r="X4295" s="4">
        <v>2.9999999999999997E-4</v>
      </c>
      <c r="Y4295">
        <v>29</v>
      </c>
      <c r="Z4295" s="10" t="str">
        <f>_xlfn.IFNA(IF(OR(R4295="Y",S4295="Y"),HYPERLINK(".\plots/daily_2016_smallegu_flat.png","daily flat"),HYPERLINK(VLOOKUP($AB4295,linkref!$A$2:$D$68,3,FALSE),VLOOKUP($AB4295,linkref!$A$2:$D$68,2,FALSE))),"")</f>
        <v/>
      </c>
      <c r="AA4295" s="10" t="str">
        <f>_xlfn.IFNA(IF(OR(R4295="Y",S4295="Y"),HYPERLINK(".\plots/diurnal_2016_smallegu_flat.png","diurnal flat"),HYPERLINK(VLOOKUP($AB4295,linkref!$A$2:$D$68,4,FALSE),VLOOKUP($AB4295,linkref!$A$2:$D$68,2,FALSE))),"")</f>
        <v/>
      </c>
      <c r="AB4295" t="str">
        <f>_xlfn.IFNA(VLOOKUP(I4295,units!A$2:B$1765,2,FALSE),"")</f>
        <v/>
      </c>
    </row>
    <row r="4296" spans="1:28" hidden="1" x14ac:dyDescent="0.3">
      <c r="B4296" s="9" t="str">
        <f>_xlfn.IFNA(VLOOKUP(C4296,regions!A$1:B$49,2,FALSE),"")</f>
        <v>South</v>
      </c>
      <c r="C4296" t="s">
        <v>20917</v>
      </c>
      <c r="D4296" s="1" t="s">
        <v>15778</v>
      </c>
      <c r="G4296" t="s">
        <v>16704</v>
      </c>
      <c r="H4296" s="1" t="s">
        <v>16700</v>
      </c>
      <c r="I4296" s="1" t="s">
        <v>16701</v>
      </c>
      <c r="J4296" s="1" t="s">
        <v>16702</v>
      </c>
      <c r="K4296" s="1" t="s">
        <v>16703</v>
      </c>
      <c r="L4296" s="1" t="s">
        <v>253</v>
      </c>
      <c r="M4296" s="1" t="s">
        <v>110</v>
      </c>
      <c r="P4296" s="1" t="s">
        <v>111</v>
      </c>
      <c r="Q4296" s="1" t="s">
        <v>7060</v>
      </c>
      <c r="S4296" t="str">
        <f t="shared" si="67"/>
        <v>N</v>
      </c>
      <c r="T4296" t="s">
        <v>8</v>
      </c>
      <c r="U4296" t="s">
        <v>22632</v>
      </c>
      <c r="V4296" s="4">
        <v>2.2200000000000001E-2</v>
      </c>
      <c r="W4296" s="4">
        <v>1.6000000000000001E-3</v>
      </c>
      <c r="X4296" s="4">
        <v>5.0000000000000001E-4</v>
      </c>
      <c r="Y4296">
        <v>8736</v>
      </c>
      <c r="Z4296" s="10" t="str">
        <f>_xlfn.IFNA(IF(OR(R4296="Y",S4296="Y"),HYPERLINK(".\plots/daily_2016_smallegu_flat.png","daily flat"),HYPERLINK(VLOOKUP($AB4296,linkref!$A$2:$D$68,3,FALSE),VLOOKUP($AB4296,linkref!$A$2:$D$68,2,FALSE))),"")</f>
        <v/>
      </c>
      <c r="AA4296" s="10" t="str">
        <f>_xlfn.IFNA(IF(OR(R4296="Y",S4296="Y"),HYPERLINK(".\plots/diurnal_2016_smallegu_flat.png","diurnal flat"),HYPERLINK(VLOOKUP($AB4296,linkref!$A$2:$D$68,4,FALSE),VLOOKUP($AB4296,linkref!$A$2:$D$68,2,FALSE))),"")</f>
        <v/>
      </c>
      <c r="AB4296" t="str">
        <f>_xlfn.IFNA(VLOOKUP(I4296,units!A$2:B$1765,2,FALSE),"")</f>
        <v/>
      </c>
    </row>
    <row r="4297" spans="1:28" hidden="1" x14ac:dyDescent="0.3">
      <c r="B4297" s="9" t="str">
        <f>_xlfn.IFNA(VLOOKUP(C4297,regions!A$1:B$49,2,FALSE),"")</f>
        <v>West</v>
      </c>
      <c r="C4297" t="s">
        <v>20905</v>
      </c>
      <c r="D4297" s="1" t="s">
        <v>5220</v>
      </c>
      <c r="G4297" t="s">
        <v>16333</v>
      </c>
      <c r="H4297" s="1" t="s">
        <v>16329</v>
      </c>
      <c r="I4297" s="1" t="s">
        <v>16334</v>
      </c>
      <c r="J4297" s="1" t="s">
        <v>16335</v>
      </c>
      <c r="K4297" s="1" t="s">
        <v>16336</v>
      </c>
      <c r="L4297" s="1" t="s">
        <v>253</v>
      </c>
      <c r="M4297" s="1" t="s">
        <v>110</v>
      </c>
      <c r="Q4297" s="1" t="s">
        <v>254</v>
      </c>
      <c r="S4297" t="str">
        <f t="shared" si="67"/>
        <v>N</v>
      </c>
      <c r="T4297" t="s">
        <v>8</v>
      </c>
      <c r="U4297" t="s">
        <v>22632</v>
      </c>
      <c r="V4297" s="4">
        <v>2.2189799999999999E-2</v>
      </c>
      <c r="W4297" s="4">
        <v>1.18957E-3</v>
      </c>
      <c r="X4297" s="4">
        <v>1.827E-5</v>
      </c>
      <c r="Y4297">
        <v>100</v>
      </c>
      <c r="Z4297" s="10" t="str">
        <f>_xlfn.IFNA(IF(OR(R4297="Y",S4297="Y"),HYPERLINK(".\plots/daily_2016_smallegu_flat.png","daily flat"),HYPERLINK(VLOOKUP($AB4297,linkref!$A$2:$D$68,3,FALSE),VLOOKUP($AB4297,linkref!$A$2:$D$68,2,FALSE))),"")</f>
        <v/>
      </c>
      <c r="AA4297" s="10" t="str">
        <f>_xlfn.IFNA(IF(OR(R4297="Y",S4297="Y"),HYPERLINK(".\plots/diurnal_2016_smallegu_flat.png","diurnal flat"),HYPERLINK(VLOOKUP($AB4297,linkref!$A$2:$D$68,4,FALSE),VLOOKUP($AB4297,linkref!$A$2:$D$68,2,FALSE))),"")</f>
        <v/>
      </c>
      <c r="AB4297" t="str">
        <f>_xlfn.IFNA(VLOOKUP(I4297,units!A$2:B$1765,2,FALSE),"")</f>
        <v/>
      </c>
    </row>
    <row r="4298" spans="1:28" hidden="1" x14ac:dyDescent="0.3">
      <c r="B4298" s="9" t="str">
        <f>_xlfn.IFNA(VLOOKUP(C4298,regions!A$1:B$49,2,FALSE),"")</f>
        <v>West</v>
      </c>
      <c r="C4298" t="s">
        <v>20905</v>
      </c>
      <c r="D4298" s="1" t="s">
        <v>11656</v>
      </c>
      <c r="G4298" t="s">
        <v>15888</v>
      </c>
      <c r="H4298" s="1" t="s">
        <v>15884</v>
      </c>
      <c r="I4298" s="1" t="s">
        <v>15885</v>
      </c>
      <c r="J4298" s="1" t="s">
        <v>15886</v>
      </c>
      <c r="K4298" s="1" t="s">
        <v>15887</v>
      </c>
      <c r="L4298" s="1" t="s">
        <v>253</v>
      </c>
      <c r="M4298" s="1" t="s">
        <v>110</v>
      </c>
      <c r="Q4298" s="1" t="s">
        <v>254</v>
      </c>
      <c r="S4298" t="str">
        <f t="shared" si="67"/>
        <v>N</v>
      </c>
      <c r="T4298" t="s">
        <v>8</v>
      </c>
      <c r="U4298" t="s">
        <v>22632</v>
      </c>
      <c r="V4298" s="4">
        <v>2.2051399999999999E-2</v>
      </c>
      <c r="W4298" s="4">
        <v>1.53813E-3</v>
      </c>
      <c r="X4298" s="4">
        <v>1.0223E-5</v>
      </c>
      <c r="Y4298">
        <v>100</v>
      </c>
      <c r="Z4298" s="10" t="str">
        <f>_xlfn.IFNA(IF(OR(R4298="Y",S4298="Y"),HYPERLINK(".\plots/daily_2016_smallegu_flat.png","daily flat"),HYPERLINK(VLOOKUP($AB4298,linkref!$A$2:$D$68,3,FALSE),VLOOKUP($AB4298,linkref!$A$2:$D$68,2,FALSE))),"")</f>
        <v/>
      </c>
      <c r="AA4298" s="10" t="str">
        <f>_xlfn.IFNA(IF(OR(R4298="Y",S4298="Y"),HYPERLINK(".\plots/diurnal_2016_smallegu_flat.png","diurnal flat"),HYPERLINK(VLOOKUP($AB4298,linkref!$A$2:$D$68,4,FALSE),VLOOKUP($AB4298,linkref!$A$2:$D$68,2,FALSE))),"")</f>
        <v/>
      </c>
      <c r="AB4298" t="str">
        <f>_xlfn.IFNA(VLOOKUP(I4298,units!A$2:B$1765,2,FALSE),"")</f>
        <v/>
      </c>
    </row>
    <row r="4299" spans="1:28" hidden="1" x14ac:dyDescent="0.3">
      <c r="B4299" s="9" t="str">
        <f>_xlfn.IFNA(VLOOKUP(C4299,regions!A$1:B$49,2,FALSE),"")</f>
        <v>South</v>
      </c>
      <c r="C4299" t="s">
        <v>20934</v>
      </c>
      <c r="D4299" s="1" t="s">
        <v>17330</v>
      </c>
      <c r="G4299" t="s">
        <v>17329</v>
      </c>
      <c r="H4299" s="1" t="s">
        <v>17325</v>
      </c>
      <c r="I4299" s="1" t="s">
        <v>17326</v>
      </c>
      <c r="J4299" s="1" t="s">
        <v>17327</v>
      </c>
      <c r="K4299" s="1" t="s">
        <v>17328</v>
      </c>
      <c r="L4299" s="1" t="s">
        <v>730</v>
      </c>
      <c r="M4299" s="1" t="s">
        <v>110</v>
      </c>
      <c r="P4299" s="1" t="s">
        <v>111</v>
      </c>
      <c r="Q4299" s="1" t="s">
        <v>254</v>
      </c>
      <c r="S4299" t="str">
        <f t="shared" si="67"/>
        <v>N</v>
      </c>
      <c r="T4299" t="s">
        <v>8</v>
      </c>
      <c r="U4299" t="s">
        <v>22632</v>
      </c>
      <c r="V4299" s="4">
        <v>2.1999999999999999E-2</v>
      </c>
      <c r="W4299" s="4">
        <v>1.953261E-3</v>
      </c>
      <c r="X4299" s="4">
        <v>2E-3</v>
      </c>
      <c r="Y4299">
        <v>8</v>
      </c>
      <c r="Z4299" s="10" t="str">
        <f>_xlfn.IFNA(IF(OR(R4299="Y",S4299="Y"),HYPERLINK(".\plots/daily_2016_smallegu_flat.png","daily flat"),HYPERLINK(VLOOKUP($AB4299,linkref!$A$2:$D$68,3,FALSE),VLOOKUP($AB4299,linkref!$A$2:$D$68,2,FALSE))),"")</f>
        <v/>
      </c>
      <c r="AA4299" s="10" t="str">
        <f>_xlfn.IFNA(IF(OR(R4299="Y",S4299="Y"),HYPERLINK(".\plots/diurnal_2016_smallegu_flat.png","diurnal flat"),HYPERLINK(VLOOKUP($AB4299,linkref!$A$2:$D$68,4,FALSE),VLOOKUP($AB4299,linkref!$A$2:$D$68,2,FALSE))),"")</f>
        <v/>
      </c>
      <c r="AB4299" t="str">
        <f>_xlfn.IFNA(VLOOKUP(I4299,units!A$2:B$1765,2,FALSE),"")</f>
        <v/>
      </c>
    </row>
    <row r="4300" spans="1:28" hidden="1" x14ac:dyDescent="0.3">
      <c r="B4300" s="9" t="str">
        <f>_xlfn.IFNA(VLOOKUP(C4300,regions!A$1:B$49,2,FALSE),"")</f>
        <v>South</v>
      </c>
      <c r="C4300" t="s">
        <v>20934</v>
      </c>
      <c r="D4300" s="1" t="s">
        <v>17830</v>
      </c>
      <c r="G4300" t="s">
        <v>17829</v>
      </c>
      <c r="H4300" s="1" t="s">
        <v>17825</v>
      </c>
      <c r="I4300" s="1" t="s">
        <v>17826</v>
      </c>
      <c r="J4300" s="1" t="s">
        <v>17827</v>
      </c>
      <c r="K4300" s="1" t="s">
        <v>17828</v>
      </c>
      <c r="L4300" s="1" t="s">
        <v>730</v>
      </c>
      <c r="M4300" s="1" t="s">
        <v>110</v>
      </c>
      <c r="P4300" s="1" t="s">
        <v>111</v>
      </c>
      <c r="Q4300" s="1" t="s">
        <v>254</v>
      </c>
      <c r="S4300" t="str">
        <f t="shared" si="67"/>
        <v>N</v>
      </c>
      <c r="T4300" t="s">
        <v>8</v>
      </c>
      <c r="U4300" t="s">
        <v>22632</v>
      </c>
      <c r="V4300" s="4">
        <v>2.1999999999999999E-2</v>
      </c>
      <c r="W4300" s="4">
        <v>1.953261E-3</v>
      </c>
      <c r="X4300" s="4">
        <v>1E-3</v>
      </c>
      <c r="Y4300">
        <v>2</v>
      </c>
      <c r="Z4300" s="10" t="str">
        <f>_xlfn.IFNA(IF(OR(R4300="Y",S4300="Y"),HYPERLINK(".\plots/daily_2016_smallegu_flat.png","daily flat"),HYPERLINK(VLOOKUP($AB4300,linkref!$A$2:$D$68,3,FALSE),VLOOKUP($AB4300,linkref!$A$2:$D$68,2,FALSE))),"")</f>
        <v/>
      </c>
      <c r="AA4300" s="10" t="str">
        <f>_xlfn.IFNA(IF(OR(R4300="Y",S4300="Y"),HYPERLINK(".\plots/diurnal_2016_smallegu_flat.png","diurnal flat"),HYPERLINK(VLOOKUP($AB4300,linkref!$A$2:$D$68,4,FALSE),VLOOKUP($AB4300,linkref!$A$2:$D$68,2,FALSE))),"")</f>
        <v/>
      </c>
      <c r="AB4300" t="str">
        <f>_xlfn.IFNA(VLOOKUP(I4300,units!A$2:B$1765,2,FALSE),"")</f>
        <v/>
      </c>
    </row>
    <row r="4301" spans="1:28" hidden="1" x14ac:dyDescent="0.3">
      <c r="B4301" s="9" t="str">
        <f>_xlfn.IFNA(VLOOKUP(C4301,regions!A$1:B$49,2,FALSE),"")</f>
        <v>West</v>
      </c>
      <c r="C4301" t="s">
        <v>20905</v>
      </c>
      <c r="D4301" s="1" t="s">
        <v>15836</v>
      </c>
      <c r="G4301" t="s">
        <v>16722</v>
      </c>
      <c r="H4301" s="1" t="s">
        <v>16718</v>
      </c>
      <c r="I4301" s="1" t="s">
        <v>16719</v>
      </c>
      <c r="J4301" s="1" t="s">
        <v>16720</v>
      </c>
      <c r="K4301" s="1" t="s">
        <v>16721</v>
      </c>
      <c r="L4301" s="1" t="s">
        <v>253</v>
      </c>
      <c r="M4301" s="1" t="s">
        <v>110</v>
      </c>
      <c r="Q4301" s="1" t="s">
        <v>254</v>
      </c>
      <c r="S4301" t="str">
        <f t="shared" si="67"/>
        <v>N</v>
      </c>
      <c r="T4301" t="s">
        <v>8</v>
      </c>
      <c r="U4301" t="s">
        <v>22632</v>
      </c>
      <c r="V4301" s="4">
        <v>2.1984500000000001E-2</v>
      </c>
      <c r="W4301" s="4">
        <v>3.4362400000000001E-3</v>
      </c>
      <c r="X4301" s="4">
        <v>2.2838000000000001E-5</v>
      </c>
      <c r="Y4301">
        <v>8736</v>
      </c>
      <c r="Z4301" s="10" t="str">
        <f>_xlfn.IFNA(IF(OR(R4301="Y",S4301="Y"),HYPERLINK(".\plots/daily_2016_smallegu_flat.png","daily flat"),HYPERLINK(VLOOKUP($AB4301,linkref!$A$2:$D$68,3,FALSE),VLOOKUP($AB4301,linkref!$A$2:$D$68,2,FALSE))),"")</f>
        <v/>
      </c>
      <c r="AA4301" s="10" t="str">
        <f>_xlfn.IFNA(IF(OR(R4301="Y",S4301="Y"),HYPERLINK(".\plots/diurnal_2016_smallegu_flat.png","diurnal flat"),HYPERLINK(VLOOKUP($AB4301,linkref!$A$2:$D$68,4,FALSE),VLOOKUP($AB4301,linkref!$A$2:$D$68,2,FALSE))),"")</f>
        <v/>
      </c>
      <c r="AB4301" t="str">
        <f>_xlfn.IFNA(VLOOKUP(I4301,units!A$2:B$1765,2,FALSE),"")</f>
        <v/>
      </c>
    </row>
    <row r="4302" spans="1:28" hidden="1" x14ac:dyDescent="0.3">
      <c r="B4302" s="9" t="str">
        <f>_xlfn.IFNA(VLOOKUP(C4302,regions!A$1:B$49,2,FALSE),"")</f>
        <v>South</v>
      </c>
      <c r="C4302" t="s">
        <v>20908</v>
      </c>
      <c r="D4302" s="1" t="s">
        <v>12715</v>
      </c>
      <c r="G4302" t="s">
        <v>12714</v>
      </c>
      <c r="H4302" s="1" t="s">
        <v>12713</v>
      </c>
      <c r="I4302" s="1" t="s">
        <v>12719</v>
      </c>
      <c r="J4302" s="1" t="s">
        <v>12720</v>
      </c>
      <c r="K4302" s="1" t="s">
        <v>12721</v>
      </c>
      <c r="L4302" s="1" t="s">
        <v>730</v>
      </c>
      <c r="M4302" s="1" t="s">
        <v>2366</v>
      </c>
      <c r="P4302" s="1" t="s">
        <v>111</v>
      </c>
      <c r="Q4302" s="1" t="s">
        <v>254</v>
      </c>
      <c r="S4302" t="str">
        <f t="shared" si="67"/>
        <v>N</v>
      </c>
      <c r="T4302" t="s">
        <v>8</v>
      </c>
      <c r="U4302" t="s">
        <v>22632</v>
      </c>
      <c r="V4302" s="4">
        <v>2.1899999999999999E-2</v>
      </c>
      <c r="W4302" s="4">
        <v>1.1999999999999999E-3</v>
      </c>
      <c r="X4302" s="4"/>
      <c r="Y4302">
        <v>24</v>
      </c>
      <c r="Z4302" s="10" t="str">
        <f>_xlfn.IFNA(IF(OR(R4302="Y",S4302="Y"),HYPERLINK(".\plots/daily_2016_smallegu_flat.png","daily flat"),HYPERLINK(VLOOKUP($AB4302,linkref!$A$2:$D$68,3,FALSE),VLOOKUP($AB4302,linkref!$A$2:$D$68,2,FALSE))),"")</f>
        <v/>
      </c>
      <c r="AA4302" s="10" t="str">
        <f>_xlfn.IFNA(IF(OR(R4302="Y",S4302="Y"),HYPERLINK(".\plots/diurnal_2016_smallegu_flat.png","diurnal flat"),HYPERLINK(VLOOKUP($AB4302,linkref!$A$2:$D$68,4,FALSE),VLOOKUP($AB4302,linkref!$A$2:$D$68,2,FALSE))),"")</f>
        <v/>
      </c>
      <c r="AB4302" t="str">
        <f>_xlfn.IFNA(VLOOKUP(I4302,units!A$2:B$1765,2,FALSE),"")</f>
        <v/>
      </c>
    </row>
    <row r="4303" spans="1:28" hidden="1" x14ac:dyDescent="0.3">
      <c r="B4303" s="9" t="str">
        <f>_xlfn.IFNA(VLOOKUP(C4303,regions!A$1:B$49,2,FALSE),"")</f>
        <v>South</v>
      </c>
      <c r="C4303" t="s">
        <v>20926</v>
      </c>
      <c r="D4303" s="1" t="s">
        <v>13287</v>
      </c>
      <c r="G4303" t="s">
        <v>13286</v>
      </c>
      <c r="H4303" s="1" t="s">
        <v>13282</v>
      </c>
      <c r="I4303" s="1" t="s">
        <v>19101</v>
      </c>
      <c r="J4303" s="1" t="s">
        <v>19105</v>
      </c>
      <c r="K4303" s="1" t="s">
        <v>19106</v>
      </c>
      <c r="L4303" s="1" t="s">
        <v>1205</v>
      </c>
      <c r="M4303" s="1" t="s">
        <v>110</v>
      </c>
      <c r="P4303" s="1" t="s">
        <v>111</v>
      </c>
      <c r="Q4303" s="1" t="s">
        <v>7060</v>
      </c>
      <c r="S4303" t="str">
        <f t="shared" si="67"/>
        <v>N</v>
      </c>
      <c r="T4303" t="s">
        <v>8</v>
      </c>
      <c r="U4303" t="s">
        <v>22632</v>
      </c>
      <c r="V4303" s="4">
        <v>2.1590000000000002E-2</v>
      </c>
      <c r="W4303" s="4">
        <v>3.0600000000000001E-4</v>
      </c>
      <c r="X4303" s="4">
        <v>2.72E-4</v>
      </c>
      <c r="Z4303" s="10" t="str">
        <f>_xlfn.IFNA(IF(OR(R4303="Y",S4303="Y"),HYPERLINK(".\plots/daily_2016_smallegu_flat.png","daily flat"),HYPERLINK(VLOOKUP($AB4303,linkref!$A$2:$D$68,3,FALSE),VLOOKUP($AB4303,linkref!$A$2:$D$68,2,FALSE))),"")</f>
        <v/>
      </c>
      <c r="AA4303" s="10" t="str">
        <f>_xlfn.IFNA(IF(OR(R4303="Y",S4303="Y"),HYPERLINK(".\plots/diurnal_2016_smallegu_flat.png","diurnal flat"),HYPERLINK(VLOOKUP($AB4303,linkref!$A$2:$D$68,4,FALSE),VLOOKUP($AB4303,linkref!$A$2:$D$68,2,FALSE))),"")</f>
        <v/>
      </c>
      <c r="AB4303" t="str">
        <f>_xlfn.IFNA(VLOOKUP(I4303,units!A$2:B$1765,2,FALSE),"")</f>
        <v/>
      </c>
    </row>
    <row r="4304" spans="1:28" hidden="1" x14ac:dyDescent="0.3">
      <c r="B4304" s="9" t="str">
        <f>_xlfn.IFNA(VLOOKUP(C4304,regions!A$1:B$49,2,FALSE),"")</f>
        <v/>
      </c>
      <c r="C4304" t="s">
        <v>21147</v>
      </c>
      <c r="D4304" s="1" t="s">
        <v>14386</v>
      </c>
      <c r="G4304" t="s">
        <v>19626</v>
      </c>
      <c r="H4304" s="1" t="s">
        <v>19622</v>
      </c>
      <c r="I4304" s="1" t="s">
        <v>19623</v>
      </c>
      <c r="J4304" s="1" t="s">
        <v>19624</v>
      </c>
      <c r="K4304" s="1" t="s">
        <v>19625</v>
      </c>
      <c r="L4304" s="1" t="s">
        <v>253</v>
      </c>
      <c r="M4304" s="1" t="s">
        <v>110</v>
      </c>
      <c r="P4304" s="1" t="s">
        <v>111</v>
      </c>
      <c r="Q4304" s="1" t="s">
        <v>254</v>
      </c>
      <c r="S4304" t="str">
        <f t="shared" si="67"/>
        <v>N</v>
      </c>
      <c r="T4304" t="s">
        <v>8</v>
      </c>
      <c r="U4304" t="s">
        <v>22632</v>
      </c>
      <c r="V4304" s="4">
        <v>3.37229E-2</v>
      </c>
      <c r="W4304" s="4">
        <v>5.8597E-4</v>
      </c>
      <c r="X4304" s="4">
        <v>8.4700000000000002E-6</v>
      </c>
      <c r="Y4304">
        <v>4</v>
      </c>
      <c r="Z4304" s="10" t="str">
        <f>_xlfn.IFNA(IF(OR(R4304="Y",S4304="Y"),HYPERLINK(".\plots/daily_2016_smallegu_flat.png","daily flat"),HYPERLINK(VLOOKUP($AB4304,linkref!$A$2:$D$68,3,FALSE),VLOOKUP($AB4304,linkref!$A$2:$D$68,2,FALSE))),"")</f>
        <v/>
      </c>
      <c r="AA4304" s="10" t="str">
        <f>_xlfn.IFNA(IF(OR(R4304="Y",S4304="Y"),HYPERLINK(".\plots/diurnal_2016_smallegu_flat.png","diurnal flat"),HYPERLINK(VLOOKUP($AB4304,linkref!$A$2:$D$68,4,FALSE),VLOOKUP($AB4304,linkref!$A$2:$D$68,2,FALSE))),"")</f>
        <v/>
      </c>
      <c r="AB4304" t="str">
        <f>_xlfn.IFNA(VLOOKUP(I4304,units!A$2:B$1765,2,FALSE),"")</f>
        <v/>
      </c>
    </row>
    <row r="4305" spans="1:28" hidden="1" x14ac:dyDescent="0.3">
      <c r="B4305" s="9" t="str">
        <f>_xlfn.IFNA(VLOOKUP(C4305,regions!A$1:B$49,2,FALSE),"")</f>
        <v>West</v>
      </c>
      <c r="C4305" t="s">
        <v>20905</v>
      </c>
      <c r="D4305" s="1" t="s">
        <v>5220</v>
      </c>
      <c r="G4305" t="s">
        <v>12439</v>
      </c>
      <c r="H4305" s="1" t="s">
        <v>12435</v>
      </c>
      <c r="I4305" s="1" t="s">
        <v>16055</v>
      </c>
      <c r="J4305" s="1" t="s">
        <v>16056</v>
      </c>
      <c r="K4305" s="1" t="s">
        <v>16057</v>
      </c>
      <c r="L4305" s="1" t="s">
        <v>253</v>
      </c>
      <c r="M4305" s="1" t="s">
        <v>110</v>
      </c>
      <c r="Q4305" s="1" t="s">
        <v>254</v>
      </c>
      <c r="S4305" t="str">
        <f t="shared" si="67"/>
        <v>N</v>
      </c>
      <c r="T4305" t="s">
        <v>8</v>
      </c>
      <c r="U4305" t="s">
        <v>22632</v>
      </c>
      <c r="V4305" s="4">
        <v>2.1582199999999999E-2</v>
      </c>
      <c r="W4305" s="4">
        <v>2.88805E-4</v>
      </c>
      <c r="X4305" s="4">
        <v>1.0005E-5</v>
      </c>
      <c r="Y4305">
        <v>100</v>
      </c>
      <c r="Z4305" s="10" t="str">
        <f>_xlfn.IFNA(IF(OR(R4305="Y",S4305="Y"),HYPERLINK(".\plots/daily_2016_smallegu_flat.png","daily flat"),HYPERLINK(VLOOKUP($AB4305,linkref!$A$2:$D$68,3,FALSE),VLOOKUP($AB4305,linkref!$A$2:$D$68,2,FALSE))),"")</f>
        <v/>
      </c>
      <c r="AA4305" s="10" t="str">
        <f>_xlfn.IFNA(IF(OR(R4305="Y",S4305="Y"),HYPERLINK(".\plots/diurnal_2016_smallegu_flat.png","diurnal flat"),HYPERLINK(VLOOKUP($AB4305,linkref!$A$2:$D$68,4,FALSE),VLOOKUP($AB4305,linkref!$A$2:$D$68,2,FALSE))),"")</f>
        <v/>
      </c>
      <c r="AB4305" t="str">
        <f>_xlfn.IFNA(VLOOKUP(I4305,units!A$2:B$1765,2,FALSE),"")</f>
        <v/>
      </c>
    </row>
    <row r="4306" spans="1:28" x14ac:dyDescent="0.3">
      <c r="A4306" s="1" t="s">
        <v>9292</v>
      </c>
      <c r="B4306" s="9" t="str">
        <f>_xlfn.IFNA(VLOOKUP(C4306,regions!A$1:B$49,2,FALSE),"")</f>
        <v>SESARM</v>
      </c>
      <c r="C4306" t="s">
        <v>20907</v>
      </c>
      <c r="D4306" s="1" t="s">
        <v>6092</v>
      </c>
      <c r="E4306" s="1" t="s">
        <v>9286</v>
      </c>
      <c r="F4306" s="1" t="s">
        <v>9293</v>
      </c>
      <c r="G4306" t="s">
        <v>8631</v>
      </c>
      <c r="H4306" s="1" t="s">
        <v>9288</v>
      </c>
      <c r="I4306" s="1" t="s">
        <v>9294</v>
      </c>
      <c r="J4306" s="1" t="s">
        <v>9295</v>
      </c>
      <c r="K4306" s="1" t="s">
        <v>9296</v>
      </c>
      <c r="L4306" s="1" t="s">
        <v>253</v>
      </c>
      <c r="M4306" s="1" t="s">
        <v>2277</v>
      </c>
      <c r="N4306" t="s">
        <v>128</v>
      </c>
      <c r="O4306" t="s">
        <v>130</v>
      </c>
      <c r="P4306" s="1" t="s">
        <v>111</v>
      </c>
      <c r="Q4306" s="1" t="s">
        <v>254</v>
      </c>
      <c r="R4306" t="s">
        <v>19</v>
      </c>
      <c r="S4306" t="str">
        <f t="shared" si="67"/>
        <v>N</v>
      </c>
      <c r="T4306" t="s">
        <v>19</v>
      </c>
      <c r="V4306" s="12">
        <v>2.1506000000000001E-2</v>
      </c>
      <c r="W4306" s="12">
        <v>7.1526360000000004E-3</v>
      </c>
      <c r="X4306" s="12">
        <v>9.2999999999999997E-5</v>
      </c>
      <c r="Y4306">
        <v>12</v>
      </c>
      <c r="Z4306" s="10" t="str">
        <f>_xlfn.IFNA(IF(OR(R4306="Y",S4306="Y"),HYPERLINK(".\plots/daily_2016_smallegu_flat.png","daily flat"),HYPERLINK(VLOOKUP($AB4306,linkref!$A$2:$D$68,3,FALSE),VLOOKUP($AB4306,linkref!$A$2:$D$68,2,FALSE))),"")</f>
        <v>SESARM Composite Nonpeaking</v>
      </c>
      <c r="AA4306" s="10" t="str">
        <f>_xlfn.IFNA(IF(OR(R4306="Y",S4306="Y"),HYPERLINK(".\plots/diurnal_2016_smallegu_flat.png","diurnal flat"),HYPERLINK(VLOOKUP($AB4306,linkref!$A$2:$D$68,4,FALSE),VLOOKUP($AB4306,linkref!$A$2:$D$68,2,FALSE))),"")</f>
        <v>SESARM Composite Nonpeaking</v>
      </c>
      <c r="AB4306" t="str">
        <f>_xlfn.IFNA(VLOOKUP(I4306,units!A$2:B$1765,2,FALSE),"")</f>
        <v>SESARM_comp_nonpeak</v>
      </c>
    </row>
    <row r="4307" spans="1:28" hidden="1" x14ac:dyDescent="0.3">
      <c r="B4307" s="9" t="str">
        <f>_xlfn.IFNA(VLOOKUP(C4307,regions!A$1:B$49,2,FALSE),"")</f>
        <v>West North Central</v>
      </c>
      <c r="C4307" t="s">
        <v>20954</v>
      </c>
      <c r="D4307" s="1" t="s">
        <v>12099</v>
      </c>
      <c r="G4307" t="s">
        <v>12098</v>
      </c>
      <c r="H4307" s="1" t="s">
        <v>12094</v>
      </c>
      <c r="I4307" s="1" t="s">
        <v>12106</v>
      </c>
      <c r="J4307" s="1" t="s">
        <v>12107</v>
      </c>
      <c r="K4307" s="1" t="s">
        <v>12108</v>
      </c>
      <c r="L4307" s="1" t="s">
        <v>730</v>
      </c>
      <c r="M4307" s="1" t="s">
        <v>110</v>
      </c>
      <c r="P4307" s="1" t="s">
        <v>111</v>
      </c>
      <c r="Q4307" s="1" t="s">
        <v>254</v>
      </c>
      <c r="S4307" t="str">
        <f t="shared" si="67"/>
        <v>N</v>
      </c>
      <c r="T4307" t="s">
        <v>8</v>
      </c>
      <c r="U4307" t="s">
        <v>22632</v>
      </c>
      <c r="V4307" s="4">
        <v>2.1505E-2</v>
      </c>
      <c r="W4307" s="4">
        <v>4.8500000000000003E-4</v>
      </c>
      <c r="X4307" s="4">
        <v>3.6000000000000002E-4</v>
      </c>
      <c r="Y4307">
        <v>2</v>
      </c>
      <c r="Z4307" s="10" t="str">
        <f>_xlfn.IFNA(IF(OR(R4307="Y",S4307="Y"),HYPERLINK(".\plots/daily_2016_smallegu_flat.png","daily flat"),HYPERLINK(VLOOKUP($AB4307,linkref!$A$2:$D$68,3,FALSE),VLOOKUP($AB4307,linkref!$A$2:$D$68,2,FALSE))),"")</f>
        <v/>
      </c>
      <c r="AA4307" s="10" t="str">
        <f>_xlfn.IFNA(IF(OR(R4307="Y",S4307="Y"),HYPERLINK(".\plots/diurnal_2016_smallegu_flat.png","diurnal flat"),HYPERLINK(VLOOKUP($AB4307,linkref!$A$2:$D$68,4,FALSE),VLOOKUP($AB4307,linkref!$A$2:$D$68,2,FALSE))),"")</f>
        <v/>
      </c>
      <c r="AB4307" t="str">
        <f>_xlfn.IFNA(VLOOKUP(I4307,units!A$2:B$1765,2,FALSE),"")</f>
        <v/>
      </c>
    </row>
    <row r="4308" spans="1:28" hidden="1" x14ac:dyDescent="0.3">
      <c r="B4308" s="9" t="str">
        <f>_xlfn.IFNA(VLOOKUP(C4308,regions!A$1:B$49,2,FALSE),"")</f>
        <v>MANE-VU</v>
      </c>
      <c r="C4308" t="s">
        <v>20916</v>
      </c>
      <c r="D4308" s="1" t="s">
        <v>20610</v>
      </c>
      <c r="G4308" t="s">
        <v>20609</v>
      </c>
      <c r="H4308" s="1" t="s">
        <v>20605</v>
      </c>
      <c r="I4308" s="1" t="s">
        <v>20617</v>
      </c>
      <c r="J4308" s="1" t="s">
        <v>20618</v>
      </c>
      <c r="K4308" s="1" t="s">
        <v>20619</v>
      </c>
      <c r="L4308" s="1" t="s">
        <v>730</v>
      </c>
      <c r="M4308" s="1" t="s">
        <v>110</v>
      </c>
      <c r="P4308" s="1" t="s">
        <v>111</v>
      </c>
      <c r="Q4308" s="1" t="s">
        <v>254</v>
      </c>
      <c r="S4308" t="str">
        <f t="shared" si="67"/>
        <v>N</v>
      </c>
      <c r="T4308" t="s">
        <v>8</v>
      </c>
      <c r="U4308" t="s">
        <v>22632</v>
      </c>
      <c r="V4308" s="4">
        <v>2.1482500000000002E-2</v>
      </c>
      <c r="W4308" s="4">
        <v>1.0725000000000001E-3</v>
      </c>
      <c r="X4308" s="4">
        <v>6.4512500000000004E-3</v>
      </c>
      <c r="Z4308" s="10" t="str">
        <f>_xlfn.IFNA(IF(OR(R4308="Y",S4308="Y"),HYPERLINK(".\plots/daily_2016_smallegu_flat.png","daily flat"),HYPERLINK(VLOOKUP($AB4308,linkref!$A$2:$D$68,3,FALSE),VLOOKUP($AB4308,linkref!$A$2:$D$68,2,FALSE))),"")</f>
        <v/>
      </c>
      <c r="AA4308" s="10" t="str">
        <f>_xlfn.IFNA(IF(OR(R4308="Y",S4308="Y"),HYPERLINK(".\plots/diurnal_2016_smallegu_flat.png","diurnal flat"),HYPERLINK(VLOOKUP($AB4308,linkref!$A$2:$D$68,4,FALSE),VLOOKUP($AB4308,linkref!$A$2:$D$68,2,FALSE))),"")</f>
        <v/>
      </c>
      <c r="AB4308" t="str">
        <f>_xlfn.IFNA(VLOOKUP(I4308,units!A$2:B$1765,2,FALSE),"")</f>
        <v/>
      </c>
    </row>
    <row r="4309" spans="1:28" hidden="1" x14ac:dyDescent="0.3">
      <c r="B4309" s="9" t="str">
        <f>_xlfn.IFNA(VLOOKUP(C4309,regions!A$1:B$49,2,FALSE),"")</f>
        <v>West North Central</v>
      </c>
      <c r="C4309" t="s">
        <v>20920</v>
      </c>
      <c r="D4309" s="1" t="s">
        <v>1269</v>
      </c>
      <c r="G4309" t="s">
        <v>1276</v>
      </c>
      <c r="H4309" s="1" t="s">
        <v>1271</v>
      </c>
      <c r="I4309" s="1" t="s">
        <v>12468</v>
      </c>
      <c r="J4309" s="1" t="s">
        <v>12469</v>
      </c>
      <c r="K4309" s="1" t="s">
        <v>12470</v>
      </c>
      <c r="L4309" s="1" t="s">
        <v>730</v>
      </c>
      <c r="M4309" s="1" t="s">
        <v>110</v>
      </c>
      <c r="P4309" s="1" t="s">
        <v>111</v>
      </c>
      <c r="Q4309" s="1" t="s">
        <v>254</v>
      </c>
      <c r="S4309" t="str">
        <f t="shared" si="67"/>
        <v>N</v>
      </c>
      <c r="T4309" t="s">
        <v>8</v>
      </c>
      <c r="U4309" t="s">
        <v>22632</v>
      </c>
      <c r="V4309" s="4">
        <v>2.1454600000000001E-2</v>
      </c>
      <c r="W4309" s="4">
        <v>1.50815E-3</v>
      </c>
      <c r="X4309" s="4">
        <v>7.3947999999999999E-6</v>
      </c>
      <c r="Y4309">
        <v>4</v>
      </c>
      <c r="Z4309" s="10" t="str">
        <f>_xlfn.IFNA(IF(OR(R4309="Y",S4309="Y"),HYPERLINK(".\plots/daily_2016_smallegu_flat.png","daily flat"),HYPERLINK(VLOOKUP($AB4309,linkref!$A$2:$D$68,3,FALSE),VLOOKUP($AB4309,linkref!$A$2:$D$68,2,FALSE))),"")</f>
        <v/>
      </c>
      <c r="AA4309" s="10" t="str">
        <f>_xlfn.IFNA(IF(OR(R4309="Y",S4309="Y"),HYPERLINK(".\plots/diurnal_2016_smallegu_flat.png","diurnal flat"),HYPERLINK(VLOOKUP($AB4309,linkref!$A$2:$D$68,4,FALSE),VLOOKUP($AB4309,linkref!$A$2:$D$68,2,FALSE))),"")</f>
        <v/>
      </c>
      <c r="AB4309" t="str">
        <f>_xlfn.IFNA(VLOOKUP(I4309,units!A$2:B$1765,2,FALSE),"")</f>
        <v/>
      </c>
    </row>
    <row r="4310" spans="1:28" hidden="1" x14ac:dyDescent="0.3">
      <c r="B4310" s="9" t="str">
        <f>_xlfn.IFNA(VLOOKUP(C4310,regions!A$1:B$49,2,FALSE),"")</f>
        <v>LADCO</v>
      </c>
      <c r="C4310" t="s">
        <v>20903</v>
      </c>
      <c r="D4310" s="1" t="s">
        <v>7588</v>
      </c>
      <c r="G4310" t="s">
        <v>15956</v>
      </c>
      <c r="H4310" s="1" t="s">
        <v>15952</v>
      </c>
      <c r="I4310" s="1" t="s">
        <v>15953</v>
      </c>
      <c r="J4310" s="1" t="s">
        <v>15954</v>
      </c>
      <c r="K4310" s="1" t="s">
        <v>15955</v>
      </c>
      <c r="L4310" s="1" t="s">
        <v>730</v>
      </c>
      <c r="M4310" s="1" t="s">
        <v>110</v>
      </c>
      <c r="P4310" s="1" t="s">
        <v>111</v>
      </c>
      <c r="Q4310" s="1" t="s">
        <v>254</v>
      </c>
      <c r="S4310" t="str">
        <f t="shared" si="67"/>
        <v>N</v>
      </c>
      <c r="T4310" t="s">
        <v>8</v>
      </c>
      <c r="U4310" t="s">
        <v>22632</v>
      </c>
      <c r="V4310" s="4">
        <v>2.1409999999999998E-2</v>
      </c>
      <c r="W4310" s="4">
        <v>1.5446699999999999E-3</v>
      </c>
      <c r="X4310" s="4">
        <v>1.407E-3</v>
      </c>
      <c r="Z4310" s="10" t="str">
        <f>_xlfn.IFNA(IF(OR(R4310="Y",S4310="Y"),HYPERLINK(".\plots/daily_2016_smallegu_flat.png","daily flat"),HYPERLINK(VLOOKUP($AB4310,linkref!$A$2:$D$68,3,FALSE),VLOOKUP($AB4310,linkref!$A$2:$D$68,2,FALSE))),"")</f>
        <v/>
      </c>
      <c r="AA4310" s="10" t="str">
        <f>_xlfn.IFNA(IF(OR(R4310="Y",S4310="Y"),HYPERLINK(".\plots/diurnal_2016_smallegu_flat.png","diurnal flat"),HYPERLINK(VLOOKUP($AB4310,linkref!$A$2:$D$68,4,FALSE),VLOOKUP($AB4310,linkref!$A$2:$D$68,2,FALSE))),"")</f>
        <v/>
      </c>
      <c r="AB4310" t="str">
        <f>_xlfn.IFNA(VLOOKUP(I4310,units!A$2:B$1765,2,FALSE),"")</f>
        <v/>
      </c>
    </row>
    <row r="4311" spans="1:28" hidden="1" x14ac:dyDescent="0.3">
      <c r="B4311" s="9" t="str">
        <f>_xlfn.IFNA(VLOOKUP(C4311,regions!A$1:B$49,2,FALSE),"")</f>
        <v>West</v>
      </c>
      <c r="C4311" t="s">
        <v>20905</v>
      </c>
      <c r="D4311" s="1" t="s">
        <v>517</v>
      </c>
      <c r="G4311" t="s">
        <v>12738</v>
      </c>
      <c r="H4311" s="1" t="s">
        <v>12737</v>
      </c>
      <c r="I4311" s="1" t="s">
        <v>18932</v>
      </c>
      <c r="J4311" s="1" t="s">
        <v>18933</v>
      </c>
      <c r="K4311" s="1" t="s">
        <v>18934</v>
      </c>
      <c r="L4311" s="1" t="s">
        <v>253</v>
      </c>
      <c r="M4311" s="1" t="s">
        <v>110</v>
      </c>
      <c r="P4311" s="1" t="s">
        <v>111</v>
      </c>
      <c r="Q4311" s="1" t="s">
        <v>7060</v>
      </c>
      <c r="S4311" t="str">
        <f t="shared" si="67"/>
        <v>N</v>
      </c>
      <c r="T4311" t="s">
        <v>8</v>
      </c>
      <c r="U4311" t="s">
        <v>22632</v>
      </c>
      <c r="V4311" s="4">
        <v>2.1319999999999999E-2</v>
      </c>
      <c r="W4311" s="4">
        <v>5.5022300000000003E-3</v>
      </c>
      <c r="X4311" s="4">
        <v>3.0000000000000001E-5</v>
      </c>
      <c r="Y4311">
        <v>8736</v>
      </c>
      <c r="Z4311" s="10" t="str">
        <f>_xlfn.IFNA(IF(OR(R4311="Y",S4311="Y"),HYPERLINK(".\plots/daily_2016_smallegu_flat.png","daily flat"),HYPERLINK(VLOOKUP($AB4311,linkref!$A$2:$D$68,3,FALSE),VLOOKUP($AB4311,linkref!$A$2:$D$68,2,FALSE))),"")</f>
        <v/>
      </c>
      <c r="AA4311" s="10" t="str">
        <f>_xlfn.IFNA(IF(OR(R4311="Y",S4311="Y"),HYPERLINK(".\plots/diurnal_2016_smallegu_flat.png","diurnal flat"),HYPERLINK(VLOOKUP($AB4311,linkref!$A$2:$D$68,4,FALSE),VLOOKUP($AB4311,linkref!$A$2:$D$68,2,FALSE))),"")</f>
        <v/>
      </c>
      <c r="AB4311" t="str">
        <f>_xlfn.IFNA(VLOOKUP(I4311,units!A$2:B$1765,2,FALSE),"")</f>
        <v/>
      </c>
    </row>
    <row r="4312" spans="1:28" hidden="1" x14ac:dyDescent="0.3">
      <c r="B4312" s="9" t="str">
        <f>_xlfn.IFNA(VLOOKUP(C4312,regions!A$1:B$49,2,FALSE),"")</f>
        <v>MANE-VU</v>
      </c>
      <c r="C4312" t="s">
        <v>20916</v>
      </c>
      <c r="D4312" s="1" t="s">
        <v>20610</v>
      </c>
      <c r="G4312" t="s">
        <v>20609</v>
      </c>
      <c r="H4312" s="1" t="s">
        <v>20605</v>
      </c>
      <c r="I4312" s="1" t="s">
        <v>20614</v>
      </c>
      <c r="J4312" s="1" t="s">
        <v>20615</v>
      </c>
      <c r="K4312" s="1" t="s">
        <v>20616</v>
      </c>
      <c r="L4312" s="1" t="s">
        <v>1205</v>
      </c>
      <c r="M4312" s="1" t="s">
        <v>110</v>
      </c>
      <c r="P4312" s="1" t="s">
        <v>111</v>
      </c>
      <c r="Q4312" s="1" t="s">
        <v>254</v>
      </c>
      <c r="S4312" t="str">
        <f t="shared" si="67"/>
        <v>N</v>
      </c>
      <c r="T4312" t="s">
        <v>8</v>
      </c>
      <c r="U4312" t="s">
        <v>22632</v>
      </c>
      <c r="V4312" s="4">
        <v>2.1257000000000002E-2</v>
      </c>
      <c r="W4312" s="4">
        <v>6.6699999999999995E-4</v>
      </c>
      <c r="X4312" s="4">
        <v>8.0039999999999999E-6</v>
      </c>
      <c r="Z4312" s="10" t="str">
        <f>_xlfn.IFNA(IF(OR(R4312="Y",S4312="Y"),HYPERLINK(".\plots/daily_2016_smallegu_flat.png","daily flat"),HYPERLINK(VLOOKUP($AB4312,linkref!$A$2:$D$68,3,FALSE),VLOOKUP($AB4312,linkref!$A$2:$D$68,2,FALSE))),"")</f>
        <v/>
      </c>
      <c r="AA4312" s="10" t="str">
        <f>_xlfn.IFNA(IF(OR(R4312="Y",S4312="Y"),HYPERLINK(".\plots/diurnal_2016_smallegu_flat.png","diurnal flat"),HYPERLINK(VLOOKUP($AB4312,linkref!$A$2:$D$68,4,FALSE),VLOOKUP($AB4312,linkref!$A$2:$D$68,2,FALSE))),"")</f>
        <v/>
      </c>
      <c r="AB4312" t="str">
        <f>_xlfn.IFNA(VLOOKUP(I4312,units!A$2:B$1765,2,FALSE),"")</f>
        <v/>
      </c>
    </row>
    <row r="4313" spans="1:28" hidden="1" x14ac:dyDescent="0.3">
      <c r="B4313" s="9" t="str">
        <f>_xlfn.IFNA(VLOOKUP(C4313,regions!A$1:B$49,2,FALSE),"")</f>
        <v>West</v>
      </c>
      <c r="C4313" t="s">
        <v>20905</v>
      </c>
      <c r="D4313" s="1" t="s">
        <v>103</v>
      </c>
      <c r="G4313" t="s">
        <v>13879</v>
      </c>
      <c r="H4313" s="1" t="s">
        <v>13875</v>
      </c>
      <c r="I4313" s="1" t="s">
        <v>13876</v>
      </c>
      <c r="J4313" s="1" t="s">
        <v>13877</v>
      </c>
      <c r="K4313" s="1" t="s">
        <v>13878</v>
      </c>
      <c r="L4313" s="1" t="s">
        <v>253</v>
      </c>
      <c r="M4313" s="1" t="s">
        <v>110</v>
      </c>
      <c r="Q4313" s="1" t="s">
        <v>254</v>
      </c>
      <c r="S4313" t="str">
        <f t="shared" si="67"/>
        <v>N</v>
      </c>
      <c r="T4313" t="s">
        <v>8</v>
      </c>
      <c r="U4313" t="s">
        <v>22632</v>
      </c>
      <c r="V4313" s="4">
        <v>2.12485E-2</v>
      </c>
      <c r="W4313" s="4">
        <v>4.9311699999999995E-4</v>
      </c>
      <c r="X4313" s="4">
        <v>2.0227000000000001E-5</v>
      </c>
      <c r="Y4313">
        <v>12</v>
      </c>
      <c r="Z4313" s="10" t="str">
        <f>_xlfn.IFNA(IF(OR(R4313="Y",S4313="Y"),HYPERLINK(".\plots/daily_2016_smallegu_flat.png","daily flat"),HYPERLINK(VLOOKUP($AB4313,linkref!$A$2:$D$68,3,FALSE),VLOOKUP($AB4313,linkref!$A$2:$D$68,2,FALSE))),"")</f>
        <v/>
      </c>
      <c r="AA4313" s="10" t="str">
        <f>_xlfn.IFNA(IF(OR(R4313="Y",S4313="Y"),HYPERLINK(".\plots/diurnal_2016_smallegu_flat.png","diurnal flat"),HYPERLINK(VLOOKUP($AB4313,linkref!$A$2:$D$68,4,FALSE),VLOOKUP($AB4313,linkref!$A$2:$D$68,2,FALSE))),"")</f>
        <v/>
      </c>
      <c r="AB4313" t="str">
        <f>_xlfn.IFNA(VLOOKUP(I4313,units!A$2:B$1765,2,FALSE),"")</f>
        <v/>
      </c>
    </row>
    <row r="4314" spans="1:28" hidden="1" x14ac:dyDescent="0.3">
      <c r="B4314" s="9" t="str">
        <f>_xlfn.IFNA(VLOOKUP(C4314,regions!A$1:B$49,2,FALSE),"")</f>
        <v>South</v>
      </c>
      <c r="C4314" t="s">
        <v>20908</v>
      </c>
      <c r="D4314" s="1" t="s">
        <v>12287</v>
      </c>
      <c r="G4314" t="s">
        <v>12286</v>
      </c>
      <c r="H4314" s="1" t="s">
        <v>12285</v>
      </c>
      <c r="I4314" s="1" t="s">
        <v>21262</v>
      </c>
      <c r="J4314" s="1" t="s">
        <v>21263</v>
      </c>
      <c r="K4314" s="1" t="s">
        <v>21264</v>
      </c>
      <c r="L4314" s="1" t="s">
        <v>1946</v>
      </c>
      <c r="M4314" s="1" t="s">
        <v>2366</v>
      </c>
      <c r="P4314" s="1" t="s">
        <v>111</v>
      </c>
      <c r="Q4314" s="1" t="s">
        <v>254</v>
      </c>
      <c r="S4314" t="str">
        <f t="shared" si="67"/>
        <v>N</v>
      </c>
      <c r="T4314" t="s">
        <v>8</v>
      </c>
      <c r="U4314" t="s">
        <v>112</v>
      </c>
      <c r="V4314" s="4">
        <v>2.12E-2</v>
      </c>
      <c r="W4314" s="4">
        <v>1E-4</v>
      </c>
      <c r="X4314" s="4"/>
      <c r="Y4314">
        <v>85</v>
      </c>
      <c r="Z4314" s="10" t="str">
        <f>_xlfn.IFNA(IF(OR(R4314="Y",S4314="Y"),HYPERLINK(".\plots/daily_2016_smallegu_flat.png","daily flat"),HYPERLINK(VLOOKUP($AB4314,linkref!$A$2:$D$68,3,FALSE),VLOOKUP($AB4314,linkref!$A$2:$D$68,2,FALSE))),"")</f>
        <v/>
      </c>
      <c r="AA4314" s="10" t="str">
        <f>_xlfn.IFNA(IF(OR(R4314="Y",S4314="Y"),HYPERLINK(".\plots/diurnal_2016_smallegu_flat.png","diurnal flat"),HYPERLINK(VLOOKUP($AB4314,linkref!$A$2:$D$68,4,FALSE),VLOOKUP($AB4314,linkref!$A$2:$D$68,2,FALSE))),"")</f>
        <v/>
      </c>
      <c r="AB4314" t="str">
        <f>_xlfn.IFNA(VLOOKUP(I4314,units!A$2:B$1765,2,FALSE),"")</f>
        <v/>
      </c>
    </row>
    <row r="4315" spans="1:28" hidden="1" x14ac:dyDescent="0.3">
      <c r="B4315" s="9" t="str">
        <f>_xlfn.IFNA(VLOOKUP(C4315,regions!A$1:B$49,2,FALSE),"")</f>
        <v>SESARM</v>
      </c>
      <c r="C4315" t="s">
        <v>20935</v>
      </c>
      <c r="D4315" s="1" t="s">
        <v>12024</v>
      </c>
      <c r="G4315" t="s">
        <v>18138</v>
      </c>
      <c r="H4315" s="1" t="s">
        <v>18134</v>
      </c>
      <c r="I4315" s="1" t="s">
        <v>18143</v>
      </c>
      <c r="J4315" s="1" t="s">
        <v>18136</v>
      </c>
      <c r="K4315" s="1" t="s">
        <v>18144</v>
      </c>
      <c r="L4315" s="1" t="s">
        <v>253</v>
      </c>
      <c r="M4315" s="1" t="s">
        <v>110</v>
      </c>
      <c r="P4315" s="1" t="s">
        <v>111</v>
      </c>
      <c r="Q4315" s="1" t="s">
        <v>136</v>
      </c>
      <c r="S4315" t="str">
        <f t="shared" si="67"/>
        <v>N</v>
      </c>
      <c r="T4315" t="s">
        <v>8</v>
      </c>
      <c r="U4315" t="s">
        <v>22632</v>
      </c>
      <c r="V4315" s="4">
        <v>2.1167999999999999E-2</v>
      </c>
      <c r="W4315" s="4">
        <v>5.1628049999999999E-4</v>
      </c>
      <c r="X4315" s="4">
        <v>1.392E-3</v>
      </c>
      <c r="Y4315">
        <v>10</v>
      </c>
      <c r="Z4315" s="10" t="str">
        <f>_xlfn.IFNA(IF(OR(R4315="Y",S4315="Y"),HYPERLINK(".\plots/daily_2016_smallegu_flat.png","daily flat"),HYPERLINK(VLOOKUP($AB4315,linkref!$A$2:$D$68,3,FALSE),VLOOKUP($AB4315,linkref!$A$2:$D$68,2,FALSE))),"")</f>
        <v/>
      </c>
      <c r="AA4315" s="10" t="str">
        <f>_xlfn.IFNA(IF(OR(R4315="Y",S4315="Y"),HYPERLINK(".\plots/diurnal_2016_smallegu_flat.png","diurnal flat"),HYPERLINK(VLOOKUP($AB4315,linkref!$A$2:$D$68,4,FALSE),VLOOKUP($AB4315,linkref!$A$2:$D$68,2,FALSE))),"")</f>
        <v/>
      </c>
      <c r="AB4315" t="str">
        <f>_xlfn.IFNA(VLOOKUP(I4315,units!A$2:B$1765,2,FALSE),"")</f>
        <v/>
      </c>
    </row>
    <row r="4316" spans="1:28" hidden="1" x14ac:dyDescent="0.3">
      <c r="B4316" s="9" t="str">
        <f>_xlfn.IFNA(VLOOKUP(C4316,regions!A$1:B$49,2,FALSE),"")</f>
        <v>West</v>
      </c>
      <c r="C4316" t="s">
        <v>20905</v>
      </c>
      <c r="D4316" s="1" t="s">
        <v>12253</v>
      </c>
      <c r="G4316" t="s">
        <v>20545</v>
      </c>
      <c r="H4316" s="1" t="s">
        <v>20541</v>
      </c>
      <c r="I4316" s="1" t="s">
        <v>20542</v>
      </c>
      <c r="J4316" s="1" t="s">
        <v>20543</v>
      </c>
      <c r="K4316" s="1" t="s">
        <v>20544</v>
      </c>
      <c r="L4316" s="1" t="s">
        <v>253</v>
      </c>
      <c r="M4316" s="1" t="s">
        <v>110</v>
      </c>
      <c r="Q4316" s="1" t="s">
        <v>7060</v>
      </c>
      <c r="S4316" t="str">
        <f t="shared" si="67"/>
        <v>N</v>
      </c>
      <c r="T4316" t="s">
        <v>8</v>
      </c>
      <c r="U4316" t="s">
        <v>22632</v>
      </c>
      <c r="V4316" s="4">
        <v>2.1113E-2</v>
      </c>
      <c r="W4316" s="4">
        <v>1.4726699999999999E-3</v>
      </c>
      <c r="X4316" s="4">
        <v>9.7869999999999996E-6</v>
      </c>
      <c r="Y4316">
        <v>100</v>
      </c>
      <c r="Z4316" s="10" t="str">
        <f>_xlfn.IFNA(IF(OR(R4316="Y",S4316="Y"),HYPERLINK(".\plots/daily_2016_smallegu_flat.png","daily flat"),HYPERLINK(VLOOKUP($AB4316,linkref!$A$2:$D$68,3,FALSE),VLOOKUP($AB4316,linkref!$A$2:$D$68,2,FALSE))),"")</f>
        <v/>
      </c>
      <c r="AA4316" s="10" t="str">
        <f>_xlfn.IFNA(IF(OR(R4316="Y",S4316="Y"),HYPERLINK(".\plots/diurnal_2016_smallegu_flat.png","diurnal flat"),HYPERLINK(VLOOKUP($AB4316,linkref!$A$2:$D$68,4,FALSE),VLOOKUP($AB4316,linkref!$A$2:$D$68,2,FALSE))),"")</f>
        <v/>
      </c>
      <c r="AB4316" t="str">
        <f>_xlfn.IFNA(VLOOKUP(I4316,units!A$2:B$1765,2,FALSE),"")</f>
        <v/>
      </c>
    </row>
    <row r="4317" spans="1:28" x14ac:dyDescent="0.3">
      <c r="A4317" s="1" t="s">
        <v>3455</v>
      </c>
      <c r="B4317" s="9" t="str">
        <f>_xlfn.IFNA(VLOOKUP(C4317,regions!A$1:B$49,2,FALSE),"")</f>
        <v>South</v>
      </c>
      <c r="C4317" t="s">
        <v>20934</v>
      </c>
      <c r="D4317" s="1" t="s">
        <v>3445</v>
      </c>
      <c r="E4317" s="1" t="s">
        <v>3444</v>
      </c>
      <c r="F4317" s="1" t="s">
        <v>148</v>
      </c>
      <c r="G4317" t="s">
        <v>3450</v>
      </c>
      <c r="H4317" s="1" t="s">
        <v>3446</v>
      </c>
      <c r="I4317" s="1" t="s">
        <v>3456</v>
      </c>
      <c r="J4317" s="1" t="s">
        <v>3457</v>
      </c>
      <c r="K4317" s="1" t="s">
        <v>3458</v>
      </c>
      <c r="L4317" s="1" t="s">
        <v>253</v>
      </c>
      <c r="M4317" s="1" t="s">
        <v>110</v>
      </c>
      <c r="N4317" t="s">
        <v>128</v>
      </c>
      <c r="O4317" t="s">
        <v>130</v>
      </c>
      <c r="P4317" s="1" t="s">
        <v>111</v>
      </c>
      <c r="Q4317" s="1" t="s">
        <v>254</v>
      </c>
      <c r="R4317" t="s">
        <v>19</v>
      </c>
      <c r="S4317" t="str">
        <f t="shared" si="67"/>
        <v>N</v>
      </c>
      <c r="T4317" t="s">
        <v>19</v>
      </c>
      <c r="U4317" t="s">
        <v>22632</v>
      </c>
      <c r="V4317" s="12">
        <v>2.1000000000000001E-2</v>
      </c>
      <c r="W4317" s="12">
        <v>2.9298900000000001E-3</v>
      </c>
      <c r="X4317" s="12">
        <v>4.0000000000000001E-3</v>
      </c>
      <c r="Y4317">
        <v>10</v>
      </c>
      <c r="Z4317" s="10" t="str">
        <f>_xlfn.IFNA(IF(OR(R4317="Y",S4317="Y"),HYPERLINK(".\plots/daily_2016_smallegu_flat.png","daily flat"),HYPERLINK(VLOOKUP($AB4317,linkref!$A$2:$D$68,3,FALSE),VLOOKUP($AB4317,linkref!$A$2:$D$68,2,FALSE))),"")</f>
        <v>South Oil Peaking</v>
      </c>
      <c r="AA4317" s="10" t="str">
        <f>_xlfn.IFNA(IF(OR(R4317="Y",S4317="Y"),HYPERLINK(".\plots/diurnal_2016_smallegu_flat.png","diurnal flat"),HYPERLINK(VLOOKUP($AB4317,linkref!$A$2:$D$68,4,FALSE),VLOOKUP($AB4317,linkref!$A$2:$D$68,2,FALSE))),"")</f>
        <v>South Oil Peaking</v>
      </c>
      <c r="AB4317" t="str">
        <f>_xlfn.IFNA(VLOOKUP(I4317,units!A$2:B$1765,2,FALSE),"")</f>
        <v>South_oil_peak</v>
      </c>
    </row>
    <row r="4318" spans="1:28" hidden="1" x14ac:dyDescent="0.3">
      <c r="B4318" s="9" t="str">
        <f>_xlfn.IFNA(VLOOKUP(C4318,regions!A$1:B$49,2,FALSE),"")</f>
        <v>MANE-VU</v>
      </c>
      <c r="C4318" t="s">
        <v>20909</v>
      </c>
      <c r="D4318" s="1" t="s">
        <v>3511</v>
      </c>
      <c r="G4318" t="s">
        <v>14190</v>
      </c>
      <c r="H4318" s="1" t="s">
        <v>14189</v>
      </c>
      <c r="I4318" s="1" t="s">
        <v>18455</v>
      </c>
      <c r="J4318" s="1" t="s">
        <v>18456</v>
      </c>
      <c r="K4318" s="1" t="s">
        <v>18457</v>
      </c>
      <c r="L4318" s="1" t="s">
        <v>522</v>
      </c>
      <c r="M4318" s="1" t="s">
        <v>110</v>
      </c>
      <c r="P4318" s="1" t="s">
        <v>111</v>
      </c>
      <c r="Q4318" s="1" t="s">
        <v>254</v>
      </c>
      <c r="S4318" t="str">
        <f t="shared" si="67"/>
        <v>N</v>
      </c>
      <c r="T4318" t="s">
        <v>8</v>
      </c>
      <c r="U4318" t="s">
        <v>22632</v>
      </c>
      <c r="V4318" s="4">
        <v>2.1000000000000001E-2</v>
      </c>
      <c r="W4318" s="4">
        <v>1E-3</v>
      </c>
      <c r="X4318" s="4">
        <v>1E-3</v>
      </c>
      <c r="Y4318">
        <v>27</v>
      </c>
      <c r="Z4318" s="10" t="str">
        <f>_xlfn.IFNA(IF(OR(R4318="Y",S4318="Y"),HYPERLINK(".\plots/daily_2016_smallegu_flat.png","daily flat"),HYPERLINK(VLOOKUP($AB4318,linkref!$A$2:$D$68,3,FALSE),VLOOKUP($AB4318,linkref!$A$2:$D$68,2,FALSE))),"")</f>
        <v/>
      </c>
      <c r="AA4318" s="10" t="str">
        <f>_xlfn.IFNA(IF(OR(R4318="Y",S4318="Y"),HYPERLINK(".\plots/diurnal_2016_smallegu_flat.png","diurnal flat"),HYPERLINK(VLOOKUP($AB4318,linkref!$A$2:$D$68,4,FALSE),VLOOKUP($AB4318,linkref!$A$2:$D$68,2,FALSE))),"")</f>
        <v/>
      </c>
      <c r="AB4318" t="str">
        <f>_xlfn.IFNA(VLOOKUP(I4318,units!A$2:B$1765,2,FALSE),"")</f>
        <v/>
      </c>
    </row>
    <row r="4319" spans="1:28" hidden="1" x14ac:dyDescent="0.3">
      <c r="B4319" s="9" t="str">
        <f>_xlfn.IFNA(VLOOKUP(C4319,regions!A$1:B$49,2,FALSE),"")</f>
        <v>MANE-VU</v>
      </c>
      <c r="C4319" t="s">
        <v>20902</v>
      </c>
      <c r="D4319" s="1" t="s">
        <v>5261</v>
      </c>
      <c r="G4319" t="s">
        <v>12321</v>
      </c>
      <c r="H4319" s="1" t="s">
        <v>12317</v>
      </c>
      <c r="I4319" s="1" t="s">
        <v>12527</v>
      </c>
      <c r="J4319" s="1" t="s">
        <v>12319</v>
      </c>
      <c r="K4319" s="1" t="s">
        <v>12528</v>
      </c>
      <c r="L4319" s="1" t="s">
        <v>730</v>
      </c>
      <c r="M4319" s="1" t="s">
        <v>110</v>
      </c>
      <c r="P4319" s="1" t="s">
        <v>111</v>
      </c>
      <c r="Q4319" s="1" t="s">
        <v>7060</v>
      </c>
      <c r="S4319" t="str">
        <f t="shared" si="67"/>
        <v>N</v>
      </c>
      <c r="T4319" t="s">
        <v>8</v>
      </c>
      <c r="U4319" t="s">
        <v>22632</v>
      </c>
      <c r="V4319" s="4">
        <v>2.1000000000000001E-2</v>
      </c>
      <c r="W4319" s="4">
        <v>1E-3</v>
      </c>
      <c r="X4319" s="4">
        <v>0</v>
      </c>
      <c r="Z4319" s="10" t="str">
        <f>_xlfn.IFNA(IF(OR(R4319="Y",S4319="Y"),HYPERLINK(".\plots/daily_2016_smallegu_flat.png","daily flat"),HYPERLINK(VLOOKUP($AB4319,linkref!$A$2:$D$68,3,FALSE),VLOOKUP($AB4319,linkref!$A$2:$D$68,2,FALSE))),"")</f>
        <v/>
      </c>
      <c r="AA4319" s="10" t="str">
        <f>_xlfn.IFNA(IF(OR(R4319="Y",S4319="Y"),HYPERLINK(".\plots/diurnal_2016_smallegu_flat.png","diurnal flat"),HYPERLINK(VLOOKUP($AB4319,linkref!$A$2:$D$68,4,FALSE),VLOOKUP($AB4319,linkref!$A$2:$D$68,2,FALSE))),"")</f>
        <v/>
      </c>
      <c r="AB4319" t="str">
        <f>_xlfn.IFNA(VLOOKUP(I4319,units!A$2:B$1765,2,FALSE),"")</f>
        <v/>
      </c>
    </row>
    <row r="4320" spans="1:28" hidden="1" x14ac:dyDescent="0.3">
      <c r="B4320" s="9" t="str">
        <f>_xlfn.IFNA(VLOOKUP(C4320,regions!A$1:B$49,2,FALSE),"")</f>
        <v>South</v>
      </c>
      <c r="C4320" t="s">
        <v>20926</v>
      </c>
      <c r="D4320" s="1" t="s">
        <v>13287</v>
      </c>
      <c r="G4320" t="s">
        <v>13286</v>
      </c>
      <c r="H4320" s="1" t="s">
        <v>13282</v>
      </c>
      <c r="I4320" s="1" t="s">
        <v>19101</v>
      </c>
      <c r="J4320" s="1" t="s">
        <v>19102</v>
      </c>
      <c r="K4320" s="1" t="s">
        <v>19106</v>
      </c>
      <c r="L4320" s="1" t="s">
        <v>1205</v>
      </c>
      <c r="M4320" s="1" t="s">
        <v>110</v>
      </c>
      <c r="P4320" s="1" t="s">
        <v>111</v>
      </c>
      <c r="Q4320" s="1" t="s">
        <v>7060</v>
      </c>
      <c r="S4320" t="str">
        <f t="shared" si="67"/>
        <v>N</v>
      </c>
      <c r="T4320" t="s">
        <v>8</v>
      </c>
      <c r="U4320" t="s">
        <v>22632</v>
      </c>
      <c r="V4320" s="4">
        <v>2.0955000000000001E-2</v>
      </c>
      <c r="W4320" s="4">
        <v>2.9700000000000001E-4</v>
      </c>
      <c r="X4320" s="4">
        <v>2.6400000000000002E-4</v>
      </c>
      <c r="Z4320" s="10" t="str">
        <f>_xlfn.IFNA(IF(OR(R4320="Y",S4320="Y"),HYPERLINK(".\plots/daily_2016_smallegu_flat.png","daily flat"),HYPERLINK(VLOOKUP($AB4320,linkref!$A$2:$D$68,3,FALSE),VLOOKUP($AB4320,linkref!$A$2:$D$68,2,FALSE))),"")</f>
        <v/>
      </c>
      <c r="AA4320" s="10" t="str">
        <f>_xlfn.IFNA(IF(OR(R4320="Y",S4320="Y"),HYPERLINK(".\plots/diurnal_2016_smallegu_flat.png","diurnal flat"),HYPERLINK(VLOOKUP($AB4320,linkref!$A$2:$D$68,4,FALSE),VLOOKUP($AB4320,linkref!$A$2:$D$68,2,FALSE))),"")</f>
        <v/>
      </c>
      <c r="AB4320" t="str">
        <f>_xlfn.IFNA(VLOOKUP(I4320,units!A$2:B$1765,2,FALSE),"")</f>
        <v/>
      </c>
    </row>
    <row r="4321" spans="1:28" hidden="1" x14ac:dyDescent="0.3">
      <c r="B4321" s="9" t="str">
        <f>_xlfn.IFNA(VLOOKUP(C4321,regions!A$1:B$49,2,FALSE),"")</f>
        <v>South</v>
      </c>
      <c r="C4321" t="s">
        <v>20926</v>
      </c>
      <c r="D4321" s="1" t="s">
        <v>13287</v>
      </c>
      <c r="G4321" t="s">
        <v>13286</v>
      </c>
      <c r="H4321" s="1" t="s">
        <v>13282</v>
      </c>
      <c r="I4321" s="1" t="s">
        <v>19101</v>
      </c>
      <c r="J4321" s="1" t="s">
        <v>19104</v>
      </c>
      <c r="K4321" s="1" t="s">
        <v>19106</v>
      </c>
      <c r="L4321" s="1" t="s">
        <v>1205</v>
      </c>
      <c r="M4321" s="1" t="s">
        <v>110</v>
      </c>
      <c r="P4321" s="1" t="s">
        <v>111</v>
      </c>
      <c r="Q4321" s="1" t="s">
        <v>7060</v>
      </c>
      <c r="S4321" t="str">
        <f t="shared" si="67"/>
        <v>N</v>
      </c>
      <c r="T4321" t="s">
        <v>8</v>
      </c>
      <c r="U4321" t="s">
        <v>22632</v>
      </c>
      <c r="V4321" s="4">
        <v>2.0955000000000001E-2</v>
      </c>
      <c r="W4321" s="4">
        <v>2.9700000000000001E-4</v>
      </c>
      <c r="X4321" s="4">
        <v>2.6400000000000002E-4</v>
      </c>
      <c r="Z4321" s="10" t="str">
        <f>_xlfn.IFNA(IF(OR(R4321="Y",S4321="Y"),HYPERLINK(".\plots/daily_2016_smallegu_flat.png","daily flat"),HYPERLINK(VLOOKUP($AB4321,linkref!$A$2:$D$68,3,FALSE),VLOOKUP($AB4321,linkref!$A$2:$D$68,2,FALSE))),"")</f>
        <v/>
      </c>
      <c r="AA4321" s="10" t="str">
        <f>_xlfn.IFNA(IF(OR(R4321="Y",S4321="Y"),HYPERLINK(".\plots/diurnal_2016_smallegu_flat.png","diurnal flat"),HYPERLINK(VLOOKUP($AB4321,linkref!$A$2:$D$68,4,FALSE),VLOOKUP($AB4321,linkref!$A$2:$D$68,2,FALSE))),"")</f>
        <v/>
      </c>
      <c r="AB4321" t="str">
        <f>_xlfn.IFNA(VLOOKUP(I4321,units!A$2:B$1765,2,FALSE),"")</f>
        <v/>
      </c>
    </row>
    <row r="4322" spans="1:28" x14ac:dyDescent="0.3">
      <c r="A4322" s="1" t="s">
        <v>6785</v>
      </c>
      <c r="B4322" s="9" t="str">
        <f>_xlfn.IFNA(VLOOKUP(C4322,regions!A$1:B$49,2,FALSE),"")</f>
        <v>South</v>
      </c>
      <c r="C4322" t="s">
        <v>20908</v>
      </c>
      <c r="D4322" s="1" t="s">
        <v>6788</v>
      </c>
      <c r="E4322" s="1" t="s">
        <v>6786</v>
      </c>
      <c r="F4322" s="1" t="s">
        <v>6787</v>
      </c>
      <c r="G4322" t="s">
        <v>6793</v>
      </c>
      <c r="H4322" s="1" t="s">
        <v>6789</v>
      </c>
      <c r="I4322" s="1" t="s">
        <v>6790</v>
      </c>
      <c r="J4322" s="1" t="s">
        <v>6791</v>
      </c>
      <c r="K4322" s="1" t="s">
        <v>6792</v>
      </c>
      <c r="L4322" s="1" t="s">
        <v>253</v>
      </c>
      <c r="M4322" s="1" t="s">
        <v>2366</v>
      </c>
      <c r="N4322" t="s">
        <v>102</v>
      </c>
      <c r="O4322" t="s">
        <v>9</v>
      </c>
      <c r="P4322" s="1" t="s">
        <v>111</v>
      </c>
      <c r="Q4322" s="1" t="s">
        <v>254</v>
      </c>
      <c r="R4322" t="s">
        <v>19</v>
      </c>
      <c r="S4322" t="str">
        <f t="shared" si="67"/>
        <v>N</v>
      </c>
      <c r="T4322" t="s">
        <v>19</v>
      </c>
      <c r="U4322" t="s">
        <v>22632</v>
      </c>
      <c r="V4322" s="12">
        <v>2.0899999999999998E-2</v>
      </c>
      <c r="W4322" s="12">
        <v>5.9999999999999995E-4</v>
      </c>
      <c r="X4322" s="12">
        <v>1.4E-3</v>
      </c>
      <c r="Y4322">
        <v>24</v>
      </c>
      <c r="Z4322" s="10" t="str">
        <f>_xlfn.IFNA(IF(OR(R4322="Y",S4322="Y"),HYPERLINK(".\plots/daily_2016_smallegu_flat.png","daily flat"),HYPERLINK(VLOOKUP($AB4322,linkref!$A$2:$D$68,3,FALSE),VLOOKUP($AB4322,linkref!$A$2:$D$68,2,FALSE))),"")</f>
        <v>South Oil Peaking</v>
      </c>
      <c r="AA4322" s="10" t="str">
        <f>_xlfn.IFNA(IF(OR(R4322="Y",S4322="Y"),HYPERLINK(".\plots/diurnal_2016_smallegu_flat.png","diurnal flat"),HYPERLINK(VLOOKUP($AB4322,linkref!$A$2:$D$68,4,FALSE),VLOOKUP($AB4322,linkref!$A$2:$D$68,2,FALSE))),"")</f>
        <v>South Oil Peaking</v>
      </c>
      <c r="AB4322" t="str">
        <f>_xlfn.IFNA(VLOOKUP(I4322,units!A$2:B$1765,2,FALSE),"")</f>
        <v>South_oil_peak</v>
      </c>
    </row>
    <row r="4323" spans="1:28" hidden="1" x14ac:dyDescent="0.3">
      <c r="B4323" s="9" t="str">
        <f>_xlfn.IFNA(VLOOKUP(C4323,regions!A$1:B$49,2,FALSE),"")</f>
        <v>MANE-VU</v>
      </c>
      <c r="C4323" t="s">
        <v>20921</v>
      </c>
      <c r="D4323" s="1" t="s">
        <v>1044</v>
      </c>
      <c r="G4323" t="s">
        <v>16631</v>
      </c>
      <c r="H4323" s="1" t="s">
        <v>16627</v>
      </c>
      <c r="I4323" s="1" t="s">
        <v>20059</v>
      </c>
      <c r="J4323" s="1" t="s">
        <v>20060</v>
      </c>
      <c r="K4323" s="1" t="s">
        <v>20061</v>
      </c>
      <c r="L4323" s="1" t="s">
        <v>522</v>
      </c>
      <c r="M4323" s="1" t="s">
        <v>110</v>
      </c>
      <c r="P4323" s="1" t="s">
        <v>111</v>
      </c>
      <c r="Q4323" s="1" t="s">
        <v>11177</v>
      </c>
      <c r="S4323" t="str">
        <f t="shared" si="67"/>
        <v>N</v>
      </c>
      <c r="T4323" t="s">
        <v>8</v>
      </c>
      <c r="U4323" t="s">
        <v>22632</v>
      </c>
      <c r="V4323" s="4">
        <v>2.0899999999999998E-2</v>
      </c>
      <c r="W4323" s="4">
        <v>1.53484E-3</v>
      </c>
      <c r="X4323" s="4">
        <v>0</v>
      </c>
      <c r="Z4323" s="10" t="str">
        <f>_xlfn.IFNA(IF(OR(R4323="Y",S4323="Y"),HYPERLINK(".\plots/daily_2016_smallegu_flat.png","daily flat"),HYPERLINK(VLOOKUP($AB4323,linkref!$A$2:$D$68,3,FALSE),VLOOKUP($AB4323,linkref!$A$2:$D$68,2,FALSE))),"")</f>
        <v/>
      </c>
      <c r="AA4323" s="10" t="str">
        <f>_xlfn.IFNA(IF(OR(R4323="Y",S4323="Y"),HYPERLINK(".\plots/diurnal_2016_smallegu_flat.png","diurnal flat"),HYPERLINK(VLOOKUP($AB4323,linkref!$A$2:$D$68,4,FALSE),VLOOKUP($AB4323,linkref!$A$2:$D$68,2,FALSE))),"")</f>
        <v/>
      </c>
      <c r="AB4323" t="str">
        <f>_xlfn.IFNA(VLOOKUP(I4323,units!A$2:B$1765,2,FALSE),"")</f>
        <v/>
      </c>
    </row>
    <row r="4324" spans="1:28" hidden="1" x14ac:dyDescent="0.3">
      <c r="B4324" s="9" t="str">
        <f>_xlfn.IFNA(VLOOKUP(C4324,regions!A$1:B$49,2,FALSE),"")</f>
        <v>West</v>
      </c>
      <c r="C4324" t="s">
        <v>20905</v>
      </c>
      <c r="D4324" s="1" t="s">
        <v>17073</v>
      </c>
      <c r="G4324" t="s">
        <v>17072</v>
      </c>
      <c r="H4324" s="1" t="s">
        <v>17068</v>
      </c>
      <c r="I4324" s="1" t="s">
        <v>17069</v>
      </c>
      <c r="J4324" s="1" t="s">
        <v>17070</v>
      </c>
      <c r="K4324" s="1" t="s">
        <v>17071</v>
      </c>
      <c r="L4324" s="1" t="s">
        <v>730</v>
      </c>
      <c r="M4324" s="1" t="s">
        <v>110</v>
      </c>
      <c r="P4324" s="1" t="s">
        <v>111</v>
      </c>
      <c r="Q4324" s="1" t="s">
        <v>254</v>
      </c>
      <c r="S4324" t="str">
        <f t="shared" si="67"/>
        <v>N</v>
      </c>
      <c r="T4324" t="s">
        <v>8</v>
      </c>
      <c r="U4324" t="s">
        <v>22632</v>
      </c>
      <c r="V4324" s="4">
        <v>2.0747000000000002E-2</v>
      </c>
      <c r="W4324" s="4">
        <v>1.2706699999999999E-4</v>
      </c>
      <c r="X4324" s="4">
        <v>2.014E-5</v>
      </c>
      <c r="Y4324">
        <v>5</v>
      </c>
      <c r="Z4324" s="10" t="str">
        <f>_xlfn.IFNA(IF(OR(R4324="Y",S4324="Y"),HYPERLINK(".\plots/daily_2016_smallegu_flat.png","daily flat"),HYPERLINK(VLOOKUP($AB4324,linkref!$A$2:$D$68,3,FALSE),VLOOKUP($AB4324,linkref!$A$2:$D$68,2,FALSE))),"")</f>
        <v/>
      </c>
      <c r="AA4324" s="10" t="str">
        <f>_xlfn.IFNA(IF(OR(R4324="Y",S4324="Y"),HYPERLINK(".\plots/diurnal_2016_smallegu_flat.png","diurnal flat"),HYPERLINK(VLOOKUP($AB4324,linkref!$A$2:$D$68,4,FALSE),VLOOKUP($AB4324,linkref!$A$2:$D$68,2,FALSE))),"")</f>
        <v/>
      </c>
      <c r="AB4324" t="str">
        <f>_xlfn.IFNA(VLOOKUP(I4324,units!A$2:B$1765,2,FALSE),"")</f>
        <v/>
      </c>
    </row>
    <row r="4325" spans="1:28" hidden="1" x14ac:dyDescent="0.3">
      <c r="B4325" s="9" t="str">
        <f>_xlfn.IFNA(VLOOKUP(C4325,regions!A$1:B$49,2,FALSE),"")</f>
        <v>West</v>
      </c>
      <c r="C4325" t="s">
        <v>20905</v>
      </c>
      <c r="D4325" s="1" t="s">
        <v>5220</v>
      </c>
      <c r="G4325" t="s">
        <v>13145</v>
      </c>
      <c r="H4325" s="1" t="s">
        <v>19571</v>
      </c>
      <c r="I4325" s="1" t="s">
        <v>19572</v>
      </c>
      <c r="J4325" s="1" t="s">
        <v>19573</v>
      </c>
      <c r="K4325" s="1" t="s">
        <v>19574</v>
      </c>
      <c r="L4325" s="1" t="s">
        <v>253</v>
      </c>
      <c r="M4325" s="1" t="s">
        <v>110</v>
      </c>
      <c r="Q4325" s="1" t="s">
        <v>7060</v>
      </c>
      <c r="S4325" t="str">
        <f t="shared" si="67"/>
        <v>N</v>
      </c>
      <c r="T4325" t="s">
        <v>8</v>
      </c>
      <c r="U4325" t="s">
        <v>22632</v>
      </c>
      <c r="V4325" s="4">
        <v>2.06801E-2</v>
      </c>
      <c r="W4325" s="4">
        <v>1.0374900000000001E-3</v>
      </c>
      <c r="X4325" s="4">
        <v>3.6758000000000003E-5</v>
      </c>
      <c r="Y4325">
        <v>50</v>
      </c>
      <c r="Z4325" s="10" t="str">
        <f>_xlfn.IFNA(IF(OR(R4325="Y",S4325="Y"),HYPERLINK(".\plots/daily_2016_smallegu_flat.png","daily flat"),HYPERLINK(VLOOKUP($AB4325,linkref!$A$2:$D$68,3,FALSE),VLOOKUP($AB4325,linkref!$A$2:$D$68,2,FALSE))),"")</f>
        <v/>
      </c>
      <c r="AA4325" s="10" t="str">
        <f>_xlfn.IFNA(IF(OR(R4325="Y",S4325="Y"),HYPERLINK(".\plots/diurnal_2016_smallegu_flat.png","diurnal flat"),HYPERLINK(VLOOKUP($AB4325,linkref!$A$2:$D$68,4,FALSE),VLOOKUP($AB4325,linkref!$A$2:$D$68,2,FALSE))),"")</f>
        <v/>
      </c>
      <c r="AB4325" t="str">
        <f>_xlfn.IFNA(VLOOKUP(I4325,units!A$2:B$1765,2,FALSE),"")</f>
        <v/>
      </c>
    </row>
    <row r="4326" spans="1:28" hidden="1" x14ac:dyDescent="0.3">
      <c r="B4326" s="9" t="str">
        <f>_xlfn.IFNA(VLOOKUP(C4326,regions!A$1:B$49,2,FALSE),"")</f>
        <v>West</v>
      </c>
      <c r="C4326" t="s">
        <v>20905</v>
      </c>
      <c r="D4326" s="1" t="s">
        <v>103</v>
      </c>
      <c r="G4326" t="s">
        <v>13467</v>
      </c>
      <c r="H4326" s="1" t="s">
        <v>19142</v>
      </c>
      <c r="I4326" s="1" t="s">
        <v>19143</v>
      </c>
      <c r="J4326" s="1" t="s">
        <v>19144</v>
      </c>
      <c r="K4326" s="1" t="s">
        <v>19145</v>
      </c>
      <c r="L4326" s="1" t="s">
        <v>253</v>
      </c>
      <c r="M4326" s="1" t="s">
        <v>110</v>
      </c>
      <c r="Q4326" s="1" t="s">
        <v>7060</v>
      </c>
      <c r="S4326" t="str">
        <f t="shared" si="67"/>
        <v>N</v>
      </c>
      <c r="T4326" t="s">
        <v>8</v>
      </c>
      <c r="U4326" t="s">
        <v>22632</v>
      </c>
      <c r="V4326" s="4">
        <v>2.0623499999999999E-2</v>
      </c>
      <c r="W4326" s="4">
        <v>4.40347E-4</v>
      </c>
      <c r="X4326" s="4">
        <v>2.1424E-5</v>
      </c>
      <c r="Y4326">
        <v>100</v>
      </c>
      <c r="Z4326" s="10" t="str">
        <f>_xlfn.IFNA(IF(OR(R4326="Y",S4326="Y"),HYPERLINK(".\plots/daily_2016_smallegu_flat.png","daily flat"),HYPERLINK(VLOOKUP($AB4326,linkref!$A$2:$D$68,3,FALSE),VLOOKUP($AB4326,linkref!$A$2:$D$68,2,FALSE))),"")</f>
        <v/>
      </c>
      <c r="AA4326" s="10" t="str">
        <f>_xlfn.IFNA(IF(OR(R4326="Y",S4326="Y"),HYPERLINK(".\plots/diurnal_2016_smallegu_flat.png","diurnal flat"),HYPERLINK(VLOOKUP($AB4326,linkref!$A$2:$D$68,4,FALSE),VLOOKUP($AB4326,linkref!$A$2:$D$68,2,FALSE))),"")</f>
        <v/>
      </c>
      <c r="AB4326" t="str">
        <f>_xlfn.IFNA(VLOOKUP(I4326,units!A$2:B$1765,2,FALSE),"")</f>
        <v/>
      </c>
    </row>
    <row r="4327" spans="1:28" hidden="1" x14ac:dyDescent="0.3">
      <c r="B4327" s="9" t="str">
        <f>_xlfn.IFNA(VLOOKUP(C4327,regions!A$1:B$49,2,FALSE),"")</f>
        <v>South</v>
      </c>
      <c r="C4327" t="s">
        <v>20924</v>
      </c>
      <c r="D4327" s="1" t="s">
        <v>11712</v>
      </c>
      <c r="G4327" t="s">
        <v>11711</v>
      </c>
      <c r="H4327" s="1" t="s">
        <v>11707</v>
      </c>
      <c r="I4327" s="1" t="s">
        <v>13974</v>
      </c>
      <c r="J4327" s="1" t="s">
        <v>13975</v>
      </c>
      <c r="K4327" s="1" t="s">
        <v>13976</v>
      </c>
      <c r="L4327" s="1" t="s">
        <v>1377</v>
      </c>
      <c r="M4327" s="1" t="s">
        <v>110</v>
      </c>
      <c r="P4327" s="1" t="s">
        <v>111</v>
      </c>
      <c r="Q4327" s="1" t="s">
        <v>254</v>
      </c>
      <c r="S4327" t="str">
        <f t="shared" si="67"/>
        <v>N</v>
      </c>
      <c r="T4327" t="s">
        <v>8</v>
      </c>
      <c r="U4327" t="s">
        <v>22632</v>
      </c>
      <c r="V4327" s="4">
        <v>2.0485E-2</v>
      </c>
      <c r="W4327" s="4">
        <v>6.1454999999999995E-4</v>
      </c>
      <c r="X4327" s="4">
        <v>6.7999999999999995E-7</v>
      </c>
      <c r="Y4327">
        <v>1</v>
      </c>
      <c r="Z4327" s="10" t="str">
        <f>_xlfn.IFNA(IF(OR(R4327="Y",S4327="Y"),HYPERLINK(".\plots/daily_2016_smallegu_flat.png","daily flat"),HYPERLINK(VLOOKUP($AB4327,linkref!$A$2:$D$68,3,FALSE),VLOOKUP($AB4327,linkref!$A$2:$D$68,2,FALSE))),"")</f>
        <v/>
      </c>
      <c r="AA4327" s="10" t="str">
        <f>_xlfn.IFNA(IF(OR(R4327="Y",S4327="Y"),HYPERLINK(".\plots/diurnal_2016_smallegu_flat.png","diurnal flat"),HYPERLINK(VLOOKUP($AB4327,linkref!$A$2:$D$68,4,FALSE),VLOOKUP($AB4327,linkref!$A$2:$D$68,2,FALSE))),"")</f>
        <v/>
      </c>
      <c r="AB4327" t="str">
        <f>_xlfn.IFNA(VLOOKUP(I4327,units!A$2:B$1765,2,FALSE),"")</f>
        <v/>
      </c>
    </row>
    <row r="4328" spans="1:28" hidden="1" x14ac:dyDescent="0.3">
      <c r="B4328" s="9" t="str">
        <f>_xlfn.IFNA(VLOOKUP(C4328,regions!A$1:B$49,2,FALSE),"")</f>
        <v>LADCO</v>
      </c>
      <c r="C4328" t="s">
        <v>20941</v>
      </c>
      <c r="D4328" s="1" t="s">
        <v>11281</v>
      </c>
      <c r="G4328" t="s">
        <v>11280</v>
      </c>
      <c r="H4328" s="1" t="s">
        <v>11276</v>
      </c>
      <c r="I4328" s="1" t="s">
        <v>11277</v>
      </c>
      <c r="J4328" s="1" t="s">
        <v>11278</v>
      </c>
      <c r="K4328" s="1" t="s">
        <v>11279</v>
      </c>
      <c r="L4328" s="1" t="s">
        <v>522</v>
      </c>
      <c r="M4328" s="1" t="s">
        <v>110</v>
      </c>
      <c r="P4328" s="1" t="s">
        <v>111</v>
      </c>
      <c r="Q4328" s="1" t="s">
        <v>254</v>
      </c>
      <c r="S4328" t="str">
        <f t="shared" si="67"/>
        <v>N</v>
      </c>
      <c r="T4328" t="s">
        <v>8</v>
      </c>
      <c r="U4328" t="s">
        <v>22632</v>
      </c>
      <c r="V4328" s="4">
        <v>2.019E-2</v>
      </c>
      <c r="W4328" s="4">
        <v>4.8831519999999998E-4</v>
      </c>
      <c r="X4328" s="4">
        <v>3.0000000000000001E-5</v>
      </c>
      <c r="Z4328" s="10" t="str">
        <f>_xlfn.IFNA(IF(OR(R4328="Y",S4328="Y"),HYPERLINK(".\plots/daily_2016_smallegu_flat.png","daily flat"),HYPERLINK(VLOOKUP($AB4328,linkref!$A$2:$D$68,3,FALSE),VLOOKUP($AB4328,linkref!$A$2:$D$68,2,FALSE))),"")</f>
        <v/>
      </c>
      <c r="AA4328" s="10" t="str">
        <f>_xlfn.IFNA(IF(OR(R4328="Y",S4328="Y"),HYPERLINK(".\plots/diurnal_2016_smallegu_flat.png","diurnal flat"),HYPERLINK(VLOOKUP($AB4328,linkref!$A$2:$D$68,4,FALSE),VLOOKUP($AB4328,linkref!$A$2:$D$68,2,FALSE))),"")</f>
        <v/>
      </c>
      <c r="AB4328" t="str">
        <f>_xlfn.IFNA(VLOOKUP(I4328,units!A$2:B$1765,2,FALSE),"")</f>
        <v/>
      </c>
    </row>
    <row r="4329" spans="1:28" x14ac:dyDescent="0.3">
      <c r="A4329" s="1" t="s">
        <v>9297</v>
      </c>
      <c r="B4329" s="9" t="str">
        <f>_xlfn.IFNA(VLOOKUP(C4329,regions!A$1:B$49,2,FALSE),"")</f>
        <v>SESARM</v>
      </c>
      <c r="C4329" t="s">
        <v>20907</v>
      </c>
      <c r="D4329" s="1" t="s">
        <v>6092</v>
      </c>
      <c r="E4329" s="1" t="s">
        <v>9286</v>
      </c>
      <c r="F4329" s="1" t="s">
        <v>9298</v>
      </c>
      <c r="G4329" t="s">
        <v>8631</v>
      </c>
      <c r="H4329" s="1" t="s">
        <v>9288</v>
      </c>
      <c r="I4329" s="1" t="s">
        <v>9299</v>
      </c>
      <c r="J4329" s="1" t="s">
        <v>9300</v>
      </c>
      <c r="K4329" s="1" t="s">
        <v>9301</v>
      </c>
      <c r="L4329" s="1" t="s">
        <v>253</v>
      </c>
      <c r="M4329" s="1" t="s">
        <v>2277</v>
      </c>
      <c r="N4329" t="s">
        <v>128</v>
      </c>
      <c r="O4329" t="s">
        <v>130</v>
      </c>
      <c r="P4329" s="1" t="s">
        <v>111</v>
      </c>
      <c r="Q4329" s="1" t="s">
        <v>254</v>
      </c>
      <c r="R4329" t="s">
        <v>19</v>
      </c>
      <c r="S4329" t="str">
        <f t="shared" si="67"/>
        <v>N</v>
      </c>
      <c r="T4329" t="s">
        <v>19</v>
      </c>
      <c r="V4329" s="12">
        <v>2.0080000000000001E-2</v>
      </c>
      <c r="W4329" s="12">
        <v>6.6783040000000004E-3</v>
      </c>
      <c r="X4329" s="12">
        <v>8.7000000000000001E-5</v>
      </c>
      <c r="Y4329">
        <v>11</v>
      </c>
      <c r="Z4329" s="10" t="str">
        <f>_xlfn.IFNA(IF(OR(R4329="Y",S4329="Y"),HYPERLINK(".\plots/daily_2016_smallegu_flat.png","daily flat"),HYPERLINK(VLOOKUP($AB4329,linkref!$A$2:$D$68,3,FALSE),VLOOKUP($AB4329,linkref!$A$2:$D$68,2,FALSE))),"")</f>
        <v>SESARM Composite Nonpeaking</v>
      </c>
      <c r="AA4329" s="10" t="str">
        <f>_xlfn.IFNA(IF(OR(R4329="Y",S4329="Y"),HYPERLINK(".\plots/diurnal_2016_smallegu_flat.png","diurnal flat"),HYPERLINK(VLOOKUP($AB4329,linkref!$A$2:$D$68,4,FALSE),VLOOKUP($AB4329,linkref!$A$2:$D$68,2,FALSE))),"")</f>
        <v>SESARM Composite Nonpeaking</v>
      </c>
      <c r="AB4329" t="str">
        <f>_xlfn.IFNA(VLOOKUP(I4329,units!A$2:B$1765,2,FALSE),"")</f>
        <v>SESARM_comp_nonpeak</v>
      </c>
    </row>
    <row r="4330" spans="1:28" x14ac:dyDescent="0.3">
      <c r="A4330" s="1" t="s">
        <v>3051</v>
      </c>
      <c r="B4330" s="9" t="str">
        <f>_xlfn.IFNA(VLOOKUP(C4330,regions!A$1:B$49,2,FALSE),"")</f>
        <v>West North Central</v>
      </c>
      <c r="C4330" t="s">
        <v>20927</v>
      </c>
      <c r="D4330" s="1" t="s">
        <v>3045</v>
      </c>
      <c r="E4330" s="1" t="s">
        <v>3044</v>
      </c>
      <c r="F4330" s="1" t="s">
        <v>40</v>
      </c>
      <c r="G4330" t="s">
        <v>3050</v>
      </c>
      <c r="H4330" s="1" t="s">
        <v>3046</v>
      </c>
      <c r="I4330" s="1" t="s">
        <v>3052</v>
      </c>
      <c r="J4330" s="1" t="s">
        <v>3048</v>
      </c>
      <c r="K4330" s="1" t="s">
        <v>3053</v>
      </c>
      <c r="L4330" s="1" t="s">
        <v>1377</v>
      </c>
      <c r="M4330" s="1" t="s">
        <v>110</v>
      </c>
      <c r="N4330" t="s">
        <v>128</v>
      </c>
      <c r="O4330" t="s">
        <v>219</v>
      </c>
      <c r="P4330" s="1" t="s">
        <v>111</v>
      </c>
      <c r="Q4330" s="1" t="s">
        <v>254</v>
      </c>
      <c r="R4330" t="s">
        <v>19</v>
      </c>
      <c r="S4330" t="str">
        <f t="shared" si="67"/>
        <v>N</v>
      </c>
      <c r="T4330" t="s">
        <v>19</v>
      </c>
      <c r="U4330" t="s">
        <v>22632</v>
      </c>
      <c r="V4330" s="12">
        <v>0.02</v>
      </c>
      <c r="W4330" s="12">
        <v>1.003068E-7</v>
      </c>
      <c r="X4330" s="12">
        <v>9.9999999999999995E-8</v>
      </c>
      <c r="Z4330" s="10" t="str">
        <f>_xlfn.IFNA(IF(OR(R4330="Y",S4330="Y"),HYPERLINK(".\plots/daily_2016_smallegu_flat.png","daily flat"),HYPERLINK(VLOOKUP($AB4330,linkref!$A$2:$D$68,3,FALSE),VLOOKUP($AB4330,linkref!$A$2:$D$68,2,FALSE))),"")</f>
        <v>West North Central Oil Peaking</v>
      </c>
      <c r="AA4330" s="10" t="str">
        <f>_xlfn.IFNA(IF(OR(R4330="Y",S4330="Y"),HYPERLINK(".\plots/diurnal_2016_smallegu_flat.png","diurnal flat"),HYPERLINK(VLOOKUP($AB4330,linkref!$A$2:$D$68,4,FALSE),VLOOKUP($AB4330,linkref!$A$2:$D$68,2,FALSE))),"")</f>
        <v>West North Central Oil Peaking</v>
      </c>
      <c r="AB4330" t="str">
        <f>_xlfn.IFNA(VLOOKUP(I4330,units!A$2:B$1765,2,FALSE),"")</f>
        <v>West North Central_oil_peak</v>
      </c>
    </row>
    <row r="4331" spans="1:28" x14ac:dyDescent="0.3">
      <c r="A4331" s="1" t="s">
        <v>10068</v>
      </c>
      <c r="B4331" s="9" t="str">
        <f>_xlfn.IFNA(VLOOKUP(C4331,regions!A$1:B$49,2,FALSE),"")</f>
        <v>West</v>
      </c>
      <c r="C4331" t="s">
        <v>20905</v>
      </c>
      <c r="D4331" s="1" t="s">
        <v>10074</v>
      </c>
      <c r="G4331" t="s">
        <v>10073</v>
      </c>
      <c r="H4331" s="1" t="s">
        <v>10069</v>
      </c>
      <c r="I4331" s="1" t="s">
        <v>10070</v>
      </c>
      <c r="J4331" s="1" t="s">
        <v>10071</v>
      </c>
      <c r="K4331" s="1" t="s">
        <v>10072</v>
      </c>
      <c r="L4331" s="1" t="s">
        <v>9450</v>
      </c>
      <c r="M4331" s="1" t="s">
        <v>110</v>
      </c>
      <c r="P4331" s="1" t="s">
        <v>111</v>
      </c>
      <c r="Q4331" s="1" t="s">
        <v>254</v>
      </c>
      <c r="S4331" t="str">
        <f t="shared" si="67"/>
        <v>N</v>
      </c>
      <c r="T4331" t="s">
        <v>19</v>
      </c>
      <c r="U4331" t="s">
        <v>112</v>
      </c>
      <c r="V4331" s="12">
        <v>0.02</v>
      </c>
      <c r="W4331" s="12">
        <v>9.9798799999999994E-6</v>
      </c>
      <c r="Y4331">
        <v>8736</v>
      </c>
      <c r="Z4331" s="10" t="str">
        <f>_xlfn.IFNA(IF(OR(R4331="Y",S4331="Y"),HYPERLINK(".\plots/daily_2016_smallegu_flat.png","daily flat"),HYPERLINK(VLOOKUP($AB4331,linkref!$A$2:$D$68,3,FALSE),VLOOKUP($AB4331,linkref!$A$2:$D$68,2,FALSE))),"")</f>
        <v>West Gas Peaking</v>
      </c>
      <c r="AA4331" s="10" t="str">
        <f>_xlfn.IFNA(IF(OR(R4331="Y",S4331="Y"),HYPERLINK(".\plots/diurnal_2016_smallegu_flat.png","diurnal flat"),HYPERLINK(VLOOKUP($AB4331,linkref!$A$2:$D$68,4,FALSE),VLOOKUP($AB4331,linkref!$A$2:$D$68,2,FALSE))),"")</f>
        <v>West Gas Peaking</v>
      </c>
      <c r="AB4331" t="str">
        <f>_xlfn.IFNA(VLOOKUP(I4331,units!A$2:B$1765,2,FALSE),"")</f>
        <v>West_gas_peak</v>
      </c>
    </row>
    <row r="4332" spans="1:28" hidden="1" x14ac:dyDescent="0.3">
      <c r="B4332" s="9" t="str">
        <f>_xlfn.IFNA(VLOOKUP(C4332,regions!A$1:B$49,2,FALSE),"")</f>
        <v>South</v>
      </c>
      <c r="C4332" t="s">
        <v>20908</v>
      </c>
      <c r="D4332" s="1" t="s">
        <v>306</v>
      </c>
      <c r="G4332" t="s">
        <v>18828</v>
      </c>
      <c r="H4332" s="1" t="s">
        <v>18824</v>
      </c>
      <c r="I4332" s="1" t="s">
        <v>18829</v>
      </c>
      <c r="J4332" s="1" t="s">
        <v>18830</v>
      </c>
      <c r="K4332" s="1" t="s">
        <v>18831</v>
      </c>
      <c r="L4332" s="1" t="s">
        <v>730</v>
      </c>
      <c r="M4332" s="1" t="s">
        <v>2366</v>
      </c>
      <c r="P4332" s="1" t="s">
        <v>111</v>
      </c>
      <c r="Q4332" s="1" t="s">
        <v>254</v>
      </c>
      <c r="S4332" t="str">
        <f t="shared" si="67"/>
        <v>N</v>
      </c>
      <c r="T4332" t="s">
        <v>8</v>
      </c>
      <c r="U4332" t="s">
        <v>22632</v>
      </c>
      <c r="V4332" s="4">
        <v>0.02</v>
      </c>
      <c r="W4332" s="4">
        <v>1E-3</v>
      </c>
      <c r="X4332" s="4">
        <v>0.01</v>
      </c>
      <c r="Y4332">
        <v>17</v>
      </c>
      <c r="Z4332" s="10" t="str">
        <f>_xlfn.IFNA(IF(OR(R4332="Y",S4332="Y"),HYPERLINK(".\plots/daily_2016_smallegu_flat.png","daily flat"),HYPERLINK(VLOOKUP($AB4332,linkref!$A$2:$D$68,3,FALSE),VLOOKUP($AB4332,linkref!$A$2:$D$68,2,FALSE))),"")</f>
        <v/>
      </c>
      <c r="AA4332" s="10" t="str">
        <f>_xlfn.IFNA(IF(OR(R4332="Y",S4332="Y"),HYPERLINK(".\plots/diurnal_2016_smallegu_flat.png","diurnal flat"),HYPERLINK(VLOOKUP($AB4332,linkref!$A$2:$D$68,4,FALSE),VLOOKUP($AB4332,linkref!$A$2:$D$68,2,FALSE))),"")</f>
        <v/>
      </c>
      <c r="AB4332" t="str">
        <f>_xlfn.IFNA(VLOOKUP(I4332,units!A$2:B$1765,2,FALSE),"")</f>
        <v/>
      </c>
    </row>
    <row r="4333" spans="1:28" hidden="1" x14ac:dyDescent="0.3">
      <c r="B4333" s="9" t="str">
        <f>_xlfn.IFNA(VLOOKUP(C4333,regions!A$1:B$49,2,FALSE),"")</f>
        <v>West</v>
      </c>
      <c r="C4333" t="s">
        <v>20928</v>
      </c>
      <c r="D4333" s="1" t="s">
        <v>3253</v>
      </c>
      <c r="G4333" t="s">
        <v>15171</v>
      </c>
      <c r="H4333" s="1" t="s">
        <v>15167</v>
      </c>
      <c r="I4333" s="1" t="s">
        <v>15175</v>
      </c>
      <c r="J4333" s="1" t="s">
        <v>15176</v>
      </c>
      <c r="K4333" s="1" t="s">
        <v>15177</v>
      </c>
      <c r="L4333" s="1" t="s">
        <v>730</v>
      </c>
      <c r="M4333" s="1" t="s">
        <v>2366</v>
      </c>
      <c r="P4333" s="1" t="s">
        <v>111</v>
      </c>
      <c r="Q4333" s="1" t="s">
        <v>254</v>
      </c>
      <c r="S4333" t="str">
        <f t="shared" si="67"/>
        <v>N</v>
      </c>
      <c r="T4333" t="s">
        <v>8</v>
      </c>
      <c r="U4333" t="s">
        <v>22632</v>
      </c>
      <c r="V4333" s="4">
        <v>0.02</v>
      </c>
      <c r="W4333" s="4">
        <v>0.01</v>
      </c>
      <c r="X4333" s="4">
        <v>2E-3</v>
      </c>
      <c r="Z4333" s="10" t="str">
        <f>_xlfn.IFNA(IF(OR(R4333="Y",S4333="Y"),HYPERLINK(".\plots/daily_2016_smallegu_flat.png","daily flat"),HYPERLINK(VLOOKUP($AB4333,linkref!$A$2:$D$68,3,FALSE),VLOOKUP($AB4333,linkref!$A$2:$D$68,2,FALSE))),"")</f>
        <v/>
      </c>
      <c r="AA4333" s="10" t="str">
        <f>_xlfn.IFNA(IF(OR(R4333="Y",S4333="Y"),HYPERLINK(".\plots/diurnal_2016_smallegu_flat.png","diurnal flat"),HYPERLINK(VLOOKUP($AB4333,linkref!$A$2:$D$68,4,FALSE),VLOOKUP($AB4333,linkref!$A$2:$D$68,2,FALSE))),"")</f>
        <v/>
      </c>
      <c r="AB4333" t="str">
        <f>_xlfn.IFNA(VLOOKUP(I4333,units!A$2:B$1765,2,FALSE),"")</f>
        <v/>
      </c>
    </row>
    <row r="4334" spans="1:28" hidden="1" x14ac:dyDescent="0.3">
      <c r="B4334" s="9" t="str">
        <f>_xlfn.IFNA(VLOOKUP(C4334,regions!A$1:B$49,2,FALSE),"")</f>
        <v>West North Central</v>
      </c>
      <c r="C4334" t="s">
        <v>20920</v>
      </c>
      <c r="D4334" s="1" t="s">
        <v>1241</v>
      </c>
      <c r="G4334" t="s">
        <v>12298</v>
      </c>
      <c r="H4334" s="1" t="s">
        <v>12294</v>
      </c>
      <c r="I4334" s="1" t="s">
        <v>12302</v>
      </c>
      <c r="J4334" s="1" t="s">
        <v>12303</v>
      </c>
      <c r="K4334" s="1" t="s">
        <v>12304</v>
      </c>
      <c r="L4334" s="1" t="s">
        <v>730</v>
      </c>
      <c r="M4334" s="1" t="s">
        <v>110</v>
      </c>
      <c r="P4334" s="1" t="s">
        <v>111</v>
      </c>
      <c r="Q4334" s="1" t="s">
        <v>136</v>
      </c>
      <c r="S4334" t="str">
        <f t="shared" si="67"/>
        <v>N</v>
      </c>
      <c r="T4334" t="s">
        <v>8</v>
      </c>
      <c r="U4334" t="s">
        <v>22632</v>
      </c>
      <c r="V4334" s="4">
        <v>0.02</v>
      </c>
      <c r="W4334" s="4">
        <v>1.7049999999999999E-3</v>
      </c>
      <c r="X4334" s="4">
        <v>1.5950000000000001E-3</v>
      </c>
      <c r="Z4334" s="10" t="str">
        <f>_xlfn.IFNA(IF(OR(R4334="Y",S4334="Y"),HYPERLINK(".\plots/daily_2016_smallegu_flat.png","daily flat"),HYPERLINK(VLOOKUP($AB4334,linkref!$A$2:$D$68,3,FALSE),VLOOKUP($AB4334,linkref!$A$2:$D$68,2,FALSE))),"")</f>
        <v/>
      </c>
      <c r="AA4334" s="10" t="str">
        <f>_xlfn.IFNA(IF(OR(R4334="Y",S4334="Y"),HYPERLINK(".\plots/diurnal_2016_smallegu_flat.png","diurnal flat"),HYPERLINK(VLOOKUP($AB4334,linkref!$A$2:$D$68,4,FALSE),VLOOKUP($AB4334,linkref!$A$2:$D$68,2,FALSE))),"")</f>
        <v/>
      </c>
      <c r="AB4334" t="str">
        <f>_xlfn.IFNA(VLOOKUP(I4334,units!A$2:B$1765,2,FALSE),"")</f>
        <v/>
      </c>
    </row>
    <row r="4335" spans="1:28" hidden="1" x14ac:dyDescent="0.3">
      <c r="B4335" s="9" t="str">
        <f>_xlfn.IFNA(VLOOKUP(C4335,regions!A$1:B$49,2,FALSE),"")</f>
        <v>Southwest</v>
      </c>
      <c r="C4335" t="s">
        <v>20923</v>
      </c>
      <c r="D4335" s="1" t="s">
        <v>1257</v>
      </c>
      <c r="G4335" t="s">
        <v>19851</v>
      </c>
      <c r="H4335" s="1" t="s">
        <v>19847</v>
      </c>
      <c r="I4335" s="1" t="s">
        <v>19852</v>
      </c>
      <c r="J4335" s="1" t="s">
        <v>19849</v>
      </c>
      <c r="K4335" s="1" t="s">
        <v>19853</v>
      </c>
      <c r="L4335" s="1" t="s">
        <v>730</v>
      </c>
      <c r="M4335" s="1" t="s">
        <v>110</v>
      </c>
      <c r="P4335" s="1" t="s">
        <v>111</v>
      </c>
      <c r="Q4335" s="1" t="s">
        <v>11072</v>
      </c>
      <c r="S4335" t="str">
        <f t="shared" si="67"/>
        <v>N</v>
      </c>
      <c r="T4335" t="s">
        <v>8</v>
      </c>
      <c r="U4335" t="s">
        <v>22632</v>
      </c>
      <c r="V4335" s="4">
        <v>0.02</v>
      </c>
      <c r="W4335" s="4">
        <v>1.464946E-3</v>
      </c>
      <c r="X4335" s="4">
        <v>1.5E-3</v>
      </c>
      <c r="Z4335" s="10" t="str">
        <f>_xlfn.IFNA(IF(OR(R4335="Y",S4335="Y"),HYPERLINK(".\plots/daily_2016_smallegu_flat.png","daily flat"),HYPERLINK(VLOOKUP($AB4335,linkref!$A$2:$D$68,3,FALSE),VLOOKUP($AB4335,linkref!$A$2:$D$68,2,FALSE))),"")</f>
        <v/>
      </c>
      <c r="AA4335" s="10" t="str">
        <f>_xlfn.IFNA(IF(OR(R4335="Y",S4335="Y"),HYPERLINK(".\plots/diurnal_2016_smallegu_flat.png","diurnal flat"),HYPERLINK(VLOOKUP($AB4335,linkref!$A$2:$D$68,4,FALSE),VLOOKUP($AB4335,linkref!$A$2:$D$68,2,FALSE))),"")</f>
        <v/>
      </c>
      <c r="AB4335" t="str">
        <f>_xlfn.IFNA(VLOOKUP(I4335,units!A$2:B$1765,2,FALSE),"")</f>
        <v/>
      </c>
    </row>
    <row r="4336" spans="1:28" hidden="1" x14ac:dyDescent="0.3">
      <c r="B4336" s="9" t="str">
        <f>_xlfn.IFNA(VLOOKUP(C4336,regions!A$1:B$49,2,FALSE),"")</f>
        <v>West</v>
      </c>
      <c r="C4336" t="s">
        <v>20905</v>
      </c>
      <c r="D4336" s="1" t="s">
        <v>13768</v>
      </c>
      <c r="G4336" t="s">
        <v>13773</v>
      </c>
      <c r="H4336" s="1" t="s">
        <v>13790</v>
      </c>
      <c r="I4336" s="1" t="s">
        <v>13791</v>
      </c>
      <c r="J4336" s="1" t="s">
        <v>13792</v>
      </c>
      <c r="K4336" s="1" t="s">
        <v>13793</v>
      </c>
      <c r="L4336" s="1" t="s">
        <v>253</v>
      </c>
      <c r="M4336" s="1" t="s">
        <v>110</v>
      </c>
      <c r="Q4336" s="1" t="s">
        <v>254</v>
      </c>
      <c r="S4336" t="str">
        <f t="shared" si="67"/>
        <v>N</v>
      </c>
      <c r="T4336" t="s">
        <v>8</v>
      </c>
      <c r="U4336" t="s">
        <v>22632</v>
      </c>
      <c r="V4336" s="4">
        <v>0.02</v>
      </c>
      <c r="W4336" s="4">
        <v>1.4505E-3</v>
      </c>
      <c r="X4336" s="4">
        <v>1.4E-3</v>
      </c>
      <c r="Y4336">
        <v>8736</v>
      </c>
      <c r="Z4336" s="10" t="str">
        <f>_xlfn.IFNA(IF(OR(R4336="Y",S4336="Y"),HYPERLINK(".\plots/daily_2016_smallegu_flat.png","daily flat"),HYPERLINK(VLOOKUP($AB4336,linkref!$A$2:$D$68,3,FALSE),VLOOKUP($AB4336,linkref!$A$2:$D$68,2,FALSE))),"")</f>
        <v/>
      </c>
      <c r="AA4336" s="10" t="str">
        <f>_xlfn.IFNA(IF(OR(R4336="Y",S4336="Y"),HYPERLINK(".\plots/diurnal_2016_smallegu_flat.png","diurnal flat"),HYPERLINK(VLOOKUP($AB4336,linkref!$A$2:$D$68,4,FALSE),VLOOKUP($AB4336,linkref!$A$2:$D$68,2,FALSE))),"")</f>
        <v/>
      </c>
      <c r="AB4336" t="str">
        <f>_xlfn.IFNA(VLOOKUP(I4336,units!A$2:B$1765,2,FALSE),"")</f>
        <v/>
      </c>
    </row>
    <row r="4337" spans="2:28" hidden="1" x14ac:dyDescent="0.3">
      <c r="B4337" s="9" t="str">
        <f>_xlfn.IFNA(VLOOKUP(C4337,regions!A$1:B$49,2,FALSE),"")</f>
        <v>West</v>
      </c>
      <c r="C4337" t="s">
        <v>20905</v>
      </c>
      <c r="D4337" s="1" t="s">
        <v>13768</v>
      </c>
      <c r="G4337" t="s">
        <v>13773</v>
      </c>
      <c r="H4337" s="1" t="s">
        <v>13794</v>
      </c>
      <c r="I4337" s="1" t="s">
        <v>13795</v>
      </c>
      <c r="J4337" s="1" t="s">
        <v>13796</v>
      </c>
      <c r="K4337" s="1" t="s">
        <v>13797</v>
      </c>
      <c r="L4337" s="1" t="s">
        <v>253</v>
      </c>
      <c r="M4337" s="1" t="s">
        <v>110</v>
      </c>
      <c r="Q4337" s="1" t="s">
        <v>254</v>
      </c>
      <c r="S4337" t="str">
        <f t="shared" si="67"/>
        <v>N</v>
      </c>
      <c r="T4337" t="s">
        <v>8</v>
      </c>
      <c r="U4337" t="s">
        <v>22632</v>
      </c>
      <c r="V4337" s="4">
        <v>0.02</v>
      </c>
      <c r="W4337" s="4">
        <v>1.2570999999999999E-3</v>
      </c>
      <c r="X4337" s="4">
        <v>1.1999999999999999E-3</v>
      </c>
      <c r="Y4337">
        <v>8736</v>
      </c>
      <c r="Z4337" s="10" t="str">
        <f>_xlfn.IFNA(IF(OR(R4337="Y",S4337="Y"),HYPERLINK(".\plots/daily_2016_smallegu_flat.png","daily flat"),HYPERLINK(VLOOKUP($AB4337,linkref!$A$2:$D$68,3,FALSE),VLOOKUP($AB4337,linkref!$A$2:$D$68,2,FALSE))),"")</f>
        <v/>
      </c>
      <c r="AA4337" s="10" t="str">
        <f>_xlfn.IFNA(IF(OR(R4337="Y",S4337="Y"),HYPERLINK(".\plots/diurnal_2016_smallegu_flat.png","diurnal flat"),HYPERLINK(VLOOKUP($AB4337,linkref!$A$2:$D$68,4,FALSE),VLOOKUP($AB4337,linkref!$A$2:$D$68,2,FALSE))),"")</f>
        <v/>
      </c>
      <c r="AB4337" t="str">
        <f>_xlfn.IFNA(VLOOKUP(I4337,units!A$2:B$1765,2,FALSE),"")</f>
        <v/>
      </c>
    </row>
    <row r="4338" spans="2:28" hidden="1" x14ac:dyDescent="0.3">
      <c r="B4338" s="9" t="str">
        <f>_xlfn.IFNA(VLOOKUP(C4338,regions!A$1:B$49,2,FALSE),"")</f>
        <v>West</v>
      </c>
      <c r="C4338" t="s">
        <v>20905</v>
      </c>
      <c r="D4338" s="1" t="s">
        <v>10841</v>
      </c>
      <c r="G4338" t="s">
        <v>12038</v>
      </c>
      <c r="H4338" s="1" t="s">
        <v>12037</v>
      </c>
      <c r="I4338" s="1" t="s">
        <v>12039</v>
      </c>
      <c r="J4338" s="1" t="s">
        <v>12040</v>
      </c>
      <c r="K4338" s="1" t="s">
        <v>12041</v>
      </c>
      <c r="L4338" s="1" t="s">
        <v>1205</v>
      </c>
      <c r="M4338" s="1" t="s">
        <v>110</v>
      </c>
      <c r="Q4338" s="1" t="s">
        <v>7060</v>
      </c>
      <c r="S4338" t="str">
        <f t="shared" si="67"/>
        <v>N</v>
      </c>
      <c r="T4338" t="s">
        <v>8</v>
      </c>
      <c r="U4338" t="s">
        <v>22632</v>
      </c>
      <c r="V4338" s="4">
        <v>0.02</v>
      </c>
      <c r="W4338" s="4">
        <v>2.5500000000000002E-4</v>
      </c>
      <c r="X4338" s="4">
        <v>1.6099999999999998E-5</v>
      </c>
      <c r="Y4338">
        <v>8736</v>
      </c>
      <c r="Z4338" s="10" t="str">
        <f>_xlfn.IFNA(IF(OR(R4338="Y",S4338="Y"),HYPERLINK(".\plots/daily_2016_smallegu_flat.png","daily flat"),HYPERLINK(VLOOKUP($AB4338,linkref!$A$2:$D$68,3,FALSE),VLOOKUP($AB4338,linkref!$A$2:$D$68,2,FALSE))),"")</f>
        <v/>
      </c>
      <c r="AA4338" s="10" t="str">
        <f>_xlfn.IFNA(IF(OR(R4338="Y",S4338="Y"),HYPERLINK(".\plots/diurnal_2016_smallegu_flat.png","diurnal flat"),HYPERLINK(VLOOKUP($AB4338,linkref!$A$2:$D$68,4,FALSE),VLOOKUP($AB4338,linkref!$A$2:$D$68,2,FALSE))),"")</f>
        <v/>
      </c>
      <c r="AB4338" t="str">
        <f>_xlfn.IFNA(VLOOKUP(I4338,units!A$2:B$1765,2,FALSE),"")</f>
        <v/>
      </c>
    </row>
    <row r="4339" spans="2:28" hidden="1" x14ac:dyDescent="0.3">
      <c r="B4339" s="9" t="str">
        <f>_xlfn.IFNA(VLOOKUP(C4339,regions!A$1:B$49,2,FALSE),"")</f>
        <v>West</v>
      </c>
      <c r="C4339" t="s">
        <v>20905</v>
      </c>
      <c r="D4339" s="1" t="s">
        <v>10841</v>
      </c>
      <c r="G4339" t="s">
        <v>16593</v>
      </c>
      <c r="H4339" s="1" t="s">
        <v>16589</v>
      </c>
      <c r="I4339" s="1" t="s">
        <v>16590</v>
      </c>
      <c r="J4339" s="1" t="s">
        <v>16591</v>
      </c>
      <c r="K4339" s="1" t="s">
        <v>16592</v>
      </c>
      <c r="L4339" s="1" t="s">
        <v>730</v>
      </c>
      <c r="M4339" s="1" t="s">
        <v>110</v>
      </c>
      <c r="P4339" s="1" t="s">
        <v>111</v>
      </c>
      <c r="Q4339" s="1" t="s">
        <v>254</v>
      </c>
      <c r="S4339" t="str">
        <f t="shared" si="67"/>
        <v>N</v>
      </c>
      <c r="T4339" t="s">
        <v>8</v>
      </c>
      <c r="U4339" t="s">
        <v>22632</v>
      </c>
      <c r="V4339" s="4">
        <v>0.02</v>
      </c>
      <c r="W4339" s="4">
        <v>1.88565E-3</v>
      </c>
      <c r="X4339" s="4">
        <v>9.7999999999999993E-6</v>
      </c>
      <c r="Y4339">
        <v>8736</v>
      </c>
      <c r="Z4339" s="10" t="str">
        <f>_xlfn.IFNA(IF(OR(R4339="Y",S4339="Y"),HYPERLINK(".\plots/daily_2016_smallegu_flat.png","daily flat"),HYPERLINK(VLOOKUP($AB4339,linkref!$A$2:$D$68,3,FALSE),VLOOKUP($AB4339,linkref!$A$2:$D$68,2,FALSE))),"")</f>
        <v/>
      </c>
      <c r="AA4339" s="10" t="str">
        <f>_xlfn.IFNA(IF(OR(R4339="Y",S4339="Y"),HYPERLINK(".\plots/diurnal_2016_smallegu_flat.png","diurnal flat"),HYPERLINK(VLOOKUP($AB4339,linkref!$A$2:$D$68,4,FALSE),VLOOKUP($AB4339,linkref!$A$2:$D$68,2,FALSE))),"")</f>
        <v/>
      </c>
      <c r="AB4339" t="str">
        <f>_xlfn.IFNA(VLOOKUP(I4339,units!A$2:B$1765,2,FALSE),"")</f>
        <v/>
      </c>
    </row>
    <row r="4340" spans="2:28" hidden="1" x14ac:dyDescent="0.3">
      <c r="B4340" s="9" t="str">
        <f>_xlfn.IFNA(VLOOKUP(C4340,regions!A$1:B$49,2,FALSE),"")</f>
        <v>MANE-VU</v>
      </c>
      <c r="C4340" t="s">
        <v>20902</v>
      </c>
      <c r="D4340" s="1" t="s">
        <v>779</v>
      </c>
      <c r="G4340" t="s">
        <v>12488</v>
      </c>
      <c r="H4340" s="1" t="s">
        <v>12484</v>
      </c>
      <c r="I4340" s="1" t="s">
        <v>12485</v>
      </c>
      <c r="J4340" s="1" t="s">
        <v>12486</v>
      </c>
      <c r="K4340" s="1" t="s">
        <v>12487</v>
      </c>
      <c r="L4340" s="1" t="s">
        <v>730</v>
      </c>
      <c r="M4340" s="1" t="s">
        <v>110</v>
      </c>
      <c r="P4340" s="1" t="s">
        <v>111</v>
      </c>
      <c r="Q4340" s="1" t="s">
        <v>11177</v>
      </c>
      <c r="S4340" t="str">
        <f t="shared" si="67"/>
        <v>N</v>
      </c>
      <c r="T4340" t="s">
        <v>8</v>
      </c>
      <c r="U4340" t="s">
        <v>22632</v>
      </c>
      <c r="V4340" s="4">
        <v>0.02</v>
      </c>
      <c r="W4340" s="4">
        <v>2.0000000000000001E-4</v>
      </c>
      <c r="X4340" s="4">
        <v>0</v>
      </c>
      <c r="Z4340" s="10" t="str">
        <f>_xlfn.IFNA(IF(OR(R4340="Y",S4340="Y"),HYPERLINK(".\plots/daily_2016_smallegu_flat.png","daily flat"),HYPERLINK(VLOOKUP($AB4340,linkref!$A$2:$D$68,3,FALSE),VLOOKUP($AB4340,linkref!$A$2:$D$68,2,FALSE))),"")</f>
        <v/>
      </c>
      <c r="AA4340" s="10" t="str">
        <f>_xlfn.IFNA(IF(OR(R4340="Y",S4340="Y"),HYPERLINK(".\plots/diurnal_2016_smallegu_flat.png","diurnal flat"),HYPERLINK(VLOOKUP($AB4340,linkref!$A$2:$D$68,4,FALSE),VLOOKUP($AB4340,linkref!$A$2:$D$68,2,FALSE))),"")</f>
        <v/>
      </c>
      <c r="AB4340" t="str">
        <f>_xlfn.IFNA(VLOOKUP(I4340,units!A$2:B$1765,2,FALSE),"")</f>
        <v/>
      </c>
    </row>
    <row r="4341" spans="2:28" hidden="1" x14ac:dyDescent="0.3">
      <c r="B4341" s="9" t="str">
        <f>_xlfn.IFNA(VLOOKUP(C4341,regions!A$1:B$49,2,FALSE),"")</f>
        <v>West North Central</v>
      </c>
      <c r="C4341" t="s">
        <v>20927</v>
      </c>
      <c r="D4341" s="1" t="s">
        <v>2980</v>
      </c>
      <c r="G4341" t="s">
        <v>2985</v>
      </c>
      <c r="H4341" s="1" t="s">
        <v>2981</v>
      </c>
      <c r="I4341" s="1" t="s">
        <v>12916</v>
      </c>
      <c r="J4341" s="1" t="s">
        <v>2983</v>
      </c>
      <c r="K4341" s="1" t="s">
        <v>12917</v>
      </c>
      <c r="L4341" s="1" t="s">
        <v>730</v>
      </c>
      <c r="M4341" s="1" t="s">
        <v>110</v>
      </c>
      <c r="P4341" s="1" t="s">
        <v>111</v>
      </c>
      <c r="Q4341" s="1" t="s">
        <v>254</v>
      </c>
      <c r="S4341" t="str">
        <f t="shared" si="67"/>
        <v>N</v>
      </c>
      <c r="T4341" t="s">
        <v>8</v>
      </c>
      <c r="U4341" t="s">
        <v>22632</v>
      </c>
      <c r="V4341" s="4">
        <v>0.02</v>
      </c>
      <c r="W4341" s="4">
        <v>0</v>
      </c>
      <c r="X4341" s="4">
        <v>0</v>
      </c>
      <c r="Z4341" s="10" t="str">
        <f>_xlfn.IFNA(IF(OR(R4341="Y",S4341="Y"),HYPERLINK(".\plots/daily_2016_smallegu_flat.png","daily flat"),HYPERLINK(VLOOKUP($AB4341,linkref!$A$2:$D$68,3,FALSE),VLOOKUP($AB4341,linkref!$A$2:$D$68,2,FALSE))),"")</f>
        <v/>
      </c>
      <c r="AA4341" s="10" t="str">
        <f>_xlfn.IFNA(IF(OR(R4341="Y",S4341="Y"),HYPERLINK(".\plots/diurnal_2016_smallegu_flat.png","diurnal flat"),HYPERLINK(VLOOKUP($AB4341,linkref!$A$2:$D$68,4,FALSE),VLOOKUP($AB4341,linkref!$A$2:$D$68,2,FALSE))),"")</f>
        <v/>
      </c>
      <c r="AB4341" t="str">
        <f>_xlfn.IFNA(VLOOKUP(I4341,units!A$2:B$1765,2,FALSE),"")</f>
        <v/>
      </c>
    </row>
    <row r="4342" spans="2:28" hidden="1" x14ac:dyDescent="0.3">
      <c r="B4342" s="9" t="str">
        <f>_xlfn.IFNA(VLOOKUP(C4342,regions!A$1:B$49,2,FALSE),"")</f>
        <v>West North Central</v>
      </c>
      <c r="C4342" t="s">
        <v>20927</v>
      </c>
      <c r="D4342" s="1" t="s">
        <v>2980</v>
      </c>
      <c r="G4342" t="s">
        <v>2985</v>
      </c>
      <c r="H4342" s="1" t="s">
        <v>2981</v>
      </c>
      <c r="I4342" s="1" t="s">
        <v>12918</v>
      </c>
      <c r="J4342" s="1" t="s">
        <v>2983</v>
      </c>
      <c r="K4342" s="1" t="s">
        <v>12919</v>
      </c>
      <c r="L4342" s="1" t="s">
        <v>730</v>
      </c>
      <c r="M4342" s="1" t="s">
        <v>110</v>
      </c>
      <c r="P4342" s="1" t="s">
        <v>111</v>
      </c>
      <c r="Q4342" s="1" t="s">
        <v>254</v>
      </c>
      <c r="S4342" t="str">
        <f t="shared" si="67"/>
        <v>N</v>
      </c>
      <c r="T4342" t="s">
        <v>8</v>
      </c>
      <c r="U4342" t="s">
        <v>22632</v>
      </c>
      <c r="V4342" s="4">
        <v>0.02</v>
      </c>
      <c r="W4342" s="4">
        <v>0</v>
      </c>
      <c r="X4342" s="4">
        <v>0</v>
      </c>
      <c r="Z4342" s="10" t="str">
        <f>_xlfn.IFNA(IF(OR(R4342="Y",S4342="Y"),HYPERLINK(".\plots/daily_2016_smallegu_flat.png","daily flat"),HYPERLINK(VLOOKUP($AB4342,linkref!$A$2:$D$68,3,FALSE),VLOOKUP($AB4342,linkref!$A$2:$D$68,2,FALSE))),"")</f>
        <v/>
      </c>
      <c r="AA4342" s="10" t="str">
        <f>_xlfn.IFNA(IF(OR(R4342="Y",S4342="Y"),HYPERLINK(".\plots/diurnal_2016_smallegu_flat.png","diurnal flat"),HYPERLINK(VLOOKUP($AB4342,linkref!$A$2:$D$68,4,FALSE),VLOOKUP($AB4342,linkref!$A$2:$D$68,2,FALSE))),"")</f>
        <v/>
      </c>
      <c r="AB4342" t="str">
        <f>_xlfn.IFNA(VLOOKUP(I4342,units!A$2:B$1765,2,FALSE),"")</f>
        <v/>
      </c>
    </row>
    <row r="4343" spans="2:28" hidden="1" x14ac:dyDescent="0.3">
      <c r="B4343" s="9" t="str">
        <f>_xlfn.IFNA(VLOOKUP(C4343,regions!A$1:B$49,2,FALSE),"")</f>
        <v>SESARM</v>
      </c>
      <c r="C4343" t="s">
        <v>20913</v>
      </c>
      <c r="D4343" s="1" t="s">
        <v>9750</v>
      </c>
      <c r="G4343" t="s">
        <v>9755</v>
      </c>
      <c r="H4343" s="1" t="s">
        <v>9751</v>
      </c>
      <c r="I4343" s="1" t="s">
        <v>13303</v>
      </c>
      <c r="J4343" s="1" t="s">
        <v>13304</v>
      </c>
      <c r="K4343" s="1" t="s">
        <v>13305</v>
      </c>
      <c r="L4343" s="1" t="s">
        <v>253</v>
      </c>
      <c r="M4343" s="1" t="s">
        <v>110</v>
      </c>
      <c r="P4343" s="1" t="s">
        <v>111</v>
      </c>
      <c r="Q4343" s="1" t="s">
        <v>254</v>
      </c>
      <c r="S4343" t="str">
        <f t="shared" si="67"/>
        <v>N</v>
      </c>
      <c r="T4343" t="s">
        <v>8</v>
      </c>
      <c r="U4343" t="s">
        <v>22632</v>
      </c>
      <c r="V4343" s="4">
        <v>0.02</v>
      </c>
      <c r="W4343" s="4">
        <v>0</v>
      </c>
      <c r="X4343" s="4">
        <v>0</v>
      </c>
      <c r="Y4343">
        <v>1</v>
      </c>
      <c r="Z4343" s="10" t="str">
        <f>_xlfn.IFNA(IF(OR(R4343="Y",S4343="Y"),HYPERLINK(".\plots/daily_2016_smallegu_flat.png","daily flat"),HYPERLINK(VLOOKUP($AB4343,linkref!$A$2:$D$68,3,FALSE),VLOOKUP($AB4343,linkref!$A$2:$D$68,2,FALSE))),"")</f>
        <v/>
      </c>
      <c r="AA4343" s="10" t="str">
        <f>_xlfn.IFNA(IF(OR(R4343="Y",S4343="Y"),HYPERLINK(".\plots/diurnal_2016_smallegu_flat.png","diurnal flat"),HYPERLINK(VLOOKUP($AB4343,linkref!$A$2:$D$68,4,FALSE),VLOOKUP($AB4343,linkref!$A$2:$D$68,2,FALSE))),"")</f>
        <v/>
      </c>
      <c r="AB4343" t="str">
        <f>_xlfn.IFNA(VLOOKUP(I4343,units!A$2:B$1765,2,FALSE),"")</f>
        <v/>
      </c>
    </row>
    <row r="4344" spans="2:28" hidden="1" x14ac:dyDescent="0.3">
      <c r="B4344" s="9" t="str">
        <f>_xlfn.IFNA(VLOOKUP(C4344,regions!A$1:B$49,2,FALSE),"")</f>
        <v>SESARM</v>
      </c>
      <c r="C4344" t="s">
        <v>20913</v>
      </c>
      <c r="D4344" s="1" t="s">
        <v>2503</v>
      </c>
      <c r="G4344" t="s">
        <v>2508</v>
      </c>
      <c r="H4344" s="1" t="s">
        <v>2504</v>
      </c>
      <c r="I4344" s="1" t="s">
        <v>13585</v>
      </c>
      <c r="J4344" s="1" t="s">
        <v>13586</v>
      </c>
      <c r="K4344" s="1" t="s">
        <v>13587</v>
      </c>
      <c r="L4344" s="1" t="s">
        <v>253</v>
      </c>
      <c r="M4344" s="1" t="s">
        <v>110</v>
      </c>
      <c r="P4344" s="1" t="s">
        <v>111</v>
      </c>
      <c r="Q4344" s="1" t="s">
        <v>254</v>
      </c>
      <c r="S4344" t="str">
        <f t="shared" si="67"/>
        <v>N</v>
      </c>
      <c r="T4344" t="s">
        <v>8</v>
      </c>
      <c r="U4344" t="s">
        <v>22632</v>
      </c>
      <c r="V4344" s="4">
        <v>0.02</v>
      </c>
      <c r="W4344" s="4">
        <v>0</v>
      </c>
      <c r="X4344" s="4">
        <v>0</v>
      </c>
      <c r="Y4344">
        <v>40</v>
      </c>
      <c r="Z4344" s="10" t="str">
        <f>_xlfn.IFNA(IF(OR(R4344="Y",S4344="Y"),HYPERLINK(".\plots/daily_2016_smallegu_flat.png","daily flat"),HYPERLINK(VLOOKUP($AB4344,linkref!$A$2:$D$68,3,FALSE),VLOOKUP($AB4344,linkref!$A$2:$D$68,2,FALSE))),"")</f>
        <v/>
      </c>
      <c r="AA4344" s="10" t="str">
        <f>_xlfn.IFNA(IF(OR(R4344="Y",S4344="Y"),HYPERLINK(".\plots/diurnal_2016_smallegu_flat.png","diurnal flat"),HYPERLINK(VLOOKUP($AB4344,linkref!$A$2:$D$68,4,FALSE),VLOOKUP($AB4344,linkref!$A$2:$D$68,2,FALSE))),"")</f>
        <v/>
      </c>
      <c r="AB4344" t="str">
        <f>_xlfn.IFNA(VLOOKUP(I4344,units!A$2:B$1765,2,FALSE),"")</f>
        <v/>
      </c>
    </row>
    <row r="4345" spans="2:28" hidden="1" x14ac:dyDescent="0.3">
      <c r="B4345" s="9" t="str">
        <f>_xlfn.IFNA(VLOOKUP(C4345,regions!A$1:B$49,2,FALSE),"")</f>
        <v>Northwest</v>
      </c>
      <c r="C4345" t="s">
        <v>20947</v>
      </c>
      <c r="D4345" s="1" t="s">
        <v>12141</v>
      </c>
      <c r="G4345" t="s">
        <v>12140</v>
      </c>
      <c r="H4345" s="1" t="s">
        <v>12136</v>
      </c>
      <c r="I4345" s="1" t="s">
        <v>15035</v>
      </c>
      <c r="J4345" s="1" t="s">
        <v>15036</v>
      </c>
      <c r="K4345" s="1" t="s">
        <v>15037</v>
      </c>
      <c r="L4345" s="1" t="s">
        <v>730</v>
      </c>
      <c r="M4345" s="1" t="s">
        <v>110</v>
      </c>
      <c r="P4345" s="1" t="s">
        <v>111</v>
      </c>
      <c r="Q4345" s="1" t="s">
        <v>254</v>
      </c>
      <c r="S4345" t="str">
        <f t="shared" si="67"/>
        <v>N</v>
      </c>
      <c r="T4345" t="s">
        <v>8</v>
      </c>
      <c r="U4345" t="s">
        <v>22632</v>
      </c>
      <c r="V4345" s="4">
        <v>0.02</v>
      </c>
      <c r="W4345" s="4">
        <v>0.02</v>
      </c>
      <c r="X4345" s="4">
        <v>0</v>
      </c>
      <c r="Z4345" s="10" t="str">
        <f>_xlfn.IFNA(IF(OR(R4345="Y",S4345="Y"),HYPERLINK(".\plots/daily_2016_smallegu_flat.png","daily flat"),HYPERLINK(VLOOKUP($AB4345,linkref!$A$2:$D$68,3,FALSE),VLOOKUP($AB4345,linkref!$A$2:$D$68,2,FALSE))),"")</f>
        <v/>
      </c>
      <c r="AA4345" s="10" t="str">
        <f>_xlfn.IFNA(IF(OR(R4345="Y",S4345="Y"),HYPERLINK(".\plots/diurnal_2016_smallegu_flat.png","diurnal flat"),HYPERLINK(VLOOKUP($AB4345,linkref!$A$2:$D$68,4,FALSE),VLOOKUP($AB4345,linkref!$A$2:$D$68,2,FALSE))),"")</f>
        <v/>
      </c>
      <c r="AB4345" t="str">
        <f>_xlfn.IFNA(VLOOKUP(I4345,units!A$2:B$1765,2,FALSE),"")</f>
        <v/>
      </c>
    </row>
    <row r="4346" spans="2:28" hidden="1" x14ac:dyDescent="0.3">
      <c r="B4346" s="9" t="str">
        <f>_xlfn.IFNA(VLOOKUP(C4346,regions!A$1:B$49,2,FALSE),"")</f>
        <v>MANE-VU</v>
      </c>
      <c r="C4346" t="s">
        <v>20902</v>
      </c>
      <c r="D4346" s="1" t="s">
        <v>9899</v>
      </c>
      <c r="G4346" t="s">
        <v>15478</v>
      </c>
      <c r="H4346" s="1" t="s">
        <v>15474</v>
      </c>
      <c r="I4346" s="1" t="s">
        <v>15475</v>
      </c>
      <c r="J4346" s="1" t="s">
        <v>15476</v>
      </c>
      <c r="K4346" s="1" t="s">
        <v>15477</v>
      </c>
      <c r="L4346" s="1" t="s">
        <v>730</v>
      </c>
      <c r="M4346" s="1" t="s">
        <v>110</v>
      </c>
      <c r="P4346" s="1" t="s">
        <v>111</v>
      </c>
      <c r="Q4346" s="1" t="s">
        <v>11177</v>
      </c>
      <c r="S4346" t="str">
        <f t="shared" si="67"/>
        <v>N</v>
      </c>
      <c r="T4346" t="s">
        <v>8</v>
      </c>
      <c r="U4346" t="s">
        <v>22632</v>
      </c>
      <c r="V4346" s="4">
        <v>0.02</v>
      </c>
      <c r="W4346" s="4">
        <v>0</v>
      </c>
      <c r="X4346" s="4">
        <v>0</v>
      </c>
      <c r="Z4346" s="10" t="str">
        <f>_xlfn.IFNA(IF(OR(R4346="Y",S4346="Y"),HYPERLINK(".\plots/daily_2016_smallegu_flat.png","daily flat"),HYPERLINK(VLOOKUP($AB4346,linkref!$A$2:$D$68,3,FALSE),VLOOKUP($AB4346,linkref!$A$2:$D$68,2,FALSE))),"")</f>
        <v/>
      </c>
      <c r="AA4346" s="10" t="str">
        <f>_xlfn.IFNA(IF(OR(R4346="Y",S4346="Y"),HYPERLINK(".\plots/diurnal_2016_smallegu_flat.png","diurnal flat"),HYPERLINK(VLOOKUP($AB4346,linkref!$A$2:$D$68,4,FALSE),VLOOKUP($AB4346,linkref!$A$2:$D$68,2,FALSE))),"")</f>
        <v/>
      </c>
      <c r="AB4346" t="str">
        <f>_xlfn.IFNA(VLOOKUP(I4346,units!A$2:B$1765,2,FALSE),"")</f>
        <v/>
      </c>
    </row>
    <row r="4347" spans="2:28" hidden="1" x14ac:dyDescent="0.3">
      <c r="B4347" s="9" t="str">
        <f>_xlfn.IFNA(VLOOKUP(C4347,regions!A$1:B$49,2,FALSE),"")</f>
        <v>MANE-VU</v>
      </c>
      <c r="C4347" t="s">
        <v>20902</v>
      </c>
      <c r="D4347" s="1" t="s">
        <v>9899</v>
      </c>
      <c r="G4347" t="s">
        <v>15478</v>
      </c>
      <c r="H4347" s="1" t="s">
        <v>15474</v>
      </c>
      <c r="I4347" s="1" t="s">
        <v>15479</v>
      </c>
      <c r="J4347" s="1" t="s">
        <v>15476</v>
      </c>
      <c r="K4347" s="1" t="s">
        <v>15480</v>
      </c>
      <c r="L4347" s="1" t="s">
        <v>253</v>
      </c>
      <c r="M4347" s="1" t="s">
        <v>110</v>
      </c>
      <c r="P4347" s="1" t="s">
        <v>111</v>
      </c>
      <c r="Q4347" s="1" t="s">
        <v>11177</v>
      </c>
      <c r="S4347" t="str">
        <f t="shared" si="67"/>
        <v>N</v>
      </c>
      <c r="T4347" t="s">
        <v>8</v>
      </c>
      <c r="U4347" t="s">
        <v>22632</v>
      </c>
      <c r="V4347" s="4">
        <v>0.02</v>
      </c>
      <c r="W4347" s="4">
        <v>0</v>
      </c>
      <c r="X4347" s="4">
        <v>0</v>
      </c>
      <c r="Z4347" s="10" t="str">
        <f>_xlfn.IFNA(IF(OR(R4347="Y",S4347="Y"),HYPERLINK(".\plots/daily_2016_smallegu_flat.png","daily flat"),HYPERLINK(VLOOKUP($AB4347,linkref!$A$2:$D$68,3,FALSE),VLOOKUP($AB4347,linkref!$A$2:$D$68,2,FALSE))),"")</f>
        <v/>
      </c>
      <c r="AA4347" s="10" t="str">
        <f>_xlfn.IFNA(IF(OR(R4347="Y",S4347="Y"),HYPERLINK(".\plots/diurnal_2016_smallegu_flat.png","diurnal flat"),HYPERLINK(VLOOKUP($AB4347,linkref!$A$2:$D$68,4,FALSE),VLOOKUP($AB4347,linkref!$A$2:$D$68,2,FALSE))),"")</f>
        <v/>
      </c>
      <c r="AB4347" t="str">
        <f>_xlfn.IFNA(VLOOKUP(I4347,units!A$2:B$1765,2,FALSE),"")</f>
        <v/>
      </c>
    </row>
    <row r="4348" spans="2:28" hidden="1" x14ac:dyDescent="0.3">
      <c r="B4348" s="9" t="str">
        <f>_xlfn.IFNA(VLOOKUP(C4348,regions!A$1:B$49,2,FALSE),"")</f>
        <v/>
      </c>
      <c r="C4348" t="s">
        <v>21147</v>
      </c>
      <c r="D4348" s="1" t="s">
        <v>11811</v>
      </c>
      <c r="G4348" t="s">
        <v>11810</v>
      </c>
      <c r="H4348" s="1" t="s">
        <v>11806</v>
      </c>
      <c r="I4348" s="1" t="s">
        <v>11821</v>
      </c>
      <c r="J4348" s="1" t="s">
        <v>11822</v>
      </c>
      <c r="K4348" s="1" t="s">
        <v>11823</v>
      </c>
      <c r="L4348" s="1" t="s">
        <v>135</v>
      </c>
      <c r="M4348" s="1" t="s">
        <v>110</v>
      </c>
      <c r="P4348" s="1" t="s">
        <v>111</v>
      </c>
      <c r="Q4348" s="1" t="s">
        <v>136</v>
      </c>
      <c r="S4348" t="str">
        <f t="shared" si="67"/>
        <v>N</v>
      </c>
      <c r="T4348" t="s">
        <v>8</v>
      </c>
      <c r="U4348" t="s">
        <v>22632</v>
      </c>
      <c r="V4348" s="4">
        <v>0.03</v>
      </c>
      <c r="W4348" s="4">
        <v>3.3485799999999999E-3</v>
      </c>
      <c r="X4348" s="4">
        <v>3.2079E-4</v>
      </c>
      <c r="Y4348">
        <v>946</v>
      </c>
      <c r="Z4348" s="10" t="str">
        <f>_xlfn.IFNA(IF(OR(R4348="Y",S4348="Y"),HYPERLINK(".\plots/daily_2016_smallegu_flat.png","daily flat"),HYPERLINK(VLOOKUP($AB4348,linkref!$A$2:$D$68,3,FALSE),VLOOKUP($AB4348,linkref!$A$2:$D$68,2,FALSE))),"")</f>
        <v/>
      </c>
      <c r="AA4348" s="10" t="str">
        <f>_xlfn.IFNA(IF(OR(R4348="Y",S4348="Y"),HYPERLINK(".\plots/diurnal_2016_smallegu_flat.png","diurnal flat"),HYPERLINK(VLOOKUP($AB4348,linkref!$A$2:$D$68,4,FALSE),VLOOKUP($AB4348,linkref!$A$2:$D$68,2,FALSE))),"")</f>
        <v/>
      </c>
      <c r="AB4348" t="str">
        <f>_xlfn.IFNA(VLOOKUP(I4348,units!A$2:B$1765,2,FALSE),"")</f>
        <v/>
      </c>
    </row>
    <row r="4349" spans="2:28" hidden="1" x14ac:dyDescent="0.3">
      <c r="B4349" s="9" t="str">
        <f>_xlfn.IFNA(VLOOKUP(C4349,regions!A$1:B$49,2,FALSE),"")</f>
        <v>West</v>
      </c>
      <c r="C4349" t="s">
        <v>20928</v>
      </c>
      <c r="D4349" s="1" t="s">
        <v>3253</v>
      </c>
      <c r="G4349" t="s">
        <v>15604</v>
      </c>
      <c r="H4349" s="1" t="s">
        <v>15600</v>
      </c>
      <c r="I4349" s="1" t="s">
        <v>15605</v>
      </c>
      <c r="J4349" s="1" t="s">
        <v>15606</v>
      </c>
      <c r="K4349" s="1" t="s">
        <v>15607</v>
      </c>
      <c r="L4349" s="1" t="s">
        <v>253</v>
      </c>
      <c r="M4349" s="1" t="s">
        <v>110</v>
      </c>
      <c r="P4349" s="1" t="s">
        <v>111</v>
      </c>
      <c r="Q4349" s="1" t="s">
        <v>254</v>
      </c>
      <c r="S4349" t="str">
        <f t="shared" si="67"/>
        <v>N</v>
      </c>
      <c r="T4349" t="s">
        <v>8</v>
      </c>
      <c r="U4349" t="s">
        <v>22632</v>
      </c>
      <c r="V4349" s="4">
        <v>0.02</v>
      </c>
      <c r="W4349" s="4">
        <v>0</v>
      </c>
      <c r="X4349" s="4">
        <v>0</v>
      </c>
      <c r="Z4349" s="10" t="str">
        <f>_xlfn.IFNA(IF(OR(R4349="Y",S4349="Y"),HYPERLINK(".\plots/daily_2016_smallegu_flat.png","daily flat"),HYPERLINK(VLOOKUP($AB4349,linkref!$A$2:$D$68,3,FALSE),VLOOKUP($AB4349,linkref!$A$2:$D$68,2,FALSE))),"")</f>
        <v/>
      </c>
      <c r="AA4349" s="10" t="str">
        <f>_xlfn.IFNA(IF(OR(R4349="Y",S4349="Y"),HYPERLINK(".\plots/diurnal_2016_smallegu_flat.png","diurnal flat"),HYPERLINK(VLOOKUP($AB4349,linkref!$A$2:$D$68,4,FALSE),VLOOKUP($AB4349,linkref!$A$2:$D$68,2,FALSE))),"")</f>
        <v/>
      </c>
      <c r="AB4349" t="str">
        <f>_xlfn.IFNA(VLOOKUP(I4349,units!A$2:B$1765,2,FALSE),"")</f>
        <v/>
      </c>
    </row>
    <row r="4350" spans="2:28" hidden="1" x14ac:dyDescent="0.3">
      <c r="B4350" s="9" t="str">
        <f>_xlfn.IFNA(VLOOKUP(C4350,regions!A$1:B$49,2,FALSE),"")</f>
        <v>West</v>
      </c>
      <c r="C4350" t="s">
        <v>20928</v>
      </c>
      <c r="D4350" s="1" t="s">
        <v>3253</v>
      </c>
      <c r="G4350" t="s">
        <v>15604</v>
      </c>
      <c r="H4350" s="1" t="s">
        <v>15600</v>
      </c>
      <c r="I4350" s="1" t="s">
        <v>18894</v>
      </c>
      <c r="J4350" s="1" t="s">
        <v>18895</v>
      </c>
      <c r="K4350" s="1" t="s">
        <v>18896</v>
      </c>
      <c r="L4350" s="1" t="s">
        <v>253</v>
      </c>
      <c r="M4350" s="1" t="s">
        <v>110</v>
      </c>
      <c r="P4350" s="1" t="s">
        <v>111</v>
      </c>
      <c r="Q4350" s="1" t="s">
        <v>254</v>
      </c>
      <c r="S4350" t="str">
        <f t="shared" si="67"/>
        <v>N</v>
      </c>
      <c r="T4350" t="s">
        <v>8</v>
      </c>
      <c r="U4350" t="s">
        <v>22632</v>
      </c>
      <c r="V4350" s="4">
        <v>0.02</v>
      </c>
      <c r="W4350" s="4">
        <v>0</v>
      </c>
      <c r="X4350" s="4">
        <v>0</v>
      </c>
      <c r="Z4350" s="10" t="str">
        <f>_xlfn.IFNA(IF(OR(R4350="Y",S4350="Y"),HYPERLINK(".\plots/daily_2016_smallegu_flat.png","daily flat"),HYPERLINK(VLOOKUP($AB4350,linkref!$A$2:$D$68,3,FALSE),VLOOKUP($AB4350,linkref!$A$2:$D$68,2,FALSE))),"")</f>
        <v/>
      </c>
      <c r="AA4350" s="10" t="str">
        <f>_xlfn.IFNA(IF(OR(R4350="Y",S4350="Y"),HYPERLINK(".\plots/diurnal_2016_smallegu_flat.png","diurnal flat"),HYPERLINK(VLOOKUP($AB4350,linkref!$A$2:$D$68,4,FALSE),VLOOKUP($AB4350,linkref!$A$2:$D$68,2,FALSE))),"")</f>
        <v/>
      </c>
      <c r="AB4350" t="str">
        <f>_xlfn.IFNA(VLOOKUP(I4350,units!A$2:B$1765,2,FALSE),"")</f>
        <v/>
      </c>
    </row>
    <row r="4351" spans="2:28" hidden="1" x14ac:dyDescent="0.3">
      <c r="B4351" s="9" t="str">
        <f>_xlfn.IFNA(VLOOKUP(C4351,regions!A$1:B$49,2,FALSE),"")</f>
        <v>South</v>
      </c>
      <c r="C4351" t="s">
        <v>20908</v>
      </c>
      <c r="D4351" s="1" t="s">
        <v>12635</v>
      </c>
      <c r="G4351" t="s">
        <v>12634</v>
      </c>
      <c r="H4351" s="1" t="s">
        <v>12630</v>
      </c>
      <c r="I4351" s="1" t="s">
        <v>12642</v>
      </c>
      <c r="J4351" s="1" t="s">
        <v>12643</v>
      </c>
      <c r="K4351" s="1" t="s">
        <v>12644</v>
      </c>
      <c r="L4351" s="1" t="s">
        <v>11087</v>
      </c>
      <c r="M4351" s="1" t="s">
        <v>2366</v>
      </c>
      <c r="P4351" s="1" t="s">
        <v>111</v>
      </c>
      <c r="Q4351" s="1" t="s">
        <v>254</v>
      </c>
      <c r="S4351" t="str">
        <f t="shared" si="67"/>
        <v>N</v>
      </c>
      <c r="T4351" t="s">
        <v>8</v>
      </c>
      <c r="U4351" t="s">
        <v>22632</v>
      </c>
      <c r="V4351" s="4">
        <v>0.02</v>
      </c>
      <c r="W4351" s="4"/>
      <c r="X4351" s="4"/>
      <c r="Y4351">
        <v>23</v>
      </c>
      <c r="Z4351" s="10" t="str">
        <f>_xlfn.IFNA(IF(OR(R4351="Y",S4351="Y"),HYPERLINK(".\plots/daily_2016_smallegu_flat.png","daily flat"),HYPERLINK(VLOOKUP($AB4351,linkref!$A$2:$D$68,3,FALSE),VLOOKUP($AB4351,linkref!$A$2:$D$68,2,FALSE))),"")</f>
        <v/>
      </c>
      <c r="AA4351" s="10" t="str">
        <f>_xlfn.IFNA(IF(OR(R4351="Y",S4351="Y"),HYPERLINK(".\plots/diurnal_2016_smallegu_flat.png","diurnal flat"),HYPERLINK(VLOOKUP($AB4351,linkref!$A$2:$D$68,4,FALSE),VLOOKUP($AB4351,linkref!$A$2:$D$68,2,FALSE))),"")</f>
        <v/>
      </c>
      <c r="AB4351" t="str">
        <f>_xlfn.IFNA(VLOOKUP(I4351,units!A$2:B$1765,2,FALSE),"")</f>
        <v/>
      </c>
    </row>
    <row r="4352" spans="2:28" hidden="1" x14ac:dyDescent="0.3">
      <c r="B4352" s="9" t="str">
        <f>_xlfn.IFNA(VLOOKUP(C4352,regions!A$1:B$49,2,FALSE),"")</f>
        <v>MANE-VU</v>
      </c>
      <c r="C4352" t="s">
        <v>20902</v>
      </c>
      <c r="D4352" s="1" t="s">
        <v>11967</v>
      </c>
      <c r="G4352" t="s">
        <v>11966</v>
      </c>
      <c r="H4352" s="1" t="s">
        <v>11964</v>
      </c>
      <c r="I4352" s="1" t="s">
        <v>21198</v>
      </c>
      <c r="J4352" s="1" t="s">
        <v>11965</v>
      </c>
      <c r="K4352" s="1" t="s">
        <v>21199</v>
      </c>
      <c r="L4352" s="1" t="s">
        <v>1946</v>
      </c>
      <c r="M4352" s="1" t="s">
        <v>110</v>
      </c>
      <c r="P4352" s="1" t="s">
        <v>111</v>
      </c>
      <c r="Q4352" s="1" t="s">
        <v>11177</v>
      </c>
      <c r="S4352" t="str">
        <f t="shared" si="67"/>
        <v>N</v>
      </c>
      <c r="T4352" t="s">
        <v>8</v>
      </c>
      <c r="U4352" t="s">
        <v>112</v>
      </c>
      <c r="V4352" s="4">
        <v>0.02</v>
      </c>
      <c r="W4352" s="4">
        <v>1.4E-3</v>
      </c>
      <c r="X4352" s="4">
        <v>1E-4</v>
      </c>
      <c r="Z4352" s="10" t="str">
        <f>_xlfn.IFNA(IF(OR(R4352="Y",S4352="Y"),HYPERLINK(".\plots/daily_2016_smallegu_flat.png","daily flat"),HYPERLINK(VLOOKUP($AB4352,linkref!$A$2:$D$68,3,FALSE),VLOOKUP($AB4352,linkref!$A$2:$D$68,2,FALSE))),"")</f>
        <v/>
      </c>
      <c r="AA4352" s="10" t="str">
        <f>_xlfn.IFNA(IF(OR(R4352="Y",S4352="Y"),HYPERLINK(".\plots/diurnal_2016_smallegu_flat.png","diurnal flat"),HYPERLINK(VLOOKUP($AB4352,linkref!$A$2:$D$68,4,FALSE),VLOOKUP($AB4352,linkref!$A$2:$D$68,2,FALSE))),"")</f>
        <v/>
      </c>
      <c r="AB4352" t="str">
        <f>_xlfn.IFNA(VLOOKUP(I4352,units!A$2:B$1765,2,FALSE),"")</f>
        <v/>
      </c>
    </row>
    <row r="4353" spans="1:28" hidden="1" x14ac:dyDescent="0.3">
      <c r="B4353" s="9" t="str">
        <f>_xlfn.IFNA(VLOOKUP(C4353,regions!A$1:B$49,2,FALSE),"")</f>
        <v>South</v>
      </c>
      <c r="C4353" t="s">
        <v>20917</v>
      </c>
      <c r="D4353" s="1" t="s">
        <v>10684</v>
      </c>
      <c r="G4353" t="s">
        <v>10701</v>
      </c>
      <c r="H4353" s="1" t="s">
        <v>10697</v>
      </c>
      <c r="I4353" s="1" t="s">
        <v>21313</v>
      </c>
      <c r="J4353" s="1" t="s">
        <v>21314</v>
      </c>
      <c r="K4353" s="1" t="s">
        <v>21315</v>
      </c>
      <c r="L4353" s="1" t="s">
        <v>21120</v>
      </c>
      <c r="M4353" s="1" t="s">
        <v>110</v>
      </c>
      <c r="P4353" s="1" t="s">
        <v>111</v>
      </c>
      <c r="Q4353" s="1" t="s">
        <v>254</v>
      </c>
      <c r="S4353" t="str">
        <f t="shared" si="67"/>
        <v>N</v>
      </c>
      <c r="T4353" t="s">
        <v>8</v>
      </c>
      <c r="U4353" t="s">
        <v>112</v>
      </c>
      <c r="V4353" s="4">
        <v>0.02</v>
      </c>
      <c r="W4353" s="4"/>
      <c r="X4353" s="4"/>
      <c r="Y4353">
        <v>48</v>
      </c>
      <c r="Z4353" s="10" t="str">
        <f>_xlfn.IFNA(IF(OR(R4353="Y",S4353="Y"),HYPERLINK(".\plots/daily_2016_smallegu_flat.png","daily flat"),HYPERLINK(VLOOKUP($AB4353,linkref!$A$2:$D$68,3,FALSE),VLOOKUP($AB4353,linkref!$A$2:$D$68,2,FALSE))),"")</f>
        <v/>
      </c>
      <c r="AA4353" s="10" t="str">
        <f>_xlfn.IFNA(IF(OR(R4353="Y",S4353="Y"),HYPERLINK(".\plots/diurnal_2016_smallegu_flat.png","diurnal flat"),HYPERLINK(VLOOKUP($AB4353,linkref!$A$2:$D$68,4,FALSE),VLOOKUP($AB4353,linkref!$A$2:$D$68,2,FALSE))),"")</f>
        <v/>
      </c>
      <c r="AB4353" t="str">
        <f>_xlfn.IFNA(VLOOKUP(I4353,units!A$2:B$1765,2,FALSE),"")</f>
        <v/>
      </c>
    </row>
    <row r="4354" spans="1:28" hidden="1" x14ac:dyDescent="0.3">
      <c r="B4354" s="9" t="str">
        <f>_xlfn.IFNA(VLOOKUP(C4354,regions!A$1:B$49,2,FALSE),"")</f>
        <v>South</v>
      </c>
      <c r="C4354" t="s">
        <v>20917</v>
      </c>
      <c r="D4354" s="1" t="s">
        <v>10684</v>
      </c>
      <c r="G4354" t="s">
        <v>10701</v>
      </c>
      <c r="H4354" s="1" t="s">
        <v>10697</v>
      </c>
      <c r="I4354" s="1" t="s">
        <v>21316</v>
      </c>
      <c r="J4354" s="1" t="s">
        <v>21317</v>
      </c>
      <c r="K4354" s="1" t="s">
        <v>21318</v>
      </c>
      <c r="L4354" s="1" t="s">
        <v>7482</v>
      </c>
      <c r="M4354" s="1" t="s">
        <v>110</v>
      </c>
      <c r="P4354" s="1" t="s">
        <v>111</v>
      </c>
      <c r="Q4354" s="1" t="s">
        <v>254</v>
      </c>
      <c r="S4354" t="str">
        <f t="shared" si="67"/>
        <v>N</v>
      </c>
      <c r="T4354" t="s">
        <v>8</v>
      </c>
      <c r="U4354" t="s">
        <v>112</v>
      </c>
      <c r="V4354" s="4">
        <v>0.02</v>
      </c>
      <c r="W4354" s="4"/>
      <c r="X4354" s="4"/>
      <c r="Y4354">
        <v>48</v>
      </c>
      <c r="Z4354" s="10" t="str">
        <f>_xlfn.IFNA(IF(OR(R4354="Y",S4354="Y"),HYPERLINK(".\plots/daily_2016_smallegu_flat.png","daily flat"),HYPERLINK(VLOOKUP($AB4354,linkref!$A$2:$D$68,3,FALSE),VLOOKUP($AB4354,linkref!$A$2:$D$68,2,FALSE))),"")</f>
        <v/>
      </c>
      <c r="AA4354" s="10" t="str">
        <f>_xlfn.IFNA(IF(OR(R4354="Y",S4354="Y"),HYPERLINK(".\plots/diurnal_2016_smallegu_flat.png","diurnal flat"),HYPERLINK(VLOOKUP($AB4354,linkref!$A$2:$D$68,4,FALSE),VLOOKUP($AB4354,linkref!$A$2:$D$68,2,FALSE))),"")</f>
        <v/>
      </c>
      <c r="AB4354" t="str">
        <f>_xlfn.IFNA(VLOOKUP(I4354,units!A$2:B$1765,2,FALSE),"")</f>
        <v/>
      </c>
    </row>
    <row r="4355" spans="1:28" x14ac:dyDescent="0.3">
      <c r="A4355" s="1" t="s">
        <v>1661</v>
      </c>
      <c r="B4355" s="9" t="str">
        <f>_xlfn.IFNA(VLOOKUP(C4355,regions!A$1:B$49,2,FALSE),"")</f>
        <v>West</v>
      </c>
      <c r="C4355" t="s">
        <v>20905</v>
      </c>
      <c r="D4355" s="1" t="s">
        <v>1663</v>
      </c>
      <c r="E4355" s="1" t="s">
        <v>1662</v>
      </c>
      <c r="F4355" s="1" t="s">
        <v>60</v>
      </c>
      <c r="G4355" t="s">
        <v>1668</v>
      </c>
      <c r="H4355" s="1" t="s">
        <v>1664</v>
      </c>
      <c r="I4355" s="1" t="s">
        <v>1665</v>
      </c>
      <c r="J4355" s="1" t="s">
        <v>1666</v>
      </c>
      <c r="K4355" s="1" t="s">
        <v>1667</v>
      </c>
      <c r="L4355" s="1" t="s">
        <v>229</v>
      </c>
      <c r="M4355" s="1" t="s">
        <v>123</v>
      </c>
      <c r="N4355" t="s">
        <v>128</v>
      </c>
      <c r="O4355" t="s">
        <v>219</v>
      </c>
      <c r="Q4355" s="1" t="s">
        <v>136</v>
      </c>
      <c r="R4355" t="s">
        <v>19</v>
      </c>
      <c r="S4355" t="str">
        <f t="shared" ref="S4355:S4418" si="68">IF(O4355="MSW","Y","N")</f>
        <v>N</v>
      </c>
      <c r="T4355" t="s">
        <v>19</v>
      </c>
      <c r="V4355" s="12">
        <v>1.9995499999999999E-2</v>
      </c>
      <c r="W4355" s="12">
        <v>4.7753699999999999E-4</v>
      </c>
      <c r="X4355" s="12">
        <v>5.5099999999999995E-4</v>
      </c>
      <c r="Y4355">
        <v>7392</v>
      </c>
      <c r="Z4355" s="10" t="str">
        <f>_xlfn.IFNA(IF(OR(R4355="Y",S4355="Y"),HYPERLINK(".\plots/daily_2016_smallegu_flat.png","daily flat"),HYPERLINK(VLOOKUP($AB4355,linkref!$A$2:$D$68,3,FALSE),VLOOKUP($AB4355,linkref!$A$2:$D$68,2,FALSE))),"")</f>
        <v>West Gas Nonpeaking</v>
      </c>
      <c r="AA4355" s="10" t="str">
        <f>_xlfn.IFNA(IF(OR(R4355="Y",S4355="Y"),HYPERLINK(".\plots/diurnal_2016_smallegu_flat.png","diurnal flat"),HYPERLINK(VLOOKUP($AB4355,linkref!$A$2:$D$68,4,FALSE),VLOOKUP($AB4355,linkref!$A$2:$D$68,2,FALSE))),"")</f>
        <v>West Gas Nonpeaking</v>
      </c>
      <c r="AB4355" t="str">
        <f>_xlfn.IFNA(VLOOKUP(I4355,units!A$2:B$1765,2,FALSE),"")</f>
        <v>West_gas_nonpeak</v>
      </c>
    </row>
    <row r="4356" spans="1:28" hidden="1" x14ac:dyDescent="0.3">
      <c r="B4356" s="9" t="str">
        <f>_xlfn.IFNA(VLOOKUP(C4356,regions!A$1:B$49,2,FALSE),"")</f>
        <v>West</v>
      </c>
      <c r="C4356" t="s">
        <v>20905</v>
      </c>
      <c r="D4356" s="1" t="s">
        <v>5220</v>
      </c>
      <c r="G4356" t="s">
        <v>12062</v>
      </c>
      <c r="H4356" s="1" t="s">
        <v>17042</v>
      </c>
      <c r="I4356" s="1" t="s">
        <v>17043</v>
      </c>
      <c r="J4356" s="1" t="s">
        <v>17044</v>
      </c>
      <c r="K4356" s="1" t="s">
        <v>17045</v>
      </c>
      <c r="L4356" s="1" t="s">
        <v>253</v>
      </c>
      <c r="M4356" s="1" t="s">
        <v>110</v>
      </c>
      <c r="Q4356" s="1" t="s">
        <v>254</v>
      </c>
      <c r="S4356" t="str">
        <f t="shared" si="68"/>
        <v>N</v>
      </c>
      <c r="T4356" t="s">
        <v>8</v>
      </c>
      <c r="U4356" t="s">
        <v>22632</v>
      </c>
      <c r="V4356" s="4">
        <v>1.9963499999999999E-2</v>
      </c>
      <c r="W4356" s="4">
        <v>2.6714499999999999E-4</v>
      </c>
      <c r="X4356" s="4">
        <v>9.2550000000000003E-6</v>
      </c>
      <c r="Y4356">
        <v>100</v>
      </c>
      <c r="Z4356" s="10" t="str">
        <f>_xlfn.IFNA(IF(OR(R4356="Y",S4356="Y"),HYPERLINK(".\plots/daily_2016_smallegu_flat.png","daily flat"),HYPERLINK(VLOOKUP($AB4356,linkref!$A$2:$D$68,3,FALSE),VLOOKUP($AB4356,linkref!$A$2:$D$68,2,FALSE))),"")</f>
        <v/>
      </c>
      <c r="AA4356" s="10" t="str">
        <f>_xlfn.IFNA(IF(OR(R4356="Y",S4356="Y"),HYPERLINK(".\plots/diurnal_2016_smallegu_flat.png","diurnal flat"),HYPERLINK(VLOOKUP($AB4356,linkref!$A$2:$D$68,4,FALSE),VLOOKUP($AB4356,linkref!$A$2:$D$68,2,FALSE))),"")</f>
        <v/>
      </c>
      <c r="AB4356" t="str">
        <f>_xlfn.IFNA(VLOOKUP(I4356,units!A$2:B$1765,2,FALSE),"")</f>
        <v/>
      </c>
    </row>
    <row r="4357" spans="1:28" x14ac:dyDescent="0.3">
      <c r="A4357" s="1" t="s">
        <v>2033</v>
      </c>
      <c r="B4357" s="9" t="str">
        <f>_xlfn.IFNA(VLOOKUP(C4357,regions!A$1:B$49,2,FALSE),"")</f>
        <v>LADCO</v>
      </c>
      <c r="C4357" t="s">
        <v>20904</v>
      </c>
      <c r="D4357" s="1" t="s">
        <v>2035</v>
      </c>
      <c r="E4357" s="1" t="s">
        <v>2034</v>
      </c>
      <c r="F4357" s="1" t="s">
        <v>60</v>
      </c>
      <c r="G4357" t="s">
        <v>2041</v>
      </c>
      <c r="H4357" s="1" t="s">
        <v>2036</v>
      </c>
      <c r="I4357" s="1" t="s">
        <v>2037</v>
      </c>
      <c r="J4357" s="1" t="s">
        <v>2038</v>
      </c>
      <c r="K4357" s="1" t="s">
        <v>2039</v>
      </c>
      <c r="L4357" s="1" t="s">
        <v>2040</v>
      </c>
      <c r="M4357" s="1" t="s">
        <v>110</v>
      </c>
      <c r="N4357" t="s">
        <v>128</v>
      </c>
      <c r="O4357" t="s">
        <v>130</v>
      </c>
      <c r="P4357" s="1" t="s">
        <v>111</v>
      </c>
      <c r="Q4357" s="1" t="s">
        <v>254</v>
      </c>
      <c r="R4357" t="s">
        <v>19</v>
      </c>
      <c r="S4357" t="str">
        <f t="shared" si="68"/>
        <v>N</v>
      </c>
      <c r="T4357" t="s">
        <v>19</v>
      </c>
      <c r="U4357" t="s">
        <v>112</v>
      </c>
      <c r="V4357" s="12">
        <v>1.9879999999999998E-2</v>
      </c>
      <c r="W4357" s="12">
        <v>1.3999999999999999E-4</v>
      </c>
      <c r="X4357" s="12">
        <v>5.0000000000000004E-6</v>
      </c>
      <c r="Y4357">
        <v>4</v>
      </c>
      <c r="Z4357" s="10" t="str">
        <f>_xlfn.IFNA(IF(OR(R4357="Y",S4357="Y"),HYPERLINK(".\plots/daily_2016_smallegu_flat.png","daily flat"),HYPERLINK(VLOOKUP($AB4357,linkref!$A$2:$D$68,3,FALSE),VLOOKUP($AB4357,linkref!$A$2:$D$68,2,FALSE))),"")</f>
        <v>LADCO Oil Peaking</v>
      </c>
      <c r="AA4357" s="10" t="str">
        <f>_xlfn.IFNA(IF(OR(R4357="Y",S4357="Y"),HYPERLINK(".\plots/diurnal_2016_smallegu_flat.png","diurnal flat"),HYPERLINK(VLOOKUP($AB4357,linkref!$A$2:$D$68,4,FALSE),VLOOKUP($AB4357,linkref!$A$2:$D$68,2,FALSE))),"")</f>
        <v>LADCO Oil Peaking</v>
      </c>
      <c r="AB4357" t="str">
        <f>_xlfn.IFNA(VLOOKUP(I4357,units!A$2:B$1765,2,FALSE),"")</f>
        <v>LADCO_oil_peak</v>
      </c>
    </row>
    <row r="4358" spans="1:28" hidden="1" x14ac:dyDescent="0.3">
      <c r="B4358" s="9" t="str">
        <f>_xlfn.IFNA(VLOOKUP(C4358,regions!A$1:B$49,2,FALSE),"")</f>
        <v>SESARM</v>
      </c>
      <c r="C4358" t="s">
        <v>20935</v>
      </c>
      <c r="D4358" s="1" t="s">
        <v>12024</v>
      </c>
      <c r="G4358" t="s">
        <v>18138</v>
      </c>
      <c r="H4358" s="1" t="s">
        <v>18134</v>
      </c>
      <c r="I4358" s="1" t="s">
        <v>18135</v>
      </c>
      <c r="J4358" s="1" t="s">
        <v>18136</v>
      </c>
      <c r="K4358" s="1" t="s">
        <v>18137</v>
      </c>
      <c r="L4358" s="1" t="s">
        <v>253</v>
      </c>
      <c r="M4358" s="1" t="s">
        <v>110</v>
      </c>
      <c r="P4358" s="1" t="s">
        <v>111</v>
      </c>
      <c r="Q4358" s="1" t="s">
        <v>7060</v>
      </c>
      <c r="S4358" t="str">
        <f t="shared" si="68"/>
        <v>N</v>
      </c>
      <c r="T4358" t="s">
        <v>8</v>
      </c>
      <c r="U4358" t="s">
        <v>22632</v>
      </c>
      <c r="V4358" s="4">
        <v>1.9867099999999999E-2</v>
      </c>
      <c r="W4358" s="4">
        <v>4.8455079999999999E-4</v>
      </c>
      <c r="X4358" s="4">
        <v>1.30645E-3</v>
      </c>
      <c r="Y4358">
        <v>10</v>
      </c>
      <c r="Z4358" s="10" t="str">
        <f>_xlfn.IFNA(IF(OR(R4358="Y",S4358="Y"),HYPERLINK(".\plots/daily_2016_smallegu_flat.png","daily flat"),HYPERLINK(VLOOKUP($AB4358,linkref!$A$2:$D$68,3,FALSE),VLOOKUP($AB4358,linkref!$A$2:$D$68,2,FALSE))),"")</f>
        <v/>
      </c>
      <c r="AA4358" s="10" t="str">
        <f>_xlfn.IFNA(IF(OR(R4358="Y",S4358="Y"),HYPERLINK(".\plots/diurnal_2016_smallegu_flat.png","diurnal flat"),HYPERLINK(VLOOKUP($AB4358,linkref!$A$2:$D$68,4,FALSE),VLOOKUP($AB4358,linkref!$A$2:$D$68,2,FALSE))),"")</f>
        <v/>
      </c>
      <c r="AB4358" t="str">
        <f>_xlfn.IFNA(VLOOKUP(I4358,units!A$2:B$1765,2,FALSE),"")</f>
        <v/>
      </c>
    </row>
    <row r="4359" spans="1:28" hidden="1" x14ac:dyDescent="0.3">
      <c r="B4359" s="9" t="str">
        <f>_xlfn.IFNA(VLOOKUP(C4359,regions!A$1:B$49,2,FALSE),"")</f>
        <v>Southwest</v>
      </c>
      <c r="C4359" t="s">
        <v>20923</v>
      </c>
      <c r="D4359" s="1" t="s">
        <v>13019</v>
      </c>
      <c r="G4359" t="s">
        <v>13018</v>
      </c>
      <c r="H4359" s="1" t="s">
        <v>13017</v>
      </c>
      <c r="I4359" s="1" t="s">
        <v>18559</v>
      </c>
      <c r="J4359" s="1" t="s">
        <v>18560</v>
      </c>
      <c r="K4359" s="1" t="s">
        <v>18561</v>
      </c>
      <c r="L4359" s="1" t="s">
        <v>730</v>
      </c>
      <c r="M4359" s="1" t="s">
        <v>110</v>
      </c>
      <c r="P4359" s="1" t="s">
        <v>111</v>
      </c>
      <c r="Q4359" s="1" t="s">
        <v>254</v>
      </c>
      <c r="S4359" t="str">
        <f t="shared" si="68"/>
        <v>N</v>
      </c>
      <c r="T4359" t="s">
        <v>8</v>
      </c>
      <c r="U4359" t="s">
        <v>22632</v>
      </c>
      <c r="V4359" s="4">
        <v>1.98651E-2</v>
      </c>
      <c r="W4359" s="4">
        <v>1.39642E-3</v>
      </c>
      <c r="X4359" s="4">
        <v>1.3063199999999999E-3</v>
      </c>
      <c r="Y4359">
        <v>1</v>
      </c>
      <c r="Z4359" s="10" t="str">
        <f>_xlfn.IFNA(IF(OR(R4359="Y",S4359="Y"),HYPERLINK(".\plots/daily_2016_smallegu_flat.png","daily flat"),HYPERLINK(VLOOKUP($AB4359,linkref!$A$2:$D$68,3,FALSE),VLOOKUP($AB4359,linkref!$A$2:$D$68,2,FALSE))),"")</f>
        <v/>
      </c>
      <c r="AA4359" s="10" t="str">
        <f>_xlfn.IFNA(IF(OR(R4359="Y",S4359="Y"),HYPERLINK(".\plots/diurnal_2016_smallegu_flat.png","diurnal flat"),HYPERLINK(VLOOKUP($AB4359,linkref!$A$2:$D$68,4,FALSE),VLOOKUP($AB4359,linkref!$A$2:$D$68,2,FALSE))),"")</f>
        <v/>
      </c>
      <c r="AB4359" t="str">
        <f>_xlfn.IFNA(VLOOKUP(I4359,units!A$2:B$1765,2,FALSE),"")</f>
        <v/>
      </c>
    </row>
    <row r="4360" spans="1:28" hidden="1" x14ac:dyDescent="0.3">
      <c r="B4360" s="9" t="str">
        <f>_xlfn.IFNA(VLOOKUP(C4360,regions!A$1:B$49,2,FALSE),"")</f>
        <v>West</v>
      </c>
      <c r="C4360" t="s">
        <v>20905</v>
      </c>
      <c r="D4360" s="1" t="s">
        <v>5553</v>
      </c>
      <c r="G4360" t="s">
        <v>15987</v>
      </c>
      <c r="H4360" s="1" t="s">
        <v>15983</v>
      </c>
      <c r="I4360" s="1" t="s">
        <v>19928</v>
      </c>
      <c r="J4360" s="1" t="s">
        <v>19929</v>
      </c>
      <c r="K4360" s="1" t="s">
        <v>19930</v>
      </c>
      <c r="L4360" s="1" t="s">
        <v>253</v>
      </c>
      <c r="M4360" s="1" t="s">
        <v>110</v>
      </c>
      <c r="Q4360" s="1" t="s">
        <v>7060</v>
      </c>
      <c r="S4360" t="str">
        <f t="shared" si="68"/>
        <v>N</v>
      </c>
      <c r="T4360" t="s">
        <v>8</v>
      </c>
      <c r="U4360" t="s">
        <v>22632</v>
      </c>
      <c r="V4360" s="4">
        <v>1.98529E-2</v>
      </c>
      <c r="W4360" s="4">
        <v>5.0432600000000004E-4</v>
      </c>
      <c r="X4360" s="4">
        <v>2.2055000000000001E-5</v>
      </c>
      <c r="Y4360">
        <v>8736</v>
      </c>
      <c r="Z4360" s="10" t="str">
        <f>_xlfn.IFNA(IF(OR(R4360="Y",S4360="Y"),HYPERLINK(".\plots/daily_2016_smallegu_flat.png","daily flat"),HYPERLINK(VLOOKUP($AB4360,linkref!$A$2:$D$68,3,FALSE),VLOOKUP($AB4360,linkref!$A$2:$D$68,2,FALSE))),"")</f>
        <v/>
      </c>
      <c r="AA4360" s="10" t="str">
        <f>_xlfn.IFNA(IF(OR(R4360="Y",S4360="Y"),HYPERLINK(".\plots/diurnal_2016_smallegu_flat.png","diurnal flat"),HYPERLINK(VLOOKUP($AB4360,linkref!$A$2:$D$68,4,FALSE),VLOOKUP($AB4360,linkref!$A$2:$D$68,2,FALSE))),"")</f>
        <v/>
      </c>
      <c r="AB4360" t="str">
        <f>_xlfn.IFNA(VLOOKUP(I4360,units!A$2:B$1765,2,FALSE),"")</f>
        <v/>
      </c>
    </row>
    <row r="4361" spans="1:28" hidden="1" x14ac:dyDescent="0.3">
      <c r="B4361" s="9" t="str">
        <f>_xlfn.IFNA(VLOOKUP(C4361,regions!A$1:B$49,2,FALSE),"")</f>
        <v>South</v>
      </c>
      <c r="C4361" t="s">
        <v>20917</v>
      </c>
      <c r="D4361" s="1" t="s">
        <v>11421</v>
      </c>
      <c r="G4361" t="s">
        <v>12952</v>
      </c>
      <c r="H4361" s="1" t="s">
        <v>12948</v>
      </c>
      <c r="I4361" s="1" t="s">
        <v>18431</v>
      </c>
      <c r="J4361" s="1" t="s">
        <v>18432</v>
      </c>
      <c r="K4361" s="1" t="s">
        <v>18433</v>
      </c>
      <c r="L4361" s="1" t="s">
        <v>253</v>
      </c>
      <c r="M4361" s="1" t="s">
        <v>110</v>
      </c>
      <c r="P4361" s="1" t="s">
        <v>111</v>
      </c>
      <c r="Q4361" s="1" t="s">
        <v>254</v>
      </c>
      <c r="S4361" t="str">
        <f t="shared" si="68"/>
        <v>N</v>
      </c>
      <c r="T4361" t="s">
        <v>8</v>
      </c>
      <c r="U4361" t="s">
        <v>22632</v>
      </c>
      <c r="V4361" s="4">
        <v>1.9813000000000001E-2</v>
      </c>
      <c r="W4361" s="4">
        <v>2.3800000000000001E-4</v>
      </c>
      <c r="X4361" s="4">
        <v>3.9999999999999998E-6</v>
      </c>
      <c r="Y4361">
        <v>8736</v>
      </c>
      <c r="Z4361" s="10" t="str">
        <f>_xlfn.IFNA(IF(OR(R4361="Y",S4361="Y"),HYPERLINK(".\plots/daily_2016_smallegu_flat.png","daily flat"),HYPERLINK(VLOOKUP($AB4361,linkref!$A$2:$D$68,3,FALSE),VLOOKUP($AB4361,linkref!$A$2:$D$68,2,FALSE))),"")</f>
        <v/>
      </c>
      <c r="AA4361" s="10" t="str">
        <f>_xlfn.IFNA(IF(OR(R4361="Y",S4361="Y"),HYPERLINK(".\plots/diurnal_2016_smallegu_flat.png","diurnal flat"),HYPERLINK(VLOOKUP($AB4361,linkref!$A$2:$D$68,4,FALSE),VLOOKUP($AB4361,linkref!$A$2:$D$68,2,FALSE))),"")</f>
        <v/>
      </c>
      <c r="AB4361" t="str">
        <f>_xlfn.IFNA(VLOOKUP(I4361,units!A$2:B$1765,2,FALSE),"")</f>
        <v/>
      </c>
    </row>
    <row r="4362" spans="1:28" hidden="1" x14ac:dyDescent="0.3">
      <c r="B4362" s="9" t="str">
        <f>_xlfn.IFNA(VLOOKUP(C4362,regions!A$1:B$49,2,FALSE),"")</f>
        <v>West North Central</v>
      </c>
      <c r="C4362" t="s">
        <v>20954</v>
      </c>
      <c r="D4362" s="1" t="s">
        <v>9847</v>
      </c>
      <c r="G4362" t="s">
        <v>12826</v>
      </c>
      <c r="H4362" s="1" t="s">
        <v>12825</v>
      </c>
      <c r="I4362" s="1" t="s">
        <v>21410</v>
      </c>
      <c r="J4362" s="1" t="s">
        <v>21411</v>
      </c>
      <c r="K4362" s="1" t="s">
        <v>21412</v>
      </c>
      <c r="L4362" s="1" t="s">
        <v>229</v>
      </c>
      <c r="M4362" s="1" t="s">
        <v>110</v>
      </c>
      <c r="P4362" s="1" t="s">
        <v>111</v>
      </c>
      <c r="Q4362" s="1" t="s">
        <v>136</v>
      </c>
      <c r="S4362" t="str">
        <f t="shared" si="68"/>
        <v>N</v>
      </c>
      <c r="T4362" t="s">
        <v>8</v>
      </c>
      <c r="U4362" t="s">
        <v>112</v>
      </c>
      <c r="V4362" s="4">
        <v>1.975E-2</v>
      </c>
      <c r="W4362" s="4">
        <v>0</v>
      </c>
      <c r="X4362" s="4">
        <v>4.3226400000000002E-4</v>
      </c>
      <c r="Y4362">
        <v>5</v>
      </c>
      <c r="Z4362" s="10" t="str">
        <f>_xlfn.IFNA(IF(OR(R4362="Y",S4362="Y"),HYPERLINK(".\plots/daily_2016_smallegu_flat.png","daily flat"),HYPERLINK(VLOOKUP($AB4362,linkref!$A$2:$D$68,3,FALSE),VLOOKUP($AB4362,linkref!$A$2:$D$68,2,FALSE))),"")</f>
        <v/>
      </c>
      <c r="AA4362" s="10" t="str">
        <f>_xlfn.IFNA(IF(OR(R4362="Y",S4362="Y"),HYPERLINK(".\plots/diurnal_2016_smallegu_flat.png","diurnal flat"),HYPERLINK(VLOOKUP($AB4362,linkref!$A$2:$D$68,4,FALSE),VLOOKUP($AB4362,linkref!$A$2:$D$68,2,FALSE))),"")</f>
        <v/>
      </c>
      <c r="AB4362" t="str">
        <f>_xlfn.IFNA(VLOOKUP(I4362,units!A$2:B$1765,2,FALSE),"")</f>
        <v/>
      </c>
    </row>
    <row r="4363" spans="1:28" hidden="1" x14ac:dyDescent="0.3">
      <c r="B4363" s="9" t="str">
        <f>_xlfn.IFNA(VLOOKUP(C4363,regions!A$1:B$49,2,FALSE),"")</f>
        <v>MANE-VU</v>
      </c>
      <c r="C4363" t="s">
        <v>20916</v>
      </c>
      <c r="D4363" s="1" t="s">
        <v>6951</v>
      </c>
      <c r="G4363" t="s">
        <v>6956</v>
      </c>
      <c r="H4363" s="1" t="s">
        <v>6952</v>
      </c>
      <c r="I4363" s="1" t="s">
        <v>11931</v>
      </c>
      <c r="J4363" s="1" t="s">
        <v>11932</v>
      </c>
      <c r="K4363" s="1" t="s">
        <v>11933</v>
      </c>
      <c r="L4363" s="1" t="s">
        <v>135</v>
      </c>
      <c r="M4363" s="1" t="s">
        <v>110</v>
      </c>
      <c r="P4363" s="1" t="s">
        <v>111</v>
      </c>
      <c r="Q4363" s="1" t="s">
        <v>136</v>
      </c>
      <c r="S4363" t="str">
        <f t="shared" si="68"/>
        <v>N</v>
      </c>
      <c r="T4363" t="s">
        <v>8</v>
      </c>
      <c r="U4363" t="s">
        <v>22632</v>
      </c>
      <c r="V4363" s="4">
        <v>1.9675000000000002E-2</v>
      </c>
      <c r="W4363" s="4">
        <v>0</v>
      </c>
      <c r="X4363" s="4">
        <v>3.3872399999999998E-5</v>
      </c>
      <c r="Z4363" s="10" t="str">
        <f>_xlfn.IFNA(IF(OR(R4363="Y",S4363="Y"),HYPERLINK(".\plots/daily_2016_smallegu_flat.png","daily flat"),HYPERLINK(VLOOKUP($AB4363,linkref!$A$2:$D$68,3,FALSE),VLOOKUP($AB4363,linkref!$A$2:$D$68,2,FALSE))),"")</f>
        <v/>
      </c>
      <c r="AA4363" s="10" t="str">
        <f>_xlfn.IFNA(IF(OR(R4363="Y",S4363="Y"),HYPERLINK(".\plots/diurnal_2016_smallegu_flat.png","diurnal flat"),HYPERLINK(VLOOKUP($AB4363,linkref!$A$2:$D$68,4,FALSE),VLOOKUP($AB4363,linkref!$A$2:$D$68,2,FALSE))),"")</f>
        <v/>
      </c>
      <c r="AB4363" t="str">
        <f>_xlfn.IFNA(VLOOKUP(I4363,units!A$2:B$1765,2,FALSE),"")</f>
        <v/>
      </c>
    </row>
    <row r="4364" spans="1:28" hidden="1" x14ac:dyDescent="0.3">
      <c r="B4364" s="9" t="str">
        <f>_xlfn.IFNA(VLOOKUP(C4364,regions!A$1:B$49,2,FALSE),"")</f>
        <v>SESARM</v>
      </c>
      <c r="C4364" t="s">
        <v>20937</v>
      </c>
      <c r="D4364" s="1" t="s">
        <v>3933</v>
      </c>
      <c r="G4364" t="s">
        <v>3938</v>
      </c>
      <c r="H4364" s="1" t="s">
        <v>3934</v>
      </c>
      <c r="I4364" s="1" t="s">
        <v>18958</v>
      </c>
      <c r="J4364" s="1" t="s">
        <v>18959</v>
      </c>
      <c r="K4364" s="1" t="s">
        <v>18960</v>
      </c>
      <c r="L4364" s="1" t="s">
        <v>730</v>
      </c>
      <c r="M4364" s="1" t="s">
        <v>110</v>
      </c>
      <c r="P4364" s="1" t="s">
        <v>111</v>
      </c>
      <c r="Q4364" s="1" t="s">
        <v>254</v>
      </c>
      <c r="S4364" t="str">
        <f t="shared" si="68"/>
        <v>N</v>
      </c>
      <c r="T4364" t="s">
        <v>8</v>
      </c>
      <c r="U4364" t="s">
        <v>22632</v>
      </c>
      <c r="V4364" s="4">
        <v>1.94912E-2</v>
      </c>
      <c r="W4364" s="4">
        <v>1.4499770000000001E-3</v>
      </c>
      <c r="X4364" s="4">
        <v>3.6070400000000002E-6</v>
      </c>
      <c r="Z4364" s="10" t="str">
        <f>_xlfn.IFNA(IF(OR(R4364="Y",S4364="Y"),HYPERLINK(".\plots/daily_2016_smallegu_flat.png","daily flat"),HYPERLINK(VLOOKUP($AB4364,linkref!$A$2:$D$68,3,FALSE),VLOOKUP($AB4364,linkref!$A$2:$D$68,2,FALSE))),"")</f>
        <v/>
      </c>
      <c r="AA4364" s="10" t="str">
        <f>_xlfn.IFNA(IF(OR(R4364="Y",S4364="Y"),HYPERLINK(".\plots/diurnal_2016_smallegu_flat.png","diurnal flat"),HYPERLINK(VLOOKUP($AB4364,linkref!$A$2:$D$68,4,FALSE),VLOOKUP($AB4364,linkref!$A$2:$D$68,2,FALSE))),"")</f>
        <v/>
      </c>
      <c r="AB4364" t="str">
        <f>_xlfn.IFNA(VLOOKUP(I4364,units!A$2:B$1765,2,FALSE),"")</f>
        <v/>
      </c>
    </row>
    <row r="4365" spans="1:28" hidden="1" x14ac:dyDescent="0.3">
      <c r="B4365" s="9" t="str">
        <f>_xlfn.IFNA(VLOOKUP(C4365,regions!A$1:B$49,2,FALSE),"")</f>
        <v>SESARM</v>
      </c>
      <c r="C4365" t="s">
        <v>20937</v>
      </c>
      <c r="D4365" s="1" t="s">
        <v>3933</v>
      </c>
      <c r="G4365" t="s">
        <v>3938</v>
      </c>
      <c r="H4365" s="1" t="s">
        <v>3934</v>
      </c>
      <c r="I4365" s="1" t="s">
        <v>18961</v>
      </c>
      <c r="J4365" s="1" t="s">
        <v>18962</v>
      </c>
      <c r="K4365" s="1" t="s">
        <v>18963</v>
      </c>
      <c r="L4365" s="1" t="s">
        <v>730</v>
      </c>
      <c r="M4365" s="1" t="s">
        <v>110</v>
      </c>
      <c r="P4365" s="1" t="s">
        <v>111</v>
      </c>
      <c r="Q4365" s="1" t="s">
        <v>254</v>
      </c>
      <c r="S4365" t="str">
        <f t="shared" si="68"/>
        <v>N</v>
      </c>
      <c r="T4365" t="s">
        <v>8</v>
      </c>
      <c r="U4365" t="s">
        <v>22632</v>
      </c>
      <c r="V4365" s="4">
        <v>1.94912E-2</v>
      </c>
      <c r="W4365" s="4">
        <v>1.4499770000000001E-3</v>
      </c>
      <c r="X4365" s="4">
        <v>3.6070400000000002E-6</v>
      </c>
      <c r="Z4365" s="10" t="str">
        <f>_xlfn.IFNA(IF(OR(R4365="Y",S4365="Y"),HYPERLINK(".\plots/daily_2016_smallegu_flat.png","daily flat"),HYPERLINK(VLOOKUP($AB4365,linkref!$A$2:$D$68,3,FALSE),VLOOKUP($AB4365,linkref!$A$2:$D$68,2,FALSE))),"")</f>
        <v/>
      </c>
      <c r="AA4365" s="10" t="str">
        <f>_xlfn.IFNA(IF(OR(R4365="Y",S4365="Y"),HYPERLINK(".\plots/diurnal_2016_smallegu_flat.png","diurnal flat"),HYPERLINK(VLOOKUP($AB4365,linkref!$A$2:$D$68,4,FALSE),VLOOKUP($AB4365,linkref!$A$2:$D$68,2,FALSE))),"")</f>
        <v/>
      </c>
      <c r="AB4365" t="str">
        <f>_xlfn.IFNA(VLOOKUP(I4365,units!A$2:B$1765,2,FALSE),"")</f>
        <v/>
      </c>
    </row>
    <row r="4366" spans="1:28" x14ac:dyDescent="0.3">
      <c r="A4366" s="1" t="s">
        <v>9690</v>
      </c>
      <c r="B4366" s="9" t="str">
        <f>_xlfn.IFNA(VLOOKUP(C4366,regions!A$1:B$49,2,FALSE),"")</f>
        <v>LADCO</v>
      </c>
      <c r="C4366" t="s">
        <v>20951</v>
      </c>
      <c r="D4366" s="1" t="s">
        <v>9667</v>
      </c>
      <c r="E4366" s="1" t="s">
        <v>9666</v>
      </c>
      <c r="F4366" s="1" t="s">
        <v>153</v>
      </c>
      <c r="G4366" t="s">
        <v>9672</v>
      </c>
      <c r="H4366" s="1" t="s">
        <v>9668</v>
      </c>
      <c r="I4366" s="1" t="s">
        <v>9691</v>
      </c>
      <c r="J4366" s="1" t="s">
        <v>9692</v>
      </c>
      <c r="K4366" s="1" t="s">
        <v>9693</v>
      </c>
      <c r="L4366" s="1" t="s">
        <v>1205</v>
      </c>
      <c r="M4366" s="1" t="s">
        <v>110</v>
      </c>
      <c r="N4366" t="s">
        <v>128</v>
      </c>
      <c r="O4366" t="s">
        <v>130</v>
      </c>
      <c r="P4366" s="1" t="s">
        <v>111</v>
      </c>
      <c r="Q4366" s="1" t="s">
        <v>254</v>
      </c>
      <c r="R4366" t="s">
        <v>19</v>
      </c>
      <c r="S4366" t="str">
        <f t="shared" si="68"/>
        <v>N</v>
      </c>
      <c r="T4366" t="s">
        <v>19</v>
      </c>
      <c r="U4366" t="s">
        <v>22632</v>
      </c>
      <c r="V4366" s="12">
        <v>1.9453999999999999E-2</v>
      </c>
      <c r="W4366" s="12">
        <v>2.9999999999999997E-4</v>
      </c>
      <c r="X4366" s="12">
        <v>9.0000000000000002E-6</v>
      </c>
      <c r="Y4366">
        <v>2</v>
      </c>
      <c r="Z4366" s="10" t="str">
        <f>_xlfn.IFNA(IF(OR(R4366="Y",S4366="Y"),HYPERLINK(".\plots/daily_2016_smallegu_flat.png","daily flat"),HYPERLINK(VLOOKUP($AB4366,linkref!$A$2:$D$68,3,FALSE),VLOOKUP($AB4366,linkref!$A$2:$D$68,2,FALSE))),"")</f>
        <v>LADCO Gas Peaking</v>
      </c>
      <c r="AA4366" s="10" t="str">
        <f>_xlfn.IFNA(IF(OR(R4366="Y",S4366="Y"),HYPERLINK(".\plots/diurnal_2016_smallegu_flat.png","diurnal flat"),HYPERLINK(VLOOKUP($AB4366,linkref!$A$2:$D$68,4,FALSE),VLOOKUP($AB4366,linkref!$A$2:$D$68,2,FALSE))),"")</f>
        <v>LADCO Gas Peaking</v>
      </c>
      <c r="AB4366" t="str">
        <f>_xlfn.IFNA(VLOOKUP(I4366,units!A$2:B$1765,2,FALSE),"")</f>
        <v>LADCO_gas_peak</v>
      </c>
    </row>
    <row r="4367" spans="1:28" hidden="1" x14ac:dyDescent="0.3">
      <c r="B4367" s="9" t="str">
        <f>_xlfn.IFNA(VLOOKUP(C4367,regions!A$1:B$49,2,FALSE),"")</f>
        <v>South</v>
      </c>
      <c r="C4367" t="s">
        <v>20908</v>
      </c>
      <c r="D4367" s="1" t="s">
        <v>8190</v>
      </c>
      <c r="G4367" t="s">
        <v>8195</v>
      </c>
      <c r="H4367" s="1" t="s">
        <v>8191</v>
      </c>
      <c r="I4367" s="1" t="s">
        <v>12876</v>
      </c>
      <c r="J4367" s="1" t="s">
        <v>12877</v>
      </c>
      <c r="K4367" s="1" t="s">
        <v>12878</v>
      </c>
      <c r="L4367" s="1" t="s">
        <v>730</v>
      </c>
      <c r="M4367" s="1" t="s">
        <v>2366</v>
      </c>
      <c r="P4367" s="1" t="s">
        <v>111</v>
      </c>
      <c r="Q4367" s="1" t="s">
        <v>254</v>
      </c>
      <c r="S4367" t="str">
        <f t="shared" si="68"/>
        <v>N</v>
      </c>
      <c r="T4367" t="s">
        <v>8</v>
      </c>
      <c r="U4367" t="s">
        <v>22632</v>
      </c>
      <c r="V4367" s="4">
        <v>1.9400000000000001E-2</v>
      </c>
      <c r="W4367" s="4">
        <v>1E-3</v>
      </c>
      <c r="X4367" s="4">
        <v>6.1000000000000004E-3</v>
      </c>
      <c r="Y4367">
        <v>5</v>
      </c>
      <c r="Z4367" s="10" t="str">
        <f>_xlfn.IFNA(IF(OR(R4367="Y",S4367="Y"),HYPERLINK(".\plots/daily_2016_smallegu_flat.png","daily flat"),HYPERLINK(VLOOKUP($AB4367,linkref!$A$2:$D$68,3,FALSE),VLOOKUP($AB4367,linkref!$A$2:$D$68,2,FALSE))),"")</f>
        <v/>
      </c>
      <c r="AA4367" s="10" t="str">
        <f>_xlfn.IFNA(IF(OR(R4367="Y",S4367="Y"),HYPERLINK(".\plots/diurnal_2016_smallegu_flat.png","diurnal flat"),HYPERLINK(VLOOKUP($AB4367,linkref!$A$2:$D$68,4,FALSE),VLOOKUP($AB4367,linkref!$A$2:$D$68,2,FALSE))),"")</f>
        <v/>
      </c>
      <c r="AB4367" t="str">
        <f>_xlfn.IFNA(VLOOKUP(I4367,units!A$2:B$1765,2,FALSE),"")</f>
        <v/>
      </c>
    </row>
    <row r="4368" spans="1:28" hidden="1" x14ac:dyDescent="0.3">
      <c r="B4368" s="9" t="str">
        <f>_xlfn.IFNA(VLOOKUP(C4368,regions!A$1:B$49,2,FALSE),"")</f>
        <v>West</v>
      </c>
      <c r="C4368" t="s">
        <v>20905</v>
      </c>
      <c r="D4368" s="1" t="s">
        <v>5553</v>
      </c>
      <c r="G4368" t="s">
        <v>11239</v>
      </c>
      <c r="H4368" s="1" t="s">
        <v>11235</v>
      </c>
      <c r="I4368" s="1" t="s">
        <v>11236</v>
      </c>
      <c r="J4368" s="1" t="s">
        <v>11237</v>
      </c>
      <c r="K4368" s="1" t="s">
        <v>11238</v>
      </c>
      <c r="L4368" s="1" t="s">
        <v>253</v>
      </c>
      <c r="M4368" s="1" t="s">
        <v>110</v>
      </c>
      <c r="Q4368" s="1" t="s">
        <v>7060</v>
      </c>
      <c r="S4368" t="str">
        <f t="shared" si="68"/>
        <v>N</v>
      </c>
      <c r="T4368" t="s">
        <v>8</v>
      </c>
      <c r="U4368" t="s">
        <v>22632</v>
      </c>
      <c r="V4368" s="4">
        <v>1.9354E-2</v>
      </c>
      <c r="W4368" s="4">
        <v>4.8159E-4</v>
      </c>
      <c r="X4368" s="4">
        <v>2.5338999999999999E-5</v>
      </c>
      <c r="Y4368">
        <v>12</v>
      </c>
      <c r="Z4368" s="10" t="str">
        <f>_xlfn.IFNA(IF(OR(R4368="Y",S4368="Y"),HYPERLINK(".\plots/daily_2016_smallegu_flat.png","daily flat"),HYPERLINK(VLOOKUP($AB4368,linkref!$A$2:$D$68,3,FALSE),VLOOKUP($AB4368,linkref!$A$2:$D$68,2,FALSE))),"")</f>
        <v/>
      </c>
      <c r="AA4368" s="10" t="str">
        <f>_xlfn.IFNA(IF(OR(R4368="Y",S4368="Y"),HYPERLINK(".\plots/diurnal_2016_smallegu_flat.png","diurnal flat"),HYPERLINK(VLOOKUP($AB4368,linkref!$A$2:$D$68,4,FALSE),VLOOKUP($AB4368,linkref!$A$2:$D$68,2,FALSE))),"")</f>
        <v/>
      </c>
      <c r="AB4368" t="str">
        <f>_xlfn.IFNA(VLOOKUP(I4368,units!A$2:B$1765,2,FALSE),"")</f>
        <v/>
      </c>
    </row>
    <row r="4369" spans="1:28" hidden="1" x14ac:dyDescent="0.3">
      <c r="B4369" s="9" t="str">
        <f>_xlfn.IFNA(VLOOKUP(C4369,regions!A$1:B$49,2,FALSE),"")</f>
        <v>South</v>
      </c>
      <c r="C4369" t="s">
        <v>20924</v>
      </c>
      <c r="D4369" s="1" t="s">
        <v>14977</v>
      </c>
      <c r="G4369" t="s">
        <v>14976</v>
      </c>
      <c r="H4369" s="1" t="s">
        <v>14972</v>
      </c>
      <c r="I4369" s="1" t="s">
        <v>20787</v>
      </c>
      <c r="J4369" s="1" t="s">
        <v>14974</v>
      </c>
      <c r="K4369" s="1" t="s">
        <v>20788</v>
      </c>
      <c r="L4369" s="1" t="s">
        <v>1205</v>
      </c>
      <c r="M4369" s="1" t="s">
        <v>110</v>
      </c>
      <c r="P4369" s="1" t="s">
        <v>111</v>
      </c>
      <c r="Q4369" s="1" t="s">
        <v>7060</v>
      </c>
      <c r="S4369" t="str">
        <f t="shared" si="68"/>
        <v>N</v>
      </c>
      <c r="T4369" t="s">
        <v>8</v>
      </c>
      <c r="U4369" t="s">
        <v>22632</v>
      </c>
      <c r="V4369" s="4">
        <v>1.932E-2</v>
      </c>
      <c r="W4369" s="4">
        <v>4.3362000000000001E-4</v>
      </c>
      <c r="X4369" s="4">
        <v>9.7200000000000001E-6</v>
      </c>
      <c r="Y4369">
        <v>504</v>
      </c>
      <c r="Z4369" s="10" t="str">
        <f>_xlfn.IFNA(IF(OR(R4369="Y",S4369="Y"),HYPERLINK(".\plots/daily_2016_smallegu_flat.png","daily flat"),HYPERLINK(VLOOKUP($AB4369,linkref!$A$2:$D$68,3,FALSE),VLOOKUP($AB4369,linkref!$A$2:$D$68,2,FALSE))),"")</f>
        <v/>
      </c>
      <c r="AA4369" s="10" t="str">
        <f>_xlfn.IFNA(IF(OR(R4369="Y",S4369="Y"),HYPERLINK(".\plots/diurnal_2016_smallegu_flat.png","diurnal flat"),HYPERLINK(VLOOKUP($AB4369,linkref!$A$2:$D$68,4,FALSE),VLOOKUP($AB4369,linkref!$A$2:$D$68,2,FALSE))),"")</f>
        <v/>
      </c>
      <c r="AB4369" t="str">
        <f>_xlfn.IFNA(VLOOKUP(I4369,units!A$2:B$1765,2,FALSE),"")</f>
        <v/>
      </c>
    </row>
    <row r="4370" spans="1:28" x14ac:dyDescent="0.3">
      <c r="A4370" s="1" t="s">
        <v>2790</v>
      </c>
      <c r="B4370" s="9" t="str">
        <f>_xlfn.IFNA(VLOOKUP(C4370,regions!A$1:B$49,2,FALSE),"")</f>
        <v>West North Central</v>
      </c>
      <c r="C4370" t="s">
        <v>20927</v>
      </c>
      <c r="D4370" s="1" t="s">
        <v>2783</v>
      </c>
      <c r="E4370" s="1" t="s">
        <v>2782</v>
      </c>
      <c r="F4370" s="1" t="s">
        <v>143</v>
      </c>
      <c r="G4370" t="s">
        <v>2788</v>
      </c>
      <c r="H4370" s="1" t="s">
        <v>2784</v>
      </c>
      <c r="I4370" s="1" t="s">
        <v>2791</v>
      </c>
      <c r="J4370" s="1" t="s">
        <v>2786</v>
      </c>
      <c r="K4370" s="1" t="s">
        <v>2792</v>
      </c>
      <c r="L4370" s="1" t="s">
        <v>1377</v>
      </c>
      <c r="M4370" s="1" t="s">
        <v>2789</v>
      </c>
      <c r="N4370" t="s">
        <v>128</v>
      </c>
      <c r="O4370" t="s">
        <v>130</v>
      </c>
      <c r="P4370" s="1" t="s">
        <v>111</v>
      </c>
      <c r="Q4370" s="1" t="s">
        <v>254</v>
      </c>
      <c r="R4370" t="s">
        <v>19</v>
      </c>
      <c r="S4370" t="str">
        <f t="shared" si="68"/>
        <v>N</v>
      </c>
      <c r="T4370" t="s">
        <v>19</v>
      </c>
      <c r="V4370" s="12">
        <v>1.9205E-2</v>
      </c>
      <c r="W4370" s="12">
        <v>2.9157260000000002E-4</v>
      </c>
      <c r="X4370" s="12">
        <v>2.5000000000000001E-5</v>
      </c>
      <c r="Z4370" s="10" t="str">
        <f>_xlfn.IFNA(IF(OR(R4370="Y",S4370="Y"),HYPERLINK(".\plots/daily_2016_smallegu_flat.png","daily flat"),HYPERLINK(VLOOKUP($AB4370,linkref!$A$2:$D$68,3,FALSE),VLOOKUP($AB4370,linkref!$A$2:$D$68,2,FALSE))),"")</f>
        <v>West North Central Composite Nonpeaking</v>
      </c>
      <c r="AA4370" s="10" t="str">
        <f>_xlfn.IFNA(IF(OR(R4370="Y",S4370="Y"),HYPERLINK(".\plots/diurnal_2016_smallegu_flat.png","diurnal flat"),HYPERLINK(VLOOKUP($AB4370,linkref!$A$2:$D$68,4,FALSE),VLOOKUP($AB4370,linkref!$A$2:$D$68,2,FALSE))),"")</f>
        <v>West North Central Composite Nonpeaking</v>
      </c>
      <c r="AB4370" t="str">
        <f>_xlfn.IFNA(VLOOKUP(I4370,units!A$2:B$1765,2,FALSE),"")</f>
        <v>West North Central_comp_nonpeak</v>
      </c>
    </row>
    <row r="4371" spans="1:28" hidden="1" x14ac:dyDescent="0.3">
      <c r="B4371" s="9" t="str">
        <f>_xlfn.IFNA(VLOOKUP(C4371,regions!A$1:B$49,2,FALSE),"")</f>
        <v>West North Central</v>
      </c>
      <c r="C4371" t="s">
        <v>20919</v>
      </c>
      <c r="D4371" s="1" t="s">
        <v>18393</v>
      </c>
      <c r="G4371" t="s">
        <v>18392</v>
      </c>
      <c r="H4371" s="1" t="s">
        <v>18388</v>
      </c>
      <c r="I4371" s="1" t="s">
        <v>18389</v>
      </c>
      <c r="J4371" s="1" t="s">
        <v>18390</v>
      </c>
      <c r="K4371" s="1" t="s">
        <v>18391</v>
      </c>
      <c r="L4371" s="1" t="s">
        <v>522</v>
      </c>
      <c r="M4371" s="1" t="s">
        <v>110</v>
      </c>
      <c r="P4371" s="1" t="s">
        <v>111</v>
      </c>
      <c r="Q4371" s="1" t="s">
        <v>254</v>
      </c>
      <c r="S4371" t="str">
        <f t="shared" si="68"/>
        <v>N</v>
      </c>
      <c r="T4371" t="s">
        <v>8</v>
      </c>
      <c r="U4371" t="s">
        <v>22632</v>
      </c>
      <c r="V4371" s="4">
        <v>1.9199999999999998E-2</v>
      </c>
      <c r="W4371" s="4">
        <v>4.0000000000000002E-4</v>
      </c>
      <c r="X4371" s="4"/>
      <c r="Z4371" s="10" t="str">
        <f>_xlfn.IFNA(IF(OR(R4371="Y",S4371="Y"),HYPERLINK(".\plots/daily_2016_smallegu_flat.png","daily flat"),HYPERLINK(VLOOKUP($AB4371,linkref!$A$2:$D$68,3,FALSE),VLOOKUP($AB4371,linkref!$A$2:$D$68,2,FALSE))),"")</f>
        <v/>
      </c>
      <c r="AA4371" s="10" t="str">
        <f>_xlfn.IFNA(IF(OR(R4371="Y",S4371="Y"),HYPERLINK(".\plots/diurnal_2016_smallegu_flat.png","diurnal flat"),HYPERLINK(VLOOKUP($AB4371,linkref!$A$2:$D$68,4,FALSE),VLOOKUP($AB4371,linkref!$A$2:$D$68,2,FALSE))),"")</f>
        <v/>
      </c>
      <c r="AB4371" t="str">
        <f>_xlfn.IFNA(VLOOKUP(I4371,units!A$2:B$1765,2,FALSE),"")</f>
        <v/>
      </c>
    </row>
    <row r="4372" spans="1:28" hidden="1" x14ac:dyDescent="0.3">
      <c r="B4372" s="9" t="str">
        <f>_xlfn.IFNA(VLOOKUP(C4372,regions!A$1:B$49,2,FALSE),"")</f>
        <v>West</v>
      </c>
      <c r="C4372" t="s">
        <v>20905</v>
      </c>
      <c r="D4372" s="1" t="s">
        <v>103</v>
      </c>
      <c r="G4372" t="s">
        <v>13467</v>
      </c>
      <c r="H4372" s="1" t="s">
        <v>13480</v>
      </c>
      <c r="I4372" s="1" t="s">
        <v>13481</v>
      </c>
      <c r="J4372" s="1" t="s">
        <v>13482</v>
      </c>
      <c r="K4372" s="1" t="s">
        <v>13483</v>
      </c>
      <c r="L4372" s="1" t="s">
        <v>253</v>
      </c>
      <c r="M4372" s="1" t="s">
        <v>110</v>
      </c>
      <c r="Q4372" s="1" t="s">
        <v>254</v>
      </c>
      <c r="S4372" t="str">
        <f t="shared" si="68"/>
        <v>N</v>
      </c>
      <c r="T4372" t="s">
        <v>8</v>
      </c>
      <c r="U4372" t="s">
        <v>22632</v>
      </c>
      <c r="V4372" s="4">
        <v>1.9053199999999999E-2</v>
      </c>
      <c r="W4372" s="4">
        <v>4.0681799999999998E-4</v>
      </c>
      <c r="X4372" s="4">
        <v>1.9792E-5</v>
      </c>
      <c r="Y4372">
        <v>100</v>
      </c>
      <c r="Z4372" s="10" t="str">
        <f>_xlfn.IFNA(IF(OR(R4372="Y",S4372="Y"),HYPERLINK(".\plots/daily_2016_smallegu_flat.png","daily flat"),HYPERLINK(VLOOKUP($AB4372,linkref!$A$2:$D$68,3,FALSE),VLOOKUP($AB4372,linkref!$A$2:$D$68,2,FALSE))),"")</f>
        <v/>
      </c>
      <c r="AA4372" s="10" t="str">
        <f>_xlfn.IFNA(IF(OR(R4372="Y",S4372="Y"),HYPERLINK(".\plots/diurnal_2016_smallegu_flat.png","diurnal flat"),HYPERLINK(VLOOKUP($AB4372,linkref!$A$2:$D$68,4,FALSE),VLOOKUP($AB4372,linkref!$A$2:$D$68,2,FALSE))),"")</f>
        <v/>
      </c>
      <c r="AB4372" t="str">
        <f>_xlfn.IFNA(VLOOKUP(I4372,units!A$2:B$1765,2,FALSE),"")</f>
        <v/>
      </c>
    </row>
    <row r="4373" spans="1:28" x14ac:dyDescent="0.3">
      <c r="A4373" s="1" t="s">
        <v>10081</v>
      </c>
      <c r="B4373" s="9" t="str">
        <f>_xlfn.IFNA(VLOOKUP(C4373,regions!A$1:B$49,2,FALSE),"")</f>
        <v>LADCO</v>
      </c>
      <c r="C4373" t="s">
        <v>20903</v>
      </c>
      <c r="D4373" s="1" t="s">
        <v>7315</v>
      </c>
      <c r="G4373" t="s">
        <v>9957</v>
      </c>
      <c r="H4373" s="1" t="s">
        <v>9953</v>
      </c>
      <c r="I4373" s="1" t="s">
        <v>10082</v>
      </c>
      <c r="J4373" s="1" t="s">
        <v>10083</v>
      </c>
      <c r="K4373" s="1" t="s">
        <v>10084</v>
      </c>
      <c r="L4373" s="1" t="s">
        <v>253</v>
      </c>
      <c r="M4373" s="1" t="s">
        <v>110</v>
      </c>
      <c r="P4373" s="1" t="s">
        <v>111</v>
      </c>
      <c r="Q4373" s="1" t="s">
        <v>254</v>
      </c>
      <c r="S4373" t="str">
        <f t="shared" si="68"/>
        <v>N</v>
      </c>
      <c r="T4373" t="s">
        <v>19</v>
      </c>
      <c r="U4373" t="s">
        <v>22632</v>
      </c>
      <c r="V4373" s="12">
        <v>1.9029999999999998E-2</v>
      </c>
      <c r="W4373" s="12">
        <v>4.7811000000000002E-4</v>
      </c>
      <c r="X4373" s="12">
        <v>1.2509999999999999E-3</v>
      </c>
      <c r="Z4373" s="10" t="str">
        <f>_xlfn.IFNA(IF(OR(R4373="Y",S4373="Y"),HYPERLINK(".\plots/daily_2016_smallegu_flat.png","daily flat"),HYPERLINK(VLOOKUP($AB4373,linkref!$A$2:$D$68,3,FALSE),VLOOKUP($AB4373,linkref!$A$2:$D$68,2,FALSE))),"")</f>
        <v>LADCO Oil Peaking</v>
      </c>
      <c r="AA4373" s="10" t="str">
        <f>_xlfn.IFNA(IF(OR(R4373="Y",S4373="Y"),HYPERLINK(".\plots/diurnal_2016_smallegu_flat.png","diurnal flat"),HYPERLINK(VLOOKUP($AB4373,linkref!$A$2:$D$68,4,FALSE),VLOOKUP($AB4373,linkref!$A$2:$D$68,2,FALSE))),"")</f>
        <v>LADCO Oil Peaking</v>
      </c>
      <c r="AB4373" t="str">
        <f>_xlfn.IFNA(VLOOKUP(I4373,units!A$2:B$1765,2,FALSE),"")</f>
        <v>LADCO_oil_peak</v>
      </c>
    </row>
    <row r="4374" spans="1:28" hidden="1" x14ac:dyDescent="0.3">
      <c r="B4374" s="9" t="str">
        <f>_xlfn.IFNA(VLOOKUP(C4374,regions!A$1:B$49,2,FALSE),"")</f>
        <v>West</v>
      </c>
      <c r="C4374" t="s">
        <v>20905</v>
      </c>
      <c r="D4374" s="1" t="s">
        <v>103</v>
      </c>
      <c r="G4374" t="s">
        <v>22219</v>
      </c>
      <c r="H4374" s="1" t="s">
        <v>22215</v>
      </c>
      <c r="I4374" s="1" t="s">
        <v>22220</v>
      </c>
      <c r="J4374" s="1" t="s">
        <v>22221</v>
      </c>
      <c r="K4374" s="1" t="s">
        <v>22222</v>
      </c>
      <c r="L4374" s="1" t="s">
        <v>1946</v>
      </c>
      <c r="M4374" s="1" t="s">
        <v>110</v>
      </c>
      <c r="Q4374" s="1" t="s">
        <v>254</v>
      </c>
      <c r="S4374" t="str">
        <f t="shared" si="68"/>
        <v>N</v>
      </c>
      <c r="T4374" t="s">
        <v>8</v>
      </c>
      <c r="U4374" t="s">
        <v>112</v>
      </c>
      <c r="V4374" s="4">
        <v>1.8944099999999998E-2</v>
      </c>
      <c r="W4374" s="4">
        <v>5.5714000000000002E-5</v>
      </c>
      <c r="X4374" s="4">
        <v>3.1659999999999998E-6</v>
      </c>
      <c r="Y4374">
        <v>52</v>
      </c>
      <c r="Z4374" s="10" t="str">
        <f>_xlfn.IFNA(IF(OR(R4374="Y",S4374="Y"),HYPERLINK(".\plots/daily_2016_smallegu_flat.png","daily flat"),HYPERLINK(VLOOKUP($AB4374,linkref!$A$2:$D$68,3,FALSE),VLOOKUP($AB4374,linkref!$A$2:$D$68,2,FALSE))),"")</f>
        <v/>
      </c>
      <c r="AA4374" s="10" t="str">
        <f>_xlfn.IFNA(IF(OR(R4374="Y",S4374="Y"),HYPERLINK(".\plots/diurnal_2016_smallegu_flat.png","diurnal flat"),HYPERLINK(VLOOKUP($AB4374,linkref!$A$2:$D$68,4,FALSE),VLOOKUP($AB4374,linkref!$A$2:$D$68,2,FALSE))),"")</f>
        <v/>
      </c>
      <c r="AB4374" t="str">
        <f>_xlfn.IFNA(VLOOKUP(I4374,units!A$2:B$1765,2,FALSE),"")</f>
        <v/>
      </c>
    </row>
    <row r="4375" spans="1:28" hidden="1" x14ac:dyDescent="0.3">
      <c r="B4375" s="9" t="str">
        <f>_xlfn.IFNA(VLOOKUP(C4375,regions!A$1:B$49,2,FALSE),"")</f>
        <v>West</v>
      </c>
      <c r="C4375" t="s">
        <v>20905</v>
      </c>
      <c r="D4375" s="1" t="s">
        <v>12253</v>
      </c>
      <c r="G4375" t="s">
        <v>13167</v>
      </c>
      <c r="H4375" s="1" t="s">
        <v>13163</v>
      </c>
      <c r="I4375" s="1" t="s">
        <v>13164</v>
      </c>
      <c r="J4375" s="1" t="s">
        <v>13165</v>
      </c>
      <c r="K4375" s="1" t="s">
        <v>13166</v>
      </c>
      <c r="L4375" s="1" t="s">
        <v>253</v>
      </c>
      <c r="M4375" s="1" t="s">
        <v>110</v>
      </c>
      <c r="Q4375" s="1" t="s">
        <v>254</v>
      </c>
      <c r="S4375" t="str">
        <f t="shared" si="68"/>
        <v>N</v>
      </c>
      <c r="T4375" t="s">
        <v>8</v>
      </c>
      <c r="U4375" t="s">
        <v>22632</v>
      </c>
      <c r="V4375" s="4">
        <v>1.8879699999999999E-2</v>
      </c>
      <c r="W4375" s="4">
        <v>1.3169E-3</v>
      </c>
      <c r="X4375" s="4">
        <v>8.7520000000000002E-6</v>
      </c>
      <c r="Y4375">
        <v>52</v>
      </c>
      <c r="Z4375" s="10" t="str">
        <f>_xlfn.IFNA(IF(OR(R4375="Y",S4375="Y"),HYPERLINK(".\plots/daily_2016_smallegu_flat.png","daily flat"),HYPERLINK(VLOOKUP($AB4375,linkref!$A$2:$D$68,3,FALSE),VLOOKUP($AB4375,linkref!$A$2:$D$68,2,FALSE))),"")</f>
        <v/>
      </c>
      <c r="AA4375" s="10" t="str">
        <f>_xlfn.IFNA(IF(OR(R4375="Y",S4375="Y"),HYPERLINK(".\plots/diurnal_2016_smallegu_flat.png","diurnal flat"),HYPERLINK(VLOOKUP($AB4375,linkref!$A$2:$D$68,4,FALSE),VLOOKUP($AB4375,linkref!$A$2:$D$68,2,FALSE))),"")</f>
        <v/>
      </c>
      <c r="AB4375" t="str">
        <f>_xlfn.IFNA(VLOOKUP(I4375,units!A$2:B$1765,2,FALSE),"")</f>
        <v/>
      </c>
    </row>
    <row r="4376" spans="1:28" hidden="1" x14ac:dyDescent="0.3">
      <c r="B4376" s="9" t="str">
        <f>_xlfn.IFNA(VLOOKUP(C4376,regions!A$1:B$49,2,FALSE),"")</f>
        <v>West</v>
      </c>
      <c r="C4376" t="s">
        <v>20905</v>
      </c>
      <c r="D4376" s="1" t="s">
        <v>12253</v>
      </c>
      <c r="G4376" t="s">
        <v>12268</v>
      </c>
      <c r="H4376" s="1" t="s">
        <v>12264</v>
      </c>
      <c r="I4376" s="1" t="s">
        <v>12265</v>
      </c>
      <c r="J4376" s="1" t="s">
        <v>12266</v>
      </c>
      <c r="K4376" s="1" t="s">
        <v>12267</v>
      </c>
      <c r="L4376" s="1" t="s">
        <v>253</v>
      </c>
      <c r="M4376" s="1" t="s">
        <v>110</v>
      </c>
      <c r="Q4376" s="1" t="s">
        <v>7060</v>
      </c>
      <c r="S4376" t="str">
        <f t="shared" si="68"/>
        <v>N</v>
      </c>
      <c r="T4376" t="s">
        <v>8</v>
      </c>
      <c r="U4376" t="s">
        <v>22632</v>
      </c>
      <c r="V4376" s="4">
        <v>1.8865699999999999E-2</v>
      </c>
      <c r="W4376" s="4">
        <v>4.27339E-4</v>
      </c>
      <c r="X4376" s="4">
        <v>2.2838000000000001E-5</v>
      </c>
      <c r="Y4376">
        <v>50</v>
      </c>
      <c r="Z4376" s="10" t="str">
        <f>_xlfn.IFNA(IF(OR(R4376="Y",S4376="Y"),HYPERLINK(".\plots/daily_2016_smallegu_flat.png","daily flat"),HYPERLINK(VLOOKUP($AB4376,linkref!$A$2:$D$68,3,FALSE),VLOOKUP($AB4376,linkref!$A$2:$D$68,2,FALSE))),"")</f>
        <v/>
      </c>
      <c r="AA4376" s="10" t="str">
        <f>_xlfn.IFNA(IF(OR(R4376="Y",S4376="Y"),HYPERLINK(".\plots/diurnal_2016_smallegu_flat.png","diurnal flat"),HYPERLINK(VLOOKUP($AB4376,linkref!$A$2:$D$68,4,FALSE),VLOOKUP($AB4376,linkref!$A$2:$D$68,2,FALSE))),"")</f>
        <v/>
      </c>
      <c r="AB4376" t="str">
        <f>_xlfn.IFNA(VLOOKUP(I4376,units!A$2:B$1765,2,FALSE),"")</f>
        <v/>
      </c>
    </row>
    <row r="4377" spans="1:28" hidden="1" x14ac:dyDescent="0.3">
      <c r="B4377" s="9" t="str">
        <f>_xlfn.IFNA(VLOOKUP(C4377,regions!A$1:B$49,2,FALSE),"")</f>
        <v>West</v>
      </c>
      <c r="C4377" t="s">
        <v>20905</v>
      </c>
      <c r="D4377" s="1" t="s">
        <v>5553</v>
      </c>
      <c r="G4377" t="s">
        <v>13145</v>
      </c>
      <c r="H4377" s="1" t="s">
        <v>13141</v>
      </c>
      <c r="I4377" s="1" t="s">
        <v>13716</v>
      </c>
      <c r="J4377" s="1" t="s">
        <v>13717</v>
      </c>
      <c r="K4377" s="1" t="s">
        <v>13718</v>
      </c>
      <c r="L4377" s="1" t="s">
        <v>253</v>
      </c>
      <c r="M4377" s="1" t="s">
        <v>110</v>
      </c>
      <c r="Q4377" s="1" t="s">
        <v>254</v>
      </c>
      <c r="S4377" t="str">
        <f t="shared" si="68"/>
        <v>N</v>
      </c>
      <c r="T4377" t="s">
        <v>8</v>
      </c>
      <c r="U4377" t="s">
        <v>22632</v>
      </c>
      <c r="V4377" s="4">
        <v>1.8860999999999999E-2</v>
      </c>
      <c r="W4377" s="4">
        <v>2.5239099999999998E-4</v>
      </c>
      <c r="X4377" s="4">
        <v>8.7430000000000008E-6</v>
      </c>
      <c r="Y4377">
        <v>20</v>
      </c>
      <c r="Z4377" s="10" t="str">
        <f>_xlfn.IFNA(IF(OR(R4377="Y",S4377="Y"),HYPERLINK(".\plots/daily_2016_smallegu_flat.png","daily flat"),HYPERLINK(VLOOKUP($AB4377,linkref!$A$2:$D$68,3,FALSE),VLOOKUP($AB4377,linkref!$A$2:$D$68,2,FALSE))),"")</f>
        <v/>
      </c>
      <c r="AA4377" s="10" t="str">
        <f>_xlfn.IFNA(IF(OR(R4377="Y",S4377="Y"),HYPERLINK(".\plots/diurnal_2016_smallegu_flat.png","diurnal flat"),HYPERLINK(VLOOKUP($AB4377,linkref!$A$2:$D$68,4,FALSE),VLOOKUP($AB4377,linkref!$A$2:$D$68,2,FALSE))),"")</f>
        <v/>
      </c>
      <c r="AB4377" t="str">
        <f>_xlfn.IFNA(VLOOKUP(I4377,units!A$2:B$1765,2,FALSE),"")</f>
        <v/>
      </c>
    </row>
    <row r="4378" spans="1:28" hidden="1" x14ac:dyDescent="0.3">
      <c r="B4378" s="9" t="str">
        <f>_xlfn.IFNA(VLOOKUP(C4378,regions!A$1:B$49,2,FALSE),"")</f>
        <v>MANE-VU</v>
      </c>
      <c r="C4378" t="s">
        <v>20918</v>
      </c>
      <c r="D4378" s="1" t="s">
        <v>16817</v>
      </c>
      <c r="G4378" t="s">
        <v>16816</v>
      </c>
      <c r="H4378" s="1" t="s">
        <v>16812</v>
      </c>
      <c r="I4378" s="1" t="s">
        <v>16813</v>
      </c>
      <c r="J4378" s="1" t="s">
        <v>16814</v>
      </c>
      <c r="K4378" s="1" t="s">
        <v>16815</v>
      </c>
      <c r="L4378" s="1" t="s">
        <v>253</v>
      </c>
      <c r="M4378" s="1" t="s">
        <v>110</v>
      </c>
      <c r="P4378" s="1" t="s">
        <v>111</v>
      </c>
      <c r="Q4378" s="1" t="s">
        <v>11072</v>
      </c>
      <c r="S4378" t="str">
        <f t="shared" si="68"/>
        <v>N</v>
      </c>
      <c r="T4378" t="s">
        <v>8</v>
      </c>
      <c r="U4378" t="s">
        <v>22632</v>
      </c>
      <c r="V4378" s="4">
        <v>1.8839999999999999E-2</v>
      </c>
      <c r="W4378" s="4">
        <v>0</v>
      </c>
      <c r="X4378" s="4">
        <v>2.4000000000000001E-4</v>
      </c>
      <c r="Y4378">
        <v>2080</v>
      </c>
      <c r="Z4378" s="10" t="str">
        <f>_xlfn.IFNA(IF(OR(R4378="Y",S4378="Y"),HYPERLINK(".\plots/daily_2016_smallegu_flat.png","daily flat"),HYPERLINK(VLOOKUP($AB4378,linkref!$A$2:$D$68,3,FALSE),VLOOKUP($AB4378,linkref!$A$2:$D$68,2,FALSE))),"")</f>
        <v/>
      </c>
      <c r="AA4378" s="10" t="str">
        <f>_xlfn.IFNA(IF(OR(R4378="Y",S4378="Y"),HYPERLINK(".\plots/diurnal_2016_smallegu_flat.png","diurnal flat"),HYPERLINK(VLOOKUP($AB4378,linkref!$A$2:$D$68,4,FALSE),VLOOKUP($AB4378,linkref!$A$2:$D$68,2,FALSE))),"")</f>
        <v/>
      </c>
      <c r="AB4378" t="str">
        <f>_xlfn.IFNA(VLOOKUP(I4378,units!A$2:B$1765,2,FALSE),"")</f>
        <v/>
      </c>
    </row>
    <row r="4379" spans="1:28" hidden="1" x14ac:dyDescent="0.3">
      <c r="B4379" s="9" t="str">
        <f>_xlfn.IFNA(VLOOKUP(C4379,regions!A$1:B$49,2,FALSE),"")</f>
        <v>MANE-VU</v>
      </c>
      <c r="C4379" t="s">
        <v>20918</v>
      </c>
      <c r="D4379" s="1" t="s">
        <v>16817</v>
      </c>
      <c r="G4379" t="s">
        <v>16816</v>
      </c>
      <c r="H4379" s="1" t="s">
        <v>16812</v>
      </c>
      <c r="I4379" s="1" t="s">
        <v>16813</v>
      </c>
      <c r="J4379" s="1" t="s">
        <v>16818</v>
      </c>
      <c r="K4379" s="1" t="s">
        <v>16815</v>
      </c>
      <c r="L4379" s="1" t="s">
        <v>253</v>
      </c>
      <c r="M4379" s="1" t="s">
        <v>110</v>
      </c>
      <c r="P4379" s="1" t="s">
        <v>111</v>
      </c>
      <c r="Q4379" s="1" t="s">
        <v>11072</v>
      </c>
      <c r="S4379" t="str">
        <f t="shared" si="68"/>
        <v>N</v>
      </c>
      <c r="T4379" t="s">
        <v>8</v>
      </c>
      <c r="U4379" t="s">
        <v>22632</v>
      </c>
      <c r="V4379" s="4">
        <v>1.8839999999999999E-2</v>
      </c>
      <c r="W4379" s="4">
        <v>0</v>
      </c>
      <c r="X4379" s="4">
        <v>2.4000000000000001E-4</v>
      </c>
      <c r="Y4379">
        <v>2080</v>
      </c>
      <c r="Z4379" s="10" t="str">
        <f>_xlfn.IFNA(IF(OR(R4379="Y",S4379="Y"),HYPERLINK(".\plots/daily_2016_smallegu_flat.png","daily flat"),HYPERLINK(VLOOKUP($AB4379,linkref!$A$2:$D$68,3,FALSE),VLOOKUP($AB4379,linkref!$A$2:$D$68,2,FALSE))),"")</f>
        <v/>
      </c>
      <c r="AA4379" s="10" t="str">
        <f>_xlfn.IFNA(IF(OR(R4379="Y",S4379="Y"),HYPERLINK(".\plots/diurnal_2016_smallegu_flat.png","diurnal flat"),HYPERLINK(VLOOKUP($AB4379,linkref!$A$2:$D$68,4,FALSE),VLOOKUP($AB4379,linkref!$A$2:$D$68,2,FALSE))),"")</f>
        <v/>
      </c>
      <c r="AB4379" t="str">
        <f>_xlfn.IFNA(VLOOKUP(I4379,units!A$2:B$1765,2,FALSE),"")</f>
        <v/>
      </c>
    </row>
    <row r="4380" spans="1:28" hidden="1" x14ac:dyDescent="0.3">
      <c r="B4380" s="9" t="str">
        <f>_xlfn.IFNA(VLOOKUP(C4380,regions!A$1:B$49,2,FALSE),"")</f>
        <v>West</v>
      </c>
      <c r="C4380" t="s">
        <v>20905</v>
      </c>
      <c r="D4380" s="1" t="s">
        <v>11656</v>
      </c>
      <c r="G4380" t="s">
        <v>19338</v>
      </c>
      <c r="H4380" s="1" t="s">
        <v>19334</v>
      </c>
      <c r="I4380" s="1" t="s">
        <v>19335</v>
      </c>
      <c r="J4380" s="1" t="s">
        <v>19336</v>
      </c>
      <c r="K4380" s="1" t="s">
        <v>19337</v>
      </c>
      <c r="L4380" s="1" t="s">
        <v>253</v>
      </c>
      <c r="M4380" s="1" t="s">
        <v>110</v>
      </c>
      <c r="Q4380" s="1" t="s">
        <v>7060</v>
      </c>
      <c r="S4380" t="str">
        <f t="shared" si="68"/>
        <v>N</v>
      </c>
      <c r="T4380" t="s">
        <v>8</v>
      </c>
      <c r="U4380" t="s">
        <v>22632</v>
      </c>
      <c r="V4380" s="4">
        <v>1.8767099999999998E-2</v>
      </c>
      <c r="W4380" s="4">
        <v>2.5113499999999999E-4</v>
      </c>
      <c r="X4380" s="4">
        <v>8.6999999999999895E-6</v>
      </c>
      <c r="Y4380">
        <v>8736</v>
      </c>
      <c r="Z4380" s="10" t="str">
        <f>_xlfn.IFNA(IF(OR(R4380="Y",S4380="Y"),HYPERLINK(".\plots/daily_2016_smallegu_flat.png","daily flat"),HYPERLINK(VLOOKUP($AB4380,linkref!$A$2:$D$68,3,FALSE),VLOOKUP($AB4380,linkref!$A$2:$D$68,2,FALSE))),"")</f>
        <v/>
      </c>
      <c r="AA4380" s="10" t="str">
        <f>_xlfn.IFNA(IF(OR(R4380="Y",S4380="Y"),HYPERLINK(".\plots/diurnal_2016_smallegu_flat.png","diurnal flat"),HYPERLINK(VLOOKUP($AB4380,linkref!$A$2:$D$68,4,FALSE),VLOOKUP($AB4380,linkref!$A$2:$D$68,2,FALSE))),"")</f>
        <v/>
      </c>
      <c r="AB4380" t="str">
        <f>_xlfn.IFNA(VLOOKUP(I4380,units!A$2:B$1765,2,FALSE),"")</f>
        <v/>
      </c>
    </row>
    <row r="4381" spans="1:28" hidden="1" x14ac:dyDescent="0.3">
      <c r="B4381" s="9" t="str">
        <f>_xlfn.IFNA(VLOOKUP(C4381,regions!A$1:B$49,2,FALSE),"")</f>
        <v>South</v>
      </c>
      <c r="C4381" t="s">
        <v>20945</v>
      </c>
      <c r="D4381" s="1" t="s">
        <v>12030</v>
      </c>
      <c r="G4381" t="s">
        <v>12029</v>
      </c>
      <c r="H4381" s="1" t="s">
        <v>12025</v>
      </c>
      <c r="I4381" s="1" t="s">
        <v>21505</v>
      </c>
      <c r="J4381" s="1" t="s">
        <v>21506</v>
      </c>
      <c r="K4381" s="1" t="s">
        <v>21507</v>
      </c>
      <c r="L4381" s="1" t="s">
        <v>1946</v>
      </c>
      <c r="M4381" s="1" t="s">
        <v>110</v>
      </c>
      <c r="P4381" s="1" t="s">
        <v>111</v>
      </c>
      <c r="Q4381" s="1" t="s">
        <v>254</v>
      </c>
      <c r="S4381" t="str">
        <f t="shared" si="68"/>
        <v>N</v>
      </c>
      <c r="T4381" t="s">
        <v>8</v>
      </c>
      <c r="U4381" t="s">
        <v>112</v>
      </c>
      <c r="V4381" s="4">
        <v>1.8541999999999999E-2</v>
      </c>
      <c r="W4381" s="4">
        <v>8.8210900000000006E-5</v>
      </c>
      <c r="X4381" s="4">
        <v>2.67223E-6</v>
      </c>
      <c r="Y4381">
        <v>34</v>
      </c>
      <c r="Z4381" s="10" t="str">
        <f>_xlfn.IFNA(IF(OR(R4381="Y",S4381="Y"),HYPERLINK(".\plots/daily_2016_smallegu_flat.png","daily flat"),HYPERLINK(VLOOKUP($AB4381,linkref!$A$2:$D$68,3,FALSE),VLOOKUP($AB4381,linkref!$A$2:$D$68,2,FALSE))),"")</f>
        <v/>
      </c>
      <c r="AA4381" s="10" t="str">
        <f>_xlfn.IFNA(IF(OR(R4381="Y",S4381="Y"),HYPERLINK(".\plots/diurnal_2016_smallegu_flat.png","diurnal flat"),HYPERLINK(VLOOKUP($AB4381,linkref!$A$2:$D$68,4,FALSE),VLOOKUP($AB4381,linkref!$A$2:$D$68,2,FALSE))),"")</f>
        <v/>
      </c>
      <c r="AB4381" t="str">
        <f>_xlfn.IFNA(VLOOKUP(I4381,units!A$2:B$1765,2,FALSE),"")</f>
        <v/>
      </c>
    </row>
    <row r="4382" spans="1:28" hidden="1" x14ac:dyDescent="0.3">
      <c r="B4382" s="9" t="str">
        <f>_xlfn.IFNA(VLOOKUP(C4382,regions!A$1:B$49,2,FALSE),"")</f>
        <v>West</v>
      </c>
      <c r="C4382" t="s">
        <v>20905</v>
      </c>
      <c r="D4382" s="1" t="s">
        <v>5553</v>
      </c>
      <c r="G4382" t="s">
        <v>22092</v>
      </c>
      <c r="H4382" s="1" t="s">
        <v>22088</v>
      </c>
      <c r="I4382" s="1" t="s">
        <v>22089</v>
      </c>
      <c r="J4382" s="1" t="s">
        <v>22090</v>
      </c>
      <c r="K4382" s="1" t="s">
        <v>22091</v>
      </c>
      <c r="L4382" s="1" t="s">
        <v>21160</v>
      </c>
      <c r="M4382" s="1" t="s">
        <v>110</v>
      </c>
      <c r="Q4382" s="1" t="s">
        <v>254</v>
      </c>
      <c r="S4382" t="str">
        <f t="shared" si="68"/>
        <v>N</v>
      </c>
      <c r="T4382" t="s">
        <v>8</v>
      </c>
      <c r="U4382" t="s">
        <v>112</v>
      </c>
      <c r="V4382" s="4">
        <v>1.8390199999999999E-2</v>
      </c>
      <c r="W4382" s="4">
        <v>7.6658999999999999E-5</v>
      </c>
      <c r="X4382" s="4">
        <v>7.0905E-5</v>
      </c>
      <c r="Y4382">
        <v>100</v>
      </c>
      <c r="Z4382" s="10" t="str">
        <f>_xlfn.IFNA(IF(OR(R4382="Y",S4382="Y"),HYPERLINK(".\plots/daily_2016_smallegu_flat.png","daily flat"),HYPERLINK(VLOOKUP($AB4382,linkref!$A$2:$D$68,3,FALSE),VLOOKUP($AB4382,linkref!$A$2:$D$68,2,FALSE))),"")</f>
        <v/>
      </c>
      <c r="AA4382" s="10" t="str">
        <f>_xlfn.IFNA(IF(OR(R4382="Y",S4382="Y"),HYPERLINK(".\plots/diurnal_2016_smallegu_flat.png","diurnal flat"),HYPERLINK(VLOOKUP($AB4382,linkref!$A$2:$D$68,4,FALSE),VLOOKUP($AB4382,linkref!$A$2:$D$68,2,FALSE))),"")</f>
        <v/>
      </c>
      <c r="AB4382" t="str">
        <f>_xlfn.IFNA(VLOOKUP(I4382,units!A$2:B$1765,2,FALSE),"")</f>
        <v/>
      </c>
    </row>
    <row r="4383" spans="1:28" hidden="1" x14ac:dyDescent="0.3">
      <c r="B4383" s="9" t="str">
        <f>_xlfn.IFNA(VLOOKUP(C4383,regions!A$1:B$49,2,FALSE),"")</f>
        <v>West</v>
      </c>
      <c r="C4383" t="s">
        <v>20905</v>
      </c>
      <c r="D4383" s="1" t="s">
        <v>11656</v>
      </c>
      <c r="G4383" t="s">
        <v>16886</v>
      </c>
      <c r="H4383" s="1" t="s">
        <v>16882</v>
      </c>
      <c r="I4383" s="1" t="s">
        <v>16887</v>
      </c>
      <c r="J4383" s="1" t="s">
        <v>16888</v>
      </c>
      <c r="K4383" s="1" t="s">
        <v>16889</v>
      </c>
      <c r="L4383" s="1" t="s">
        <v>253</v>
      </c>
      <c r="M4383" s="1" t="s">
        <v>110</v>
      </c>
      <c r="Q4383" s="1" t="s">
        <v>254</v>
      </c>
      <c r="S4383" t="str">
        <f t="shared" si="68"/>
        <v>N</v>
      </c>
      <c r="T4383" t="s">
        <v>8</v>
      </c>
      <c r="U4383" t="s">
        <v>22632</v>
      </c>
      <c r="V4383" s="4">
        <v>1.8320400000000001E-2</v>
      </c>
      <c r="W4383" s="4">
        <v>3.91171E-4</v>
      </c>
      <c r="X4383" s="4">
        <v>1.9031000000000001E-5</v>
      </c>
      <c r="Y4383">
        <v>100</v>
      </c>
      <c r="Z4383" s="10" t="str">
        <f>_xlfn.IFNA(IF(OR(R4383="Y",S4383="Y"),HYPERLINK(".\plots/daily_2016_smallegu_flat.png","daily flat"),HYPERLINK(VLOOKUP($AB4383,linkref!$A$2:$D$68,3,FALSE),VLOOKUP($AB4383,linkref!$A$2:$D$68,2,FALSE))),"")</f>
        <v/>
      </c>
      <c r="AA4383" s="10" t="str">
        <f>_xlfn.IFNA(IF(OR(R4383="Y",S4383="Y"),HYPERLINK(".\plots/diurnal_2016_smallegu_flat.png","diurnal flat"),HYPERLINK(VLOOKUP($AB4383,linkref!$A$2:$D$68,4,FALSE),VLOOKUP($AB4383,linkref!$A$2:$D$68,2,FALSE))),"")</f>
        <v/>
      </c>
      <c r="AB4383" t="str">
        <f>_xlfn.IFNA(VLOOKUP(I4383,units!A$2:B$1765,2,FALSE),"")</f>
        <v/>
      </c>
    </row>
    <row r="4384" spans="1:28" hidden="1" x14ac:dyDescent="0.3">
      <c r="B4384" s="9" t="str">
        <f>_xlfn.IFNA(VLOOKUP(C4384,regions!A$1:B$49,2,FALSE),"")</f>
        <v>MANE-VU</v>
      </c>
      <c r="C4384" t="s">
        <v>20916</v>
      </c>
      <c r="D4384" s="1" t="s">
        <v>20610</v>
      </c>
      <c r="G4384" t="s">
        <v>20609</v>
      </c>
      <c r="H4384" s="1" t="s">
        <v>20605</v>
      </c>
      <c r="I4384" s="1" t="s">
        <v>20611</v>
      </c>
      <c r="J4384" s="1" t="s">
        <v>20612</v>
      </c>
      <c r="K4384" s="1" t="s">
        <v>20613</v>
      </c>
      <c r="L4384" s="1" t="s">
        <v>1205</v>
      </c>
      <c r="M4384" s="1" t="s">
        <v>110</v>
      </c>
      <c r="P4384" s="1" t="s">
        <v>111</v>
      </c>
      <c r="Q4384" s="1" t="s">
        <v>254</v>
      </c>
      <c r="S4384" t="str">
        <f t="shared" si="68"/>
        <v>N</v>
      </c>
      <c r="T4384" t="s">
        <v>8</v>
      </c>
      <c r="U4384" t="s">
        <v>22632</v>
      </c>
      <c r="V4384" s="4">
        <v>1.8305999999999999E-2</v>
      </c>
      <c r="W4384" s="4">
        <v>5.6935000000000004E-4</v>
      </c>
      <c r="X4384" s="4">
        <v>1.0653600000000001E-5</v>
      </c>
      <c r="Z4384" s="10" t="str">
        <f>_xlfn.IFNA(IF(OR(R4384="Y",S4384="Y"),HYPERLINK(".\plots/daily_2016_smallegu_flat.png","daily flat"),HYPERLINK(VLOOKUP($AB4384,linkref!$A$2:$D$68,3,FALSE),VLOOKUP($AB4384,linkref!$A$2:$D$68,2,FALSE))),"")</f>
        <v/>
      </c>
      <c r="AA4384" s="10" t="str">
        <f>_xlfn.IFNA(IF(OR(R4384="Y",S4384="Y"),HYPERLINK(".\plots/diurnal_2016_smallegu_flat.png","diurnal flat"),HYPERLINK(VLOOKUP($AB4384,linkref!$A$2:$D$68,4,FALSE),VLOOKUP($AB4384,linkref!$A$2:$D$68,2,FALSE))),"")</f>
        <v/>
      </c>
      <c r="AB4384" t="str">
        <f>_xlfn.IFNA(VLOOKUP(I4384,units!A$2:B$1765,2,FALSE),"")</f>
        <v/>
      </c>
    </row>
    <row r="4385" spans="1:28" hidden="1" x14ac:dyDescent="0.3">
      <c r="B4385" s="9" t="str">
        <f>_xlfn.IFNA(VLOOKUP(C4385,regions!A$1:B$49,2,FALSE),"")</f>
        <v>West</v>
      </c>
      <c r="C4385" t="s">
        <v>20905</v>
      </c>
      <c r="D4385" s="1" t="s">
        <v>11656</v>
      </c>
      <c r="G4385" t="s">
        <v>15869</v>
      </c>
      <c r="H4385" s="1" t="s">
        <v>15865</v>
      </c>
      <c r="I4385" s="1" t="s">
        <v>15866</v>
      </c>
      <c r="J4385" s="1" t="s">
        <v>15867</v>
      </c>
      <c r="K4385" s="1" t="s">
        <v>15868</v>
      </c>
      <c r="L4385" s="1" t="s">
        <v>253</v>
      </c>
      <c r="M4385" s="1" t="s">
        <v>110</v>
      </c>
      <c r="Q4385" s="1" t="s">
        <v>254</v>
      </c>
      <c r="S4385" t="str">
        <f t="shared" si="68"/>
        <v>N</v>
      </c>
      <c r="T4385" t="s">
        <v>8</v>
      </c>
      <c r="U4385" t="s">
        <v>22632</v>
      </c>
      <c r="V4385" s="4">
        <v>1.8297999999999998E-2</v>
      </c>
      <c r="W4385" s="4">
        <v>1.2763200000000001E-3</v>
      </c>
      <c r="X4385" s="4">
        <v>8.4819999999999893E-6</v>
      </c>
      <c r="Y4385">
        <v>8736</v>
      </c>
      <c r="Z4385" s="10" t="str">
        <f>_xlfn.IFNA(IF(OR(R4385="Y",S4385="Y"),HYPERLINK(".\plots/daily_2016_smallegu_flat.png","daily flat"),HYPERLINK(VLOOKUP($AB4385,linkref!$A$2:$D$68,3,FALSE),VLOOKUP($AB4385,linkref!$A$2:$D$68,2,FALSE))),"")</f>
        <v/>
      </c>
      <c r="AA4385" s="10" t="str">
        <f>_xlfn.IFNA(IF(OR(R4385="Y",S4385="Y"),HYPERLINK(".\plots/diurnal_2016_smallegu_flat.png","diurnal flat"),HYPERLINK(VLOOKUP($AB4385,linkref!$A$2:$D$68,4,FALSE),VLOOKUP($AB4385,linkref!$A$2:$D$68,2,FALSE))),"")</f>
        <v/>
      </c>
      <c r="AB4385" t="str">
        <f>_xlfn.IFNA(VLOOKUP(I4385,units!A$2:B$1765,2,FALSE),"")</f>
        <v/>
      </c>
    </row>
    <row r="4386" spans="1:28" hidden="1" x14ac:dyDescent="0.3">
      <c r="B4386" s="9" t="str">
        <f>_xlfn.IFNA(VLOOKUP(C4386,regions!A$1:B$49,2,FALSE),"")</f>
        <v>West North Central</v>
      </c>
      <c r="C4386" t="s">
        <v>20954</v>
      </c>
      <c r="D4386" s="1" t="s">
        <v>9847</v>
      </c>
      <c r="G4386" t="s">
        <v>12821</v>
      </c>
      <c r="H4386" s="1" t="s">
        <v>12820</v>
      </c>
      <c r="I4386" s="1" t="s">
        <v>21398</v>
      </c>
      <c r="J4386" s="1" t="s">
        <v>21399</v>
      </c>
      <c r="K4386" s="1" t="s">
        <v>21400</v>
      </c>
      <c r="L4386" s="1" t="s">
        <v>229</v>
      </c>
      <c r="M4386" s="1" t="s">
        <v>110</v>
      </c>
      <c r="P4386" s="1" t="s">
        <v>111</v>
      </c>
      <c r="Q4386" s="1" t="s">
        <v>136</v>
      </c>
      <c r="S4386" t="str">
        <f t="shared" si="68"/>
        <v>N</v>
      </c>
      <c r="T4386" t="s">
        <v>8</v>
      </c>
      <c r="U4386" t="s">
        <v>112</v>
      </c>
      <c r="V4386" s="4">
        <v>1.8249999999999999E-2</v>
      </c>
      <c r="W4386" s="4">
        <v>0</v>
      </c>
      <c r="X4386" s="4">
        <v>5.24892E-4</v>
      </c>
      <c r="Y4386">
        <v>5</v>
      </c>
      <c r="Z4386" s="10" t="str">
        <f>_xlfn.IFNA(IF(OR(R4386="Y",S4386="Y"),HYPERLINK(".\plots/daily_2016_smallegu_flat.png","daily flat"),HYPERLINK(VLOOKUP($AB4386,linkref!$A$2:$D$68,3,FALSE),VLOOKUP($AB4386,linkref!$A$2:$D$68,2,FALSE))),"")</f>
        <v/>
      </c>
      <c r="AA4386" s="10" t="str">
        <f>_xlfn.IFNA(IF(OR(R4386="Y",S4386="Y"),HYPERLINK(".\plots/diurnal_2016_smallegu_flat.png","diurnal flat"),HYPERLINK(VLOOKUP($AB4386,linkref!$A$2:$D$68,4,FALSE),VLOOKUP($AB4386,linkref!$A$2:$D$68,2,FALSE))),"")</f>
        <v/>
      </c>
      <c r="AB4386" t="str">
        <f>_xlfn.IFNA(VLOOKUP(I4386,units!A$2:B$1765,2,FALSE),"")</f>
        <v/>
      </c>
    </row>
    <row r="4387" spans="1:28" hidden="1" x14ac:dyDescent="0.3">
      <c r="B4387" s="9" t="str">
        <f>_xlfn.IFNA(VLOOKUP(C4387,regions!A$1:B$49,2,FALSE),"")</f>
        <v>LADCO</v>
      </c>
      <c r="C4387" t="s">
        <v>20951</v>
      </c>
      <c r="D4387" s="1" t="s">
        <v>9589</v>
      </c>
      <c r="G4387" t="s">
        <v>9594</v>
      </c>
      <c r="H4387" s="1" t="s">
        <v>9590</v>
      </c>
      <c r="I4387" s="1" t="s">
        <v>14345</v>
      </c>
      <c r="J4387" s="1" t="s">
        <v>14346</v>
      </c>
      <c r="K4387" s="1" t="s">
        <v>14347</v>
      </c>
      <c r="L4387" s="1" t="s">
        <v>135</v>
      </c>
      <c r="M4387" s="1" t="s">
        <v>110</v>
      </c>
      <c r="P4387" s="1" t="s">
        <v>111</v>
      </c>
      <c r="Q4387" s="1" t="s">
        <v>254</v>
      </c>
      <c r="S4387" t="str">
        <f t="shared" si="68"/>
        <v>N</v>
      </c>
      <c r="T4387" t="s">
        <v>8</v>
      </c>
      <c r="U4387" t="s">
        <v>22632</v>
      </c>
      <c r="V4387" s="4">
        <v>1.8223E-2</v>
      </c>
      <c r="W4387" s="4">
        <v>2.9999999999999997E-4</v>
      </c>
      <c r="X4387" s="4">
        <v>9.0000000000000002E-6</v>
      </c>
      <c r="Y4387">
        <v>1</v>
      </c>
      <c r="Z4387" s="10" t="str">
        <f>_xlfn.IFNA(IF(OR(R4387="Y",S4387="Y"),HYPERLINK(".\plots/daily_2016_smallegu_flat.png","daily flat"),HYPERLINK(VLOOKUP($AB4387,linkref!$A$2:$D$68,3,FALSE),VLOOKUP($AB4387,linkref!$A$2:$D$68,2,FALSE))),"")</f>
        <v/>
      </c>
      <c r="AA4387" s="10" t="str">
        <f>_xlfn.IFNA(IF(OR(R4387="Y",S4387="Y"),HYPERLINK(".\plots/diurnal_2016_smallegu_flat.png","diurnal flat"),HYPERLINK(VLOOKUP($AB4387,linkref!$A$2:$D$68,4,FALSE),VLOOKUP($AB4387,linkref!$A$2:$D$68,2,FALSE))),"")</f>
        <v/>
      </c>
      <c r="AB4387" t="str">
        <f>_xlfn.IFNA(VLOOKUP(I4387,units!A$2:B$1765,2,FALSE),"")</f>
        <v/>
      </c>
    </row>
    <row r="4388" spans="1:28" hidden="1" x14ac:dyDescent="0.3">
      <c r="B4388" s="9" t="str">
        <f>_xlfn.IFNA(VLOOKUP(C4388,regions!A$1:B$49,2,FALSE),"")</f>
        <v>South</v>
      </c>
      <c r="C4388" t="s">
        <v>20945</v>
      </c>
      <c r="D4388" s="1" t="s">
        <v>6659</v>
      </c>
      <c r="G4388" t="s">
        <v>13059</v>
      </c>
      <c r="H4388" s="1" t="s">
        <v>13058</v>
      </c>
      <c r="I4388" s="1" t="s">
        <v>21502</v>
      </c>
      <c r="J4388" s="1" t="s">
        <v>21503</v>
      </c>
      <c r="K4388" s="1" t="s">
        <v>21504</v>
      </c>
      <c r="L4388" s="1" t="s">
        <v>1946</v>
      </c>
      <c r="M4388" s="1" t="s">
        <v>110</v>
      </c>
      <c r="P4388" s="1" t="s">
        <v>111</v>
      </c>
      <c r="Q4388" s="1" t="s">
        <v>254</v>
      </c>
      <c r="S4388" t="str">
        <f t="shared" si="68"/>
        <v>N</v>
      </c>
      <c r="T4388" t="s">
        <v>8</v>
      </c>
      <c r="U4388" t="s">
        <v>112</v>
      </c>
      <c r="V4388" s="4">
        <v>1.8105900000000001E-2</v>
      </c>
      <c r="W4388" s="4">
        <v>8.6136000000000003E-5</v>
      </c>
      <c r="X4388" s="4">
        <v>2.60937E-6</v>
      </c>
      <c r="Y4388">
        <v>33</v>
      </c>
      <c r="Z4388" s="10" t="str">
        <f>_xlfn.IFNA(IF(OR(R4388="Y",S4388="Y"),HYPERLINK(".\plots/daily_2016_smallegu_flat.png","daily flat"),HYPERLINK(VLOOKUP($AB4388,linkref!$A$2:$D$68,3,FALSE),VLOOKUP($AB4388,linkref!$A$2:$D$68,2,FALSE))),"")</f>
        <v/>
      </c>
      <c r="AA4388" s="10" t="str">
        <f>_xlfn.IFNA(IF(OR(R4388="Y",S4388="Y"),HYPERLINK(".\plots/diurnal_2016_smallegu_flat.png","diurnal flat"),HYPERLINK(VLOOKUP($AB4388,linkref!$A$2:$D$68,4,FALSE),VLOOKUP($AB4388,linkref!$A$2:$D$68,2,FALSE))),"")</f>
        <v/>
      </c>
      <c r="AB4388" t="str">
        <f>_xlfn.IFNA(VLOOKUP(I4388,units!A$2:B$1765,2,FALSE),"")</f>
        <v/>
      </c>
    </row>
    <row r="4389" spans="1:28" hidden="1" x14ac:dyDescent="0.3">
      <c r="B4389" s="9" t="str">
        <f>_xlfn.IFNA(VLOOKUP(C4389,regions!A$1:B$49,2,FALSE),"")</f>
        <v>Southwest</v>
      </c>
      <c r="C4389" t="s">
        <v>20938</v>
      </c>
      <c r="D4389" s="1" t="s">
        <v>7209</v>
      </c>
      <c r="G4389" t="s">
        <v>9313</v>
      </c>
      <c r="H4389" s="1" t="s">
        <v>9309</v>
      </c>
      <c r="I4389" s="1" t="s">
        <v>22113</v>
      </c>
      <c r="J4389" s="1" t="s">
        <v>22114</v>
      </c>
      <c r="K4389" s="1" t="s">
        <v>22115</v>
      </c>
      <c r="L4389" s="1" t="s">
        <v>22112</v>
      </c>
      <c r="M4389" s="1" t="s">
        <v>110</v>
      </c>
      <c r="P4389" s="1" t="s">
        <v>111</v>
      </c>
      <c r="Q4389" s="1" t="s">
        <v>11177</v>
      </c>
      <c r="S4389" t="str">
        <f t="shared" si="68"/>
        <v>N</v>
      </c>
      <c r="T4389" t="s">
        <v>8</v>
      </c>
      <c r="U4389" t="s">
        <v>112</v>
      </c>
      <c r="V4389" s="4">
        <v>1.8103000000000001E-2</v>
      </c>
      <c r="W4389" s="4">
        <v>2.14E-4</v>
      </c>
      <c r="X4389" s="4">
        <v>3.0000000000000001E-6</v>
      </c>
      <c r="Y4389">
        <v>52</v>
      </c>
      <c r="Z4389" s="10" t="str">
        <f>_xlfn.IFNA(IF(OR(R4389="Y",S4389="Y"),HYPERLINK(".\plots/daily_2016_smallegu_flat.png","daily flat"),HYPERLINK(VLOOKUP($AB4389,linkref!$A$2:$D$68,3,FALSE),VLOOKUP($AB4389,linkref!$A$2:$D$68,2,FALSE))),"")</f>
        <v/>
      </c>
      <c r="AA4389" s="10" t="str">
        <f>_xlfn.IFNA(IF(OR(R4389="Y",S4389="Y"),HYPERLINK(".\plots/diurnal_2016_smallegu_flat.png","diurnal flat"),HYPERLINK(VLOOKUP($AB4389,linkref!$A$2:$D$68,4,FALSE),VLOOKUP($AB4389,linkref!$A$2:$D$68,2,FALSE))),"")</f>
        <v/>
      </c>
      <c r="AB4389" t="str">
        <f>_xlfn.IFNA(VLOOKUP(I4389,units!A$2:B$1765,2,FALSE),"")</f>
        <v/>
      </c>
    </row>
    <row r="4390" spans="1:28" x14ac:dyDescent="0.3">
      <c r="A4390" s="1" t="s">
        <v>1641</v>
      </c>
      <c r="B4390" s="9" t="str">
        <f>_xlfn.IFNA(VLOOKUP(C4390,regions!A$1:B$49,2,FALSE),"")</f>
        <v>Southwest</v>
      </c>
      <c r="C4390" t="s">
        <v>20923</v>
      </c>
      <c r="D4390" s="1" t="s">
        <v>1257</v>
      </c>
      <c r="E4390" s="1" t="s">
        <v>167</v>
      </c>
      <c r="F4390" s="1" t="s">
        <v>1642</v>
      </c>
      <c r="G4390" t="s">
        <v>1638</v>
      </c>
      <c r="H4390" s="1" t="s">
        <v>1634</v>
      </c>
      <c r="I4390" s="1" t="s">
        <v>1643</v>
      </c>
      <c r="J4390" s="1" t="s">
        <v>1644</v>
      </c>
      <c r="K4390" s="1" t="s">
        <v>1645</v>
      </c>
      <c r="L4390" s="1" t="s">
        <v>135</v>
      </c>
      <c r="M4390" s="1" t="s">
        <v>110</v>
      </c>
      <c r="N4390" t="s">
        <v>128</v>
      </c>
      <c r="O4390" t="s">
        <v>219</v>
      </c>
      <c r="P4390" s="1" t="s">
        <v>111</v>
      </c>
      <c r="Q4390" s="1" t="s">
        <v>136</v>
      </c>
      <c r="R4390" t="s">
        <v>19</v>
      </c>
      <c r="S4390" t="str">
        <f t="shared" si="68"/>
        <v>N</v>
      </c>
      <c r="T4390" t="s">
        <v>19</v>
      </c>
      <c r="U4390" t="s">
        <v>22632</v>
      </c>
      <c r="V4390" s="12">
        <v>1.7999999999999901E-2</v>
      </c>
      <c r="W4390" s="12">
        <v>2.5000000000000001E-4</v>
      </c>
      <c r="X4390" s="12">
        <v>1E-3</v>
      </c>
      <c r="Z4390" s="10" t="str">
        <f>_xlfn.IFNA(IF(OR(R4390="Y",S4390="Y"),HYPERLINK(".\plots/daily_2016_smallegu_flat.png","daily flat"),HYPERLINK(VLOOKUP($AB4390,linkref!$A$2:$D$68,3,FALSE),VLOOKUP($AB4390,linkref!$A$2:$D$68,2,FALSE))),"")</f>
        <v>Southwest Composite Peaking</v>
      </c>
      <c r="AA4390" s="10" t="str">
        <f>_xlfn.IFNA(IF(OR(R4390="Y",S4390="Y"),HYPERLINK(".\plots/diurnal_2016_smallegu_flat.png","diurnal flat"),HYPERLINK(VLOOKUP($AB4390,linkref!$A$2:$D$68,4,FALSE),VLOOKUP($AB4390,linkref!$A$2:$D$68,2,FALSE))),"")</f>
        <v>Southwest Composite Peaking</v>
      </c>
      <c r="AB4390" t="str">
        <f>_xlfn.IFNA(VLOOKUP(I4390,units!A$2:B$1765,2,FALSE),"")</f>
        <v>Southwest_comp_peak</v>
      </c>
    </row>
    <row r="4391" spans="1:28" x14ac:dyDescent="0.3">
      <c r="A4391" s="1" t="s">
        <v>1641</v>
      </c>
      <c r="B4391" s="9" t="str">
        <f>_xlfn.IFNA(VLOOKUP(C4391,regions!A$1:B$49,2,FALSE),"")</f>
        <v>Southwest</v>
      </c>
      <c r="C4391" t="s">
        <v>20923</v>
      </c>
      <c r="D4391" s="1" t="s">
        <v>1257</v>
      </c>
      <c r="E4391" s="1" t="s">
        <v>167</v>
      </c>
      <c r="F4391" s="1" t="s">
        <v>1642</v>
      </c>
      <c r="G4391" t="s">
        <v>1638</v>
      </c>
      <c r="H4391" s="1" t="s">
        <v>1634</v>
      </c>
      <c r="I4391" s="1" t="s">
        <v>1643</v>
      </c>
      <c r="J4391" s="1" t="s">
        <v>1646</v>
      </c>
      <c r="K4391" s="1" t="s">
        <v>1647</v>
      </c>
      <c r="L4391" s="1" t="s">
        <v>135</v>
      </c>
      <c r="M4391" s="1" t="s">
        <v>110</v>
      </c>
      <c r="N4391" t="s">
        <v>128</v>
      </c>
      <c r="O4391" t="s">
        <v>219</v>
      </c>
      <c r="P4391" s="1" t="s">
        <v>111</v>
      </c>
      <c r="Q4391" s="1" t="s">
        <v>136</v>
      </c>
      <c r="R4391" t="s">
        <v>19</v>
      </c>
      <c r="S4391" t="str">
        <f t="shared" si="68"/>
        <v>N</v>
      </c>
      <c r="T4391" t="s">
        <v>19</v>
      </c>
      <c r="U4391" t="s">
        <v>22632</v>
      </c>
      <c r="V4391" s="12">
        <v>1.7999999999999901E-2</v>
      </c>
      <c r="W4391" s="12">
        <v>2.5000000000000001E-4</v>
      </c>
      <c r="X4391" s="12">
        <v>1E-3</v>
      </c>
      <c r="Z4391" s="10" t="str">
        <f>_xlfn.IFNA(IF(OR(R4391="Y",S4391="Y"),HYPERLINK(".\plots/daily_2016_smallegu_flat.png","daily flat"),HYPERLINK(VLOOKUP($AB4391,linkref!$A$2:$D$68,3,FALSE),VLOOKUP($AB4391,linkref!$A$2:$D$68,2,FALSE))),"")</f>
        <v>Southwest Composite Peaking</v>
      </c>
      <c r="AA4391" s="10" t="str">
        <f>_xlfn.IFNA(IF(OR(R4391="Y",S4391="Y"),HYPERLINK(".\plots/diurnal_2016_smallegu_flat.png","diurnal flat"),HYPERLINK(VLOOKUP($AB4391,linkref!$A$2:$D$68,4,FALSE),VLOOKUP($AB4391,linkref!$A$2:$D$68,2,FALSE))),"")</f>
        <v>Southwest Composite Peaking</v>
      </c>
      <c r="AB4391" t="str">
        <f>_xlfn.IFNA(VLOOKUP(I4391,units!A$2:B$1765,2,FALSE),"")</f>
        <v>Southwest_comp_peak</v>
      </c>
    </row>
    <row r="4392" spans="1:28" hidden="1" x14ac:dyDescent="0.3">
      <c r="B4392" s="9" t="str">
        <f>_xlfn.IFNA(VLOOKUP(C4392,regions!A$1:B$49,2,FALSE),"")</f>
        <v>West</v>
      </c>
      <c r="C4392" t="s">
        <v>20905</v>
      </c>
      <c r="D4392" s="1" t="s">
        <v>11458</v>
      </c>
      <c r="G4392" t="s">
        <v>16922</v>
      </c>
      <c r="H4392" s="1" t="s">
        <v>16918</v>
      </c>
      <c r="I4392" s="1" t="s">
        <v>16919</v>
      </c>
      <c r="J4392" s="1" t="s">
        <v>16920</v>
      </c>
      <c r="K4392" s="1" t="s">
        <v>16921</v>
      </c>
      <c r="L4392" s="1" t="s">
        <v>522</v>
      </c>
      <c r="M4392" s="1" t="s">
        <v>110</v>
      </c>
      <c r="P4392" s="1" t="s">
        <v>111</v>
      </c>
      <c r="Q4392" s="1" t="s">
        <v>254</v>
      </c>
      <c r="S4392" t="str">
        <f t="shared" si="68"/>
        <v>N</v>
      </c>
      <c r="T4392" t="s">
        <v>8</v>
      </c>
      <c r="U4392" t="s">
        <v>22632</v>
      </c>
      <c r="V4392" s="4">
        <v>1.79226E-2</v>
      </c>
      <c r="W4392" s="4">
        <v>1.2501400000000001E-3</v>
      </c>
      <c r="X4392" s="4">
        <v>8.3080000000000008E-6</v>
      </c>
      <c r="Y4392">
        <v>104</v>
      </c>
      <c r="Z4392" s="10" t="str">
        <f>_xlfn.IFNA(IF(OR(R4392="Y",S4392="Y"),HYPERLINK(".\plots/daily_2016_smallegu_flat.png","daily flat"),HYPERLINK(VLOOKUP($AB4392,linkref!$A$2:$D$68,3,FALSE),VLOOKUP($AB4392,linkref!$A$2:$D$68,2,FALSE))),"")</f>
        <v/>
      </c>
      <c r="AA4392" s="10" t="str">
        <f>_xlfn.IFNA(IF(OR(R4392="Y",S4392="Y"),HYPERLINK(".\plots/diurnal_2016_smallegu_flat.png","diurnal flat"),HYPERLINK(VLOOKUP($AB4392,linkref!$A$2:$D$68,4,FALSE),VLOOKUP($AB4392,linkref!$A$2:$D$68,2,FALSE))),"")</f>
        <v/>
      </c>
      <c r="AB4392" t="str">
        <f>_xlfn.IFNA(VLOOKUP(I4392,units!A$2:B$1765,2,FALSE),"")</f>
        <v/>
      </c>
    </row>
    <row r="4393" spans="1:28" hidden="1" x14ac:dyDescent="0.3">
      <c r="B4393" s="9" t="str">
        <f>_xlfn.IFNA(VLOOKUP(C4393,regions!A$1:B$49,2,FALSE),"")</f>
        <v>SESARM</v>
      </c>
      <c r="C4393" t="s">
        <v>20931</v>
      </c>
      <c r="D4393" s="1" t="s">
        <v>17026</v>
      </c>
      <c r="G4393" t="s">
        <v>17025</v>
      </c>
      <c r="H4393" s="1" t="s">
        <v>17021</v>
      </c>
      <c r="I4393" s="1" t="s">
        <v>17022</v>
      </c>
      <c r="J4393" s="1" t="s">
        <v>17027</v>
      </c>
      <c r="K4393" s="1" t="s">
        <v>17024</v>
      </c>
      <c r="L4393" s="1" t="s">
        <v>253</v>
      </c>
      <c r="M4393" s="1" t="s">
        <v>110</v>
      </c>
      <c r="P4393" s="1" t="s">
        <v>111</v>
      </c>
      <c r="Q4393" s="1" t="s">
        <v>254</v>
      </c>
      <c r="S4393" t="str">
        <f t="shared" si="68"/>
        <v>N</v>
      </c>
      <c r="T4393" t="s">
        <v>8</v>
      </c>
      <c r="U4393" t="s">
        <v>22632</v>
      </c>
      <c r="V4393" s="4">
        <v>1.78E-2</v>
      </c>
      <c r="W4393" s="4"/>
      <c r="X4393" s="4"/>
      <c r="Y4393">
        <v>2</v>
      </c>
      <c r="Z4393" s="10" t="str">
        <f>_xlfn.IFNA(IF(OR(R4393="Y",S4393="Y"),HYPERLINK(".\plots/daily_2016_smallegu_flat.png","daily flat"),HYPERLINK(VLOOKUP($AB4393,linkref!$A$2:$D$68,3,FALSE),VLOOKUP($AB4393,linkref!$A$2:$D$68,2,FALSE))),"")</f>
        <v/>
      </c>
      <c r="AA4393" s="10" t="str">
        <f>_xlfn.IFNA(IF(OR(R4393="Y",S4393="Y"),HYPERLINK(".\plots/diurnal_2016_smallegu_flat.png","diurnal flat"),HYPERLINK(VLOOKUP($AB4393,linkref!$A$2:$D$68,4,FALSE),VLOOKUP($AB4393,linkref!$A$2:$D$68,2,FALSE))),"")</f>
        <v/>
      </c>
      <c r="AB4393" t="str">
        <f>_xlfn.IFNA(VLOOKUP(I4393,units!A$2:B$1765,2,FALSE),"")</f>
        <v/>
      </c>
    </row>
    <row r="4394" spans="1:28" hidden="1" x14ac:dyDescent="0.3">
      <c r="B4394" s="9" t="str">
        <f>_xlfn.IFNA(VLOOKUP(C4394,regions!A$1:B$49,2,FALSE),"")</f>
        <v>West</v>
      </c>
      <c r="C4394" t="s">
        <v>20905</v>
      </c>
      <c r="D4394" s="1" t="s">
        <v>561</v>
      </c>
      <c r="G4394" t="s">
        <v>10182</v>
      </c>
      <c r="H4394" s="1" t="s">
        <v>10178</v>
      </c>
      <c r="I4394" s="1" t="s">
        <v>11261</v>
      </c>
      <c r="J4394" s="1" t="s">
        <v>11262</v>
      </c>
      <c r="K4394" s="1" t="s">
        <v>11263</v>
      </c>
      <c r="L4394" s="1" t="s">
        <v>253</v>
      </c>
      <c r="M4394" s="1" t="s">
        <v>110</v>
      </c>
      <c r="P4394" s="1" t="s">
        <v>111</v>
      </c>
      <c r="Q4394" s="1" t="s">
        <v>254</v>
      </c>
      <c r="S4394" t="str">
        <f t="shared" si="68"/>
        <v>N</v>
      </c>
      <c r="T4394" t="s">
        <v>8</v>
      </c>
      <c r="U4394" t="s">
        <v>22632</v>
      </c>
      <c r="V4394" s="4">
        <v>1.7699900000000001E-2</v>
      </c>
      <c r="W4394" s="4">
        <v>1.2526200000000001E-3</v>
      </c>
      <c r="X4394" s="4">
        <v>1.1774800000000001E-3</v>
      </c>
      <c r="Y4394">
        <v>8736</v>
      </c>
      <c r="Z4394" s="10" t="str">
        <f>_xlfn.IFNA(IF(OR(R4394="Y",S4394="Y"),HYPERLINK(".\plots/daily_2016_smallegu_flat.png","daily flat"),HYPERLINK(VLOOKUP($AB4394,linkref!$A$2:$D$68,3,FALSE),VLOOKUP($AB4394,linkref!$A$2:$D$68,2,FALSE))),"")</f>
        <v/>
      </c>
      <c r="AA4394" s="10" t="str">
        <f>_xlfn.IFNA(IF(OR(R4394="Y",S4394="Y"),HYPERLINK(".\plots/diurnal_2016_smallegu_flat.png","diurnal flat"),HYPERLINK(VLOOKUP($AB4394,linkref!$A$2:$D$68,4,FALSE),VLOOKUP($AB4394,linkref!$A$2:$D$68,2,FALSE))),"")</f>
        <v/>
      </c>
      <c r="AB4394" t="str">
        <f>_xlfn.IFNA(VLOOKUP(I4394,units!A$2:B$1765,2,FALSE),"")</f>
        <v/>
      </c>
    </row>
    <row r="4395" spans="1:28" hidden="1" x14ac:dyDescent="0.3">
      <c r="B4395" s="9" t="str">
        <f>_xlfn.IFNA(VLOOKUP(C4395,regions!A$1:B$49,2,FALSE),"")</f>
        <v>SESARM</v>
      </c>
      <c r="C4395" t="s">
        <v>20935</v>
      </c>
      <c r="D4395" s="1" t="s">
        <v>3895</v>
      </c>
      <c r="G4395" t="s">
        <v>3900</v>
      </c>
      <c r="H4395" s="1" t="s">
        <v>3896</v>
      </c>
      <c r="I4395" s="1" t="s">
        <v>18147</v>
      </c>
      <c r="J4395" s="1" t="s">
        <v>3898</v>
      </c>
      <c r="K4395" s="1" t="s">
        <v>18148</v>
      </c>
      <c r="L4395" s="1" t="s">
        <v>253</v>
      </c>
      <c r="M4395" s="1" t="s">
        <v>110</v>
      </c>
      <c r="P4395" s="1" t="s">
        <v>111</v>
      </c>
      <c r="Q4395" s="1" t="s">
        <v>254</v>
      </c>
      <c r="S4395" t="str">
        <f t="shared" si="68"/>
        <v>N</v>
      </c>
      <c r="T4395" t="s">
        <v>8</v>
      </c>
      <c r="U4395" t="s">
        <v>22632</v>
      </c>
      <c r="V4395" s="4">
        <v>1.7639999999999999E-2</v>
      </c>
      <c r="W4395" s="4">
        <v>4.3023379999999997E-4</v>
      </c>
      <c r="X4395" s="4">
        <v>1.16E-3</v>
      </c>
      <c r="Y4395">
        <v>2</v>
      </c>
      <c r="Z4395" s="10" t="str">
        <f>_xlfn.IFNA(IF(OR(R4395="Y",S4395="Y"),HYPERLINK(".\plots/daily_2016_smallegu_flat.png","daily flat"),HYPERLINK(VLOOKUP($AB4395,linkref!$A$2:$D$68,3,FALSE),VLOOKUP($AB4395,linkref!$A$2:$D$68,2,FALSE))),"")</f>
        <v/>
      </c>
      <c r="AA4395" s="10" t="str">
        <f>_xlfn.IFNA(IF(OR(R4395="Y",S4395="Y"),HYPERLINK(".\plots/diurnal_2016_smallegu_flat.png","diurnal flat"),HYPERLINK(VLOOKUP($AB4395,linkref!$A$2:$D$68,4,FALSE),VLOOKUP($AB4395,linkref!$A$2:$D$68,2,FALSE))),"")</f>
        <v/>
      </c>
      <c r="AB4395" t="str">
        <f>_xlfn.IFNA(VLOOKUP(I4395,units!A$2:B$1765,2,FALSE),"")</f>
        <v/>
      </c>
    </row>
    <row r="4396" spans="1:28" hidden="1" x14ac:dyDescent="0.3">
      <c r="B4396" s="9" t="str">
        <f>_xlfn.IFNA(VLOOKUP(C4396,regions!A$1:B$49,2,FALSE),"")</f>
        <v>SESARM</v>
      </c>
      <c r="C4396" t="s">
        <v>20935</v>
      </c>
      <c r="D4396" s="1" t="s">
        <v>3895</v>
      </c>
      <c r="G4396" t="s">
        <v>3900</v>
      </c>
      <c r="H4396" s="1" t="s">
        <v>3896</v>
      </c>
      <c r="I4396" s="1" t="s">
        <v>18154</v>
      </c>
      <c r="J4396" s="1" t="s">
        <v>3903</v>
      </c>
      <c r="K4396" s="1" t="s">
        <v>18155</v>
      </c>
      <c r="L4396" s="1" t="s">
        <v>253</v>
      </c>
      <c r="M4396" s="1" t="s">
        <v>110</v>
      </c>
      <c r="P4396" s="1" t="s">
        <v>111</v>
      </c>
      <c r="Q4396" s="1" t="s">
        <v>254</v>
      </c>
      <c r="S4396" t="str">
        <f t="shared" si="68"/>
        <v>N</v>
      </c>
      <c r="T4396" t="s">
        <v>8</v>
      </c>
      <c r="U4396" t="s">
        <v>22632</v>
      </c>
      <c r="V4396" s="4">
        <v>1.7639999999999999E-2</v>
      </c>
      <c r="W4396" s="4">
        <v>4.3023379999999997E-4</v>
      </c>
      <c r="X4396" s="4">
        <v>1.16E-3</v>
      </c>
      <c r="Y4396">
        <v>2</v>
      </c>
      <c r="Z4396" s="10" t="str">
        <f>_xlfn.IFNA(IF(OR(R4396="Y",S4396="Y"),HYPERLINK(".\plots/daily_2016_smallegu_flat.png","daily flat"),HYPERLINK(VLOOKUP($AB4396,linkref!$A$2:$D$68,3,FALSE),VLOOKUP($AB4396,linkref!$A$2:$D$68,2,FALSE))),"")</f>
        <v/>
      </c>
      <c r="AA4396" s="10" t="str">
        <f>_xlfn.IFNA(IF(OR(R4396="Y",S4396="Y"),HYPERLINK(".\plots/diurnal_2016_smallegu_flat.png","diurnal flat"),HYPERLINK(VLOOKUP($AB4396,linkref!$A$2:$D$68,4,FALSE),VLOOKUP($AB4396,linkref!$A$2:$D$68,2,FALSE))),"")</f>
        <v/>
      </c>
      <c r="AB4396" t="str">
        <f>_xlfn.IFNA(VLOOKUP(I4396,units!A$2:B$1765,2,FALSE),"")</f>
        <v/>
      </c>
    </row>
    <row r="4397" spans="1:28" x14ac:dyDescent="0.3">
      <c r="A4397" s="1" t="s">
        <v>8260</v>
      </c>
      <c r="B4397" s="9" t="str">
        <f>_xlfn.IFNA(VLOOKUP(C4397,regions!A$1:B$49,2,FALSE),"")</f>
        <v>South</v>
      </c>
      <c r="C4397" t="s">
        <v>20926</v>
      </c>
      <c r="D4397" s="1" t="s">
        <v>8262</v>
      </c>
      <c r="E4397" s="1" t="s">
        <v>8261</v>
      </c>
      <c r="F4397" s="1" t="s">
        <v>5331</v>
      </c>
      <c r="G4397" t="s">
        <v>8267</v>
      </c>
      <c r="H4397" s="1" t="s">
        <v>8263</v>
      </c>
      <c r="I4397" s="1" t="s">
        <v>8264</v>
      </c>
      <c r="J4397" s="1" t="s">
        <v>8265</v>
      </c>
      <c r="K4397" s="1" t="s">
        <v>8266</v>
      </c>
      <c r="L4397" s="1" t="s">
        <v>229</v>
      </c>
      <c r="M4397" s="1" t="s">
        <v>110</v>
      </c>
      <c r="N4397" t="s">
        <v>128</v>
      </c>
      <c r="O4397" t="s">
        <v>219</v>
      </c>
      <c r="P4397" s="1" t="s">
        <v>111</v>
      </c>
      <c r="Q4397" s="1" t="s">
        <v>136</v>
      </c>
      <c r="R4397" t="s">
        <v>19</v>
      </c>
      <c r="S4397" t="str">
        <f t="shared" si="68"/>
        <v>N</v>
      </c>
      <c r="T4397" t="s">
        <v>19</v>
      </c>
      <c r="U4397" t="s">
        <v>112</v>
      </c>
      <c r="V4397" s="12">
        <v>1.7600000000000001E-2</v>
      </c>
      <c r="W4397" s="12">
        <v>8.99999999999999E-4</v>
      </c>
      <c r="X4397" s="12">
        <v>4.0000000000000002E-4</v>
      </c>
      <c r="Z4397" s="10" t="str">
        <f>_xlfn.IFNA(IF(OR(R4397="Y",S4397="Y"),HYPERLINK(".\plots/daily_2016_smallegu_flat.png","daily flat"),HYPERLINK(VLOOKUP($AB4397,linkref!$A$2:$D$68,3,FALSE),VLOOKUP($AB4397,linkref!$A$2:$D$68,2,FALSE))),"")</f>
        <v>South Gas Peaking</v>
      </c>
      <c r="AA4397" s="10" t="str">
        <f>_xlfn.IFNA(IF(OR(R4397="Y",S4397="Y"),HYPERLINK(".\plots/diurnal_2016_smallegu_flat.png","diurnal flat"),HYPERLINK(VLOOKUP($AB4397,linkref!$A$2:$D$68,4,FALSE),VLOOKUP($AB4397,linkref!$A$2:$D$68,2,FALSE))),"")</f>
        <v>South Gas Peaking</v>
      </c>
      <c r="AB4397" t="str">
        <f>_xlfn.IFNA(VLOOKUP(I4397,units!A$2:B$1765,2,FALSE),"")</f>
        <v>South_gas_peak</v>
      </c>
    </row>
    <row r="4398" spans="1:28" hidden="1" x14ac:dyDescent="0.3">
      <c r="B4398" s="9" t="str">
        <f>_xlfn.IFNA(VLOOKUP(C4398,regions!A$1:B$49,2,FALSE),"")</f>
        <v>West</v>
      </c>
      <c r="C4398" t="s">
        <v>20905</v>
      </c>
      <c r="D4398" s="1" t="s">
        <v>5553</v>
      </c>
      <c r="G4398" t="s">
        <v>19579</v>
      </c>
      <c r="H4398" s="1" t="s">
        <v>19575</v>
      </c>
      <c r="I4398" s="1" t="s">
        <v>19576</v>
      </c>
      <c r="J4398" s="1" t="s">
        <v>19577</v>
      </c>
      <c r="K4398" s="1" t="s">
        <v>19578</v>
      </c>
      <c r="L4398" s="1" t="s">
        <v>253</v>
      </c>
      <c r="M4398" s="1" t="s">
        <v>110</v>
      </c>
      <c r="Q4398" s="1" t="s">
        <v>7060</v>
      </c>
      <c r="S4398" t="str">
        <f t="shared" si="68"/>
        <v>N</v>
      </c>
      <c r="T4398" t="s">
        <v>8</v>
      </c>
      <c r="U4398" t="s">
        <v>22632</v>
      </c>
      <c r="V4398" s="4">
        <v>1.7594200000000001E-2</v>
      </c>
      <c r="W4398" s="4">
        <v>1.2272299999999999E-3</v>
      </c>
      <c r="X4398" s="4">
        <v>8.1559999999999893E-6</v>
      </c>
      <c r="Y4398">
        <v>100</v>
      </c>
      <c r="Z4398" s="10" t="str">
        <f>_xlfn.IFNA(IF(OR(R4398="Y",S4398="Y"),HYPERLINK(".\plots/daily_2016_smallegu_flat.png","daily flat"),HYPERLINK(VLOOKUP($AB4398,linkref!$A$2:$D$68,3,FALSE),VLOOKUP($AB4398,linkref!$A$2:$D$68,2,FALSE))),"")</f>
        <v/>
      </c>
      <c r="AA4398" s="10" t="str">
        <f>_xlfn.IFNA(IF(OR(R4398="Y",S4398="Y"),HYPERLINK(".\plots/diurnal_2016_smallegu_flat.png","diurnal flat"),HYPERLINK(VLOOKUP($AB4398,linkref!$A$2:$D$68,4,FALSE),VLOOKUP($AB4398,linkref!$A$2:$D$68,2,FALSE))),"")</f>
        <v/>
      </c>
      <c r="AB4398" t="str">
        <f>_xlfn.IFNA(VLOOKUP(I4398,units!A$2:B$1765,2,FALSE),"")</f>
        <v/>
      </c>
    </row>
    <row r="4399" spans="1:28" hidden="1" x14ac:dyDescent="0.3">
      <c r="B4399" s="9" t="str">
        <f>_xlfn.IFNA(VLOOKUP(C4399,regions!A$1:B$49,2,FALSE),"")</f>
        <v>SESARM</v>
      </c>
      <c r="C4399" t="s">
        <v>20935</v>
      </c>
      <c r="D4399" s="1" t="s">
        <v>3876</v>
      </c>
      <c r="G4399" t="s">
        <v>3881</v>
      </c>
      <c r="H4399" s="1" t="s">
        <v>3877</v>
      </c>
      <c r="I4399" s="1" t="s">
        <v>18049</v>
      </c>
      <c r="J4399" s="1" t="s">
        <v>3879</v>
      </c>
      <c r="K4399" s="1" t="s">
        <v>18050</v>
      </c>
      <c r="L4399" s="1" t="s">
        <v>253</v>
      </c>
      <c r="M4399" s="1" t="s">
        <v>110</v>
      </c>
      <c r="P4399" s="1" t="s">
        <v>111</v>
      </c>
      <c r="Q4399" s="1" t="s">
        <v>254</v>
      </c>
      <c r="S4399" t="str">
        <f t="shared" si="68"/>
        <v>N</v>
      </c>
      <c r="T4399" t="s">
        <v>8</v>
      </c>
      <c r="U4399" t="s">
        <v>22632</v>
      </c>
      <c r="V4399" s="4">
        <v>1.7518300000000001E-2</v>
      </c>
      <c r="W4399" s="4">
        <v>4.272662E-4</v>
      </c>
      <c r="X4399" s="4">
        <v>1.152E-3</v>
      </c>
      <c r="Y4399">
        <v>4</v>
      </c>
      <c r="Z4399" s="10" t="str">
        <f>_xlfn.IFNA(IF(OR(R4399="Y",S4399="Y"),HYPERLINK(".\plots/daily_2016_smallegu_flat.png","daily flat"),HYPERLINK(VLOOKUP($AB4399,linkref!$A$2:$D$68,3,FALSE),VLOOKUP($AB4399,linkref!$A$2:$D$68,2,FALSE))),"")</f>
        <v/>
      </c>
      <c r="AA4399" s="10" t="str">
        <f>_xlfn.IFNA(IF(OR(R4399="Y",S4399="Y"),HYPERLINK(".\plots/diurnal_2016_smallegu_flat.png","diurnal flat"),HYPERLINK(VLOOKUP($AB4399,linkref!$A$2:$D$68,4,FALSE),VLOOKUP($AB4399,linkref!$A$2:$D$68,2,FALSE))),"")</f>
        <v/>
      </c>
      <c r="AB4399" t="str">
        <f>_xlfn.IFNA(VLOOKUP(I4399,units!A$2:B$1765,2,FALSE),"")</f>
        <v/>
      </c>
    </row>
    <row r="4400" spans="1:28" hidden="1" x14ac:dyDescent="0.3">
      <c r="B4400" s="9" t="str">
        <f>_xlfn.IFNA(VLOOKUP(C4400,regions!A$1:B$49,2,FALSE),"")</f>
        <v>South</v>
      </c>
      <c r="C4400" t="s">
        <v>20908</v>
      </c>
      <c r="D4400" s="1" t="s">
        <v>4118</v>
      </c>
      <c r="G4400" t="s">
        <v>4123</v>
      </c>
      <c r="H4400" s="1" t="s">
        <v>4119</v>
      </c>
      <c r="I4400" s="1" t="s">
        <v>18883</v>
      </c>
      <c r="J4400" s="1" t="s">
        <v>18884</v>
      </c>
      <c r="K4400" s="1" t="s">
        <v>18885</v>
      </c>
      <c r="L4400" s="1" t="s">
        <v>1205</v>
      </c>
      <c r="M4400" s="1" t="s">
        <v>2366</v>
      </c>
      <c r="P4400" s="1" t="s">
        <v>111</v>
      </c>
      <c r="Q4400" s="1" t="s">
        <v>254</v>
      </c>
      <c r="S4400" t="str">
        <f t="shared" si="68"/>
        <v>N</v>
      </c>
      <c r="T4400" t="s">
        <v>8</v>
      </c>
      <c r="U4400" t="s">
        <v>22632</v>
      </c>
      <c r="V4400" s="4">
        <v>1.7500000000000002E-2</v>
      </c>
      <c r="W4400" s="4">
        <v>2.9999999999999997E-4</v>
      </c>
      <c r="X4400" s="4"/>
      <c r="Y4400">
        <v>4</v>
      </c>
      <c r="Z4400" s="10" t="str">
        <f>_xlfn.IFNA(IF(OR(R4400="Y",S4400="Y"),HYPERLINK(".\plots/daily_2016_smallegu_flat.png","daily flat"),HYPERLINK(VLOOKUP($AB4400,linkref!$A$2:$D$68,3,FALSE),VLOOKUP($AB4400,linkref!$A$2:$D$68,2,FALSE))),"")</f>
        <v/>
      </c>
      <c r="AA4400" s="10" t="str">
        <f>_xlfn.IFNA(IF(OR(R4400="Y",S4400="Y"),HYPERLINK(".\plots/diurnal_2016_smallegu_flat.png","diurnal flat"),HYPERLINK(VLOOKUP($AB4400,linkref!$A$2:$D$68,4,FALSE),VLOOKUP($AB4400,linkref!$A$2:$D$68,2,FALSE))),"")</f>
        <v/>
      </c>
      <c r="AB4400" t="str">
        <f>_xlfn.IFNA(VLOOKUP(I4400,units!A$2:B$1765,2,FALSE),"")</f>
        <v/>
      </c>
    </row>
    <row r="4401" spans="1:28" hidden="1" x14ac:dyDescent="0.3">
      <c r="B4401" s="9" t="str">
        <f>_xlfn.IFNA(VLOOKUP(C4401,regions!A$1:B$49,2,FALSE),"")</f>
        <v>West</v>
      </c>
      <c r="C4401" t="s">
        <v>20905</v>
      </c>
      <c r="D4401" s="1" t="s">
        <v>12253</v>
      </c>
      <c r="G4401" t="s">
        <v>12258</v>
      </c>
      <c r="H4401" s="1" t="s">
        <v>12254</v>
      </c>
      <c r="I4401" s="1" t="s">
        <v>20665</v>
      </c>
      <c r="J4401" s="1" t="s">
        <v>20666</v>
      </c>
      <c r="K4401" s="1" t="s">
        <v>20667</v>
      </c>
      <c r="L4401" s="1" t="s">
        <v>253</v>
      </c>
      <c r="M4401" s="1" t="s">
        <v>110</v>
      </c>
      <c r="Q4401" s="1" t="s">
        <v>7060</v>
      </c>
      <c r="S4401" t="str">
        <f t="shared" si="68"/>
        <v>N</v>
      </c>
      <c r="T4401" t="s">
        <v>8</v>
      </c>
      <c r="U4401" t="s">
        <v>22632</v>
      </c>
      <c r="V4401" s="4">
        <v>1.7418199999999998E-2</v>
      </c>
      <c r="W4401" s="4">
        <v>1.21496E-3</v>
      </c>
      <c r="X4401" s="4">
        <v>8.0749999999999896E-6</v>
      </c>
      <c r="Y4401">
        <v>20</v>
      </c>
      <c r="Z4401" s="10" t="str">
        <f>_xlfn.IFNA(IF(OR(R4401="Y",S4401="Y"),HYPERLINK(".\plots/daily_2016_smallegu_flat.png","daily flat"),HYPERLINK(VLOOKUP($AB4401,linkref!$A$2:$D$68,3,FALSE),VLOOKUP($AB4401,linkref!$A$2:$D$68,2,FALSE))),"")</f>
        <v/>
      </c>
      <c r="AA4401" s="10" t="str">
        <f>_xlfn.IFNA(IF(OR(R4401="Y",S4401="Y"),HYPERLINK(".\plots/diurnal_2016_smallegu_flat.png","diurnal flat"),HYPERLINK(VLOOKUP($AB4401,linkref!$A$2:$D$68,4,FALSE),VLOOKUP($AB4401,linkref!$A$2:$D$68,2,FALSE))),"")</f>
        <v/>
      </c>
      <c r="AB4401" t="str">
        <f>_xlfn.IFNA(VLOOKUP(I4401,units!A$2:B$1765,2,FALSE),"")</f>
        <v/>
      </c>
    </row>
    <row r="4402" spans="1:28" hidden="1" x14ac:dyDescent="0.3">
      <c r="B4402" s="9" t="str">
        <f>_xlfn.IFNA(VLOOKUP(C4402,regions!A$1:B$49,2,FALSE),"")</f>
        <v>West</v>
      </c>
      <c r="C4402" t="s">
        <v>20905</v>
      </c>
      <c r="D4402" s="1" t="s">
        <v>5220</v>
      </c>
      <c r="G4402" t="s">
        <v>16771</v>
      </c>
      <c r="H4402" s="1" t="s">
        <v>16767</v>
      </c>
      <c r="I4402" s="1" t="s">
        <v>16768</v>
      </c>
      <c r="J4402" s="1" t="s">
        <v>16769</v>
      </c>
      <c r="K4402" s="1" t="s">
        <v>16770</v>
      </c>
      <c r="L4402" s="1" t="s">
        <v>253</v>
      </c>
      <c r="M4402" s="1" t="s">
        <v>110</v>
      </c>
      <c r="Q4402" s="1" t="s">
        <v>254</v>
      </c>
      <c r="S4402" t="str">
        <f t="shared" si="68"/>
        <v>N</v>
      </c>
      <c r="T4402" t="s">
        <v>8</v>
      </c>
      <c r="U4402" t="s">
        <v>22632</v>
      </c>
      <c r="V4402" s="4">
        <v>1.7359599999999999E-2</v>
      </c>
      <c r="W4402" s="4">
        <v>2.3230000000000001E-4</v>
      </c>
      <c r="X4402" s="4">
        <v>8.0479999999999999E-6</v>
      </c>
      <c r="Y4402">
        <v>100</v>
      </c>
      <c r="Z4402" s="10" t="str">
        <f>_xlfn.IFNA(IF(OR(R4402="Y",S4402="Y"),HYPERLINK(".\plots/daily_2016_smallegu_flat.png","daily flat"),HYPERLINK(VLOOKUP($AB4402,linkref!$A$2:$D$68,3,FALSE),VLOOKUP($AB4402,linkref!$A$2:$D$68,2,FALSE))),"")</f>
        <v/>
      </c>
      <c r="AA4402" s="10" t="str">
        <f>_xlfn.IFNA(IF(OR(R4402="Y",S4402="Y"),HYPERLINK(".\plots/diurnal_2016_smallegu_flat.png","diurnal flat"),HYPERLINK(VLOOKUP($AB4402,linkref!$A$2:$D$68,4,FALSE),VLOOKUP($AB4402,linkref!$A$2:$D$68,2,FALSE))),"")</f>
        <v/>
      </c>
      <c r="AB4402" t="str">
        <f>_xlfn.IFNA(VLOOKUP(I4402,units!A$2:B$1765,2,FALSE),"")</f>
        <v/>
      </c>
    </row>
    <row r="4403" spans="1:28" hidden="1" x14ac:dyDescent="0.3">
      <c r="B4403" s="9" t="str">
        <f>_xlfn.IFNA(VLOOKUP(C4403,regions!A$1:B$49,2,FALSE),"")</f>
        <v>LADCO</v>
      </c>
      <c r="C4403" t="s">
        <v>20904</v>
      </c>
      <c r="D4403" s="1" t="s">
        <v>1031</v>
      </c>
      <c r="G4403" t="s">
        <v>21084</v>
      </c>
      <c r="H4403" s="1" t="s">
        <v>21080</v>
      </c>
      <c r="I4403" s="1" t="s">
        <v>21165</v>
      </c>
      <c r="J4403" s="1" t="s">
        <v>21166</v>
      </c>
      <c r="K4403" s="1" t="s">
        <v>21167</v>
      </c>
      <c r="L4403" s="1" t="s">
        <v>229</v>
      </c>
      <c r="M4403" s="1" t="s">
        <v>110</v>
      </c>
      <c r="Q4403" s="1" t="s">
        <v>136</v>
      </c>
      <c r="S4403" t="str">
        <f t="shared" si="68"/>
        <v>N</v>
      </c>
      <c r="T4403" t="s">
        <v>8</v>
      </c>
      <c r="U4403" t="s">
        <v>112</v>
      </c>
      <c r="V4403" s="4">
        <v>1.7299999999999999E-2</v>
      </c>
      <c r="W4403" s="4">
        <v>3.5500000000000001E-4</v>
      </c>
      <c r="X4403" s="4">
        <v>0</v>
      </c>
      <c r="Y4403">
        <v>2</v>
      </c>
      <c r="Z4403" s="10" t="str">
        <f>_xlfn.IFNA(IF(OR(R4403="Y",S4403="Y"),HYPERLINK(".\plots/daily_2016_smallegu_flat.png","daily flat"),HYPERLINK(VLOOKUP($AB4403,linkref!$A$2:$D$68,3,FALSE),VLOOKUP($AB4403,linkref!$A$2:$D$68,2,FALSE))),"")</f>
        <v/>
      </c>
      <c r="AA4403" s="10" t="str">
        <f>_xlfn.IFNA(IF(OR(R4403="Y",S4403="Y"),HYPERLINK(".\plots/diurnal_2016_smallegu_flat.png","diurnal flat"),HYPERLINK(VLOOKUP($AB4403,linkref!$A$2:$D$68,4,FALSE),VLOOKUP($AB4403,linkref!$A$2:$D$68,2,FALSE))),"")</f>
        <v/>
      </c>
      <c r="AB4403" t="str">
        <f>_xlfn.IFNA(VLOOKUP(I4403,units!A$2:B$1765,2,FALSE),"")</f>
        <v/>
      </c>
    </row>
    <row r="4404" spans="1:28" hidden="1" x14ac:dyDescent="0.3">
      <c r="B4404" s="9" t="str">
        <f>_xlfn.IFNA(VLOOKUP(C4404,regions!A$1:B$49,2,FALSE),"")</f>
        <v>West</v>
      </c>
      <c r="C4404" t="s">
        <v>20905</v>
      </c>
      <c r="D4404" s="1" t="s">
        <v>5553</v>
      </c>
      <c r="G4404" t="s">
        <v>16286</v>
      </c>
      <c r="H4404" s="1" t="s">
        <v>16282</v>
      </c>
      <c r="I4404" s="1" t="s">
        <v>16283</v>
      </c>
      <c r="J4404" s="1" t="s">
        <v>16284</v>
      </c>
      <c r="K4404" s="1" t="s">
        <v>16285</v>
      </c>
      <c r="L4404" s="1" t="s">
        <v>253</v>
      </c>
      <c r="M4404" s="1" t="s">
        <v>110</v>
      </c>
      <c r="Q4404" s="1" t="s">
        <v>254</v>
      </c>
      <c r="S4404" t="str">
        <f t="shared" si="68"/>
        <v>N</v>
      </c>
      <c r="T4404" t="s">
        <v>8</v>
      </c>
      <c r="U4404" t="s">
        <v>22632</v>
      </c>
      <c r="V4404" s="4">
        <v>1.7254100000000001E-2</v>
      </c>
      <c r="W4404" s="4">
        <v>2.76631E-4</v>
      </c>
      <c r="X4404" s="4">
        <v>1.305E-5</v>
      </c>
      <c r="Y4404">
        <v>50</v>
      </c>
      <c r="Z4404" s="10" t="str">
        <f>_xlfn.IFNA(IF(OR(R4404="Y",S4404="Y"),HYPERLINK(".\plots/daily_2016_smallegu_flat.png","daily flat"),HYPERLINK(VLOOKUP($AB4404,linkref!$A$2:$D$68,3,FALSE),VLOOKUP($AB4404,linkref!$A$2:$D$68,2,FALSE))),"")</f>
        <v/>
      </c>
      <c r="AA4404" s="10" t="str">
        <f>_xlfn.IFNA(IF(OR(R4404="Y",S4404="Y"),HYPERLINK(".\plots/diurnal_2016_smallegu_flat.png","diurnal flat"),HYPERLINK(VLOOKUP($AB4404,linkref!$A$2:$D$68,4,FALSE),VLOOKUP($AB4404,linkref!$A$2:$D$68,2,FALSE))),"")</f>
        <v/>
      </c>
      <c r="AB4404" t="str">
        <f>_xlfn.IFNA(VLOOKUP(I4404,units!A$2:B$1765,2,FALSE),"")</f>
        <v/>
      </c>
    </row>
    <row r="4405" spans="1:28" hidden="1" x14ac:dyDescent="0.3">
      <c r="B4405" s="9" t="str">
        <f>_xlfn.IFNA(VLOOKUP(C4405,regions!A$1:B$49,2,FALSE),"")</f>
        <v>LADCO</v>
      </c>
      <c r="C4405" t="s">
        <v>20904</v>
      </c>
      <c r="D4405" s="1" t="s">
        <v>12967</v>
      </c>
      <c r="G4405" t="s">
        <v>12966</v>
      </c>
      <c r="H4405" s="1" t="s">
        <v>12962</v>
      </c>
      <c r="I4405" s="1" t="s">
        <v>12963</v>
      </c>
      <c r="J4405" s="1" t="s">
        <v>12964</v>
      </c>
      <c r="K4405" s="1" t="s">
        <v>12965</v>
      </c>
      <c r="L4405" s="1" t="s">
        <v>730</v>
      </c>
      <c r="M4405" s="1" t="s">
        <v>110</v>
      </c>
      <c r="P4405" s="1" t="s">
        <v>111</v>
      </c>
      <c r="Q4405" s="1" t="s">
        <v>254</v>
      </c>
      <c r="S4405" t="str">
        <f t="shared" si="68"/>
        <v>N</v>
      </c>
      <c r="T4405" t="s">
        <v>8</v>
      </c>
      <c r="U4405" t="s">
        <v>22632</v>
      </c>
      <c r="V4405" s="4">
        <v>1.7049999999999999E-2</v>
      </c>
      <c r="W4405" s="4">
        <v>6.4463230000000001E-4</v>
      </c>
      <c r="X4405" s="4">
        <v>4.2500000000000001E-7</v>
      </c>
      <c r="Y4405">
        <v>156</v>
      </c>
      <c r="Z4405" s="10" t="str">
        <f>_xlfn.IFNA(IF(OR(R4405="Y",S4405="Y"),HYPERLINK(".\plots/daily_2016_smallegu_flat.png","daily flat"),HYPERLINK(VLOOKUP($AB4405,linkref!$A$2:$D$68,3,FALSE),VLOOKUP($AB4405,linkref!$A$2:$D$68,2,FALSE))),"")</f>
        <v/>
      </c>
      <c r="AA4405" s="10" t="str">
        <f>_xlfn.IFNA(IF(OR(R4405="Y",S4405="Y"),HYPERLINK(".\plots/diurnal_2016_smallegu_flat.png","diurnal flat"),HYPERLINK(VLOOKUP($AB4405,linkref!$A$2:$D$68,4,FALSE),VLOOKUP($AB4405,linkref!$A$2:$D$68,2,FALSE))),"")</f>
        <v/>
      </c>
      <c r="AB4405" t="str">
        <f>_xlfn.IFNA(VLOOKUP(I4405,units!A$2:B$1765,2,FALSE),"")</f>
        <v/>
      </c>
    </row>
    <row r="4406" spans="1:28" x14ac:dyDescent="0.3">
      <c r="A4406" s="1" t="s">
        <v>8582</v>
      </c>
      <c r="B4406" s="9" t="str">
        <f>_xlfn.IFNA(VLOOKUP(C4406,regions!A$1:B$49,2,FALSE),"")</f>
        <v>SESARM</v>
      </c>
      <c r="C4406" t="s">
        <v>20907</v>
      </c>
      <c r="D4406" s="1" t="s">
        <v>170</v>
      </c>
      <c r="E4406" s="1" t="s">
        <v>8570</v>
      </c>
      <c r="F4406" s="1" t="s">
        <v>8583</v>
      </c>
      <c r="G4406" t="s">
        <v>8575</v>
      </c>
      <c r="H4406" s="1" t="s">
        <v>8571</v>
      </c>
      <c r="I4406" s="1" t="s">
        <v>8584</v>
      </c>
      <c r="J4406" s="1" t="s">
        <v>8585</v>
      </c>
      <c r="K4406" s="1" t="s">
        <v>8587</v>
      </c>
      <c r="L4406" s="1" t="s">
        <v>1946</v>
      </c>
      <c r="M4406" s="1" t="s">
        <v>2277</v>
      </c>
      <c r="N4406" t="s">
        <v>128</v>
      </c>
      <c r="O4406" t="s">
        <v>219</v>
      </c>
      <c r="P4406" s="1" t="s">
        <v>111</v>
      </c>
      <c r="Q4406" s="1" t="s">
        <v>254</v>
      </c>
      <c r="R4406" t="s">
        <v>19</v>
      </c>
      <c r="S4406" t="str">
        <f t="shared" si="68"/>
        <v>N</v>
      </c>
      <c r="T4406" t="s">
        <v>19</v>
      </c>
      <c r="V4406" s="12">
        <v>1.704E-2</v>
      </c>
      <c r="W4406" s="12">
        <v>1.092E-4</v>
      </c>
      <c r="X4406" s="12">
        <v>3.9999999999999998E-6</v>
      </c>
      <c r="Y4406">
        <v>272</v>
      </c>
      <c r="Z4406" s="10" t="str">
        <f>_xlfn.IFNA(IF(OR(R4406="Y",S4406="Y"),HYPERLINK(".\plots/daily_2016_smallegu_flat.png","daily flat"),HYPERLINK(VLOOKUP($AB4406,linkref!$A$2:$D$68,3,FALSE),VLOOKUP($AB4406,linkref!$A$2:$D$68,2,FALSE))),"")</f>
        <v>SESARM Composite Nonpeaking</v>
      </c>
      <c r="AA4406" s="10" t="str">
        <f>_xlfn.IFNA(IF(OR(R4406="Y",S4406="Y"),HYPERLINK(".\plots/diurnal_2016_smallegu_flat.png","diurnal flat"),HYPERLINK(VLOOKUP($AB4406,linkref!$A$2:$D$68,4,FALSE),VLOOKUP($AB4406,linkref!$A$2:$D$68,2,FALSE))),"")</f>
        <v>SESARM Composite Nonpeaking</v>
      </c>
      <c r="AB4406" t="str">
        <f>_xlfn.IFNA(VLOOKUP(I4406,units!A$2:B$1765,2,FALSE),"")</f>
        <v>SESARM_comp_nonpeak</v>
      </c>
    </row>
    <row r="4407" spans="1:28" hidden="1" x14ac:dyDescent="0.3">
      <c r="B4407" s="9" t="str">
        <f>_xlfn.IFNA(VLOOKUP(C4407,regions!A$1:B$49,2,FALSE),"")</f>
        <v>South</v>
      </c>
      <c r="C4407" t="s">
        <v>20908</v>
      </c>
      <c r="D4407" s="1" t="s">
        <v>4621</v>
      </c>
      <c r="G4407" t="s">
        <v>4626</v>
      </c>
      <c r="H4407" s="1" t="s">
        <v>4622</v>
      </c>
      <c r="I4407" s="1" t="s">
        <v>14154</v>
      </c>
      <c r="J4407" s="1" t="s">
        <v>14155</v>
      </c>
      <c r="K4407" s="1" t="s">
        <v>14156</v>
      </c>
      <c r="L4407" s="1" t="s">
        <v>730</v>
      </c>
      <c r="M4407" s="1" t="s">
        <v>2366</v>
      </c>
      <c r="P4407" s="1" t="s">
        <v>111</v>
      </c>
      <c r="Q4407" s="1" t="s">
        <v>254</v>
      </c>
      <c r="S4407" t="str">
        <f t="shared" si="68"/>
        <v>N</v>
      </c>
      <c r="T4407" t="s">
        <v>8</v>
      </c>
      <c r="U4407" t="s">
        <v>22632</v>
      </c>
      <c r="V4407" s="4">
        <v>1.7000000000000001E-2</v>
      </c>
      <c r="W4407" s="4">
        <v>1.6999999999999999E-3</v>
      </c>
      <c r="X4407" s="4">
        <v>1E-4</v>
      </c>
      <c r="Y4407">
        <v>1</v>
      </c>
      <c r="Z4407" s="10" t="str">
        <f>_xlfn.IFNA(IF(OR(R4407="Y",S4407="Y"),HYPERLINK(".\plots/daily_2016_smallegu_flat.png","daily flat"),HYPERLINK(VLOOKUP($AB4407,linkref!$A$2:$D$68,3,FALSE),VLOOKUP($AB4407,linkref!$A$2:$D$68,2,FALSE))),"")</f>
        <v/>
      </c>
      <c r="AA4407" s="10" t="str">
        <f>_xlfn.IFNA(IF(OR(R4407="Y",S4407="Y"),HYPERLINK(".\plots/diurnal_2016_smallegu_flat.png","diurnal flat"),HYPERLINK(VLOOKUP($AB4407,linkref!$A$2:$D$68,4,FALSE),VLOOKUP($AB4407,linkref!$A$2:$D$68,2,FALSE))),"")</f>
        <v/>
      </c>
      <c r="AB4407" t="str">
        <f>_xlfn.IFNA(VLOOKUP(I4407,units!A$2:B$1765,2,FALSE),"")</f>
        <v/>
      </c>
    </row>
    <row r="4408" spans="1:28" hidden="1" x14ac:dyDescent="0.3">
      <c r="B4408" s="9" t="str">
        <f>_xlfn.IFNA(VLOOKUP(C4408,regions!A$1:B$49,2,FALSE),"")</f>
        <v>West North Central</v>
      </c>
      <c r="C4408" t="s">
        <v>20920</v>
      </c>
      <c r="D4408" s="1" t="s">
        <v>12647</v>
      </c>
      <c r="G4408" t="s">
        <v>12646</v>
      </c>
      <c r="H4408" s="1" t="s">
        <v>12645</v>
      </c>
      <c r="I4408" s="1" t="s">
        <v>21364</v>
      </c>
      <c r="J4408" s="1" t="s">
        <v>21365</v>
      </c>
      <c r="K4408" s="1" t="s">
        <v>21366</v>
      </c>
      <c r="L4408" s="1" t="s">
        <v>1946</v>
      </c>
      <c r="M4408" s="1" t="s">
        <v>110</v>
      </c>
      <c r="P4408" s="1" t="s">
        <v>111</v>
      </c>
      <c r="Q4408" s="1" t="s">
        <v>254</v>
      </c>
      <c r="S4408" t="str">
        <f t="shared" si="68"/>
        <v>N</v>
      </c>
      <c r="T4408" t="s">
        <v>8</v>
      </c>
      <c r="U4408" t="s">
        <v>112</v>
      </c>
      <c r="V4408" s="4">
        <v>1.6898E-2</v>
      </c>
      <c r="W4408" s="4">
        <v>5.9500000000000003E-5</v>
      </c>
      <c r="X4408" s="4">
        <v>3.5700000000000001E-6</v>
      </c>
      <c r="Y4408">
        <v>22</v>
      </c>
      <c r="Z4408" s="10" t="str">
        <f>_xlfn.IFNA(IF(OR(R4408="Y",S4408="Y"),HYPERLINK(".\plots/daily_2016_smallegu_flat.png","daily flat"),HYPERLINK(VLOOKUP($AB4408,linkref!$A$2:$D$68,3,FALSE),VLOOKUP($AB4408,linkref!$A$2:$D$68,2,FALSE))),"")</f>
        <v/>
      </c>
      <c r="AA4408" s="10" t="str">
        <f>_xlfn.IFNA(IF(OR(R4408="Y",S4408="Y"),HYPERLINK(".\plots/diurnal_2016_smallegu_flat.png","diurnal flat"),HYPERLINK(VLOOKUP($AB4408,linkref!$A$2:$D$68,4,FALSE),VLOOKUP($AB4408,linkref!$A$2:$D$68,2,FALSE))),"")</f>
        <v/>
      </c>
      <c r="AB4408" t="str">
        <f>_xlfn.IFNA(VLOOKUP(I4408,units!A$2:B$1765,2,FALSE),"")</f>
        <v/>
      </c>
    </row>
    <row r="4409" spans="1:28" hidden="1" x14ac:dyDescent="0.3">
      <c r="B4409" s="9" t="str">
        <f>_xlfn.IFNA(VLOOKUP(C4409,regions!A$1:B$49,2,FALSE),"")</f>
        <v>West</v>
      </c>
      <c r="C4409" t="s">
        <v>20905</v>
      </c>
      <c r="D4409" s="1" t="s">
        <v>12253</v>
      </c>
      <c r="G4409" t="s">
        <v>19804</v>
      </c>
      <c r="H4409" s="1" t="s">
        <v>19800</v>
      </c>
      <c r="I4409" s="1" t="s">
        <v>19801</v>
      </c>
      <c r="J4409" s="1" t="s">
        <v>19802</v>
      </c>
      <c r="K4409" s="1" t="s">
        <v>19803</v>
      </c>
      <c r="L4409" s="1" t="s">
        <v>253</v>
      </c>
      <c r="M4409" s="1" t="s">
        <v>110</v>
      </c>
      <c r="Q4409" s="1" t="s">
        <v>7060</v>
      </c>
      <c r="S4409" t="str">
        <f t="shared" si="68"/>
        <v>N</v>
      </c>
      <c r="T4409" t="s">
        <v>8</v>
      </c>
      <c r="U4409" t="s">
        <v>22632</v>
      </c>
      <c r="V4409" s="4">
        <v>1.68548E-2</v>
      </c>
      <c r="W4409" s="4">
        <v>9.5541799999999998E-4</v>
      </c>
      <c r="X4409" s="4">
        <v>1.7509000000000001E-5</v>
      </c>
      <c r="Y4409">
        <v>100</v>
      </c>
      <c r="Z4409" s="10" t="str">
        <f>_xlfn.IFNA(IF(OR(R4409="Y",S4409="Y"),HYPERLINK(".\plots/daily_2016_smallegu_flat.png","daily flat"),HYPERLINK(VLOOKUP($AB4409,linkref!$A$2:$D$68,3,FALSE),VLOOKUP($AB4409,linkref!$A$2:$D$68,2,FALSE))),"")</f>
        <v/>
      </c>
      <c r="AA4409" s="10" t="str">
        <f>_xlfn.IFNA(IF(OR(R4409="Y",S4409="Y"),HYPERLINK(".\plots/diurnal_2016_smallegu_flat.png","diurnal flat"),HYPERLINK(VLOOKUP($AB4409,linkref!$A$2:$D$68,4,FALSE),VLOOKUP($AB4409,linkref!$A$2:$D$68,2,FALSE))),"")</f>
        <v/>
      </c>
      <c r="AB4409" t="str">
        <f>_xlfn.IFNA(VLOOKUP(I4409,units!A$2:B$1765,2,FALSE),"")</f>
        <v/>
      </c>
    </row>
    <row r="4410" spans="1:28" hidden="1" x14ac:dyDescent="0.3">
      <c r="B4410" s="9" t="str">
        <f>_xlfn.IFNA(VLOOKUP(C4410,regions!A$1:B$49,2,FALSE),"")</f>
        <v>Southwest</v>
      </c>
      <c r="C4410" t="s">
        <v>20938</v>
      </c>
      <c r="D4410" s="1" t="s">
        <v>15205</v>
      </c>
      <c r="G4410" t="s">
        <v>15204</v>
      </c>
      <c r="H4410" s="1" t="s">
        <v>15200</v>
      </c>
      <c r="I4410" s="1" t="s">
        <v>15201</v>
      </c>
      <c r="J4410" s="1" t="s">
        <v>15202</v>
      </c>
      <c r="K4410" s="1" t="s">
        <v>15203</v>
      </c>
      <c r="L4410" s="1" t="s">
        <v>730</v>
      </c>
      <c r="M4410" s="1" t="s">
        <v>110</v>
      </c>
      <c r="P4410" s="1" t="s">
        <v>111</v>
      </c>
      <c r="Q4410" s="1" t="s">
        <v>11177</v>
      </c>
      <c r="S4410" t="str">
        <f t="shared" si="68"/>
        <v>N</v>
      </c>
      <c r="T4410" t="s">
        <v>8</v>
      </c>
      <c r="U4410" t="s">
        <v>22632</v>
      </c>
      <c r="V4410" s="4">
        <v>1.6827000000000002E-2</v>
      </c>
      <c r="W4410" s="4">
        <v>1.183E-3</v>
      </c>
      <c r="X4410" s="4">
        <v>1.1069999999999999E-3</v>
      </c>
      <c r="Y4410">
        <v>52</v>
      </c>
      <c r="Z4410" s="10" t="str">
        <f>_xlfn.IFNA(IF(OR(R4410="Y",S4410="Y"),HYPERLINK(".\plots/daily_2016_smallegu_flat.png","daily flat"),HYPERLINK(VLOOKUP($AB4410,linkref!$A$2:$D$68,3,FALSE),VLOOKUP($AB4410,linkref!$A$2:$D$68,2,FALSE))),"")</f>
        <v/>
      </c>
      <c r="AA4410" s="10" t="str">
        <f>_xlfn.IFNA(IF(OR(R4410="Y",S4410="Y"),HYPERLINK(".\plots/diurnal_2016_smallegu_flat.png","diurnal flat"),HYPERLINK(VLOOKUP($AB4410,linkref!$A$2:$D$68,4,FALSE),VLOOKUP($AB4410,linkref!$A$2:$D$68,2,FALSE))),"")</f>
        <v/>
      </c>
      <c r="AB4410" t="str">
        <f>_xlfn.IFNA(VLOOKUP(I4410,units!A$2:B$1765,2,FALSE),"")</f>
        <v/>
      </c>
    </row>
    <row r="4411" spans="1:28" hidden="1" x14ac:dyDescent="0.3">
      <c r="B4411" s="9" t="str">
        <f>_xlfn.IFNA(VLOOKUP(C4411,regions!A$1:B$49,2,FALSE),"")</f>
        <v>West</v>
      </c>
      <c r="C4411" t="s">
        <v>20905</v>
      </c>
      <c r="D4411" s="1" t="s">
        <v>5220</v>
      </c>
      <c r="G4411" t="s">
        <v>12434</v>
      </c>
      <c r="H4411" s="1" t="s">
        <v>17033</v>
      </c>
      <c r="I4411" s="1" t="s">
        <v>17034</v>
      </c>
      <c r="J4411" s="1" t="s">
        <v>17035</v>
      </c>
      <c r="K4411" s="1" t="s">
        <v>17036</v>
      </c>
      <c r="L4411" s="1" t="s">
        <v>253</v>
      </c>
      <c r="M4411" s="1" t="s">
        <v>110</v>
      </c>
      <c r="Q4411" s="1" t="s">
        <v>254</v>
      </c>
      <c r="S4411" t="str">
        <f t="shared" si="68"/>
        <v>N</v>
      </c>
      <c r="T4411" t="s">
        <v>8</v>
      </c>
      <c r="U4411" t="s">
        <v>22632</v>
      </c>
      <c r="V4411" s="4">
        <v>1.6749699999999999E-2</v>
      </c>
      <c r="W4411" s="4">
        <v>2.24138E-4</v>
      </c>
      <c r="X4411" s="4">
        <v>7.7649999999999892E-6</v>
      </c>
      <c r="Y4411">
        <v>100</v>
      </c>
      <c r="Z4411" s="10" t="str">
        <f>_xlfn.IFNA(IF(OR(R4411="Y",S4411="Y"),HYPERLINK(".\plots/daily_2016_smallegu_flat.png","daily flat"),HYPERLINK(VLOOKUP($AB4411,linkref!$A$2:$D$68,3,FALSE),VLOOKUP($AB4411,linkref!$A$2:$D$68,2,FALSE))),"")</f>
        <v/>
      </c>
      <c r="AA4411" s="10" t="str">
        <f>_xlfn.IFNA(IF(OR(R4411="Y",S4411="Y"),HYPERLINK(".\plots/diurnal_2016_smallegu_flat.png","diurnal flat"),HYPERLINK(VLOOKUP($AB4411,linkref!$A$2:$D$68,4,FALSE),VLOOKUP($AB4411,linkref!$A$2:$D$68,2,FALSE))),"")</f>
        <v/>
      </c>
      <c r="AB4411" t="str">
        <f>_xlfn.IFNA(VLOOKUP(I4411,units!A$2:B$1765,2,FALSE),"")</f>
        <v/>
      </c>
    </row>
    <row r="4412" spans="1:28" hidden="1" x14ac:dyDescent="0.3">
      <c r="B4412" s="9" t="str">
        <f>_xlfn.IFNA(VLOOKUP(C4412,regions!A$1:B$49,2,FALSE),"")</f>
        <v>MANE-VU</v>
      </c>
      <c r="C4412" t="s">
        <v>20921</v>
      </c>
      <c r="D4412" s="1" t="s">
        <v>6691</v>
      </c>
      <c r="G4412" t="s">
        <v>16797</v>
      </c>
      <c r="H4412" s="1" t="s">
        <v>16793</v>
      </c>
      <c r="I4412" s="1" t="s">
        <v>18837</v>
      </c>
      <c r="J4412" s="1" t="s">
        <v>18838</v>
      </c>
      <c r="K4412" s="1" t="s">
        <v>18839</v>
      </c>
      <c r="L4412" s="1" t="s">
        <v>730</v>
      </c>
      <c r="M4412" s="1" t="s">
        <v>110</v>
      </c>
      <c r="P4412" s="1" t="s">
        <v>111</v>
      </c>
      <c r="Q4412" s="1" t="s">
        <v>254</v>
      </c>
      <c r="S4412" t="str">
        <f t="shared" si="68"/>
        <v>N</v>
      </c>
      <c r="T4412" t="s">
        <v>8</v>
      </c>
      <c r="U4412" t="s">
        <v>22632</v>
      </c>
      <c r="V4412" s="4">
        <v>1.67E-2</v>
      </c>
      <c r="W4412" s="4">
        <v>1.22787E-3</v>
      </c>
      <c r="X4412" s="4">
        <v>1.1000000000000001E-3</v>
      </c>
      <c r="Z4412" s="10" t="str">
        <f>_xlfn.IFNA(IF(OR(R4412="Y",S4412="Y"),HYPERLINK(".\plots/daily_2016_smallegu_flat.png","daily flat"),HYPERLINK(VLOOKUP($AB4412,linkref!$A$2:$D$68,3,FALSE),VLOOKUP($AB4412,linkref!$A$2:$D$68,2,FALSE))),"")</f>
        <v/>
      </c>
      <c r="AA4412" s="10" t="str">
        <f>_xlfn.IFNA(IF(OR(R4412="Y",S4412="Y"),HYPERLINK(".\plots/diurnal_2016_smallegu_flat.png","diurnal flat"),HYPERLINK(VLOOKUP($AB4412,linkref!$A$2:$D$68,4,FALSE),VLOOKUP($AB4412,linkref!$A$2:$D$68,2,FALSE))),"")</f>
        <v/>
      </c>
      <c r="AB4412" t="str">
        <f>_xlfn.IFNA(VLOOKUP(I4412,units!A$2:B$1765,2,FALSE),"")</f>
        <v/>
      </c>
    </row>
    <row r="4413" spans="1:28" hidden="1" x14ac:dyDescent="0.3">
      <c r="B4413" s="9" t="str">
        <f>_xlfn.IFNA(VLOOKUP(C4413,regions!A$1:B$49,2,FALSE),"")</f>
        <v>LADCO</v>
      </c>
      <c r="C4413" t="s">
        <v>20904</v>
      </c>
      <c r="D4413" s="1" t="s">
        <v>78</v>
      </c>
      <c r="G4413" t="s">
        <v>11546</v>
      </c>
      <c r="H4413" s="1" t="s">
        <v>11542</v>
      </c>
      <c r="I4413" s="1" t="s">
        <v>11543</v>
      </c>
      <c r="J4413" s="1" t="s">
        <v>11544</v>
      </c>
      <c r="K4413" s="1" t="s">
        <v>11545</v>
      </c>
      <c r="L4413" s="1" t="s">
        <v>1205</v>
      </c>
      <c r="M4413" s="1" t="s">
        <v>110</v>
      </c>
      <c r="P4413" s="1" t="s">
        <v>111</v>
      </c>
      <c r="Q4413" s="1" t="s">
        <v>254</v>
      </c>
      <c r="S4413" t="str">
        <f t="shared" si="68"/>
        <v>N</v>
      </c>
      <c r="T4413" t="s">
        <v>8</v>
      </c>
      <c r="U4413" t="s">
        <v>22632</v>
      </c>
      <c r="V4413" s="4">
        <v>1.6619999999999999E-2</v>
      </c>
      <c r="W4413" s="4">
        <v>2.8499999999999999E-4</v>
      </c>
      <c r="X4413" s="4">
        <v>1.0000000000000001E-5</v>
      </c>
      <c r="Y4413">
        <v>128</v>
      </c>
      <c r="Z4413" s="10" t="str">
        <f>_xlfn.IFNA(IF(OR(R4413="Y",S4413="Y"),HYPERLINK(".\plots/daily_2016_smallegu_flat.png","daily flat"),HYPERLINK(VLOOKUP($AB4413,linkref!$A$2:$D$68,3,FALSE),VLOOKUP($AB4413,linkref!$A$2:$D$68,2,FALSE))),"")</f>
        <v/>
      </c>
      <c r="AA4413" s="10" t="str">
        <f>_xlfn.IFNA(IF(OR(R4413="Y",S4413="Y"),HYPERLINK(".\plots/diurnal_2016_smallegu_flat.png","diurnal flat"),HYPERLINK(VLOOKUP($AB4413,linkref!$A$2:$D$68,4,FALSE),VLOOKUP($AB4413,linkref!$A$2:$D$68,2,FALSE))),"")</f>
        <v/>
      </c>
      <c r="AB4413" t="str">
        <f>_xlfn.IFNA(VLOOKUP(I4413,units!A$2:B$1765,2,FALSE),"")</f>
        <v/>
      </c>
    </row>
    <row r="4414" spans="1:28" hidden="1" x14ac:dyDescent="0.3">
      <c r="B4414" s="9" t="str">
        <f>_xlfn.IFNA(VLOOKUP(C4414,regions!A$1:B$49,2,FALSE),"")</f>
        <v>South</v>
      </c>
      <c r="C4414" t="s">
        <v>20926</v>
      </c>
      <c r="D4414" s="1" t="s">
        <v>13287</v>
      </c>
      <c r="G4414" t="s">
        <v>13286</v>
      </c>
      <c r="H4414" s="1" t="s">
        <v>13282</v>
      </c>
      <c r="I4414" s="1" t="s">
        <v>13288</v>
      </c>
      <c r="J4414" s="1" t="s">
        <v>13289</v>
      </c>
      <c r="K4414" s="1" t="s">
        <v>13290</v>
      </c>
      <c r="L4414" s="1" t="s">
        <v>1205</v>
      </c>
      <c r="M4414" s="1" t="s">
        <v>110</v>
      </c>
      <c r="P4414" s="1" t="s">
        <v>111</v>
      </c>
      <c r="Q4414" s="1" t="s">
        <v>254</v>
      </c>
      <c r="S4414" t="str">
        <f t="shared" si="68"/>
        <v>N</v>
      </c>
      <c r="T4414" t="s">
        <v>8</v>
      </c>
      <c r="U4414" t="s">
        <v>22632</v>
      </c>
      <c r="V4414" s="4">
        <v>1.66E-2</v>
      </c>
      <c r="W4414" s="4">
        <v>2.9999999999999997E-4</v>
      </c>
      <c r="X4414" s="4">
        <v>2.0000000000000001E-4</v>
      </c>
      <c r="Z4414" s="10" t="str">
        <f>_xlfn.IFNA(IF(OR(R4414="Y",S4414="Y"),HYPERLINK(".\plots/daily_2016_smallegu_flat.png","daily flat"),HYPERLINK(VLOOKUP($AB4414,linkref!$A$2:$D$68,3,FALSE),VLOOKUP($AB4414,linkref!$A$2:$D$68,2,FALSE))),"")</f>
        <v/>
      </c>
      <c r="AA4414" s="10" t="str">
        <f>_xlfn.IFNA(IF(OR(R4414="Y",S4414="Y"),HYPERLINK(".\plots/diurnal_2016_smallegu_flat.png","diurnal flat"),HYPERLINK(VLOOKUP($AB4414,linkref!$A$2:$D$68,4,FALSE),VLOOKUP($AB4414,linkref!$A$2:$D$68,2,FALSE))),"")</f>
        <v/>
      </c>
      <c r="AB4414" t="str">
        <f>_xlfn.IFNA(VLOOKUP(I4414,units!A$2:B$1765,2,FALSE),"")</f>
        <v/>
      </c>
    </row>
    <row r="4415" spans="1:28" hidden="1" x14ac:dyDescent="0.3">
      <c r="B4415" s="9" t="str">
        <f>_xlfn.IFNA(VLOOKUP(C4415,regions!A$1:B$49,2,FALSE),"")</f>
        <v>West</v>
      </c>
      <c r="C4415" t="s">
        <v>20905</v>
      </c>
      <c r="D4415" s="1" t="s">
        <v>5220</v>
      </c>
      <c r="G4415" t="s">
        <v>18113</v>
      </c>
      <c r="H4415" s="1" t="s">
        <v>18109</v>
      </c>
      <c r="I4415" s="1" t="s">
        <v>18110</v>
      </c>
      <c r="J4415" s="1" t="s">
        <v>18111</v>
      </c>
      <c r="K4415" s="1" t="s">
        <v>18112</v>
      </c>
      <c r="L4415" s="1" t="s">
        <v>253</v>
      </c>
      <c r="M4415" s="1" t="s">
        <v>110</v>
      </c>
      <c r="Q4415" s="1" t="s">
        <v>254</v>
      </c>
      <c r="S4415" t="str">
        <f t="shared" si="68"/>
        <v>N</v>
      </c>
      <c r="T4415" t="s">
        <v>8</v>
      </c>
      <c r="U4415" t="s">
        <v>22632</v>
      </c>
      <c r="V4415" s="4">
        <v>1.6540699999999998E-2</v>
      </c>
      <c r="W4415" s="4">
        <v>9.3761500000000004E-4</v>
      </c>
      <c r="X4415" s="4">
        <v>1.7181999999999999E-5</v>
      </c>
      <c r="Y4415">
        <v>100</v>
      </c>
      <c r="Z4415" s="10" t="str">
        <f>_xlfn.IFNA(IF(OR(R4415="Y",S4415="Y"),HYPERLINK(".\plots/daily_2016_smallegu_flat.png","daily flat"),HYPERLINK(VLOOKUP($AB4415,linkref!$A$2:$D$68,3,FALSE),VLOOKUP($AB4415,linkref!$A$2:$D$68,2,FALSE))),"")</f>
        <v/>
      </c>
      <c r="AA4415" s="10" t="str">
        <f>_xlfn.IFNA(IF(OR(R4415="Y",S4415="Y"),HYPERLINK(".\plots/diurnal_2016_smallegu_flat.png","diurnal flat"),HYPERLINK(VLOOKUP($AB4415,linkref!$A$2:$D$68,4,FALSE),VLOOKUP($AB4415,linkref!$A$2:$D$68,2,FALSE))),"")</f>
        <v/>
      </c>
      <c r="AB4415" t="str">
        <f>_xlfn.IFNA(VLOOKUP(I4415,units!A$2:B$1765,2,FALSE),"")</f>
        <v/>
      </c>
    </row>
    <row r="4416" spans="1:28" hidden="1" x14ac:dyDescent="0.3">
      <c r="B4416" s="9" t="str">
        <f>_xlfn.IFNA(VLOOKUP(C4416,regions!A$1:B$49,2,FALSE),"")</f>
        <v>LADCO</v>
      </c>
      <c r="C4416" t="s">
        <v>20903</v>
      </c>
      <c r="D4416" s="1" t="s">
        <v>2184</v>
      </c>
      <c r="G4416" t="s">
        <v>2189</v>
      </c>
      <c r="H4416" s="1" t="s">
        <v>2185</v>
      </c>
      <c r="I4416" s="1" t="s">
        <v>11980</v>
      </c>
      <c r="J4416" s="1" t="s">
        <v>11981</v>
      </c>
      <c r="K4416" s="1" t="s">
        <v>11982</v>
      </c>
      <c r="L4416" s="1" t="s">
        <v>135</v>
      </c>
      <c r="M4416" s="1" t="s">
        <v>110</v>
      </c>
      <c r="P4416" s="1" t="s">
        <v>111</v>
      </c>
      <c r="Q4416" s="1" t="s">
        <v>7060</v>
      </c>
      <c r="S4416" t="str">
        <f t="shared" si="68"/>
        <v>N</v>
      </c>
      <c r="T4416" t="s">
        <v>8</v>
      </c>
      <c r="U4416" t="s">
        <v>22632</v>
      </c>
      <c r="V4416" s="4">
        <v>1.6539999999999999E-2</v>
      </c>
      <c r="W4416" s="4">
        <v>8.3475999999999998E-5</v>
      </c>
      <c r="X4416" s="4">
        <v>4.2940000000000001E-3</v>
      </c>
      <c r="Z4416" s="10" t="str">
        <f>_xlfn.IFNA(IF(OR(R4416="Y",S4416="Y"),HYPERLINK(".\plots/daily_2016_smallegu_flat.png","daily flat"),HYPERLINK(VLOOKUP($AB4416,linkref!$A$2:$D$68,3,FALSE),VLOOKUP($AB4416,linkref!$A$2:$D$68,2,FALSE))),"")</f>
        <v/>
      </c>
      <c r="AA4416" s="10" t="str">
        <f>_xlfn.IFNA(IF(OR(R4416="Y",S4416="Y"),HYPERLINK(".\plots/diurnal_2016_smallegu_flat.png","diurnal flat"),HYPERLINK(VLOOKUP($AB4416,linkref!$A$2:$D$68,4,FALSE),VLOOKUP($AB4416,linkref!$A$2:$D$68,2,FALSE))),"")</f>
        <v/>
      </c>
      <c r="AB4416" t="str">
        <f>_xlfn.IFNA(VLOOKUP(I4416,units!A$2:B$1765,2,FALSE),"")</f>
        <v/>
      </c>
    </row>
    <row r="4417" spans="1:28" hidden="1" x14ac:dyDescent="0.3">
      <c r="B4417" s="9" t="str">
        <f>_xlfn.IFNA(VLOOKUP(C4417,regions!A$1:B$49,2,FALSE),"")</f>
        <v>South</v>
      </c>
      <c r="C4417" t="s">
        <v>20908</v>
      </c>
      <c r="D4417" s="1" t="s">
        <v>19641</v>
      </c>
      <c r="G4417" t="s">
        <v>19640</v>
      </c>
      <c r="H4417" s="1" t="s">
        <v>19636</v>
      </c>
      <c r="I4417" s="1" t="s">
        <v>19642</v>
      </c>
      <c r="J4417" s="1" t="s">
        <v>19643</v>
      </c>
      <c r="K4417" s="1" t="s">
        <v>19644</v>
      </c>
      <c r="L4417" s="1" t="s">
        <v>12003</v>
      </c>
      <c r="M4417" s="1" t="s">
        <v>2366</v>
      </c>
      <c r="P4417" s="1" t="s">
        <v>111</v>
      </c>
      <c r="Q4417" s="1" t="s">
        <v>254</v>
      </c>
      <c r="S4417" t="str">
        <f t="shared" si="68"/>
        <v>N</v>
      </c>
      <c r="T4417" t="s">
        <v>8</v>
      </c>
      <c r="U4417" t="s">
        <v>22632</v>
      </c>
      <c r="V4417" s="4">
        <v>1.6500000000000001E-2</v>
      </c>
      <c r="W4417" s="4">
        <v>6.9999999999999999E-4</v>
      </c>
      <c r="X4417" s="4">
        <v>1E-4</v>
      </c>
      <c r="Y4417">
        <v>100</v>
      </c>
      <c r="Z4417" s="10" t="str">
        <f>_xlfn.IFNA(IF(OR(R4417="Y",S4417="Y"),HYPERLINK(".\plots/daily_2016_smallegu_flat.png","daily flat"),HYPERLINK(VLOOKUP($AB4417,linkref!$A$2:$D$68,3,FALSE),VLOOKUP($AB4417,linkref!$A$2:$D$68,2,FALSE))),"")</f>
        <v/>
      </c>
      <c r="AA4417" s="10" t="str">
        <f>_xlfn.IFNA(IF(OR(R4417="Y",S4417="Y"),HYPERLINK(".\plots/diurnal_2016_smallegu_flat.png","diurnal flat"),HYPERLINK(VLOOKUP($AB4417,linkref!$A$2:$D$68,4,FALSE),VLOOKUP($AB4417,linkref!$A$2:$D$68,2,FALSE))),"")</f>
        <v/>
      </c>
      <c r="AB4417" t="str">
        <f>_xlfn.IFNA(VLOOKUP(I4417,units!A$2:B$1765,2,FALSE),"")</f>
        <v/>
      </c>
    </row>
    <row r="4418" spans="1:28" hidden="1" x14ac:dyDescent="0.3">
      <c r="B4418" s="9" t="str">
        <f>_xlfn.IFNA(VLOOKUP(C4418,regions!A$1:B$49,2,FALSE),"")</f>
        <v>West</v>
      </c>
      <c r="C4418" t="s">
        <v>20905</v>
      </c>
      <c r="D4418" s="1" t="s">
        <v>103</v>
      </c>
      <c r="G4418" t="s">
        <v>22219</v>
      </c>
      <c r="H4418" s="1" t="s">
        <v>22215</v>
      </c>
      <c r="I4418" s="1" t="s">
        <v>22216</v>
      </c>
      <c r="J4418" s="1" t="s">
        <v>22217</v>
      </c>
      <c r="K4418" s="1" t="s">
        <v>22218</v>
      </c>
      <c r="L4418" s="1" t="s">
        <v>1946</v>
      </c>
      <c r="M4418" s="1" t="s">
        <v>110</v>
      </c>
      <c r="Q4418" s="1" t="s">
        <v>254</v>
      </c>
      <c r="S4418" t="str">
        <f t="shared" si="68"/>
        <v>N</v>
      </c>
      <c r="T4418" t="s">
        <v>8</v>
      </c>
      <c r="U4418" t="s">
        <v>112</v>
      </c>
      <c r="V4418" s="4">
        <v>1.6462000000000001E-2</v>
      </c>
      <c r="W4418" s="4">
        <v>4.8414000000000001E-5</v>
      </c>
      <c r="X4418" s="4">
        <v>2.751E-6</v>
      </c>
      <c r="Y4418">
        <v>52</v>
      </c>
      <c r="Z4418" s="10" t="str">
        <f>_xlfn.IFNA(IF(OR(R4418="Y",S4418="Y"),HYPERLINK(".\plots/daily_2016_smallegu_flat.png","daily flat"),HYPERLINK(VLOOKUP($AB4418,linkref!$A$2:$D$68,3,FALSE),VLOOKUP($AB4418,linkref!$A$2:$D$68,2,FALSE))),"")</f>
        <v/>
      </c>
      <c r="AA4418" s="10" t="str">
        <f>_xlfn.IFNA(IF(OR(R4418="Y",S4418="Y"),HYPERLINK(".\plots/diurnal_2016_smallegu_flat.png","diurnal flat"),HYPERLINK(VLOOKUP($AB4418,linkref!$A$2:$D$68,4,FALSE),VLOOKUP($AB4418,linkref!$A$2:$D$68,2,FALSE))),"")</f>
        <v/>
      </c>
      <c r="AB4418" t="str">
        <f>_xlfn.IFNA(VLOOKUP(I4418,units!A$2:B$1765,2,FALSE),"")</f>
        <v/>
      </c>
    </row>
    <row r="4419" spans="1:28" hidden="1" x14ac:dyDescent="0.3">
      <c r="B4419" s="9" t="str">
        <f>_xlfn.IFNA(VLOOKUP(C4419,regions!A$1:B$49,2,FALSE),"")</f>
        <v>West</v>
      </c>
      <c r="C4419" t="s">
        <v>20905</v>
      </c>
      <c r="D4419" s="1" t="s">
        <v>10896</v>
      </c>
      <c r="G4419" t="s">
        <v>11228</v>
      </c>
      <c r="H4419" s="1" t="s">
        <v>11224</v>
      </c>
      <c r="I4419" s="1" t="s">
        <v>11225</v>
      </c>
      <c r="J4419" s="1" t="s">
        <v>11226</v>
      </c>
      <c r="K4419" s="1" t="s">
        <v>11227</v>
      </c>
      <c r="L4419" s="1" t="s">
        <v>253</v>
      </c>
      <c r="M4419" s="1" t="s">
        <v>110</v>
      </c>
      <c r="P4419" s="1" t="s">
        <v>111</v>
      </c>
      <c r="Q4419" s="1" t="s">
        <v>7060</v>
      </c>
      <c r="S4419" t="str">
        <f t="shared" ref="S4419:S4482" si="69">IF(O4419="MSW","Y","N")</f>
        <v>N</v>
      </c>
      <c r="T4419" t="s">
        <v>8</v>
      </c>
      <c r="U4419" t="s">
        <v>22632</v>
      </c>
      <c r="V4419" s="4">
        <v>1.6410000000000001E-2</v>
      </c>
      <c r="W4419" s="4">
        <v>1.1313899999999999E-3</v>
      </c>
      <c r="X4419" s="4">
        <v>5.0000000000000004E-6</v>
      </c>
      <c r="Y4419">
        <v>8736</v>
      </c>
      <c r="Z4419" s="10" t="str">
        <f>_xlfn.IFNA(IF(OR(R4419="Y",S4419="Y"),HYPERLINK(".\plots/daily_2016_smallegu_flat.png","daily flat"),HYPERLINK(VLOOKUP($AB4419,linkref!$A$2:$D$68,3,FALSE),VLOOKUP($AB4419,linkref!$A$2:$D$68,2,FALSE))),"")</f>
        <v/>
      </c>
      <c r="AA4419" s="10" t="str">
        <f>_xlfn.IFNA(IF(OR(R4419="Y",S4419="Y"),HYPERLINK(".\plots/diurnal_2016_smallegu_flat.png","diurnal flat"),HYPERLINK(VLOOKUP($AB4419,linkref!$A$2:$D$68,4,FALSE),VLOOKUP($AB4419,linkref!$A$2:$D$68,2,FALSE))),"")</f>
        <v/>
      </c>
      <c r="AB4419" t="str">
        <f>_xlfn.IFNA(VLOOKUP(I4419,units!A$2:B$1765,2,FALSE),"")</f>
        <v/>
      </c>
    </row>
    <row r="4420" spans="1:28" hidden="1" x14ac:dyDescent="0.3">
      <c r="B4420" s="9" t="str">
        <f>_xlfn.IFNA(VLOOKUP(C4420,regions!A$1:B$49,2,FALSE),"")</f>
        <v>West</v>
      </c>
      <c r="C4420" t="s">
        <v>20905</v>
      </c>
      <c r="D4420" s="1" t="s">
        <v>517</v>
      </c>
      <c r="G4420" t="s">
        <v>12740</v>
      </c>
      <c r="H4420" s="1" t="s">
        <v>12739</v>
      </c>
      <c r="I4420" s="1" t="s">
        <v>12744</v>
      </c>
      <c r="J4420" s="1" t="s">
        <v>12745</v>
      </c>
      <c r="K4420" s="1" t="s">
        <v>12746</v>
      </c>
      <c r="L4420" s="1" t="s">
        <v>253</v>
      </c>
      <c r="M4420" s="1" t="s">
        <v>110</v>
      </c>
      <c r="P4420" s="1" t="s">
        <v>111</v>
      </c>
      <c r="Q4420" s="1" t="s">
        <v>7060</v>
      </c>
      <c r="S4420" t="str">
        <f t="shared" si="69"/>
        <v>N</v>
      </c>
      <c r="T4420" t="s">
        <v>8</v>
      </c>
      <c r="U4420" t="s">
        <v>22632</v>
      </c>
      <c r="V4420" s="4">
        <v>1.6410000000000001E-2</v>
      </c>
      <c r="W4420" s="4">
        <v>9.6700000000000006E-6</v>
      </c>
      <c r="X4420" s="4">
        <v>5.0000000000000004E-6</v>
      </c>
      <c r="Y4420">
        <v>8736</v>
      </c>
      <c r="Z4420" s="10" t="str">
        <f>_xlfn.IFNA(IF(OR(R4420="Y",S4420="Y"),HYPERLINK(".\plots/daily_2016_smallegu_flat.png","daily flat"),HYPERLINK(VLOOKUP($AB4420,linkref!$A$2:$D$68,3,FALSE),VLOOKUP($AB4420,linkref!$A$2:$D$68,2,FALSE))),"")</f>
        <v/>
      </c>
      <c r="AA4420" s="10" t="str">
        <f>_xlfn.IFNA(IF(OR(R4420="Y",S4420="Y"),HYPERLINK(".\plots/diurnal_2016_smallegu_flat.png","diurnal flat"),HYPERLINK(VLOOKUP($AB4420,linkref!$A$2:$D$68,4,FALSE),VLOOKUP($AB4420,linkref!$A$2:$D$68,2,FALSE))),"")</f>
        <v/>
      </c>
      <c r="AB4420" t="str">
        <f>_xlfn.IFNA(VLOOKUP(I4420,units!A$2:B$1765,2,FALSE),"")</f>
        <v/>
      </c>
    </row>
    <row r="4421" spans="1:28" x14ac:dyDescent="0.3">
      <c r="A4421" s="1" t="s">
        <v>3109</v>
      </c>
      <c r="B4421" s="9" t="str">
        <f>_xlfn.IFNA(VLOOKUP(C4421,regions!A$1:B$49,2,FALSE),"")</f>
        <v>West North Central</v>
      </c>
      <c r="C4421" t="s">
        <v>20927</v>
      </c>
      <c r="D4421" s="1" t="s">
        <v>3095</v>
      </c>
      <c r="E4421" s="1" t="s">
        <v>3094</v>
      </c>
      <c r="F4421" s="1" t="s">
        <v>835</v>
      </c>
      <c r="G4421" t="s">
        <v>3100</v>
      </c>
      <c r="H4421" s="1" t="s">
        <v>3096</v>
      </c>
      <c r="I4421" s="1" t="s">
        <v>3110</v>
      </c>
      <c r="J4421" s="1" t="s">
        <v>3098</v>
      </c>
      <c r="K4421" s="1" t="s">
        <v>3111</v>
      </c>
      <c r="L4421" s="1" t="s">
        <v>1377</v>
      </c>
      <c r="M4421" s="1" t="s">
        <v>2789</v>
      </c>
      <c r="N4421" t="s">
        <v>128</v>
      </c>
      <c r="O4421" t="s">
        <v>219</v>
      </c>
      <c r="P4421" s="1" t="s">
        <v>111</v>
      </c>
      <c r="Q4421" s="1" t="s">
        <v>254</v>
      </c>
      <c r="R4421" t="s">
        <v>19</v>
      </c>
      <c r="S4421" t="str">
        <f t="shared" si="69"/>
        <v>N</v>
      </c>
      <c r="T4421" t="s">
        <v>19</v>
      </c>
      <c r="V4421" s="12">
        <v>1.6055E-2</v>
      </c>
      <c r="W4421" s="12">
        <v>2.7500000000000002E-4</v>
      </c>
      <c r="Z4421" s="10" t="str">
        <f>_xlfn.IFNA(IF(OR(R4421="Y",S4421="Y"),HYPERLINK(".\plots/daily_2016_smallegu_flat.png","daily flat"),HYPERLINK(VLOOKUP($AB4421,linkref!$A$2:$D$68,3,FALSE),VLOOKUP($AB4421,linkref!$A$2:$D$68,2,FALSE))),"")</f>
        <v>West North Central Composite Nonpeaking</v>
      </c>
      <c r="AA4421" s="10" t="str">
        <f>_xlfn.IFNA(IF(OR(R4421="Y",S4421="Y"),HYPERLINK(".\plots/diurnal_2016_smallegu_flat.png","diurnal flat"),HYPERLINK(VLOOKUP($AB4421,linkref!$A$2:$D$68,4,FALSE),VLOOKUP($AB4421,linkref!$A$2:$D$68,2,FALSE))),"")</f>
        <v>West North Central Composite Nonpeaking</v>
      </c>
      <c r="AB4421" t="str">
        <f>_xlfn.IFNA(VLOOKUP(I4421,units!A$2:B$1765,2,FALSE),"")</f>
        <v>West North Central_comp_nonpeak</v>
      </c>
    </row>
    <row r="4422" spans="1:28" hidden="1" x14ac:dyDescent="0.3">
      <c r="B4422" s="9" t="str">
        <f>_xlfn.IFNA(VLOOKUP(C4422,regions!A$1:B$49,2,FALSE),"")</f>
        <v>LADCO</v>
      </c>
      <c r="C4422" t="s">
        <v>20904</v>
      </c>
      <c r="D4422" s="1" t="s">
        <v>78</v>
      </c>
      <c r="G4422" t="s">
        <v>11564</v>
      </c>
      <c r="H4422" s="1" t="s">
        <v>11560</v>
      </c>
      <c r="I4422" s="1" t="s">
        <v>12369</v>
      </c>
      <c r="J4422" s="1" t="s">
        <v>11562</v>
      </c>
      <c r="K4422" s="1" t="s">
        <v>12370</v>
      </c>
      <c r="L4422" s="1" t="s">
        <v>253</v>
      </c>
      <c r="M4422" s="1" t="s">
        <v>110</v>
      </c>
      <c r="P4422" s="1" t="s">
        <v>111</v>
      </c>
      <c r="Q4422" s="1" t="s">
        <v>254</v>
      </c>
      <c r="S4422" t="str">
        <f t="shared" si="69"/>
        <v>N</v>
      </c>
      <c r="T4422" t="s">
        <v>8</v>
      </c>
      <c r="U4422" t="s">
        <v>22632</v>
      </c>
      <c r="V4422" s="4">
        <v>1.6004999999999998E-2</v>
      </c>
      <c r="W4422" s="4">
        <v>1.210032E-3</v>
      </c>
      <c r="X4422" s="4">
        <v>1.0499999999999999E-3</v>
      </c>
      <c r="Y4422">
        <v>4</v>
      </c>
      <c r="Z4422" s="10" t="str">
        <f>_xlfn.IFNA(IF(OR(R4422="Y",S4422="Y"),HYPERLINK(".\plots/daily_2016_smallegu_flat.png","daily flat"),HYPERLINK(VLOOKUP($AB4422,linkref!$A$2:$D$68,3,FALSE),VLOOKUP($AB4422,linkref!$A$2:$D$68,2,FALSE))),"")</f>
        <v/>
      </c>
      <c r="AA4422" s="10" t="str">
        <f>_xlfn.IFNA(IF(OR(R4422="Y",S4422="Y"),HYPERLINK(".\plots/diurnal_2016_smallegu_flat.png","diurnal flat"),HYPERLINK(VLOOKUP($AB4422,linkref!$A$2:$D$68,4,FALSE),VLOOKUP($AB4422,linkref!$A$2:$D$68,2,FALSE))),"")</f>
        <v/>
      </c>
      <c r="AB4422" t="str">
        <f>_xlfn.IFNA(VLOOKUP(I4422,units!A$2:B$1765,2,FALSE),"")</f>
        <v/>
      </c>
    </row>
    <row r="4423" spans="1:28" hidden="1" x14ac:dyDescent="0.3">
      <c r="B4423" s="9" t="str">
        <f>_xlfn.IFNA(VLOOKUP(C4423,regions!A$1:B$49,2,FALSE),"")</f>
        <v>LADCO</v>
      </c>
      <c r="C4423" t="s">
        <v>20906</v>
      </c>
      <c r="D4423" s="1" t="s">
        <v>17914</v>
      </c>
      <c r="G4423" t="s">
        <v>17913</v>
      </c>
      <c r="H4423" s="1" t="s">
        <v>17909</v>
      </c>
      <c r="I4423" s="1" t="s">
        <v>17910</v>
      </c>
      <c r="J4423" s="1" t="s">
        <v>17911</v>
      </c>
      <c r="K4423" s="1" t="s">
        <v>17912</v>
      </c>
      <c r="L4423" s="1" t="s">
        <v>253</v>
      </c>
      <c r="M4423" s="1" t="s">
        <v>110</v>
      </c>
      <c r="P4423" s="1" t="s">
        <v>111</v>
      </c>
      <c r="Q4423" s="1" t="s">
        <v>7060</v>
      </c>
      <c r="S4423" t="str">
        <f t="shared" si="69"/>
        <v>N</v>
      </c>
      <c r="T4423" t="s">
        <v>8</v>
      </c>
      <c r="U4423" t="s">
        <v>22632</v>
      </c>
      <c r="V4423" s="4">
        <v>1.6001600000000001E-2</v>
      </c>
      <c r="W4423" s="4">
        <v>3.0818719999999998E-4</v>
      </c>
      <c r="X4423" s="4">
        <v>1.5148000000000001E-4</v>
      </c>
      <c r="Z4423" s="10" t="str">
        <f>_xlfn.IFNA(IF(OR(R4423="Y",S4423="Y"),HYPERLINK(".\plots/daily_2016_smallegu_flat.png","daily flat"),HYPERLINK(VLOOKUP($AB4423,linkref!$A$2:$D$68,3,FALSE),VLOOKUP($AB4423,linkref!$A$2:$D$68,2,FALSE))),"")</f>
        <v/>
      </c>
      <c r="AA4423" s="10" t="str">
        <f>_xlfn.IFNA(IF(OR(R4423="Y",S4423="Y"),HYPERLINK(".\plots/diurnal_2016_smallegu_flat.png","diurnal flat"),HYPERLINK(VLOOKUP($AB4423,linkref!$A$2:$D$68,4,FALSE),VLOOKUP($AB4423,linkref!$A$2:$D$68,2,FALSE))),"")</f>
        <v/>
      </c>
      <c r="AB4423" t="str">
        <f>_xlfn.IFNA(VLOOKUP(I4423,units!A$2:B$1765,2,FALSE),"")</f>
        <v/>
      </c>
    </row>
    <row r="4424" spans="1:28" hidden="1" x14ac:dyDescent="0.3">
      <c r="B4424" s="9" t="str">
        <f>_xlfn.IFNA(VLOOKUP(C4424,regions!A$1:B$49,2,FALSE),"")</f>
        <v>Southwest</v>
      </c>
      <c r="C4424" t="s">
        <v>20923</v>
      </c>
      <c r="D4424" s="1" t="s">
        <v>12185</v>
      </c>
      <c r="G4424" t="s">
        <v>12184</v>
      </c>
      <c r="H4424" s="1" t="s">
        <v>12180</v>
      </c>
      <c r="I4424" s="1" t="s">
        <v>12181</v>
      </c>
      <c r="J4424" s="1" t="s">
        <v>12182</v>
      </c>
      <c r="K4424" s="1" t="s">
        <v>12183</v>
      </c>
      <c r="L4424" s="1" t="s">
        <v>730</v>
      </c>
      <c r="M4424" s="1" t="s">
        <v>110</v>
      </c>
      <c r="P4424" s="1" t="s">
        <v>111</v>
      </c>
      <c r="Q4424" s="1" t="s">
        <v>254</v>
      </c>
      <c r="S4424" t="str">
        <f t="shared" si="69"/>
        <v>N</v>
      </c>
      <c r="T4424" t="s">
        <v>8</v>
      </c>
      <c r="U4424" t="s">
        <v>22632</v>
      </c>
      <c r="V4424" s="4">
        <v>1.6E-2</v>
      </c>
      <c r="W4424" s="4">
        <v>1E-3</v>
      </c>
      <c r="X4424" s="4">
        <v>6.8777500000000002E-3</v>
      </c>
      <c r="Y4424">
        <v>22</v>
      </c>
      <c r="Z4424" s="10" t="str">
        <f>_xlfn.IFNA(IF(OR(R4424="Y",S4424="Y"),HYPERLINK(".\plots/daily_2016_smallegu_flat.png","daily flat"),HYPERLINK(VLOOKUP($AB4424,linkref!$A$2:$D$68,3,FALSE),VLOOKUP($AB4424,linkref!$A$2:$D$68,2,FALSE))),"")</f>
        <v/>
      </c>
      <c r="AA4424" s="10" t="str">
        <f>_xlfn.IFNA(IF(OR(R4424="Y",S4424="Y"),HYPERLINK(".\plots/diurnal_2016_smallegu_flat.png","diurnal flat"),HYPERLINK(VLOOKUP($AB4424,linkref!$A$2:$D$68,4,FALSE),VLOOKUP($AB4424,linkref!$A$2:$D$68,2,FALSE))),"")</f>
        <v/>
      </c>
      <c r="AB4424" t="str">
        <f>_xlfn.IFNA(VLOOKUP(I4424,units!A$2:B$1765,2,FALSE),"")</f>
        <v/>
      </c>
    </row>
    <row r="4425" spans="1:28" hidden="1" x14ac:dyDescent="0.3">
      <c r="B4425" s="9" t="str">
        <f>_xlfn.IFNA(VLOOKUP(C4425,regions!A$1:B$49,2,FALSE),"")</f>
        <v>MANE-VU</v>
      </c>
      <c r="C4425" t="s">
        <v>20939</v>
      </c>
      <c r="D4425" s="1" t="s">
        <v>11924</v>
      </c>
      <c r="G4425" t="s">
        <v>11923</v>
      </c>
      <c r="H4425" s="1" t="s">
        <v>11922</v>
      </c>
      <c r="I4425" s="1" t="s">
        <v>21162</v>
      </c>
      <c r="J4425" s="1" t="s">
        <v>21163</v>
      </c>
      <c r="K4425" s="1" t="s">
        <v>21164</v>
      </c>
      <c r="L4425" s="1" t="s">
        <v>229</v>
      </c>
      <c r="M4425" s="1" t="s">
        <v>110</v>
      </c>
      <c r="P4425" s="1" t="s">
        <v>111</v>
      </c>
      <c r="Q4425" s="1" t="s">
        <v>136</v>
      </c>
      <c r="S4425" t="str">
        <f t="shared" si="69"/>
        <v>N</v>
      </c>
      <c r="T4425" t="s">
        <v>8</v>
      </c>
      <c r="U4425" t="s">
        <v>112</v>
      </c>
      <c r="V4425" s="4">
        <v>1.6E-2</v>
      </c>
      <c r="W4425" s="4">
        <v>7.0720000000000002E-3</v>
      </c>
      <c r="X4425" s="4">
        <v>2.652E-4</v>
      </c>
      <c r="Z4425" s="10" t="str">
        <f>_xlfn.IFNA(IF(OR(R4425="Y",S4425="Y"),HYPERLINK(".\plots/daily_2016_smallegu_flat.png","daily flat"),HYPERLINK(VLOOKUP($AB4425,linkref!$A$2:$D$68,3,FALSE),VLOOKUP($AB4425,linkref!$A$2:$D$68,2,FALSE))),"")</f>
        <v/>
      </c>
      <c r="AA4425" s="10" t="str">
        <f>_xlfn.IFNA(IF(OR(R4425="Y",S4425="Y"),HYPERLINK(".\plots/diurnal_2016_smallegu_flat.png","diurnal flat"),HYPERLINK(VLOOKUP($AB4425,linkref!$A$2:$D$68,4,FALSE),VLOOKUP($AB4425,linkref!$A$2:$D$68,2,FALSE))),"")</f>
        <v/>
      </c>
      <c r="AB4425" t="str">
        <f>_xlfn.IFNA(VLOOKUP(I4425,units!A$2:B$1765,2,FALSE),"")</f>
        <v/>
      </c>
    </row>
    <row r="4426" spans="1:28" hidden="1" x14ac:dyDescent="0.3">
      <c r="B4426" s="9" t="str">
        <f>_xlfn.IFNA(VLOOKUP(C4426,regions!A$1:B$49,2,FALSE),"")</f>
        <v>West</v>
      </c>
      <c r="C4426" t="s">
        <v>20905</v>
      </c>
      <c r="D4426" s="1" t="s">
        <v>16032</v>
      </c>
      <c r="G4426" t="s">
        <v>21940</v>
      </c>
      <c r="H4426" s="1" t="s">
        <v>21936</v>
      </c>
      <c r="I4426" s="1" t="s">
        <v>21937</v>
      </c>
      <c r="J4426" s="1" t="s">
        <v>21938</v>
      </c>
      <c r="K4426" s="1" t="s">
        <v>21939</v>
      </c>
      <c r="L4426" s="1" t="s">
        <v>21208</v>
      </c>
      <c r="M4426" s="1" t="s">
        <v>110</v>
      </c>
      <c r="Q4426" s="1" t="s">
        <v>254</v>
      </c>
      <c r="S4426" t="str">
        <f t="shared" si="69"/>
        <v>N</v>
      </c>
      <c r="T4426" t="s">
        <v>8</v>
      </c>
      <c r="U4426" t="s">
        <v>112</v>
      </c>
      <c r="V4426" s="4">
        <v>1.5911999999999999E-2</v>
      </c>
      <c r="W4426" s="4">
        <v>6.6326000000000002E-5</v>
      </c>
      <c r="X4426" s="4">
        <v>6.3944999999999998E-5</v>
      </c>
      <c r="Y4426">
        <v>200</v>
      </c>
      <c r="Z4426" s="10" t="str">
        <f>_xlfn.IFNA(IF(OR(R4426="Y",S4426="Y"),HYPERLINK(".\plots/daily_2016_smallegu_flat.png","daily flat"),HYPERLINK(VLOOKUP($AB4426,linkref!$A$2:$D$68,3,FALSE),VLOOKUP($AB4426,linkref!$A$2:$D$68,2,FALSE))),"")</f>
        <v/>
      </c>
      <c r="AA4426" s="10" t="str">
        <f>_xlfn.IFNA(IF(OR(R4426="Y",S4426="Y"),HYPERLINK(".\plots/diurnal_2016_smallegu_flat.png","diurnal flat"),HYPERLINK(VLOOKUP($AB4426,linkref!$A$2:$D$68,4,FALSE),VLOOKUP($AB4426,linkref!$A$2:$D$68,2,FALSE))),"")</f>
        <v/>
      </c>
      <c r="AB4426" t="str">
        <f>_xlfn.IFNA(VLOOKUP(I4426,units!A$2:B$1765,2,FALSE),"")</f>
        <v/>
      </c>
    </row>
    <row r="4427" spans="1:28" hidden="1" x14ac:dyDescent="0.3">
      <c r="B4427" s="9" t="str">
        <f>_xlfn.IFNA(VLOOKUP(C4427,regions!A$1:B$49,2,FALSE),"")</f>
        <v>Northwest</v>
      </c>
      <c r="C4427" t="s">
        <v>20947</v>
      </c>
      <c r="D4427" s="1" t="s">
        <v>18280</v>
      </c>
      <c r="G4427" t="s">
        <v>18279</v>
      </c>
      <c r="H4427" s="1" t="s">
        <v>18275</v>
      </c>
      <c r="I4427" s="1" t="s">
        <v>18276</v>
      </c>
      <c r="J4427" s="1" t="s">
        <v>18277</v>
      </c>
      <c r="K4427" s="1" t="s">
        <v>18278</v>
      </c>
      <c r="L4427" s="1" t="s">
        <v>11087</v>
      </c>
      <c r="M4427" s="1" t="s">
        <v>110</v>
      </c>
      <c r="P4427" s="1" t="s">
        <v>111</v>
      </c>
      <c r="Q4427" s="1" t="s">
        <v>254</v>
      </c>
      <c r="S4427" t="str">
        <f t="shared" si="69"/>
        <v>N</v>
      </c>
      <c r="T4427" t="s">
        <v>8</v>
      </c>
      <c r="U4427" t="s">
        <v>22632</v>
      </c>
      <c r="V4427" s="4">
        <v>1.5890000000000001E-2</v>
      </c>
      <c r="W4427" s="4"/>
      <c r="X4427" s="4">
        <v>1.89E-3</v>
      </c>
      <c r="Y4427">
        <v>4</v>
      </c>
      <c r="Z4427" s="10" t="str">
        <f>_xlfn.IFNA(IF(OR(R4427="Y",S4427="Y"),HYPERLINK(".\plots/daily_2016_smallegu_flat.png","daily flat"),HYPERLINK(VLOOKUP($AB4427,linkref!$A$2:$D$68,3,FALSE),VLOOKUP($AB4427,linkref!$A$2:$D$68,2,FALSE))),"")</f>
        <v/>
      </c>
      <c r="AA4427" s="10" t="str">
        <f>_xlfn.IFNA(IF(OR(R4427="Y",S4427="Y"),HYPERLINK(".\plots/diurnal_2016_smallegu_flat.png","diurnal flat"),HYPERLINK(VLOOKUP($AB4427,linkref!$A$2:$D$68,4,FALSE),VLOOKUP($AB4427,linkref!$A$2:$D$68,2,FALSE))),"")</f>
        <v/>
      </c>
      <c r="AB4427" t="str">
        <f>_xlfn.IFNA(VLOOKUP(I4427,units!A$2:B$1765,2,FALSE),"")</f>
        <v/>
      </c>
    </row>
    <row r="4428" spans="1:28" x14ac:dyDescent="0.3">
      <c r="A4428" s="1" t="s">
        <v>2940</v>
      </c>
      <c r="B4428" s="9" t="str">
        <f>_xlfn.IFNA(VLOOKUP(C4428,regions!A$1:B$49,2,FALSE),"")</f>
        <v>West North Central</v>
      </c>
      <c r="C4428" t="s">
        <v>20927</v>
      </c>
      <c r="D4428" s="1" t="s">
        <v>2934</v>
      </c>
      <c r="E4428" s="1" t="s">
        <v>2933</v>
      </c>
      <c r="F4428" s="1" t="s">
        <v>40</v>
      </c>
      <c r="G4428" t="s">
        <v>2939</v>
      </c>
      <c r="H4428" s="1" t="s">
        <v>2935</v>
      </c>
      <c r="I4428" s="1" t="s">
        <v>2941</v>
      </c>
      <c r="J4428" s="1" t="s">
        <v>2937</v>
      </c>
      <c r="K4428" s="1" t="s">
        <v>2942</v>
      </c>
      <c r="L4428" s="1" t="s">
        <v>1205</v>
      </c>
      <c r="M4428" s="1" t="s">
        <v>2789</v>
      </c>
      <c r="N4428" t="s">
        <v>128</v>
      </c>
      <c r="O4428" t="s">
        <v>130</v>
      </c>
      <c r="P4428" s="1" t="s">
        <v>111</v>
      </c>
      <c r="Q4428" s="1" t="s">
        <v>254</v>
      </c>
      <c r="R4428" t="s">
        <v>19</v>
      </c>
      <c r="S4428" t="str">
        <f t="shared" si="69"/>
        <v>N</v>
      </c>
      <c r="T4428" t="s">
        <v>19</v>
      </c>
      <c r="V4428" s="12">
        <v>1.5795E-2</v>
      </c>
      <c r="W4428" s="12">
        <v>3.3528989999999999E-4</v>
      </c>
      <c r="X4428" s="12">
        <v>1.7550000000000001E-4</v>
      </c>
      <c r="Z4428" s="10" t="str">
        <f>_xlfn.IFNA(IF(OR(R4428="Y",S4428="Y"),HYPERLINK(".\plots/daily_2016_smallegu_flat.png","daily flat"),HYPERLINK(VLOOKUP($AB4428,linkref!$A$2:$D$68,3,FALSE),VLOOKUP($AB4428,linkref!$A$2:$D$68,2,FALSE))),"")</f>
        <v>West North Central Composite Nonpeaking</v>
      </c>
      <c r="AA4428" s="10" t="str">
        <f>_xlfn.IFNA(IF(OR(R4428="Y",S4428="Y"),HYPERLINK(".\plots/diurnal_2016_smallegu_flat.png","diurnal flat"),HYPERLINK(VLOOKUP($AB4428,linkref!$A$2:$D$68,4,FALSE),VLOOKUP($AB4428,linkref!$A$2:$D$68,2,FALSE))),"")</f>
        <v>West North Central Composite Nonpeaking</v>
      </c>
      <c r="AB4428" t="str">
        <f>_xlfn.IFNA(VLOOKUP(I4428,units!A$2:B$1765,2,FALSE),"")</f>
        <v>West North Central_comp_nonpeak</v>
      </c>
    </row>
    <row r="4429" spans="1:28" hidden="1" x14ac:dyDescent="0.3">
      <c r="B4429" s="9" t="str">
        <f>_xlfn.IFNA(VLOOKUP(C4429,regions!A$1:B$49,2,FALSE),"")</f>
        <v>SESARM</v>
      </c>
      <c r="C4429" t="s">
        <v>20935</v>
      </c>
      <c r="D4429" s="1" t="s">
        <v>3850</v>
      </c>
      <c r="G4429" t="s">
        <v>3855</v>
      </c>
      <c r="H4429" s="1" t="s">
        <v>3851</v>
      </c>
      <c r="I4429" s="1" t="s">
        <v>19884</v>
      </c>
      <c r="J4429" s="1" t="s">
        <v>17226</v>
      </c>
      <c r="K4429" s="1" t="s">
        <v>19885</v>
      </c>
      <c r="L4429" s="1" t="s">
        <v>730</v>
      </c>
      <c r="M4429" s="1" t="s">
        <v>110</v>
      </c>
      <c r="P4429" s="1" t="s">
        <v>111</v>
      </c>
      <c r="Q4429" s="1" t="s">
        <v>254</v>
      </c>
      <c r="S4429" t="str">
        <f t="shared" si="69"/>
        <v>N</v>
      </c>
      <c r="T4429" t="s">
        <v>8</v>
      </c>
      <c r="U4429" t="s">
        <v>22632</v>
      </c>
      <c r="V4429" s="4">
        <v>1.5787800000000001E-2</v>
      </c>
      <c r="W4429" s="4">
        <v>1.1098E-3</v>
      </c>
      <c r="X4429" s="4">
        <v>1.0382E-3</v>
      </c>
      <c r="Y4429">
        <v>7</v>
      </c>
      <c r="Z4429" s="10" t="str">
        <f>_xlfn.IFNA(IF(OR(R4429="Y",S4429="Y"),HYPERLINK(".\plots/daily_2016_smallegu_flat.png","daily flat"),HYPERLINK(VLOOKUP($AB4429,linkref!$A$2:$D$68,3,FALSE),VLOOKUP($AB4429,linkref!$A$2:$D$68,2,FALSE))),"")</f>
        <v/>
      </c>
      <c r="AA4429" s="10" t="str">
        <f>_xlfn.IFNA(IF(OR(R4429="Y",S4429="Y"),HYPERLINK(".\plots/diurnal_2016_smallegu_flat.png","diurnal flat"),HYPERLINK(VLOOKUP($AB4429,linkref!$A$2:$D$68,4,FALSE),VLOOKUP($AB4429,linkref!$A$2:$D$68,2,FALSE))),"")</f>
        <v/>
      </c>
      <c r="AB4429" t="str">
        <f>_xlfn.IFNA(VLOOKUP(I4429,units!A$2:B$1765,2,FALSE),"")</f>
        <v/>
      </c>
    </row>
    <row r="4430" spans="1:28" hidden="1" x14ac:dyDescent="0.3">
      <c r="B4430" s="9" t="str">
        <f>_xlfn.IFNA(VLOOKUP(C4430,regions!A$1:B$49,2,FALSE),"")</f>
        <v>West</v>
      </c>
      <c r="C4430" t="s">
        <v>20905</v>
      </c>
      <c r="D4430" s="1" t="s">
        <v>11656</v>
      </c>
      <c r="G4430" t="s">
        <v>19150</v>
      </c>
      <c r="H4430" s="1" t="s">
        <v>19146</v>
      </c>
      <c r="I4430" s="1" t="s">
        <v>19147</v>
      </c>
      <c r="J4430" s="1" t="s">
        <v>19148</v>
      </c>
      <c r="K4430" s="1" t="s">
        <v>19149</v>
      </c>
      <c r="L4430" s="1" t="s">
        <v>253</v>
      </c>
      <c r="M4430" s="1" t="s">
        <v>110</v>
      </c>
      <c r="Q4430" s="1" t="s">
        <v>7060</v>
      </c>
      <c r="S4430" t="str">
        <f t="shared" si="69"/>
        <v>N</v>
      </c>
      <c r="T4430" t="s">
        <v>8</v>
      </c>
      <c r="U4430" t="s">
        <v>22632</v>
      </c>
      <c r="V4430" s="4">
        <v>1.57032E-2</v>
      </c>
      <c r="W4430" s="4">
        <v>8.90141E-4</v>
      </c>
      <c r="X4430" s="4">
        <v>1.6313000000000001E-5</v>
      </c>
      <c r="Y4430">
        <v>100</v>
      </c>
      <c r="Z4430" s="10" t="str">
        <f>_xlfn.IFNA(IF(OR(R4430="Y",S4430="Y"),HYPERLINK(".\plots/daily_2016_smallegu_flat.png","daily flat"),HYPERLINK(VLOOKUP($AB4430,linkref!$A$2:$D$68,3,FALSE),VLOOKUP($AB4430,linkref!$A$2:$D$68,2,FALSE))),"")</f>
        <v/>
      </c>
      <c r="AA4430" s="10" t="str">
        <f>_xlfn.IFNA(IF(OR(R4430="Y",S4430="Y"),HYPERLINK(".\plots/diurnal_2016_smallegu_flat.png","diurnal flat"),HYPERLINK(VLOOKUP($AB4430,linkref!$A$2:$D$68,4,FALSE),VLOOKUP($AB4430,linkref!$A$2:$D$68,2,FALSE))),"")</f>
        <v/>
      </c>
      <c r="AB4430" t="str">
        <f>_xlfn.IFNA(VLOOKUP(I4430,units!A$2:B$1765,2,FALSE),"")</f>
        <v/>
      </c>
    </row>
    <row r="4431" spans="1:28" hidden="1" x14ac:dyDescent="0.3">
      <c r="B4431" s="9" t="str">
        <f>_xlfn.IFNA(VLOOKUP(C4431,regions!A$1:B$49,2,FALSE),"")</f>
        <v>West</v>
      </c>
      <c r="C4431" t="s">
        <v>20905</v>
      </c>
      <c r="D4431" s="1" t="s">
        <v>381</v>
      </c>
      <c r="G4431" t="s">
        <v>19774</v>
      </c>
      <c r="H4431" s="1" t="s">
        <v>19770</v>
      </c>
      <c r="I4431" s="1" t="s">
        <v>19771</v>
      </c>
      <c r="J4431" s="1" t="s">
        <v>19772</v>
      </c>
      <c r="K4431" s="1" t="s">
        <v>19773</v>
      </c>
      <c r="L4431" s="1" t="s">
        <v>253</v>
      </c>
      <c r="M4431" s="1" t="s">
        <v>110</v>
      </c>
      <c r="Q4431" s="1" t="s">
        <v>7060</v>
      </c>
      <c r="S4431" t="str">
        <f t="shared" si="69"/>
        <v>N</v>
      </c>
      <c r="T4431" t="s">
        <v>8</v>
      </c>
      <c r="U4431" t="s">
        <v>22632</v>
      </c>
      <c r="V4431" s="4">
        <v>1.57032E-2</v>
      </c>
      <c r="W4431" s="4">
        <v>8.90141E-4</v>
      </c>
      <c r="X4431" s="4">
        <v>1.6313000000000001E-5</v>
      </c>
      <c r="Y4431">
        <v>100</v>
      </c>
      <c r="Z4431" s="10" t="str">
        <f>_xlfn.IFNA(IF(OR(R4431="Y",S4431="Y"),HYPERLINK(".\plots/daily_2016_smallegu_flat.png","daily flat"),HYPERLINK(VLOOKUP($AB4431,linkref!$A$2:$D$68,3,FALSE),VLOOKUP($AB4431,linkref!$A$2:$D$68,2,FALSE))),"")</f>
        <v/>
      </c>
      <c r="AA4431" s="10" t="str">
        <f>_xlfn.IFNA(IF(OR(R4431="Y",S4431="Y"),HYPERLINK(".\plots/diurnal_2016_smallegu_flat.png","diurnal flat"),HYPERLINK(VLOOKUP($AB4431,linkref!$A$2:$D$68,4,FALSE),VLOOKUP($AB4431,linkref!$A$2:$D$68,2,FALSE))),"")</f>
        <v/>
      </c>
      <c r="AB4431" t="str">
        <f>_xlfn.IFNA(VLOOKUP(I4431,units!A$2:B$1765,2,FALSE),"")</f>
        <v/>
      </c>
    </row>
    <row r="4432" spans="1:28" x14ac:dyDescent="0.3">
      <c r="A4432" s="1" t="s">
        <v>1947</v>
      </c>
      <c r="B4432" s="9" t="str">
        <f>_xlfn.IFNA(VLOOKUP(C4432,regions!A$1:B$49,2,FALSE),"")</f>
        <v>MANE-VU</v>
      </c>
      <c r="C4432" t="s">
        <v>20921</v>
      </c>
      <c r="D4432" s="1" t="s">
        <v>1939</v>
      </c>
      <c r="E4432" s="1" t="s">
        <v>1938</v>
      </c>
      <c r="F4432" s="1" t="s">
        <v>1812</v>
      </c>
      <c r="G4432" t="s">
        <v>1944</v>
      </c>
      <c r="H4432" s="1" t="s">
        <v>1940</v>
      </c>
      <c r="I4432" s="1" t="s">
        <v>1948</v>
      </c>
      <c r="J4432" s="1" t="s">
        <v>1949</v>
      </c>
      <c r="K4432" s="1" t="s">
        <v>1950</v>
      </c>
      <c r="L4432" s="1" t="s">
        <v>1946</v>
      </c>
      <c r="M4432" s="1" t="s">
        <v>110</v>
      </c>
      <c r="N4432" t="s">
        <v>128</v>
      </c>
      <c r="O4432" t="s">
        <v>219</v>
      </c>
      <c r="P4432" s="1" t="s">
        <v>111</v>
      </c>
      <c r="Q4432" s="1" t="s">
        <v>254</v>
      </c>
      <c r="R4432" t="s">
        <v>19</v>
      </c>
      <c r="S4432" t="str">
        <f t="shared" si="69"/>
        <v>N</v>
      </c>
      <c r="T4432" t="s">
        <v>19</v>
      </c>
      <c r="U4432" t="s">
        <v>112</v>
      </c>
      <c r="V4432" s="12">
        <v>1.5599999999999999E-2</v>
      </c>
      <c r="W4432" s="12">
        <v>1.6379999999999999E-3</v>
      </c>
      <c r="X4432" s="12">
        <v>0</v>
      </c>
      <c r="Z4432" s="10" t="str">
        <f>_xlfn.IFNA(IF(OR(R4432="Y",S4432="Y"),HYPERLINK(".\plots/daily_2016_smallegu_flat.png","daily flat"),HYPERLINK(VLOOKUP($AB4432,linkref!$A$2:$D$68,3,FALSE),VLOOKUP($AB4432,linkref!$A$2:$D$68,2,FALSE))),"")</f>
        <v>MANE-VU Oil Peaking</v>
      </c>
      <c r="AA4432" s="10" t="str">
        <f>_xlfn.IFNA(IF(OR(R4432="Y",S4432="Y"),HYPERLINK(".\plots/diurnal_2016_smallegu_flat.png","diurnal flat"),HYPERLINK(VLOOKUP($AB4432,linkref!$A$2:$D$68,4,FALSE),VLOOKUP($AB4432,linkref!$A$2:$D$68,2,FALSE))),"")</f>
        <v>MANE-VU Oil Peaking</v>
      </c>
      <c r="AB4432" t="str">
        <f>_xlfn.IFNA(VLOOKUP(I4432,units!A$2:B$1765,2,FALSE),"")</f>
        <v>MANE-VU_oil_peak</v>
      </c>
    </row>
    <row r="4433" spans="1:28" hidden="1" x14ac:dyDescent="0.3">
      <c r="B4433" s="9" t="str">
        <f>_xlfn.IFNA(VLOOKUP(C4433,regions!A$1:B$49,2,FALSE),"")</f>
        <v>West</v>
      </c>
      <c r="C4433" t="s">
        <v>20905</v>
      </c>
      <c r="D4433" s="1" t="s">
        <v>11458</v>
      </c>
      <c r="G4433" t="s">
        <v>14552</v>
      </c>
      <c r="H4433" s="1" t="s">
        <v>14548</v>
      </c>
      <c r="I4433" s="1" t="s">
        <v>14549</v>
      </c>
      <c r="J4433" s="1" t="s">
        <v>14550</v>
      </c>
      <c r="K4433" s="1" t="s">
        <v>14551</v>
      </c>
      <c r="L4433" s="1" t="s">
        <v>522</v>
      </c>
      <c r="M4433" s="1" t="s">
        <v>110</v>
      </c>
      <c r="P4433" s="1" t="s">
        <v>111</v>
      </c>
      <c r="Q4433" s="1" t="s">
        <v>254</v>
      </c>
      <c r="S4433" t="str">
        <f t="shared" si="69"/>
        <v>N</v>
      </c>
      <c r="T4433" t="s">
        <v>8</v>
      </c>
      <c r="U4433" t="s">
        <v>22632</v>
      </c>
      <c r="V4433" s="4">
        <v>1.53983E-2</v>
      </c>
      <c r="W4433" s="4">
        <v>4.2040099999999999E-4</v>
      </c>
      <c r="X4433" s="4">
        <v>9.2220000000000008E-6</v>
      </c>
      <c r="Y4433">
        <v>50</v>
      </c>
      <c r="Z4433" s="10" t="str">
        <f>_xlfn.IFNA(IF(OR(R4433="Y",S4433="Y"),HYPERLINK(".\plots/daily_2016_smallegu_flat.png","daily flat"),HYPERLINK(VLOOKUP($AB4433,linkref!$A$2:$D$68,3,FALSE),VLOOKUP($AB4433,linkref!$A$2:$D$68,2,FALSE))),"")</f>
        <v/>
      </c>
      <c r="AA4433" s="10" t="str">
        <f>_xlfn.IFNA(IF(OR(R4433="Y",S4433="Y"),HYPERLINK(".\plots/diurnal_2016_smallegu_flat.png","diurnal flat"),HYPERLINK(VLOOKUP($AB4433,linkref!$A$2:$D$68,4,FALSE),VLOOKUP($AB4433,linkref!$A$2:$D$68,2,FALSE))),"")</f>
        <v/>
      </c>
      <c r="AB4433" t="str">
        <f>_xlfn.IFNA(VLOOKUP(I4433,units!A$2:B$1765,2,FALSE),"")</f>
        <v/>
      </c>
    </row>
    <row r="4434" spans="1:28" hidden="1" x14ac:dyDescent="0.3">
      <c r="B4434" s="9" t="str">
        <f>_xlfn.IFNA(VLOOKUP(C4434,regions!A$1:B$49,2,FALSE),"")</f>
        <v>West</v>
      </c>
      <c r="C4434" t="s">
        <v>20905</v>
      </c>
      <c r="D4434" s="1" t="s">
        <v>103</v>
      </c>
      <c r="G4434" t="s">
        <v>11245</v>
      </c>
      <c r="H4434" s="1" t="s">
        <v>15841</v>
      </c>
      <c r="I4434" s="1" t="s">
        <v>15842</v>
      </c>
      <c r="J4434" s="1" t="s">
        <v>15843</v>
      </c>
      <c r="K4434" s="1" t="s">
        <v>15844</v>
      </c>
      <c r="L4434" s="1" t="s">
        <v>253</v>
      </c>
      <c r="M4434" s="1" t="s">
        <v>110</v>
      </c>
      <c r="Q4434" s="1" t="s">
        <v>254</v>
      </c>
      <c r="S4434" t="str">
        <f t="shared" si="69"/>
        <v>N</v>
      </c>
      <c r="T4434" t="s">
        <v>8</v>
      </c>
      <c r="U4434" t="s">
        <v>22632</v>
      </c>
      <c r="V4434" s="4">
        <v>1.51834E-2</v>
      </c>
      <c r="W4434" s="4">
        <v>1.0590700000000001E-3</v>
      </c>
      <c r="X4434" s="4">
        <v>7.0389999999999999E-6</v>
      </c>
      <c r="Y4434">
        <v>100</v>
      </c>
      <c r="Z4434" s="10" t="str">
        <f>_xlfn.IFNA(IF(OR(R4434="Y",S4434="Y"),HYPERLINK(".\plots/daily_2016_smallegu_flat.png","daily flat"),HYPERLINK(VLOOKUP($AB4434,linkref!$A$2:$D$68,3,FALSE),VLOOKUP($AB4434,linkref!$A$2:$D$68,2,FALSE))),"")</f>
        <v/>
      </c>
      <c r="AA4434" s="10" t="str">
        <f>_xlfn.IFNA(IF(OR(R4434="Y",S4434="Y"),HYPERLINK(".\plots/diurnal_2016_smallegu_flat.png","diurnal flat"),HYPERLINK(VLOOKUP($AB4434,linkref!$A$2:$D$68,4,FALSE),VLOOKUP($AB4434,linkref!$A$2:$D$68,2,FALSE))),"")</f>
        <v/>
      </c>
      <c r="AB4434" t="str">
        <f>_xlfn.IFNA(VLOOKUP(I4434,units!A$2:B$1765,2,FALSE),"")</f>
        <v/>
      </c>
    </row>
    <row r="4435" spans="1:28" hidden="1" x14ac:dyDescent="0.3">
      <c r="B4435" s="9" t="str">
        <f>_xlfn.IFNA(VLOOKUP(C4435,regions!A$1:B$49,2,FALSE),"")</f>
        <v>SESARM</v>
      </c>
      <c r="C4435" t="s">
        <v>20925</v>
      </c>
      <c r="D4435" s="1" t="s">
        <v>16613</v>
      </c>
      <c r="G4435" t="s">
        <v>16612</v>
      </c>
      <c r="H4435" s="1" t="s">
        <v>16608</v>
      </c>
      <c r="I4435" s="1" t="s">
        <v>16609</v>
      </c>
      <c r="J4435" s="1" t="s">
        <v>16610</v>
      </c>
      <c r="K4435" s="1" t="s">
        <v>16611</v>
      </c>
      <c r="L4435" s="1" t="s">
        <v>730</v>
      </c>
      <c r="M4435" s="1" t="s">
        <v>110</v>
      </c>
      <c r="P4435" s="1" t="s">
        <v>111</v>
      </c>
      <c r="Q4435" s="1" t="s">
        <v>7060</v>
      </c>
      <c r="S4435" t="str">
        <f t="shared" si="69"/>
        <v>N</v>
      </c>
      <c r="T4435" t="s">
        <v>8</v>
      </c>
      <c r="U4435" t="s">
        <v>22632</v>
      </c>
      <c r="V4435" s="4">
        <v>1.51743E-2</v>
      </c>
      <c r="W4435" s="4">
        <v>8.3177999999999898E-4</v>
      </c>
      <c r="X4435" s="4">
        <v>9.0322000000000004E-4</v>
      </c>
      <c r="Z4435" s="10" t="str">
        <f>_xlfn.IFNA(IF(OR(R4435="Y",S4435="Y"),HYPERLINK(".\plots/daily_2016_smallegu_flat.png","daily flat"),HYPERLINK(VLOOKUP($AB4435,linkref!$A$2:$D$68,3,FALSE),VLOOKUP($AB4435,linkref!$A$2:$D$68,2,FALSE))),"")</f>
        <v/>
      </c>
      <c r="AA4435" s="10" t="str">
        <f>_xlfn.IFNA(IF(OR(R4435="Y",S4435="Y"),HYPERLINK(".\plots/diurnal_2016_smallegu_flat.png","diurnal flat"),HYPERLINK(VLOOKUP($AB4435,linkref!$A$2:$D$68,4,FALSE),VLOOKUP($AB4435,linkref!$A$2:$D$68,2,FALSE))),"")</f>
        <v/>
      </c>
      <c r="AB4435" t="str">
        <f>_xlfn.IFNA(VLOOKUP(I4435,units!A$2:B$1765,2,FALSE),"")</f>
        <v/>
      </c>
    </row>
    <row r="4436" spans="1:28" hidden="1" x14ac:dyDescent="0.3">
      <c r="B4436" s="9" t="str">
        <f>_xlfn.IFNA(VLOOKUP(C4436,regions!A$1:B$49,2,FALSE),"")</f>
        <v>West</v>
      </c>
      <c r="C4436" t="s">
        <v>20905</v>
      </c>
      <c r="D4436" s="1" t="s">
        <v>381</v>
      </c>
      <c r="G4436" t="s">
        <v>16722</v>
      </c>
      <c r="H4436" s="1" t="s">
        <v>19931</v>
      </c>
      <c r="I4436" s="1" t="s">
        <v>19932</v>
      </c>
      <c r="J4436" s="1" t="s">
        <v>19933</v>
      </c>
      <c r="K4436" s="1" t="s">
        <v>19934</v>
      </c>
      <c r="L4436" s="1" t="s">
        <v>253</v>
      </c>
      <c r="M4436" s="1" t="s">
        <v>110</v>
      </c>
      <c r="Q4436" s="1" t="s">
        <v>7060</v>
      </c>
      <c r="S4436" t="str">
        <f t="shared" si="69"/>
        <v>N</v>
      </c>
      <c r="T4436" t="s">
        <v>8</v>
      </c>
      <c r="U4436" t="s">
        <v>22632</v>
      </c>
      <c r="V4436" s="4">
        <v>1.5159799999999999E-2</v>
      </c>
      <c r="W4436" s="4">
        <v>7.8184200000000004E-4</v>
      </c>
      <c r="X4436" s="4">
        <v>2.9646E-5</v>
      </c>
      <c r="Y4436">
        <v>50</v>
      </c>
      <c r="Z4436" s="10" t="str">
        <f>_xlfn.IFNA(IF(OR(R4436="Y",S4436="Y"),HYPERLINK(".\plots/daily_2016_smallegu_flat.png","daily flat"),HYPERLINK(VLOOKUP($AB4436,linkref!$A$2:$D$68,3,FALSE),VLOOKUP($AB4436,linkref!$A$2:$D$68,2,FALSE))),"")</f>
        <v/>
      </c>
      <c r="AA4436" s="10" t="str">
        <f>_xlfn.IFNA(IF(OR(R4436="Y",S4436="Y"),HYPERLINK(".\plots/diurnal_2016_smallegu_flat.png","diurnal flat"),HYPERLINK(VLOOKUP($AB4436,linkref!$A$2:$D$68,4,FALSE),VLOOKUP($AB4436,linkref!$A$2:$D$68,2,FALSE))),"")</f>
        <v/>
      </c>
      <c r="AB4436" t="str">
        <f>_xlfn.IFNA(VLOOKUP(I4436,units!A$2:B$1765,2,FALSE),"")</f>
        <v/>
      </c>
    </row>
    <row r="4437" spans="1:28" x14ac:dyDescent="0.3">
      <c r="A4437" s="1" t="s">
        <v>2590</v>
      </c>
      <c r="B4437" s="9" t="str">
        <f>_xlfn.IFNA(VLOOKUP(C4437,regions!A$1:B$49,2,FALSE),"")</f>
        <v>South</v>
      </c>
      <c r="C4437" t="s">
        <v>20926</v>
      </c>
      <c r="D4437" s="1" t="s">
        <v>2580</v>
      </c>
      <c r="E4437" s="1" t="s">
        <v>2579</v>
      </c>
      <c r="F4437" s="1" t="s">
        <v>77</v>
      </c>
      <c r="G4437" t="s">
        <v>2585</v>
      </c>
      <c r="H4437" s="1" t="s">
        <v>2581</v>
      </c>
      <c r="I4437" s="1" t="s">
        <v>2591</v>
      </c>
      <c r="J4437" s="1" t="s">
        <v>2592</v>
      </c>
      <c r="K4437" s="1" t="s">
        <v>2593</v>
      </c>
      <c r="L4437" s="1" t="s">
        <v>253</v>
      </c>
      <c r="M4437" s="1" t="s">
        <v>110</v>
      </c>
      <c r="N4437" t="s">
        <v>128</v>
      </c>
      <c r="O4437" t="s">
        <v>130</v>
      </c>
      <c r="P4437" s="1" t="s">
        <v>111</v>
      </c>
      <c r="Q4437" s="1" t="s">
        <v>254</v>
      </c>
      <c r="R4437" t="s">
        <v>19</v>
      </c>
      <c r="S4437" t="str">
        <f t="shared" si="69"/>
        <v>N</v>
      </c>
      <c r="T4437" t="s">
        <v>19</v>
      </c>
      <c r="U4437" t="s">
        <v>22632</v>
      </c>
      <c r="V4437" s="12">
        <v>1.5100000000000001E-2</v>
      </c>
      <c r="W4437" s="12">
        <v>4.0000000000000002E-4</v>
      </c>
      <c r="X4437" s="12">
        <v>1E-3</v>
      </c>
      <c r="Z4437" s="10" t="str">
        <f>_xlfn.IFNA(IF(OR(R4437="Y",S4437="Y"),HYPERLINK(".\plots/daily_2016_smallegu_flat.png","daily flat"),HYPERLINK(VLOOKUP($AB4437,linkref!$A$2:$D$68,3,FALSE),VLOOKUP($AB4437,linkref!$A$2:$D$68,2,FALSE))),"")</f>
        <v>South Oil Peaking</v>
      </c>
      <c r="AA4437" s="10" t="str">
        <f>_xlfn.IFNA(IF(OR(R4437="Y",S4437="Y"),HYPERLINK(".\plots/diurnal_2016_smallegu_flat.png","diurnal flat"),HYPERLINK(VLOOKUP($AB4437,linkref!$A$2:$D$68,4,FALSE),VLOOKUP($AB4437,linkref!$A$2:$D$68,2,FALSE))),"")</f>
        <v>South Oil Peaking</v>
      </c>
      <c r="AB4437" t="str">
        <f>_xlfn.IFNA(VLOOKUP(I4437,units!A$2:B$1765,2,FALSE),"")</f>
        <v>South_oil_peak</v>
      </c>
    </row>
    <row r="4438" spans="1:28" x14ac:dyDescent="0.3">
      <c r="A4438" s="1" t="s">
        <v>2608</v>
      </c>
      <c r="B4438" s="9" t="str">
        <f>_xlfn.IFNA(VLOOKUP(C4438,regions!A$1:B$49,2,FALSE),"")</f>
        <v>South</v>
      </c>
      <c r="C4438" t="s">
        <v>20926</v>
      </c>
      <c r="D4438" s="1" t="s">
        <v>2610</v>
      </c>
      <c r="E4438" s="1" t="s">
        <v>2609</v>
      </c>
      <c r="F4438" s="1" t="s">
        <v>1812</v>
      </c>
      <c r="G4438" t="s">
        <v>2615</v>
      </c>
      <c r="H4438" s="1" t="s">
        <v>2611</v>
      </c>
      <c r="I4438" s="1" t="s">
        <v>2612</v>
      </c>
      <c r="J4438" s="1" t="s">
        <v>2613</v>
      </c>
      <c r="K4438" s="1" t="s">
        <v>2616</v>
      </c>
      <c r="L4438" s="1" t="s">
        <v>253</v>
      </c>
      <c r="M4438" s="1" t="s">
        <v>110</v>
      </c>
      <c r="N4438" t="s">
        <v>128</v>
      </c>
      <c r="O4438" t="s">
        <v>219</v>
      </c>
      <c r="P4438" s="1" t="s">
        <v>111</v>
      </c>
      <c r="Q4438" s="1" t="s">
        <v>254</v>
      </c>
      <c r="R4438" t="s">
        <v>19</v>
      </c>
      <c r="S4438" t="str">
        <f t="shared" si="69"/>
        <v>N</v>
      </c>
      <c r="T4438" t="s">
        <v>19</v>
      </c>
      <c r="U4438" t="s">
        <v>22632</v>
      </c>
      <c r="V4438" s="12">
        <v>1.5100000000000001E-2</v>
      </c>
      <c r="W4438" s="12">
        <v>4.0000000000000002E-4</v>
      </c>
      <c r="X4438" s="12">
        <v>1E-3</v>
      </c>
      <c r="Z4438" s="10" t="str">
        <f>_xlfn.IFNA(IF(OR(R4438="Y",S4438="Y"),HYPERLINK(".\plots/daily_2016_smallegu_flat.png","daily flat"),HYPERLINK(VLOOKUP($AB4438,linkref!$A$2:$D$68,3,FALSE),VLOOKUP($AB4438,linkref!$A$2:$D$68,2,FALSE))),"")</f>
        <v>South Gas Peaking</v>
      </c>
      <c r="AA4438" s="10" t="str">
        <f>_xlfn.IFNA(IF(OR(R4438="Y",S4438="Y"),HYPERLINK(".\plots/diurnal_2016_smallegu_flat.png","diurnal flat"),HYPERLINK(VLOOKUP($AB4438,linkref!$A$2:$D$68,4,FALSE),VLOOKUP($AB4438,linkref!$A$2:$D$68,2,FALSE))),"")</f>
        <v>South Gas Peaking</v>
      </c>
      <c r="AB4438" t="str">
        <f>_xlfn.IFNA(VLOOKUP(I4438,units!A$2:B$1765,2,FALSE),"")</f>
        <v>South_gas_peak</v>
      </c>
    </row>
    <row r="4439" spans="1:28" x14ac:dyDescent="0.3">
      <c r="A4439" s="1" t="s">
        <v>2043</v>
      </c>
      <c r="B4439" s="9" t="str">
        <f>_xlfn.IFNA(VLOOKUP(C4439,regions!A$1:B$49,2,FALSE),"")</f>
        <v>LADCO</v>
      </c>
      <c r="C4439" t="s">
        <v>20904</v>
      </c>
      <c r="D4439" s="1" t="s">
        <v>1999</v>
      </c>
      <c r="E4439" s="1" t="s">
        <v>2044</v>
      </c>
      <c r="F4439" s="1" t="s">
        <v>60</v>
      </c>
      <c r="G4439" t="s">
        <v>2049</v>
      </c>
      <c r="H4439" s="1" t="s">
        <v>2045</v>
      </c>
      <c r="I4439" s="1" t="s">
        <v>2046</v>
      </c>
      <c r="J4439" s="1" t="s">
        <v>2047</v>
      </c>
      <c r="K4439" s="1" t="s">
        <v>2048</v>
      </c>
      <c r="L4439" s="1" t="s">
        <v>253</v>
      </c>
      <c r="M4439" s="1" t="s">
        <v>110</v>
      </c>
      <c r="N4439" t="s">
        <v>128</v>
      </c>
      <c r="O4439" t="s">
        <v>219</v>
      </c>
      <c r="P4439" s="1" t="s">
        <v>111</v>
      </c>
      <c r="Q4439" s="1" t="s">
        <v>254</v>
      </c>
      <c r="R4439" t="s">
        <v>19</v>
      </c>
      <c r="S4439" t="str">
        <f t="shared" si="69"/>
        <v>N</v>
      </c>
      <c r="T4439" t="s">
        <v>19</v>
      </c>
      <c r="U4439" t="s">
        <v>22632</v>
      </c>
      <c r="V4439" s="12">
        <v>1.5100000000000001E-2</v>
      </c>
      <c r="W4439" s="12">
        <v>1.1433462E-3</v>
      </c>
      <c r="X4439" s="12">
        <v>9.9299999999999996E-4</v>
      </c>
      <c r="Y4439">
        <v>6</v>
      </c>
      <c r="Z4439" s="10" t="str">
        <f>_xlfn.IFNA(IF(OR(R4439="Y",S4439="Y"),HYPERLINK(".\plots/daily_2016_smallegu_flat.png","daily flat"),HYPERLINK(VLOOKUP($AB4439,linkref!$A$2:$D$68,3,FALSE),VLOOKUP($AB4439,linkref!$A$2:$D$68,2,FALSE))),"")</f>
        <v>LADCO Gas Peaking</v>
      </c>
      <c r="AA4439" s="10" t="str">
        <f>_xlfn.IFNA(IF(OR(R4439="Y",S4439="Y"),HYPERLINK(".\plots/diurnal_2016_smallegu_flat.png","diurnal flat"),HYPERLINK(VLOOKUP($AB4439,linkref!$A$2:$D$68,4,FALSE),VLOOKUP($AB4439,linkref!$A$2:$D$68,2,FALSE))),"")</f>
        <v>LADCO Gas Peaking</v>
      </c>
      <c r="AB4439" t="str">
        <f>_xlfn.IFNA(VLOOKUP(I4439,units!A$2:B$1765,2,FALSE),"")</f>
        <v>LADCO_gas_peak</v>
      </c>
    </row>
    <row r="4440" spans="1:28" x14ac:dyDescent="0.3">
      <c r="A4440" s="1" t="s">
        <v>2043</v>
      </c>
      <c r="B4440" s="9" t="str">
        <f>_xlfn.IFNA(VLOOKUP(C4440,regions!A$1:B$49,2,FALSE),"")</f>
        <v>LADCO</v>
      </c>
      <c r="C4440" t="s">
        <v>20904</v>
      </c>
      <c r="D4440" s="1" t="s">
        <v>1999</v>
      </c>
      <c r="E4440" s="1" t="s">
        <v>2044</v>
      </c>
      <c r="F4440" s="1" t="s">
        <v>60</v>
      </c>
      <c r="G4440" t="s">
        <v>2049</v>
      </c>
      <c r="H4440" s="1" t="s">
        <v>2045</v>
      </c>
      <c r="I4440" s="1" t="s">
        <v>2046</v>
      </c>
      <c r="J4440" s="1" t="s">
        <v>2050</v>
      </c>
      <c r="K4440" s="1" t="s">
        <v>2048</v>
      </c>
      <c r="L4440" s="1" t="s">
        <v>253</v>
      </c>
      <c r="M4440" s="1" t="s">
        <v>110</v>
      </c>
      <c r="N4440" t="s">
        <v>128</v>
      </c>
      <c r="O4440" t="s">
        <v>219</v>
      </c>
      <c r="P4440" s="1" t="s">
        <v>111</v>
      </c>
      <c r="Q4440" s="1" t="s">
        <v>254</v>
      </c>
      <c r="R4440" t="s">
        <v>19</v>
      </c>
      <c r="S4440" t="str">
        <f t="shared" si="69"/>
        <v>N</v>
      </c>
      <c r="T4440" t="s">
        <v>19</v>
      </c>
      <c r="U4440" t="s">
        <v>22632</v>
      </c>
      <c r="V4440" s="12">
        <v>1.5100000000000001E-2</v>
      </c>
      <c r="W4440" s="12">
        <v>1.1433462E-3</v>
      </c>
      <c r="X4440" s="12">
        <v>9.9299999999999996E-4</v>
      </c>
      <c r="Y4440">
        <v>6</v>
      </c>
      <c r="Z4440" s="10" t="str">
        <f>_xlfn.IFNA(IF(OR(R4440="Y",S4440="Y"),HYPERLINK(".\plots/daily_2016_smallegu_flat.png","daily flat"),HYPERLINK(VLOOKUP($AB4440,linkref!$A$2:$D$68,3,FALSE),VLOOKUP($AB4440,linkref!$A$2:$D$68,2,FALSE))),"")</f>
        <v>LADCO Gas Peaking</v>
      </c>
      <c r="AA4440" s="10" t="str">
        <f>_xlfn.IFNA(IF(OR(R4440="Y",S4440="Y"),HYPERLINK(".\plots/diurnal_2016_smallegu_flat.png","diurnal flat"),HYPERLINK(VLOOKUP($AB4440,linkref!$A$2:$D$68,4,FALSE),VLOOKUP($AB4440,linkref!$A$2:$D$68,2,FALSE))),"")</f>
        <v>LADCO Gas Peaking</v>
      </c>
      <c r="AB4440" t="str">
        <f>_xlfn.IFNA(VLOOKUP(I4440,units!A$2:B$1765,2,FALSE),"")</f>
        <v>LADCO_gas_peak</v>
      </c>
    </row>
    <row r="4441" spans="1:28" x14ac:dyDescent="0.3">
      <c r="A4441" s="1" t="s">
        <v>2043</v>
      </c>
      <c r="B4441" s="9" t="str">
        <f>_xlfn.IFNA(VLOOKUP(C4441,regions!A$1:B$49,2,FALSE),"")</f>
        <v>LADCO</v>
      </c>
      <c r="C4441" t="s">
        <v>20904</v>
      </c>
      <c r="D4441" s="1" t="s">
        <v>1999</v>
      </c>
      <c r="E4441" s="1" t="s">
        <v>2044</v>
      </c>
      <c r="F4441" s="1" t="s">
        <v>60</v>
      </c>
      <c r="G4441" t="s">
        <v>2049</v>
      </c>
      <c r="H4441" s="1" t="s">
        <v>2045</v>
      </c>
      <c r="I4441" s="1" t="s">
        <v>2046</v>
      </c>
      <c r="J4441" s="1" t="s">
        <v>2051</v>
      </c>
      <c r="K4441" s="1" t="s">
        <v>2048</v>
      </c>
      <c r="L4441" s="1" t="s">
        <v>253</v>
      </c>
      <c r="M4441" s="1" t="s">
        <v>110</v>
      </c>
      <c r="N4441" t="s">
        <v>128</v>
      </c>
      <c r="O4441" t="s">
        <v>219</v>
      </c>
      <c r="P4441" s="1" t="s">
        <v>111</v>
      </c>
      <c r="Q4441" s="1" t="s">
        <v>254</v>
      </c>
      <c r="R4441" t="s">
        <v>19</v>
      </c>
      <c r="S4441" t="str">
        <f t="shared" si="69"/>
        <v>N</v>
      </c>
      <c r="T4441" t="s">
        <v>19</v>
      </c>
      <c r="U4441" t="s">
        <v>22632</v>
      </c>
      <c r="V4441" s="12">
        <v>1.5100000000000001E-2</v>
      </c>
      <c r="W4441" s="12">
        <v>1.1433462E-3</v>
      </c>
      <c r="X4441" s="12">
        <v>9.9299999999999996E-4</v>
      </c>
      <c r="Y4441">
        <v>6</v>
      </c>
      <c r="Z4441" s="10" t="str">
        <f>_xlfn.IFNA(IF(OR(R4441="Y",S4441="Y"),HYPERLINK(".\plots/daily_2016_smallegu_flat.png","daily flat"),HYPERLINK(VLOOKUP($AB4441,linkref!$A$2:$D$68,3,FALSE),VLOOKUP($AB4441,linkref!$A$2:$D$68,2,FALSE))),"")</f>
        <v>LADCO Gas Peaking</v>
      </c>
      <c r="AA4441" s="10" t="str">
        <f>_xlfn.IFNA(IF(OR(R4441="Y",S4441="Y"),HYPERLINK(".\plots/diurnal_2016_smallegu_flat.png","diurnal flat"),HYPERLINK(VLOOKUP($AB4441,linkref!$A$2:$D$68,4,FALSE),VLOOKUP($AB4441,linkref!$A$2:$D$68,2,FALSE))),"")</f>
        <v>LADCO Gas Peaking</v>
      </c>
      <c r="AB4441" t="str">
        <f>_xlfn.IFNA(VLOOKUP(I4441,units!A$2:B$1765,2,FALSE),"")</f>
        <v>LADCO_gas_peak</v>
      </c>
    </row>
    <row r="4442" spans="1:28" x14ac:dyDescent="0.3">
      <c r="A4442" s="1" t="s">
        <v>2043</v>
      </c>
      <c r="B4442" s="9" t="str">
        <f>_xlfn.IFNA(VLOOKUP(C4442,regions!A$1:B$49,2,FALSE),"")</f>
        <v>LADCO</v>
      </c>
      <c r="C4442" t="s">
        <v>20904</v>
      </c>
      <c r="D4442" s="1" t="s">
        <v>1999</v>
      </c>
      <c r="E4442" s="1" t="s">
        <v>2044</v>
      </c>
      <c r="F4442" s="1" t="s">
        <v>60</v>
      </c>
      <c r="G4442" t="s">
        <v>2049</v>
      </c>
      <c r="H4442" s="1" t="s">
        <v>2045</v>
      </c>
      <c r="I4442" s="1" t="s">
        <v>2046</v>
      </c>
      <c r="J4442" s="1" t="s">
        <v>2052</v>
      </c>
      <c r="K4442" s="1" t="s">
        <v>2048</v>
      </c>
      <c r="L4442" s="1" t="s">
        <v>253</v>
      </c>
      <c r="M4442" s="1" t="s">
        <v>110</v>
      </c>
      <c r="N4442" t="s">
        <v>128</v>
      </c>
      <c r="O4442" t="s">
        <v>219</v>
      </c>
      <c r="P4442" s="1" t="s">
        <v>111</v>
      </c>
      <c r="Q4442" s="1" t="s">
        <v>254</v>
      </c>
      <c r="R4442" t="s">
        <v>19</v>
      </c>
      <c r="S4442" t="str">
        <f t="shared" si="69"/>
        <v>N</v>
      </c>
      <c r="T4442" t="s">
        <v>19</v>
      </c>
      <c r="U4442" t="s">
        <v>22632</v>
      </c>
      <c r="V4442" s="12">
        <v>1.5100000000000001E-2</v>
      </c>
      <c r="W4442" s="12">
        <v>1.1433462E-3</v>
      </c>
      <c r="X4442" s="12">
        <v>9.9299999999999996E-4</v>
      </c>
      <c r="Y4442">
        <v>6</v>
      </c>
      <c r="Z4442" s="10" t="str">
        <f>_xlfn.IFNA(IF(OR(R4442="Y",S4442="Y"),HYPERLINK(".\plots/daily_2016_smallegu_flat.png","daily flat"),HYPERLINK(VLOOKUP($AB4442,linkref!$A$2:$D$68,3,FALSE),VLOOKUP($AB4442,linkref!$A$2:$D$68,2,FALSE))),"")</f>
        <v>LADCO Gas Peaking</v>
      </c>
      <c r="AA4442" s="10" t="str">
        <f>_xlfn.IFNA(IF(OR(R4442="Y",S4442="Y"),HYPERLINK(".\plots/diurnal_2016_smallegu_flat.png","diurnal flat"),HYPERLINK(VLOOKUP($AB4442,linkref!$A$2:$D$68,4,FALSE),VLOOKUP($AB4442,linkref!$A$2:$D$68,2,FALSE))),"")</f>
        <v>LADCO Gas Peaking</v>
      </c>
      <c r="AB4442" t="str">
        <f>_xlfn.IFNA(VLOOKUP(I4442,units!A$2:B$1765,2,FALSE),"")</f>
        <v>LADCO_gas_peak</v>
      </c>
    </row>
    <row r="4443" spans="1:28" x14ac:dyDescent="0.3">
      <c r="A4443" s="1" t="s">
        <v>2043</v>
      </c>
      <c r="B4443" s="9" t="str">
        <f>_xlfn.IFNA(VLOOKUP(C4443,regions!A$1:B$49,2,FALSE),"")</f>
        <v>LADCO</v>
      </c>
      <c r="C4443" t="s">
        <v>20904</v>
      </c>
      <c r="D4443" s="1" t="s">
        <v>1999</v>
      </c>
      <c r="E4443" s="1" t="s">
        <v>2044</v>
      </c>
      <c r="F4443" s="1" t="s">
        <v>60</v>
      </c>
      <c r="G4443" t="s">
        <v>2049</v>
      </c>
      <c r="H4443" s="1" t="s">
        <v>2045</v>
      </c>
      <c r="I4443" s="1" t="s">
        <v>2046</v>
      </c>
      <c r="J4443" s="1" t="s">
        <v>2053</v>
      </c>
      <c r="K4443" s="1" t="s">
        <v>2048</v>
      </c>
      <c r="L4443" s="1" t="s">
        <v>253</v>
      </c>
      <c r="M4443" s="1" t="s">
        <v>110</v>
      </c>
      <c r="N4443" t="s">
        <v>128</v>
      </c>
      <c r="O4443" t="s">
        <v>219</v>
      </c>
      <c r="P4443" s="1" t="s">
        <v>111</v>
      </c>
      <c r="Q4443" s="1" t="s">
        <v>254</v>
      </c>
      <c r="R4443" t="s">
        <v>19</v>
      </c>
      <c r="S4443" t="str">
        <f t="shared" si="69"/>
        <v>N</v>
      </c>
      <c r="T4443" t="s">
        <v>19</v>
      </c>
      <c r="U4443" t="s">
        <v>22632</v>
      </c>
      <c r="V4443" s="12">
        <v>1.5100000000000001E-2</v>
      </c>
      <c r="W4443" s="12">
        <v>1.1433462E-3</v>
      </c>
      <c r="X4443" s="12">
        <v>9.9299999999999996E-4</v>
      </c>
      <c r="Y4443">
        <v>6</v>
      </c>
      <c r="Z4443" s="10" t="str">
        <f>_xlfn.IFNA(IF(OR(R4443="Y",S4443="Y"),HYPERLINK(".\plots/daily_2016_smallegu_flat.png","daily flat"),HYPERLINK(VLOOKUP($AB4443,linkref!$A$2:$D$68,3,FALSE),VLOOKUP($AB4443,linkref!$A$2:$D$68,2,FALSE))),"")</f>
        <v>LADCO Gas Peaking</v>
      </c>
      <c r="AA4443" s="10" t="str">
        <f>_xlfn.IFNA(IF(OR(R4443="Y",S4443="Y"),HYPERLINK(".\plots/diurnal_2016_smallegu_flat.png","diurnal flat"),HYPERLINK(VLOOKUP($AB4443,linkref!$A$2:$D$68,4,FALSE),VLOOKUP($AB4443,linkref!$A$2:$D$68,2,FALSE))),"")</f>
        <v>LADCO Gas Peaking</v>
      </c>
      <c r="AB4443" t="str">
        <f>_xlfn.IFNA(VLOOKUP(I4443,units!A$2:B$1765,2,FALSE),"")</f>
        <v>LADCO_gas_peak</v>
      </c>
    </row>
    <row r="4444" spans="1:28" hidden="1" x14ac:dyDescent="0.3">
      <c r="B4444" s="9" t="str">
        <f>_xlfn.IFNA(VLOOKUP(C4444,regions!A$1:B$49,2,FALSE),"")</f>
        <v>West North Central</v>
      </c>
      <c r="C4444" t="s">
        <v>20920</v>
      </c>
      <c r="D4444" s="1" t="s">
        <v>1083</v>
      </c>
      <c r="G4444" t="s">
        <v>1088</v>
      </c>
      <c r="H4444" s="1" t="s">
        <v>1084</v>
      </c>
      <c r="I4444" s="1" t="s">
        <v>15131</v>
      </c>
      <c r="J4444" s="1" t="s">
        <v>15132</v>
      </c>
      <c r="K4444" s="1" t="s">
        <v>15133</v>
      </c>
      <c r="L4444" s="1" t="s">
        <v>730</v>
      </c>
      <c r="M4444" s="1" t="s">
        <v>110</v>
      </c>
      <c r="P4444" s="1" t="s">
        <v>111</v>
      </c>
      <c r="Q4444" s="1" t="s">
        <v>254</v>
      </c>
      <c r="S4444" t="str">
        <f t="shared" si="69"/>
        <v>N</v>
      </c>
      <c r="T4444" t="s">
        <v>8</v>
      </c>
      <c r="U4444" t="s">
        <v>22632</v>
      </c>
      <c r="V4444" s="4">
        <v>1.5100000000000001E-2</v>
      </c>
      <c r="W4444" s="4">
        <v>1.0625000000000001E-3</v>
      </c>
      <c r="X4444" s="4">
        <v>9.9249999999999989E-4</v>
      </c>
      <c r="Y4444">
        <v>2</v>
      </c>
      <c r="Z4444" s="10" t="str">
        <f>_xlfn.IFNA(IF(OR(R4444="Y",S4444="Y"),HYPERLINK(".\plots/daily_2016_smallegu_flat.png","daily flat"),HYPERLINK(VLOOKUP($AB4444,linkref!$A$2:$D$68,3,FALSE),VLOOKUP($AB4444,linkref!$A$2:$D$68,2,FALSE))),"")</f>
        <v/>
      </c>
      <c r="AA4444" s="10" t="str">
        <f>_xlfn.IFNA(IF(OR(R4444="Y",S4444="Y"),HYPERLINK(".\plots/diurnal_2016_smallegu_flat.png","diurnal flat"),HYPERLINK(VLOOKUP($AB4444,linkref!$A$2:$D$68,4,FALSE),VLOOKUP($AB4444,linkref!$A$2:$D$68,2,FALSE))),"")</f>
        <v/>
      </c>
      <c r="AB4444" t="str">
        <f>_xlfn.IFNA(VLOOKUP(I4444,units!A$2:B$1765,2,FALSE),"")</f>
        <v/>
      </c>
    </row>
    <row r="4445" spans="1:28" x14ac:dyDescent="0.3">
      <c r="A4445" s="1" t="s">
        <v>3159</v>
      </c>
      <c r="B4445" s="9" t="str">
        <f>_xlfn.IFNA(VLOOKUP(C4445,regions!A$1:B$49,2,FALSE),"")</f>
        <v>West North Central</v>
      </c>
      <c r="C4445" t="s">
        <v>20927</v>
      </c>
      <c r="D4445" s="1" t="s">
        <v>3153</v>
      </c>
      <c r="E4445" s="1" t="s">
        <v>3152</v>
      </c>
      <c r="F4445" s="1" t="s">
        <v>40</v>
      </c>
      <c r="G4445" t="s">
        <v>3158</v>
      </c>
      <c r="H4445" s="1" t="s">
        <v>3154</v>
      </c>
      <c r="I4445" s="1" t="s">
        <v>3160</v>
      </c>
      <c r="J4445" s="1" t="s">
        <v>3156</v>
      </c>
      <c r="K4445" s="1" t="s">
        <v>3161</v>
      </c>
      <c r="L4445" s="1" t="s">
        <v>1377</v>
      </c>
      <c r="M4445" s="1" t="s">
        <v>2789</v>
      </c>
      <c r="N4445" t="s">
        <v>128</v>
      </c>
      <c r="O4445" t="s">
        <v>130</v>
      </c>
      <c r="P4445" s="1" t="s">
        <v>111</v>
      </c>
      <c r="Q4445" s="1" t="s">
        <v>254</v>
      </c>
      <c r="R4445" t="s">
        <v>19</v>
      </c>
      <c r="S4445" t="str">
        <f t="shared" si="69"/>
        <v>N</v>
      </c>
      <c r="T4445" t="s">
        <v>19</v>
      </c>
      <c r="V4445" s="12">
        <v>1.5075E-2</v>
      </c>
      <c r="W4445" s="12">
        <v>1.166542E-3</v>
      </c>
      <c r="X4445" s="12">
        <v>9.7999999999999997E-4</v>
      </c>
      <c r="Z4445" s="10" t="str">
        <f>_xlfn.IFNA(IF(OR(R4445="Y",S4445="Y"),HYPERLINK(".\plots/daily_2016_smallegu_flat.png","daily flat"),HYPERLINK(VLOOKUP($AB4445,linkref!$A$2:$D$68,3,FALSE),VLOOKUP($AB4445,linkref!$A$2:$D$68,2,FALSE))),"")</f>
        <v>West North Central Composite Nonpeaking</v>
      </c>
      <c r="AA4445" s="10" t="str">
        <f>_xlfn.IFNA(IF(OR(R4445="Y",S4445="Y"),HYPERLINK(".\plots/diurnal_2016_smallegu_flat.png","diurnal flat"),HYPERLINK(VLOOKUP($AB4445,linkref!$A$2:$D$68,4,FALSE),VLOOKUP($AB4445,linkref!$A$2:$D$68,2,FALSE))),"")</f>
        <v>West North Central Composite Nonpeaking</v>
      </c>
      <c r="AB4445" t="str">
        <f>_xlfn.IFNA(VLOOKUP(I4445,units!A$2:B$1765,2,FALSE),"")</f>
        <v>West North Central_comp_nonpeak</v>
      </c>
    </row>
    <row r="4446" spans="1:28" hidden="1" x14ac:dyDescent="0.3">
      <c r="B4446" s="9" t="str">
        <f>_xlfn.IFNA(VLOOKUP(C4446,regions!A$1:B$49,2,FALSE),"")</f>
        <v>West</v>
      </c>
      <c r="C4446" t="s">
        <v>20905</v>
      </c>
      <c r="D4446" s="1" t="s">
        <v>103</v>
      </c>
      <c r="G4446" t="s">
        <v>21781</v>
      </c>
      <c r="H4446" s="1" t="s">
        <v>21777</v>
      </c>
      <c r="I4446" s="1" t="s">
        <v>21778</v>
      </c>
      <c r="J4446" s="1" t="s">
        <v>21779</v>
      </c>
      <c r="K4446" s="1" t="s">
        <v>21780</v>
      </c>
      <c r="L4446" s="1" t="s">
        <v>1946</v>
      </c>
      <c r="M4446" s="1" t="s">
        <v>110</v>
      </c>
      <c r="Q4446" s="1" t="s">
        <v>254</v>
      </c>
      <c r="S4446" t="str">
        <f t="shared" si="69"/>
        <v>N</v>
      </c>
      <c r="T4446" t="s">
        <v>8</v>
      </c>
      <c r="U4446" t="s">
        <v>112</v>
      </c>
      <c r="V4446" s="4">
        <v>1.48938E-2</v>
      </c>
      <c r="W4446" s="4">
        <v>6.2083999999999997E-5</v>
      </c>
      <c r="X4446" s="4">
        <v>4.78536E-4</v>
      </c>
      <c r="Y4446">
        <v>100</v>
      </c>
      <c r="Z4446" s="10" t="str">
        <f>_xlfn.IFNA(IF(OR(R4446="Y",S4446="Y"),HYPERLINK(".\plots/daily_2016_smallegu_flat.png","daily flat"),HYPERLINK(VLOOKUP($AB4446,linkref!$A$2:$D$68,3,FALSE),VLOOKUP($AB4446,linkref!$A$2:$D$68,2,FALSE))),"")</f>
        <v/>
      </c>
      <c r="AA4446" s="10" t="str">
        <f>_xlfn.IFNA(IF(OR(R4446="Y",S4446="Y"),HYPERLINK(".\plots/diurnal_2016_smallegu_flat.png","diurnal flat"),HYPERLINK(VLOOKUP($AB4446,linkref!$A$2:$D$68,4,FALSE),VLOOKUP($AB4446,linkref!$A$2:$D$68,2,FALSE))),"")</f>
        <v/>
      </c>
      <c r="AB4446" t="str">
        <f>_xlfn.IFNA(VLOOKUP(I4446,units!A$2:B$1765,2,FALSE),"")</f>
        <v/>
      </c>
    </row>
    <row r="4447" spans="1:28" hidden="1" x14ac:dyDescent="0.3">
      <c r="B4447" s="9" t="str">
        <f>_xlfn.IFNA(VLOOKUP(C4447,regions!A$1:B$49,2,FALSE),"")</f>
        <v>West</v>
      </c>
      <c r="C4447" t="s">
        <v>20905</v>
      </c>
      <c r="D4447" s="1" t="s">
        <v>103</v>
      </c>
      <c r="G4447" t="s">
        <v>16350</v>
      </c>
      <c r="H4447" s="1" t="s">
        <v>16346</v>
      </c>
      <c r="I4447" s="1" t="s">
        <v>16347</v>
      </c>
      <c r="J4447" s="1" t="s">
        <v>16348</v>
      </c>
      <c r="K4447" s="1" t="s">
        <v>16349</v>
      </c>
      <c r="L4447" s="1" t="s">
        <v>253</v>
      </c>
      <c r="M4447" s="1" t="s">
        <v>110</v>
      </c>
      <c r="Q4447" s="1" t="s">
        <v>254</v>
      </c>
      <c r="S4447" t="str">
        <f t="shared" si="69"/>
        <v>N</v>
      </c>
      <c r="T4447" t="s">
        <v>8</v>
      </c>
      <c r="U4447" t="s">
        <v>22632</v>
      </c>
      <c r="V4447" s="4">
        <v>1.4826000000000001E-2</v>
      </c>
      <c r="W4447" s="4">
        <v>1.03414E-3</v>
      </c>
      <c r="X4447" s="4">
        <v>6.8730000000000001E-6</v>
      </c>
      <c r="Y4447">
        <v>8736</v>
      </c>
      <c r="Z4447" s="10" t="str">
        <f>_xlfn.IFNA(IF(OR(R4447="Y",S4447="Y"),HYPERLINK(".\plots/daily_2016_smallegu_flat.png","daily flat"),HYPERLINK(VLOOKUP($AB4447,linkref!$A$2:$D$68,3,FALSE),VLOOKUP($AB4447,linkref!$A$2:$D$68,2,FALSE))),"")</f>
        <v/>
      </c>
      <c r="AA4447" s="10" t="str">
        <f>_xlfn.IFNA(IF(OR(R4447="Y",S4447="Y"),HYPERLINK(".\plots/diurnal_2016_smallegu_flat.png","diurnal flat"),HYPERLINK(VLOOKUP($AB4447,linkref!$A$2:$D$68,4,FALSE),VLOOKUP($AB4447,linkref!$A$2:$D$68,2,FALSE))),"")</f>
        <v/>
      </c>
      <c r="AB4447" t="str">
        <f>_xlfn.IFNA(VLOOKUP(I4447,units!A$2:B$1765,2,FALSE),"")</f>
        <v/>
      </c>
    </row>
    <row r="4448" spans="1:28" hidden="1" x14ac:dyDescent="0.3">
      <c r="B4448" s="9" t="str">
        <f>_xlfn.IFNA(VLOOKUP(C4448,regions!A$1:B$49,2,FALSE),"")</f>
        <v>MANE-VU</v>
      </c>
      <c r="C4448" t="s">
        <v>20921</v>
      </c>
      <c r="D4448" s="1" t="s">
        <v>1918</v>
      </c>
      <c r="G4448" t="s">
        <v>1924</v>
      </c>
      <c r="H4448" s="1" t="s">
        <v>1919</v>
      </c>
      <c r="I4448" s="1" t="s">
        <v>18400</v>
      </c>
      <c r="J4448" s="1" t="s">
        <v>18401</v>
      </c>
      <c r="K4448" s="1" t="s">
        <v>18402</v>
      </c>
      <c r="L4448" s="1" t="s">
        <v>253</v>
      </c>
      <c r="M4448" s="1" t="s">
        <v>110</v>
      </c>
      <c r="P4448" s="1" t="s">
        <v>111</v>
      </c>
      <c r="Q4448" s="1" t="s">
        <v>254</v>
      </c>
      <c r="S4448" t="str">
        <f t="shared" si="69"/>
        <v>N</v>
      </c>
      <c r="T4448" t="s">
        <v>8</v>
      </c>
      <c r="U4448" t="s">
        <v>22632</v>
      </c>
      <c r="V4448" s="4">
        <v>1.4800000000000001E-2</v>
      </c>
      <c r="W4448" s="4">
        <v>7.5290899999999898E-4</v>
      </c>
      <c r="X4448" s="4">
        <v>0</v>
      </c>
      <c r="Z4448" s="10" t="str">
        <f>_xlfn.IFNA(IF(OR(R4448="Y",S4448="Y"),HYPERLINK(".\plots/daily_2016_smallegu_flat.png","daily flat"),HYPERLINK(VLOOKUP($AB4448,linkref!$A$2:$D$68,3,FALSE),VLOOKUP($AB4448,linkref!$A$2:$D$68,2,FALSE))),"")</f>
        <v/>
      </c>
      <c r="AA4448" s="10" t="str">
        <f>_xlfn.IFNA(IF(OR(R4448="Y",S4448="Y"),HYPERLINK(".\plots/diurnal_2016_smallegu_flat.png","diurnal flat"),HYPERLINK(VLOOKUP($AB4448,linkref!$A$2:$D$68,4,FALSE),VLOOKUP($AB4448,linkref!$A$2:$D$68,2,FALSE))),"")</f>
        <v/>
      </c>
      <c r="AB4448" t="str">
        <f>_xlfn.IFNA(VLOOKUP(I4448,units!A$2:B$1765,2,FALSE),"")</f>
        <v/>
      </c>
    </row>
    <row r="4449" spans="1:28" x14ac:dyDescent="0.3">
      <c r="A4449" s="1" t="s">
        <v>3148</v>
      </c>
      <c r="B4449" s="9" t="str">
        <f>_xlfn.IFNA(VLOOKUP(C4449,regions!A$1:B$49,2,FALSE),"")</f>
        <v>West North Central</v>
      </c>
      <c r="C4449" t="s">
        <v>20927</v>
      </c>
      <c r="D4449" s="1" t="s">
        <v>2783</v>
      </c>
      <c r="E4449" s="1" t="s">
        <v>3139</v>
      </c>
      <c r="F4449" s="1" t="s">
        <v>835</v>
      </c>
      <c r="G4449" t="s">
        <v>3144</v>
      </c>
      <c r="H4449" s="1" t="s">
        <v>3140</v>
      </c>
      <c r="I4449" s="1" t="s">
        <v>3149</v>
      </c>
      <c r="J4449" s="1" t="s">
        <v>3142</v>
      </c>
      <c r="K4449" s="1" t="s">
        <v>3150</v>
      </c>
      <c r="L4449" s="1" t="s">
        <v>1377</v>
      </c>
      <c r="M4449" s="1" t="s">
        <v>2789</v>
      </c>
      <c r="N4449" t="s">
        <v>128</v>
      </c>
      <c r="O4449" t="s">
        <v>219</v>
      </c>
      <c r="P4449" s="1" t="s">
        <v>111</v>
      </c>
      <c r="Q4449" s="1" t="s">
        <v>254</v>
      </c>
      <c r="R4449" t="s">
        <v>19</v>
      </c>
      <c r="S4449" t="str">
        <f t="shared" si="69"/>
        <v>N</v>
      </c>
      <c r="T4449" t="s">
        <v>19</v>
      </c>
      <c r="V4449" s="12">
        <v>1.4725E-2</v>
      </c>
      <c r="W4449" s="12">
        <v>7.0866939999999993E-5</v>
      </c>
      <c r="X4449" s="12">
        <v>5.0000000000000004E-6</v>
      </c>
      <c r="Z4449" s="10" t="str">
        <f>_xlfn.IFNA(IF(OR(R4449="Y",S4449="Y"),HYPERLINK(".\plots/daily_2016_smallegu_flat.png","daily flat"),HYPERLINK(VLOOKUP($AB4449,linkref!$A$2:$D$68,3,FALSE),VLOOKUP($AB4449,linkref!$A$2:$D$68,2,FALSE))),"")</f>
        <v>West North Central Composite Nonpeaking</v>
      </c>
      <c r="AA4449" s="10" t="str">
        <f>_xlfn.IFNA(IF(OR(R4449="Y",S4449="Y"),HYPERLINK(".\plots/diurnal_2016_smallegu_flat.png","diurnal flat"),HYPERLINK(VLOOKUP($AB4449,linkref!$A$2:$D$68,4,FALSE),VLOOKUP($AB4449,linkref!$A$2:$D$68,2,FALSE))),"")</f>
        <v>West North Central Composite Nonpeaking</v>
      </c>
      <c r="AB4449" t="str">
        <f>_xlfn.IFNA(VLOOKUP(I4449,units!A$2:B$1765,2,FALSE),"")</f>
        <v>West North Central_comp_nonpeak</v>
      </c>
    </row>
    <row r="4450" spans="1:28" hidden="1" x14ac:dyDescent="0.3">
      <c r="B4450" s="9" t="str">
        <f>_xlfn.IFNA(VLOOKUP(C4450,regions!A$1:B$49,2,FALSE),"")</f>
        <v>West</v>
      </c>
      <c r="C4450" t="s">
        <v>20905</v>
      </c>
      <c r="D4450" s="1" t="s">
        <v>103</v>
      </c>
      <c r="G4450" t="s">
        <v>11255</v>
      </c>
      <c r="H4450" s="1" t="s">
        <v>11251</v>
      </c>
      <c r="I4450" s="1" t="s">
        <v>16759</v>
      </c>
      <c r="J4450" s="1" t="s">
        <v>16760</v>
      </c>
      <c r="K4450" s="1" t="s">
        <v>16761</v>
      </c>
      <c r="L4450" s="1" t="s">
        <v>253</v>
      </c>
      <c r="M4450" s="1" t="s">
        <v>110</v>
      </c>
      <c r="Q4450" s="1" t="s">
        <v>254</v>
      </c>
      <c r="S4450" t="str">
        <f t="shared" si="69"/>
        <v>N</v>
      </c>
      <c r="T4450" t="s">
        <v>8</v>
      </c>
      <c r="U4450" t="s">
        <v>22632</v>
      </c>
      <c r="V4450" s="4">
        <v>1.4656300000000001E-2</v>
      </c>
      <c r="W4450" s="4">
        <v>3.12937E-4</v>
      </c>
      <c r="X4450" s="4">
        <v>1.5225000000000001E-5</v>
      </c>
      <c r="Y4450">
        <v>8736</v>
      </c>
      <c r="Z4450" s="10" t="str">
        <f>_xlfn.IFNA(IF(OR(R4450="Y",S4450="Y"),HYPERLINK(".\plots/daily_2016_smallegu_flat.png","daily flat"),HYPERLINK(VLOOKUP($AB4450,linkref!$A$2:$D$68,3,FALSE),VLOOKUP($AB4450,linkref!$A$2:$D$68,2,FALSE))),"")</f>
        <v/>
      </c>
      <c r="AA4450" s="10" t="str">
        <f>_xlfn.IFNA(IF(OR(R4450="Y",S4450="Y"),HYPERLINK(".\plots/diurnal_2016_smallegu_flat.png","diurnal flat"),HYPERLINK(VLOOKUP($AB4450,linkref!$A$2:$D$68,4,FALSE),VLOOKUP($AB4450,linkref!$A$2:$D$68,2,FALSE))),"")</f>
        <v/>
      </c>
      <c r="AB4450" t="str">
        <f>_xlfn.IFNA(VLOOKUP(I4450,units!A$2:B$1765,2,FALSE),"")</f>
        <v/>
      </c>
    </row>
    <row r="4451" spans="1:28" hidden="1" x14ac:dyDescent="0.3">
      <c r="B4451" s="9" t="str">
        <f>_xlfn.IFNA(VLOOKUP(C4451,regions!A$1:B$49,2,FALSE),"")</f>
        <v>West</v>
      </c>
      <c r="C4451" t="s">
        <v>20905</v>
      </c>
      <c r="D4451" s="1" t="s">
        <v>5220</v>
      </c>
      <c r="G4451" t="s">
        <v>16333</v>
      </c>
      <c r="H4451" s="1" t="s">
        <v>16329</v>
      </c>
      <c r="I4451" s="1" t="s">
        <v>16330</v>
      </c>
      <c r="J4451" s="1" t="s">
        <v>16331</v>
      </c>
      <c r="K4451" s="1" t="s">
        <v>16332</v>
      </c>
      <c r="L4451" s="1" t="s">
        <v>253</v>
      </c>
      <c r="M4451" s="1" t="s">
        <v>110</v>
      </c>
      <c r="Q4451" s="1" t="s">
        <v>254</v>
      </c>
      <c r="S4451" t="str">
        <f t="shared" si="69"/>
        <v>N</v>
      </c>
      <c r="T4451" t="s">
        <v>8</v>
      </c>
      <c r="U4451" t="s">
        <v>22632</v>
      </c>
      <c r="V4451" s="4">
        <v>1.4567999999999999E-2</v>
      </c>
      <c r="W4451" s="4">
        <v>1.01614E-3</v>
      </c>
      <c r="X4451" s="4">
        <v>6.7530000000000004E-6</v>
      </c>
      <c r="Y4451">
        <v>100</v>
      </c>
      <c r="Z4451" s="10" t="str">
        <f>_xlfn.IFNA(IF(OR(R4451="Y",S4451="Y"),HYPERLINK(".\plots/daily_2016_smallegu_flat.png","daily flat"),HYPERLINK(VLOOKUP($AB4451,linkref!$A$2:$D$68,3,FALSE),VLOOKUP($AB4451,linkref!$A$2:$D$68,2,FALSE))),"")</f>
        <v/>
      </c>
      <c r="AA4451" s="10" t="str">
        <f>_xlfn.IFNA(IF(OR(R4451="Y",S4451="Y"),HYPERLINK(".\plots/diurnal_2016_smallegu_flat.png","diurnal flat"),HYPERLINK(VLOOKUP($AB4451,linkref!$A$2:$D$68,4,FALSE),VLOOKUP($AB4451,linkref!$A$2:$D$68,2,FALSE))),"")</f>
        <v/>
      </c>
      <c r="AB4451" t="str">
        <f>_xlfn.IFNA(VLOOKUP(I4451,units!A$2:B$1765,2,FALSE),"")</f>
        <v/>
      </c>
    </row>
    <row r="4452" spans="1:28" hidden="1" x14ac:dyDescent="0.3">
      <c r="B4452" s="9" t="str">
        <f>_xlfn.IFNA(VLOOKUP(C4452,regions!A$1:B$49,2,FALSE),"")</f>
        <v>West</v>
      </c>
      <c r="C4452" t="s">
        <v>20905</v>
      </c>
      <c r="D4452" s="1" t="s">
        <v>11458</v>
      </c>
      <c r="G4452" t="s">
        <v>19769</v>
      </c>
      <c r="H4452" s="1" t="s">
        <v>19765</v>
      </c>
      <c r="I4452" s="1" t="s">
        <v>19766</v>
      </c>
      <c r="J4452" s="1" t="s">
        <v>19767</v>
      </c>
      <c r="K4452" s="1" t="s">
        <v>19768</v>
      </c>
      <c r="L4452" s="1" t="s">
        <v>253</v>
      </c>
      <c r="M4452" s="1" t="s">
        <v>110</v>
      </c>
      <c r="Q4452" s="1" t="s">
        <v>7060</v>
      </c>
      <c r="S4452" t="str">
        <f t="shared" si="69"/>
        <v>N</v>
      </c>
      <c r="T4452" t="s">
        <v>8</v>
      </c>
      <c r="U4452" t="s">
        <v>22632</v>
      </c>
      <c r="V4452" s="4">
        <v>1.44919E-2</v>
      </c>
      <c r="W4452" s="4">
        <v>6.8706699999999997E-4</v>
      </c>
      <c r="X4452" s="4">
        <v>9.2437999999999998E-5</v>
      </c>
      <c r="Y4452">
        <v>50</v>
      </c>
      <c r="Z4452" s="10" t="str">
        <f>_xlfn.IFNA(IF(OR(R4452="Y",S4452="Y"),HYPERLINK(".\plots/daily_2016_smallegu_flat.png","daily flat"),HYPERLINK(VLOOKUP($AB4452,linkref!$A$2:$D$68,3,FALSE),VLOOKUP($AB4452,linkref!$A$2:$D$68,2,FALSE))),"")</f>
        <v/>
      </c>
      <c r="AA4452" s="10" t="str">
        <f>_xlfn.IFNA(IF(OR(R4452="Y",S4452="Y"),HYPERLINK(".\plots/diurnal_2016_smallegu_flat.png","diurnal flat"),HYPERLINK(VLOOKUP($AB4452,linkref!$A$2:$D$68,4,FALSE),VLOOKUP($AB4452,linkref!$A$2:$D$68,2,FALSE))),"")</f>
        <v/>
      </c>
      <c r="AB4452" t="str">
        <f>_xlfn.IFNA(VLOOKUP(I4452,units!A$2:B$1765,2,FALSE),"")</f>
        <v/>
      </c>
    </row>
    <row r="4453" spans="1:28" hidden="1" x14ac:dyDescent="0.3">
      <c r="B4453" s="9" t="str">
        <f>_xlfn.IFNA(VLOOKUP(C4453,regions!A$1:B$49,2,FALSE),"")</f>
        <v>West</v>
      </c>
      <c r="C4453" t="s">
        <v>20905</v>
      </c>
      <c r="D4453" s="1" t="s">
        <v>594</v>
      </c>
      <c r="G4453" t="s">
        <v>12276</v>
      </c>
      <c r="H4453" s="1" t="s">
        <v>12272</v>
      </c>
      <c r="I4453" s="1" t="s">
        <v>12273</v>
      </c>
      <c r="J4453" s="1" t="s">
        <v>12274</v>
      </c>
      <c r="K4453" s="1" t="s">
        <v>12275</v>
      </c>
      <c r="L4453" s="1" t="s">
        <v>253</v>
      </c>
      <c r="M4453" s="1" t="s">
        <v>110</v>
      </c>
      <c r="Q4453" s="1" t="s">
        <v>7060</v>
      </c>
      <c r="S4453" t="str">
        <f t="shared" si="69"/>
        <v>N</v>
      </c>
      <c r="T4453" t="s">
        <v>8</v>
      </c>
      <c r="U4453" t="s">
        <v>22632</v>
      </c>
      <c r="V4453" s="4">
        <v>1.44733E-2</v>
      </c>
      <c r="W4453" s="4">
        <v>5.1617799999999995E-4</v>
      </c>
      <c r="X4453" s="4">
        <v>2.95316E-5</v>
      </c>
      <c r="Y4453">
        <v>14</v>
      </c>
      <c r="Z4453" s="10" t="str">
        <f>_xlfn.IFNA(IF(OR(R4453="Y",S4453="Y"),HYPERLINK(".\plots/daily_2016_smallegu_flat.png","daily flat"),HYPERLINK(VLOOKUP($AB4453,linkref!$A$2:$D$68,3,FALSE),VLOOKUP($AB4453,linkref!$A$2:$D$68,2,FALSE))),"")</f>
        <v/>
      </c>
      <c r="AA4453" s="10" t="str">
        <f>_xlfn.IFNA(IF(OR(R4453="Y",S4453="Y"),HYPERLINK(".\plots/diurnal_2016_smallegu_flat.png","diurnal flat"),HYPERLINK(VLOOKUP($AB4453,linkref!$A$2:$D$68,4,FALSE),VLOOKUP($AB4453,linkref!$A$2:$D$68,2,FALSE))),"")</f>
        <v/>
      </c>
      <c r="AB4453" t="str">
        <f>_xlfn.IFNA(VLOOKUP(I4453,units!A$2:B$1765,2,FALSE),"")</f>
        <v/>
      </c>
    </row>
    <row r="4454" spans="1:28" hidden="1" x14ac:dyDescent="0.3">
      <c r="B4454" s="9" t="str">
        <f>_xlfn.IFNA(VLOOKUP(C4454,regions!A$1:B$49,2,FALSE),"")</f>
        <v>LADCO</v>
      </c>
      <c r="C4454" t="s">
        <v>20951</v>
      </c>
      <c r="D4454" s="1" t="s">
        <v>14122</v>
      </c>
      <c r="G4454" t="s">
        <v>14121</v>
      </c>
      <c r="H4454" s="1" t="s">
        <v>14117</v>
      </c>
      <c r="I4454" s="1" t="s">
        <v>14359</v>
      </c>
      <c r="J4454" s="1" t="s">
        <v>14360</v>
      </c>
      <c r="K4454" s="1" t="s">
        <v>14361</v>
      </c>
      <c r="L4454" s="1" t="s">
        <v>522</v>
      </c>
      <c r="M4454" s="1" t="s">
        <v>110</v>
      </c>
      <c r="P4454" s="1" t="s">
        <v>111</v>
      </c>
      <c r="Q4454" s="1" t="s">
        <v>254</v>
      </c>
      <c r="S4454" t="str">
        <f t="shared" si="69"/>
        <v>N</v>
      </c>
      <c r="T4454" t="s">
        <v>8</v>
      </c>
      <c r="U4454" t="s">
        <v>22632</v>
      </c>
      <c r="V4454" s="4">
        <v>1.44E-2</v>
      </c>
      <c r="W4454" s="4">
        <v>4.0000000000000002E-4</v>
      </c>
      <c r="X4454" s="4">
        <v>2.3000000000000001E-4</v>
      </c>
      <c r="Y4454">
        <v>2</v>
      </c>
      <c r="Z4454" s="10" t="str">
        <f>_xlfn.IFNA(IF(OR(R4454="Y",S4454="Y"),HYPERLINK(".\plots/daily_2016_smallegu_flat.png","daily flat"),HYPERLINK(VLOOKUP($AB4454,linkref!$A$2:$D$68,3,FALSE),VLOOKUP($AB4454,linkref!$A$2:$D$68,2,FALSE))),"")</f>
        <v/>
      </c>
      <c r="AA4454" s="10" t="str">
        <f>_xlfn.IFNA(IF(OR(R4454="Y",S4454="Y"),HYPERLINK(".\plots/diurnal_2016_smallegu_flat.png","diurnal flat"),HYPERLINK(VLOOKUP($AB4454,linkref!$A$2:$D$68,4,FALSE),VLOOKUP($AB4454,linkref!$A$2:$D$68,2,FALSE))),"")</f>
        <v/>
      </c>
      <c r="AB4454" t="str">
        <f>_xlfn.IFNA(VLOOKUP(I4454,units!A$2:B$1765,2,FALSE),"")</f>
        <v/>
      </c>
    </row>
    <row r="4455" spans="1:28" hidden="1" x14ac:dyDescent="0.3">
      <c r="B4455" s="9" t="str">
        <f>_xlfn.IFNA(VLOOKUP(C4455,regions!A$1:B$49,2,FALSE),"")</f>
        <v>West</v>
      </c>
      <c r="C4455" t="s">
        <v>20905</v>
      </c>
      <c r="D4455" s="1" t="s">
        <v>5220</v>
      </c>
      <c r="G4455" t="s">
        <v>11245</v>
      </c>
      <c r="H4455" s="1" t="s">
        <v>13489</v>
      </c>
      <c r="I4455" s="1" t="s">
        <v>13490</v>
      </c>
      <c r="J4455" s="1" t="s">
        <v>13491</v>
      </c>
      <c r="K4455" s="1" t="s">
        <v>13492</v>
      </c>
      <c r="L4455" s="1" t="s">
        <v>253</v>
      </c>
      <c r="M4455" s="1" t="s">
        <v>110</v>
      </c>
      <c r="Q4455" s="1" t="s">
        <v>254</v>
      </c>
      <c r="S4455" t="str">
        <f t="shared" si="69"/>
        <v>N</v>
      </c>
      <c r="T4455" t="s">
        <v>8</v>
      </c>
      <c r="U4455" t="s">
        <v>22632</v>
      </c>
      <c r="V4455" s="4">
        <v>1.43099E-2</v>
      </c>
      <c r="W4455" s="4">
        <v>9.981460000000001E-4</v>
      </c>
      <c r="X4455" s="4">
        <v>6.6340000000000003E-6</v>
      </c>
      <c r="Y4455">
        <v>100</v>
      </c>
      <c r="Z4455" s="10" t="str">
        <f>_xlfn.IFNA(IF(OR(R4455="Y",S4455="Y"),HYPERLINK(".\plots/daily_2016_smallegu_flat.png","daily flat"),HYPERLINK(VLOOKUP($AB4455,linkref!$A$2:$D$68,3,FALSE),VLOOKUP($AB4455,linkref!$A$2:$D$68,2,FALSE))),"")</f>
        <v/>
      </c>
      <c r="AA4455" s="10" t="str">
        <f>_xlfn.IFNA(IF(OR(R4455="Y",S4455="Y"),HYPERLINK(".\plots/diurnal_2016_smallegu_flat.png","diurnal flat"),HYPERLINK(VLOOKUP($AB4455,linkref!$A$2:$D$68,4,FALSE),VLOOKUP($AB4455,linkref!$A$2:$D$68,2,FALSE))),"")</f>
        <v/>
      </c>
      <c r="AB4455" t="str">
        <f>_xlfn.IFNA(VLOOKUP(I4455,units!A$2:B$1765,2,FALSE),"")</f>
        <v/>
      </c>
    </row>
    <row r="4456" spans="1:28" hidden="1" x14ac:dyDescent="0.3">
      <c r="B4456" s="9" t="str">
        <f>_xlfn.IFNA(VLOOKUP(C4456,regions!A$1:B$49,2,FALSE),"")</f>
        <v>SESARM</v>
      </c>
      <c r="C4456" t="s">
        <v>20935</v>
      </c>
      <c r="D4456" s="1" t="s">
        <v>13066</v>
      </c>
      <c r="G4456" t="s">
        <v>13065</v>
      </c>
      <c r="H4456" s="1" t="s">
        <v>13063</v>
      </c>
      <c r="I4456" s="1" t="s">
        <v>15467</v>
      </c>
      <c r="J4456" s="1" t="s">
        <v>15468</v>
      </c>
      <c r="K4456" s="1" t="s">
        <v>19888</v>
      </c>
      <c r="L4456" s="1" t="s">
        <v>730</v>
      </c>
      <c r="M4456" s="1" t="s">
        <v>110</v>
      </c>
      <c r="P4456" s="1" t="s">
        <v>111</v>
      </c>
      <c r="Q4456" s="1" t="s">
        <v>254</v>
      </c>
      <c r="S4456" t="str">
        <f t="shared" si="69"/>
        <v>N</v>
      </c>
      <c r="T4456" t="s">
        <v>8</v>
      </c>
      <c r="U4456" t="s">
        <v>22632</v>
      </c>
      <c r="V4456" s="4">
        <v>1.4261899999999999E-2</v>
      </c>
      <c r="W4456" s="4">
        <v>1.0024999999999999E-3</v>
      </c>
      <c r="X4456" s="4">
        <v>9.3780000000000003E-4</v>
      </c>
      <c r="Y4456">
        <v>26</v>
      </c>
      <c r="Z4456" s="10" t="str">
        <f>_xlfn.IFNA(IF(OR(R4456="Y",S4456="Y"),HYPERLINK(".\plots/daily_2016_smallegu_flat.png","daily flat"),HYPERLINK(VLOOKUP($AB4456,linkref!$A$2:$D$68,3,FALSE),VLOOKUP($AB4456,linkref!$A$2:$D$68,2,FALSE))),"")</f>
        <v/>
      </c>
      <c r="AA4456" s="10" t="str">
        <f>_xlfn.IFNA(IF(OR(R4456="Y",S4456="Y"),HYPERLINK(".\plots/diurnal_2016_smallegu_flat.png","diurnal flat"),HYPERLINK(VLOOKUP($AB4456,linkref!$A$2:$D$68,4,FALSE),VLOOKUP($AB4456,linkref!$A$2:$D$68,2,FALSE))),"")</f>
        <v/>
      </c>
      <c r="AB4456" t="str">
        <f>_xlfn.IFNA(VLOOKUP(I4456,units!A$2:B$1765,2,FALSE),"")</f>
        <v/>
      </c>
    </row>
    <row r="4457" spans="1:28" hidden="1" x14ac:dyDescent="0.3">
      <c r="B4457" s="9" t="str">
        <f>_xlfn.IFNA(VLOOKUP(C4457,regions!A$1:B$49,2,FALSE),"")</f>
        <v>West</v>
      </c>
      <c r="C4457" t="s">
        <v>20905</v>
      </c>
      <c r="D4457" s="1" t="s">
        <v>5220</v>
      </c>
      <c r="G4457" t="s">
        <v>12434</v>
      </c>
      <c r="H4457" s="1" t="s">
        <v>15809</v>
      </c>
      <c r="I4457" s="1" t="s">
        <v>15816</v>
      </c>
      <c r="J4457" s="1" t="s">
        <v>15817</v>
      </c>
      <c r="K4457" s="1" t="s">
        <v>15818</v>
      </c>
      <c r="L4457" s="1" t="s">
        <v>253</v>
      </c>
      <c r="M4457" s="1" t="s">
        <v>110</v>
      </c>
      <c r="Q4457" s="1" t="s">
        <v>254</v>
      </c>
      <c r="S4457" t="str">
        <f t="shared" si="69"/>
        <v>N</v>
      </c>
      <c r="T4457" t="s">
        <v>8</v>
      </c>
      <c r="U4457" t="s">
        <v>22632</v>
      </c>
      <c r="V4457" s="4">
        <v>1.4227800000000001E-2</v>
      </c>
      <c r="W4457" s="4">
        <v>1.90392E-4</v>
      </c>
      <c r="X4457" s="4">
        <v>6.596E-6</v>
      </c>
      <c r="Y4457">
        <v>100</v>
      </c>
      <c r="Z4457" s="10" t="str">
        <f>_xlfn.IFNA(IF(OR(R4457="Y",S4457="Y"),HYPERLINK(".\plots/daily_2016_smallegu_flat.png","daily flat"),HYPERLINK(VLOOKUP($AB4457,linkref!$A$2:$D$68,3,FALSE),VLOOKUP($AB4457,linkref!$A$2:$D$68,2,FALSE))),"")</f>
        <v/>
      </c>
      <c r="AA4457" s="10" t="str">
        <f>_xlfn.IFNA(IF(OR(R4457="Y",S4457="Y"),HYPERLINK(".\plots/diurnal_2016_smallegu_flat.png","diurnal flat"),HYPERLINK(VLOOKUP($AB4457,linkref!$A$2:$D$68,4,FALSE),VLOOKUP($AB4457,linkref!$A$2:$D$68,2,FALSE))),"")</f>
        <v/>
      </c>
      <c r="AB4457" t="str">
        <f>_xlfn.IFNA(VLOOKUP(I4457,units!A$2:B$1765,2,FALSE),"")</f>
        <v/>
      </c>
    </row>
    <row r="4458" spans="1:28" hidden="1" x14ac:dyDescent="0.3">
      <c r="B4458" s="9" t="str">
        <f>_xlfn.IFNA(VLOOKUP(C4458,regions!A$1:B$49,2,FALSE),"")</f>
        <v>LADCO</v>
      </c>
      <c r="C4458" t="s">
        <v>20904</v>
      </c>
      <c r="D4458" s="1" t="s">
        <v>8935</v>
      </c>
      <c r="G4458" t="s">
        <v>10021</v>
      </c>
      <c r="H4458" s="1" t="s">
        <v>10017</v>
      </c>
      <c r="I4458" s="1" t="s">
        <v>12004</v>
      </c>
      <c r="J4458" s="1" t="s">
        <v>12005</v>
      </c>
      <c r="K4458" s="1" t="s">
        <v>21209</v>
      </c>
      <c r="L4458" s="1" t="s">
        <v>21208</v>
      </c>
      <c r="M4458" s="1" t="s">
        <v>110</v>
      </c>
      <c r="P4458" s="1" t="s">
        <v>111</v>
      </c>
      <c r="Q4458" s="1" t="s">
        <v>7060</v>
      </c>
      <c r="S4458" t="str">
        <f t="shared" si="69"/>
        <v>N</v>
      </c>
      <c r="T4458" t="s">
        <v>8</v>
      </c>
      <c r="U4458" t="s">
        <v>112</v>
      </c>
      <c r="V4458" s="4">
        <v>1.4225E-2</v>
      </c>
      <c r="W4458" s="4">
        <v>5.0000000000000002E-5</v>
      </c>
      <c r="X4458" s="4"/>
      <c r="Y4458">
        <v>24</v>
      </c>
      <c r="Z4458" s="10" t="str">
        <f>_xlfn.IFNA(IF(OR(R4458="Y",S4458="Y"),HYPERLINK(".\plots/daily_2016_smallegu_flat.png","daily flat"),HYPERLINK(VLOOKUP($AB4458,linkref!$A$2:$D$68,3,FALSE),VLOOKUP($AB4458,linkref!$A$2:$D$68,2,FALSE))),"")</f>
        <v/>
      </c>
      <c r="AA4458" s="10" t="str">
        <f>_xlfn.IFNA(IF(OR(R4458="Y",S4458="Y"),HYPERLINK(".\plots/diurnal_2016_smallegu_flat.png","diurnal flat"),HYPERLINK(VLOOKUP($AB4458,linkref!$A$2:$D$68,4,FALSE),VLOOKUP($AB4458,linkref!$A$2:$D$68,2,FALSE))),"")</f>
        <v/>
      </c>
      <c r="AB4458" t="str">
        <f>_xlfn.IFNA(VLOOKUP(I4458,units!A$2:B$1765,2,FALSE),"")</f>
        <v/>
      </c>
    </row>
    <row r="4459" spans="1:28" x14ac:dyDescent="0.3">
      <c r="A4459" s="1" t="s">
        <v>20958</v>
      </c>
      <c r="B4459" s="9" t="str">
        <f>_xlfn.IFNA(VLOOKUP(C4459,regions!A$1:B$49,2,FALSE),"")</f>
        <v>West</v>
      </c>
      <c r="C4459" t="s">
        <v>20905</v>
      </c>
      <c r="D4459" s="1" t="s">
        <v>340</v>
      </c>
      <c r="G4459" t="s">
        <v>10819</v>
      </c>
      <c r="H4459" s="1" t="s">
        <v>10815</v>
      </c>
      <c r="I4459" s="1" t="s">
        <v>10816</v>
      </c>
      <c r="J4459" s="1" t="s">
        <v>10817</v>
      </c>
      <c r="K4459" s="1" t="s">
        <v>10818</v>
      </c>
      <c r="L4459" s="1" t="s">
        <v>253</v>
      </c>
      <c r="M4459" s="1" t="s">
        <v>110</v>
      </c>
      <c r="P4459" s="1" t="s">
        <v>111</v>
      </c>
      <c r="Q4459" s="1" t="s">
        <v>254</v>
      </c>
      <c r="S4459" t="str">
        <f t="shared" si="69"/>
        <v>N</v>
      </c>
      <c r="T4459" t="s">
        <v>19</v>
      </c>
      <c r="U4459" t="s">
        <v>22632</v>
      </c>
      <c r="V4459" s="12">
        <v>1.4069999999999999E-2</v>
      </c>
      <c r="W4459" s="12">
        <v>9.6699999999999998E-4</v>
      </c>
      <c r="X4459" s="12">
        <v>5.0000000000000004E-6</v>
      </c>
      <c r="Y4459">
        <v>8736</v>
      </c>
      <c r="Z4459" s="10" t="str">
        <f>_xlfn.IFNA(IF(OR(R4459="Y",S4459="Y"),HYPERLINK(".\plots/daily_2016_smallegu_flat.png","daily flat"),HYPERLINK(VLOOKUP($AB4459,linkref!$A$2:$D$68,3,FALSE),VLOOKUP($AB4459,linkref!$A$2:$D$68,2,FALSE))),"")</f>
        <v>West Composite Peaking</v>
      </c>
      <c r="AA4459" s="10" t="str">
        <f>_xlfn.IFNA(IF(OR(R4459="Y",S4459="Y"),HYPERLINK(".\plots/diurnal_2016_smallegu_flat.png","diurnal flat"),HYPERLINK(VLOOKUP($AB4459,linkref!$A$2:$D$68,4,FALSE),VLOOKUP($AB4459,linkref!$A$2:$D$68,2,FALSE))),"")</f>
        <v>West Composite Peaking</v>
      </c>
      <c r="AB4459" t="str">
        <f>_xlfn.IFNA(VLOOKUP(I4459,units!A$2:B$1765,2,FALSE),"")</f>
        <v>West_comp_peak</v>
      </c>
    </row>
    <row r="4460" spans="1:28" hidden="1" x14ac:dyDescent="0.3">
      <c r="B4460" s="9" t="str">
        <f>_xlfn.IFNA(VLOOKUP(C4460,regions!A$1:B$49,2,FALSE),"")</f>
        <v>West</v>
      </c>
      <c r="C4460" t="s">
        <v>20905</v>
      </c>
      <c r="D4460" s="1" t="s">
        <v>517</v>
      </c>
      <c r="G4460" t="s">
        <v>12540</v>
      </c>
      <c r="H4460" s="1" t="s">
        <v>12536</v>
      </c>
      <c r="I4460" s="1" t="s">
        <v>12537</v>
      </c>
      <c r="J4460" s="1" t="s">
        <v>12538</v>
      </c>
      <c r="K4460" s="1" t="s">
        <v>12539</v>
      </c>
      <c r="L4460" s="1" t="s">
        <v>253</v>
      </c>
      <c r="M4460" s="1" t="s">
        <v>110</v>
      </c>
      <c r="P4460" s="1" t="s">
        <v>111</v>
      </c>
      <c r="Q4460" s="1" t="s">
        <v>7060</v>
      </c>
      <c r="S4460" t="str">
        <f t="shared" si="69"/>
        <v>N</v>
      </c>
      <c r="T4460" t="s">
        <v>8</v>
      </c>
      <c r="U4460" t="s">
        <v>22632</v>
      </c>
      <c r="V4460" s="4">
        <v>1.4069999999999999E-2</v>
      </c>
      <c r="W4460" s="4">
        <v>9.6699999999999998E-4</v>
      </c>
      <c r="X4460" s="4">
        <v>5.0000000000000004E-6</v>
      </c>
      <c r="Y4460">
        <v>8736</v>
      </c>
      <c r="Z4460" s="10" t="str">
        <f>_xlfn.IFNA(IF(OR(R4460="Y",S4460="Y"),HYPERLINK(".\plots/daily_2016_smallegu_flat.png","daily flat"),HYPERLINK(VLOOKUP($AB4460,linkref!$A$2:$D$68,3,FALSE),VLOOKUP($AB4460,linkref!$A$2:$D$68,2,FALSE))),"")</f>
        <v/>
      </c>
      <c r="AA4460" s="10" t="str">
        <f>_xlfn.IFNA(IF(OR(R4460="Y",S4460="Y"),HYPERLINK(".\plots/diurnal_2016_smallegu_flat.png","diurnal flat"),HYPERLINK(VLOOKUP($AB4460,linkref!$A$2:$D$68,4,FALSE),VLOOKUP($AB4460,linkref!$A$2:$D$68,2,FALSE))),"")</f>
        <v/>
      </c>
      <c r="AB4460" t="str">
        <f>_xlfn.IFNA(VLOOKUP(I4460,units!A$2:B$1765,2,FALSE),"")</f>
        <v/>
      </c>
    </row>
    <row r="4461" spans="1:28" hidden="1" x14ac:dyDescent="0.3">
      <c r="B4461" s="9" t="str">
        <f>_xlfn.IFNA(VLOOKUP(C4461,regions!A$1:B$49,2,FALSE),"")</f>
        <v>West</v>
      </c>
      <c r="C4461" t="s">
        <v>20905</v>
      </c>
      <c r="D4461" s="1" t="s">
        <v>517</v>
      </c>
      <c r="G4461" t="s">
        <v>12816</v>
      </c>
      <c r="H4461" s="1" t="s">
        <v>12812</v>
      </c>
      <c r="I4461" s="1" t="s">
        <v>12817</v>
      </c>
      <c r="J4461" s="1" t="s">
        <v>12818</v>
      </c>
      <c r="K4461" s="1" t="s">
        <v>12819</v>
      </c>
      <c r="L4461" s="1" t="s">
        <v>253</v>
      </c>
      <c r="M4461" s="1" t="s">
        <v>110</v>
      </c>
      <c r="P4461" s="1" t="s">
        <v>111</v>
      </c>
      <c r="Q4461" s="1" t="s">
        <v>7060</v>
      </c>
      <c r="S4461" t="str">
        <f t="shared" si="69"/>
        <v>N</v>
      </c>
      <c r="T4461" t="s">
        <v>8</v>
      </c>
      <c r="U4461" t="s">
        <v>22632</v>
      </c>
      <c r="V4461" s="4">
        <v>1.4069999999999999E-2</v>
      </c>
      <c r="W4461" s="4">
        <v>9.6699999999999998E-4</v>
      </c>
      <c r="X4461" s="4">
        <v>5.0000000000000004E-6</v>
      </c>
      <c r="Y4461">
        <v>8736</v>
      </c>
      <c r="Z4461" s="10" t="str">
        <f>_xlfn.IFNA(IF(OR(R4461="Y",S4461="Y"),HYPERLINK(".\plots/daily_2016_smallegu_flat.png","daily flat"),HYPERLINK(VLOOKUP($AB4461,linkref!$A$2:$D$68,3,FALSE),VLOOKUP($AB4461,linkref!$A$2:$D$68,2,FALSE))),"")</f>
        <v/>
      </c>
      <c r="AA4461" s="10" t="str">
        <f>_xlfn.IFNA(IF(OR(R4461="Y",S4461="Y"),HYPERLINK(".\plots/diurnal_2016_smallegu_flat.png","diurnal flat"),HYPERLINK(VLOOKUP($AB4461,linkref!$A$2:$D$68,4,FALSE),VLOOKUP($AB4461,linkref!$A$2:$D$68,2,FALSE))),"")</f>
        <v/>
      </c>
      <c r="AB4461" t="str">
        <f>_xlfn.IFNA(VLOOKUP(I4461,units!A$2:B$1765,2,FALSE),"")</f>
        <v/>
      </c>
    </row>
    <row r="4462" spans="1:28" hidden="1" x14ac:dyDescent="0.3">
      <c r="B4462" s="9" t="str">
        <f>_xlfn.IFNA(VLOOKUP(C4462,regions!A$1:B$49,2,FALSE),"")</f>
        <v>LADCO</v>
      </c>
      <c r="C4462" t="s">
        <v>20906</v>
      </c>
      <c r="D4462" s="1" t="s">
        <v>18703</v>
      </c>
      <c r="G4462" t="s">
        <v>18702</v>
      </c>
      <c r="H4462" s="1" t="s">
        <v>18698</v>
      </c>
      <c r="I4462" s="1" t="s">
        <v>18699</v>
      </c>
      <c r="J4462" s="1" t="s">
        <v>18704</v>
      </c>
      <c r="K4462" s="1" t="s">
        <v>18705</v>
      </c>
      <c r="L4462" s="1" t="s">
        <v>12003</v>
      </c>
      <c r="M4462" s="1" t="s">
        <v>110</v>
      </c>
      <c r="P4462" s="1" t="s">
        <v>111</v>
      </c>
      <c r="Q4462" s="1" t="s">
        <v>7060</v>
      </c>
      <c r="S4462" t="str">
        <f t="shared" si="69"/>
        <v>N</v>
      </c>
      <c r="T4462" t="s">
        <v>8</v>
      </c>
      <c r="U4462" t="s">
        <v>22632</v>
      </c>
      <c r="V4462" s="4">
        <v>1.4028799999999999E-2</v>
      </c>
      <c r="W4462" s="4">
        <v>2.570343E-4</v>
      </c>
      <c r="X4462" s="4">
        <v>4.4159999999999997E-5</v>
      </c>
      <c r="Z4462" s="10" t="str">
        <f>_xlfn.IFNA(IF(OR(R4462="Y",S4462="Y"),HYPERLINK(".\plots/daily_2016_smallegu_flat.png","daily flat"),HYPERLINK(VLOOKUP($AB4462,linkref!$A$2:$D$68,3,FALSE),VLOOKUP($AB4462,linkref!$A$2:$D$68,2,FALSE))),"")</f>
        <v/>
      </c>
      <c r="AA4462" s="10" t="str">
        <f>_xlfn.IFNA(IF(OR(R4462="Y",S4462="Y"),HYPERLINK(".\plots/diurnal_2016_smallegu_flat.png","diurnal flat"),HYPERLINK(VLOOKUP($AB4462,linkref!$A$2:$D$68,4,FALSE),VLOOKUP($AB4462,linkref!$A$2:$D$68,2,FALSE))),"")</f>
        <v/>
      </c>
      <c r="AB4462" t="str">
        <f>_xlfn.IFNA(VLOOKUP(I4462,units!A$2:B$1765,2,FALSE),"")</f>
        <v/>
      </c>
    </row>
    <row r="4463" spans="1:28" x14ac:dyDescent="0.3">
      <c r="A4463" s="1" t="s">
        <v>9893</v>
      </c>
      <c r="B4463" s="9" t="str">
        <f>_xlfn.IFNA(VLOOKUP(C4463,regions!A$1:B$49,2,FALSE),"")</f>
        <v>MANE-VU</v>
      </c>
      <c r="C4463" t="s">
        <v>20902</v>
      </c>
      <c r="D4463" s="1" t="s">
        <v>9899</v>
      </c>
      <c r="G4463" t="s">
        <v>9898</v>
      </c>
      <c r="H4463" s="1" t="s">
        <v>9894</v>
      </c>
      <c r="I4463" s="1" t="s">
        <v>9895</v>
      </c>
      <c r="J4463" s="1" t="s">
        <v>9896</v>
      </c>
      <c r="K4463" s="1" t="s">
        <v>9897</v>
      </c>
      <c r="L4463" s="1" t="s">
        <v>135</v>
      </c>
      <c r="M4463" s="1" t="s">
        <v>110</v>
      </c>
      <c r="P4463" s="1" t="s">
        <v>111</v>
      </c>
      <c r="Q4463" s="1" t="s">
        <v>136</v>
      </c>
      <c r="S4463" t="str">
        <f t="shared" si="69"/>
        <v>N</v>
      </c>
      <c r="T4463" t="s">
        <v>19</v>
      </c>
      <c r="U4463" t="s">
        <v>22632</v>
      </c>
      <c r="V4463" s="12">
        <v>1.4E-2</v>
      </c>
      <c r="W4463" s="12">
        <v>0</v>
      </c>
      <c r="X4463" s="12">
        <v>0</v>
      </c>
      <c r="Z4463" s="10" t="str">
        <f>_xlfn.IFNA(IF(OR(R4463="Y",S4463="Y"),HYPERLINK(".\plots/daily_2016_smallegu_flat.png","daily flat"),HYPERLINK(VLOOKUP($AB4463,linkref!$A$2:$D$68,3,FALSE),VLOOKUP($AB4463,linkref!$A$2:$D$68,2,FALSE))),"")</f>
        <v>MANE-VU Gas Peaking</v>
      </c>
      <c r="AA4463" s="10" t="str">
        <f>_xlfn.IFNA(IF(OR(R4463="Y",S4463="Y"),HYPERLINK(".\plots/diurnal_2016_smallegu_flat.png","diurnal flat"),HYPERLINK(VLOOKUP($AB4463,linkref!$A$2:$D$68,4,FALSE),VLOOKUP($AB4463,linkref!$A$2:$D$68,2,FALSE))),"")</f>
        <v>MANE-VU Gas Peaking</v>
      </c>
      <c r="AB4463" t="str">
        <f>_xlfn.IFNA(VLOOKUP(I4463,units!A$2:B$1765,2,FALSE),"")</f>
        <v>MANE-VU_gas_peak</v>
      </c>
    </row>
    <row r="4464" spans="1:28" x14ac:dyDescent="0.3">
      <c r="A4464" s="1" t="s">
        <v>10438</v>
      </c>
      <c r="B4464" s="9" t="str">
        <f>_xlfn.IFNA(VLOOKUP(C4464,regions!A$1:B$49,2,FALSE),"")</f>
        <v>MANE-VU</v>
      </c>
      <c r="C4464" t="s">
        <v>20902</v>
      </c>
      <c r="D4464" s="1" t="s">
        <v>9899</v>
      </c>
      <c r="G4464" t="s">
        <v>9898</v>
      </c>
      <c r="H4464" s="1" t="s">
        <v>9894</v>
      </c>
      <c r="I4464" s="1" t="s">
        <v>10439</v>
      </c>
      <c r="J4464" s="1" t="s">
        <v>9896</v>
      </c>
      <c r="K4464" s="1" t="s">
        <v>10440</v>
      </c>
      <c r="L4464" s="1" t="s">
        <v>135</v>
      </c>
      <c r="M4464" s="1" t="s">
        <v>110</v>
      </c>
      <c r="P4464" s="1" t="s">
        <v>111</v>
      </c>
      <c r="Q4464" s="1" t="s">
        <v>136</v>
      </c>
      <c r="S4464" t="str">
        <f t="shared" si="69"/>
        <v>N</v>
      </c>
      <c r="T4464" t="s">
        <v>19</v>
      </c>
      <c r="U4464" t="s">
        <v>22632</v>
      </c>
      <c r="V4464" s="12">
        <v>1.4E-2</v>
      </c>
      <c r="W4464" s="12">
        <v>0</v>
      </c>
      <c r="X4464" s="12">
        <v>0</v>
      </c>
      <c r="Z4464" s="10" t="str">
        <f>_xlfn.IFNA(IF(OR(R4464="Y",S4464="Y"),HYPERLINK(".\plots/daily_2016_smallegu_flat.png","daily flat"),HYPERLINK(VLOOKUP($AB4464,linkref!$A$2:$D$68,3,FALSE),VLOOKUP($AB4464,linkref!$A$2:$D$68,2,FALSE))),"")</f>
        <v>MANE-VU Gas Peaking</v>
      </c>
      <c r="AA4464" s="10" t="str">
        <f>_xlfn.IFNA(IF(OR(R4464="Y",S4464="Y"),HYPERLINK(".\plots/diurnal_2016_smallegu_flat.png","diurnal flat"),HYPERLINK(VLOOKUP($AB4464,linkref!$A$2:$D$68,4,FALSE),VLOOKUP($AB4464,linkref!$A$2:$D$68,2,FALSE))),"")</f>
        <v>MANE-VU Gas Peaking</v>
      </c>
      <c r="AB4464" t="str">
        <f>_xlfn.IFNA(VLOOKUP(I4464,units!A$2:B$1765,2,FALSE),"")</f>
        <v>MANE-VU_gas_peak</v>
      </c>
    </row>
    <row r="4465" spans="1:28" hidden="1" x14ac:dyDescent="0.3">
      <c r="B4465" s="9" t="str">
        <f>_xlfn.IFNA(VLOOKUP(C4465,regions!A$1:B$49,2,FALSE),"")</f>
        <v>MANE-VU</v>
      </c>
      <c r="C4465" t="s">
        <v>20921</v>
      </c>
      <c r="D4465" s="1" t="s">
        <v>1931</v>
      </c>
      <c r="G4465" t="s">
        <v>1936</v>
      </c>
      <c r="H4465" s="1" t="s">
        <v>1932</v>
      </c>
      <c r="I4465" s="1" t="s">
        <v>16934</v>
      </c>
      <c r="J4465" s="1" t="s">
        <v>16935</v>
      </c>
      <c r="K4465" s="1" t="s">
        <v>16936</v>
      </c>
      <c r="L4465" s="1" t="s">
        <v>12796</v>
      </c>
      <c r="M4465" s="1" t="s">
        <v>110</v>
      </c>
      <c r="P4465" s="1" t="s">
        <v>111</v>
      </c>
      <c r="Q4465" s="1" t="s">
        <v>254</v>
      </c>
      <c r="S4465" t="str">
        <f t="shared" si="69"/>
        <v>N</v>
      </c>
      <c r="T4465" t="s">
        <v>8</v>
      </c>
      <c r="U4465" t="s">
        <v>22632</v>
      </c>
      <c r="V4465" s="4">
        <v>1.4E-2</v>
      </c>
      <c r="W4465" s="4">
        <v>1.0759999999999999E-3</v>
      </c>
      <c r="X4465" s="4">
        <v>8.99999999999999E-4</v>
      </c>
      <c r="Z4465" s="10" t="str">
        <f>_xlfn.IFNA(IF(OR(R4465="Y",S4465="Y"),HYPERLINK(".\plots/daily_2016_smallegu_flat.png","daily flat"),HYPERLINK(VLOOKUP($AB4465,linkref!$A$2:$D$68,3,FALSE),VLOOKUP($AB4465,linkref!$A$2:$D$68,2,FALSE))),"")</f>
        <v/>
      </c>
      <c r="AA4465" s="10" t="str">
        <f>_xlfn.IFNA(IF(OR(R4465="Y",S4465="Y"),HYPERLINK(".\plots/diurnal_2016_smallegu_flat.png","diurnal flat"),HYPERLINK(VLOOKUP($AB4465,linkref!$A$2:$D$68,4,FALSE),VLOOKUP($AB4465,linkref!$A$2:$D$68,2,FALSE))),"")</f>
        <v/>
      </c>
      <c r="AB4465" t="str">
        <f>_xlfn.IFNA(VLOOKUP(I4465,units!A$2:B$1765,2,FALSE),"")</f>
        <v/>
      </c>
    </row>
    <row r="4466" spans="1:28" hidden="1" x14ac:dyDescent="0.3">
      <c r="B4466" s="9" t="str">
        <f>_xlfn.IFNA(VLOOKUP(C4466,regions!A$1:B$49,2,FALSE),"")</f>
        <v>West</v>
      </c>
      <c r="C4466" t="s">
        <v>20905</v>
      </c>
      <c r="D4466" s="1" t="s">
        <v>103</v>
      </c>
      <c r="G4466" t="s">
        <v>13467</v>
      </c>
      <c r="H4466" s="1" t="s">
        <v>19907</v>
      </c>
      <c r="I4466" s="1" t="s">
        <v>19908</v>
      </c>
      <c r="J4466" s="1" t="s">
        <v>19909</v>
      </c>
      <c r="K4466" s="1" t="s">
        <v>19910</v>
      </c>
      <c r="L4466" s="1" t="s">
        <v>253</v>
      </c>
      <c r="M4466" s="1" t="s">
        <v>110</v>
      </c>
      <c r="Q4466" s="1" t="s">
        <v>7060</v>
      </c>
      <c r="S4466" t="str">
        <f t="shared" si="69"/>
        <v>N</v>
      </c>
      <c r="T4466" t="s">
        <v>8</v>
      </c>
      <c r="U4466" t="s">
        <v>22632</v>
      </c>
      <c r="V4466" s="4">
        <v>1.39235E-2</v>
      </c>
      <c r="W4466" s="4">
        <v>2.9729000000000002E-4</v>
      </c>
      <c r="X4466" s="4">
        <v>1.4464000000000001E-5</v>
      </c>
      <c r="Y4466">
        <v>100</v>
      </c>
      <c r="Z4466" s="10" t="str">
        <f>_xlfn.IFNA(IF(OR(R4466="Y",S4466="Y"),HYPERLINK(".\plots/daily_2016_smallegu_flat.png","daily flat"),HYPERLINK(VLOOKUP($AB4466,linkref!$A$2:$D$68,3,FALSE),VLOOKUP($AB4466,linkref!$A$2:$D$68,2,FALSE))),"")</f>
        <v/>
      </c>
      <c r="AA4466" s="10" t="str">
        <f>_xlfn.IFNA(IF(OR(R4466="Y",S4466="Y"),HYPERLINK(".\plots/diurnal_2016_smallegu_flat.png","diurnal flat"),HYPERLINK(VLOOKUP($AB4466,linkref!$A$2:$D$68,4,FALSE),VLOOKUP($AB4466,linkref!$A$2:$D$68,2,FALSE))),"")</f>
        <v/>
      </c>
      <c r="AB4466" t="str">
        <f>_xlfn.IFNA(VLOOKUP(I4466,units!A$2:B$1765,2,FALSE),"")</f>
        <v/>
      </c>
    </row>
    <row r="4467" spans="1:28" hidden="1" x14ac:dyDescent="0.3">
      <c r="B4467" s="9" t="str">
        <f>_xlfn.IFNA(VLOOKUP(C4467,regions!A$1:B$49,2,FALSE),"")</f>
        <v>LADCO</v>
      </c>
      <c r="C4467" t="s">
        <v>20904</v>
      </c>
      <c r="D4467" s="1" t="s">
        <v>78</v>
      </c>
      <c r="G4467" t="s">
        <v>11564</v>
      </c>
      <c r="H4467" s="1" t="s">
        <v>11560</v>
      </c>
      <c r="I4467" s="1" t="s">
        <v>12371</v>
      </c>
      <c r="J4467" s="1" t="s">
        <v>11562</v>
      </c>
      <c r="K4467" s="1" t="s">
        <v>12372</v>
      </c>
      <c r="L4467" s="1" t="s">
        <v>730</v>
      </c>
      <c r="M4467" s="1" t="s">
        <v>110</v>
      </c>
      <c r="P4467" s="1" t="s">
        <v>111</v>
      </c>
      <c r="Q4467" s="1" t="s">
        <v>254</v>
      </c>
      <c r="S4467" t="str">
        <f t="shared" si="69"/>
        <v>N</v>
      </c>
      <c r="T4467" t="s">
        <v>8</v>
      </c>
      <c r="U4467" t="s">
        <v>22632</v>
      </c>
      <c r="V4467" s="4">
        <v>1.389E-2</v>
      </c>
      <c r="W4467" s="4">
        <v>1.002761E-3</v>
      </c>
      <c r="X4467" s="4">
        <v>9.1500000000000001E-4</v>
      </c>
      <c r="Y4467">
        <v>5</v>
      </c>
      <c r="Z4467" s="10" t="str">
        <f>_xlfn.IFNA(IF(OR(R4467="Y",S4467="Y"),HYPERLINK(".\plots/daily_2016_smallegu_flat.png","daily flat"),HYPERLINK(VLOOKUP($AB4467,linkref!$A$2:$D$68,3,FALSE),VLOOKUP($AB4467,linkref!$A$2:$D$68,2,FALSE))),"")</f>
        <v/>
      </c>
      <c r="AA4467" s="10" t="str">
        <f>_xlfn.IFNA(IF(OR(R4467="Y",S4467="Y"),HYPERLINK(".\plots/diurnal_2016_smallegu_flat.png","diurnal flat"),HYPERLINK(VLOOKUP($AB4467,linkref!$A$2:$D$68,4,FALSE),VLOOKUP($AB4467,linkref!$A$2:$D$68,2,FALSE))),"")</f>
        <v/>
      </c>
      <c r="AB4467" t="str">
        <f>_xlfn.IFNA(VLOOKUP(I4467,units!A$2:B$1765,2,FALSE),"")</f>
        <v/>
      </c>
    </row>
    <row r="4468" spans="1:28" hidden="1" x14ac:dyDescent="0.3">
      <c r="B4468" s="9" t="str">
        <f>_xlfn.IFNA(VLOOKUP(C4468,regions!A$1:B$49,2,FALSE),"")</f>
        <v>West</v>
      </c>
      <c r="C4468" t="s">
        <v>20905</v>
      </c>
      <c r="D4468" s="1" t="s">
        <v>5220</v>
      </c>
      <c r="G4468" t="s">
        <v>13432</v>
      </c>
      <c r="H4468" s="1" t="s">
        <v>13428</v>
      </c>
      <c r="I4468" s="1" t="s">
        <v>13429</v>
      </c>
      <c r="J4468" s="1" t="s">
        <v>13430</v>
      </c>
      <c r="K4468" s="1" t="s">
        <v>13431</v>
      </c>
      <c r="L4468" s="1" t="s">
        <v>253</v>
      </c>
      <c r="M4468" s="1" t="s">
        <v>110</v>
      </c>
      <c r="Q4468" s="1" t="s">
        <v>254</v>
      </c>
      <c r="S4468" t="str">
        <f t="shared" si="69"/>
        <v>N</v>
      </c>
      <c r="T4468" t="s">
        <v>8</v>
      </c>
      <c r="U4468" t="s">
        <v>22632</v>
      </c>
      <c r="V4468" s="4">
        <v>1.3872499999999999E-2</v>
      </c>
      <c r="W4468" s="4">
        <v>1.7316200000000001E-4</v>
      </c>
      <c r="X4468" s="4">
        <v>9.7869999999999996E-6</v>
      </c>
      <c r="Y4468">
        <v>8736</v>
      </c>
      <c r="Z4468" s="10" t="str">
        <f>_xlfn.IFNA(IF(OR(R4468="Y",S4468="Y"),HYPERLINK(".\plots/daily_2016_smallegu_flat.png","daily flat"),HYPERLINK(VLOOKUP($AB4468,linkref!$A$2:$D$68,3,FALSE),VLOOKUP($AB4468,linkref!$A$2:$D$68,2,FALSE))),"")</f>
        <v/>
      </c>
      <c r="AA4468" s="10" t="str">
        <f>_xlfn.IFNA(IF(OR(R4468="Y",S4468="Y"),HYPERLINK(".\plots/diurnal_2016_smallegu_flat.png","diurnal flat"),HYPERLINK(VLOOKUP($AB4468,linkref!$A$2:$D$68,4,FALSE),VLOOKUP($AB4468,linkref!$A$2:$D$68,2,FALSE))),"")</f>
        <v/>
      </c>
      <c r="AB4468" t="str">
        <f>_xlfn.IFNA(VLOOKUP(I4468,units!A$2:B$1765,2,FALSE),"")</f>
        <v/>
      </c>
    </row>
    <row r="4469" spans="1:28" hidden="1" x14ac:dyDescent="0.3">
      <c r="B4469" s="9" t="str">
        <f>_xlfn.IFNA(VLOOKUP(C4469,regions!A$1:B$49,2,FALSE),"")</f>
        <v>West</v>
      </c>
      <c r="C4469" t="s">
        <v>20928</v>
      </c>
      <c r="D4469" s="1" t="s">
        <v>11307</v>
      </c>
      <c r="G4469" t="s">
        <v>11306</v>
      </c>
      <c r="H4469" s="1" t="s">
        <v>11302</v>
      </c>
      <c r="I4469" s="1" t="s">
        <v>11303</v>
      </c>
      <c r="J4469" s="1" t="s">
        <v>19747</v>
      </c>
      <c r="K4469" s="1" t="s">
        <v>19748</v>
      </c>
      <c r="L4469" s="1" t="s">
        <v>730</v>
      </c>
      <c r="M4469" s="1" t="s">
        <v>110</v>
      </c>
      <c r="P4469" s="1" t="s">
        <v>111</v>
      </c>
      <c r="Q4469" s="1" t="s">
        <v>254</v>
      </c>
      <c r="S4469" t="str">
        <f t="shared" si="69"/>
        <v>N</v>
      </c>
      <c r="T4469" t="s">
        <v>8</v>
      </c>
      <c r="U4469" t="s">
        <v>22632</v>
      </c>
      <c r="V4469" s="4">
        <v>1.3845E-2</v>
      </c>
      <c r="W4469" s="4">
        <v>7.2807799999999897E-4</v>
      </c>
      <c r="X4469" s="4">
        <v>3.5499999999999999E-6</v>
      </c>
      <c r="Z4469" s="10" t="str">
        <f>_xlfn.IFNA(IF(OR(R4469="Y",S4469="Y"),HYPERLINK(".\plots/daily_2016_smallegu_flat.png","daily flat"),HYPERLINK(VLOOKUP($AB4469,linkref!$A$2:$D$68,3,FALSE),VLOOKUP($AB4469,linkref!$A$2:$D$68,2,FALSE))),"")</f>
        <v/>
      </c>
      <c r="AA4469" s="10" t="str">
        <f>_xlfn.IFNA(IF(OR(R4469="Y",S4469="Y"),HYPERLINK(".\plots/diurnal_2016_smallegu_flat.png","diurnal flat"),HYPERLINK(VLOOKUP($AB4469,linkref!$A$2:$D$68,4,FALSE),VLOOKUP($AB4469,linkref!$A$2:$D$68,2,FALSE))),"")</f>
        <v/>
      </c>
      <c r="AB4469" t="str">
        <f>_xlfn.IFNA(VLOOKUP(I4469,units!A$2:B$1765,2,FALSE),"")</f>
        <v/>
      </c>
    </row>
    <row r="4470" spans="1:28" hidden="1" x14ac:dyDescent="0.3">
      <c r="B4470" s="9" t="str">
        <f>_xlfn.IFNA(VLOOKUP(C4470,regions!A$1:B$49,2,FALSE),"")</f>
        <v>West</v>
      </c>
      <c r="C4470" t="s">
        <v>20905</v>
      </c>
      <c r="D4470" s="1" t="s">
        <v>5553</v>
      </c>
      <c r="G4470" t="s">
        <v>17067</v>
      </c>
      <c r="H4470" s="1" t="s">
        <v>17063</v>
      </c>
      <c r="I4470" s="1" t="s">
        <v>17064</v>
      </c>
      <c r="J4470" s="1" t="s">
        <v>17065</v>
      </c>
      <c r="K4470" s="1" t="s">
        <v>17066</v>
      </c>
      <c r="L4470" s="1" t="s">
        <v>253</v>
      </c>
      <c r="M4470" s="1" t="s">
        <v>110</v>
      </c>
      <c r="Q4470" s="1" t="s">
        <v>254</v>
      </c>
      <c r="S4470" t="str">
        <f t="shared" si="69"/>
        <v>N</v>
      </c>
      <c r="T4470" t="s">
        <v>8</v>
      </c>
      <c r="U4470" t="s">
        <v>22632</v>
      </c>
      <c r="V4470" s="4">
        <v>1.3840099999999999E-2</v>
      </c>
      <c r="W4470" s="4">
        <v>2.1753399999999999E-4</v>
      </c>
      <c r="X4470" s="4">
        <v>1.4137E-5</v>
      </c>
      <c r="Y4470">
        <v>50</v>
      </c>
      <c r="Z4470" s="10" t="str">
        <f>_xlfn.IFNA(IF(OR(R4470="Y",S4470="Y"),HYPERLINK(".\plots/daily_2016_smallegu_flat.png","daily flat"),HYPERLINK(VLOOKUP($AB4470,linkref!$A$2:$D$68,3,FALSE),VLOOKUP($AB4470,linkref!$A$2:$D$68,2,FALSE))),"")</f>
        <v/>
      </c>
      <c r="AA4470" s="10" t="str">
        <f>_xlfn.IFNA(IF(OR(R4470="Y",S4470="Y"),HYPERLINK(".\plots/diurnal_2016_smallegu_flat.png","diurnal flat"),HYPERLINK(VLOOKUP($AB4470,linkref!$A$2:$D$68,4,FALSE),VLOOKUP($AB4470,linkref!$A$2:$D$68,2,FALSE))),"")</f>
        <v/>
      </c>
      <c r="AB4470" t="str">
        <f>_xlfn.IFNA(VLOOKUP(I4470,units!A$2:B$1765,2,FALSE),"")</f>
        <v/>
      </c>
    </row>
    <row r="4471" spans="1:28" hidden="1" x14ac:dyDescent="0.3">
      <c r="B4471" s="9" t="str">
        <f>_xlfn.IFNA(VLOOKUP(C4471,regions!A$1:B$49,2,FALSE),"")</f>
        <v>Southwest</v>
      </c>
      <c r="C4471" t="s">
        <v>20938</v>
      </c>
      <c r="D4471" s="1" t="s">
        <v>7209</v>
      </c>
      <c r="G4471" t="s">
        <v>9313</v>
      </c>
      <c r="H4471" s="1" t="s">
        <v>9309</v>
      </c>
      <c r="I4471" s="1" t="s">
        <v>17736</v>
      </c>
      <c r="J4471" s="1" t="s">
        <v>17737</v>
      </c>
      <c r="K4471" s="1" t="s">
        <v>17738</v>
      </c>
      <c r="L4471" s="1" t="s">
        <v>730</v>
      </c>
      <c r="M4471" s="1" t="s">
        <v>110</v>
      </c>
      <c r="P4471" s="1" t="s">
        <v>111</v>
      </c>
      <c r="Q4471" s="1" t="s">
        <v>11177</v>
      </c>
      <c r="S4471" t="str">
        <f t="shared" si="69"/>
        <v>N</v>
      </c>
      <c r="T4471" t="s">
        <v>8</v>
      </c>
      <c r="U4471" t="s">
        <v>22632</v>
      </c>
      <c r="V4471" s="4">
        <v>1.38E-2</v>
      </c>
      <c r="W4471" s="4">
        <v>2.258E-3</v>
      </c>
      <c r="X4471" s="4">
        <v>1.1659999999999999E-3</v>
      </c>
      <c r="Y4471">
        <v>260</v>
      </c>
      <c r="Z4471" s="10" t="str">
        <f>_xlfn.IFNA(IF(OR(R4471="Y",S4471="Y"),HYPERLINK(".\plots/daily_2016_smallegu_flat.png","daily flat"),HYPERLINK(VLOOKUP($AB4471,linkref!$A$2:$D$68,3,FALSE),VLOOKUP($AB4471,linkref!$A$2:$D$68,2,FALSE))),"")</f>
        <v/>
      </c>
      <c r="AA4471" s="10" t="str">
        <f>_xlfn.IFNA(IF(OR(R4471="Y",S4471="Y"),HYPERLINK(".\plots/diurnal_2016_smallegu_flat.png","diurnal flat"),HYPERLINK(VLOOKUP($AB4471,linkref!$A$2:$D$68,4,FALSE),VLOOKUP($AB4471,linkref!$A$2:$D$68,2,FALSE))),"")</f>
        <v/>
      </c>
      <c r="AB4471" t="str">
        <f>_xlfn.IFNA(VLOOKUP(I4471,units!A$2:B$1765,2,FALSE),"")</f>
        <v/>
      </c>
    </row>
    <row r="4472" spans="1:28" hidden="1" x14ac:dyDescent="0.3">
      <c r="B4472" s="9" t="str">
        <f>_xlfn.IFNA(VLOOKUP(C4472,regions!A$1:B$49,2,FALSE),"")</f>
        <v>MANE-VU</v>
      </c>
      <c r="C4472" t="s">
        <v>20902</v>
      </c>
      <c r="D4472" s="1" t="s">
        <v>10367</v>
      </c>
      <c r="G4472" t="s">
        <v>12481</v>
      </c>
      <c r="H4472" s="1" t="s">
        <v>12477</v>
      </c>
      <c r="I4472" s="1" t="s">
        <v>12478</v>
      </c>
      <c r="J4472" s="1" t="s">
        <v>12479</v>
      </c>
      <c r="K4472" s="1" t="s">
        <v>12480</v>
      </c>
      <c r="L4472" s="1" t="s">
        <v>730</v>
      </c>
      <c r="M4472" s="1" t="s">
        <v>110</v>
      </c>
      <c r="P4472" s="1" t="s">
        <v>111</v>
      </c>
      <c r="Q4472" s="1" t="s">
        <v>254</v>
      </c>
      <c r="S4472" t="str">
        <f t="shared" si="69"/>
        <v>N</v>
      </c>
      <c r="T4472" t="s">
        <v>8</v>
      </c>
      <c r="U4472" t="s">
        <v>22632</v>
      </c>
      <c r="V4472" s="4">
        <v>1.38E-2</v>
      </c>
      <c r="W4472" s="4">
        <v>6.9999999999999999E-4</v>
      </c>
      <c r="X4472" s="4">
        <v>0</v>
      </c>
      <c r="Z4472" s="10" t="str">
        <f>_xlfn.IFNA(IF(OR(R4472="Y",S4472="Y"),HYPERLINK(".\plots/daily_2016_smallegu_flat.png","daily flat"),HYPERLINK(VLOOKUP($AB4472,linkref!$A$2:$D$68,3,FALSE),VLOOKUP($AB4472,linkref!$A$2:$D$68,2,FALSE))),"")</f>
        <v/>
      </c>
      <c r="AA4472" s="10" t="str">
        <f>_xlfn.IFNA(IF(OR(R4472="Y",S4472="Y"),HYPERLINK(".\plots/diurnal_2016_smallegu_flat.png","diurnal flat"),HYPERLINK(VLOOKUP($AB4472,linkref!$A$2:$D$68,4,FALSE),VLOOKUP($AB4472,linkref!$A$2:$D$68,2,FALSE))),"")</f>
        <v/>
      </c>
      <c r="AB4472" t="str">
        <f>_xlfn.IFNA(VLOOKUP(I4472,units!A$2:B$1765,2,FALSE),"")</f>
        <v/>
      </c>
    </row>
    <row r="4473" spans="1:28" hidden="1" x14ac:dyDescent="0.3">
      <c r="B4473" s="9" t="str">
        <f>_xlfn.IFNA(VLOOKUP(C4473,regions!A$1:B$49,2,FALSE),"")</f>
        <v>West</v>
      </c>
      <c r="C4473" t="s">
        <v>20905</v>
      </c>
      <c r="D4473" s="1" t="s">
        <v>5220</v>
      </c>
      <c r="G4473" t="s">
        <v>12062</v>
      </c>
      <c r="H4473" s="1" t="s">
        <v>17051</v>
      </c>
      <c r="I4473" s="1" t="s">
        <v>17052</v>
      </c>
      <c r="J4473" s="1" t="s">
        <v>17053</v>
      </c>
      <c r="K4473" s="1" t="s">
        <v>17054</v>
      </c>
      <c r="L4473" s="1" t="s">
        <v>253</v>
      </c>
      <c r="M4473" s="1" t="s">
        <v>110</v>
      </c>
      <c r="Q4473" s="1" t="s">
        <v>254</v>
      </c>
      <c r="S4473" t="str">
        <f t="shared" si="69"/>
        <v>N</v>
      </c>
      <c r="T4473" t="s">
        <v>8</v>
      </c>
      <c r="U4473" t="s">
        <v>22632</v>
      </c>
      <c r="V4473" s="4">
        <v>1.37235E-2</v>
      </c>
      <c r="W4473" s="4">
        <v>9.5723800000000001E-4</v>
      </c>
      <c r="X4473" s="4">
        <v>6.3620000000000002E-6</v>
      </c>
      <c r="Y4473">
        <v>100</v>
      </c>
      <c r="Z4473" s="10" t="str">
        <f>_xlfn.IFNA(IF(OR(R4473="Y",S4473="Y"),HYPERLINK(".\plots/daily_2016_smallegu_flat.png","daily flat"),HYPERLINK(VLOOKUP($AB4473,linkref!$A$2:$D$68,3,FALSE),VLOOKUP($AB4473,linkref!$A$2:$D$68,2,FALSE))),"")</f>
        <v/>
      </c>
      <c r="AA4473" s="10" t="str">
        <f>_xlfn.IFNA(IF(OR(R4473="Y",S4473="Y"),HYPERLINK(".\plots/diurnal_2016_smallegu_flat.png","diurnal flat"),HYPERLINK(VLOOKUP($AB4473,linkref!$A$2:$D$68,4,FALSE),VLOOKUP($AB4473,linkref!$A$2:$D$68,2,FALSE))),"")</f>
        <v/>
      </c>
      <c r="AB4473" t="str">
        <f>_xlfn.IFNA(VLOOKUP(I4473,units!A$2:B$1765,2,FALSE),"")</f>
        <v/>
      </c>
    </row>
    <row r="4474" spans="1:28" hidden="1" x14ac:dyDescent="0.3">
      <c r="B4474" s="9" t="str">
        <f>_xlfn.IFNA(VLOOKUP(C4474,regions!A$1:B$49,2,FALSE),"")</f>
        <v>SESARM</v>
      </c>
      <c r="C4474" t="s">
        <v>20935</v>
      </c>
      <c r="D4474" s="1" t="s">
        <v>3850</v>
      </c>
      <c r="G4474" t="s">
        <v>3855</v>
      </c>
      <c r="H4474" s="1" t="s">
        <v>3851</v>
      </c>
      <c r="I4474" s="1" t="s">
        <v>17225</v>
      </c>
      <c r="J4474" s="1" t="s">
        <v>17226</v>
      </c>
      <c r="K4474" s="1" t="s">
        <v>17227</v>
      </c>
      <c r="L4474" s="1" t="s">
        <v>730</v>
      </c>
      <c r="M4474" s="1" t="s">
        <v>110</v>
      </c>
      <c r="P4474" s="1" t="s">
        <v>111</v>
      </c>
      <c r="Q4474" s="1" t="s">
        <v>254</v>
      </c>
      <c r="S4474" t="str">
        <f t="shared" si="69"/>
        <v>N</v>
      </c>
      <c r="T4474" t="s">
        <v>8</v>
      </c>
      <c r="U4474" t="s">
        <v>22632</v>
      </c>
      <c r="V4474" s="4">
        <v>1.3538700000000001E-2</v>
      </c>
      <c r="W4474" s="4">
        <v>9.5169999999999999E-4</v>
      </c>
      <c r="X4474" s="4">
        <v>8.9030000000000001E-4</v>
      </c>
      <c r="Y4474">
        <v>3</v>
      </c>
      <c r="Z4474" s="10" t="str">
        <f>_xlfn.IFNA(IF(OR(R4474="Y",S4474="Y"),HYPERLINK(".\plots/daily_2016_smallegu_flat.png","daily flat"),HYPERLINK(VLOOKUP($AB4474,linkref!$A$2:$D$68,3,FALSE),VLOOKUP($AB4474,linkref!$A$2:$D$68,2,FALSE))),"")</f>
        <v/>
      </c>
      <c r="AA4474" s="10" t="str">
        <f>_xlfn.IFNA(IF(OR(R4474="Y",S4474="Y"),HYPERLINK(".\plots/diurnal_2016_smallegu_flat.png","diurnal flat"),HYPERLINK(VLOOKUP($AB4474,linkref!$A$2:$D$68,4,FALSE),VLOOKUP($AB4474,linkref!$A$2:$D$68,2,FALSE))),"")</f>
        <v/>
      </c>
      <c r="AB4474" t="str">
        <f>_xlfn.IFNA(VLOOKUP(I4474,units!A$2:B$1765,2,FALSE),"")</f>
        <v/>
      </c>
    </row>
    <row r="4475" spans="1:28" hidden="1" x14ac:dyDescent="0.3">
      <c r="B4475" s="9" t="str">
        <f>_xlfn.IFNA(VLOOKUP(C4475,regions!A$1:B$49,2,FALSE),"")</f>
        <v>MANE-VU</v>
      </c>
      <c r="C4475" t="s">
        <v>20916</v>
      </c>
      <c r="D4475" s="1" t="s">
        <v>20610</v>
      </c>
      <c r="G4475" t="s">
        <v>20609</v>
      </c>
      <c r="H4475" s="1" t="s">
        <v>20605</v>
      </c>
      <c r="I4475" s="1" t="s">
        <v>20606</v>
      </c>
      <c r="J4475" s="1" t="s">
        <v>20607</v>
      </c>
      <c r="K4475" s="1" t="s">
        <v>20608</v>
      </c>
      <c r="L4475" s="1" t="s">
        <v>1205</v>
      </c>
      <c r="M4475" s="1" t="s">
        <v>110</v>
      </c>
      <c r="P4475" s="1" t="s">
        <v>111</v>
      </c>
      <c r="Q4475" s="1" t="s">
        <v>254</v>
      </c>
      <c r="S4475" t="str">
        <f t="shared" si="69"/>
        <v>N</v>
      </c>
      <c r="T4475" t="s">
        <v>8</v>
      </c>
      <c r="U4475" t="s">
        <v>22632</v>
      </c>
      <c r="V4475" s="4">
        <v>1.35082E-2</v>
      </c>
      <c r="W4475" s="4">
        <v>4.2470000000000002E-4</v>
      </c>
      <c r="X4475" s="4">
        <v>7.5623999999999998E-6</v>
      </c>
      <c r="Z4475" s="10" t="str">
        <f>_xlfn.IFNA(IF(OR(R4475="Y",S4475="Y"),HYPERLINK(".\plots/daily_2016_smallegu_flat.png","daily flat"),HYPERLINK(VLOOKUP($AB4475,linkref!$A$2:$D$68,3,FALSE),VLOOKUP($AB4475,linkref!$A$2:$D$68,2,FALSE))),"")</f>
        <v/>
      </c>
      <c r="AA4475" s="10" t="str">
        <f>_xlfn.IFNA(IF(OR(R4475="Y",S4475="Y"),HYPERLINK(".\plots/diurnal_2016_smallegu_flat.png","diurnal flat"),HYPERLINK(VLOOKUP($AB4475,linkref!$A$2:$D$68,4,FALSE),VLOOKUP($AB4475,linkref!$A$2:$D$68,2,FALSE))),"")</f>
        <v/>
      </c>
      <c r="AB4475" t="str">
        <f>_xlfn.IFNA(VLOOKUP(I4475,units!A$2:B$1765,2,FALSE),"")</f>
        <v/>
      </c>
    </row>
    <row r="4476" spans="1:28" hidden="1" x14ac:dyDescent="0.3">
      <c r="B4476" s="9" t="str">
        <f>_xlfn.IFNA(VLOOKUP(C4476,regions!A$1:B$49,2,FALSE),"")</f>
        <v>MANE-VU</v>
      </c>
      <c r="C4476" t="s">
        <v>20912</v>
      </c>
      <c r="D4476" s="1" t="s">
        <v>3289</v>
      </c>
      <c r="G4476" t="s">
        <v>3295</v>
      </c>
      <c r="H4476" s="1" t="s">
        <v>3290</v>
      </c>
      <c r="I4476" s="1" t="s">
        <v>22387</v>
      </c>
      <c r="J4476" s="1" t="s">
        <v>22388</v>
      </c>
      <c r="K4476" s="1" t="s">
        <v>22389</v>
      </c>
      <c r="L4476" s="1" t="s">
        <v>5977</v>
      </c>
      <c r="M4476" s="1" t="s">
        <v>110</v>
      </c>
      <c r="P4476" s="1" t="s">
        <v>111</v>
      </c>
      <c r="Q4476" s="1" t="s">
        <v>254</v>
      </c>
      <c r="S4476" t="str">
        <f t="shared" si="69"/>
        <v>N</v>
      </c>
      <c r="T4476" t="s">
        <v>8</v>
      </c>
      <c r="U4476" t="s">
        <v>112</v>
      </c>
      <c r="V4476" s="4">
        <v>1.35E-2</v>
      </c>
      <c r="W4476" s="4">
        <v>2.1437040000000001E-2</v>
      </c>
      <c r="X4476" s="4"/>
      <c r="Z4476" s="10" t="str">
        <f>_xlfn.IFNA(IF(OR(R4476="Y",S4476="Y"),HYPERLINK(".\plots/daily_2016_smallegu_flat.png","daily flat"),HYPERLINK(VLOOKUP($AB4476,linkref!$A$2:$D$68,3,FALSE),VLOOKUP($AB4476,linkref!$A$2:$D$68,2,FALSE))),"")</f>
        <v/>
      </c>
      <c r="AA4476" s="10" t="str">
        <f>_xlfn.IFNA(IF(OR(R4476="Y",S4476="Y"),HYPERLINK(".\plots/diurnal_2016_smallegu_flat.png","diurnal flat"),HYPERLINK(VLOOKUP($AB4476,linkref!$A$2:$D$68,4,FALSE),VLOOKUP($AB4476,linkref!$A$2:$D$68,2,FALSE))),"")</f>
        <v/>
      </c>
      <c r="AB4476" t="str">
        <f>_xlfn.IFNA(VLOOKUP(I4476,units!A$2:B$1765,2,FALSE),"")</f>
        <v/>
      </c>
    </row>
    <row r="4477" spans="1:28" hidden="1" x14ac:dyDescent="0.3">
      <c r="B4477" s="9" t="str">
        <f>_xlfn.IFNA(VLOOKUP(C4477,regions!A$1:B$49,2,FALSE),"")</f>
        <v>West</v>
      </c>
      <c r="C4477" t="s">
        <v>20905</v>
      </c>
      <c r="D4477" s="1" t="s">
        <v>103</v>
      </c>
      <c r="G4477" t="s">
        <v>13467</v>
      </c>
      <c r="H4477" s="1" t="s">
        <v>13476</v>
      </c>
      <c r="I4477" s="1" t="s">
        <v>13477</v>
      </c>
      <c r="J4477" s="1" t="s">
        <v>13478</v>
      </c>
      <c r="K4477" s="1" t="s">
        <v>13479</v>
      </c>
      <c r="L4477" s="1" t="s">
        <v>253</v>
      </c>
      <c r="M4477" s="1" t="s">
        <v>110</v>
      </c>
      <c r="Q4477" s="1" t="s">
        <v>254</v>
      </c>
      <c r="S4477" t="str">
        <f t="shared" si="69"/>
        <v>N</v>
      </c>
      <c r="T4477" t="s">
        <v>8</v>
      </c>
      <c r="U4477" t="s">
        <v>22632</v>
      </c>
      <c r="V4477" s="4">
        <v>1.34278E-2</v>
      </c>
      <c r="W4477" s="4">
        <v>4.3364100000000002E-4</v>
      </c>
      <c r="X4477" s="4">
        <v>2.1097000000000001E-5</v>
      </c>
      <c r="Y4477">
        <v>100</v>
      </c>
      <c r="Z4477" s="10" t="str">
        <f>_xlfn.IFNA(IF(OR(R4477="Y",S4477="Y"),HYPERLINK(".\plots/daily_2016_smallegu_flat.png","daily flat"),HYPERLINK(VLOOKUP($AB4477,linkref!$A$2:$D$68,3,FALSE),VLOOKUP($AB4477,linkref!$A$2:$D$68,2,FALSE))),"")</f>
        <v/>
      </c>
      <c r="AA4477" s="10" t="str">
        <f>_xlfn.IFNA(IF(OR(R4477="Y",S4477="Y"),HYPERLINK(".\plots/diurnal_2016_smallegu_flat.png","diurnal flat"),HYPERLINK(VLOOKUP($AB4477,linkref!$A$2:$D$68,4,FALSE),VLOOKUP($AB4477,linkref!$A$2:$D$68,2,FALSE))),"")</f>
        <v/>
      </c>
      <c r="AB4477" t="str">
        <f>_xlfn.IFNA(VLOOKUP(I4477,units!A$2:B$1765,2,FALSE),"")</f>
        <v/>
      </c>
    </row>
    <row r="4478" spans="1:28" x14ac:dyDescent="0.3">
      <c r="A4478" s="1" t="s">
        <v>9600</v>
      </c>
      <c r="B4478" s="9" t="str">
        <f>_xlfn.IFNA(VLOOKUP(C4478,regions!A$1:B$49,2,FALSE),"")</f>
        <v>LADCO</v>
      </c>
      <c r="C4478" t="s">
        <v>20951</v>
      </c>
      <c r="D4478" s="1" t="s">
        <v>9589</v>
      </c>
      <c r="E4478" s="1" t="s">
        <v>9588</v>
      </c>
      <c r="F4478" s="1" t="s">
        <v>835</v>
      </c>
      <c r="G4478" t="s">
        <v>9594</v>
      </c>
      <c r="H4478" s="1" t="s">
        <v>9590</v>
      </c>
      <c r="I4478" s="1" t="s">
        <v>9601</v>
      </c>
      <c r="J4478" s="1" t="s">
        <v>9602</v>
      </c>
      <c r="K4478" s="1" t="s">
        <v>9603</v>
      </c>
      <c r="L4478" s="1" t="s">
        <v>135</v>
      </c>
      <c r="M4478" s="1" t="s">
        <v>110</v>
      </c>
      <c r="N4478" t="s">
        <v>128</v>
      </c>
      <c r="O4478" t="s">
        <v>130</v>
      </c>
      <c r="P4478" s="1" t="s">
        <v>111</v>
      </c>
      <c r="Q4478" s="1" t="s">
        <v>136</v>
      </c>
      <c r="R4478" t="s">
        <v>19</v>
      </c>
      <c r="S4478" t="str">
        <f t="shared" si="69"/>
        <v>N</v>
      </c>
      <c r="T4478" t="s">
        <v>19</v>
      </c>
      <c r="U4478" t="s">
        <v>22632</v>
      </c>
      <c r="V4478" s="12">
        <v>1.3370999999999999E-2</v>
      </c>
      <c r="W4478" s="12">
        <v>2.0000000000000001E-4</v>
      </c>
      <c r="X4478" s="12">
        <v>6.0000000000000002E-6</v>
      </c>
      <c r="Y4478">
        <v>2</v>
      </c>
      <c r="Z4478" s="10" t="str">
        <f>_xlfn.IFNA(IF(OR(R4478="Y",S4478="Y"),HYPERLINK(".\plots/daily_2016_smallegu_flat.png","daily flat"),HYPERLINK(VLOOKUP($AB4478,linkref!$A$2:$D$68,3,FALSE),VLOOKUP($AB4478,linkref!$A$2:$D$68,2,FALSE))),"")</f>
        <v>LADCO Oil Peaking</v>
      </c>
      <c r="AA4478" s="10" t="str">
        <f>_xlfn.IFNA(IF(OR(R4478="Y",S4478="Y"),HYPERLINK(".\plots/diurnal_2016_smallegu_flat.png","diurnal flat"),HYPERLINK(VLOOKUP($AB4478,linkref!$A$2:$D$68,4,FALSE),VLOOKUP($AB4478,linkref!$A$2:$D$68,2,FALSE))),"")</f>
        <v>LADCO Oil Peaking</v>
      </c>
      <c r="AB4478" t="str">
        <f>_xlfn.IFNA(VLOOKUP(I4478,units!A$2:B$1765,2,FALSE),"")</f>
        <v>LADCO_oil_peak</v>
      </c>
    </row>
    <row r="4479" spans="1:28" hidden="1" x14ac:dyDescent="0.3">
      <c r="B4479" s="9" t="str">
        <f>_xlfn.IFNA(VLOOKUP(C4479,regions!A$1:B$49,2,FALSE),"")</f>
        <v>South</v>
      </c>
      <c r="C4479" t="s">
        <v>20924</v>
      </c>
      <c r="D4479" s="1" t="s">
        <v>1583</v>
      </c>
      <c r="G4479" t="s">
        <v>11103</v>
      </c>
      <c r="H4479" s="1" t="s">
        <v>11099</v>
      </c>
      <c r="I4479" s="1" t="s">
        <v>20973</v>
      </c>
      <c r="J4479" s="1" t="s">
        <v>11101</v>
      </c>
      <c r="K4479" s="1" t="s">
        <v>20974</v>
      </c>
      <c r="L4479" s="1" t="s">
        <v>229</v>
      </c>
      <c r="M4479" s="1" t="s">
        <v>110</v>
      </c>
      <c r="Q4479" s="1" t="s">
        <v>7060</v>
      </c>
      <c r="S4479" t="str">
        <f t="shared" si="69"/>
        <v>N</v>
      </c>
      <c r="T4479" t="s">
        <v>8</v>
      </c>
      <c r="U4479" t="s">
        <v>112</v>
      </c>
      <c r="V4479" s="4">
        <v>1.3295700000000001E-2</v>
      </c>
      <c r="W4479" s="4">
        <v>2.7422429999999999E-4</v>
      </c>
      <c r="X4479" s="4">
        <v>2.7294600000000001E-5</v>
      </c>
      <c r="Y4479">
        <v>8736</v>
      </c>
      <c r="Z4479" s="10" t="str">
        <f>_xlfn.IFNA(IF(OR(R4479="Y",S4479="Y"),HYPERLINK(".\plots/daily_2016_smallegu_flat.png","daily flat"),HYPERLINK(VLOOKUP($AB4479,linkref!$A$2:$D$68,3,FALSE),VLOOKUP($AB4479,linkref!$A$2:$D$68,2,FALSE))),"")</f>
        <v/>
      </c>
      <c r="AA4479" s="10" t="str">
        <f>_xlfn.IFNA(IF(OR(R4479="Y",S4479="Y"),HYPERLINK(".\plots/diurnal_2016_smallegu_flat.png","diurnal flat"),HYPERLINK(VLOOKUP($AB4479,linkref!$A$2:$D$68,4,FALSE),VLOOKUP($AB4479,linkref!$A$2:$D$68,2,FALSE))),"")</f>
        <v/>
      </c>
      <c r="AB4479" t="str">
        <f>_xlfn.IFNA(VLOOKUP(I4479,units!A$2:B$1765,2,FALSE),"")</f>
        <v/>
      </c>
    </row>
    <row r="4480" spans="1:28" hidden="1" x14ac:dyDescent="0.3">
      <c r="B4480" s="9" t="str">
        <f>_xlfn.IFNA(VLOOKUP(C4480,regions!A$1:B$49,2,FALSE),"")</f>
        <v>West</v>
      </c>
      <c r="C4480" t="s">
        <v>20905</v>
      </c>
      <c r="D4480" s="1" t="s">
        <v>103</v>
      </c>
      <c r="G4480" t="s">
        <v>13467</v>
      </c>
      <c r="H4480" s="1" t="s">
        <v>20661</v>
      </c>
      <c r="I4480" s="1" t="s">
        <v>20662</v>
      </c>
      <c r="J4480" s="1" t="s">
        <v>20663</v>
      </c>
      <c r="K4480" s="1" t="s">
        <v>20664</v>
      </c>
      <c r="L4480" s="1" t="s">
        <v>253</v>
      </c>
      <c r="M4480" s="1" t="s">
        <v>110</v>
      </c>
      <c r="Q4480" s="1" t="s">
        <v>7060</v>
      </c>
      <c r="S4480" t="str">
        <f t="shared" si="69"/>
        <v>N</v>
      </c>
      <c r="T4480" t="s">
        <v>8</v>
      </c>
      <c r="U4480" t="s">
        <v>22632</v>
      </c>
      <c r="V4480" s="4">
        <v>1.3295400000000001E-2</v>
      </c>
      <c r="W4480" s="4">
        <v>2.8387799999999999E-4</v>
      </c>
      <c r="X4480" s="4">
        <v>1.3811E-5</v>
      </c>
      <c r="Y4480">
        <v>100</v>
      </c>
      <c r="Z4480" s="10" t="str">
        <f>_xlfn.IFNA(IF(OR(R4480="Y",S4480="Y"),HYPERLINK(".\plots/daily_2016_smallegu_flat.png","daily flat"),HYPERLINK(VLOOKUP($AB4480,linkref!$A$2:$D$68,3,FALSE),VLOOKUP($AB4480,linkref!$A$2:$D$68,2,FALSE))),"")</f>
        <v/>
      </c>
      <c r="AA4480" s="10" t="str">
        <f>_xlfn.IFNA(IF(OR(R4480="Y",S4480="Y"),HYPERLINK(".\plots/diurnal_2016_smallegu_flat.png","diurnal flat"),HYPERLINK(VLOOKUP($AB4480,linkref!$A$2:$D$68,4,FALSE),VLOOKUP($AB4480,linkref!$A$2:$D$68,2,FALSE))),"")</f>
        <v/>
      </c>
      <c r="AB4480" t="str">
        <f>_xlfn.IFNA(VLOOKUP(I4480,units!A$2:B$1765,2,FALSE),"")</f>
        <v/>
      </c>
    </row>
    <row r="4481" spans="1:28" hidden="1" x14ac:dyDescent="0.3">
      <c r="B4481" s="9" t="str">
        <f>_xlfn.IFNA(VLOOKUP(C4481,regions!A$1:B$49,2,FALSE),"")</f>
        <v>West</v>
      </c>
      <c r="C4481" t="s">
        <v>20905</v>
      </c>
      <c r="D4481" s="1" t="s">
        <v>5553</v>
      </c>
      <c r="G4481" t="s">
        <v>19924</v>
      </c>
      <c r="H4481" s="1" t="s">
        <v>19920</v>
      </c>
      <c r="I4481" s="1" t="s">
        <v>19925</v>
      </c>
      <c r="J4481" s="1" t="s">
        <v>19926</v>
      </c>
      <c r="K4481" s="1" t="s">
        <v>19927</v>
      </c>
      <c r="L4481" s="1" t="s">
        <v>253</v>
      </c>
      <c r="M4481" s="1" t="s">
        <v>110</v>
      </c>
      <c r="Q4481" s="1" t="s">
        <v>7060</v>
      </c>
      <c r="S4481" t="str">
        <f t="shared" si="69"/>
        <v>N</v>
      </c>
      <c r="T4481" t="s">
        <v>8</v>
      </c>
      <c r="U4481" t="s">
        <v>22632</v>
      </c>
      <c r="V4481" s="4">
        <v>1.3136999999999999E-2</v>
      </c>
      <c r="W4481" s="4">
        <v>9.1633000000000003E-4</v>
      </c>
      <c r="X4481" s="4">
        <v>6.0900000000000001E-6</v>
      </c>
      <c r="Y4481">
        <v>100</v>
      </c>
      <c r="Z4481" s="10" t="str">
        <f>_xlfn.IFNA(IF(OR(R4481="Y",S4481="Y"),HYPERLINK(".\plots/daily_2016_smallegu_flat.png","daily flat"),HYPERLINK(VLOOKUP($AB4481,linkref!$A$2:$D$68,3,FALSE),VLOOKUP($AB4481,linkref!$A$2:$D$68,2,FALSE))),"")</f>
        <v/>
      </c>
      <c r="AA4481" s="10" t="str">
        <f>_xlfn.IFNA(IF(OR(R4481="Y",S4481="Y"),HYPERLINK(".\plots/diurnal_2016_smallegu_flat.png","diurnal flat"),HYPERLINK(VLOOKUP($AB4481,linkref!$A$2:$D$68,4,FALSE),VLOOKUP($AB4481,linkref!$A$2:$D$68,2,FALSE))),"")</f>
        <v/>
      </c>
      <c r="AB4481" t="str">
        <f>_xlfn.IFNA(VLOOKUP(I4481,units!A$2:B$1765,2,FALSE),"")</f>
        <v/>
      </c>
    </row>
    <row r="4482" spans="1:28" hidden="1" x14ac:dyDescent="0.3">
      <c r="B4482" s="9" t="str">
        <f>_xlfn.IFNA(VLOOKUP(C4482,regions!A$1:B$49,2,FALSE),"")</f>
        <v>LADCO</v>
      </c>
      <c r="C4482" t="s">
        <v>20941</v>
      </c>
      <c r="D4482" s="1" t="s">
        <v>4392</v>
      </c>
      <c r="G4482" t="s">
        <v>4397</v>
      </c>
      <c r="H4482" s="1" t="s">
        <v>4393</v>
      </c>
      <c r="I4482" s="1" t="s">
        <v>20620</v>
      </c>
      <c r="J4482" s="1" t="s">
        <v>20621</v>
      </c>
      <c r="K4482" s="1" t="s">
        <v>20622</v>
      </c>
      <c r="L4482" s="1" t="s">
        <v>253</v>
      </c>
      <c r="M4482" s="1" t="s">
        <v>110</v>
      </c>
      <c r="P4482" s="1" t="s">
        <v>111</v>
      </c>
      <c r="Q4482" s="1" t="s">
        <v>254</v>
      </c>
      <c r="S4482" t="str">
        <f t="shared" si="69"/>
        <v>N</v>
      </c>
      <c r="T4482" t="s">
        <v>8</v>
      </c>
      <c r="U4482" t="s">
        <v>22632</v>
      </c>
      <c r="V4482" s="4">
        <v>1.3121900000000001E-2</v>
      </c>
      <c r="W4482" s="4">
        <v>9.0173749999999996E-4</v>
      </c>
      <c r="X4482" s="4">
        <v>8.6248499999999899E-4</v>
      </c>
      <c r="Z4482" s="10" t="str">
        <f>_xlfn.IFNA(IF(OR(R4482="Y",S4482="Y"),HYPERLINK(".\plots/daily_2016_smallegu_flat.png","daily flat"),HYPERLINK(VLOOKUP($AB4482,linkref!$A$2:$D$68,3,FALSE),VLOOKUP($AB4482,linkref!$A$2:$D$68,2,FALSE))),"")</f>
        <v/>
      </c>
      <c r="AA4482" s="10" t="str">
        <f>_xlfn.IFNA(IF(OR(R4482="Y",S4482="Y"),HYPERLINK(".\plots/diurnal_2016_smallegu_flat.png","diurnal flat"),HYPERLINK(VLOOKUP($AB4482,linkref!$A$2:$D$68,4,FALSE),VLOOKUP($AB4482,linkref!$A$2:$D$68,2,FALSE))),"")</f>
        <v/>
      </c>
      <c r="AB4482" t="str">
        <f>_xlfn.IFNA(VLOOKUP(I4482,units!A$2:B$1765,2,FALSE),"")</f>
        <v/>
      </c>
    </row>
    <row r="4483" spans="1:28" hidden="1" x14ac:dyDescent="0.3">
      <c r="B4483" s="9" t="str">
        <f>_xlfn.IFNA(VLOOKUP(C4483,regions!A$1:B$49,2,FALSE),"")</f>
        <v>South</v>
      </c>
      <c r="C4483" t="s">
        <v>20908</v>
      </c>
      <c r="D4483" s="1" t="s">
        <v>1023</v>
      </c>
      <c r="G4483" t="s">
        <v>4242</v>
      </c>
      <c r="H4483" s="1" t="s">
        <v>4238</v>
      </c>
      <c r="I4483" s="1" t="s">
        <v>16687</v>
      </c>
      <c r="J4483" s="1" t="s">
        <v>16688</v>
      </c>
      <c r="K4483" s="1" t="s">
        <v>16689</v>
      </c>
      <c r="L4483" s="1" t="s">
        <v>1205</v>
      </c>
      <c r="M4483" s="1" t="s">
        <v>2366</v>
      </c>
      <c r="P4483" s="1" t="s">
        <v>111</v>
      </c>
      <c r="Q4483" s="1" t="s">
        <v>254</v>
      </c>
      <c r="S4483" t="str">
        <f t="shared" ref="S4483:S4546" si="70">IF(O4483="MSW","Y","N")</f>
        <v>N</v>
      </c>
      <c r="T4483" t="s">
        <v>8</v>
      </c>
      <c r="U4483" t="s">
        <v>22632</v>
      </c>
      <c r="V4483" s="4">
        <v>1.3100000000000001E-2</v>
      </c>
      <c r="W4483" s="4">
        <v>2.0000000000000001E-4</v>
      </c>
      <c r="X4483" s="4"/>
      <c r="Y4483">
        <v>4</v>
      </c>
      <c r="Z4483" s="10" t="str">
        <f>_xlfn.IFNA(IF(OR(R4483="Y",S4483="Y"),HYPERLINK(".\plots/daily_2016_smallegu_flat.png","daily flat"),HYPERLINK(VLOOKUP($AB4483,linkref!$A$2:$D$68,3,FALSE),VLOOKUP($AB4483,linkref!$A$2:$D$68,2,FALSE))),"")</f>
        <v/>
      </c>
      <c r="AA4483" s="10" t="str">
        <f>_xlfn.IFNA(IF(OR(R4483="Y",S4483="Y"),HYPERLINK(".\plots/diurnal_2016_smallegu_flat.png","diurnal flat"),HYPERLINK(VLOOKUP($AB4483,linkref!$A$2:$D$68,4,FALSE),VLOOKUP($AB4483,linkref!$A$2:$D$68,2,FALSE))),"")</f>
        <v/>
      </c>
      <c r="AB4483" t="str">
        <f>_xlfn.IFNA(VLOOKUP(I4483,units!A$2:B$1765,2,FALSE),"")</f>
        <v/>
      </c>
    </row>
    <row r="4484" spans="1:28" hidden="1" x14ac:dyDescent="0.3">
      <c r="B4484" s="9" t="str">
        <f>_xlfn.IFNA(VLOOKUP(C4484,regions!A$1:B$49,2,FALSE),"")</f>
        <v>West</v>
      </c>
      <c r="C4484" t="s">
        <v>20905</v>
      </c>
      <c r="D4484" s="1" t="s">
        <v>103</v>
      </c>
      <c r="G4484" t="s">
        <v>10392</v>
      </c>
      <c r="H4484" s="1" t="s">
        <v>10388</v>
      </c>
      <c r="I4484" s="1" t="s">
        <v>16072</v>
      </c>
      <c r="J4484" s="1" t="s">
        <v>16073</v>
      </c>
      <c r="K4484" s="1" t="s">
        <v>16074</v>
      </c>
      <c r="L4484" s="1" t="s">
        <v>253</v>
      </c>
      <c r="M4484" s="1" t="s">
        <v>110</v>
      </c>
      <c r="Q4484" s="1" t="s">
        <v>254</v>
      </c>
      <c r="S4484" t="str">
        <f t="shared" si="70"/>
        <v>N</v>
      </c>
      <c r="T4484" t="s">
        <v>8</v>
      </c>
      <c r="U4484" t="s">
        <v>22632</v>
      </c>
      <c r="V4484" s="4">
        <v>1.3086E-2</v>
      </c>
      <c r="W4484" s="4">
        <v>7.41784E-4</v>
      </c>
      <c r="X4484" s="4">
        <v>1.3594000000000001E-5</v>
      </c>
      <c r="Y4484">
        <v>50</v>
      </c>
      <c r="Z4484" s="10" t="str">
        <f>_xlfn.IFNA(IF(OR(R4484="Y",S4484="Y"),HYPERLINK(".\plots/daily_2016_smallegu_flat.png","daily flat"),HYPERLINK(VLOOKUP($AB4484,linkref!$A$2:$D$68,3,FALSE),VLOOKUP($AB4484,linkref!$A$2:$D$68,2,FALSE))),"")</f>
        <v/>
      </c>
      <c r="AA4484" s="10" t="str">
        <f>_xlfn.IFNA(IF(OR(R4484="Y",S4484="Y"),HYPERLINK(".\plots/diurnal_2016_smallegu_flat.png","diurnal flat"),HYPERLINK(VLOOKUP($AB4484,linkref!$A$2:$D$68,4,FALSE),VLOOKUP($AB4484,linkref!$A$2:$D$68,2,FALSE))),"")</f>
        <v/>
      </c>
      <c r="AB4484" t="str">
        <f>_xlfn.IFNA(VLOOKUP(I4484,units!A$2:B$1765,2,FALSE),"")</f>
        <v/>
      </c>
    </row>
    <row r="4485" spans="1:28" hidden="1" x14ac:dyDescent="0.3">
      <c r="B4485" s="9" t="str">
        <f>_xlfn.IFNA(VLOOKUP(C4485,regions!A$1:B$49,2,FALSE),"")</f>
        <v>LADCO</v>
      </c>
      <c r="C4485" t="s">
        <v>20941</v>
      </c>
      <c r="D4485" s="1" t="s">
        <v>9965</v>
      </c>
      <c r="G4485" t="s">
        <v>16989</v>
      </c>
      <c r="H4485" s="1" t="s">
        <v>16985</v>
      </c>
      <c r="I4485" s="1" t="s">
        <v>17796</v>
      </c>
      <c r="J4485" s="1" t="s">
        <v>17797</v>
      </c>
      <c r="K4485" s="1" t="s">
        <v>17798</v>
      </c>
      <c r="L4485" s="1" t="s">
        <v>522</v>
      </c>
      <c r="M4485" s="1" t="s">
        <v>110</v>
      </c>
      <c r="P4485" s="1" t="s">
        <v>111</v>
      </c>
      <c r="Q4485" s="1" t="s">
        <v>15</v>
      </c>
      <c r="S4485" t="str">
        <f t="shared" si="70"/>
        <v>N</v>
      </c>
      <c r="T4485" t="s">
        <v>8</v>
      </c>
      <c r="U4485" t="s">
        <v>22632</v>
      </c>
      <c r="V4485" s="4">
        <v>1.2999999999999999E-2</v>
      </c>
      <c r="W4485" s="4"/>
      <c r="X4485" s="4"/>
      <c r="Z4485" s="10" t="str">
        <f>_xlfn.IFNA(IF(OR(R4485="Y",S4485="Y"),HYPERLINK(".\plots/daily_2016_smallegu_flat.png","daily flat"),HYPERLINK(VLOOKUP($AB4485,linkref!$A$2:$D$68,3,FALSE),VLOOKUP($AB4485,linkref!$A$2:$D$68,2,FALSE))),"")</f>
        <v/>
      </c>
      <c r="AA4485" s="10" t="str">
        <f>_xlfn.IFNA(IF(OR(R4485="Y",S4485="Y"),HYPERLINK(".\plots/diurnal_2016_smallegu_flat.png","diurnal flat"),HYPERLINK(VLOOKUP($AB4485,linkref!$A$2:$D$68,4,FALSE),VLOOKUP($AB4485,linkref!$A$2:$D$68,2,FALSE))),"")</f>
        <v/>
      </c>
      <c r="AB4485" t="str">
        <f>_xlfn.IFNA(VLOOKUP(I4485,units!A$2:B$1765,2,FALSE),"")</f>
        <v/>
      </c>
    </row>
    <row r="4486" spans="1:28" hidden="1" x14ac:dyDescent="0.3">
      <c r="B4486" s="9" t="str">
        <f>_xlfn.IFNA(VLOOKUP(C4486,regions!A$1:B$49,2,FALSE),"")</f>
        <v>Southwest</v>
      </c>
      <c r="C4486" t="s">
        <v>20929</v>
      </c>
      <c r="D4486" s="1" t="s">
        <v>3277</v>
      </c>
      <c r="G4486" t="s">
        <v>3282</v>
      </c>
      <c r="H4486" s="1" t="s">
        <v>3278</v>
      </c>
      <c r="I4486" s="1" t="s">
        <v>21513</v>
      </c>
      <c r="J4486" s="1" t="s">
        <v>21514</v>
      </c>
      <c r="K4486" s="1" t="s">
        <v>21515</v>
      </c>
      <c r="L4486" s="1" t="s">
        <v>2040</v>
      </c>
      <c r="M4486" s="1" t="s">
        <v>110</v>
      </c>
      <c r="P4486" s="1" t="s">
        <v>111</v>
      </c>
      <c r="Q4486" s="1" t="s">
        <v>254</v>
      </c>
      <c r="S4486" t="str">
        <f t="shared" si="70"/>
        <v>N</v>
      </c>
      <c r="T4486" t="s">
        <v>8</v>
      </c>
      <c r="U4486" t="s">
        <v>112</v>
      </c>
      <c r="V4486" s="4">
        <v>1.2999999999999999E-2</v>
      </c>
      <c r="W4486" s="4"/>
      <c r="X4486" s="4">
        <v>1E-3</v>
      </c>
      <c r="Y4486">
        <v>8</v>
      </c>
      <c r="Z4486" s="10" t="str">
        <f>_xlfn.IFNA(IF(OR(R4486="Y",S4486="Y"),HYPERLINK(".\plots/daily_2016_smallegu_flat.png","daily flat"),HYPERLINK(VLOOKUP($AB4486,linkref!$A$2:$D$68,3,FALSE),VLOOKUP($AB4486,linkref!$A$2:$D$68,2,FALSE))),"")</f>
        <v/>
      </c>
      <c r="AA4486" s="10" t="str">
        <f>_xlfn.IFNA(IF(OR(R4486="Y",S4486="Y"),HYPERLINK(".\plots/diurnal_2016_smallegu_flat.png","diurnal flat"),HYPERLINK(VLOOKUP($AB4486,linkref!$A$2:$D$68,4,FALSE),VLOOKUP($AB4486,linkref!$A$2:$D$68,2,FALSE))),"")</f>
        <v/>
      </c>
      <c r="AB4486" t="str">
        <f>_xlfn.IFNA(VLOOKUP(I4486,units!A$2:B$1765,2,FALSE),"")</f>
        <v/>
      </c>
    </row>
    <row r="4487" spans="1:28" hidden="1" x14ac:dyDescent="0.3">
      <c r="B4487" s="9" t="str">
        <f>_xlfn.IFNA(VLOOKUP(C4487,regions!A$1:B$49,2,FALSE),"")</f>
        <v>LADCO</v>
      </c>
      <c r="C4487" t="s">
        <v>20903</v>
      </c>
      <c r="D4487" s="1" t="s">
        <v>12390</v>
      </c>
      <c r="G4487" t="s">
        <v>12389</v>
      </c>
      <c r="H4487" s="1" t="s">
        <v>12385</v>
      </c>
      <c r="I4487" s="1" t="s">
        <v>12386</v>
      </c>
      <c r="J4487" s="1" t="s">
        <v>12387</v>
      </c>
      <c r="K4487" s="1" t="s">
        <v>12388</v>
      </c>
      <c r="L4487" s="1" t="s">
        <v>730</v>
      </c>
      <c r="M4487" s="1" t="s">
        <v>110</v>
      </c>
      <c r="P4487" s="1" t="s">
        <v>111</v>
      </c>
      <c r="Q4487" s="1" t="s">
        <v>7060</v>
      </c>
      <c r="S4487" t="str">
        <f t="shared" si="70"/>
        <v>N</v>
      </c>
      <c r="T4487" t="s">
        <v>8</v>
      </c>
      <c r="U4487" t="s">
        <v>22632</v>
      </c>
      <c r="V4487" s="4">
        <v>1.299E-2</v>
      </c>
      <c r="W4487" s="4">
        <v>9.3647999999999995E-4</v>
      </c>
      <c r="X4487" s="4">
        <v>8.5360000000000004E-4</v>
      </c>
      <c r="Z4487" s="10" t="str">
        <f>_xlfn.IFNA(IF(OR(R4487="Y",S4487="Y"),HYPERLINK(".\plots/daily_2016_smallegu_flat.png","daily flat"),HYPERLINK(VLOOKUP($AB4487,linkref!$A$2:$D$68,3,FALSE),VLOOKUP($AB4487,linkref!$A$2:$D$68,2,FALSE))),"")</f>
        <v/>
      </c>
      <c r="AA4487" s="10" t="str">
        <f>_xlfn.IFNA(IF(OR(R4487="Y",S4487="Y"),HYPERLINK(".\plots/diurnal_2016_smallegu_flat.png","diurnal flat"),HYPERLINK(VLOOKUP($AB4487,linkref!$A$2:$D$68,4,FALSE),VLOOKUP($AB4487,linkref!$A$2:$D$68,2,FALSE))),"")</f>
        <v/>
      </c>
      <c r="AB4487" t="str">
        <f>_xlfn.IFNA(VLOOKUP(I4487,units!A$2:B$1765,2,FALSE),"")</f>
        <v/>
      </c>
    </row>
    <row r="4488" spans="1:28" hidden="1" x14ac:dyDescent="0.3">
      <c r="B4488" s="9" t="str">
        <f>_xlfn.IFNA(VLOOKUP(C4488,regions!A$1:B$49,2,FALSE),"")</f>
        <v>West</v>
      </c>
      <c r="C4488" t="s">
        <v>20905</v>
      </c>
      <c r="D4488" s="1" t="s">
        <v>103</v>
      </c>
      <c r="G4488" t="s">
        <v>11255</v>
      </c>
      <c r="H4488" s="1" t="s">
        <v>11251</v>
      </c>
      <c r="I4488" s="1" t="s">
        <v>16744</v>
      </c>
      <c r="J4488" s="1" t="s">
        <v>16745</v>
      </c>
      <c r="K4488" s="1" t="s">
        <v>16746</v>
      </c>
      <c r="L4488" s="1" t="s">
        <v>253</v>
      </c>
      <c r="M4488" s="1" t="s">
        <v>110</v>
      </c>
      <c r="Q4488" s="1" t="s">
        <v>254</v>
      </c>
      <c r="S4488" t="str">
        <f t="shared" si="70"/>
        <v>N</v>
      </c>
      <c r="T4488" t="s">
        <v>8</v>
      </c>
      <c r="U4488" t="s">
        <v>22632</v>
      </c>
      <c r="V4488" s="4">
        <v>1.2945099999999999E-2</v>
      </c>
      <c r="W4488" s="4">
        <v>3.1330699999999997E-4</v>
      </c>
      <c r="X4488" s="4">
        <v>1.2615E-5</v>
      </c>
      <c r="Y4488">
        <v>50</v>
      </c>
      <c r="Z4488" s="10" t="str">
        <f>_xlfn.IFNA(IF(OR(R4488="Y",S4488="Y"),HYPERLINK(".\plots/daily_2016_smallegu_flat.png","daily flat"),HYPERLINK(VLOOKUP($AB4488,linkref!$A$2:$D$68,3,FALSE),VLOOKUP($AB4488,linkref!$A$2:$D$68,2,FALSE))),"")</f>
        <v/>
      </c>
      <c r="AA4488" s="10" t="str">
        <f>_xlfn.IFNA(IF(OR(R4488="Y",S4488="Y"),HYPERLINK(".\plots/diurnal_2016_smallegu_flat.png","diurnal flat"),HYPERLINK(VLOOKUP($AB4488,linkref!$A$2:$D$68,4,FALSE),VLOOKUP($AB4488,linkref!$A$2:$D$68,2,FALSE))),"")</f>
        <v/>
      </c>
      <c r="AB4488" t="str">
        <f>_xlfn.IFNA(VLOOKUP(I4488,units!A$2:B$1765,2,FALSE),"")</f>
        <v/>
      </c>
    </row>
    <row r="4489" spans="1:28" hidden="1" x14ac:dyDescent="0.3">
      <c r="B4489" s="9" t="str">
        <f>_xlfn.IFNA(VLOOKUP(C4489,regions!A$1:B$49,2,FALSE),"")</f>
        <v/>
      </c>
      <c r="C4489" t="s">
        <v>20966</v>
      </c>
      <c r="D4489" s="1" t="s">
        <v>11627</v>
      </c>
      <c r="G4489" t="s">
        <v>11626</v>
      </c>
      <c r="H4489" s="1" t="s">
        <v>11622</v>
      </c>
      <c r="I4489" s="1" t="s">
        <v>11623</v>
      </c>
      <c r="J4489" s="1" t="s">
        <v>11624</v>
      </c>
      <c r="K4489" s="1" t="s">
        <v>11625</v>
      </c>
      <c r="L4489" s="1" t="s">
        <v>730</v>
      </c>
      <c r="M4489" s="1" t="s">
        <v>110</v>
      </c>
      <c r="P4489" s="1" t="s">
        <v>111</v>
      </c>
      <c r="Q4489" s="1" t="s">
        <v>254</v>
      </c>
      <c r="S4489" t="str">
        <f t="shared" si="70"/>
        <v>N</v>
      </c>
      <c r="T4489" t="s">
        <v>8</v>
      </c>
      <c r="U4489" t="s">
        <v>22632</v>
      </c>
      <c r="V4489" s="4">
        <v>0.02</v>
      </c>
      <c r="W4489" s="4">
        <v>0</v>
      </c>
      <c r="X4489" s="4">
        <v>0</v>
      </c>
      <c r="Z4489" s="10" t="str">
        <f>_xlfn.IFNA(IF(OR(R4489="Y",S4489="Y"),HYPERLINK(".\plots/daily_2016_smallegu_flat.png","daily flat"),HYPERLINK(VLOOKUP($AB4489,linkref!$A$2:$D$68,3,FALSE),VLOOKUP($AB4489,linkref!$A$2:$D$68,2,FALSE))),"")</f>
        <v/>
      </c>
      <c r="AA4489" s="10" t="str">
        <f>_xlfn.IFNA(IF(OR(R4489="Y",S4489="Y"),HYPERLINK(".\plots/diurnal_2016_smallegu_flat.png","diurnal flat"),HYPERLINK(VLOOKUP($AB4489,linkref!$A$2:$D$68,4,FALSE),VLOOKUP($AB4489,linkref!$A$2:$D$68,2,FALSE))),"")</f>
        <v/>
      </c>
      <c r="AB4489" t="str">
        <f>_xlfn.IFNA(VLOOKUP(I4489,units!A$2:B$1765,2,FALSE),"")</f>
        <v/>
      </c>
    </row>
    <row r="4490" spans="1:28" hidden="1" x14ac:dyDescent="0.3">
      <c r="B4490" s="9" t="str">
        <f>_xlfn.IFNA(VLOOKUP(C4490,regions!A$1:B$49,2,FALSE),"")</f>
        <v>West</v>
      </c>
      <c r="C4490" t="s">
        <v>20905</v>
      </c>
      <c r="D4490" s="1" t="s">
        <v>5553</v>
      </c>
      <c r="G4490" t="s">
        <v>19131</v>
      </c>
      <c r="H4490" s="1" t="s">
        <v>19127</v>
      </c>
      <c r="I4490" s="1" t="s">
        <v>19128</v>
      </c>
      <c r="J4490" s="1" t="s">
        <v>19129</v>
      </c>
      <c r="K4490" s="1" t="s">
        <v>19130</v>
      </c>
      <c r="L4490" s="1" t="s">
        <v>253</v>
      </c>
      <c r="M4490" s="1" t="s">
        <v>110</v>
      </c>
      <c r="Q4490" s="1" t="s">
        <v>7060</v>
      </c>
      <c r="S4490" t="str">
        <f t="shared" si="70"/>
        <v>N</v>
      </c>
      <c r="T4490" t="s">
        <v>8</v>
      </c>
      <c r="U4490" t="s">
        <v>22632</v>
      </c>
      <c r="V4490" s="4">
        <v>1.29024E-2</v>
      </c>
      <c r="W4490" s="4">
        <v>8.99967E-4</v>
      </c>
      <c r="X4490" s="4">
        <v>5.981E-6</v>
      </c>
      <c r="Y4490">
        <v>100</v>
      </c>
      <c r="Z4490" s="10" t="str">
        <f>_xlfn.IFNA(IF(OR(R4490="Y",S4490="Y"),HYPERLINK(".\plots/daily_2016_smallegu_flat.png","daily flat"),HYPERLINK(VLOOKUP($AB4490,linkref!$A$2:$D$68,3,FALSE),VLOOKUP($AB4490,linkref!$A$2:$D$68,2,FALSE))),"")</f>
        <v/>
      </c>
      <c r="AA4490" s="10" t="str">
        <f>_xlfn.IFNA(IF(OR(R4490="Y",S4490="Y"),HYPERLINK(".\plots/diurnal_2016_smallegu_flat.png","diurnal flat"),HYPERLINK(VLOOKUP($AB4490,linkref!$A$2:$D$68,4,FALSE),VLOOKUP($AB4490,linkref!$A$2:$D$68,2,FALSE))),"")</f>
        <v/>
      </c>
      <c r="AB4490" t="str">
        <f>_xlfn.IFNA(VLOOKUP(I4490,units!A$2:B$1765,2,FALSE),"")</f>
        <v/>
      </c>
    </row>
    <row r="4491" spans="1:28" hidden="1" x14ac:dyDescent="0.3">
      <c r="B4491" s="9" t="str">
        <f>_xlfn.IFNA(VLOOKUP(C4491,regions!A$1:B$49,2,FALSE),"")</f>
        <v>West</v>
      </c>
      <c r="C4491" t="s">
        <v>20905</v>
      </c>
      <c r="D4491" s="1" t="s">
        <v>5553</v>
      </c>
      <c r="G4491" t="s">
        <v>20152</v>
      </c>
      <c r="H4491" s="1" t="s">
        <v>20148</v>
      </c>
      <c r="I4491" s="1" t="s">
        <v>20149</v>
      </c>
      <c r="J4491" s="1" t="s">
        <v>20150</v>
      </c>
      <c r="K4491" s="1" t="s">
        <v>20151</v>
      </c>
      <c r="L4491" s="1" t="s">
        <v>253</v>
      </c>
      <c r="M4491" s="1" t="s">
        <v>110</v>
      </c>
      <c r="Q4491" s="1" t="s">
        <v>7060</v>
      </c>
      <c r="S4491" t="str">
        <f t="shared" si="70"/>
        <v>N</v>
      </c>
      <c r="T4491" t="s">
        <v>8</v>
      </c>
      <c r="U4491" t="s">
        <v>22632</v>
      </c>
      <c r="V4491" s="4">
        <v>1.29024E-2</v>
      </c>
      <c r="W4491" s="4">
        <v>8.99967E-4</v>
      </c>
      <c r="X4491" s="4">
        <v>5.981E-6</v>
      </c>
      <c r="Y4491">
        <v>8736</v>
      </c>
      <c r="Z4491" s="10" t="str">
        <f>_xlfn.IFNA(IF(OR(R4491="Y",S4491="Y"),HYPERLINK(".\plots/daily_2016_smallegu_flat.png","daily flat"),HYPERLINK(VLOOKUP($AB4491,linkref!$A$2:$D$68,3,FALSE),VLOOKUP($AB4491,linkref!$A$2:$D$68,2,FALSE))),"")</f>
        <v/>
      </c>
      <c r="AA4491" s="10" t="str">
        <f>_xlfn.IFNA(IF(OR(R4491="Y",S4491="Y"),HYPERLINK(".\plots/diurnal_2016_smallegu_flat.png","diurnal flat"),HYPERLINK(VLOOKUP($AB4491,linkref!$A$2:$D$68,4,FALSE),VLOOKUP($AB4491,linkref!$A$2:$D$68,2,FALSE))),"")</f>
        <v/>
      </c>
      <c r="AB4491" t="str">
        <f>_xlfn.IFNA(VLOOKUP(I4491,units!A$2:B$1765,2,FALSE),"")</f>
        <v/>
      </c>
    </row>
    <row r="4492" spans="1:28" x14ac:dyDescent="0.3">
      <c r="A4492" s="1" t="s">
        <v>1952</v>
      </c>
      <c r="B4492" s="9" t="str">
        <f>_xlfn.IFNA(VLOOKUP(C4492,regions!A$1:B$49,2,FALSE),"")</f>
        <v>MANE-VU</v>
      </c>
      <c r="C4492" t="s">
        <v>20921</v>
      </c>
      <c r="D4492" s="1" t="s">
        <v>1939</v>
      </c>
      <c r="E4492" s="1" t="s">
        <v>1938</v>
      </c>
      <c r="F4492" s="1" t="s">
        <v>77</v>
      </c>
      <c r="G4492" t="s">
        <v>1944</v>
      </c>
      <c r="H4492" s="1" t="s">
        <v>1940</v>
      </c>
      <c r="I4492" s="1" t="s">
        <v>1953</v>
      </c>
      <c r="J4492" s="1" t="s">
        <v>1954</v>
      </c>
      <c r="K4492" s="1" t="s">
        <v>1956</v>
      </c>
      <c r="L4492" s="1" t="s">
        <v>1946</v>
      </c>
      <c r="M4492" s="1" t="s">
        <v>110</v>
      </c>
      <c r="N4492" t="s">
        <v>128</v>
      </c>
      <c r="O4492" t="s">
        <v>219</v>
      </c>
      <c r="P4492" s="1" t="s">
        <v>111</v>
      </c>
      <c r="Q4492" s="1" t="s">
        <v>254</v>
      </c>
      <c r="R4492" t="s">
        <v>19</v>
      </c>
      <c r="S4492" t="str">
        <f t="shared" si="70"/>
        <v>N</v>
      </c>
      <c r="T4492" t="s">
        <v>19</v>
      </c>
      <c r="U4492" t="s">
        <v>112</v>
      </c>
      <c r="V4492" s="12">
        <v>1.29E-2</v>
      </c>
      <c r="W4492" s="12">
        <v>1.0920000000000001E-3</v>
      </c>
      <c r="X4492" s="12">
        <v>0</v>
      </c>
      <c r="Z4492" s="10" t="str">
        <f>_xlfn.IFNA(IF(OR(R4492="Y",S4492="Y"),HYPERLINK(".\plots/daily_2016_smallegu_flat.png","daily flat"),HYPERLINK(VLOOKUP($AB4492,linkref!$A$2:$D$68,3,FALSE),VLOOKUP($AB4492,linkref!$A$2:$D$68,2,FALSE))),"")</f>
        <v>MANE-VU Oil Peaking</v>
      </c>
      <c r="AA4492" s="10" t="str">
        <f>_xlfn.IFNA(IF(OR(R4492="Y",S4492="Y"),HYPERLINK(".\plots/diurnal_2016_smallegu_flat.png","diurnal flat"),HYPERLINK(VLOOKUP($AB4492,linkref!$A$2:$D$68,4,FALSE),VLOOKUP($AB4492,linkref!$A$2:$D$68,2,FALSE))),"")</f>
        <v>MANE-VU Oil Peaking</v>
      </c>
      <c r="AB4492" t="str">
        <f>_xlfn.IFNA(VLOOKUP(I4492,units!A$2:B$1765,2,FALSE),"")</f>
        <v>MANE-VU_oil_peak</v>
      </c>
    </row>
    <row r="4493" spans="1:28" hidden="1" x14ac:dyDescent="0.3">
      <c r="B4493" s="9" t="str">
        <f>_xlfn.IFNA(VLOOKUP(C4493,regions!A$1:B$49,2,FALSE),"")</f>
        <v>West</v>
      </c>
      <c r="C4493" t="s">
        <v>20905</v>
      </c>
      <c r="D4493" s="1" t="s">
        <v>1663</v>
      </c>
      <c r="G4493" t="s">
        <v>12446</v>
      </c>
      <c r="H4493" s="1" t="s">
        <v>12445</v>
      </c>
      <c r="I4493" s="1" t="s">
        <v>12450</v>
      </c>
      <c r="J4493" s="1" t="s">
        <v>12451</v>
      </c>
      <c r="K4493" s="1" t="s">
        <v>12452</v>
      </c>
      <c r="L4493" s="1" t="s">
        <v>253</v>
      </c>
      <c r="M4493" s="1" t="s">
        <v>110</v>
      </c>
      <c r="P4493" s="1" t="s">
        <v>111</v>
      </c>
      <c r="Q4493" s="1" t="s">
        <v>7060</v>
      </c>
      <c r="S4493" t="str">
        <f t="shared" si="70"/>
        <v>N</v>
      </c>
      <c r="T4493" t="s">
        <v>8</v>
      </c>
      <c r="U4493" t="s">
        <v>22632</v>
      </c>
      <c r="V4493" s="4">
        <v>1.2815999999999999E-2</v>
      </c>
      <c r="W4493" s="4">
        <v>1.01803E-4</v>
      </c>
      <c r="X4493" s="4">
        <v>1.8E-5</v>
      </c>
      <c r="Y4493">
        <v>6</v>
      </c>
      <c r="Z4493" s="10" t="str">
        <f>_xlfn.IFNA(IF(OR(R4493="Y",S4493="Y"),HYPERLINK(".\plots/daily_2016_smallegu_flat.png","daily flat"),HYPERLINK(VLOOKUP($AB4493,linkref!$A$2:$D$68,3,FALSE),VLOOKUP($AB4493,linkref!$A$2:$D$68,2,FALSE))),"")</f>
        <v/>
      </c>
      <c r="AA4493" s="10" t="str">
        <f>_xlfn.IFNA(IF(OR(R4493="Y",S4493="Y"),HYPERLINK(".\plots/diurnal_2016_smallegu_flat.png","diurnal flat"),HYPERLINK(VLOOKUP($AB4493,linkref!$A$2:$D$68,4,FALSE),VLOOKUP($AB4493,linkref!$A$2:$D$68,2,FALSE))),"")</f>
        <v/>
      </c>
      <c r="AB4493" t="str">
        <f>_xlfn.IFNA(VLOOKUP(I4493,units!A$2:B$1765,2,FALSE),"")</f>
        <v/>
      </c>
    </row>
    <row r="4494" spans="1:28" hidden="1" x14ac:dyDescent="0.3">
      <c r="B4494" s="9" t="str">
        <f>_xlfn.IFNA(VLOOKUP(C4494,regions!A$1:B$49,2,FALSE),"")</f>
        <v>MANE-VU</v>
      </c>
      <c r="C4494" t="s">
        <v>20902</v>
      </c>
      <c r="D4494" s="1" t="s">
        <v>11764</v>
      </c>
      <c r="G4494" t="s">
        <v>12340</v>
      </c>
      <c r="H4494" s="1" t="s">
        <v>12336</v>
      </c>
      <c r="I4494" s="1" t="s">
        <v>19455</v>
      </c>
      <c r="J4494" s="1" t="s">
        <v>12338</v>
      </c>
      <c r="K4494" s="1" t="s">
        <v>19456</v>
      </c>
      <c r="L4494" s="1" t="s">
        <v>730</v>
      </c>
      <c r="M4494" s="1" t="s">
        <v>110</v>
      </c>
      <c r="P4494" s="1" t="s">
        <v>111</v>
      </c>
      <c r="Q4494" s="1" t="s">
        <v>11177</v>
      </c>
      <c r="S4494" t="str">
        <f t="shared" si="70"/>
        <v>N</v>
      </c>
      <c r="T4494" t="s">
        <v>8</v>
      </c>
      <c r="U4494" t="s">
        <v>22632</v>
      </c>
      <c r="V4494" s="4">
        <v>1.2800000000000001E-2</v>
      </c>
      <c r="W4494" s="4">
        <v>2.9999999999999997E-4</v>
      </c>
      <c r="X4494" s="4">
        <v>0</v>
      </c>
      <c r="Z4494" s="10" t="str">
        <f>_xlfn.IFNA(IF(OR(R4494="Y",S4494="Y"),HYPERLINK(".\plots/daily_2016_smallegu_flat.png","daily flat"),HYPERLINK(VLOOKUP($AB4494,linkref!$A$2:$D$68,3,FALSE),VLOOKUP($AB4494,linkref!$A$2:$D$68,2,FALSE))),"")</f>
        <v/>
      </c>
      <c r="AA4494" s="10" t="str">
        <f>_xlfn.IFNA(IF(OR(R4494="Y",S4494="Y"),HYPERLINK(".\plots/diurnal_2016_smallegu_flat.png","diurnal flat"),HYPERLINK(VLOOKUP($AB4494,linkref!$A$2:$D$68,4,FALSE),VLOOKUP($AB4494,linkref!$A$2:$D$68,2,FALSE))),"")</f>
        <v/>
      </c>
      <c r="AB4494" t="str">
        <f>_xlfn.IFNA(VLOOKUP(I4494,units!A$2:B$1765,2,FALSE),"")</f>
        <v/>
      </c>
    </row>
    <row r="4495" spans="1:28" hidden="1" x14ac:dyDescent="0.3">
      <c r="B4495" s="9" t="str">
        <f>_xlfn.IFNA(VLOOKUP(C4495,regions!A$1:B$49,2,FALSE),"")</f>
        <v/>
      </c>
      <c r="C4495" t="s">
        <v>20966</v>
      </c>
      <c r="D4495" s="1" t="s">
        <v>11776</v>
      </c>
      <c r="G4495" t="s">
        <v>12956</v>
      </c>
      <c r="H4495" s="1" t="s">
        <v>12955</v>
      </c>
      <c r="I4495" s="1" t="s">
        <v>14140</v>
      </c>
      <c r="J4495" s="1" t="s">
        <v>14141</v>
      </c>
      <c r="K4495" s="1" t="s">
        <v>14142</v>
      </c>
      <c r="L4495" s="1" t="s">
        <v>253</v>
      </c>
      <c r="M4495" s="1" t="s">
        <v>110</v>
      </c>
      <c r="P4495" s="1" t="s">
        <v>111</v>
      </c>
      <c r="Q4495" s="1" t="s">
        <v>254</v>
      </c>
      <c r="S4495" t="str">
        <f t="shared" si="70"/>
        <v>N</v>
      </c>
      <c r="T4495" t="s">
        <v>8</v>
      </c>
      <c r="U4495" t="s">
        <v>22632</v>
      </c>
      <c r="V4495" s="4">
        <v>0.02</v>
      </c>
      <c r="W4495" s="4">
        <v>0</v>
      </c>
      <c r="X4495" s="4">
        <v>0</v>
      </c>
      <c r="Z4495" s="10" t="str">
        <f>_xlfn.IFNA(IF(OR(R4495="Y",S4495="Y"),HYPERLINK(".\plots/daily_2016_smallegu_flat.png","daily flat"),HYPERLINK(VLOOKUP($AB4495,linkref!$A$2:$D$68,3,FALSE),VLOOKUP($AB4495,linkref!$A$2:$D$68,2,FALSE))),"")</f>
        <v/>
      </c>
      <c r="AA4495" s="10" t="str">
        <f>_xlfn.IFNA(IF(OR(R4495="Y",S4495="Y"),HYPERLINK(".\plots/diurnal_2016_smallegu_flat.png","diurnal flat"),HYPERLINK(VLOOKUP($AB4495,linkref!$A$2:$D$68,4,FALSE),VLOOKUP($AB4495,linkref!$A$2:$D$68,2,FALSE))),"")</f>
        <v/>
      </c>
      <c r="AB4495" t="str">
        <f>_xlfn.IFNA(VLOOKUP(I4495,units!A$2:B$1765,2,FALSE),"")</f>
        <v/>
      </c>
    </row>
    <row r="4496" spans="1:28" hidden="1" x14ac:dyDescent="0.3">
      <c r="B4496" s="9" t="str">
        <f>_xlfn.IFNA(VLOOKUP(C4496,regions!A$1:B$49,2,FALSE),"")</f>
        <v>SESARM</v>
      </c>
      <c r="C4496" t="s">
        <v>20935</v>
      </c>
      <c r="D4496" s="1" t="s">
        <v>3895</v>
      </c>
      <c r="G4496" t="s">
        <v>3900</v>
      </c>
      <c r="H4496" s="1" t="s">
        <v>3896</v>
      </c>
      <c r="I4496" s="1" t="s">
        <v>18156</v>
      </c>
      <c r="J4496" s="1" t="s">
        <v>3903</v>
      </c>
      <c r="K4496" s="1" t="s">
        <v>18157</v>
      </c>
      <c r="L4496" s="1" t="s">
        <v>253</v>
      </c>
      <c r="M4496" s="1" t="s">
        <v>110</v>
      </c>
      <c r="P4496" s="1" t="s">
        <v>111</v>
      </c>
      <c r="Q4496" s="1" t="s">
        <v>254</v>
      </c>
      <c r="S4496" t="str">
        <f t="shared" si="70"/>
        <v>N</v>
      </c>
      <c r="T4496" t="s">
        <v>8</v>
      </c>
      <c r="U4496" t="s">
        <v>22632</v>
      </c>
      <c r="V4496" s="4">
        <v>1.2789E-2</v>
      </c>
      <c r="W4496" s="4">
        <v>3.1191949999999997E-4</v>
      </c>
      <c r="X4496" s="4">
        <v>8.4099999999999897E-4</v>
      </c>
      <c r="Y4496">
        <v>5</v>
      </c>
      <c r="Z4496" s="10" t="str">
        <f>_xlfn.IFNA(IF(OR(R4496="Y",S4496="Y"),HYPERLINK(".\plots/daily_2016_smallegu_flat.png","daily flat"),HYPERLINK(VLOOKUP($AB4496,linkref!$A$2:$D$68,3,FALSE),VLOOKUP($AB4496,linkref!$A$2:$D$68,2,FALSE))),"")</f>
        <v/>
      </c>
      <c r="AA4496" s="10" t="str">
        <f>_xlfn.IFNA(IF(OR(R4496="Y",S4496="Y"),HYPERLINK(".\plots/diurnal_2016_smallegu_flat.png","diurnal flat"),HYPERLINK(VLOOKUP($AB4496,linkref!$A$2:$D$68,4,FALSE),VLOOKUP($AB4496,linkref!$A$2:$D$68,2,FALSE))),"")</f>
        <v/>
      </c>
      <c r="AB4496" t="str">
        <f>_xlfn.IFNA(VLOOKUP(I4496,units!A$2:B$1765,2,FALSE),"")</f>
        <v/>
      </c>
    </row>
    <row r="4497" spans="1:28" x14ac:dyDescent="0.3">
      <c r="A4497" s="1" t="s">
        <v>8472</v>
      </c>
      <c r="B4497" s="9" t="str">
        <f>_xlfn.IFNA(VLOOKUP(C4497,regions!A$1:B$49,2,FALSE),"")</f>
        <v>Southwest</v>
      </c>
      <c r="C4497" t="s">
        <v>20923</v>
      </c>
      <c r="D4497" s="1" t="s">
        <v>8474</v>
      </c>
      <c r="E4497" s="1" t="s">
        <v>8473</v>
      </c>
      <c r="F4497" s="1" t="s">
        <v>845</v>
      </c>
      <c r="G4497" t="s">
        <v>8479</v>
      </c>
      <c r="H4497" s="1" t="s">
        <v>8475</v>
      </c>
      <c r="I4497" s="1" t="s">
        <v>8476</v>
      </c>
      <c r="J4497" s="1" t="s">
        <v>8477</v>
      </c>
      <c r="K4497" s="1" t="s">
        <v>8480</v>
      </c>
      <c r="L4497" s="1" t="s">
        <v>135</v>
      </c>
      <c r="M4497" s="1" t="s">
        <v>110</v>
      </c>
      <c r="N4497" t="s">
        <v>128</v>
      </c>
      <c r="O4497" t="s">
        <v>219</v>
      </c>
      <c r="P4497" s="1" t="s">
        <v>111</v>
      </c>
      <c r="Q4497" s="1" t="s">
        <v>136</v>
      </c>
      <c r="R4497" t="s">
        <v>19</v>
      </c>
      <c r="S4497" t="str">
        <f t="shared" si="70"/>
        <v>N</v>
      </c>
      <c r="T4497" t="s">
        <v>19</v>
      </c>
      <c r="U4497" t="s">
        <v>22632</v>
      </c>
      <c r="V4497" s="12">
        <v>1.26E-2</v>
      </c>
      <c r="W4497" s="12">
        <v>1.8990000000000001E-4</v>
      </c>
      <c r="X4497" s="12">
        <v>2.2000000000000001E-3</v>
      </c>
      <c r="Y4497">
        <v>8736</v>
      </c>
      <c r="Z4497" s="10" t="str">
        <f>_xlfn.IFNA(IF(OR(R4497="Y",S4497="Y"),HYPERLINK(".\plots/daily_2016_smallegu_flat.png","daily flat"),HYPERLINK(VLOOKUP($AB4497,linkref!$A$2:$D$68,3,FALSE),VLOOKUP($AB4497,linkref!$A$2:$D$68,2,FALSE))),"")</f>
        <v>Southwest Gas Peaking</v>
      </c>
      <c r="AA4497" s="10" t="str">
        <f>_xlfn.IFNA(IF(OR(R4497="Y",S4497="Y"),HYPERLINK(".\plots/diurnal_2016_smallegu_flat.png","diurnal flat"),HYPERLINK(VLOOKUP($AB4497,linkref!$A$2:$D$68,4,FALSE),VLOOKUP($AB4497,linkref!$A$2:$D$68,2,FALSE))),"")</f>
        <v>Southwest Gas Peaking</v>
      </c>
      <c r="AB4497" t="str">
        <f>_xlfn.IFNA(VLOOKUP(I4497,units!A$2:B$1765,2,FALSE),"")</f>
        <v>Southwest_gas_peak</v>
      </c>
    </row>
    <row r="4498" spans="1:28" hidden="1" x14ac:dyDescent="0.3">
      <c r="B4498" s="9" t="str">
        <f>_xlfn.IFNA(VLOOKUP(C4498,regions!A$1:B$49,2,FALSE),"")</f>
        <v>West</v>
      </c>
      <c r="C4498" t="s">
        <v>20905</v>
      </c>
      <c r="D4498" s="1" t="s">
        <v>5553</v>
      </c>
      <c r="G4498" t="s">
        <v>13145</v>
      </c>
      <c r="H4498" s="1" t="s">
        <v>13141</v>
      </c>
      <c r="I4498" s="1" t="s">
        <v>13142</v>
      </c>
      <c r="J4498" s="1" t="s">
        <v>13143</v>
      </c>
      <c r="K4498" s="1" t="s">
        <v>13144</v>
      </c>
      <c r="L4498" s="1" t="s">
        <v>253</v>
      </c>
      <c r="M4498" s="1" t="s">
        <v>110</v>
      </c>
      <c r="Q4498" s="1" t="s">
        <v>254</v>
      </c>
      <c r="S4498" t="str">
        <f t="shared" si="70"/>
        <v>N</v>
      </c>
      <c r="T4498" t="s">
        <v>8</v>
      </c>
      <c r="U4498" t="s">
        <v>22632</v>
      </c>
      <c r="V4498" s="4">
        <v>1.2574E-2</v>
      </c>
      <c r="W4498" s="4">
        <v>1.6826100000000001E-4</v>
      </c>
      <c r="X4498" s="4">
        <v>5.8289999999999996E-6</v>
      </c>
      <c r="Y4498">
        <v>20</v>
      </c>
      <c r="Z4498" s="10" t="str">
        <f>_xlfn.IFNA(IF(OR(R4498="Y",S4498="Y"),HYPERLINK(".\plots/daily_2016_smallegu_flat.png","daily flat"),HYPERLINK(VLOOKUP($AB4498,linkref!$A$2:$D$68,3,FALSE),VLOOKUP($AB4498,linkref!$A$2:$D$68,2,FALSE))),"")</f>
        <v/>
      </c>
      <c r="AA4498" s="10" t="str">
        <f>_xlfn.IFNA(IF(OR(R4498="Y",S4498="Y"),HYPERLINK(".\plots/diurnal_2016_smallegu_flat.png","diurnal flat"),HYPERLINK(VLOOKUP($AB4498,linkref!$A$2:$D$68,4,FALSE),VLOOKUP($AB4498,linkref!$A$2:$D$68,2,FALSE))),"")</f>
        <v/>
      </c>
      <c r="AB4498" t="str">
        <f>_xlfn.IFNA(VLOOKUP(I4498,units!A$2:B$1765,2,FALSE),"")</f>
        <v/>
      </c>
    </row>
    <row r="4499" spans="1:28" hidden="1" x14ac:dyDescent="0.3">
      <c r="B4499" s="9" t="str">
        <f>_xlfn.IFNA(VLOOKUP(C4499,regions!A$1:B$49,2,FALSE),"")</f>
        <v>West</v>
      </c>
      <c r="C4499" t="s">
        <v>20905</v>
      </c>
      <c r="D4499" s="1" t="s">
        <v>381</v>
      </c>
      <c r="G4499" t="s">
        <v>16565</v>
      </c>
      <c r="H4499" s="1" t="s">
        <v>16561</v>
      </c>
      <c r="I4499" s="1" t="s">
        <v>16566</v>
      </c>
      <c r="J4499" s="1" t="s">
        <v>16567</v>
      </c>
      <c r="K4499" s="1" t="s">
        <v>16568</v>
      </c>
      <c r="L4499" s="1" t="s">
        <v>253</v>
      </c>
      <c r="M4499" s="1" t="s">
        <v>110</v>
      </c>
      <c r="Q4499" s="1" t="s">
        <v>254</v>
      </c>
      <c r="S4499" t="str">
        <f t="shared" si="70"/>
        <v>N</v>
      </c>
      <c r="T4499" t="s">
        <v>8</v>
      </c>
      <c r="U4499" t="s">
        <v>22632</v>
      </c>
      <c r="V4499" s="4">
        <v>1.2562500000000001E-2</v>
      </c>
      <c r="W4499" s="4">
        <v>7.12113E-4</v>
      </c>
      <c r="X4499" s="4">
        <v>1.305E-5</v>
      </c>
      <c r="Y4499">
        <v>100</v>
      </c>
      <c r="Z4499" s="10" t="str">
        <f>_xlfn.IFNA(IF(OR(R4499="Y",S4499="Y"),HYPERLINK(".\plots/daily_2016_smallegu_flat.png","daily flat"),HYPERLINK(VLOOKUP($AB4499,linkref!$A$2:$D$68,3,FALSE),VLOOKUP($AB4499,linkref!$A$2:$D$68,2,FALSE))),"")</f>
        <v/>
      </c>
      <c r="AA4499" s="10" t="str">
        <f>_xlfn.IFNA(IF(OR(R4499="Y",S4499="Y"),HYPERLINK(".\plots/diurnal_2016_smallegu_flat.png","diurnal flat"),HYPERLINK(VLOOKUP($AB4499,linkref!$A$2:$D$68,4,FALSE),VLOOKUP($AB4499,linkref!$A$2:$D$68,2,FALSE))),"")</f>
        <v/>
      </c>
      <c r="AB4499" t="str">
        <f>_xlfn.IFNA(VLOOKUP(I4499,units!A$2:B$1765,2,FALSE),"")</f>
        <v/>
      </c>
    </row>
    <row r="4500" spans="1:28" hidden="1" x14ac:dyDescent="0.3">
      <c r="B4500" s="9" t="str">
        <f>_xlfn.IFNA(VLOOKUP(C4500,regions!A$1:B$49,2,FALSE),"")</f>
        <v>Southwest</v>
      </c>
      <c r="C4500" t="s">
        <v>20923</v>
      </c>
      <c r="D4500" s="1" t="s">
        <v>18558</v>
      </c>
      <c r="G4500" t="s">
        <v>18557</v>
      </c>
      <c r="H4500" s="1" t="s">
        <v>18553</v>
      </c>
      <c r="I4500" s="1" t="s">
        <v>19348</v>
      </c>
      <c r="J4500" s="1" t="s">
        <v>19349</v>
      </c>
      <c r="K4500" s="1" t="s">
        <v>19350</v>
      </c>
      <c r="L4500" s="1" t="s">
        <v>253</v>
      </c>
      <c r="M4500" s="1" t="s">
        <v>110</v>
      </c>
      <c r="P4500" s="1" t="s">
        <v>111</v>
      </c>
      <c r="Q4500" s="1" t="s">
        <v>7060</v>
      </c>
      <c r="S4500" t="str">
        <f t="shared" si="70"/>
        <v>N</v>
      </c>
      <c r="T4500" t="s">
        <v>8</v>
      </c>
      <c r="U4500" t="s">
        <v>22632</v>
      </c>
      <c r="V4500" s="4">
        <v>1.2515500000000001E-2</v>
      </c>
      <c r="W4500" s="4">
        <v>6.286121E-4</v>
      </c>
      <c r="X4500" s="4">
        <v>1.34125E-3</v>
      </c>
      <c r="Y4500">
        <v>8736</v>
      </c>
      <c r="Z4500" s="10" t="str">
        <f>_xlfn.IFNA(IF(OR(R4500="Y",S4500="Y"),HYPERLINK(".\plots/daily_2016_smallegu_flat.png","daily flat"),HYPERLINK(VLOOKUP($AB4500,linkref!$A$2:$D$68,3,FALSE),VLOOKUP($AB4500,linkref!$A$2:$D$68,2,FALSE))),"")</f>
        <v/>
      </c>
      <c r="AA4500" s="10" t="str">
        <f>_xlfn.IFNA(IF(OR(R4500="Y",S4500="Y"),HYPERLINK(".\plots/diurnal_2016_smallegu_flat.png","diurnal flat"),HYPERLINK(VLOOKUP($AB4500,linkref!$A$2:$D$68,4,FALSE),VLOOKUP($AB4500,linkref!$A$2:$D$68,2,FALSE))),"")</f>
        <v/>
      </c>
      <c r="AB4500" t="str">
        <f>_xlfn.IFNA(VLOOKUP(I4500,units!A$2:B$1765,2,FALSE),"")</f>
        <v/>
      </c>
    </row>
    <row r="4501" spans="1:28" hidden="1" x14ac:dyDescent="0.3">
      <c r="B4501" s="9" t="str">
        <f>_xlfn.IFNA(VLOOKUP(C4501,regions!A$1:B$49,2,FALSE),"")</f>
        <v/>
      </c>
      <c r="C4501" t="s">
        <v>20966</v>
      </c>
      <c r="D4501" s="1" t="s">
        <v>11776</v>
      </c>
      <c r="G4501" t="s">
        <v>12954</v>
      </c>
      <c r="H4501" s="1" t="s">
        <v>12953</v>
      </c>
      <c r="I4501" s="1" t="s">
        <v>20224</v>
      </c>
      <c r="J4501" s="1" t="s">
        <v>20225</v>
      </c>
      <c r="K4501" s="1" t="s">
        <v>20226</v>
      </c>
      <c r="L4501" s="1" t="s">
        <v>253</v>
      </c>
      <c r="M4501" s="1" t="s">
        <v>110</v>
      </c>
      <c r="P4501" s="1" t="s">
        <v>1855</v>
      </c>
      <c r="Q4501" s="1" t="s">
        <v>254</v>
      </c>
      <c r="S4501" t="str">
        <f t="shared" si="70"/>
        <v>N</v>
      </c>
      <c r="T4501" t="s">
        <v>8</v>
      </c>
      <c r="U4501" t="s">
        <v>22632</v>
      </c>
      <c r="V4501" s="4">
        <v>0.02</v>
      </c>
      <c r="W4501" s="4">
        <v>0</v>
      </c>
      <c r="X4501" s="4">
        <v>0</v>
      </c>
      <c r="Z4501" s="10" t="str">
        <f>_xlfn.IFNA(IF(OR(R4501="Y",S4501="Y"),HYPERLINK(".\plots/daily_2016_smallegu_flat.png","daily flat"),HYPERLINK(VLOOKUP($AB4501,linkref!$A$2:$D$68,3,FALSE),VLOOKUP($AB4501,linkref!$A$2:$D$68,2,FALSE))),"")</f>
        <v/>
      </c>
      <c r="AA4501" s="10" t="str">
        <f>_xlfn.IFNA(IF(OR(R4501="Y",S4501="Y"),HYPERLINK(".\plots/diurnal_2016_smallegu_flat.png","diurnal flat"),HYPERLINK(VLOOKUP($AB4501,linkref!$A$2:$D$68,4,FALSE),VLOOKUP($AB4501,linkref!$A$2:$D$68,2,FALSE))),"")</f>
        <v/>
      </c>
      <c r="AB4501" t="str">
        <f>_xlfn.IFNA(VLOOKUP(I4501,units!A$2:B$1765,2,FALSE),"")</f>
        <v/>
      </c>
    </row>
    <row r="4502" spans="1:28" hidden="1" x14ac:dyDescent="0.3">
      <c r="B4502" s="9" t="str">
        <f>_xlfn.IFNA(VLOOKUP(C4502,regions!A$1:B$49,2,FALSE),"")</f>
        <v>West</v>
      </c>
      <c r="C4502" t="s">
        <v>20905</v>
      </c>
      <c r="D4502" s="1" t="s">
        <v>381</v>
      </c>
      <c r="G4502" t="s">
        <v>20464</v>
      </c>
      <c r="H4502" s="1" t="s">
        <v>20460</v>
      </c>
      <c r="I4502" s="1" t="s">
        <v>20461</v>
      </c>
      <c r="J4502" s="1" t="s">
        <v>20462</v>
      </c>
      <c r="K4502" s="1" t="s">
        <v>20463</v>
      </c>
      <c r="L4502" s="1" t="s">
        <v>253</v>
      </c>
      <c r="M4502" s="1" t="s">
        <v>110</v>
      </c>
      <c r="Q4502" s="1" t="s">
        <v>7060</v>
      </c>
      <c r="S4502" t="str">
        <f t="shared" si="70"/>
        <v>N</v>
      </c>
      <c r="T4502" t="s">
        <v>8</v>
      </c>
      <c r="U4502" t="s">
        <v>22632</v>
      </c>
      <c r="V4502" s="4">
        <v>1.24332E-2</v>
      </c>
      <c r="W4502" s="4">
        <v>8.6724100000000004E-4</v>
      </c>
      <c r="X4502" s="4">
        <v>5.7640000000000002E-6</v>
      </c>
      <c r="Y4502">
        <v>100</v>
      </c>
      <c r="Z4502" s="10" t="str">
        <f>_xlfn.IFNA(IF(OR(R4502="Y",S4502="Y"),HYPERLINK(".\plots/daily_2016_smallegu_flat.png","daily flat"),HYPERLINK(VLOOKUP($AB4502,linkref!$A$2:$D$68,3,FALSE),VLOOKUP($AB4502,linkref!$A$2:$D$68,2,FALSE))),"")</f>
        <v/>
      </c>
      <c r="AA4502" s="10" t="str">
        <f>_xlfn.IFNA(IF(OR(R4502="Y",S4502="Y"),HYPERLINK(".\plots/diurnal_2016_smallegu_flat.png","diurnal flat"),HYPERLINK(VLOOKUP($AB4502,linkref!$A$2:$D$68,4,FALSE),VLOOKUP($AB4502,linkref!$A$2:$D$68,2,FALSE))),"")</f>
        <v/>
      </c>
      <c r="AB4502" t="str">
        <f>_xlfn.IFNA(VLOOKUP(I4502,units!A$2:B$1765,2,FALSE),"")</f>
        <v/>
      </c>
    </row>
    <row r="4503" spans="1:28" hidden="1" x14ac:dyDescent="0.3">
      <c r="B4503" s="9" t="str">
        <f>_xlfn.IFNA(VLOOKUP(C4503,regions!A$1:B$49,2,FALSE),"")</f>
        <v>West</v>
      </c>
      <c r="C4503" t="s">
        <v>20905</v>
      </c>
      <c r="D4503" s="1" t="s">
        <v>12253</v>
      </c>
      <c r="G4503" t="s">
        <v>20557</v>
      </c>
      <c r="H4503" s="1" t="s">
        <v>20553</v>
      </c>
      <c r="I4503" s="1" t="s">
        <v>20554</v>
      </c>
      <c r="J4503" s="1" t="s">
        <v>20555</v>
      </c>
      <c r="K4503" s="1" t="s">
        <v>20556</v>
      </c>
      <c r="L4503" s="1" t="s">
        <v>253</v>
      </c>
      <c r="M4503" s="1" t="s">
        <v>110</v>
      </c>
      <c r="Q4503" s="1" t="s">
        <v>7060</v>
      </c>
      <c r="S4503" t="str">
        <f t="shared" si="70"/>
        <v>N</v>
      </c>
      <c r="T4503" t="s">
        <v>8</v>
      </c>
      <c r="U4503" t="s">
        <v>22632</v>
      </c>
      <c r="V4503" s="4">
        <v>1.24332E-2</v>
      </c>
      <c r="W4503" s="4">
        <v>8.6724100000000004E-4</v>
      </c>
      <c r="X4503" s="4">
        <v>5.7640000000000002E-6</v>
      </c>
      <c r="Y4503">
        <v>8736</v>
      </c>
      <c r="Z4503" s="10" t="str">
        <f>_xlfn.IFNA(IF(OR(R4503="Y",S4503="Y"),HYPERLINK(".\plots/daily_2016_smallegu_flat.png","daily flat"),HYPERLINK(VLOOKUP($AB4503,linkref!$A$2:$D$68,3,FALSE),VLOOKUP($AB4503,linkref!$A$2:$D$68,2,FALSE))),"")</f>
        <v/>
      </c>
      <c r="AA4503" s="10" t="str">
        <f>_xlfn.IFNA(IF(OR(R4503="Y",S4503="Y"),HYPERLINK(".\plots/diurnal_2016_smallegu_flat.png","diurnal flat"),HYPERLINK(VLOOKUP($AB4503,linkref!$A$2:$D$68,4,FALSE),VLOOKUP($AB4503,linkref!$A$2:$D$68,2,FALSE))),"")</f>
        <v/>
      </c>
      <c r="AB4503" t="str">
        <f>_xlfn.IFNA(VLOOKUP(I4503,units!A$2:B$1765,2,FALSE),"")</f>
        <v/>
      </c>
    </row>
    <row r="4504" spans="1:28" hidden="1" x14ac:dyDescent="0.3">
      <c r="B4504" s="9" t="str">
        <f>_xlfn.IFNA(VLOOKUP(C4504,regions!A$1:B$49,2,FALSE),"")</f>
        <v>MANE-VU</v>
      </c>
      <c r="C4504" t="s">
        <v>20949</v>
      </c>
      <c r="D4504" s="1" t="s">
        <v>7420</v>
      </c>
      <c r="G4504" t="s">
        <v>15679</v>
      </c>
      <c r="H4504" s="1" t="s">
        <v>15675</v>
      </c>
      <c r="I4504" s="1" t="s">
        <v>15676</v>
      </c>
      <c r="J4504" s="1" t="s">
        <v>15677</v>
      </c>
      <c r="K4504" s="1" t="s">
        <v>15678</v>
      </c>
      <c r="L4504" s="1" t="s">
        <v>253</v>
      </c>
      <c r="M4504" s="1" t="s">
        <v>110</v>
      </c>
      <c r="P4504" s="1" t="s">
        <v>111</v>
      </c>
      <c r="Q4504" s="1" t="s">
        <v>7060</v>
      </c>
      <c r="S4504" t="str">
        <f t="shared" si="70"/>
        <v>N</v>
      </c>
      <c r="T4504" t="s">
        <v>8</v>
      </c>
      <c r="U4504" t="s">
        <v>22632</v>
      </c>
      <c r="V4504" s="4">
        <v>1.2382000000000001E-2</v>
      </c>
      <c r="W4504" s="4">
        <v>8.7124999999999898E-4</v>
      </c>
      <c r="X4504" s="4">
        <v>8.1384999999999899E-4</v>
      </c>
      <c r="Y4504">
        <v>10</v>
      </c>
      <c r="Z4504" s="10" t="str">
        <f>_xlfn.IFNA(IF(OR(R4504="Y",S4504="Y"),HYPERLINK(".\plots/daily_2016_smallegu_flat.png","daily flat"),HYPERLINK(VLOOKUP($AB4504,linkref!$A$2:$D$68,3,FALSE),VLOOKUP($AB4504,linkref!$A$2:$D$68,2,FALSE))),"")</f>
        <v/>
      </c>
      <c r="AA4504" s="10" t="str">
        <f>_xlfn.IFNA(IF(OR(R4504="Y",S4504="Y"),HYPERLINK(".\plots/diurnal_2016_smallegu_flat.png","diurnal flat"),HYPERLINK(VLOOKUP($AB4504,linkref!$A$2:$D$68,4,FALSE),VLOOKUP($AB4504,linkref!$A$2:$D$68,2,FALSE))),"")</f>
        <v/>
      </c>
      <c r="AB4504" t="str">
        <f>_xlfn.IFNA(VLOOKUP(I4504,units!A$2:B$1765,2,FALSE),"")</f>
        <v/>
      </c>
    </row>
    <row r="4505" spans="1:28" hidden="1" x14ac:dyDescent="0.3">
      <c r="B4505" s="9" t="str">
        <f>_xlfn.IFNA(VLOOKUP(C4505,regions!A$1:B$49,2,FALSE),"")</f>
        <v>West North Central</v>
      </c>
      <c r="C4505" t="s">
        <v>20954</v>
      </c>
      <c r="D4505" s="1" t="s">
        <v>11062</v>
      </c>
      <c r="G4505" t="s">
        <v>11061</v>
      </c>
      <c r="H4505" s="1" t="s">
        <v>11057</v>
      </c>
      <c r="I4505" s="1" t="s">
        <v>11058</v>
      </c>
      <c r="J4505" s="1" t="s">
        <v>11059</v>
      </c>
      <c r="K4505" s="1" t="s">
        <v>11060</v>
      </c>
      <c r="L4505" s="1" t="s">
        <v>730</v>
      </c>
      <c r="M4505" s="1" t="s">
        <v>110</v>
      </c>
      <c r="P4505" s="1" t="s">
        <v>111</v>
      </c>
      <c r="Q4505" s="1" t="s">
        <v>254</v>
      </c>
      <c r="S4505" t="str">
        <f t="shared" si="70"/>
        <v>N</v>
      </c>
      <c r="T4505" t="s">
        <v>8</v>
      </c>
      <c r="U4505" t="s">
        <v>22632</v>
      </c>
      <c r="V4505" s="4">
        <v>1.235E-2</v>
      </c>
      <c r="W4505" s="4">
        <v>5.1999999999999995E-4</v>
      </c>
      <c r="X4505" s="4">
        <v>2.5999999999999998E-5</v>
      </c>
      <c r="Y4505">
        <v>13</v>
      </c>
      <c r="Z4505" s="10" t="str">
        <f>_xlfn.IFNA(IF(OR(R4505="Y",S4505="Y"),HYPERLINK(".\plots/daily_2016_smallegu_flat.png","daily flat"),HYPERLINK(VLOOKUP($AB4505,linkref!$A$2:$D$68,3,FALSE),VLOOKUP($AB4505,linkref!$A$2:$D$68,2,FALSE))),"")</f>
        <v/>
      </c>
      <c r="AA4505" s="10" t="str">
        <f>_xlfn.IFNA(IF(OR(R4505="Y",S4505="Y"),HYPERLINK(".\plots/diurnal_2016_smallegu_flat.png","diurnal flat"),HYPERLINK(VLOOKUP($AB4505,linkref!$A$2:$D$68,4,FALSE),VLOOKUP($AB4505,linkref!$A$2:$D$68,2,FALSE))),"")</f>
        <v/>
      </c>
      <c r="AB4505" t="str">
        <f>_xlfn.IFNA(VLOOKUP(I4505,units!A$2:B$1765,2,FALSE),"")</f>
        <v/>
      </c>
    </row>
    <row r="4506" spans="1:28" hidden="1" x14ac:dyDescent="0.3">
      <c r="B4506" s="9" t="str">
        <f>_xlfn.IFNA(VLOOKUP(C4506,regions!A$1:B$49,2,FALSE),"")</f>
        <v>West</v>
      </c>
      <c r="C4506" t="s">
        <v>20905</v>
      </c>
      <c r="D4506" s="1" t="s">
        <v>517</v>
      </c>
      <c r="G4506" t="s">
        <v>12883</v>
      </c>
      <c r="H4506" s="1" t="s">
        <v>12879</v>
      </c>
      <c r="I4506" s="1" t="s">
        <v>12880</v>
      </c>
      <c r="J4506" s="1" t="s">
        <v>12881</v>
      </c>
      <c r="K4506" s="1" t="s">
        <v>12882</v>
      </c>
      <c r="L4506" s="1" t="s">
        <v>253</v>
      </c>
      <c r="M4506" s="1" t="s">
        <v>110</v>
      </c>
      <c r="P4506" s="1" t="s">
        <v>111</v>
      </c>
      <c r="Q4506" s="1" t="s">
        <v>7060</v>
      </c>
      <c r="S4506" t="str">
        <f t="shared" si="70"/>
        <v>N</v>
      </c>
      <c r="T4506" t="s">
        <v>8</v>
      </c>
      <c r="U4506" t="s">
        <v>22632</v>
      </c>
      <c r="V4506" s="4">
        <v>1.235E-2</v>
      </c>
      <c r="W4506" s="4">
        <v>5.4151999999999998E-4</v>
      </c>
      <c r="X4506" s="4">
        <v>1.0000000000000001E-5</v>
      </c>
      <c r="Y4506">
        <v>8736</v>
      </c>
      <c r="Z4506" s="10" t="str">
        <f>_xlfn.IFNA(IF(OR(R4506="Y",S4506="Y"),HYPERLINK(".\plots/daily_2016_smallegu_flat.png","daily flat"),HYPERLINK(VLOOKUP($AB4506,linkref!$A$2:$D$68,3,FALSE),VLOOKUP($AB4506,linkref!$A$2:$D$68,2,FALSE))),"")</f>
        <v/>
      </c>
      <c r="AA4506" s="10" t="str">
        <f>_xlfn.IFNA(IF(OR(R4506="Y",S4506="Y"),HYPERLINK(".\plots/diurnal_2016_smallegu_flat.png","diurnal flat"),HYPERLINK(VLOOKUP($AB4506,linkref!$A$2:$D$68,4,FALSE),VLOOKUP($AB4506,linkref!$A$2:$D$68,2,FALSE))),"")</f>
        <v/>
      </c>
      <c r="AB4506" t="str">
        <f>_xlfn.IFNA(VLOOKUP(I4506,units!A$2:B$1765,2,FALSE),"")</f>
        <v/>
      </c>
    </row>
    <row r="4507" spans="1:28" hidden="1" x14ac:dyDescent="0.3">
      <c r="B4507" s="9" t="str">
        <f>_xlfn.IFNA(VLOOKUP(C4507,regions!A$1:B$49,2,FALSE),"")</f>
        <v>West North Central</v>
      </c>
      <c r="C4507" t="s">
        <v>20920</v>
      </c>
      <c r="D4507" s="1" t="s">
        <v>11516</v>
      </c>
      <c r="G4507" t="s">
        <v>11515</v>
      </c>
      <c r="H4507" s="1" t="s">
        <v>11514</v>
      </c>
      <c r="I4507" s="1" t="s">
        <v>21110</v>
      </c>
      <c r="J4507" s="1" t="s">
        <v>21111</v>
      </c>
      <c r="K4507" s="1" t="s">
        <v>21112</v>
      </c>
      <c r="L4507" s="1" t="s">
        <v>7482</v>
      </c>
      <c r="M4507" s="1" t="s">
        <v>110</v>
      </c>
      <c r="P4507" s="1" t="s">
        <v>111</v>
      </c>
      <c r="Q4507" s="1" t="s">
        <v>254</v>
      </c>
      <c r="S4507" t="str">
        <f t="shared" si="70"/>
        <v>N</v>
      </c>
      <c r="T4507" t="s">
        <v>8</v>
      </c>
      <c r="U4507" t="s">
        <v>112</v>
      </c>
      <c r="V4507" s="4">
        <v>1.22351E-2</v>
      </c>
      <c r="W4507" s="4">
        <v>2.9988000000000002E-5</v>
      </c>
      <c r="X4507" s="4">
        <v>2.9988E-6</v>
      </c>
      <c r="Y4507">
        <v>22</v>
      </c>
      <c r="Z4507" s="10" t="str">
        <f>_xlfn.IFNA(IF(OR(R4507="Y",S4507="Y"),HYPERLINK(".\plots/daily_2016_smallegu_flat.png","daily flat"),HYPERLINK(VLOOKUP($AB4507,linkref!$A$2:$D$68,3,FALSE),VLOOKUP($AB4507,linkref!$A$2:$D$68,2,FALSE))),"")</f>
        <v/>
      </c>
      <c r="AA4507" s="10" t="str">
        <f>_xlfn.IFNA(IF(OR(R4507="Y",S4507="Y"),HYPERLINK(".\plots/diurnal_2016_smallegu_flat.png","diurnal flat"),HYPERLINK(VLOOKUP($AB4507,linkref!$A$2:$D$68,4,FALSE),VLOOKUP($AB4507,linkref!$A$2:$D$68,2,FALSE))),"")</f>
        <v/>
      </c>
      <c r="AB4507" t="str">
        <f>_xlfn.IFNA(VLOOKUP(I4507,units!A$2:B$1765,2,FALSE),"")</f>
        <v/>
      </c>
    </row>
    <row r="4508" spans="1:28" hidden="1" x14ac:dyDescent="0.3">
      <c r="B4508" s="9" t="str">
        <f>_xlfn.IFNA(VLOOKUP(C4508,regions!A$1:B$49,2,FALSE),"")</f>
        <v>West North Central</v>
      </c>
      <c r="C4508" t="s">
        <v>20920</v>
      </c>
      <c r="D4508" s="1" t="s">
        <v>11516</v>
      </c>
      <c r="G4508" t="s">
        <v>11515</v>
      </c>
      <c r="H4508" s="1" t="s">
        <v>11514</v>
      </c>
      <c r="I4508" s="1" t="s">
        <v>21110</v>
      </c>
      <c r="J4508" s="1" t="s">
        <v>21113</v>
      </c>
      <c r="K4508" s="1" t="s">
        <v>21112</v>
      </c>
      <c r="L4508" s="1" t="s">
        <v>7482</v>
      </c>
      <c r="M4508" s="1" t="s">
        <v>110</v>
      </c>
      <c r="P4508" s="1" t="s">
        <v>111</v>
      </c>
      <c r="Q4508" s="1" t="s">
        <v>254</v>
      </c>
      <c r="S4508" t="str">
        <f t="shared" si="70"/>
        <v>N</v>
      </c>
      <c r="T4508" t="s">
        <v>8</v>
      </c>
      <c r="U4508" t="s">
        <v>112</v>
      </c>
      <c r="V4508" s="4">
        <v>1.22351E-2</v>
      </c>
      <c r="W4508" s="4">
        <v>2.9988000000000002E-5</v>
      </c>
      <c r="X4508" s="4">
        <v>2.9988E-6</v>
      </c>
      <c r="Y4508">
        <v>22</v>
      </c>
      <c r="Z4508" s="10" t="str">
        <f>_xlfn.IFNA(IF(OR(R4508="Y",S4508="Y"),HYPERLINK(".\plots/daily_2016_smallegu_flat.png","daily flat"),HYPERLINK(VLOOKUP($AB4508,linkref!$A$2:$D$68,3,FALSE),VLOOKUP($AB4508,linkref!$A$2:$D$68,2,FALSE))),"")</f>
        <v/>
      </c>
      <c r="AA4508" s="10" t="str">
        <f>_xlfn.IFNA(IF(OR(R4508="Y",S4508="Y"),HYPERLINK(".\plots/diurnal_2016_smallegu_flat.png","diurnal flat"),HYPERLINK(VLOOKUP($AB4508,linkref!$A$2:$D$68,4,FALSE),VLOOKUP($AB4508,linkref!$A$2:$D$68,2,FALSE))),"")</f>
        <v/>
      </c>
      <c r="AB4508" t="str">
        <f>_xlfn.IFNA(VLOOKUP(I4508,units!A$2:B$1765,2,FALSE),"")</f>
        <v/>
      </c>
    </row>
    <row r="4509" spans="1:28" x14ac:dyDescent="0.3">
      <c r="A4509" s="1" t="s">
        <v>4421</v>
      </c>
      <c r="B4509" s="9" t="str">
        <f>_xlfn.IFNA(VLOOKUP(C4509,regions!A$1:B$49,2,FALSE),"")</f>
        <v>West</v>
      </c>
      <c r="C4509" t="s">
        <v>20905</v>
      </c>
      <c r="D4509" s="1" t="s">
        <v>1663</v>
      </c>
      <c r="E4509" s="1" t="s">
        <v>4422</v>
      </c>
      <c r="F4509" s="1" t="s">
        <v>60</v>
      </c>
      <c r="G4509" t="s">
        <v>4427</v>
      </c>
      <c r="H4509" s="1" t="s">
        <v>4423</v>
      </c>
      <c r="I4509" s="1" t="s">
        <v>4424</v>
      </c>
      <c r="J4509" s="1" t="s">
        <v>4425</v>
      </c>
      <c r="K4509" s="1" t="s">
        <v>4428</v>
      </c>
      <c r="L4509" s="1" t="s">
        <v>135</v>
      </c>
      <c r="M4509" s="1" t="s">
        <v>1064</v>
      </c>
      <c r="N4509" t="s">
        <v>128</v>
      </c>
      <c r="O4509" t="s">
        <v>219</v>
      </c>
      <c r="P4509" s="1" t="s">
        <v>111</v>
      </c>
      <c r="Q4509" s="1" t="s">
        <v>136</v>
      </c>
      <c r="R4509" t="s">
        <v>19</v>
      </c>
      <c r="S4509" t="str">
        <f t="shared" si="70"/>
        <v>N</v>
      </c>
      <c r="T4509" t="s">
        <v>19</v>
      </c>
      <c r="V4509" s="12">
        <v>1.22153E-2</v>
      </c>
      <c r="W4509" s="12">
        <v>9.3484899999999997E-4</v>
      </c>
      <c r="X4509" s="12">
        <v>1.0057E-3</v>
      </c>
      <c r="Y4509">
        <v>8736</v>
      </c>
      <c r="Z4509" s="10" t="str">
        <f>_xlfn.IFNA(IF(OR(R4509="Y",S4509="Y"),HYPERLINK(".\plots/daily_2016_smallegu_flat.png","daily flat"),HYPERLINK(VLOOKUP($AB4509,linkref!$A$2:$D$68,3,FALSE),VLOOKUP($AB4509,linkref!$A$2:$D$68,2,FALSE))),"")</f>
        <v>West Gas Nonpeaking</v>
      </c>
      <c r="AA4509" s="10" t="str">
        <f>_xlfn.IFNA(IF(OR(R4509="Y",S4509="Y"),HYPERLINK(".\plots/diurnal_2016_smallegu_flat.png","diurnal flat"),HYPERLINK(VLOOKUP($AB4509,linkref!$A$2:$D$68,4,FALSE),VLOOKUP($AB4509,linkref!$A$2:$D$68,2,FALSE))),"")</f>
        <v>West Gas Nonpeaking</v>
      </c>
      <c r="AB4509" t="str">
        <f>_xlfn.IFNA(VLOOKUP(I4509,units!A$2:B$1765,2,FALSE),"")</f>
        <v>West_gas_nonpeak</v>
      </c>
    </row>
    <row r="4510" spans="1:28" hidden="1" x14ac:dyDescent="0.3">
      <c r="B4510" s="9" t="str">
        <f>_xlfn.IFNA(VLOOKUP(C4510,regions!A$1:B$49,2,FALSE),"")</f>
        <v>South</v>
      </c>
      <c r="C4510" t="s">
        <v>20926</v>
      </c>
      <c r="D4510" s="1" t="s">
        <v>16835</v>
      </c>
      <c r="G4510" t="s">
        <v>16834</v>
      </c>
      <c r="H4510" s="1" t="s">
        <v>16830</v>
      </c>
      <c r="I4510" s="1" t="s">
        <v>16831</v>
      </c>
      <c r="J4510" s="1" t="s">
        <v>16832</v>
      </c>
      <c r="K4510" s="1" t="s">
        <v>16833</v>
      </c>
      <c r="L4510" s="1" t="s">
        <v>1205</v>
      </c>
      <c r="M4510" s="1" t="s">
        <v>110</v>
      </c>
      <c r="P4510" s="1" t="s">
        <v>111</v>
      </c>
      <c r="Q4510" s="1" t="s">
        <v>254</v>
      </c>
      <c r="S4510" t="str">
        <f t="shared" si="70"/>
        <v>N</v>
      </c>
      <c r="T4510" t="s">
        <v>8</v>
      </c>
      <c r="U4510" t="s">
        <v>22632</v>
      </c>
      <c r="V4510" s="4">
        <v>1.2200000000000001E-2</v>
      </c>
      <c r="W4510" s="4">
        <v>2.0000000000000001E-4</v>
      </c>
      <c r="X4510" s="4"/>
      <c r="Z4510" s="10" t="str">
        <f>_xlfn.IFNA(IF(OR(R4510="Y",S4510="Y"),HYPERLINK(".\plots/daily_2016_smallegu_flat.png","daily flat"),HYPERLINK(VLOOKUP($AB4510,linkref!$A$2:$D$68,3,FALSE),VLOOKUP($AB4510,linkref!$A$2:$D$68,2,FALSE))),"")</f>
        <v/>
      </c>
      <c r="AA4510" s="10" t="str">
        <f>_xlfn.IFNA(IF(OR(R4510="Y",S4510="Y"),HYPERLINK(".\plots/diurnal_2016_smallegu_flat.png","diurnal flat"),HYPERLINK(VLOOKUP($AB4510,linkref!$A$2:$D$68,4,FALSE),VLOOKUP($AB4510,linkref!$A$2:$D$68,2,FALSE))),"")</f>
        <v/>
      </c>
      <c r="AB4510" t="str">
        <f>_xlfn.IFNA(VLOOKUP(I4510,units!A$2:B$1765,2,FALSE),"")</f>
        <v/>
      </c>
    </row>
    <row r="4511" spans="1:28" hidden="1" x14ac:dyDescent="0.3">
      <c r="B4511" s="9" t="str">
        <f>_xlfn.IFNA(VLOOKUP(C4511,regions!A$1:B$49,2,FALSE),"")</f>
        <v>West</v>
      </c>
      <c r="C4511" t="s">
        <v>20905</v>
      </c>
      <c r="D4511" s="1" t="s">
        <v>5220</v>
      </c>
      <c r="G4511" t="s">
        <v>16328</v>
      </c>
      <c r="H4511" s="1" t="s">
        <v>16324</v>
      </c>
      <c r="I4511" s="1" t="s">
        <v>16325</v>
      </c>
      <c r="J4511" s="1" t="s">
        <v>16326</v>
      </c>
      <c r="K4511" s="1" t="s">
        <v>16327</v>
      </c>
      <c r="L4511" s="1" t="s">
        <v>253</v>
      </c>
      <c r="M4511" s="1" t="s">
        <v>110</v>
      </c>
      <c r="Q4511" s="1" t="s">
        <v>254</v>
      </c>
      <c r="S4511" t="str">
        <f t="shared" si="70"/>
        <v>N</v>
      </c>
      <c r="T4511" t="s">
        <v>8</v>
      </c>
      <c r="U4511" t="s">
        <v>22632</v>
      </c>
      <c r="V4511" s="4">
        <v>1.21986E-2</v>
      </c>
      <c r="W4511" s="4">
        <v>8.5087800000000001E-4</v>
      </c>
      <c r="X4511" s="4">
        <v>5.6550000000000001E-6</v>
      </c>
      <c r="Y4511">
        <v>8736</v>
      </c>
      <c r="Z4511" s="10" t="str">
        <f>_xlfn.IFNA(IF(OR(R4511="Y",S4511="Y"),HYPERLINK(".\plots/daily_2016_smallegu_flat.png","daily flat"),HYPERLINK(VLOOKUP($AB4511,linkref!$A$2:$D$68,3,FALSE),VLOOKUP($AB4511,linkref!$A$2:$D$68,2,FALSE))),"")</f>
        <v/>
      </c>
      <c r="AA4511" s="10" t="str">
        <f>_xlfn.IFNA(IF(OR(R4511="Y",S4511="Y"),HYPERLINK(".\plots/diurnal_2016_smallegu_flat.png","diurnal flat"),HYPERLINK(VLOOKUP($AB4511,linkref!$A$2:$D$68,4,FALSE),VLOOKUP($AB4511,linkref!$A$2:$D$68,2,FALSE))),"")</f>
        <v/>
      </c>
      <c r="AB4511" t="str">
        <f>_xlfn.IFNA(VLOOKUP(I4511,units!A$2:B$1765,2,FALSE),"")</f>
        <v/>
      </c>
    </row>
    <row r="4512" spans="1:28" hidden="1" x14ac:dyDescent="0.3">
      <c r="B4512" s="9" t="str">
        <f>_xlfn.IFNA(VLOOKUP(C4512,regions!A$1:B$49,2,FALSE),"")</f>
        <v>West</v>
      </c>
      <c r="C4512" t="s">
        <v>20905</v>
      </c>
      <c r="D4512" s="1" t="s">
        <v>103</v>
      </c>
      <c r="G4512" t="s">
        <v>13467</v>
      </c>
      <c r="H4512" s="1" t="s">
        <v>20158</v>
      </c>
      <c r="I4512" s="1" t="s">
        <v>20159</v>
      </c>
      <c r="J4512" s="1" t="s">
        <v>20160</v>
      </c>
      <c r="K4512" s="1" t="s">
        <v>20161</v>
      </c>
      <c r="L4512" s="1" t="s">
        <v>253</v>
      </c>
      <c r="M4512" s="1" t="s">
        <v>110</v>
      </c>
      <c r="Q4512" s="1" t="s">
        <v>7060</v>
      </c>
      <c r="S4512" t="str">
        <f t="shared" si="70"/>
        <v>N</v>
      </c>
      <c r="T4512" t="s">
        <v>8</v>
      </c>
      <c r="U4512" t="s">
        <v>22632</v>
      </c>
      <c r="V4512" s="4">
        <v>1.21986E-2</v>
      </c>
      <c r="W4512" s="4">
        <v>1.6323800000000001E-4</v>
      </c>
      <c r="X4512" s="4">
        <v>5.6550000000000001E-6</v>
      </c>
      <c r="Y4512">
        <v>100</v>
      </c>
      <c r="Z4512" s="10" t="str">
        <f>_xlfn.IFNA(IF(OR(R4512="Y",S4512="Y"),HYPERLINK(".\plots/daily_2016_smallegu_flat.png","daily flat"),HYPERLINK(VLOOKUP($AB4512,linkref!$A$2:$D$68,3,FALSE),VLOOKUP($AB4512,linkref!$A$2:$D$68,2,FALSE))),"")</f>
        <v/>
      </c>
      <c r="AA4512" s="10" t="str">
        <f>_xlfn.IFNA(IF(OR(R4512="Y",S4512="Y"),HYPERLINK(".\plots/diurnal_2016_smallegu_flat.png","diurnal flat"),HYPERLINK(VLOOKUP($AB4512,linkref!$A$2:$D$68,4,FALSE),VLOOKUP($AB4512,linkref!$A$2:$D$68,2,FALSE))),"")</f>
        <v/>
      </c>
      <c r="AB4512" t="str">
        <f>_xlfn.IFNA(VLOOKUP(I4512,units!A$2:B$1765,2,FALSE),"")</f>
        <v/>
      </c>
    </row>
    <row r="4513" spans="1:28" hidden="1" x14ac:dyDescent="0.3">
      <c r="B4513" s="9" t="str">
        <f>_xlfn.IFNA(VLOOKUP(C4513,regions!A$1:B$49,2,FALSE),"")</f>
        <v>West North Central</v>
      </c>
      <c r="C4513" t="s">
        <v>20920</v>
      </c>
      <c r="D4513" s="1" t="s">
        <v>1083</v>
      </c>
      <c r="G4513" t="s">
        <v>1088</v>
      </c>
      <c r="H4513" s="1" t="s">
        <v>1084</v>
      </c>
      <c r="I4513" s="1" t="s">
        <v>15128</v>
      </c>
      <c r="J4513" s="1" t="s">
        <v>15129</v>
      </c>
      <c r="K4513" s="1" t="s">
        <v>15130</v>
      </c>
      <c r="L4513" s="1" t="s">
        <v>730</v>
      </c>
      <c r="M4513" s="1" t="s">
        <v>110</v>
      </c>
      <c r="P4513" s="1" t="s">
        <v>111</v>
      </c>
      <c r="Q4513" s="1" t="s">
        <v>254</v>
      </c>
      <c r="S4513" t="str">
        <f t="shared" si="70"/>
        <v>N</v>
      </c>
      <c r="T4513" t="s">
        <v>8</v>
      </c>
      <c r="U4513" t="s">
        <v>22632</v>
      </c>
      <c r="V4513" s="4">
        <v>1.208E-2</v>
      </c>
      <c r="W4513" s="4">
        <v>8.4999999999999898E-4</v>
      </c>
      <c r="X4513" s="4">
        <v>7.94E-4</v>
      </c>
      <c r="Y4513">
        <v>2</v>
      </c>
      <c r="Z4513" s="10" t="str">
        <f>_xlfn.IFNA(IF(OR(R4513="Y",S4513="Y"),HYPERLINK(".\plots/daily_2016_smallegu_flat.png","daily flat"),HYPERLINK(VLOOKUP($AB4513,linkref!$A$2:$D$68,3,FALSE),VLOOKUP($AB4513,linkref!$A$2:$D$68,2,FALSE))),"")</f>
        <v/>
      </c>
      <c r="AA4513" s="10" t="str">
        <f>_xlfn.IFNA(IF(OR(R4513="Y",S4513="Y"),HYPERLINK(".\plots/diurnal_2016_smallegu_flat.png","diurnal flat"),HYPERLINK(VLOOKUP($AB4513,linkref!$A$2:$D$68,4,FALSE),VLOOKUP($AB4513,linkref!$A$2:$D$68,2,FALSE))),"")</f>
        <v/>
      </c>
      <c r="AB4513" t="str">
        <f>_xlfn.IFNA(VLOOKUP(I4513,units!A$2:B$1765,2,FALSE),"")</f>
        <v/>
      </c>
    </row>
    <row r="4514" spans="1:28" x14ac:dyDescent="0.3">
      <c r="A4514" s="1" t="s">
        <v>5853</v>
      </c>
      <c r="B4514" s="9" t="str">
        <f>_xlfn.IFNA(VLOOKUP(C4514,regions!A$1:B$49,2,FALSE),"")</f>
        <v>West North Central</v>
      </c>
      <c r="C4514" t="s">
        <v>20919</v>
      </c>
      <c r="D4514" s="1" t="s">
        <v>5846</v>
      </c>
      <c r="E4514" s="1" t="s">
        <v>5845</v>
      </c>
      <c r="F4514" s="1" t="s">
        <v>21</v>
      </c>
      <c r="G4514" t="s">
        <v>5852</v>
      </c>
      <c r="H4514" s="1" t="s">
        <v>5847</v>
      </c>
      <c r="I4514" s="1" t="s">
        <v>5854</v>
      </c>
      <c r="J4514" s="1" t="s">
        <v>5855</v>
      </c>
      <c r="K4514" s="1" t="s">
        <v>5856</v>
      </c>
      <c r="L4514" s="1" t="s">
        <v>4859</v>
      </c>
      <c r="M4514" s="1" t="s">
        <v>123</v>
      </c>
      <c r="N4514" t="s">
        <v>289</v>
      </c>
      <c r="O4514" t="s">
        <v>4924</v>
      </c>
      <c r="P4514" s="1" t="s">
        <v>111</v>
      </c>
      <c r="Q4514" s="1" t="s">
        <v>15</v>
      </c>
      <c r="R4514" t="s">
        <v>8</v>
      </c>
      <c r="S4514" t="str">
        <f t="shared" si="70"/>
        <v>N</v>
      </c>
      <c r="T4514" t="s">
        <v>19</v>
      </c>
      <c r="V4514" s="12">
        <v>1.2E-2</v>
      </c>
      <c r="W4514" s="12">
        <v>0.182</v>
      </c>
      <c r="X4514" s="12">
        <v>0.52</v>
      </c>
      <c r="Z4514" s="10" t="str">
        <f>_xlfn.IFNA(IF(OR(R4514="Y",S4514="Y"),HYPERLINK(".\plots/daily_2016_smallegu_flat.png","daily flat"),HYPERLINK(VLOOKUP($AB4514,linkref!$A$2:$D$68,3,FALSE),VLOOKUP($AB4514,linkref!$A$2:$D$68,2,FALSE))),"")</f>
        <v>daily flat</v>
      </c>
      <c r="AA4514" s="10" t="str">
        <f>_xlfn.IFNA(IF(OR(R4514="Y",S4514="Y"),HYPERLINK(".\plots/diurnal_2016_smallegu_flat.png","diurnal flat"),HYPERLINK(VLOOKUP($AB4514,linkref!$A$2:$D$68,4,FALSE),VLOOKUP($AB4514,linkref!$A$2:$D$68,2,FALSE))),"")</f>
        <v>diurnal flat</v>
      </c>
      <c r="AB4514" t="str">
        <f>_xlfn.IFNA(VLOOKUP(I4514,units!A$2:B$1765,2,FALSE),"")</f>
        <v>West North Central_comp_nonpeak</v>
      </c>
    </row>
    <row r="4515" spans="1:28" x14ac:dyDescent="0.3">
      <c r="A4515" s="1" t="s">
        <v>1125</v>
      </c>
      <c r="B4515" s="9" t="str">
        <f>_xlfn.IFNA(VLOOKUP(C4515,regions!A$1:B$49,2,FALSE),"")</f>
        <v>West</v>
      </c>
      <c r="C4515" t="s">
        <v>20905</v>
      </c>
      <c r="D4515" s="1" t="s">
        <v>561</v>
      </c>
      <c r="E4515" s="1" t="s">
        <v>1118</v>
      </c>
      <c r="F4515" s="1" t="s">
        <v>1126</v>
      </c>
      <c r="G4515" t="s">
        <v>1124</v>
      </c>
      <c r="H4515" s="1" t="s">
        <v>1120</v>
      </c>
      <c r="I4515" s="1" t="s">
        <v>1127</v>
      </c>
      <c r="J4515" s="1" t="s">
        <v>1128</v>
      </c>
      <c r="K4515" s="1" t="s">
        <v>1129</v>
      </c>
      <c r="L4515" s="1" t="s">
        <v>35</v>
      </c>
      <c r="M4515" s="1" t="s">
        <v>1064</v>
      </c>
      <c r="N4515" t="s">
        <v>115</v>
      </c>
      <c r="O4515" t="s">
        <v>115</v>
      </c>
      <c r="P4515" s="1" t="s">
        <v>111</v>
      </c>
      <c r="Q4515" s="1" t="s">
        <v>15</v>
      </c>
      <c r="R4515" t="s">
        <v>19</v>
      </c>
      <c r="S4515" t="str">
        <f t="shared" si="70"/>
        <v>N</v>
      </c>
      <c r="T4515" t="s">
        <v>19</v>
      </c>
      <c r="V4515" s="12">
        <v>1.2E-2</v>
      </c>
      <c r="W4515" s="12">
        <v>3.6000000000000002E-4</v>
      </c>
      <c r="X4515" s="12">
        <v>7.2000000000000002E-5</v>
      </c>
      <c r="Y4515">
        <v>8736</v>
      </c>
      <c r="Z4515" s="10" t="str">
        <f>_xlfn.IFNA(IF(OR(R4515="Y",S4515="Y"),HYPERLINK(".\plots/daily_2016_smallegu_flat.png","daily flat"),HYPERLINK(VLOOKUP($AB4515,linkref!$A$2:$D$68,3,FALSE),VLOOKUP($AB4515,linkref!$A$2:$D$68,2,FALSE))),"")</f>
        <v>West Gas Nonpeaking</v>
      </c>
      <c r="AA4515" s="10" t="str">
        <f>_xlfn.IFNA(IF(OR(R4515="Y",S4515="Y"),HYPERLINK(".\plots/diurnal_2016_smallegu_flat.png","diurnal flat"),HYPERLINK(VLOOKUP($AB4515,linkref!$A$2:$D$68,4,FALSE),VLOOKUP($AB4515,linkref!$A$2:$D$68,2,FALSE))),"")</f>
        <v>West Gas Nonpeaking</v>
      </c>
      <c r="AB4515" t="str">
        <f>_xlfn.IFNA(VLOOKUP(I4515,units!A$2:B$1765,2,FALSE),"")</f>
        <v>West_gas_nonpeak</v>
      </c>
    </row>
    <row r="4516" spans="1:28" hidden="1" x14ac:dyDescent="0.3">
      <c r="B4516" s="9" t="str">
        <f>_xlfn.IFNA(VLOOKUP(C4516,regions!A$1:B$49,2,FALSE),"")</f>
        <v>MANE-VU</v>
      </c>
      <c r="C4516" t="s">
        <v>20902</v>
      </c>
      <c r="D4516" s="1" t="s">
        <v>468</v>
      </c>
      <c r="G4516" t="s">
        <v>12179</v>
      </c>
      <c r="H4516" s="1" t="s">
        <v>12175</v>
      </c>
      <c r="I4516" s="1" t="s">
        <v>12176</v>
      </c>
      <c r="J4516" s="1" t="s">
        <v>12177</v>
      </c>
      <c r="K4516" s="1" t="s">
        <v>12178</v>
      </c>
      <c r="L4516" s="1" t="s">
        <v>253</v>
      </c>
      <c r="M4516" s="1" t="s">
        <v>110</v>
      </c>
      <c r="P4516" s="1" t="s">
        <v>111</v>
      </c>
      <c r="Q4516" s="1" t="s">
        <v>11177</v>
      </c>
      <c r="S4516" t="str">
        <f t="shared" si="70"/>
        <v>N</v>
      </c>
      <c r="T4516" t="s">
        <v>8</v>
      </c>
      <c r="U4516" t="s">
        <v>22632</v>
      </c>
      <c r="V4516" s="4">
        <v>1.2E-2</v>
      </c>
      <c r="W4516" s="4">
        <v>0</v>
      </c>
      <c r="X4516" s="4">
        <v>0</v>
      </c>
      <c r="Z4516" s="10" t="str">
        <f>_xlfn.IFNA(IF(OR(R4516="Y",S4516="Y"),HYPERLINK(".\plots/daily_2016_smallegu_flat.png","daily flat"),HYPERLINK(VLOOKUP($AB4516,linkref!$A$2:$D$68,3,FALSE),VLOOKUP($AB4516,linkref!$A$2:$D$68,2,FALSE))),"")</f>
        <v/>
      </c>
      <c r="AA4516" s="10" t="str">
        <f>_xlfn.IFNA(IF(OR(R4516="Y",S4516="Y"),HYPERLINK(".\plots/diurnal_2016_smallegu_flat.png","diurnal flat"),HYPERLINK(VLOOKUP($AB4516,linkref!$A$2:$D$68,4,FALSE),VLOOKUP($AB4516,linkref!$A$2:$D$68,2,FALSE))),"")</f>
        <v/>
      </c>
      <c r="AB4516" t="str">
        <f>_xlfn.IFNA(VLOOKUP(I4516,units!A$2:B$1765,2,FALSE),"")</f>
        <v/>
      </c>
    </row>
    <row r="4517" spans="1:28" hidden="1" x14ac:dyDescent="0.3">
      <c r="B4517" s="9" t="str">
        <f>_xlfn.IFNA(VLOOKUP(C4517,regions!A$1:B$49,2,FALSE),"")</f>
        <v>South</v>
      </c>
      <c r="C4517" t="s">
        <v>20917</v>
      </c>
      <c r="D4517" s="1" t="s">
        <v>6166</v>
      </c>
      <c r="G4517" t="s">
        <v>21376</v>
      </c>
      <c r="H4517" s="1" t="s">
        <v>21372</v>
      </c>
      <c r="I4517" s="1" t="s">
        <v>21373</v>
      </c>
      <c r="J4517" s="1" t="s">
        <v>21374</v>
      </c>
      <c r="K4517" s="1" t="s">
        <v>21375</v>
      </c>
      <c r="L4517" s="1" t="s">
        <v>21120</v>
      </c>
      <c r="M4517" s="1" t="s">
        <v>110</v>
      </c>
      <c r="P4517" s="1" t="s">
        <v>111</v>
      </c>
      <c r="Q4517" s="1" t="s">
        <v>254</v>
      </c>
      <c r="S4517" t="str">
        <f t="shared" si="70"/>
        <v>N</v>
      </c>
      <c r="T4517" t="s">
        <v>8</v>
      </c>
      <c r="U4517" t="s">
        <v>112</v>
      </c>
      <c r="V4517" s="4">
        <v>1.2E-2</v>
      </c>
      <c r="W4517" s="4">
        <v>1E-3</v>
      </c>
      <c r="X4517" s="4">
        <v>1E-3</v>
      </c>
      <c r="Y4517">
        <v>52</v>
      </c>
      <c r="Z4517" s="10" t="str">
        <f>_xlfn.IFNA(IF(OR(R4517="Y",S4517="Y"),HYPERLINK(".\plots/daily_2016_smallegu_flat.png","daily flat"),HYPERLINK(VLOOKUP($AB4517,linkref!$A$2:$D$68,3,FALSE),VLOOKUP($AB4517,linkref!$A$2:$D$68,2,FALSE))),"")</f>
        <v/>
      </c>
      <c r="AA4517" s="10" t="str">
        <f>_xlfn.IFNA(IF(OR(R4517="Y",S4517="Y"),HYPERLINK(".\plots/diurnal_2016_smallegu_flat.png","diurnal flat"),HYPERLINK(VLOOKUP($AB4517,linkref!$A$2:$D$68,4,FALSE),VLOOKUP($AB4517,linkref!$A$2:$D$68,2,FALSE))),"")</f>
        <v/>
      </c>
      <c r="AB4517" t="str">
        <f>_xlfn.IFNA(VLOOKUP(I4517,units!A$2:B$1765,2,FALSE),"")</f>
        <v/>
      </c>
    </row>
    <row r="4518" spans="1:28" hidden="1" x14ac:dyDescent="0.3">
      <c r="B4518" s="9" t="str">
        <f>_xlfn.IFNA(VLOOKUP(C4518,regions!A$1:B$49,2,FALSE),"")</f>
        <v>MANE-VU</v>
      </c>
      <c r="C4518" t="s">
        <v>20921</v>
      </c>
      <c r="D4518" s="1" t="s">
        <v>1931</v>
      </c>
      <c r="G4518" t="s">
        <v>1936</v>
      </c>
      <c r="H4518" s="1" t="s">
        <v>1932</v>
      </c>
      <c r="I4518" s="1" t="s">
        <v>21361</v>
      </c>
      <c r="J4518" s="1" t="s">
        <v>21362</v>
      </c>
      <c r="K4518" s="1" t="s">
        <v>21363</v>
      </c>
      <c r="L4518" s="1" t="s">
        <v>7482</v>
      </c>
      <c r="M4518" s="1" t="s">
        <v>110</v>
      </c>
      <c r="P4518" s="1" t="s">
        <v>111</v>
      </c>
      <c r="Q4518" s="1" t="s">
        <v>254</v>
      </c>
      <c r="S4518" t="str">
        <f t="shared" si="70"/>
        <v>N</v>
      </c>
      <c r="T4518" t="s">
        <v>8</v>
      </c>
      <c r="U4518" t="s">
        <v>112</v>
      </c>
      <c r="V4518" s="4">
        <v>1.2E-2</v>
      </c>
      <c r="W4518" s="4">
        <v>0</v>
      </c>
      <c r="X4518" s="4">
        <v>0</v>
      </c>
      <c r="Z4518" s="10" t="str">
        <f>_xlfn.IFNA(IF(OR(R4518="Y",S4518="Y"),HYPERLINK(".\plots/daily_2016_smallegu_flat.png","daily flat"),HYPERLINK(VLOOKUP($AB4518,linkref!$A$2:$D$68,3,FALSE),VLOOKUP($AB4518,linkref!$A$2:$D$68,2,FALSE))),"")</f>
        <v/>
      </c>
      <c r="AA4518" s="10" t="str">
        <f>_xlfn.IFNA(IF(OR(R4518="Y",S4518="Y"),HYPERLINK(".\plots/diurnal_2016_smallegu_flat.png","diurnal flat"),HYPERLINK(VLOOKUP($AB4518,linkref!$A$2:$D$68,4,FALSE),VLOOKUP($AB4518,linkref!$A$2:$D$68,2,FALSE))),"")</f>
        <v/>
      </c>
      <c r="AB4518" t="str">
        <f>_xlfn.IFNA(VLOOKUP(I4518,units!A$2:B$1765,2,FALSE),"")</f>
        <v/>
      </c>
    </row>
    <row r="4519" spans="1:28" hidden="1" x14ac:dyDescent="0.3">
      <c r="B4519" s="9" t="str">
        <f>_xlfn.IFNA(VLOOKUP(C4519,regions!A$1:B$49,2,FALSE),"")</f>
        <v>South</v>
      </c>
      <c r="C4519" t="s">
        <v>20934</v>
      </c>
      <c r="D4519" s="1" t="s">
        <v>12587</v>
      </c>
      <c r="G4519" t="s">
        <v>12586</v>
      </c>
      <c r="H4519" s="1" t="s">
        <v>12585</v>
      </c>
      <c r="I4519" s="1" t="s">
        <v>22143</v>
      </c>
      <c r="J4519" s="1" t="s">
        <v>22144</v>
      </c>
      <c r="K4519" s="1" t="s">
        <v>22145</v>
      </c>
      <c r="L4519" s="1" t="s">
        <v>21208</v>
      </c>
      <c r="M4519" s="1" t="s">
        <v>110</v>
      </c>
      <c r="P4519" s="1" t="s">
        <v>111</v>
      </c>
      <c r="Q4519" s="1" t="s">
        <v>254</v>
      </c>
      <c r="S4519" t="str">
        <f t="shared" si="70"/>
        <v>N</v>
      </c>
      <c r="T4519" t="s">
        <v>8</v>
      </c>
      <c r="U4519" t="s">
        <v>112</v>
      </c>
      <c r="V4519" s="4">
        <v>1.2E-2</v>
      </c>
      <c r="W4519" s="4"/>
      <c r="X4519" s="4"/>
      <c r="Y4519">
        <v>30</v>
      </c>
      <c r="Z4519" s="10" t="str">
        <f>_xlfn.IFNA(IF(OR(R4519="Y",S4519="Y"),HYPERLINK(".\plots/daily_2016_smallegu_flat.png","daily flat"),HYPERLINK(VLOOKUP($AB4519,linkref!$A$2:$D$68,3,FALSE),VLOOKUP($AB4519,linkref!$A$2:$D$68,2,FALSE))),"")</f>
        <v/>
      </c>
      <c r="AA4519" s="10" t="str">
        <f>_xlfn.IFNA(IF(OR(R4519="Y",S4519="Y"),HYPERLINK(".\plots/diurnal_2016_smallegu_flat.png","diurnal flat"),HYPERLINK(VLOOKUP($AB4519,linkref!$A$2:$D$68,4,FALSE),VLOOKUP($AB4519,linkref!$A$2:$D$68,2,FALSE))),"")</f>
        <v/>
      </c>
      <c r="AB4519" t="str">
        <f>_xlfn.IFNA(VLOOKUP(I4519,units!A$2:B$1765,2,FALSE),"")</f>
        <v/>
      </c>
    </row>
    <row r="4520" spans="1:28" hidden="1" x14ac:dyDescent="0.3">
      <c r="B4520" s="9" t="str">
        <f>_xlfn.IFNA(VLOOKUP(C4520,regions!A$1:B$49,2,FALSE),"")</f>
        <v>West</v>
      </c>
      <c r="C4520" t="s">
        <v>20905</v>
      </c>
      <c r="D4520" s="1" t="s">
        <v>11656</v>
      </c>
      <c r="G4520" t="s">
        <v>15883</v>
      </c>
      <c r="H4520" s="1" t="s">
        <v>15879</v>
      </c>
      <c r="I4520" s="1" t="s">
        <v>15880</v>
      </c>
      <c r="J4520" s="1" t="s">
        <v>15881</v>
      </c>
      <c r="K4520" s="1" t="s">
        <v>15882</v>
      </c>
      <c r="L4520" s="1" t="s">
        <v>253</v>
      </c>
      <c r="M4520" s="1" t="s">
        <v>110</v>
      </c>
      <c r="Q4520" s="1" t="s">
        <v>254</v>
      </c>
      <c r="S4520" t="str">
        <f t="shared" si="70"/>
        <v>N</v>
      </c>
      <c r="T4520" t="s">
        <v>8</v>
      </c>
      <c r="U4520" t="s">
        <v>22632</v>
      </c>
      <c r="V4520" s="4">
        <v>1.1964000000000001E-2</v>
      </c>
      <c r="W4520" s="4">
        <v>8.34514999999999E-4</v>
      </c>
      <c r="X4520" s="4">
        <v>5.5459999999999999E-6</v>
      </c>
      <c r="Y4520">
        <v>20</v>
      </c>
      <c r="Z4520" s="10" t="str">
        <f>_xlfn.IFNA(IF(OR(R4520="Y",S4520="Y"),HYPERLINK(".\plots/daily_2016_smallegu_flat.png","daily flat"),HYPERLINK(VLOOKUP($AB4520,linkref!$A$2:$D$68,3,FALSE),VLOOKUP($AB4520,linkref!$A$2:$D$68,2,FALSE))),"")</f>
        <v/>
      </c>
      <c r="AA4520" s="10" t="str">
        <f>_xlfn.IFNA(IF(OR(R4520="Y",S4520="Y"),HYPERLINK(".\plots/diurnal_2016_smallegu_flat.png","diurnal flat"),HYPERLINK(VLOOKUP($AB4520,linkref!$A$2:$D$68,4,FALSE),VLOOKUP($AB4520,linkref!$A$2:$D$68,2,FALSE))),"")</f>
        <v/>
      </c>
      <c r="AB4520" t="str">
        <f>_xlfn.IFNA(VLOOKUP(I4520,units!A$2:B$1765,2,FALSE),"")</f>
        <v/>
      </c>
    </row>
    <row r="4521" spans="1:28" hidden="1" x14ac:dyDescent="0.3">
      <c r="B4521" s="9" t="str">
        <f>_xlfn.IFNA(VLOOKUP(C4521,regions!A$1:B$49,2,FALSE),"")</f>
        <v>Southwest</v>
      </c>
      <c r="C4521" t="s">
        <v>20938</v>
      </c>
      <c r="D4521" s="1" t="s">
        <v>7209</v>
      </c>
      <c r="G4521" t="s">
        <v>9313</v>
      </c>
      <c r="H4521" s="1" t="s">
        <v>9309</v>
      </c>
      <c r="I4521" s="1" t="s">
        <v>22109</v>
      </c>
      <c r="J4521" s="1" t="s">
        <v>22110</v>
      </c>
      <c r="K4521" s="1" t="s">
        <v>22111</v>
      </c>
      <c r="L4521" s="1" t="s">
        <v>22112</v>
      </c>
      <c r="M4521" s="1" t="s">
        <v>110</v>
      </c>
      <c r="P4521" s="1" t="s">
        <v>111</v>
      </c>
      <c r="Q4521" s="1" t="s">
        <v>11177</v>
      </c>
      <c r="S4521" t="str">
        <f t="shared" si="70"/>
        <v>N</v>
      </c>
      <c r="T4521" t="s">
        <v>8</v>
      </c>
      <c r="U4521" t="s">
        <v>112</v>
      </c>
      <c r="V4521" s="4">
        <v>1.1948E-2</v>
      </c>
      <c r="W4521" s="4">
        <v>1.4100000000000001E-4</v>
      </c>
      <c r="X4521" s="4">
        <v>1.9999999999999999E-6</v>
      </c>
      <c r="Y4521">
        <v>52</v>
      </c>
      <c r="Z4521" s="10" t="str">
        <f>_xlfn.IFNA(IF(OR(R4521="Y",S4521="Y"),HYPERLINK(".\plots/daily_2016_smallegu_flat.png","daily flat"),HYPERLINK(VLOOKUP($AB4521,linkref!$A$2:$D$68,3,FALSE),VLOOKUP($AB4521,linkref!$A$2:$D$68,2,FALSE))),"")</f>
        <v/>
      </c>
      <c r="AA4521" s="10" t="str">
        <f>_xlfn.IFNA(IF(OR(R4521="Y",S4521="Y"),HYPERLINK(".\plots/diurnal_2016_smallegu_flat.png","diurnal flat"),HYPERLINK(VLOOKUP($AB4521,linkref!$A$2:$D$68,4,FALSE),VLOOKUP($AB4521,linkref!$A$2:$D$68,2,FALSE))),"")</f>
        <v/>
      </c>
      <c r="AB4521" t="str">
        <f>_xlfn.IFNA(VLOOKUP(I4521,units!A$2:B$1765,2,FALSE),"")</f>
        <v/>
      </c>
    </row>
    <row r="4522" spans="1:28" x14ac:dyDescent="0.3">
      <c r="A4522" s="1" t="s">
        <v>9595</v>
      </c>
      <c r="B4522" s="9" t="str">
        <f>_xlfn.IFNA(VLOOKUP(C4522,regions!A$1:B$49,2,FALSE),"")</f>
        <v>LADCO</v>
      </c>
      <c r="C4522" t="s">
        <v>20951</v>
      </c>
      <c r="D4522" s="1" t="s">
        <v>9589</v>
      </c>
      <c r="E4522" s="1" t="s">
        <v>9588</v>
      </c>
      <c r="F4522" s="1" t="s">
        <v>143</v>
      </c>
      <c r="G4522" t="s">
        <v>9594</v>
      </c>
      <c r="H4522" s="1" t="s">
        <v>9590</v>
      </c>
      <c r="I4522" s="1" t="s">
        <v>9596</v>
      </c>
      <c r="J4522" s="1" t="s">
        <v>9597</v>
      </c>
      <c r="K4522" s="1" t="s">
        <v>9599</v>
      </c>
      <c r="L4522" s="1" t="s">
        <v>135</v>
      </c>
      <c r="M4522" s="1" t="s">
        <v>110</v>
      </c>
      <c r="N4522" t="s">
        <v>128</v>
      </c>
      <c r="O4522" t="s">
        <v>219</v>
      </c>
      <c r="P4522" s="1" t="s">
        <v>111</v>
      </c>
      <c r="Q4522" s="1" t="s">
        <v>254</v>
      </c>
      <c r="R4522" t="s">
        <v>19</v>
      </c>
      <c r="S4522" t="str">
        <f t="shared" si="70"/>
        <v>N</v>
      </c>
      <c r="T4522" t="s">
        <v>19</v>
      </c>
      <c r="U4522" t="s">
        <v>22632</v>
      </c>
      <c r="V4522" s="12">
        <v>1.1884E-2</v>
      </c>
      <c r="W4522" s="12">
        <v>2.0000000000000001E-4</v>
      </c>
      <c r="X4522" s="12">
        <v>6.0000000000000002E-6</v>
      </c>
      <c r="Y4522">
        <v>1</v>
      </c>
      <c r="Z4522" s="10" t="str">
        <f>_xlfn.IFNA(IF(OR(R4522="Y",S4522="Y"),HYPERLINK(".\plots/daily_2016_smallegu_flat.png","daily flat"),HYPERLINK(VLOOKUP($AB4522,linkref!$A$2:$D$68,3,FALSE),VLOOKUP($AB4522,linkref!$A$2:$D$68,2,FALSE))),"")</f>
        <v>LADCO Gas Peaking</v>
      </c>
      <c r="AA4522" s="10" t="str">
        <f>_xlfn.IFNA(IF(OR(R4522="Y",S4522="Y"),HYPERLINK(".\plots/diurnal_2016_smallegu_flat.png","diurnal flat"),HYPERLINK(VLOOKUP($AB4522,linkref!$A$2:$D$68,4,FALSE),VLOOKUP($AB4522,linkref!$A$2:$D$68,2,FALSE))),"")</f>
        <v>LADCO Gas Peaking</v>
      </c>
      <c r="AB4522" t="str">
        <f>_xlfn.IFNA(VLOOKUP(I4522,units!A$2:B$1765,2,FALSE),"")</f>
        <v>LADCO_gas_peak</v>
      </c>
    </row>
    <row r="4523" spans="1:28" hidden="1" x14ac:dyDescent="0.3">
      <c r="B4523" s="9" t="str">
        <f>_xlfn.IFNA(VLOOKUP(C4523,regions!A$1:B$49,2,FALSE),"")</f>
        <v>West</v>
      </c>
      <c r="C4523" t="s">
        <v>20905</v>
      </c>
      <c r="D4523" s="1" t="s">
        <v>11458</v>
      </c>
      <c r="G4523" t="s">
        <v>14547</v>
      </c>
      <c r="H4523" s="1" t="s">
        <v>14543</v>
      </c>
      <c r="I4523" s="1" t="s">
        <v>14544</v>
      </c>
      <c r="J4523" s="1" t="s">
        <v>14545</v>
      </c>
      <c r="K4523" s="1" t="s">
        <v>14546</v>
      </c>
      <c r="L4523" s="1" t="s">
        <v>522</v>
      </c>
      <c r="M4523" s="1" t="s">
        <v>110</v>
      </c>
      <c r="P4523" s="1" t="s">
        <v>111</v>
      </c>
      <c r="Q4523" s="1" t="s">
        <v>254</v>
      </c>
      <c r="S4523" t="str">
        <f t="shared" si="70"/>
        <v>N</v>
      </c>
      <c r="T4523" t="s">
        <v>8</v>
      </c>
      <c r="U4523" t="s">
        <v>22632</v>
      </c>
      <c r="V4523" s="4">
        <v>1.1868699999999999E-2</v>
      </c>
      <c r="W4523" s="4">
        <v>1.32541E-3</v>
      </c>
      <c r="X4523" s="4">
        <v>8.8089999999999999E-6</v>
      </c>
      <c r="Y4523">
        <v>52</v>
      </c>
      <c r="Z4523" s="10" t="str">
        <f>_xlfn.IFNA(IF(OR(R4523="Y",S4523="Y"),HYPERLINK(".\plots/daily_2016_smallegu_flat.png","daily flat"),HYPERLINK(VLOOKUP($AB4523,linkref!$A$2:$D$68,3,FALSE),VLOOKUP($AB4523,linkref!$A$2:$D$68,2,FALSE))),"")</f>
        <v/>
      </c>
      <c r="AA4523" s="10" t="str">
        <f>_xlfn.IFNA(IF(OR(R4523="Y",S4523="Y"),HYPERLINK(".\plots/diurnal_2016_smallegu_flat.png","diurnal flat"),HYPERLINK(VLOOKUP($AB4523,linkref!$A$2:$D$68,4,FALSE),VLOOKUP($AB4523,linkref!$A$2:$D$68,2,FALSE))),"")</f>
        <v/>
      </c>
      <c r="AB4523" t="str">
        <f>_xlfn.IFNA(VLOOKUP(I4523,units!A$2:B$1765,2,FALSE),"")</f>
        <v/>
      </c>
    </row>
    <row r="4524" spans="1:28" hidden="1" x14ac:dyDescent="0.3">
      <c r="B4524" s="9" t="str">
        <f>_xlfn.IFNA(VLOOKUP(C4524,regions!A$1:B$49,2,FALSE),"")</f>
        <v>West North Central</v>
      </c>
      <c r="C4524" t="s">
        <v>20920</v>
      </c>
      <c r="D4524" s="1" t="s">
        <v>12599</v>
      </c>
      <c r="G4524" t="s">
        <v>12598</v>
      </c>
      <c r="H4524" s="1" t="s">
        <v>12594</v>
      </c>
      <c r="I4524" s="1" t="s">
        <v>18470</v>
      </c>
      <c r="J4524" s="1" t="s">
        <v>18471</v>
      </c>
      <c r="K4524" s="1" t="s">
        <v>18472</v>
      </c>
      <c r="L4524" s="1" t="s">
        <v>1789</v>
      </c>
      <c r="M4524" s="1" t="s">
        <v>110</v>
      </c>
      <c r="P4524" s="1" t="s">
        <v>111</v>
      </c>
      <c r="Q4524" s="1" t="s">
        <v>254</v>
      </c>
      <c r="S4524" t="str">
        <f t="shared" si="70"/>
        <v>N</v>
      </c>
      <c r="T4524" t="s">
        <v>8</v>
      </c>
      <c r="U4524" t="s">
        <v>22632</v>
      </c>
      <c r="V4524" s="4">
        <v>1.17427E-2</v>
      </c>
      <c r="W4524" s="4">
        <v>1.47715E-4</v>
      </c>
      <c r="X4524" s="4">
        <v>2.0350899999999998E-3</v>
      </c>
      <c r="Y4524">
        <v>6</v>
      </c>
      <c r="Z4524" s="10" t="str">
        <f>_xlfn.IFNA(IF(OR(R4524="Y",S4524="Y"),HYPERLINK(".\plots/daily_2016_smallegu_flat.png","daily flat"),HYPERLINK(VLOOKUP($AB4524,linkref!$A$2:$D$68,3,FALSE),VLOOKUP($AB4524,linkref!$A$2:$D$68,2,FALSE))),"")</f>
        <v/>
      </c>
      <c r="AA4524" s="10" t="str">
        <f>_xlfn.IFNA(IF(OR(R4524="Y",S4524="Y"),HYPERLINK(".\plots/diurnal_2016_smallegu_flat.png","diurnal flat"),HYPERLINK(VLOOKUP($AB4524,linkref!$A$2:$D$68,4,FALSE),VLOOKUP($AB4524,linkref!$A$2:$D$68,2,FALSE))),"")</f>
        <v/>
      </c>
      <c r="AB4524" t="str">
        <f>_xlfn.IFNA(VLOOKUP(I4524,units!A$2:B$1765,2,FALSE),"")</f>
        <v/>
      </c>
    </row>
    <row r="4525" spans="1:28" hidden="1" x14ac:dyDescent="0.3">
      <c r="B4525" s="9" t="str">
        <f>_xlfn.IFNA(VLOOKUP(C4525,regions!A$1:B$49,2,FALSE),"")</f>
        <v>West</v>
      </c>
      <c r="C4525" t="s">
        <v>20905</v>
      </c>
      <c r="D4525" s="1" t="s">
        <v>5553</v>
      </c>
      <c r="G4525" t="s">
        <v>8432</v>
      </c>
      <c r="H4525" s="1" t="s">
        <v>8428</v>
      </c>
      <c r="I4525" s="1" t="s">
        <v>15822</v>
      </c>
      <c r="J4525" s="1" t="s">
        <v>15823</v>
      </c>
      <c r="K4525" s="1" t="s">
        <v>15824</v>
      </c>
      <c r="L4525" s="1" t="s">
        <v>253</v>
      </c>
      <c r="M4525" s="1" t="s">
        <v>110</v>
      </c>
      <c r="P4525" s="1" t="s">
        <v>111</v>
      </c>
      <c r="Q4525" s="1" t="s">
        <v>254</v>
      </c>
      <c r="S4525" t="str">
        <f t="shared" si="70"/>
        <v>N</v>
      </c>
      <c r="T4525" t="s">
        <v>8</v>
      </c>
      <c r="U4525" t="s">
        <v>22632</v>
      </c>
      <c r="V4525" s="4">
        <v>1.17295E-2</v>
      </c>
      <c r="W4525" s="4">
        <v>1.56959E-4</v>
      </c>
      <c r="X4525" s="4">
        <v>5.4380000000000003E-6</v>
      </c>
      <c r="Y4525">
        <v>8736</v>
      </c>
      <c r="Z4525" s="10" t="str">
        <f>_xlfn.IFNA(IF(OR(R4525="Y",S4525="Y"),HYPERLINK(".\plots/daily_2016_smallegu_flat.png","daily flat"),HYPERLINK(VLOOKUP($AB4525,linkref!$A$2:$D$68,3,FALSE),VLOOKUP($AB4525,linkref!$A$2:$D$68,2,FALSE))),"")</f>
        <v/>
      </c>
      <c r="AA4525" s="10" t="str">
        <f>_xlfn.IFNA(IF(OR(R4525="Y",S4525="Y"),HYPERLINK(".\plots/diurnal_2016_smallegu_flat.png","diurnal flat"),HYPERLINK(VLOOKUP($AB4525,linkref!$A$2:$D$68,4,FALSE),VLOOKUP($AB4525,linkref!$A$2:$D$68,2,FALSE))),"")</f>
        <v/>
      </c>
      <c r="AB4525" t="str">
        <f>_xlfn.IFNA(VLOOKUP(I4525,units!A$2:B$1765,2,FALSE),"")</f>
        <v/>
      </c>
    </row>
    <row r="4526" spans="1:28" hidden="1" x14ac:dyDescent="0.3">
      <c r="B4526" s="9" t="str">
        <f>_xlfn.IFNA(VLOOKUP(C4526,regions!A$1:B$49,2,FALSE),"")</f>
        <v>West</v>
      </c>
      <c r="C4526" t="s">
        <v>20905</v>
      </c>
      <c r="D4526" s="1" t="s">
        <v>5553</v>
      </c>
      <c r="G4526" t="s">
        <v>19131</v>
      </c>
      <c r="H4526" s="1" t="s">
        <v>19786</v>
      </c>
      <c r="I4526" s="1" t="s">
        <v>19787</v>
      </c>
      <c r="J4526" s="1" t="s">
        <v>19788</v>
      </c>
      <c r="K4526" s="1" t="s">
        <v>19789</v>
      </c>
      <c r="L4526" s="1" t="s">
        <v>253</v>
      </c>
      <c r="M4526" s="1" t="s">
        <v>110</v>
      </c>
      <c r="Q4526" s="1" t="s">
        <v>7060</v>
      </c>
      <c r="S4526" t="str">
        <f t="shared" si="70"/>
        <v>N</v>
      </c>
      <c r="T4526" t="s">
        <v>8</v>
      </c>
      <c r="U4526" t="s">
        <v>22632</v>
      </c>
      <c r="V4526" s="4">
        <v>1.17295E-2</v>
      </c>
      <c r="W4526" s="4">
        <v>8.1815200000000005E-4</v>
      </c>
      <c r="X4526" s="4">
        <v>5.4380000000000003E-6</v>
      </c>
      <c r="Y4526">
        <v>100</v>
      </c>
      <c r="Z4526" s="10" t="str">
        <f>_xlfn.IFNA(IF(OR(R4526="Y",S4526="Y"),HYPERLINK(".\plots/daily_2016_smallegu_flat.png","daily flat"),HYPERLINK(VLOOKUP($AB4526,linkref!$A$2:$D$68,3,FALSE),VLOOKUP($AB4526,linkref!$A$2:$D$68,2,FALSE))),"")</f>
        <v/>
      </c>
      <c r="AA4526" s="10" t="str">
        <f>_xlfn.IFNA(IF(OR(R4526="Y",S4526="Y"),HYPERLINK(".\plots/diurnal_2016_smallegu_flat.png","diurnal flat"),HYPERLINK(VLOOKUP($AB4526,linkref!$A$2:$D$68,4,FALSE),VLOOKUP($AB4526,linkref!$A$2:$D$68,2,FALSE))),"")</f>
        <v/>
      </c>
      <c r="AB4526" t="str">
        <f>_xlfn.IFNA(VLOOKUP(I4526,units!A$2:B$1765,2,FALSE),"")</f>
        <v/>
      </c>
    </row>
    <row r="4527" spans="1:28" hidden="1" x14ac:dyDescent="0.3">
      <c r="B4527" s="9" t="str">
        <f>_xlfn.IFNA(VLOOKUP(C4527,regions!A$1:B$49,2,FALSE),"")</f>
        <v>West</v>
      </c>
      <c r="C4527" t="s">
        <v>20905</v>
      </c>
      <c r="D4527" s="1" t="s">
        <v>11656</v>
      </c>
      <c r="G4527" t="s">
        <v>19338</v>
      </c>
      <c r="H4527" s="1" t="s">
        <v>20289</v>
      </c>
      <c r="I4527" s="1" t="s">
        <v>20290</v>
      </c>
      <c r="J4527" s="1" t="s">
        <v>20291</v>
      </c>
      <c r="K4527" s="1" t="s">
        <v>20292</v>
      </c>
      <c r="L4527" s="1" t="s">
        <v>253</v>
      </c>
      <c r="M4527" s="1" t="s">
        <v>110</v>
      </c>
      <c r="Q4527" s="1" t="s">
        <v>7060</v>
      </c>
      <c r="S4527" t="str">
        <f t="shared" si="70"/>
        <v>N</v>
      </c>
      <c r="T4527" t="s">
        <v>8</v>
      </c>
      <c r="U4527" t="s">
        <v>22632</v>
      </c>
      <c r="V4527" s="4">
        <v>1.17295E-2</v>
      </c>
      <c r="W4527" s="4">
        <v>1.56959E-4</v>
      </c>
      <c r="X4527" s="4">
        <v>5.4380000000000003E-6</v>
      </c>
      <c r="Y4527">
        <v>8736</v>
      </c>
      <c r="Z4527" s="10" t="str">
        <f>_xlfn.IFNA(IF(OR(R4527="Y",S4527="Y"),HYPERLINK(".\plots/daily_2016_smallegu_flat.png","daily flat"),HYPERLINK(VLOOKUP($AB4527,linkref!$A$2:$D$68,3,FALSE),VLOOKUP($AB4527,linkref!$A$2:$D$68,2,FALSE))),"")</f>
        <v/>
      </c>
      <c r="AA4527" s="10" t="str">
        <f>_xlfn.IFNA(IF(OR(R4527="Y",S4527="Y"),HYPERLINK(".\plots/diurnal_2016_smallegu_flat.png","diurnal flat"),HYPERLINK(VLOOKUP($AB4527,linkref!$A$2:$D$68,4,FALSE),VLOOKUP($AB4527,linkref!$A$2:$D$68,2,FALSE))),"")</f>
        <v/>
      </c>
      <c r="AB4527" t="str">
        <f>_xlfn.IFNA(VLOOKUP(I4527,units!A$2:B$1765,2,FALSE),"")</f>
        <v/>
      </c>
    </row>
    <row r="4528" spans="1:28" hidden="1" x14ac:dyDescent="0.3">
      <c r="B4528" s="9" t="str">
        <f>_xlfn.IFNA(VLOOKUP(C4528,regions!A$1:B$49,2,FALSE),"")</f>
        <v>West North Central</v>
      </c>
      <c r="C4528" t="s">
        <v>20954</v>
      </c>
      <c r="D4528" s="1" t="s">
        <v>9847</v>
      </c>
      <c r="G4528" t="s">
        <v>12831</v>
      </c>
      <c r="H4528" s="1" t="s">
        <v>12830</v>
      </c>
      <c r="I4528" s="1" t="s">
        <v>21416</v>
      </c>
      <c r="J4528" s="1" t="s">
        <v>21417</v>
      </c>
      <c r="K4528" s="1" t="s">
        <v>21418</v>
      </c>
      <c r="L4528" s="1" t="s">
        <v>229</v>
      </c>
      <c r="M4528" s="1" t="s">
        <v>110</v>
      </c>
      <c r="P4528" s="1" t="s">
        <v>111</v>
      </c>
      <c r="Q4528" s="1" t="s">
        <v>136</v>
      </c>
      <c r="S4528" t="str">
        <f t="shared" si="70"/>
        <v>N</v>
      </c>
      <c r="T4528" t="s">
        <v>8</v>
      </c>
      <c r="U4528" t="s">
        <v>112</v>
      </c>
      <c r="V4528" s="4">
        <v>1.17E-2</v>
      </c>
      <c r="W4528" s="4">
        <v>0</v>
      </c>
      <c r="X4528" s="4">
        <v>3.3346100000000001E-4</v>
      </c>
      <c r="Y4528">
        <v>3</v>
      </c>
      <c r="Z4528" s="10" t="str">
        <f>_xlfn.IFNA(IF(OR(R4528="Y",S4528="Y"),HYPERLINK(".\plots/daily_2016_smallegu_flat.png","daily flat"),HYPERLINK(VLOOKUP($AB4528,linkref!$A$2:$D$68,3,FALSE),VLOOKUP($AB4528,linkref!$A$2:$D$68,2,FALSE))),"")</f>
        <v/>
      </c>
      <c r="AA4528" s="10" t="str">
        <f>_xlfn.IFNA(IF(OR(R4528="Y",S4528="Y"),HYPERLINK(".\plots/diurnal_2016_smallegu_flat.png","diurnal flat"),HYPERLINK(VLOOKUP($AB4528,linkref!$A$2:$D$68,4,FALSE),VLOOKUP($AB4528,linkref!$A$2:$D$68,2,FALSE))),"")</f>
        <v/>
      </c>
      <c r="AB4528" t="str">
        <f>_xlfn.IFNA(VLOOKUP(I4528,units!A$2:B$1765,2,FALSE),"")</f>
        <v/>
      </c>
    </row>
    <row r="4529" spans="1:28" hidden="1" x14ac:dyDescent="0.3">
      <c r="B4529" s="9" t="str">
        <f>_xlfn.IFNA(VLOOKUP(C4529,regions!A$1:B$49,2,FALSE),"")</f>
        <v>South</v>
      </c>
      <c r="C4529" t="s">
        <v>20908</v>
      </c>
      <c r="D4529" s="1" t="s">
        <v>8199</v>
      </c>
      <c r="G4529" t="s">
        <v>21830</v>
      </c>
      <c r="H4529" s="1" t="s">
        <v>21826</v>
      </c>
      <c r="I4529" s="1" t="s">
        <v>21827</v>
      </c>
      <c r="J4529" s="1" t="s">
        <v>21828</v>
      </c>
      <c r="K4529" s="1" t="s">
        <v>21829</v>
      </c>
      <c r="L4529" s="1" t="s">
        <v>21120</v>
      </c>
      <c r="M4529" s="1" t="s">
        <v>2366</v>
      </c>
      <c r="P4529" s="1" t="s">
        <v>111</v>
      </c>
      <c r="Q4529" s="1" t="s">
        <v>254</v>
      </c>
      <c r="S4529" t="str">
        <f t="shared" si="70"/>
        <v>N</v>
      </c>
      <c r="T4529" t="s">
        <v>8</v>
      </c>
      <c r="U4529" t="s">
        <v>112</v>
      </c>
      <c r="V4529" s="4">
        <v>1.1599999999999999E-2</v>
      </c>
      <c r="W4529" s="4">
        <v>1E-4</v>
      </c>
      <c r="X4529" s="4"/>
      <c r="Y4529">
        <v>1</v>
      </c>
      <c r="Z4529" s="10" t="str">
        <f>_xlfn.IFNA(IF(OR(R4529="Y",S4529="Y"),HYPERLINK(".\plots/daily_2016_smallegu_flat.png","daily flat"),HYPERLINK(VLOOKUP($AB4529,linkref!$A$2:$D$68,3,FALSE),VLOOKUP($AB4529,linkref!$A$2:$D$68,2,FALSE))),"")</f>
        <v/>
      </c>
      <c r="AA4529" s="10" t="str">
        <f>_xlfn.IFNA(IF(OR(R4529="Y",S4529="Y"),HYPERLINK(".\plots/diurnal_2016_smallegu_flat.png","diurnal flat"),HYPERLINK(VLOOKUP($AB4529,linkref!$A$2:$D$68,4,FALSE),VLOOKUP($AB4529,linkref!$A$2:$D$68,2,FALSE))),"")</f>
        <v/>
      </c>
      <c r="AB4529" t="str">
        <f>_xlfn.IFNA(VLOOKUP(I4529,units!A$2:B$1765,2,FALSE),"")</f>
        <v/>
      </c>
    </row>
    <row r="4530" spans="1:28" hidden="1" x14ac:dyDescent="0.3">
      <c r="B4530" s="9" t="str">
        <f>_xlfn.IFNA(VLOOKUP(C4530,regions!A$1:B$49,2,FALSE),"")</f>
        <v>SESARM</v>
      </c>
      <c r="C4530" t="s">
        <v>20925</v>
      </c>
      <c r="D4530" s="1" t="s">
        <v>18048</v>
      </c>
      <c r="G4530" t="s">
        <v>18047</v>
      </c>
      <c r="H4530" s="1" t="s">
        <v>18043</v>
      </c>
      <c r="I4530" s="1" t="s">
        <v>22529</v>
      </c>
      <c r="J4530" s="1" t="s">
        <v>22530</v>
      </c>
      <c r="K4530" s="1" t="s">
        <v>22531</v>
      </c>
      <c r="L4530" s="1" t="s">
        <v>21241</v>
      </c>
      <c r="M4530" s="1" t="s">
        <v>110</v>
      </c>
      <c r="P4530" s="1" t="s">
        <v>111</v>
      </c>
      <c r="Q4530" s="1" t="s">
        <v>7060</v>
      </c>
      <c r="S4530" t="str">
        <f t="shared" si="70"/>
        <v>N</v>
      </c>
      <c r="T4530" t="s">
        <v>8</v>
      </c>
      <c r="U4530" t="s">
        <v>112</v>
      </c>
      <c r="V4530" s="4">
        <v>1.15408E-2</v>
      </c>
      <c r="W4530" s="4">
        <v>8.7851399999999902E-5</v>
      </c>
      <c r="X4530" s="4">
        <v>2.9900000000000002E-6</v>
      </c>
      <c r="Z4530" s="10" t="str">
        <f>_xlfn.IFNA(IF(OR(R4530="Y",S4530="Y"),HYPERLINK(".\plots/daily_2016_smallegu_flat.png","daily flat"),HYPERLINK(VLOOKUP($AB4530,linkref!$A$2:$D$68,3,FALSE),VLOOKUP($AB4530,linkref!$A$2:$D$68,2,FALSE))),"")</f>
        <v/>
      </c>
      <c r="AA4530" s="10" t="str">
        <f>_xlfn.IFNA(IF(OR(R4530="Y",S4530="Y"),HYPERLINK(".\plots/diurnal_2016_smallegu_flat.png","diurnal flat"),HYPERLINK(VLOOKUP($AB4530,linkref!$A$2:$D$68,4,FALSE),VLOOKUP($AB4530,linkref!$A$2:$D$68,2,FALSE))),"")</f>
        <v/>
      </c>
      <c r="AB4530" t="str">
        <f>_xlfn.IFNA(VLOOKUP(I4530,units!A$2:B$1765,2,FALSE),"")</f>
        <v/>
      </c>
    </row>
    <row r="4531" spans="1:28" hidden="1" x14ac:dyDescent="0.3">
      <c r="B4531" s="9" t="str">
        <f>_xlfn.IFNA(VLOOKUP(C4531,regions!A$1:B$49,2,FALSE),"")</f>
        <v>LADCO</v>
      </c>
      <c r="C4531" t="s">
        <v>20951</v>
      </c>
      <c r="D4531" s="1" t="s">
        <v>14353</v>
      </c>
      <c r="G4531" t="s">
        <v>14352</v>
      </c>
      <c r="H4531" s="1" t="s">
        <v>14348</v>
      </c>
      <c r="I4531" s="1" t="s">
        <v>16166</v>
      </c>
      <c r="J4531" s="1" t="s">
        <v>16167</v>
      </c>
      <c r="K4531" s="1" t="s">
        <v>16168</v>
      </c>
      <c r="L4531" s="1" t="s">
        <v>730</v>
      </c>
      <c r="M4531" s="1" t="s">
        <v>110</v>
      </c>
      <c r="P4531" s="1" t="s">
        <v>111</v>
      </c>
      <c r="Q4531" s="1" t="s">
        <v>254</v>
      </c>
      <c r="S4531" t="str">
        <f t="shared" si="70"/>
        <v>N</v>
      </c>
      <c r="T4531" t="s">
        <v>8</v>
      </c>
      <c r="U4531" t="s">
        <v>22632</v>
      </c>
      <c r="V4531" s="4">
        <v>1.149E-2</v>
      </c>
      <c r="W4531" s="4">
        <v>8.0000000000000004E-4</v>
      </c>
      <c r="X4531" s="4">
        <v>7.5500000000000003E-4</v>
      </c>
      <c r="Y4531">
        <v>1</v>
      </c>
      <c r="Z4531" s="10" t="str">
        <f>_xlfn.IFNA(IF(OR(R4531="Y",S4531="Y"),HYPERLINK(".\plots/daily_2016_smallegu_flat.png","daily flat"),HYPERLINK(VLOOKUP($AB4531,linkref!$A$2:$D$68,3,FALSE),VLOOKUP($AB4531,linkref!$A$2:$D$68,2,FALSE))),"")</f>
        <v/>
      </c>
      <c r="AA4531" s="10" t="str">
        <f>_xlfn.IFNA(IF(OR(R4531="Y",S4531="Y"),HYPERLINK(".\plots/diurnal_2016_smallegu_flat.png","diurnal flat"),HYPERLINK(VLOOKUP($AB4531,linkref!$A$2:$D$68,4,FALSE),VLOOKUP($AB4531,linkref!$A$2:$D$68,2,FALSE))),"")</f>
        <v/>
      </c>
      <c r="AB4531" t="str">
        <f>_xlfn.IFNA(VLOOKUP(I4531,units!A$2:B$1765,2,FALSE),"")</f>
        <v/>
      </c>
    </row>
    <row r="4532" spans="1:28" hidden="1" x14ac:dyDescent="0.3">
      <c r="B4532" s="9" t="str">
        <f>_xlfn.IFNA(VLOOKUP(C4532,regions!A$1:B$49,2,FALSE),"")</f>
        <v>LADCO</v>
      </c>
      <c r="C4532" t="s">
        <v>20951</v>
      </c>
      <c r="D4532" s="1" t="s">
        <v>14353</v>
      </c>
      <c r="G4532" t="s">
        <v>14352</v>
      </c>
      <c r="H4532" s="1" t="s">
        <v>14348</v>
      </c>
      <c r="I4532" s="1" t="s">
        <v>16169</v>
      </c>
      <c r="J4532" s="1" t="s">
        <v>16170</v>
      </c>
      <c r="K4532" s="1" t="s">
        <v>16171</v>
      </c>
      <c r="L4532" s="1" t="s">
        <v>730</v>
      </c>
      <c r="M4532" s="1" t="s">
        <v>110</v>
      </c>
      <c r="P4532" s="1" t="s">
        <v>111</v>
      </c>
      <c r="Q4532" s="1" t="s">
        <v>254</v>
      </c>
      <c r="S4532" t="str">
        <f t="shared" si="70"/>
        <v>N</v>
      </c>
      <c r="T4532" t="s">
        <v>8</v>
      </c>
      <c r="U4532" t="s">
        <v>22632</v>
      </c>
      <c r="V4532" s="4">
        <v>1.149E-2</v>
      </c>
      <c r="W4532" s="4">
        <v>8.0000000000000004E-4</v>
      </c>
      <c r="X4532" s="4">
        <v>7.5500000000000003E-4</v>
      </c>
      <c r="Y4532">
        <v>1</v>
      </c>
      <c r="Z4532" s="10" t="str">
        <f>_xlfn.IFNA(IF(OR(R4532="Y",S4532="Y"),HYPERLINK(".\plots/daily_2016_smallegu_flat.png","daily flat"),HYPERLINK(VLOOKUP($AB4532,linkref!$A$2:$D$68,3,FALSE),VLOOKUP($AB4532,linkref!$A$2:$D$68,2,FALSE))),"")</f>
        <v/>
      </c>
      <c r="AA4532" s="10" t="str">
        <f>_xlfn.IFNA(IF(OR(R4532="Y",S4532="Y"),HYPERLINK(".\plots/diurnal_2016_smallegu_flat.png","diurnal flat"),HYPERLINK(VLOOKUP($AB4532,linkref!$A$2:$D$68,4,FALSE),VLOOKUP($AB4532,linkref!$A$2:$D$68,2,FALSE))),"")</f>
        <v/>
      </c>
      <c r="AB4532" t="str">
        <f>_xlfn.IFNA(VLOOKUP(I4532,units!A$2:B$1765,2,FALSE),"")</f>
        <v/>
      </c>
    </row>
    <row r="4533" spans="1:28" hidden="1" x14ac:dyDescent="0.3">
      <c r="B4533" s="9" t="str">
        <f>_xlfn.IFNA(VLOOKUP(C4533,regions!A$1:B$49,2,FALSE),"")</f>
        <v>West</v>
      </c>
      <c r="C4533" t="s">
        <v>20905</v>
      </c>
      <c r="D4533" s="1" t="s">
        <v>5553</v>
      </c>
      <c r="G4533" t="s">
        <v>11245</v>
      </c>
      <c r="H4533" s="1" t="s">
        <v>13419</v>
      </c>
      <c r="I4533" s="1" t="s">
        <v>13420</v>
      </c>
      <c r="J4533" s="1" t="s">
        <v>13421</v>
      </c>
      <c r="K4533" s="1" t="s">
        <v>13422</v>
      </c>
      <c r="L4533" s="1" t="s">
        <v>253</v>
      </c>
      <c r="M4533" s="1" t="s">
        <v>110</v>
      </c>
      <c r="Q4533" s="1" t="s">
        <v>254</v>
      </c>
      <c r="S4533" t="str">
        <f t="shared" si="70"/>
        <v>N</v>
      </c>
      <c r="T4533" t="s">
        <v>8</v>
      </c>
      <c r="U4533" t="s">
        <v>22632</v>
      </c>
      <c r="V4533" s="4">
        <v>1.1463299999999999E-2</v>
      </c>
      <c r="W4533" s="4">
        <v>2.4476100000000002E-4</v>
      </c>
      <c r="X4533" s="4">
        <v>1.1908E-5</v>
      </c>
      <c r="Y4533">
        <v>100</v>
      </c>
      <c r="Z4533" s="10" t="str">
        <f>_xlfn.IFNA(IF(OR(R4533="Y",S4533="Y"),HYPERLINK(".\plots/daily_2016_smallegu_flat.png","daily flat"),HYPERLINK(VLOOKUP($AB4533,linkref!$A$2:$D$68,3,FALSE),VLOOKUP($AB4533,linkref!$A$2:$D$68,2,FALSE))),"")</f>
        <v/>
      </c>
      <c r="AA4533" s="10" t="str">
        <f>_xlfn.IFNA(IF(OR(R4533="Y",S4533="Y"),HYPERLINK(".\plots/diurnal_2016_smallegu_flat.png","diurnal flat"),HYPERLINK(VLOOKUP($AB4533,linkref!$A$2:$D$68,4,FALSE),VLOOKUP($AB4533,linkref!$A$2:$D$68,2,FALSE))),"")</f>
        <v/>
      </c>
      <c r="AB4533" t="str">
        <f>_xlfn.IFNA(VLOOKUP(I4533,units!A$2:B$1765,2,FALSE),"")</f>
        <v/>
      </c>
    </row>
    <row r="4534" spans="1:28" hidden="1" x14ac:dyDescent="0.3">
      <c r="B4534" s="9" t="str">
        <f>_xlfn.IFNA(VLOOKUP(C4534,regions!A$1:B$49,2,FALSE),"")</f>
        <v>MANE-VU</v>
      </c>
      <c r="C4534" t="s">
        <v>20912</v>
      </c>
      <c r="D4534" s="1" t="s">
        <v>13267</v>
      </c>
      <c r="G4534" t="s">
        <v>18443</v>
      </c>
      <c r="H4534" s="1" t="s">
        <v>18439</v>
      </c>
      <c r="I4534" s="1" t="s">
        <v>18440</v>
      </c>
      <c r="J4534" s="1" t="s">
        <v>18441</v>
      </c>
      <c r="K4534" s="1" t="s">
        <v>18442</v>
      </c>
      <c r="L4534" s="1" t="s">
        <v>730</v>
      </c>
      <c r="M4534" s="1" t="s">
        <v>110</v>
      </c>
      <c r="P4534" s="1" t="s">
        <v>111</v>
      </c>
      <c r="Q4534" s="1" t="s">
        <v>254</v>
      </c>
      <c r="S4534" t="str">
        <f t="shared" si="70"/>
        <v>N</v>
      </c>
      <c r="T4534" t="s">
        <v>8</v>
      </c>
      <c r="U4534" t="s">
        <v>22632</v>
      </c>
      <c r="V4534" s="4">
        <v>1.141E-2</v>
      </c>
      <c r="W4534" s="4">
        <v>4.2581090000000001E-7</v>
      </c>
      <c r="X4534" s="4">
        <v>2.4499999999999999E-3</v>
      </c>
      <c r="Z4534" s="10" t="str">
        <f>_xlfn.IFNA(IF(OR(R4534="Y",S4534="Y"),HYPERLINK(".\plots/daily_2016_smallegu_flat.png","daily flat"),HYPERLINK(VLOOKUP($AB4534,linkref!$A$2:$D$68,3,FALSE),VLOOKUP($AB4534,linkref!$A$2:$D$68,2,FALSE))),"")</f>
        <v/>
      </c>
      <c r="AA4534" s="10" t="str">
        <f>_xlfn.IFNA(IF(OR(R4534="Y",S4534="Y"),HYPERLINK(".\plots/diurnal_2016_smallegu_flat.png","diurnal flat"),HYPERLINK(VLOOKUP($AB4534,linkref!$A$2:$D$68,4,FALSE),VLOOKUP($AB4534,linkref!$A$2:$D$68,2,FALSE))),"")</f>
        <v/>
      </c>
      <c r="AB4534" t="str">
        <f>_xlfn.IFNA(VLOOKUP(I4534,units!A$2:B$1765,2,FALSE),"")</f>
        <v/>
      </c>
    </row>
    <row r="4535" spans="1:28" hidden="1" x14ac:dyDescent="0.3">
      <c r="B4535" s="9" t="str">
        <f>_xlfn.IFNA(VLOOKUP(C4535,regions!A$1:B$49,2,FALSE),"")</f>
        <v>South</v>
      </c>
      <c r="C4535" t="s">
        <v>20908</v>
      </c>
      <c r="D4535" s="1" t="s">
        <v>13498</v>
      </c>
      <c r="G4535" t="s">
        <v>18836</v>
      </c>
      <c r="H4535" s="1" t="s">
        <v>18832</v>
      </c>
      <c r="I4535" s="1" t="s">
        <v>18833</v>
      </c>
      <c r="J4535" s="1" t="s">
        <v>18834</v>
      </c>
      <c r="K4535" s="1" t="s">
        <v>18835</v>
      </c>
      <c r="L4535" s="1" t="s">
        <v>730</v>
      </c>
      <c r="M4535" s="1" t="s">
        <v>2366</v>
      </c>
      <c r="P4535" s="1" t="s">
        <v>111</v>
      </c>
      <c r="Q4535" s="1" t="s">
        <v>254</v>
      </c>
      <c r="S4535" t="str">
        <f t="shared" si="70"/>
        <v>N</v>
      </c>
      <c r="T4535" t="s">
        <v>8</v>
      </c>
      <c r="U4535" t="s">
        <v>22632</v>
      </c>
      <c r="V4535" s="4">
        <v>1.14E-2</v>
      </c>
      <c r="W4535" s="4">
        <v>8.0000000000000004E-4</v>
      </c>
      <c r="X4535" s="4">
        <v>8.0000000000000004E-4</v>
      </c>
      <c r="Y4535">
        <v>5</v>
      </c>
      <c r="Z4535" s="10" t="str">
        <f>_xlfn.IFNA(IF(OR(R4535="Y",S4535="Y"),HYPERLINK(".\plots/daily_2016_smallegu_flat.png","daily flat"),HYPERLINK(VLOOKUP($AB4535,linkref!$A$2:$D$68,3,FALSE),VLOOKUP($AB4535,linkref!$A$2:$D$68,2,FALSE))),"")</f>
        <v/>
      </c>
      <c r="AA4535" s="10" t="str">
        <f>_xlfn.IFNA(IF(OR(R4535="Y",S4535="Y"),HYPERLINK(".\plots/diurnal_2016_smallegu_flat.png","diurnal flat"),HYPERLINK(VLOOKUP($AB4535,linkref!$A$2:$D$68,4,FALSE),VLOOKUP($AB4535,linkref!$A$2:$D$68,2,FALSE))),"")</f>
        <v/>
      </c>
      <c r="AB4535" t="str">
        <f>_xlfn.IFNA(VLOOKUP(I4535,units!A$2:B$1765,2,FALSE),"")</f>
        <v/>
      </c>
    </row>
    <row r="4536" spans="1:28" hidden="1" x14ac:dyDescent="0.3">
      <c r="B4536" s="9" t="str">
        <f>_xlfn.IFNA(VLOOKUP(C4536,regions!A$1:B$49,2,FALSE),"")</f>
        <v>West</v>
      </c>
      <c r="C4536" t="s">
        <v>20905</v>
      </c>
      <c r="D4536" s="1" t="s">
        <v>5553</v>
      </c>
      <c r="G4536" t="s">
        <v>15987</v>
      </c>
      <c r="H4536" s="1" t="s">
        <v>15983</v>
      </c>
      <c r="I4536" s="1" t="s">
        <v>15988</v>
      </c>
      <c r="J4536" s="1" t="s">
        <v>15989</v>
      </c>
      <c r="K4536" s="1" t="s">
        <v>15990</v>
      </c>
      <c r="L4536" s="1" t="s">
        <v>253</v>
      </c>
      <c r="M4536" s="1" t="s">
        <v>110</v>
      </c>
      <c r="Q4536" s="1" t="s">
        <v>254</v>
      </c>
      <c r="S4536" t="str">
        <f t="shared" si="70"/>
        <v>N</v>
      </c>
      <c r="T4536" t="s">
        <v>8</v>
      </c>
      <c r="U4536" t="s">
        <v>22632</v>
      </c>
      <c r="V4536" s="4">
        <v>1.1260300000000001E-2</v>
      </c>
      <c r="W4536" s="4">
        <v>7.8542599999999998E-4</v>
      </c>
      <c r="X4536" s="4">
        <v>5.22E-6</v>
      </c>
      <c r="Y4536">
        <v>100</v>
      </c>
      <c r="Z4536" s="10" t="str">
        <f>_xlfn.IFNA(IF(OR(R4536="Y",S4536="Y"),HYPERLINK(".\plots/daily_2016_smallegu_flat.png","daily flat"),HYPERLINK(VLOOKUP($AB4536,linkref!$A$2:$D$68,3,FALSE),VLOOKUP($AB4536,linkref!$A$2:$D$68,2,FALSE))),"")</f>
        <v/>
      </c>
      <c r="AA4536" s="10" t="str">
        <f>_xlfn.IFNA(IF(OR(R4536="Y",S4536="Y"),HYPERLINK(".\plots/diurnal_2016_smallegu_flat.png","diurnal flat"),HYPERLINK(VLOOKUP($AB4536,linkref!$A$2:$D$68,4,FALSE),VLOOKUP($AB4536,linkref!$A$2:$D$68,2,FALSE))),"")</f>
        <v/>
      </c>
      <c r="AB4536" t="str">
        <f>_xlfn.IFNA(VLOOKUP(I4536,units!A$2:B$1765,2,FALSE),"")</f>
        <v/>
      </c>
    </row>
    <row r="4537" spans="1:28" hidden="1" x14ac:dyDescent="0.3">
      <c r="B4537" s="9" t="str">
        <f>_xlfn.IFNA(VLOOKUP(C4537,regions!A$1:B$49,2,FALSE),"")</f>
        <v>West</v>
      </c>
      <c r="C4537" t="s">
        <v>20905</v>
      </c>
      <c r="D4537" s="1" t="s">
        <v>11656</v>
      </c>
      <c r="G4537" t="s">
        <v>16345</v>
      </c>
      <c r="H4537" s="1" t="s">
        <v>16341</v>
      </c>
      <c r="I4537" s="1" t="s">
        <v>16342</v>
      </c>
      <c r="J4537" s="1" t="s">
        <v>16343</v>
      </c>
      <c r="K4537" s="1" t="s">
        <v>16344</v>
      </c>
      <c r="L4537" s="1" t="s">
        <v>253</v>
      </c>
      <c r="M4537" s="1" t="s">
        <v>110</v>
      </c>
      <c r="Q4537" s="1" t="s">
        <v>254</v>
      </c>
      <c r="S4537" t="str">
        <f t="shared" si="70"/>
        <v>N</v>
      </c>
      <c r="T4537" t="s">
        <v>8</v>
      </c>
      <c r="U4537" t="s">
        <v>22632</v>
      </c>
      <c r="V4537" s="4">
        <v>1.1260300000000001E-2</v>
      </c>
      <c r="W4537" s="4">
        <v>1.50681E-4</v>
      </c>
      <c r="X4537" s="4">
        <v>5.22E-6</v>
      </c>
      <c r="Y4537">
        <v>12</v>
      </c>
      <c r="Z4537" s="10" t="str">
        <f>_xlfn.IFNA(IF(OR(R4537="Y",S4537="Y"),HYPERLINK(".\plots/daily_2016_smallegu_flat.png","daily flat"),HYPERLINK(VLOOKUP($AB4537,linkref!$A$2:$D$68,3,FALSE),VLOOKUP($AB4537,linkref!$A$2:$D$68,2,FALSE))),"")</f>
        <v/>
      </c>
      <c r="AA4537" s="10" t="str">
        <f>_xlfn.IFNA(IF(OR(R4537="Y",S4537="Y"),HYPERLINK(".\plots/diurnal_2016_smallegu_flat.png","diurnal flat"),HYPERLINK(VLOOKUP($AB4537,linkref!$A$2:$D$68,4,FALSE),VLOOKUP($AB4537,linkref!$A$2:$D$68,2,FALSE))),"")</f>
        <v/>
      </c>
      <c r="AB4537" t="str">
        <f>_xlfn.IFNA(VLOOKUP(I4537,units!A$2:B$1765,2,FALSE),"")</f>
        <v/>
      </c>
    </row>
    <row r="4538" spans="1:28" hidden="1" x14ac:dyDescent="0.3">
      <c r="B4538" s="9" t="str">
        <f>_xlfn.IFNA(VLOOKUP(C4538,regions!A$1:B$49,2,FALSE),"")</f>
        <v>LADCO</v>
      </c>
      <c r="C4538" t="s">
        <v>20906</v>
      </c>
      <c r="D4538" s="1" t="s">
        <v>18703</v>
      </c>
      <c r="G4538" t="s">
        <v>18702</v>
      </c>
      <c r="H4538" s="1" t="s">
        <v>18698</v>
      </c>
      <c r="I4538" s="1" t="s">
        <v>18699</v>
      </c>
      <c r="J4538" s="1" t="s">
        <v>18700</v>
      </c>
      <c r="K4538" s="1" t="s">
        <v>18701</v>
      </c>
      <c r="L4538" s="1" t="s">
        <v>12003</v>
      </c>
      <c r="M4538" s="1" t="s">
        <v>110</v>
      </c>
      <c r="P4538" s="1" t="s">
        <v>111</v>
      </c>
      <c r="Q4538" s="1" t="s">
        <v>7060</v>
      </c>
      <c r="S4538" t="str">
        <f t="shared" si="70"/>
        <v>N</v>
      </c>
      <c r="T4538" t="s">
        <v>8</v>
      </c>
      <c r="U4538" t="s">
        <v>22632</v>
      </c>
      <c r="V4538" s="4">
        <v>1.11792E-2</v>
      </c>
      <c r="W4538" s="4">
        <v>2.0482930000000001E-4</v>
      </c>
      <c r="X4538" s="4">
        <v>3.519E-5</v>
      </c>
      <c r="Z4538" s="10" t="str">
        <f>_xlfn.IFNA(IF(OR(R4538="Y",S4538="Y"),HYPERLINK(".\plots/daily_2016_smallegu_flat.png","daily flat"),HYPERLINK(VLOOKUP($AB4538,linkref!$A$2:$D$68,3,FALSE),VLOOKUP($AB4538,linkref!$A$2:$D$68,2,FALSE))),"")</f>
        <v/>
      </c>
      <c r="AA4538" s="10" t="str">
        <f>_xlfn.IFNA(IF(OR(R4538="Y",S4538="Y"),HYPERLINK(".\plots/diurnal_2016_smallegu_flat.png","diurnal flat"),HYPERLINK(VLOOKUP($AB4538,linkref!$A$2:$D$68,4,FALSE),VLOOKUP($AB4538,linkref!$A$2:$D$68,2,FALSE))),"")</f>
        <v/>
      </c>
      <c r="AB4538" t="str">
        <f>_xlfn.IFNA(VLOOKUP(I4538,units!A$2:B$1765,2,FALSE),"")</f>
        <v/>
      </c>
    </row>
    <row r="4539" spans="1:28" hidden="1" x14ac:dyDescent="0.3">
      <c r="B4539" s="9" t="str">
        <f>_xlfn.IFNA(VLOOKUP(C4539,regions!A$1:B$49,2,FALSE),"")</f>
        <v>West</v>
      </c>
      <c r="C4539" t="s">
        <v>20928</v>
      </c>
      <c r="D4539" s="1" t="s">
        <v>11307</v>
      </c>
      <c r="G4539" t="s">
        <v>11306</v>
      </c>
      <c r="H4539" s="1" t="s">
        <v>11302</v>
      </c>
      <c r="I4539" s="1" t="s">
        <v>11303</v>
      </c>
      <c r="J4539" s="1" t="s">
        <v>11304</v>
      </c>
      <c r="K4539" s="1" t="s">
        <v>11305</v>
      </c>
      <c r="L4539" s="1" t="s">
        <v>730</v>
      </c>
      <c r="M4539" s="1" t="s">
        <v>110</v>
      </c>
      <c r="P4539" s="1" t="s">
        <v>111</v>
      </c>
      <c r="Q4539" s="1" t="s">
        <v>254</v>
      </c>
      <c r="S4539" t="str">
        <f t="shared" si="70"/>
        <v>N</v>
      </c>
      <c r="T4539" t="s">
        <v>8</v>
      </c>
      <c r="U4539" t="s">
        <v>22632</v>
      </c>
      <c r="V4539" s="4">
        <v>1.1115E-2</v>
      </c>
      <c r="W4539" s="4">
        <v>5.8451330000000004E-4</v>
      </c>
      <c r="X4539" s="4">
        <v>2.8499999999999998E-6</v>
      </c>
      <c r="Z4539" s="10" t="str">
        <f>_xlfn.IFNA(IF(OR(R4539="Y",S4539="Y"),HYPERLINK(".\plots/daily_2016_smallegu_flat.png","daily flat"),HYPERLINK(VLOOKUP($AB4539,linkref!$A$2:$D$68,3,FALSE),VLOOKUP($AB4539,linkref!$A$2:$D$68,2,FALSE))),"")</f>
        <v/>
      </c>
      <c r="AA4539" s="10" t="str">
        <f>_xlfn.IFNA(IF(OR(R4539="Y",S4539="Y"),HYPERLINK(".\plots/diurnal_2016_smallegu_flat.png","diurnal flat"),HYPERLINK(VLOOKUP($AB4539,linkref!$A$2:$D$68,4,FALSE),VLOOKUP($AB4539,linkref!$A$2:$D$68,2,FALSE))),"")</f>
        <v/>
      </c>
      <c r="AB4539" t="str">
        <f>_xlfn.IFNA(VLOOKUP(I4539,units!A$2:B$1765,2,FALSE),"")</f>
        <v/>
      </c>
    </row>
    <row r="4540" spans="1:28" x14ac:dyDescent="0.3">
      <c r="A4540" s="1" t="s">
        <v>1957</v>
      </c>
      <c r="B4540" s="9" t="str">
        <f>_xlfn.IFNA(VLOOKUP(C4540,regions!A$1:B$49,2,FALSE),"")</f>
        <v>MANE-VU</v>
      </c>
      <c r="C4540" t="s">
        <v>20921</v>
      </c>
      <c r="D4540" s="1" t="s">
        <v>1939</v>
      </c>
      <c r="E4540" s="1" t="s">
        <v>1938</v>
      </c>
      <c r="F4540" s="1" t="s">
        <v>88</v>
      </c>
      <c r="G4540" t="s">
        <v>1944</v>
      </c>
      <c r="H4540" s="1" t="s">
        <v>1940</v>
      </c>
      <c r="I4540" s="1" t="s">
        <v>1958</v>
      </c>
      <c r="J4540" s="1" t="s">
        <v>1959</v>
      </c>
      <c r="K4540" s="1" t="s">
        <v>1961</v>
      </c>
      <c r="L4540" s="1" t="s">
        <v>1946</v>
      </c>
      <c r="M4540" s="1" t="s">
        <v>110</v>
      </c>
      <c r="N4540" t="s">
        <v>128</v>
      </c>
      <c r="O4540" t="s">
        <v>219</v>
      </c>
      <c r="P4540" s="1" t="s">
        <v>111</v>
      </c>
      <c r="Q4540" s="1" t="s">
        <v>254</v>
      </c>
      <c r="R4540" t="s">
        <v>19</v>
      </c>
      <c r="S4540" t="str">
        <f t="shared" si="70"/>
        <v>N</v>
      </c>
      <c r="T4540" t="s">
        <v>19</v>
      </c>
      <c r="U4540" t="s">
        <v>112</v>
      </c>
      <c r="V4540" s="12">
        <v>1.11E-2</v>
      </c>
      <c r="W4540" s="12">
        <v>1.6379999999999999E-3</v>
      </c>
      <c r="X4540" s="12">
        <v>0</v>
      </c>
      <c r="Z4540" s="10" t="str">
        <f>_xlfn.IFNA(IF(OR(R4540="Y",S4540="Y"),HYPERLINK(".\plots/daily_2016_smallegu_flat.png","daily flat"),HYPERLINK(VLOOKUP($AB4540,linkref!$A$2:$D$68,3,FALSE),VLOOKUP($AB4540,linkref!$A$2:$D$68,2,FALSE))),"")</f>
        <v>MANE-VU Oil Peaking</v>
      </c>
      <c r="AA4540" s="10" t="str">
        <f>_xlfn.IFNA(IF(OR(R4540="Y",S4540="Y"),HYPERLINK(".\plots/diurnal_2016_smallegu_flat.png","diurnal flat"),HYPERLINK(VLOOKUP($AB4540,linkref!$A$2:$D$68,4,FALSE),VLOOKUP($AB4540,linkref!$A$2:$D$68,2,FALSE))),"")</f>
        <v>MANE-VU Oil Peaking</v>
      </c>
      <c r="AB4540" t="str">
        <f>_xlfn.IFNA(VLOOKUP(I4540,units!A$2:B$1765,2,FALSE),"")</f>
        <v>MANE-VU_oil_peak</v>
      </c>
    </row>
    <row r="4541" spans="1:28" x14ac:dyDescent="0.3">
      <c r="A4541" s="1" t="s">
        <v>1962</v>
      </c>
      <c r="B4541" s="9" t="str">
        <f>_xlfn.IFNA(VLOOKUP(C4541,regions!A$1:B$49,2,FALSE),"")</f>
        <v>MANE-VU</v>
      </c>
      <c r="C4541" t="s">
        <v>20921</v>
      </c>
      <c r="D4541" s="1" t="s">
        <v>1939</v>
      </c>
      <c r="E4541" s="1" t="s">
        <v>1938</v>
      </c>
      <c r="F4541" s="1" t="s">
        <v>40</v>
      </c>
      <c r="G4541" t="s">
        <v>1944</v>
      </c>
      <c r="H4541" s="1" t="s">
        <v>1940</v>
      </c>
      <c r="I4541" s="1" t="s">
        <v>1963</v>
      </c>
      <c r="J4541" s="1" t="s">
        <v>1964</v>
      </c>
      <c r="K4541" s="1" t="s">
        <v>1965</v>
      </c>
      <c r="L4541" s="1" t="s">
        <v>1946</v>
      </c>
      <c r="M4541" s="1" t="s">
        <v>110</v>
      </c>
      <c r="N4541" t="s">
        <v>128</v>
      </c>
      <c r="O4541" t="s">
        <v>219</v>
      </c>
      <c r="P4541" s="1" t="s">
        <v>111</v>
      </c>
      <c r="Q4541" s="1" t="s">
        <v>254</v>
      </c>
      <c r="R4541" t="s">
        <v>19</v>
      </c>
      <c r="S4541" t="str">
        <f t="shared" si="70"/>
        <v>N</v>
      </c>
      <c r="T4541" t="s">
        <v>19</v>
      </c>
      <c r="U4541" t="s">
        <v>112</v>
      </c>
      <c r="V4541" s="12">
        <v>1.11E-2</v>
      </c>
      <c r="W4541" s="12">
        <v>2.0019999999999999E-3</v>
      </c>
      <c r="X4541" s="12">
        <v>0</v>
      </c>
      <c r="Z4541" s="10" t="str">
        <f>_xlfn.IFNA(IF(OR(R4541="Y",S4541="Y"),HYPERLINK(".\plots/daily_2016_smallegu_flat.png","daily flat"),HYPERLINK(VLOOKUP($AB4541,linkref!$A$2:$D$68,3,FALSE),VLOOKUP($AB4541,linkref!$A$2:$D$68,2,FALSE))),"")</f>
        <v>MANE-VU Oil Peaking</v>
      </c>
      <c r="AA4541" s="10" t="str">
        <f>_xlfn.IFNA(IF(OR(R4541="Y",S4541="Y"),HYPERLINK(".\plots/diurnal_2016_smallegu_flat.png","diurnal flat"),HYPERLINK(VLOOKUP($AB4541,linkref!$A$2:$D$68,4,FALSE),VLOOKUP($AB4541,linkref!$A$2:$D$68,2,FALSE))),"")</f>
        <v>MANE-VU Oil Peaking</v>
      </c>
      <c r="AB4541" t="str">
        <f>_xlfn.IFNA(VLOOKUP(I4541,units!A$2:B$1765,2,FALSE),"")</f>
        <v>MANE-VU_oil_peak</v>
      </c>
    </row>
    <row r="4542" spans="1:28" hidden="1" x14ac:dyDescent="0.3">
      <c r="B4542" s="9" t="str">
        <f>_xlfn.IFNA(VLOOKUP(C4542,regions!A$1:B$49,2,FALSE),"")</f>
        <v>West</v>
      </c>
      <c r="C4542" t="s">
        <v>20905</v>
      </c>
      <c r="D4542" s="1" t="s">
        <v>381</v>
      </c>
      <c r="G4542" t="s">
        <v>11245</v>
      </c>
      <c r="H4542" s="1" t="s">
        <v>21773</v>
      </c>
      <c r="I4542" s="1" t="s">
        <v>21786</v>
      </c>
      <c r="J4542" s="1" t="s">
        <v>21787</v>
      </c>
      <c r="K4542" s="1" t="s">
        <v>21788</v>
      </c>
      <c r="L4542" s="1" t="s">
        <v>1946</v>
      </c>
      <c r="M4542" s="1" t="s">
        <v>110</v>
      </c>
      <c r="Q4542" s="1" t="s">
        <v>254</v>
      </c>
      <c r="S4542" t="str">
        <f t="shared" si="70"/>
        <v>N</v>
      </c>
      <c r="T4542" t="s">
        <v>8</v>
      </c>
      <c r="U4542" t="s">
        <v>112</v>
      </c>
      <c r="V4542" s="4">
        <v>1.1033899999999999E-2</v>
      </c>
      <c r="W4542" s="4">
        <v>3.2450000000000003E-5</v>
      </c>
      <c r="X4542" s="4">
        <v>1.844E-6</v>
      </c>
      <c r="Y4542">
        <v>100</v>
      </c>
      <c r="Z4542" s="10" t="str">
        <f>_xlfn.IFNA(IF(OR(R4542="Y",S4542="Y"),HYPERLINK(".\plots/daily_2016_smallegu_flat.png","daily flat"),HYPERLINK(VLOOKUP($AB4542,linkref!$A$2:$D$68,3,FALSE),VLOOKUP($AB4542,linkref!$A$2:$D$68,2,FALSE))),"")</f>
        <v/>
      </c>
      <c r="AA4542" s="10" t="str">
        <f>_xlfn.IFNA(IF(OR(R4542="Y",S4542="Y"),HYPERLINK(".\plots/diurnal_2016_smallegu_flat.png","diurnal flat"),HYPERLINK(VLOOKUP($AB4542,linkref!$A$2:$D$68,4,FALSE),VLOOKUP($AB4542,linkref!$A$2:$D$68,2,FALSE))),"")</f>
        <v/>
      </c>
      <c r="AB4542" t="str">
        <f>_xlfn.IFNA(VLOOKUP(I4542,units!A$2:B$1765,2,FALSE),"")</f>
        <v/>
      </c>
    </row>
    <row r="4543" spans="1:28" hidden="1" x14ac:dyDescent="0.3">
      <c r="B4543" s="9" t="str">
        <f>_xlfn.IFNA(VLOOKUP(C4543,regions!A$1:B$49,2,FALSE),"")</f>
        <v>LADCO</v>
      </c>
      <c r="C4543" t="s">
        <v>20904</v>
      </c>
      <c r="D4543" s="1" t="s">
        <v>10052</v>
      </c>
      <c r="G4543" t="s">
        <v>10051</v>
      </c>
      <c r="H4543" s="1" t="s">
        <v>10047</v>
      </c>
      <c r="I4543" s="1" t="s">
        <v>19078</v>
      </c>
      <c r="J4543" s="1" t="s">
        <v>12006</v>
      </c>
      <c r="K4543" s="1" t="s">
        <v>19079</v>
      </c>
      <c r="L4543" s="1" t="s">
        <v>730</v>
      </c>
      <c r="M4543" s="1" t="s">
        <v>110</v>
      </c>
      <c r="P4543" s="1" t="s">
        <v>111</v>
      </c>
      <c r="Q4543" s="1" t="s">
        <v>254</v>
      </c>
      <c r="S4543" t="str">
        <f t="shared" si="70"/>
        <v>N</v>
      </c>
      <c r="T4543" t="s">
        <v>8</v>
      </c>
      <c r="U4543" t="s">
        <v>22632</v>
      </c>
      <c r="V4543" s="4">
        <v>1.1015E-2</v>
      </c>
      <c r="W4543" s="4">
        <v>7.92999999999999E-4</v>
      </c>
      <c r="X4543" s="4">
        <v>7.2499999999999897E-4</v>
      </c>
      <c r="Y4543">
        <v>13</v>
      </c>
      <c r="Z4543" s="10" t="str">
        <f>_xlfn.IFNA(IF(OR(R4543="Y",S4543="Y"),HYPERLINK(".\plots/daily_2016_smallegu_flat.png","daily flat"),HYPERLINK(VLOOKUP($AB4543,linkref!$A$2:$D$68,3,FALSE),VLOOKUP($AB4543,linkref!$A$2:$D$68,2,FALSE))),"")</f>
        <v/>
      </c>
      <c r="AA4543" s="10" t="str">
        <f>_xlfn.IFNA(IF(OR(R4543="Y",S4543="Y"),HYPERLINK(".\plots/diurnal_2016_smallegu_flat.png","diurnal flat"),HYPERLINK(VLOOKUP($AB4543,linkref!$A$2:$D$68,4,FALSE),VLOOKUP($AB4543,linkref!$A$2:$D$68,2,FALSE))),"")</f>
        <v/>
      </c>
      <c r="AB4543" t="str">
        <f>_xlfn.IFNA(VLOOKUP(I4543,units!A$2:B$1765,2,FALSE),"")</f>
        <v/>
      </c>
    </row>
    <row r="4544" spans="1:28" x14ac:dyDescent="0.3">
      <c r="A4544" s="1" t="s">
        <v>6113</v>
      </c>
      <c r="B4544" s="9" t="str">
        <f>_xlfn.IFNA(VLOOKUP(C4544,regions!A$1:B$49,2,FALSE),"")</f>
        <v>SESARM</v>
      </c>
      <c r="C4544" t="s">
        <v>20907</v>
      </c>
      <c r="D4544" s="1" t="s">
        <v>5458</v>
      </c>
      <c r="E4544" s="1" t="s">
        <v>6114</v>
      </c>
      <c r="F4544" s="1" t="s">
        <v>4551</v>
      </c>
      <c r="G4544" t="s">
        <v>6119</v>
      </c>
      <c r="H4544" s="1" t="s">
        <v>6115</v>
      </c>
      <c r="I4544" s="1" t="s">
        <v>6116</v>
      </c>
      <c r="J4544" s="1" t="s">
        <v>6117</v>
      </c>
      <c r="K4544" s="1" t="s">
        <v>6118</v>
      </c>
      <c r="L4544" s="1" t="s">
        <v>253</v>
      </c>
      <c r="M4544" s="1" t="s">
        <v>123</v>
      </c>
      <c r="N4544" t="s">
        <v>102</v>
      </c>
      <c r="O4544" t="s">
        <v>219</v>
      </c>
      <c r="P4544" s="1" t="s">
        <v>111</v>
      </c>
      <c r="Q4544" s="1" t="s">
        <v>254</v>
      </c>
      <c r="R4544" t="s">
        <v>8</v>
      </c>
      <c r="S4544" t="str">
        <f t="shared" si="70"/>
        <v>N</v>
      </c>
      <c r="T4544" t="s">
        <v>19</v>
      </c>
      <c r="V4544" s="12">
        <v>1.0999999999999999E-2</v>
      </c>
      <c r="W4544" s="12">
        <v>8.104675E-4</v>
      </c>
      <c r="X4544" s="12">
        <v>6.9999999999999999E-4</v>
      </c>
      <c r="Y4544">
        <v>4</v>
      </c>
      <c r="Z4544" s="10" t="str">
        <f>_xlfn.IFNA(IF(OR(R4544="Y",S4544="Y"),HYPERLINK(".\plots/daily_2016_smallegu_flat.png","daily flat"),HYPERLINK(VLOOKUP($AB4544,linkref!$A$2:$D$68,3,FALSE),VLOOKUP($AB4544,linkref!$A$2:$D$68,2,FALSE))),"")</f>
        <v>daily flat</v>
      </c>
      <c r="AA4544" s="10" t="str">
        <f>_xlfn.IFNA(IF(OR(R4544="Y",S4544="Y"),HYPERLINK(".\plots/diurnal_2016_smallegu_flat.png","diurnal flat"),HYPERLINK(VLOOKUP($AB4544,linkref!$A$2:$D$68,4,FALSE),VLOOKUP($AB4544,linkref!$A$2:$D$68,2,FALSE))),"")</f>
        <v>diurnal flat</v>
      </c>
      <c r="AB4544" t="str">
        <f>_xlfn.IFNA(VLOOKUP(I4544,units!A$2:B$1765,2,FALSE),"")</f>
        <v>SESARM_comp_nonpeak</v>
      </c>
    </row>
    <row r="4545" spans="1:28" x14ac:dyDescent="0.3">
      <c r="A4545" s="1" t="s">
        <v>10434</v>
      </c>
      <c r="B4545" s="9" t="str">
        <f>_xlfn.IFNA(VLOOKUP(C4545,regions!A$1:B$49,2,FALSE),"")</f>
        <v>MANE-VU</v>
      </c>
      <c r="C4545" t="s">
        <v>20902</v>
      </c>
      <c r="D4545" s="1" t="s">
        <v>9899</v>
      </c>
      <c r="G4545" t="s">
        <v>9898</v>
      </c>
      <c r="H4545" s="1" t="s">
        <v>9894</v>
      </c>
      <c r="I4545" s="1" t="s">
        <v>10435</v>
      </c>
      <c r="J4545" s="1" t="s">
        <v>9896</v>
      </c>
      <c r="K4545" s="1" t="s">
        <v>10437</v>
      </c>
      <c r="L4545" s="1" t="s">
        <v>135</v>
      </c>
      <c r="M4545" s="1" t="s">
        <v>110</v>
      </c>
      <c r="P4545" s="1" t="s">
        <v>111</v>
      </c>
      <c r="Q4545" s="1" t="s">
        <v>136</v>
      </c>
      <c r="S4545" t="str">
        <f t="shared" si="70"/>
        <v>N</v>
      </c>
      <c r="T4545" t="s">
        <v>19</v>
      </c>
      <c r="U4545" t="s">
        <v>22632</v>
      </c>
      <c r="V4545" s="12">
        <v>1.0999999999999999E-2</v>
      </c>
      <c r="W4545" s="12">
        <v>0</v>
      </c>
      <c r="X4545" s="12">
        <v>0</v>
      </c>
      <c r="Z4545" s="10" t="str">
        <f>_xlfn.IFNA(IF(OR(R4545="Y",S4545="Y"),HYPERLINK(".\plots/daily_2016_smallegu_flat.png","daily flat"),HYPERLINK(VLOOKUP($AB4545,linkref!$A$2:$D$68,3,FALSE),VLOOKUP($AB4545,linkref!$A$2:$D$68,2,FALSE))),"")</f>
        <v>MANE-VU Gas Peaking</v>
      </c>
      <c r="AA4545" s="10" t="str">
        <f>_xlfn.IFNA(IF(OR(R4545="Y",S4545="Y"),HYPERLINK(".\plots/diurnal_2016_smallegu_flat.png","diurnal flat"),HYPERLINK(VLOOKUP($AB4545,linkref!$A$2:$D$68,4,FALSE),VLOOKUP($AB4545,linkref!$A$2:$D$68,2,FALSE))),"")</f>
        <v>MANE-VU Gas Peaking</v>
      </c>
      <c r="AB4545" t="str">
        <f>_xlfn.IFNA(VLOOKUP(I4545,units!A$2:B$1765,2,FALSE),"")</f>
        <v>MANE-VU_gas_peak</v>
      </c>
    </row>
    <row r="4546" spans="1:28" hidden="1" x14ac:dyDescent="0.3">
      <c r="B4546" s="9" t="str">
        <f>_xlfn.IFNA(VLOOKUP(C4546,regions!A$1:B$49,2,FALSE),"")</f>
        <v>West</v>
      </c>
      <c r="C4546" t="s">
        <v>20905</v>
      </c>
      <c r="D4546" s="1" t="s">
        <v>16032</v>
      </c>
      <c r="G4546" t="s">
        <v>15883</v>
      </c>
      <c r="H4546" s="1" t="s">
        <v>22029</v>
      </c>
      <c r="I4546" s="1" t="s">
        <v>22030</v>
      </c>
      <c r="J4546" s="1" t="s">
        <v>22031</v>
      </c>
      <c r="K4546" s="1" t="s">
        <v>22032</v>
      </c>
      <c r="L4546" s="1" t="s">
        <v>21208</v>
      </c>
      <c r="M4546" s="1" t="s">
        <v>110</v>
      </c>
      <c r="Q4546" s="1" t="s">
        <v>254</v>
      </c>
      <c r="S4546" t="str">
        <f t="shared" si="70"/>
        <v>N</v>
      </c>
      <c r="T4546" t="s">
        <v>8</v>
      </c>
      <c r="U4546" t="s">
        <v>112</v>
      </c>
      <c r="V4546" s="4">
        <v>1.0986900000000001E-2</v>
      </c>
      <c r="W4546" s="4">
        <v>4.5797000000000002E-5</v>
      </c>
      <c r="X4546" s="4">
        <v>1.15532E-2</v>
      </c>
      <c r="Y4546">
        <v>100</v>
      </c>
      <c r="Z4546" s="10" t="str">
        <f>_xlfn.IFNA(IF(OR(R4546="Y",S4546="Y"),HYPERLINK(".\plots/daily_2016_smallegu_flat.png","daily flat"),HYPERLINK(VLOOKUP($AB4546,linkref!$A$2:$D$68,3,FALSE),VLOOKUP($AB4546,linkref!$A$2:$D$68,2,FALSE))),"")</f>
        <v/>
      </c>
      <c r="AA4546" s="10" t="str">
        <f>_xlfn.IFNA(IF(OR(R4546="Y",S4546="Y"),HYPERLINK(".\plots/diurnal_2016_smallegu_flat.png","diurnal flat"),HYPERLINK(VLOOKUP($AB4546,linkref!$A$2:$D$68,4,FALSE),VLOOKUP($AB4546,linkref!$A$2:$D$68,2,FALSE))),"")</f>
        <v/>
      </c>
      <c r="AB4546" t="str">
        <f>_xlfn.IFNA(VLOOKUP(I4546,units!A$2:B$1765,2,FALSE),"")</f>
        <v/>
      </c>
    </row>
    <row r="4547" spans="1:28" hidden="1" x14ac:dyDescent="0.3">
      <c r="B4547" s="9" t="str">
        <f>_xlfn.IFNA(VLOOKUP(C4547,regions!A$1:B$49,2,FALSE),"")</f>
        <v>LADCO</v>
      </c>
      <c r="C4547" t="s">
        <v>20906</v>
      </c>
      <c r="D4547" s="1" t="s">
        <v>17914</v>
      </c>
      <c r="G4547" t="s">
        <v>17913</v>
      </c>
      <c r="H4547" s="1" t="s">
        <v>17909</v>
      </c>
      <c r="I4547" s="1" t="s">
        <v>17910</v>
      </c>
      <c r="J4547" s="1" t="s">
        <v>17915</v>
      </c>
      <c r="K4547" s="1" t="s">
        <v>17916</v>
      </c>
      <c r="L4547" s="1" t="s">
        <v>253</v>
      </c>
      <c r="M4547" s="1" t="s">
        <v>110</v>
      </c>
      <c r="P4547" s="1" t="s">
        <v>111</v>
      </c>
      <c r="Q4547" s="1" t="s">
        <v>7060</v>
      </c>
      <c r="S4547" t="str">
        <f t="shared" ref="S4547:S4610" si="71">IF(O4547="MSW","Y","N")</f>
        <v>N</v>
      </c>
      <c r="T4547" t="s">
        <v>8</v>
      </c>
      <c r="U4547" t="s">
        <v>22632</v>
      </c>
      <c r="V4547" s="4">
        <v>1.0959999999999999E-2</v>
      </c>
      <c r="W4547" s="4">
        <v>2.1108340000000001E-4</v>
      </c>
      <c r="X4547" s="4">
        <v>1.0375E-4</v>
      </c>
      <c r="Z4547" s="10" t="str">
        <f>_xlfn.IFNA(IF(OR(R4547="Y",S4547="Y"),HYPERLINK(".\plots/daily_2016_smallegu_flat.png","daily flat"),HYPERLINK(VLOOKUP($AB4547,linkref!$A$2:$D$68,3,FALSE),VLOOKUP($AB4547,linkref!$A$2:$D$68,2,FALSE))),"")</f>
        <v/>
      </c>
      <c r="AA4547" s="10" t="str">
        <f>_xlfn.IFNA(IF(OR(R4547="Y",S4547="Y"),HYPERLINK(".\plots/diurnal_2016_smallegu_flat.png","diurnal flat"),HYPERLINK(VLOOKUP($AB4547,linkref!$A$2:$D$68,4,FALSE),VLOOKUP($AB4547,linkref!$A$2:$D$68,2,FALSE))),"")</f>
        <v/>
      </c>
      <c r="AB4547" t="str">
        <f>_xlfn.IFNA(VLOOKUP(I4547,units!A$2:B$1765,2,FALSE),"")</f>
        <v/>
      </c>
    </row>
    <row r="4548" spans="1:28" x14ac:dyDescent="0.3">
      <c r="A4548" s="1" t="s">
        <v>3093</v>
      </c>
      <c r="B4548" s="9" t="str">
        <f>_xlfn.IFNA(VLOOKUP(C4548,regions!A$1:B$49,2,FALSE),"")</f>
        <v>West North Central</v>
      </c>
      <c r="C4548" t="s">
        <v>20927</v>
      </c>
      <c r="D4548" s="1" t="s">
        <v>3095</v>
      </c>
      <c r="E4548" s="1" t="s">
        <v>3094</v>
      </c>
      <c r="F4548" s="1" t="s">
        <v>60</v>
      </c>
      <c r="G4548" t="s">
        <v>3100</v>
      </c>
      <c r="H4548" s="1" t="s">
        <v>3096</v>
      </c>
      <c r="I4548" s="1" t="s">
        <v>3097</v>
      </c>
      <c r="J4548" s="1" t="s">
        <v>3098</v>
      </c>
      <c r="K4548" s="1" t="s">
        <v>3099</v>
      </c>
      <c r="L4548" s="1" t="s">
        <v>1377</v>
      </c>
      <c r="M4548" s="1" t="s">
        <v>2789</v>
      </c>
      <c r="N4548" t="s">
        <v>128</v>
      </c>
      <c r="O4548" t="s">
        <v>219</v>
      </c>
      <c r="P4548" s="1" t="s">
        <v>111</v>
      </c>
      <c r="Q4548" s="1" t="s">
        <v>254</v>
      </c>
      <c r="R4548" t="s">
        <v>19</v>
      </c>
      <c r="S4548" t="str">
        <f t="shared" si="71"/>
        <v>N</v>
      </c>
      <c r="T4548" t="s">
        <v>19</v>
      </c>
      <c r="V4548" s="12">
        <v>1.095E-2</v>
      </c>
      <c r="W4548" s="12">
        <v>1.9000000000000001E-4</v>
      </c>
      <c r="Z4548" s="10" t="str">
        <f>_xlfn.IFNA(IF(OR(R4548="Y",S4548="Y"),HYPERLINK(".\plots/daily_2016_smallegu_flat.png","daily flat"),HYPERLINK(VLOOKUP($AB4548,linkref!$A$2:$D$68,3,FALSE),VLOOKUP($AB4548,linkref!$A$2:$D$68,2,FALSE))),"")</f>
        <v>West North Central Composite Nonpeaking</v>
      </c>
      <c r="AA4548" s="10" t="str">
        <f>_xlfn.IFNA(IF(OR(R4548="Y",S4548="Y"),HYPERLINK(".\plots/diurnal_2016_smallegu_flat.png","diurnal flat"),HYPERLINK(VLOOKUP($AB4548,linkref!$A$2:$D$68,4,FALSE),VLOOKUP($AB4548,linkref!$A$2:$D$68,2,FALSE))),"")</f>
        <v>West North Central Composite Nonpeaking</v>
      </c>
      <c r="AB4548" t="str">
        <f>_xlfn.IFNA(VLOOKUP(I4548,units!A$2:B$1765,2,FALSE),"")</f>
        <v>West North Central_comp_nonpeak</v>
      </c>
    </row>
    <row r="4549" spans="1:28" hidden="1" x14ac:dyDescent="0.3">
      <c r="B4549" s="9" t="str">
        <f>_xlfn.IFNA(VLOOKUP(C4549,regions!A$1:B$49,2,FALSE),"")</f>
        <v>LADCO</v>
      </c>
      <c r="C4549" t="s">
        <v>20903</v>
      </c>
      <c r="D4549" s="1" t="s">
        <v>11642</v>
      </c>
      <c r="G4549" t="s">
        <v>11641</v>
      </c>
      <c r="H4549" s="1" t="s">
        <v>11637</v>
      </c>
      <c r="I4549" s="1" t="s">
        <v>14336</v>
      </c>
      <c r="J4549" s="1" t="s">
        <v>14337</v>
      </c>
      <c r="K4549" s="1" t="s">
        <v>14338</v>
      </c>
      <c r="L4549" s="1" t="s">
        <v>1205</v>
      </c>
      <c r="M4549" s="1" t="s">
        <v>110</v>
      </c>
      <c r="P4549" s="1" t="s">
        <v>111</v>
      </c>
      <c r="Q4549" s="1" t="s">
        <v>254</v>
      </c>
      <c r="S4549" t="str">
        <f t="shared" si="71"/>
        <v>N</v>
      </c>
      <c r="T4549" t="s">
        <v>8</v>
      </c>
      <c r="U4549" t="s">
        <v>22632</v>
      </c>
      <c r="V4549" s="4">
        <v>1.095E-2</v>
      </c>
      <c r="W4549" s="4">
        <v>1.8875000000000001E-4</v>
      </c>
      <c r="X4549" s="4">
        <v>5.1749999999999996E-6</v>
      </c>
      <c r="Z4549" s="10" t="str">
        <f>_xlfn.IFNA(IF(OR(R4549="Y",S4549="Y"),HYPERLINK(".\plots/daily_2016_smallegu_flat.png","daily flat"),HYPERLINK(VLOOKUP($AB4549,linkref!$A$2:$D$68,3,FALSE),VLOOKUP($AB4549,linkref!$A$2:$D$68,2,FALSE))),"")</f>
        <v/>
      </c>
      <c r="AA4549" s="10" t="str">
        <f>_xlfn.IFNA(IF(OR(R4549="Y",S4549="Y"),HYPERLINK(".\plots/diurnal_2016_smallegu_flat.png","diurnal flat"),HYPERLINK(VLOOKUP($AB4549,linkref!$A$2:$D$68,4,FALSE),VLOOKUP($AB4549,linkref!$A$2:$D$68,2,FALSE))),"")</f>
        <v/>
      </c>
      <c r="AB4549" t="str">
        <f>_xlfn.IFNA(VLOOKUP(I4549,units!A$2:B$1765,2,FALSE),"")</f>
        <v/>
      </c>
    </row>
    <row r="4550" spans="1:28" hidden="1" x14ac:dyDescent="0.3">
      <c r="B4550" s="9" t="str">
        <f>_xlfn.IFNA(VLOOKUP(C4550,regions!A$1:B$49,2,FALSE),"")</f>
        <v>South</v>
      </c>
      <c r="C4550" t="s">
        <v>20926</v>
      </c>
      <c r="D4550" s="1" t="s">
        <v>14047</v>
      </c>
      <c r="G4550" t="s">
        <v>14046</v>
      </c>
      <c r="H4550" s="1" t="s">
        <v>14042</v>
      </c>
      <c r="I4550" s="1" t="s">
        <v>20489</v>
      </c>
      <c r="J4550" s="1" t="s">
        <v>20490</v>
      </c>
      <c r="K4550" s="1" t="s">
        <v>20491</v>
      </c>
      <c r="L4550" s="1" t="s">
        <v>730</v>
      </c>
      <c r="M4550" s="1" t="s">
        <v>110</v>
      </c>
      <c r="P4550" s="1" t="s">
        <v>111</v>
      </c>
      <c r="Q4550" s="1" t="s">
        <v>254</v>
      </c>
      <c r="S4550" t="str">
        <f t="shared" si="71"/>
        <v>N</v>
      </c>
      <c r="T4550" t="s">
        <v>8</v>
      </c>
      <c r="U4550" t="s">
        <v>22632</v>
      </c>
      <c r="V4550" s="4">
        <v>1.09E-2</v>
      </c>
      <c r="W4550" s="4">
        <v>8.0000000000000004E-4</v>
      </c>
      <c r="X4550" s="4">
        <v>6.9999999999999999E-4</v>
      </c>
      <c r="Z4550" s="10" t="str">
        <f>_xlfn.IFNA(IF(OR(R4550="Y",S4550="Y"),HYPERLINK(".\plots/daily_2016_smallegu_flat.png","daily flat"),HYPERLINK(VLOOKUP($AB4550,linkref!$A$2:$D$68,3,FALSE),VLOOKUP($AB4550,linkref!$A$2:$D$68,2,FALSE))),"")</f>
        <v/>
      </c>
      <c r="AA4550" s="10" t="str">
        <f>_xlfn.IFNA(IF(OR(R4550="Y",S4550="Y"),HYPERLINK(".\plots/diurnal_2016_smallegu_flat.png","diurnal flat"),HYPERLINK(VLOOKUP($AB4550,linkref!$A$2:$D$68,4,FALSE),VLOOKUP($AB4550,linkref!$A$2:$D$68,2,FALSE))),"")</f>
        <v/>
      </c>
      <c r="AB4550" t="str">
        <f>_xlfn.IFNA(VLOOKUP(I4550,units!A$2:B$1765,2,FALSE),"")</f>
        <v/>
      </c>
    </row>
    <row r="4551" spans="1:28" hidden="1" x14ac:dyDescent="0.3">
      <c r="B4551" s="9" t="str">
        <f>_xlfn.IFNA(VLOOKUP(C4551,regions!A$1:B$49,2,FALSE),"")</f>
        <v>SESARM</v>
      </c>
      <c r="C4551" t="s">
        <v>20935</v>
      </c>
      <c r="D4551" s="1" t="s">
        <v>3838</v>
      </c>
      <c r="G4551" t="s">
        <v>3843</v>
      </c>
      <c r="H4551" s="1" t="s">
        <v>3839</v>
      </c>
      <c r="I4551" s="1" t="s">
        <v>19753</v>
      </c>
      <c r="J4551" s="1" t="s">
        <v>19751</v>
      </c>
      <c r="K4551" s="1" t="s">
        <v>19754</v>
      </c>
      <c r="L4551" s="1" t="s">
        <v>253</v>
      </c>
      <c r="M4551" s="1" t="s">
        <v>110</v>
      </c>
      <c r="P4551" s="1" t="s">
        <v>111</v>
      </c>
      <c r="Q4551" s="1" t="s">
        <v>254</v>
      </c>
      <c r="S4551" t="str">
        <f t="shared" si="71"/>
        <v>N</v>
      </c>
      <c r="T4551" t="s">
        <v>8</v>
      </c>
      <c r="U4551" t="s">
        <v>22632</v>
      </c>
      <c r="V4551" s="4">
        <v>1.0827E-2</v>
      </c>
      <c r="W4551" s="4">
        <v>7.6099999999999898E-4</v>
      </c>
      <c r="X4551" s="4">
        <v>7.1199999999999996E-4</v>
      </c>
      <c r="Y4551">
        <v>2</v>
      </c>
      <c r="Z4551" s="10" t="str">
        <f>_xlfn.IFNA(IF(OR(R4551="Y",S4551="Y"),HYPERLINK(".\plots/daily_2016_smallegu_flat.png","daily flat"),HYPERLINK(VLOOKUP($AB4551,linkref!$A$2:$D$68,3,FALSE),VLOOKUP($AB4551,linkref!$A$2:$D$68,2,FALSE))),"")</f>
        <v/>
      </c>
      <c r="AA4551" s="10" t="str">
        <f>_xlfn.IFNA(IF(OR(R4551="Y",S4551="Y"),HYPERLINK(".\plots/diurnal_2016_smallegu_flat.png","diurnal flat"),HYPERLINK(VLOOKUP($AB4551,linkref!$A$2:$D$68,4,FALSE),VLOOKUP($AB4551,linkref!$A$2:$D$68,2,FALSE))),"")</f>
        <v/>
      </c>
      <c r="AB4551" t="str">
        <f>_xlfn.IFNA(VLOOKUP(I4551,units!A$2:B$1765,2,FALSE),"")</f>
        <v/>
      </c>
    </row>
    <row r="4552" spans="1:28" hidden="1" x14ac:dyDescent="0.3">
      <c r="B4552" s="9" t="str">
        <f>_xlfn.IFNA(VLOOKUP(C4552,regions!A$1:B$49,2,FALSE),"")</f>
        <v>West</v>
      </c>
      <c r="C4552" t="s">
        <v>20905</v>
      </c>
      <c r="D4552" s="1" t="s">
        <v>103</v>
      </c>
      <c r="G4552" t="s">
        <v>18923</v>
      </c>
      <c r="H4552" s="1" t="s">
        <v>18919</v>
      </c>
      <c r="I4552" s="1" t="s">
        <v>18924</v>
      </c>
      <c r="J4552" s="1" t="s">
        <v>18925</v>
      </c>
      <c r="K4552" s="1" t="s">
        <v>18926</v>
      </c>
      <c r="L4552" s="1" t="s">
        <v>253</v>
      </c>
      <c r="M4552" s="1" t="s">
        <v>110</v>
      </c>
      <c r="Q4552" s="1" t="s">
        <v>7060</v>
      </c>
      <c r="S4552" t="str">
        <f t="shared" si="71"/>
        <v>N</v>
      </c>
      <c r="T4552" t="s">
        <v>8</v>
      </c>
      <c r="U4552" t="s">
        <v>22632</v>
      </c>
      <c r="V4552" s="4">
        <v>1.0749E-2</v>
      </c>
      <c r="W4552" s="4">
        <v>1.7696699999999901E-4</v>
      </c>
      <c r="X4552" s="4">
        <v>1.9575000000000001E-5</v>
      </c>
      <c r="Y4552">
        <v>42</v>
      </c>
      <c r="Z4552" s="10" t="str">
        <f>_xlfn.IFNA(IF(OR(R4552="Y",S4552="Y"),HYPERLINK(".\plots/daily_2016_smallegu_flat.png","daily flat"),HYPERLINK(VLOOKUP($AB4552,linkref!$A$2:$D$68,3,FALSE),VLOOKUP($AB4552,linkref!$A$2:$D$68,2,FALSE))),"")</f>
        <v/>
      </c>
      <c r="AA4552" s="10" t="str">
        <f>_xlfn.IFNA(IF(OR(R4552="Y",S4552="Y"),HYPERLINK(".\plots/diurnal_2016_smallegu_flat.png","diurnal flat"),HYPERLINK(VLOOKUP($AB4552,linkref!$A$2:$D$68,4,FALSE),VLOOKUP($AB4552,linkref!$A$2:$D$68,2,FALSE))),"")</f>
        <v/>
      </c>
      <c r="AB4552" t="str">
        <f>_xlfn.IFNA(VLOOKUP(I4552,units!A$2:B$1765,2,FALSE),"")</f>
        <v/>
      </c>
    </row>
    <row r="4553" spans="1:28" hidden="1" x14ac:dyDescent="0.3">
      <c r="B4553" s="9" t="str">
        <f>_xlfn.IFNA(VLOOKUP(C4553,regions!A$1:B$49,2,FALSE),"")</f>
        <v>West</v>
      </c>
      <c r="C4553" t="s">
        <v>20905</v>
      </c>
      <c r="D4553" s="1" t="s">
        <v>103</v>
      </c>
      <c r="G4553" t="s">
        <v>18539</v>
      </c>
      <c r="H4553" s="1" t="s">
        <v>18535</v>
      </c>
      <c r="I4553" s="1" t="s">
        <v>18536</v>
      </c>
      <c r="J4553" s="1" t="s">
        <v>18537</v>
      </c>
      <c r="K4553" s="1" t="s">
        <v>18538</v>
      </c>
      <c r="L4553" s="1" t="s">
        <v>253</v>
      </c>
      <c r="M4553" s="1" t="s">
        <v>110</v>
      </c>
      <c r="Q4553" s="1" t="s">
        <v>254</v>
      </c>
      <c r="S4553" t="str">
        <f t="shared" si="71"/>
        <v>N</v>
      </c>
      <c r="T4553" t="s">
        <v>8</v>
      </c>
      <c r="U4553" t="s">
        <v>22632</v>
      </c>
      <c r="V4553" s="4">
        <v>1.0744200000000001E-2</v>
      </c>
      <c r="W4553" s="4">
        <v>7.4942699999999999E-4</v>
      </c>
      <c r="X4553" s="4">
        <v>4.9810000000000003E-6</v>
      </c>
      <c r="Y4553">
        <v>100</v>
      </c>
      <c r="Z4553" s="10" t="str">
        <f>_xlfn.IFNA(IF(OR(R4553="Y",S4553="Y"),HYPERLINK(".\plots/daily_2016_smallegu_flat.png","daily flat"),HYPERLINK(VLOOKUP($AB4553,linkref!$A$2:$D$68,3,FALSE),VLOOKUP($AB4553,linkref!$A$2:$D$68,2,FALSE))),"")</f>
        <v/>
      </c>
      <c r="AA4553" s="10" t="str">
        <f>_xlfn.IFNA(IF(OR(R4553="Y",S4553="Y"),HYPERLINK(".\plots/diurnal_2016_smallegu_flat.png","diurnal flat"),HYPERLINK(VLOOKUP($AB4553,linkref!$A$2:$D$68,4,FALSE),VLOOKUP($AB4553,linkref!$A$2:$D$68,2,FALSE))),"")</f>
        <v/>
      </c>
      <c r="AB4553" t="str">
        <f>_xlfn.IFNA(VLOOKUP(I4553,units!A$2:B$1765,2,FALSE),"")</f>
        <v/>
      </c>
    </row>
    <row r="4554" spans="1:28" hidden="1" x14ac:dyDescent="0.3">
      <c r="B4554" s="9" t="str">
        <f>_xlfn.IFNA(VLOOKUP(C4554,regions!A$1:B$49,2,FALSE),"")</f>
        <v>West</v>
      </c>
      <c r="C4554" t="s">
        <v>20905</v>
      </c>
      <c r="D4554" s="1" t="s">
        <v>381</v>
      </c>
      <c r="G4554" t="s">
        <v>11245</v>
      </c>
      <c r="H4554" s="1" t="s">
        <v>21773</v>
      </c>
      <c r="I4554" s="1" t="s">
        <v>21774</v>
      </c>
      <c r="J4554" s="1" t="s">
        <v>21775</v>
      </c>
      <c r="K4554" s="1" t="s">
        <v>21776</v>
      </c>
      <c r="L4554" s="1" t="s">
        <v>1946</v>
      </c>
      <c r="M4554" s="1" t="s">
        <v>110</v>
      </c>
      <c r="Q4554" s="1" t="s">
        <v>254</v>
      </c>
      <c r="S4554" t="str">
        <f t="shared" si="71"/>
        <v>N</v>
      </c>
      <c r="T4554" t="s">
        <v>8</v>
      </c>
      <c r="U4554" t="s">
        <v>112</v>
      </c>
      <c r="V4554" s="4">
        <v>1.06722E-2</v>
      </c>
      <c r="W4554" s="4">
        <v>3.1387000000000003E-5</v>
      </c>
      <c r="X4554" s="4">
        <v>1.784E-6</v>
      </c>
      <c r="Y4554">
        <v>100</v>
      </c>
      <c r="Z4554" s="10" t="str">
        <f>_xlfn.IFNA(IF(OR(R4554="Y",S4554="Y"),HYPERLINK(".\plots/daily_2016_smallegu_flat.png","daily flat"),HYPERLINK(VLOOKUP($AB4554,linkref!$A$2:$D$68,3,FALSE),VLOOKUP($AB4554,linkref!$A$2:$D$68,2,FALSE))),"")</f>
        <v/>
      </c>
      <c r="AA4554" s="10" t="str">
        <f>_xlfn.IFNA(IF(OR(R4554="Y",S4554="Y"),HYPERLINK(".\plots/diurnal_2016_smallegu_flat.png","diurnal flat"),HYPERLINK(VLOOKUP($AB4554,linkref!$A$2:$D$68,4,FALSE),VLOOKUP($AB4554,linkref!$A$2:$D$68,2,FALSE))),"")</f>
        <v/>
      </c>
      <c r="AB4554" t="str">
        <f>_xlfn.IFNA(VLOOKUP(I4554,units!A$2:B$1765,2,FALSE),"")</f>
        <v/>
      </c>
    </row>
    <row r="4555" spans="1:28" hidden="1" x14ac:dyDescent="0.3">
      <c r="B4555" s="9" t="str">
        <f>_xlfn.IFNA(VLOOKUP(C4555,regions!A$1:B$49,2,FALSE),"")</f>
        <v>West North Central</v>
      </c>
      <c r="C4555" t="s">
        <v>20920</v>
      </c>
      <c r="D4555" s="1" t="s">
        <v>12405</v>
      </c>
      <c r="G4555" t="s">
        <v>12404</v>
      </c>
      <c r="H4555" s="1" t="s">
        <v>12400</v>
      </c>
      <c r="I4555" s="1" t="s">
        <v>16462</v>
      </c>
      <c r="J4555" s="1" t="s">
        <v>16463</v>
      </c>
      <c r="K4555" s="1" t="s">
        <v>16464</v>
      </c>
      <c r="L4555" s="1" t="s">
        <v>1205</v>
      </c>
      <c r="M4555" s="1" t="s">
        <v>110</v>
      </c>
      <c r="P4555" s="1" t="s">
        <v>111</v>
      </c>
      <c r="Q4555" s="1" t="s">
        <v>254</v>
      </c>
      <c r="S4555" t="str">
        <f t="shared" si="71"/>
        <v>N</v>
      </c>
      <c r="T4555" t="s">
        <v>8</v>
      </c>
      <c r="U4555" t="s">
        <v>22632</v>
      </c>
      <c r="V4555" s="4">
        <v>1.0651799999999999E-2</v>
      </c>
      <c r="W4555" s="4">
        <v>3.5787500000000001E-4</v>
      </c>
      <c r="X4555" s="4">
        <v>9.7425000000000003E-6</v>
      </c>
      <c r="Y4555">
        <v>8</v>
      </c>
      <c r="Z4555" s="10" t="str">
        <f>_xlfn.IFNA(IF(OR(R4555="Y",S4555="Y"),HYPERLINK(".\plots/daily_2016_smallegu_flat.png","daily flat"),HYPERLINK(VLOOKUP($AB4555,linkref!$A$2:$D$68,3,FALSE),VLOOKUP($AB4555,linkref!$A$2:$D$68,2,FALSE))),"")</f>
        <v/>
      </c>
      <c r="AA4555" s="10" t="str">
        <f>_xlfn.IFNA(IF(OR(R4555="Y",S4555="Y"),HYPERLINK(".\plots/diurnal_2016_smallegu_flat.png","diurnal flat"),HYPERLINK(VLOOKUP($AB4555,linkref!$A$2:$D$68,4,FALSE),VLOOKUP($AB4555,linkref!$A$2:$D$68,2,FALSE))),"")</f>
        <v/>
      </c>
      <c r="AB4555" t="str">
        <f>_xlfn.IFNA(VLOOKUP(I4555,units!A$2:B$1765,2,FALSE),"")</f>
        <v/>
      </c>
    </row>
    <row r="4556" spans="1:28" hidden="1" x14ac:dyDescent="0.3">
      <c r="B4556" s="9" t="str">
        <f>_xlfn.IFNA(VLOOKUP(C4556,regions!A$1:B$49,2,FALSE),"")</f>
        <v>West</v>
      </c>
      <c r="C4556" t="s">
        <v>20928</v>
      </c>
      <c r="D4556" s="1" t="s">
        <v>3253</v>
      </c>
      <c r="G4556" t="s">
        <v>19161</v>
      </c>
      <c r="H4556" s="1" t="s">
        <v>19157</v>
      </c>
      <c r="I4556" s="1" t="s">
        <v>19162</v>
      </c>
      <c r="J4556" s="1" t="s">
        <v>19163</v>
      </c>
      <c r="K4556" s="1" t="s">
        <v>19164</v>
      </c>
      <c r="L4556" s="1" t="s">
        <v>253</v>
      </c>
      <c r="M4556" s="1" t="s">
        <v>110</v>
      </c>
      <c r="P4556" s="1" t="s">
        <v>111</v>
      </c>
      <c r="Q4556" s="1" t="s">
        <v>136</v>
      </c>
      <c r="S4556" t="str">
        <f t="shared" si="71"/>
        <v>N</v>
      </c>
      <c r="T4556" t="s">
        <v>8</v>
      </c>
      <c r="U4556" t="s">
        <v>22632</v>
      </c>
      <c r="V4556" s="4">
        <v>1.0579399999999999E-2</v>
      </c>
      <c r="W4556" s="4">
        <v>5.5384130000000001E-4</v>
      </c>
      <c r="X4556" s="4">
        <v>4.5964999999999999E-3</v>
      </c>
      <c r="Z4556" s="10" t="str">
        <f>_xlfn.IFNA(IF(OR(R4556="Y",S4556="Y"),HYPERLINK(".\plots/daily_2016_smallegu_flat.png","daily flat"),HYPERLINK(VLOOKUP($AB4556,linkref!$A$2:$D$68,3,FALSE),VLOOKUP($AB4556,linkref!$A$2:$D$68,2,FALSE))),"")</f>
        <v/>
      </c>
      <c r="AA4556" s="10" t="str">
        <f>_xlfn.IFNA(IF(OR(R4556="Y",S4556="Y"),HYPERLINK(".\plots/diurnal_2016_smallegu_flat.png","diurnal flat"),HYPERLINK(VLOOKUP($AB4556,linkref!$A$2:$D$68,4,FALSE),VLOOKUP($AB4556,linkref!$A$2:$D$68,2,FALSE))),"")</f>
        <v/>
      </c>
      <c r="AB4556" t="str">
        <f>_xlfn.IFNA(VLOOKUP(I4556,units!A$2:B$1765,2,FALSE),"")</f>
        <v/>
      </c>
    </row>
    <row r="4557" spans="1:28" hidden="1" x14ac:dyDescent="0.3">
      <c r="B4557" s="9" t="str">
        <f>_xlfn.IFNA(VLOOKUP(C4557,regions!A$1:B$49,2,FALSE),"")</f>
        <v>West</v>
      </c>
      <c r="C4557" t="s">
        <v>20905</v>
      </c>
      <c r="D4557" s="1" t="s">
        <v>5220</v>
      </c>
      <c r="G4557" t="s">
        <v>18763</v>
      </c>
      <c r="H4557" s="1" t="s">
        <v>18759</v>
      </c>
      <c r="I4557" s="1" t="s">
        <v>18760</v>
      </c>
      <c r="J4557" s="1" t="s">
        <v>18761</v>
      </c>
      <c r="K4557" s="1" t="s">
        <v>18762</v>
      </c>
      <c r="L4557" s="1" t="s">
        <v>253</v>
      </c>
      <c r="M4557" s="1" t="s">
        <v>110</v>
      </c>
      <c r="Q4557" s="1" t="s">
        <v>254</v>
      </c>
      <c r="S4557" t="str">
        <f t="shared" si="71"/>
        <v>N</v>
      </c>
      <c r="T4557" t="s">
        <v>8</v>
      </c>
      <c r="U4557" t="s">
        <v>22632</v>
      </c>
      <c r="V4557" s="4">
        <v>1.05565E-2</v>
      </c>
      <c r="W4557" s="4">
        <v>7.3633699999999999E-4</v>
      </c>
      <c r="X4557" s="4">
        <v>4.8940000000000001E-6</v>
      </c>
      <c r="Y4557">
        <v>100</v>
      </c>
      <c r="Z4557" s="10" t="str">
        <f>_xlfn.IFNA(IF(OR(R4557="Y",S4557="Y"),HYPERLINK(".\plots/daily_2016_smallegu_flat.png","daily flat"),HYPERLINK(VLOOKUP($AB4557,linkref!$A$2:$D$68,3,FALSE),VLOOKUP($AB4557,linkref!$A$2:$D$68,2,FALSE))),"")</f>
        <v/>
      </c>
      <c r="AA4557" s="10" t="str">
        <f>_xlfn.IFNA(IF(OR(R4557="Y",S4557="Y"),HYPERLINK(".\plots/diurnal_2016_smallegu_flat.png","diurnal flat"),HYPERLINK(VLOOKUP($AB4557,linkref!$A$2:$D$68,4,FALSE),VLOOKUP($AB4557,linkref!$A$2:$D$68,2,FALSE))),"")</f>
        <v/>
      </c>
      <c r="AB4557" t="str">
        <f>_xlfn.IFNA(VLOOKUP(I4557,units!A$2:B$1765,2,FALSE),"")</f>
        <v/>
      </c>
    </row>
    <row r="4558" spans="1:28" hidden="1" x14ac:dyDescent="0.3">
      <c r="B4558" s="9" t="str">
        <f>_xlfn.IFNA(VLOOKUP(C4558,regions!A$1:B$49,2,FALSE),"")</f>
        <v>South</v>
      </c>
      <c r="C4558" t="s">
        <v>20908</v>
      </c>
      <c r="D4558" s="1" t="s">
        <v>14437</v>
      </c>
      <c r="G4558" t="s">
        <v>14436</v>
      </c>
      <c r="H4558" s="1" t="s">
        <v>14432</v>
      </c>
      <c r="I4558" s="1" t="s">
        <v>14433</v>
      </c>
      <c r="J4558" s="1" t="s">
        <v>14434</v>
      </c>
      <c r="K4558" s="1" t="s">
        <v>14435</v>
      </c>
      <c r="L4558" s="1" t="s">
        <v>730</v>
      </c>
      <c r="M4558" s="1" t="s">
        <v>2366</v>
      </c>
      <c r="P4558" s="1" t="s">
        <v>111</v>
      </c>
      <c r="Q4558" s="1" t="s">
        <v>254</v>
      </c>
      <c r="S4558" t="str">
        <f t="shared" si="71"/>
        <v>N</v>
      </c>
      <c r="T4558" t="s">
        <v>8</v>
      </c>
      <c r="U4558" t="s">
        <v>22632</v>
      </c>
      <c r="V4558" s="4">
        <v>1.0500000000000001E-2</v>
      </c>
      <c r="W4558" s="4">
        <v>6.9999999999999999E-4</v>
      </c>
      <c r="X4558" s="4">
        <v>6.9999999999999999E-4</v>
      </c>
      <c r="Y4558">
        <v>1</v>
      </c>
      <c r="Z4558" s="10" t="str">
        <f>_xlfn.IFNA(IF(OR(R4558="Y",S4558="Y"),HYPERLINK(".\plots/daily_2016_smallegu_flat.png","daily flat"),HYPERLINK(VLOOKUP($AB4558,linkref!$A$2:$D$68,3,FALSE),VLOOKUP($AB4558,linkref!$A$2:$D$68,2,FALSE))),"")</f>
        <v/>
      </c>
      <c r="AA4558" s="10" t="str">
        <f>_xlfn.IFNA(IF(OR(R4558="Y",S4558="Y"),HYPERLINK(".\plots/diurnal_2016_smallegu_flat.png","diurnal flat"),HYPERLINK(VLOOKUP($AB4558,linkref!$A$2:$D$68,4,FALSE),VLOOKUP($AB4558,linkref!$A$2:$D$68,2,FALSE))),"")</f>
        <v/>
      </c>
      <c r="AB4558" t="str">
        <f>_xlfn.IFNA(VLOOKUP(I4558,units!A$2:B$1765,2,FALSE),"")</f>
        <v/>
      </c>
    </row>
    <row r="4559" spans="1:28" hidden="1" x14ac:dyDescent="0.3">
      <c r="B4559" s="9" t="str">
        <f>_xlfn.IFNA(VLOOKUP(C4559,regions!A$1:B$49,2,FALSE),"")</f>
        <v>South</v>
      </c>
      <c r="C4559" t="s">
        <v>20908</v>
      </c>
      <c r="D4559" s="1" t="s">
        <v>14437</v>
      </c>
      <c r="G4559" t="s">
        <v>14436</v>
      </c>
      <c r="H4559" s="1" t="s">
        <v>14432</v>
      </c>
      <c r="I4559" s="1" t="s">
        <v>14433</v>
      </c>
      <c r="J4559" s="1" t="s">
        <v>14438</v>
      </c>
      <c r="K4559" s="1" t="s">
        <v>14439</v>
      </c>
      <c r="L4559" s="1" t="s">
        <v>730</v>
      </c>
      <c r="M4559" s="1" t="s">
        <v>2366</v>
      </c>
      <c r="P4559" s="1" t="s">
        <v>111</v>
      </c>
      <c r="Q4559" s="1" t="s">
        <v>254</v>
      </c>
      <c r="S4559" t="str">
        <f t="shared" si="71"/>
        <v>N</v>
      </c>
      <c r="T4559" t="s">
        <v>8</v>
      </c>
      <c r="U4559" t="s">
        <v>22632</v>
      </c>
      <c r="V4559" s="4">
        <v>1.0500000000000001E-2</v>
      </c>
      <c r="W4559" s="4">
        <v>6.9999999999999999E-4</v>
      </c>
      <c r="X4559" s="4">
        <v>6.9999999999999999E-4</v>
      </c>
      <c r="Y4559">
        <v>1</v>
      </c>
      <c r="Z4559" s="10" t="str">
        <f>_xlfn.IFNA(IF(OR(R4559="Y",S4559="Y"),HYPERLINK(".\plots/daily_2016_smallegu_flat.png","daily flat"),HYPERLINK(VLOOKUP($AB4559,linkref!$A$2:$D$68,3,FALSE),VLOOKUP($AB4559,linkref!$A$2:$D$68,2,FALSE))),"")</f>
        <v/>
      </c>
      <c r="AA4559" s="10" t="str">
        <f>_xlfn.IFNA(IF(OR(R4559="Y",S4559="Y"),HYPERLINK(".\plots/diurnal_2016_smallegu_flat.png","diurnal flat"),HYPERLINK(VLOOKUP($AB4559,linkref!$A$2:$D$68,4,FALSE),VLOOKUP($AB4559,linkref!$A$2:$D$68,2,FALSE))),"")</f>
        <v/>
      </c>
      <c r="AB4559" t="str">
        <f>_xlfn.IFNA(VLOOKUP(I4559,units!A$2:B$1765,2,FALSE),"")</f>
        <v/>
      </c>
    </row>
    <row r="4560" spans="1:28" hidden="1" x14ac:dyDescent="0.3">
      <c r="B4560" s="9" t="str">
        <f>_xlfn.IFNA(VLOOKUP(C4560,regions!A$1:B$49,2,FALSE),"")</f>
        <v>West</v>
      </c>
      <c r="C4560" t="s">
        <v>20905</v>
      </c>
      <c r="D4560" s="1" t="s">
        <v>594</v>
      </c>
      <c r="G4560" t="s">
        <v>7061</v>
      </c>
      <c r="H4560" s="1" t="s">
        <v>7056</v>
      </c>
      <c r="I4560" s="1" t="s">
        <v>15597</v>
      </c>
      <c r="J4560" s="1" t="s">
        <v>15598</v>
      </c>
      <c r="K4560" s="1" t="s">
        <v>15599</v>
      </c>
      <c r="L4560" s="1" t="s">
        <v>253</v>
      </c>
      <c r="M4560" s="1" t="s">
        <v>110</v>
      </c>
      <c r="P4560" s="1" t="s">
        <v>111</v>
      </c>
      <c r="Q4560" s="1" t="s">
        <v>254</v>
      </c>
      <c r="S4560" t="str">
        <f t="shared" si="71"/>
        <v>N</v>
      </c>
      <c r="T4560" t="s">
        <v>8</v>
      </c>
      <c r="U4560" t="s">
        <v>22632</v>
      </c>
      <c r="V4560" s="4">
        <v>1.0500000000000001E-2</v>
      </c>
      <c r="W4560" s="4">
        <v>6.4400599999999995E-5</v>
      </c>
      <c r="X4560" s="4">
        <v>4.7100000000000001E-4</v>
      </c>
      <c r="Y4560">
        <v>5</v>
      </c>
      <c r="Z4560" s="10" t="str">
        <f>_xlfn.IFNA(IF(OR(R4560="Y",S4560="Y"),HYPERLINK(".\plots/daily_2016_smallegu_flat.png","daily flat"),HYPERLINK(VLOOKUP($AB4560,linkref!$A$2:$D$68,3,FALSE),VLOOKUP($AB4560,linkref!$A$2:$D$68,2,FALSE))),"")</f>
        <v/>
      </c>
      <c r="AA4560" s="10" t="str">
        <f>_xlfn.IFNA(IF(OR(R4560="Y",S4560="Y"),HYPERLINK(".\plots/diurnal_2016_smallegu_flat.png","diurnal flat"),HYPERLINK(VLOOKUP($AB4560,linkref!$A$2:$D$68,4,FALSE),VLOOKUP($AB4560,linkref!$A$2:$D$68,2,FALSE))),"")</f>
        <v/>
      </c>
      <c r="AB4560" t="str">
        <f>_xlfn.IFNA(VLOOKUP(I4560,units!A$2:B$1765,2,FALSE),"")</f>
        <v/>
      </c>
    </row>
    <row r="4561" spans="1:28" hidden="1" x14ac:dyDescent="0.3">
      <c r="B4561" s="9" t="str">
        <f>_xlfn.IFNA(VLOOKUP(C4561,regions!A$1:B$49,2,FALSE),"")</f>
        <v>West</v>
      </c>
      <c r="C4561" t="s">
        <v>20905</v>
      </c>
      <c r="D4561" s="1" t="s">
        <v>381</v>
      </c>
      <c r="G4561" t="s">
        <v>13711</v>
      </c>
      <c r="H4561" s="1" t="s">
        <v>13707</v>
      </c>
      <c r="I4561" s="1" t="s">
        <v>13708</v>
      </c>
      <c r="J4561" s="1" t="s">
        <v>13709</v>
      </c>
      <c r="K4561" s="1" t="s">
        <v>13710</v>
      </c>
      <c r="L4561" s="1" t="s">
        <v>253</v>
      </c>
      <c r="M4561" s="1" t="s">
        <v>110</v>
      </c>
      <c r="Q4561" s="1" t="s">
        <v>254</v>
      </c>
      <c r="S4561" t="str">
        <f t="shared" si="71"/>
        <v>N</v>
      </c>
      <c r="T4561" t="s">
        <v>8</v>
      </c>
      <c r="U4561" t="s">
        <v>22632</v>
      </c>
      <c r="V4561" s="4">
        <v>1.0493000000000001E-2</v>
      </c>
      <c r="W4561" s="4">
        <v>3.38866E-4</v>
      </c>
      <c r="X4561" s="4">
        <v>1.6486000000000001E-5</v>
      </c>
      <c r="Y4561">
        <v>20</v>
      </c>
      <c r="Z4561" s="10" t="str">
        <f>_xlfn.IFNA(IF(OR(R4561="Y",S4561="Y"),HYPERLINK(".\plots/daily_2016_smallegu_flat.png","daily flat"),HYPERLINK(VLOOKUP($AB4561,linkref!$A$2:$D$68,3,FALSE),VLOOKUP($AB4561,linkref!$A$2:$D$68,2,FALSE))),"")</f>
        <v/>
      </c>
      <c r="AA4561" s="10" t="str">
        <f>_xlfn.IFNA(IF(OR(R4561="Y",S4561="Y"),HYPERLINK(".\plots/diurnal_2016_smallegu_flat.png","diurnal flat"),HYPERLINK(VLOOKUP($AB4561,linkref!$A$2:$D$68,4,FALSE),VLOOKUP($AB4561,linkref!$A$2:$D$68,2,FALSE))),"")</f>
        <v/>
      </c>
      <c r="AB4561" t="str">
        <f>_xlfn.IFNA(VLOOKUP(I4561,units!A$2:B$1765,2,FALSE),"")</f>
        <v/>
      </c>
    </row>
    <row r="4562" spans="1:28" hidden="1" x14ac:dyDescent="0.3">
      <c r="B4562" s="9" t="str">
        <f>_xlfn.IFNA(VLOOKUP(C4562,regions!A$1:B$49,2,FALSE),"")</f>
        <v>West</v>
      </c>
      <c r="C4562" t="s">
        <v>20905</v>
      </c>
      <c r="D4562" s="1" t="s">
        <v>381</v>
      </c>
      <c r="G4562" t="s">
        <v>16565</v>
      </c>
      <c r="H4562" s="1" t="s">
        <v>16561</v>
      </c>
      <c r="I4562" s="1" t="s">
        <v>16562</v>
      </c>
      <c r="J4562" s="1" t="s">
        <v>16563</v>
      </c>
      <c r="K4562" s="1" t="s">
        <v>16564</v>
      </c>
      <c r="L4562" s="1" t="s">
        <v>253</v>
      </c>
      <c r="M4562" s="1" t="s">
        <v>110</v>
      </c>
      <c r="Q4562" s="1" t="s">
        <v>254</v>
      </c>
      <c r="S4562" t="str">
        <f t="shared" si="71"/>
        <v>N</v>
      </c>
      <c r="T4562" t="s">
        <v>8</v>
      </c>
      <c r="U4562" t="s">
        <v>22632</v>
      </c>
      <c r="V4562" s="4">
        <v>1.0457899999999999E-2</v>
      </c>
      <c r="W4562" s="4">
        <v>4.4161999999999999E-4</v>
      </c>
      <c r="X4562" s="4">
        <v>1.7944E-5</v>
      </c>
      <c r="Y4562">
        <v>8736</v>
      </c>
      <c r="Z4562" s="10" t="str">
        <f>_xlfn.IFNA(IF(OR(R4562="Y",S4562="Y"),HYPERLINK(".\plots/daily_2016_smallegu_flat.png","daily flat"),HYPERLINK(VLOOKUP($AB4562,linkref!$A$2:$D$68,3,FALSE),VLOOKUP($AB4562,linkref!$A$2:$D$68,2,FALSE))),"")</f>
        <v/>
      </c>
      <c r="AA4562" s="10" t="str">
        <f>_xlfn.IFNA(IF(OR(R4562="Y",S4562="Y"),HYPERLINK(".\plots/diurnal_2016_smallegu_flat.png","diurnal flat"),HYPERLINK(VLOOKUP($AB4562,linkref!$A$2:$D$68,4,FALSE),VLOOKUP($AB4562,linkref!$A$2:$D$68,2,FALSE))),"")</f>
        <v/>
      </c>
      <c r="AB4562" t="str">
        <f>_xlfn.IFNA(VLOOKUP(I4562,units!A$2:B$1765,2,FALSE),"")</f>
        <v/>
      </c>
    </row>
    <row r="4563" spans="1:28" x14ac:dyDescent="0.3">
      <c r="A4563" s="1" t="s">
        <v>8269</v>
      </c>
      <c r="B4563" s="9" t="str">
        <f>_xlfn.IFNA(VLOOKUP(C4563,regions!A$1:B$49,2,FALSE),"")</f>
        <v>South</v>
      </c>
      <c r="C4563" t="s">
        <v>20926</v>
      </c>
      <c r="D4563" s="1" t="s">
        <v>8262</v>
      </c>
      <c r="E4563" s="1" t="s">
        <v>8261</v>
      </c>
      <c r="F4563" s="1" t="s">
        <v>5339</v>
      </c>
      <c r="G4563" t="s">
        <v>8267</v>
      </c>
      <c r="H4563" s="1" t="s">
        <v>8263</v>
      </c>
      <c r="I4563" s="1" t="s">
        <v>8270</v>
      </c>
      <c r="J4563" s="1" t="s">
        <v>8271</v>
      </c>
      <c r="K4563" s="1" t="s">
        <v>8272</v>
      </c>
      <c r="L4563" s="1" t="s">
        <v>229</v>
      </c>
      <c r="M4563" s="1" t="s">
        <v>110</v>
      </c>
      <c r="N4563" t="s">
        <v>128</v>
      </c>
      <c r="O4563" t="s">
        <v>219</v>
      </c>
      <c r="P4563" s="1" t="s">
        <v>111</v>
      </c>
      <c r="Q4563" s="1" t="s">
        <v>136</v>
      </c>
      <c r="R4563" t="s">
        <v>19</v>
      </c>
      <c r="S4563" t="str">
        <f t="shared" si="71"/>
        <v>N</v>
      </c>
      <c r="T4563" t="s">
        <v>19</v>
      </c>
      <c r="U4563" t="s">
        <v>112</v>
      </c>
      <c r="V4563" s="12">
        <v>1.04E-2</v>
      </c>
      <c r="W4563" s="12">
        <v>5.0000000000000001E-4</v>
      </c>
      <c r="X4563" s="12">
        <v>2.9999999999999997E-4</v>
      </c>
      <c r="Z4563" s="10" t="str">
        <f>_xlfn.IFNA(IF(OR(R4563="Y",S4563="Y"),HYPERLINK(".\plots/daily_2016_smallegu_flat.png","daily flat"),HYPERLINK(VLOOKUP($AB4563,linkref!$A$2:$D$68,3,FALSE),VLOOKUP($AB4563,linkref!$A$2:$D$68,2,FALSE))),"")</f>
        <v>South Gas Peaking</v>
      </c>
      <c r="AA4563" s="10" t="str">
        <f>_xlfn.IFNA(IF(OR(R4563="Y",S4563="Y"),HYPERLINK(".\plots/diurnal_2016_smallegu_flat.png","diurnal flat"),HYPERLINK(VLOOKUP($AB4563,linkref!$A$2:$D$68,4,FALSE),VLOOKUP($AB4563,linkref!$A$2:$D$68,2,FALSE))),"")</f>
        <v>South Gas Peaking</v>
      </c>
      <c r="AB4563" t="str">
        <f>_xlfn.IFNA(VLOOKUP(I4563,units!A$2:B$1765,2,FALSE),"")</f>
        <v>South_gas_peak</v>
      </c>
    </row>
    <row r="4564" spans="1:28" hidden="1" x14ac:dyDescent="0.3">
      <c r="B4564" s="9" t="str">
        <f>_xlfn.IFNA(VLOOKUP(C4564,regions!A$1:B$49,2,FALSE),"")</f>
        <v>West</v>
      </c>
      <c r="C4564" t="s">
        <v>20905</v>
      </c>
      <c r="D4564" s="1" t="s">
        <v>12253</v>
      </c>
      <c r="G4564" t="s">
        <v>16547</v>
      </c>
      <c r="H4564" s="1" t="s">
        <v>16543</v>
      </c>
      <c r="I4564" s="1" t="s">
        <v>16548</v>
      </c>
      <c r="J4564" s="1" t="s">
        <v>16549</v>
      </c>
      <c r="K4564" s="1" t="s">
        <v>16550</v>
      </c>
      <c r="L4564" s="1" t="s">
        <v>253</v>
      </c>
      <c r="M4564" s="1" t="s">
        <v>110</v>
      </c>
      <c r="Q4564" s="1" t="s">
        <v>254</v>
      </c>
      <c r="S4564" t="str">
        <f t="shared" si="71"/>
        <v>N</v>
      </c>
      <c r="T4564" t="s">
        <v>8</v>
      </c>
      <c r="U4564" t="s">
        <v>22632</v>
      </c>
      <c r="V4564" s="4">
        <v>1.0364099999999999E-2</v>
      </c>
      <c r="W4564" s="4">
        <v>5.8749300000000002E-4</v>
      </c>
      <c r="X4564" s="4">
        <v>1.0766E-5</v>
      </c>
      <c r="Y4564">
        <v>100</v>
      </c>
      <c r="Z4564" s="10" t="str">
        <f>_xlfn.IFNA(IF(OR(R4564="Y",S4564="Y"),HYPERLINK(".\plots/daily_2016_smallegu_flat.png","daily flat"),HYPERLINK(VLOOKUP($AB4564,linkref!$A$2:$D$68,3,FALSE),VLOOKUP($AB4564,linkref!$A$2:$D$68,2,FALSE))),"")</f>
        <v/>
      </c>
      <c r="AA4564" s="10" t="str">
        <f>_xlfn.IFNA(IF(OR(R4564="Y",S4564="Y"),HYPERLINK(".\plots/diurnal_2016_smallegu_flat.png","diurnal flat"),HYPERLINK(VLOOKUP($AB4564,linkref!$A$2:$D$68,4,FALSE),VLOOKUP($AB4564,linkref!$A$2:$D$68,2,FALSE))),"")</f>
        <v/>
      </c>
      <c r="AB4564" t="str">
        <f>_xlfn.IFNA(VLOOKUP(I4564,units!A$2:B$1765,2,FALSE),"")</f>
        <v/>
      </c>
    </row>
    <row r="4565" spans="1:28" hidden="1" x14ac:dyDescent="0.3">
      <c r="B4565" s="9" t="str">
        <f>_xlfn.IFNA(VLOOKUP(C4565,regions!A$1:B$49,2,FALSE),"")</f>
        <v>West</v>
      </c>
      <c r="C4565" t="s">
        <v>20905</v>
      </c>
      <c r="D4565" s="1" t="s">
        <v>381</v>
      </c>
      <c r="G4565" t="s">
        <v>13145</v>
      </c>
      <c r="H4565" s="1" t="s">
        <v>17055</v>
      </c>
      <c r="I4565" s="1" t="s">
        <v>17056</v>
      </c>
      <c r="J4565" s="1" t="s">
        <v>17057</v>
      </c>
      <c r="K4565" s="1" t="s">
        <v>17058</v>
      </c>
      <c r="L4565" s="1" t="s">
        <v>253</v>
      </c>
      <c r="M4565" s="1" t="s">
        <v>110</v>
      </c>
      <c r="Q4565" s="1" t="s">
        <v>254</v>
      </c>
      <c r="S4565" t="str">
        <f t="shared" si="71"/>
        <v>N</v>
      </c>
      <c r="T4565" t="s">
        <v>8</v>
      </c>
      <c r="U4565" t="s">
        <v>22632</v>
      </c>
      <c r="V4565" s="4">
        <v>1.0358900000000001E-2</v>
      </c>
      <c r="W4565" s="4">
        <v>2.47958E-4</v>
      </c>
      <c r="X4565" s="4">
        <v>9.3519999999999996E-6</v>
      </c>
      <c r="Y4565">
        <v>100</v>
      </c>
      <c r="Z4565" s="10" t="str">
        <f>_xlfn.IFNA(IF(OR(R4565="Y",S4565="Y"),HYPERLINK(".\plots/daily_2016_smallegu_flat.png","daily flat"),HYPERLINK(VLOOKUP($AB4565,linkref!$A$2:$D$68,3,FALSE),VLOOKUP($AB4565,linkref!$A$2:$D$68,2,FALSE))),"")</f>
        <v/>
      </c>
      <c r="AA4565" s="10" t="str">
        <f>_xlfn.IFNA(IF(OR(R4565="Y",S4565="Y"),HYPERLINK(".\plots/diurnal_2016_smallegu_flat.png","diurnal flat"),HYPERLINK(VLOOKUP($AB4565,linkref!$A$2:$D$68,4,FALSE),VLOOKUP($AB4565,linkref!$A$2:$D$68,2,FALSE))),"")</f>
        <v/>
      </c>
      <c r="AB4565" t="str">
        <f>_xlfn.IFNA(VLOOKUP(I4565,units!A$2:B$1765,2,FALSE),"")</f>
        <v/>
      </c>
    </row>
    <row r="4566" spans="1:28" x14ac:dyDescent="0.3">
      <c r="A4566" s="1" t="s">
        <v>2686</v>
      </c>
      <c r="B4566" s="9" t="str">
        <f>_xlfn.IFNA(VLOOKUP(C4566,regions!A$1:B$49,2,FALSE),"")</f>
        <v>South</v>
      </c>
      <c r="C4566" t="s">
        <v>20926</v>
      </c>
      <c r="D4566" s="1" t="s">
        <v>2656</v>
      </c>
      <c r="E4566" s="1" t="s">
        <v>2679</v>
      </c>
      <c r="F4566" s="1" t="s">
        <v>40</v>
      </c>
      <c r="G4566" t="s">
        <v>2684</v>
      </c>
      <c r="H4566" s="1" t="s">
        <v>2680</v>
      </c>
      <c r="I4566" s="1" t="s">
        <v>2687</v>
      </c>
      <c r="J4566" s="1" t="s">
        <v>2688</v>
      </c>
      <c r="K4566" s="1" t="s">
        <v>2689</v>
      </c>
      <c r="L4566" s="1" t="s">
        <v>135</v>
      </c>
      <c r="M4566" s="1" t="s">
        <v>110</v>
      </c>
      <c r="N4566" t="s">
        <v>128</v>
      </c>
      <c r="O4566" t="s">
        <v>219</v>
      </c>
      <c r="P4566" s="1" t="s">
        <v>111</v>
      </c>
      <c r="Q4566" s="1" t="s">
        <v>136</v>
      </c>
      <c r="R4566" t="s">
        <v>19</v>
      </c>
      <c r="S4566" t="str">
        <f t="shared" si="71"/>
        <v>N</v>
      </c>
      <c r="T4566" t="s">
        <v>19</v>
      </c>
      <c r="U4566" t="s">
        <v>22632</v>
      </c>
      <c r="V4566" s="12">
        <v>1.03E-2</v>
      </c>
      <c r="W4566" s="12">
        <v>6.9999999999999999E-4</v>
      </c>
      <c r="X4566" s="12">
        <v>5.9999999999999995E-4</v>
      </c>
      <c r="Z4566" s="10" t="str">
        <f>_xlfn.IFNA(IF(OR(R4566="Y",S4566="Y"),HYPERLINK(".\plots/daily_2016_smallegu_flat.png","daily flat"),HYPERLINK(VLOOKUP($AB4566,linkref!$A$2:$D$68,3,FALSE),VLOOKUP($AB4566,linkref!$A$2:$D$68,2,FALSE))),"")</f>
        <v>South Gas Peaking</v>
      </c>
      <c r="AA4566" s="10" t="str">
        <f>_xlfn.IFNA(IF(OR(R4566="Y",S4566="Y"),HYPERLINK(".\plots/diurnal_2016_smallegu_flat.png","diurnal flat"),HYPERLINK(VLOOKUP($AB4566,linkref!$A$2:$D$68,4,FALSE),VLOOKUP($AB4566,linkref!$A$2:$D$68,2,FALSE))),"")</f>
        <v>South Gas Peaking</v>
      </c>
      <c r="AB4566" t="str">
        <f>_xlfn.IFNA(VLOOKUP(I4566,units!A$2:B$1765,2,FALSE),"")</f>
        <v>South_gas_peak</v>
      </c>
    </row>
    <row r="4567" spans="1:28" hidden="1" x14ac:dyDescent="0.3">
      <c r="B4567" s="9" t="str">
        <f>_xlfn.IFNA(VLOOKUP(C4567,regions!A$1:B$49,2,FALSE),"")</f>
        <v>South</v>
      </c>
      <c r="C4567" t="s">
        <v>20924</v>
      </c>
      <c r="D4567" s="1" t="s">
        <v>11699</v>
      </c>
      <c r="G4567" t="s">
        <v>11698</v>
      </c>
      <c r="H4567" s="1" t="s">
        <v>11694</v>
      </c>
      <c r="I4567" s="1" t="s">
        <v>22563</v>
      </c>
      <c r="J4567" s="1" t="s">
        <v>11696</v>
      </c>
      <c r="K4567" s="1" t="s">
        <v>22564</v>
      </c>
      <c r="L4567" s="1" t="s">
        <v>229</v>
      </c>
      <c r="M4567" s="1" t="s">
        <v>110</v>
      </c>
      <c r="P4567" s="1" t="s">
        <v>111</v>
      </c>
      <c r="Q4567" s="1" t="s">
        <v>7060</v>
      </c>
      <c r="S4567" t="str">
        <f t="shared" si="71"/>
        <v>N</v>
      </c>
      <c r="T4567" t="s">
        <v>8</v>
      </c>
      <c r="U4567" t="s">
        <v>112</v>
      </c>
      <c r="V4567" s="4">
        <v>1.0296E-2</v>
      </c>
      <c r="W4567" s="4">
        <v>2.123545E-4</v>
      </c>
      <c r="X4567" s="4">
        <v>1.5122299999999999E-5</v>
      </c>
      <c r="Y4567">
        <v>13</v>
      </c>
      <c r="Z4567" s="10" t="str">
        <f>_xlfn.IFNA(IF(OR(R4567="Y",S4567="Y"),HYPERLINK(".\plots/daily_2016_smallegu_flat.png","daily flat"),HYPERLINK(VLOOKUP($AB4567,linkref!$A$2:$D$68,3,FALSE),VLOOKUP($AB4567,linkref!$A$2:$D$68,2,FALSE))),"")</f>
        <v/>
      </c>
      <c r="AA4567" s="10" t="str">
        <f>_xlfn.IFNA(IF(OR(R4567="Y",S4567="Y"),HYPERLINK(".\plots/diurnal_2016_smallegu_flat.png","diurnal flat"),HYPERLINK(VLOOKUP($AB4567,linkref!$A$2:$D$68,4,FALSE),VLOOKUP($AB4567,linkref!$A$2:$D$68,2,FALSE))),"")</f>
        <v/>
      </c>
      <c r="AB4567" t="str">
        <f>_xlfn.IFNA(VLOOKUP(I4567,units!A$2:B$1765,2,FALSE),"")</f>
        <v/>
      </c>
    </row>
    <row r="4568" spans="1:28" hidden="1" x14ac:dyDescent="0.3">
      <c r="B4568" s="9" t="str">
        <f>_xlfn.IFNA(VLOOKUP(C4568,regions!A$1:B$49,2,FALSE),"")</f>
        <v>West North Central</v>
      </c>
      <c r="C4568" t="s">
        <v>20920</v>
      </c>
      <c r="D4568" s="1" t="s">
        <v>12599</v>
      </c>
      <c r="G4568" t="s">
        <v>12598</v>
      </c>
      <c r="H4568" s="1" t="s">
        <v>12594</v>
      </c>
      <c r="I4568" s="1" t="s">
        <v>18473</v>
      </c>
      <c r="J4568" s="1" t="s">
        <v>18474</v>
      </c>
      <c r="K4568" s="1" t="s">
        <v>18475</v>
      </c>
      <c r="L4568" s="1" t="s">
        <v>1789</v>
      </c>
      <c r="M4568" s="1" t="s">
        <v>110</v>
      </c>
      <c r="P4568" s="1" t="s">
        <v>111</v>
      </c>
      <c r="Q4568" s="1" t="s">
        <v>136</v>
      </c>
      <c r="S4568" t="str">
        <f t="shared" si="71"/>
        <v>N</v>
      </c>
      <c r="T4568" t="s">
        <v>8</v>
      </c>
      <c r="U4568" t="s">
        <v>22632</v>
      </c>
      <c r="V4568" s="4">
        <v>1.0213699999999999E-2</v>
      </c>
      <c r="W4568" s="4">
        <v>1.2848100000000001E-4</v>
      </c>
      <c r="X4568" s="4">
        <v>1.7701100000000001E-3</v>
      </c>
      <c r="Y4568">
        <v>7</v>
      </c>
      <c r="Z4568" s="10" t="str">
        <f>_xlfn.IFNA(IF(OR(R4568="Y",S4568="Y"),HYPERLINK(".\plots/daily_2016_smallegu_flat.png","daily flat"),HYPERLINK(VLOOKUP($AB4568,linkref!$A$2:$D$68,3,FALSE),VLOOKUP($AB4568,linkref!$A$2:$D$68,2,FALSE))),"")</f>
        <v/>
      </c>
      <c r="AA4568" s="10" t="str">
        <f>_xlfn.IFNA(IF(OR(R4568="Y",S4568="Y"),HYPERLINK(".\plots/diurnal_2016_smallegu_flat.png","diurnal flat"),HYPERLINK(VLOOKUP($AB4568,linkref!$A$2:$D$68,4,FALSE),VLOOKUP($AB4568,linkref!$A$2:$D$68,2,FALSE))),"")</f>
        <v/>
      </c>
      <c r="AB4568" t="str">
        <f>_xlfn.IFNA(VLOOKUP(I4568,units!A$2:B$1765,2,FALSE),"")</f>
        <v/>
      </c>
    </row>
    <row r="4569" spans="1:28" hidden="1" x14ac:dyDescent="0.3">
      <c r="B4569" s="9" t="str">
        <f>_xlfn.IFNA(VLOOKUP(C4569,regions!A$1:B$49,2,FALSE),"")</f>
        <v>Southwest</v>
      </c>
      <c r="C4569" t="s">
        <v>20923</v>
      </c>
      <c r="D4569" s="1" t="s">
        <v>8474</v>
      </c>
      <c r="G4569" t="s">
        <v>8479</v>
      </c>
      <c r="H4569" s="1" t="s">
        <v>8475</v>
      </c>
      <c r="I4569" s="1" t="s">
        <v>19426</v>
      </c>
      <c r="J4569" s="1" t="s">
        <v>19427</v>
      </c>
      <c r="K4569" s="1" t="s">
        <v>19428</v>
      </c>
      <c r="L4569" s="1" t="s">
        <v>253</v>
      </c>
      <c r="M4569" s="1" t="s">
        <v>110</v>
      </c>
      <c r="P4569" s="1" t="s">
        <v>111</v>
      </c>
      <c r="Q4569" s="1" t="s">
        <v>7060</v>
      </c>
      <c r="S4569" t="str">
        <f t="shared" si="71"/>
        <v>N</v>
      </c>
      <c r="T4569" t="s">
        <v>8</v>
      </c>
      <c r="U4569" t="s">
        <v>22632</v>
      </c>
      <c r="V4569" s="4">
        <v>1.0187099999999999E-2</v>
      </c>
      <c r="W4569" s="4">
        <v>6.993651E-4</v>
      </c>
      <c r="X4569" s="4">
        <v>6.6989999999999997E-4</v>
      </c>
      <c r="Y4569">
        <v>8736</v>
      </c>
      <c r="Z4569" s="10" t="str">
        <f>_xlfn.IFNA(IF(OR(R4569="Y",S4569="Y"),HYPERLINK(".\plots/daily_2016_smallegu_flat.png","daily flat"),HYPERLINK(VLOOKUP($AB4569,linkref!$A$2:$D$68,3,FALSE),VLOOKUP($AB4569,linkref!$A$2:$D$68,2,FALSE))),"")</f>
        <v/>
      </c>
      <c r="AA4569" s="10" t="str">
        <f>_xlfn.IFNA(IF(OR(R4569="Y",S4569="Y"),HYPERLINK(".\plots/diurnal_2016_smallegu_flat.png","diurnal flat"),HYPERLINK(VLOOKUP($AB4569,linkref!$A$2:$D$68,4,FALSE),VLOOKUP($AB4569,linkref!$A$2:$D$68,2,FALSE))),"")</f>
        <v/>
      </c>
      <c r="AB4569" t="str">
        <f>_xlfn.IFNA(VLOOKUP(I4569,units!A$2:B$1765,2,FALSE),"")</f>
        <v/>
      </c>
    </row>
    <row r="4570" spans="1:28" hidden="1" x14ac:dyDescent="0.3">
      <c r="B4570" s="9" t="str">
        <f>_xlfn.IFNA(VLOOKUP(C4570,regions!A$1:B$49,2,FALSE),"")</f>
        <v>Southwest</v>
      </c>
      <c r="C4570" t="s">
        <v>20923</v>
      </c>
      <c r="D4570" s="1" t="s">
        <v>8474</v>
      </c>
      <c r="G4570" t="s">
        <v>8479</v>
      </c>
      <c r="H4570" s="1" t="s">
        <v>8475</v>
      </c>
      <c r="I4570" s="1" t="s">
        <v>19429</v>
      </c>
      <c r="J4570" s="1" t="s">
        <v>19427</v>
      </c>
      <c r="K4570" s="1" t="s">
        <v>19430</v>
      </c>
      <c r="L4570" s="1" t="s">
        <v>253</v>
      </c>
      <c r="M4570" s="1" t="s">
        <v>110</v>
      </c>
      <c r="P4570" s="1" t="s">
        <v>111</v>
      </c>
      <c r="Q4570" s="1" t="s">
        <v>7060</v>
      </c>
      <c r="S4570" t="str">
        <f t="shared" si="71"/>
        <v>N</v>
      </c>
      <c r="T4570" t="s">
        <v>8</v>
      </c>
      <c r="U4570" t="s">
        <v>22632</v>
      </c>
      <c r="V4570" s="4">
        <v>1.0187099999999999E-2</v>
      </c>
      <c r="W4570" s="4">
        <v>6.993651E-4</v>
      </c>
      <c r="X4570" s="4">
        <v>6.6989999999999997E-4</v>
      </c>
      <c r="Y4570">
        <v>8736</v>
      </c>
      <c r="Z4570" s="10" t="str">
        <f>_xlfn.IFNA(IF(OR(R4570="Y",S4570="Y"),HYPERLINK(".\plots/daily_2016_smallegu_flat.png","daily flat"),HYPERLINK(VLOOKUP($AB4570,linkref!$A$2:$D$68,3,FALSE),VLOOKUP($AB4570,linkref!$A$2:$D$68,2,FALSE))),"")</f>
        <v/>
      </c>
      <c r="AA4570" s="10" t="str">
        <f>_xlfn.IFNA(IF(OR(R4570="Y",S4570="Y"),HYPERLINK(".\plots/diurnal_2016_smallegu_flat.png","diurnal flat"),HYPERLINK(VLOOKUP($AB4570,linkref!$A$2:$D$68,4,FALSE),VLOOKUP($AB4570,linkref!$A$2:$D$68,2,FALSE))),"")</f>
        <v/>
      </c>
      <c r="AB4570" t="str">
        <f>_xlfn.IFNA(VLOOKUP(I4570,units!A$2:B$1765,2,FALSE),"")</f>
        <v/>
      </c>
    </row>
    <row r="4571" spans="1:28" hidden="1" x14ac:dyDescent="0.3">
      <c r="B4571" s="9" t="str">
        <f>_xlfn.IFNA(VLOOKUP(C4571,regions!A$1:B$49,2,FALSE),"")</f>
        <v>West</v>
      </c>
      <c r="C4571" t="s">
        <v>20905</v>
      </c>
      <c r="D4571" s="1" t="s">
        <v>103</v>
      </c>
      <c r="G4571" t="s">
        <v>18534</v>
      </c>
      <c r="H4571" s="1" t="s">
        <v>18530</v>
      </c>
      <c r="I4571" s="1" t="s">
        <v>18531</v>
      </c>
      <c r="J4571" s="1" t="s">
        <v>18532</v>
      </c>
      <c r="K4571" s="1" t="s">
        <v>18533</v>
      </c>
      <c r="L4571" s="1" t="s">
        <v>253</v>
      </c>
      <c r="M4571" s="1" t="s">
        <v>110</v>
      </c>
      <c r="Q4571" s="1" t="s">
        <v>254</v>
      </c>
      <c r="S4571" t="str">
        <f t="shared" si="71"/>
        <v>N</v>
      </c>
      <c r="T4571" t="s">
        <v>8</v>
      </c>
      <c r="U4571" t="s">
        <v>22632</v>
      </c>
      <c r="V4571" s="4">
        <v>1.01762E-2</v>
      </c>
      <c r="W4571" s="4">
        <v>2.5640299999999999E-4</v>
      </c>
      <c r="X4571" s="4">
        <v>1.2833000000000001E-5</v>
      </c>
      <c r="Y4571">
        <v>52</v>
      </c>
      <c r="Z4571" s="10" t="str">
        <f>_xlfn.IFNA(IF(OR(R4571="Y",S4571="Y"),HYPERLINK(".\plots/daily_2016_smallegu_flat.png","daily flat"),HYPERLINK(VLOOKUP($AB4571,linkref!$A$2:$D$68,3,FALSE),VLOOKUP($AB4571,linkref!$A$2:$D$68,2,FALSE))),"")</f>
        <v/>
      </c>
      <c r="AA4571" s="10" t="str">
        <f>_xlfn.IFNA(IF(OR(R4571="Y",S4571="Y"),HYPERLINK(".\plots/diurnal_2016_smallegu_flat.png","diurnal flat"),HYPERLINK(VLOOKUP($AB4571,linkref!$A$2:$D$68,4,FALSE),VLOOKUP($AB4571,linkref!$A$2:$D$68,2,FALSE))),"")</f>
        <v/>
      </c>
      <c r="AB4571" t="str">
        <f>_xlfn.IFNA(VLOOKUP(I4571,units!A$2:B$1765,2,FALSE),"")</f>
        <v/>
      </c>
    </row>
    <row r="4572" spans="1:28" x14ac:dyDescent="0.3">
      <c r="A4572" s="1" t="s">
        <v>1598</v>
      </c>
      <c r="B4572" s="9" t="str">
        <f>_xlfn.IFNA(VLOOKUP(C4572,regions!A$1:B$49,2,FALSE),"")</f>
        <v>SESARM</v>
      </c>
      <c r="C4572" t="s">
        <v>20925</v>
      </c>
      <c r="D4572" s="1" t="s">
        <v>1591</v>
      </c>
      <c r="E4572" s="1" t="s">
        <v>1599</v>
      </c>
      <c r="F4572" s="1" t="s">
        <v>77</v>
      </c>
      <c r="G4572" t="s">
        <v>1604</v>
      </c>
      <c r="H4572" s="1" t="s">
        <v>1600</v>
      </c>
      <c r="I4572" s="1" t="s">
        <v>1601</v>
      </c>
      <c r="J4572" s="1" t="s">
        <v>1605</v>
      </c>
      <c r="K4572" s="1" t="s">
        <v>1606</v>
      </c>
      <c r="L4572" s="1" t="s">
        <v>253</v>
      </c>
      <c r="M4572" s="1" t="s">
        <v>298</v>
      </c>
      <c r="N4572" t="s">
        <v>128</v>
      </c>
      <c r="O4572" t="s">
        <v>9</v>
      </c>
      <c r="P4572" s="1" t="s">
        <v>111</v>
      </c>
      <c r="Q4572" s="1" t="s">
        <v>136</v>
      </c>
      <c r="R4572" t="s">
        <v>19</v>
      </c>
      <c r="S4572" t="str">
        <f t="shared" si="71"/>
        <v>N</v>
      </c>
      <c r="T4572" t="s">
        <v>19</v>
      </c>
      <c r="V4572" s="12">
        <v>1.00188E-2</v>
      </c>
      <c r="W4572" s="12">
        <v>8.1344000000000002E-4</v>
      </c>
      <c r="X4572" s="12">
        <v>6.5928000000000004E-4</v>
      </c>
      <c r="Z4572" s="10" t="str">
        <f>_xlfn.IFNA(IF(OR(R4572="Y",S4572="Y"),HYPERLINK(".\plots/daily_2016_smallegu_flat.png","daily flat"),HYPERLINK(VLOOKUP($AB4572,linkref!$A$2:$D$68,3,FALSE),VLOOKUP($AB4572,linkref!$A$2:$D$68,2,FALSE))),"")</f>
        <v>SESARM Gas Nonpeaking</v>
      </c>
      <c r="AA4572" s="10" t="str">
        <f>_xlfn.IFNA(IF(OR(R4572="Y",S4572="Y"),HYPERLINK(".\plots/diurnal_2016_smallegu_flat.png","diurnal flat"),HYPERLINK(VLOOKUP($AB4572,linkref!$A$2:$D$68,4,FALSE),VLOOKUP($AB4572,linkref!$A$2:$D$68,2,FALSE))),"")</f>
        <v>SESARM Gas Nonpeaking</v>
      </c>
      <c r="AB4572" t="str">
        <f>_xlfn.IFNA(VLOOKUP(I4572,units!A$2:B$1765,2,FALSE),"")</f>
        <v>SESARM_gas_nonpeak</v>
      </c>
    </row>
    <row r="4573" spans="1:28" x14ac:dyDescent="0.3">
      <c r="A4573" s="1" t="s">
        <v>5044</v>
      </c>
      <c r="B4573" s="9" t="str">
        <f>_xlfn.IFNA(VLOOKUP(C4573,regions!A$1:B$49,2,FALSE),"")</f>
        <v>MANE-VU</v>
      </c>
      <c r="C4573" t="s">
        <v>20915</v>
      </c>
      <c r="D4573" s="1" t="s">
        <v>1650</v>
      </c>
      <c r="E4573" s="1" t="s">
        <v>5028</v>
      </c>
      <c r="F4573" s="1" t="s">
        <v>4461</v>
      </c>
      <c r="G4573" t="s">
        <v>5034</v>
      </c>
      <c r="H4573" s="1" t="s">
        <v>5030</v>
      </c>
      <c r="I4573" s="1" t="s">
        <v>5045</v>
      </c>
      <c r="J4573" s="1" t="s">
        <v>5046</v>
      </c>
      <c r="K4573" s="1" t="s">
        <v>5052</v>
      </c>
      <c r="L4573" s="1" t="s">
        <v>5037</v>
      </c>
      <c r="M4573" s="1" t="s">
        <v>536</v>
      </c>
      <c r="N4573" t="s">
        <v>115</v>
      </c>
      <c r="O4573" t="s">
        <v>115</v>
      </c>
      <c r="P4573" s="1" t="s">
        <v>280</v>
      </c>
      <c r="Q4573" s="1" t="s">
        <v>15</v>
      </c>
      <c r="R4573" t="s">
        <v>8</v>
      </c>
      <c r="S4573" t="str">
        <f t="shared" si="71"/>
        <v>N</v>
      </c>
      <c r="T4573" t="s">
        <v>19</v>
      </c>
      <c r="V4573" s="12">
        <v>0.01</v>
      </c>
      <c r="W4573" s="12">
        <v>4.0546440000000003E-2</v>
      </c>
      <c r="X4573" s="12">
        <v>0.2</v>
      </c>
      <c r="Z4573" s="10" t="str">
        <f>_xlfn.IFNA(IF(OR(R4573="Y",S4573="Y"),HYPERLINK(".\plots/daily_2016_smallegu_flat.png","daily flat"),HYPERLINK(VLOOKUP($AB4573,linkref!$A$2:$D$68,3,FALSE),VLOOKUP($AB4573,linkref!$A$2:$D$68,2,FALSE))),"")</f>
        <v>daily flat</v>
      </c>
      <c r="AA4573" s="10" t="str">
        <f>_xlfn.IFNA(IF(OR(R4573="Y",S4573="Y"),HYPERLINK(".\plots/diurnal_2016_smallegu_flat.png","diurnal flat"),HYPERLINK(VLOOKUP($AB4573,linkref!$A$2:$D$68,4,FALSE),VLOOKUP($AB4573,linkref!$A$2:$D$68,2,FALSE))),"")</f>
        <v>diurnal flat</v>
      </c>
      <c r="AB4573" t="str">
        <f>_xlfn.IFNA(VLOOKUP(I4573,units!A$2:B$1765,2,FALSE),"")</f>
        <v>MANE-VU_other_nonpeak</v>
      </c>
    </row>
    <row r="4574" spans="1:28" x14ac:dyDescent="0.3">
      <c r="A4574" s="1" t="s">
        <v>1296</v>
      </c>
      <c r="B4574" s="9" t="str">
        <f>_xlfn.IFNA(VLOOKUP(C4574,regions!A$1:B$49,2,FALSE),"")</f>
        <v>Southwest</v>
      </c>
      <c r="C4574" t="s">
        <v>20923</v>
      </c>
      <c r="D4574" s="1" t="s">
        <v>1257</v>
      </c>
      <c r="E4574" s="1" t="s">
        <v>1279</v>
      </c>
      <c r="F4574" s="1" t="s">
        <v>1297</v>
      </c>
      <c r="G4574" t="s">
        <v>1285</v>
      </c>
      <c r="H4574" s="1" t="s">
        <v>1281</v>
      </c>
      <c r="I4574" s="1" t="s">
        <v>1298</v>
      </c>
      <c r="J4574" s="1" t="s">
        <v>1299</v>
      </c>
      <c r="K4574" s="1" t="s">
        <v>1300</v>
      </c>
      <c r="L4574" s="1" t="s">
        <v>35</v>
      </c>
      <c r="M4574" s="1" t="s">
        <v>110</v>
      </c>
      <c r="N4574" t="s">
        <v>102</v>
      </c>
      <c r="O4574" t="s">
        <v>9</v>
      </c>
      <c r="P4574" s="1" t="s">
        <v>111</v>
      </c>
      <c r="Q4574" s="1" t="s">
        <v>15</v>
      </c>
      <c r="R4574" t="s">
        <v>19</v>
      </c>
      <c r="S4574" t="str">
        <f t="shared" si="71"/>
        <v>N</v>
      </c>
      <c r="T4574" t="s">
        <v>19</v>
      </c>
      <c r="U4574" t="s">
        <v>112</v>
      </c>
      <c r="V4574" s="12">
        <v>0.01</v>
      </c>
      <c r="W4574" s="12">
        <v>3.0000000000000001E-3</v>
      </c>
      <c r="X4574" s="12">
        <v>5.0000000000000001E-4</v>
      </c>
      <c r="Z4574" s="10" t="str">
        <f>_xlfn.IFNA(IF(OR(R4574="Y",S4574="Y"),HYPERLINK(".\plots/daily_2016_smallegu_flat.png","daily flat"),HYPERLINK(VLOOKUP($AB4574,linkref!$A$2:$D$68,3,FALSE),VLOOKUP($AB4574,linkref!$A$2:$D$68,2,FALSE))),"")</f>
        <v>Southwest Gas Peaking</v>
      </c>
      <c r="AA4574" s="10" t="str">
        <f>_xlfn.IFNA(IF(OR(R4574="Y",S4574="Y"),HYPERLINK(".\plots/diurnal_2016_smallegu_flat.png","diurnal flat"),HYPERLINK(VLOOKUP($AB4574,linkref!$A$2:$D$68,4,FALSE),VLOOKUP($AB4574,linkref!$A$2:$D$68,2,FALSE))),"")</f>
        <v>Southwest Gas Peaking</v>
      </c>
      <c r="AB4574" t="str">
        <f>_xlfn.IFNA(VLOOKUP(I4574,units!A$2:B$1765,2,FALSE),"")</f>
        <v>Southwest_gas_peak</v>
      </c>
    </row>
    <row r="4575" spans="1:28" x14ac:dyDescent="0.3">
      <c r="A4575" s="1" t="s">
        <v>20922</v>
      </c>
      <c r="B4575" s="9" t="str">
        <f>_xlfn.IFNA(VLOOKUP(C4575,regions!A$1:B$49,2,FALSE),"")</f>
        <v>West</v>
      </c>
      <c r="C4575" t="s">
        <v>20905</v>
      </c>
      <c r="D4575" s="1" t="s">
        <v>1058</v>
      </c>
      <c r="E4575" s="1" t="s">
        <v>1057</v>
      </c>
      <c r="F4575" s="1" t="s">
        <v>5</v>
      </c>
      <c r="G4575" t="s">
        <v>1063</v>
      </c>
      <c r="H4575" s="1" t="s">
        <v>1059</v>
      </c>
      <c r="I4575" s="1" t="s">
        <v>1060</v>
      </c>
      <c r="J4575" s="1" t="s">
        <v>1061</v>
      </c>
      <c r="K4575" s="1" t="s">
        <v>1062</v>
      </c>
      <c r="L4575" s="1" t="s">
        <v>253</v>
      </c>
      <c r="M4575" s="1" t="s">
        <v>1064</v>
      </c>
      <c r="N4575" t="s">
        <v>115</v>
      </c>
      <c r="O4575" t="s">
        <v>115</v>
      </c>
      <c r="P4575" s="1" t="s">
        <v>111</v>
      </c>
      <c r="Q4575" s="1" t="s">
        <v>254</v>
      </c>
      <c r="R4575" t="s">
        <v>19</v>
      </c>
      <c r="S4575" t="str">
        <f t="shared" si="71"/>
        <v>N</v>
      </c>
      <c r="T4575" t="s">
        <v>19</v>
      </c>
      <c r="V4575" s="12">
        <v>0.01</v>
      </c>
      <c r="Y4575">
        <v>52</v>
      </c>
      <c r="Z4575" s="10" t="str">
        <f>_xlfn.IFNA(IF(OR(R4575="Y",S4575="Y"),HYPERLINK(".\plots/daily_2016_smallegu_flat.png","daily flat"),HYPERLINK(VLOOKUP($AB4575,linkref!$A$2:$D$68,3,FALSE),VLOOKUP($AB4575,linkref!$A$2:$D$68,2,FALSE))),"")</f>
        <v>West Composite Nonpeaking</v>
      </c>
      <c r="AA4575" s="10" t="str">
        <f>_xlfn.IFNA(IF(OR(R4575="Y",S4575="Y"),HYPERLINK(".\plots/diurnal_2016_smallegu_flat.png","diurnal flat"),HYPERLINK(VLOOKUP($AB4575,linkref!$A$2:$D$68,4,FALSE),VLOOKUP($AB4575,linkref!$A$2:$D$68,2,FALSE))),"")</f>
        <v>West Composite Nonpeaking</v>
      </c>
      <c r="AB4575" t="str">
        <f>_xlfn.IFNA(VLOOKUP(I4575,units!A$2:B$1765,2,FALSE),"")</f>
        <v>West_comp_nonpeak</v>
      </c>
    </row>
    <row r="4576" spans="1:28" x14ac:dyDescent="0.3">
      <c r="A4576" s="1" t="s">
        <v>5227</v>
      </c>
      <c r="B4576" s="9" t="str">
        <f>_xlfn.IFNA(VLOOKUP(C4576,regions!A$1:B$49,2,FALSE),"")</f>
        <v>SESARM</v>
      </c>
      <c r="C4576" t="s">
        <v>20931</v>
      </c>
      <c r="D4576" s="1" t="s">
        <v>5229</v>
      </c>
      <c r="E4576" s="1" t="s">
        <v>5228</v>
      </c>
      <c r="F4576" s="1" t="s">
        <v>236</v>
      </c>
      <c r="G4576" t="s">
        <v>5226</v>
      </c>
      <c r="H4576" s="1" t="s">
        <v>5230</v>
      </c>
      <c r="I4576" s="1" t="s">
        <v>5231</v>
      </c>
      <c r="J4576" s="1" t="s">
        <v>5232</v>
      </c>
      <c r="K4576" s="1" t="s">
        <v>5233</v>
      </c>
      <c r="L4576" s="1" t="s">
        <v>125</v>
      </c>
      <c r="M4576" s="1" t="s">
        <v>110</v>
      </c>
      <c r="N4576" t="s">
        <v>102</v>
      </c>
      <c r="O4576" t="s">
        <v>219</v>
      </c>
      <c r="P4576" s="1" t="s">
        <v>111</v>
      </c>
      <c r="Q4576" s="1" t="s">
        <v>15</v>
      </c>
      <c r="R4576" t="s">
        <v>19</v>
      </c>
      <c r="S4576" t="str">
        <f t="shared" si="71"/>
        <v>N</v>
      </c>
      <c r="T4576" t="s">
        <v>19</v>
      </c>
      <c r="U4576" t="s">
        <v>112</v>
      </c>
      <c r="V4576" s="12">
        <v>0.01</v>
      </c>
      <c r="Y4576">
        <v>8736</v>
      </c>
      <c r="Z4576" s="10" t="str">
        <f>_xlfn.IFNA(IF(OR(R4576="Y",S4576="Y"),HYPERLINK(".\plots/daily_2016_smallegu_flat.png","daily flat"),HYPERLINK(VLOOKUP($AB4576,linkref!$A$2:$D$68,3,FALSE),VLOOKUP($AB4576,linkref!$A$2:$D$68,2,FALSE))),"")</f>
        <v>SESARM Gas Peaking</v>
      </c>
      <c r="AA4576" s="10" t="str">
        <f>_xlfn.IFNA(IF(OR(R4576="Y",S4576="Y"),HYPERLINK(".\plots/diurnal_2016_smallegu_flat.png","diurnal flat"),HYPERLINK(VLOOKUP($AB4576,linkref!$A$2:$D$68,4,FALSE),VLOOKUP($AB4576,linkref!$A$2:$D$68,2,FALSE))),"")</f>
        <v>SESARM Gas Peaking</v>
      </c>
      <c r="AB4576" t="str">
        <f>_xlfn.IFNA(VLOOKUP(I4576,units!A$2:B$1765,2,FALSE),"")</f>
        <v>SESARM_gas_peak</v>
      </c>
    </row>
    <row r="4577" spans="1:28" x14ac:dyDescent="0.3">
      <c r="A4577" s="1" t="s">
        <v>7884</v>
      </c>
      <c r="B4577" s="9" t="str">
        <f>_xlfn.IFNA(VLOOKUP(C4577,regions!A$1:B$49,2,FALSE),"")</f>
        <v>SESARM</v>
      </c>
      <c r="C4577" t="s">
        <v>20931</v>
      </c>
      <c r="D4577" s="1" t="s">
        <v>7886</v>
      </c>
      <c r="E4577" s="1" t="s">
        <v>7885</v>
      </c>
      <c r="F4577" s="1" t="s">
        <v>60</v>
      </c>
      <c r="G4577" t="s">
        <v>7891</v>
      </c>
      <c r="H4577" s="1" t="s">
        <v>7887</v>
      </c>
      <c r="I4577" s="1" t="s">
        <v>7888</v>
      </c>
      <c r="J4577" s="1" t="s">
        <v>7889</v>
      </c>
      <c r="K4577" s="1" t="s">
        <v>7890</v>
      </c>
      <c r="L4577" s="1" t="s">
        <v>135</v>
      </c>
      <c r="M4577" s="1" t="s">
        <v>298</v>
      </c>
      <c r="N4577" t="s">
        <v>128</v>
      </c>
      <c r="O4577" t="s">
        <v>219</v>
      </c>
      <c r="Q4577" s="1" t="s">
        <v>136</v>
      </c>
      <c r="R4577" t="s">
        <v>19</v>
      </c>
      <c r="S4577" t="str">
        <f t="shared" si="71"/>
        <v>N</v>
      </c>
      <c r="T4577" t="s">
        <v>19</v>
      </c>
      <c r="V4577" s="12">
        <v>0.01</v>
      </c>
      <c r="Z4577" s="10" t="str">
        <f>_xlfn.IFNA(IF(OR(R4577="Y",S4577="Y"),HYPERLINK(".\plots/daily_2016_smallegu_flat.png","daily flat"),HYPERLINK(VLOOKUP($AB4577,linkref!$A$2:$D$68,3,FALSE),VLOOKUP($AB4577,linkref!$A$2:$D$68,2,FALSE))),"")</f>
        <v>SESARM Gas Nonpeaking</v>
      </c>
      <c r="AA4577" s="10" t="str">
        <f>_xlfn.IFNA(IF(OR(R4577="Y",S4577="Y"),HYPERLINK(".\plots/diurnal_2016_smallegu_flat.png","diurnal flat"),HYPERLINK(VLOOKUP($AB4577,linkref!$A$2:$D$68,4,FALSE),VLOOKUP($AB4577,linkref!$A$2:$D$68,2,FALSE))),"")</f>
        <v>SESARM Gas Nonpeaking</v>
      </c>
      <c r="AB4577" t="str">
        <f>_xlfn.IFNA(VLOOKUP(I4577,units!A$2:B$1765,2,FALSE),"")</f>
        <v>SESARM_gas_nonpeak</v>
      </c>
    </row>
    <row r="4578" spans="1:28" x14ac:dyDescent="0.3">
      <c r="A4578" s="1" t="s">
        <v>7893</v>
      </c>
      <c r="B4578" s="9" t="str">
        <f>_xlfn.IFNA(VLOOKUP(C4578,regions!A$1:B$49,2,FALSE),"")</f>
        <v>SESARM</v>
      </c>
      <c r="C4578" t="s">
        <v>20931</v>
      </c>
      <c r="D4578" s="1" t="s">
        <v>7886</v>
      </c>
      <c r="E4578" s="1" t="s">
        <v>7885</v>
      </c>
      <c r="F4578" s="1" t="s">
        <v>40</v>
      </c>
      <c r="G4578" t="s">
        <v>7891</v>
      </c>
      <c r="H4578" s="1" t="s">
        <v>7887</v>
      </c>
      <c r="I4578" s="1" t="s">
        <v>7894</v>
      </c>
      <c r="J4578" s="1" t="s">
        <v>7895</v>
      </c>
      <c r="K4578" s="1" t="s">
        <v>7896</v>
      </c>
      <c r="L4578" s="1" t="s">
        <v>135</v>
      </c>
      <c r="M4578" s="1" t="s">
        <v>298</v>
      </c>
      <c r="N4578" t="s">
        <v>128</v>
      </c>
      <c r="O4578" t="s">
        <v>219</v>
      </c>
      <c r="Q4578" s="1" t="s">
        <v>136</v>
      </c>
      <c r="R4578" t="s">
        <v>19</v>
      </c>
      <c r="S4578" t="str">
        <f t="shared" si="71"/>
        <v>N</v>
      </c>
      <c r="T4578" t="s">
        <v>19</v>
      </c>
      <c r="V4578" s="12">
        <v>0.01</v>
      </c>
      <c r="Z4578" s="10" t="str">
        <f>_xlfn.IFNA(IF(OR(R4578="Y",S4578="Y"),HYPERLINK(".\plots/daily_2016_smallegu_flat.png","daily flat"),HYPERLINK(VLOOKUP($AB4578,linkref!$A$2:$D$68,3,FALSE),VLOOKUP($AB4578,linkref!$A$2:$D$68,2,FALSE))),"")</f>
        <v>SESARM Gas Nonpeaking</v>
      </c>
      <c r="AA4578" s="10" t="str">
        <f>_xlfn.IFNA(IF(OR(R4578="Y",S4578="Y"),HYPERLINK(".\plots/diurnal_2016_smallegu_flat.png","diurnal flat"),HYPERLINK(VLOOKUP($AB4578,linkref!$A$2:$D$68,4,FALSE),VLOOKUP($AB4578,linkref!$A$2:$D$68,2,FALSE))),"")</f>
        <v>SESARM Gas Nonpeaking</v>
      </c>
      <c r="AB4578" t="str">
        <f>_xlfn.IFNA(VLOOKUP(I4578,units!A$2:B$1765,2,FALSE),"")</f>
        <v>SESARM_gas_nonpeak</v>
      </c>
    </row>
    <row r="4579" spans="1:28" hidden="1" x14ac:dyDescent="0.3">
      <c r="B4579" s="9" t="str">
        <f>_xlfn.IFNA(VLOOKUP(C4579,regions!A$1:B$49,2,FALSE),"")</f>
        <v>West</v>
      </c>
      <c r="C4579" t="s">
        <v>20928</v>
      </c>
      <c r="D4579" s="1" t="s">
        <v>3253</v>
      </c>
      <c r="G4579" t="s">
        <v>3258</v>
      </c>
      <c r="H4579" s="1" t="s">
        <v>3254</v>
      </c>
      <c r="I4579" s="1" t="s">
        <v>16413</v>
      </c>
      <c r="J4579" s="1" t="s">
        <v>16414</v>
      </c>
      <c r="K4579" s="1" t="s">
        <v>16415</v>
      </c>
      <c r="L4579" s="1" t="s">
        <v>730</v>
      </c>
      <c r="M4579" s="1" t="s">
        <v>2366</v>
      </c>
      <c r="P4579" s="1" t="s">
        <v>111</v>
      </c>
      <c r="Q4579" s="1" t="s">
        <v>254</v>
      </c>
      <c r="S4579" t="str">
        <f t="shared" si="71"/>
        <v>N</v>
      </c>
      <c r="T4579" t="s">
        <v>8</v>
      </c>
      <c r="U4579" t="s">
        <v>22632</v>
      </c>
      <c r="V4579" s="4">
        <v>0.01</v>
      </c>
      <c r="W4579" s="4">
        <v>0.01</v>
      </c>
      <c r="X4579" s="4">
        <v>0.01</v>
      </c>
      <c r="Z4579" s="10" t="str">
        <f>_xlfn.IFNA(IF(OR(R4579="Y",S4579="Y"),HYPERLINK(".\plots/daily_2016_smallegu_flat.png","daily flat"),HYPERLINK(VLOOKUP($AB4579,linkref!$A$2:$D$68,3,FALSE),VLOOKUP($AB4579,linkref!$A$2:$D$68,2,FALSE))),"")</f>
        <v/>
      </c>
      <c r="AA4579" s="10" t="str">
        <f>_xlfn.IFNA(IF(OR(R4579="Y",S4579="Y"),HYPERLINK(".\plots/diurnal_2016_smallegu_flat.png","diurnal flat"),HYPERLINK(VLOOKUP($AB4579,linkref!$A$2:$D$68,4,FALSE),VLOOKUP($AB4579,linkref!$A$2:$D$68,2,FALSE))),"")</f>
        <v/>
      </c>
      <c r="AB4579" t="str">
        <f>_xlfn.IFNA(VLOOKUP(I4579,units!A$2:B$1765,2,FALSE),"")</f>
        <v/>
      </c>
    </row>
    <row r="4580" spans="1:28" hidden="1" x14ac:dyDescent="0.3">
      <c r="B4580" s="9" t="str">
        <f>_xlfn.IFNA(VLOOKUP(C4580,regions!A$1:B$49,2,FALSE),"")</f>
        <v>West</v>
      </c>
      <c r="C4580" t="s">
        <v>20928</v>
      </c>
      <c r="D4580" s="1" t="s">
        <v>3253</v>
      </c>
      <c r="G4580" t="s">
        <v>6080</v>
      </c>
      <c r="H4580" s="1" t="s">
        <v>6076</v>
      </c>
      <c r="I4580" s="1" t="s">
        <v>16427</v>
      </c>
      <c r="J4580" s="1" t="s">
        <v>16423</v>
      </c>
      <c r="K4580" s="1" t="s">
        <v>16428</v>
      </c>
      <c r="L4580" s="1" t="s">
        <v>730</v>
      </c>
      <c r="M4580" s="1" t="s">
        <v>2366</v>
      </c>
      <c r="P4580" s="1" t="s">
        <v>111</v>
      </c>
      <c r="Q4580" s="1" t="s">
        <v>254</v>
      </c>
      <c r="S4580" t="str">
        <f t="shared" si="71"/>
        <v>N</v>
      </c>
      <c r="T4580" t="s">
        <v>8</v>
      </c>
      <c r="U4580" t="s">
        <v>22632</v>
      </c>
      <c r="V4580" s="4">
        <v>0.01</v>
      </c>
      <c r="W4580" s="4">
        <v>0.01</v>
      </c>
      <c r="X4580" s="4">
        <v>0.01</v>
      </c>
      <c r="Z4580" s="10" t="str">
        <f>_xlfn.IFNA(IF(OR(R4580="Y",S4580="Y"),HYPERLINK(".\plots/daily_2016_smallegu_flat.png","daily flat"),HYPERLINK(VLOOKUP($AB4580,linkref!$A$2:$D$68,3,FALSE),VLOOKUP($AB4580,linkref!$A$2:$D$68,2,FALSE))),"")</f>
        <v/>
      </c>
      <c r="AA4580" s="10" t="str">
        <f>_xlfn.IFNA(IF(OR(R4580="Y",S4580="Y"),HYPERLINK(".\plots/diurnal_2016_smallegu_flat.png","diurnal flat"),HYPERLINK(VLOOKUP($AB4580,linkref!$A$2:$D$68,4,FALSE),VLOOKUP($AB4580,linkref!$A$2:$D$68,2,FALSE))),"")</f>
        <v/>
      </c>
      <c r="AB4580" t="str">
        <f>_xlfn.IFNA(VLOOKUP(I4580,units!A$2:B$1765,2,FALSE),"")</f>
        <v/>
      </c>
    </row>
    <row r="4581" spans="1:28" hidden="1" x14ac:dyDescent="0.3">
      <c r="B4581" s="9" t="str">
        <f>_xlfn.IFNA(VLOOKUP(C4581,regions!A$1:B$49,2,FALSE),"")</f>
        <v>West</v>
      </c>
      <c r="C4581" t="s">
        <v>20905</v>
      </c>
      <c r="D4581" s="1" t="s">
        <v>13768</v>
      </c>
      <c r="G4581" t="s">
        <v>13801</v>
      </c>
      <c r="H4581" s="1" t="s">
        <v>4257</v>
      </c>
      <c r="I4581" s="1" t="s">
        <v>13798</v>
      </c>
      <c r="J4581" s="1" t="s">
        <v>13799</v>
      </c>
      <c r="K4581" s="1" t="s">
        <v>13800</v>
      </c>
      <c r="L4581" s="1" t="s">
        <v>253</v>
      </c>
      <c r="M4581" s="1" t="s">
        <v>110</v>
      </c>
      <c r="Q4581" s="1" t="s">
        <v>254</v>
      </c>
      <c r="S4581" t="str">
        <f t="shared" si="71"/>
        <v>N</v>
      </c>
      <c r="T4581" t="s">
        <v>8</v>
      </c>
      <c r="U4581" t="s">
        <v>22632</v>
      </c>
      <c r="V4581" s="4">
        <v>0.01</v>
      </c>
      <c r="W4581" s="4">
        <v>8.7030000000000007E-3</v>
      </c>
      <c r="X4581" s="4">
        <v>8.5000000000000006E-3</v>
      </c>
      <c r="Y4581">
        <v>8736</v>
      </c>
      <c r="Z4581" s="10" t="str">
        <f>_xlfn.IFNA(IF(OR(R4581="Y",S4581="Y"),HYPERLINK(".\plots/daily_2016_smallegu_flat.png","daily flat"),HYPERLINK(VLOOKUP($AB4581,linkref!$A$2:$D$68,3,FALSE),VLOOKUP($AB4581,linkref!$A$2:$D$68,2,FALSE))),"")</f>
        <v/>
      </c>
      <c r="AA4581" s="10" t="str">
        <f>_xlfn.IFNA(IF(OR(R4581="Y",S4581="Y"),HYPERLINK(".\plots/diurnal_2016_smallegu_flat.png","diurnal flat"),HYPERLINK(VLOOKUP($AB4581,linkref!$A$2:$D$68,4,FALSE),VLOOKUP($AB4581,linkref!$A$2:$D$68,2,FALSE))),"")</f>
        <v/>
      </c>
      <c r="AB4581" t="str">
        <f>_xlfn.IFNA(VLOOKUP(I4581,units!A$2:B$1765,2,FALSE),"")</f>
        <v/>
      </c>
    </row>
    <row r="4582" spans="1:28" hidden="1" x14ac:dyDescent="0.3">
      <c r="B4582" s="9" t="str">
        <f>_xlfn.IFNA(VLOOKUP(C4582,regions!A$1:B$49,2,FALSE),"")</f>
        <v>South</v>
      </c>
      <c r="C4582" t="s">
        <v>20908</v>
      </c>
      <c r="D4582" s="1" t="s">
        <v>306</v>
      </c>
      <c r="G4582" t="s">
        <v>17008</v>
      </c>
      <c r="H4582" s="1" t="s">
        <v>17004</v>
      </c>
      <c r="I4582" s="1" t="s">
        <v>17009</v>
      </c>
      <c r="J4582" s="1" t="s">
        <v>17010</v>
      </c>
      <c r="K4582" s="1" t="s">
        <v>17011</v>
      </c>
      <c r="L4582" s="1" t="s">
        <v>730</v>
      </c>
      <c r="M4582" s="1" t="s">
        <v>2366</v>
      </c>
      <c r="P4582" s="1" t="s">
        <v>111</v>
      </c>
      <c r="Q4582" s="1" t="s">
        <v>254</v>
      </c>
      <c r="S4582" t="str">
        <f t="shared" si="71"/>
        <v>N</v>
      </c>
      <c r="T4582" t="s">
        <v>8</v>
      </c>
      <c r="U4582" t="s">
        <v>22632</v>
      </c>
      <c r="V4582" s="4">
        <v>0.01</v>
      </c>
      <c r="W4582" s="4">
        <v>5.9999999999999995E-4</v>
      </c>
      <c r="X4582" s="4">
        <v>5.0000000000000001E-3</v>
      </c>
      <c r="Y4582">
        <v>15</v>
      </c>
      <c r="Z4582" s="10" t="str">
        <f>_xlfn.IFNA(IF(OR(R4582="Y",S4582="Y"),HYPERLINK(".\plots/daily_2016_smallegu_flat.png","daily flat"),HYPERLINK(VLOOKUP($AB4582,linkref!$A$2:$D$68,3,FALSE),VLOOKUP($AB4582,linkref!$A$2:$D$68,2,FALSE))),"")</f>
        <v/>
      </c>
      <c r="AA4582" s="10" t="str">
        <f>_xlfn.IFNA(IF(OR(R4582="Y",S4582="Y"),HYPERLINK(".\plots/diurnal_2016_smallegu_flat.png","diurnal flat"),HYPERLINK(VLOOKUP($AB4582,linkref!$A$2:$D$68,4,FALSE),VLOOKUP($AB4582,linkref!$A$2:$D$68,2,FALSE))),"")</f>
        <v/>
      </c>
      <c r="AB4582" t="str">
        <f>_xlfn.IFNA(VLOOKUP(I4582,units!A$2:B$1765,2,FALSE),"")</f>
        <v/>
      </c>
    </row>
    <row r="4583" spans="1:28" hidden="1" x14ac:dyDescent="0.3">
      <c r="B4583" s="9" t="str">
        <f>_xlfn.IFNA(VLOOKUP(C4583,regions!A$1:B$49,2,FALSE),"")</f>
        <v>South</v>
      </c>
      <c r="C4583" t="s">
        <v>20908</v>
      </c>
      <c r="D4583" s="1" t="s">
        <v>6788</v>
      </c>
      <c r="G4583" t="s">
        <v>14710</v>
      </c>
      <c r="H4583" s="1" t="s">
        <v>14706</v>
      </c>
      <c r="I4583" s="1" t="s">
        <v>15463</v>
      </c>
      <c r="J4583" s="1" t="s">
        <v>15464</v>
      </c>
      <c r="K4583" s="1" t="s">
        <v>15465</v>
      </c>
      <c r="L4583" s="1" t="s">
        <v>1205</v>
      </c>
      <c r="M4583" s="1" t="s">
        <v>2366</v>
      </c>
      <c r="P4583" s="1" t="s">
        <v>111</v>
      </c>
      <c r="Q4583" s="1" t="s">
        <v>254</v>
      </c>
      <c r="S4583" t="str">
        <f t="shared" si="71"/>
        <v>N</v>
      </c>
      <c r="T4583" t="s">
        <v>8</v>
      </c>
      <c r="U4583" t="s">
        <v>22632</v>
      </c>
      <c r="V4583" s="4">
        <v>0.01</v>
      </c>
      <c r="W4583" s="4">
        <v>3.3E-3</v>
      </c>
      <c r="X4583" s="4">
        <v>3.0999999999999999E-3</v>
      </c>
      <c r="Y4583">
        <v>20</v>
      </c>
      <c r="Z4583" s="10" t="str">
        <f>_xlfn.IFNA(IF(OR(R4583="Y",S4583="Y"),HYPERLINK(".\plots/daily_2016_smallegu_flat.png","daily flat"),HYPERLINK(VLOOKUP($AB4583,linkref!$A$2:$D$68,3,FALSE),VLOOKUP($AB4583,linkref!$A$2:$D$68,2,FALSE))),"")</f>
        <v/>
      </c>
      <c r="AA4583" s="10" t="str">
        <f>_xlfn.IFNA(IF(OR(R4583="Y",S4583="Y"),HYPERLINK(".\plots/diurnal_2016_smallegu_flat.png","diurnal flat"),HYPERLINK(VLOOKUP($AB4583,linkref!$A$2:$D$68,4,FALSE),VLOOKUP($AB4583,linkref!$A$2:$D$68,2,FALSE))),"")</f>
        <v/>
      </c>
      <c r="AB4583" t="str">
        <f>_xlfn.IFNA(VLOOKUP(I4583,units!A$2:B$1765,2,FALSE),"")</f>
        <v/>
      </c>
    </row>
    <row r="4584" spans="1:28" hidden="1" x14ac:dyDescent="0.3">
      <c r="B4584" s="9" t="str">
        <f>_xlfn.IFNA(VLOOKUP(C4584,regions!A$1:B$49,2,FALSE),"")</f>
        <v>South</v>
      </c>
      <c r="C4584" t="s">
        <v>20934</v>
      </c>
      <c r="D4584" s="1" t="s">
        <v>17315</v>
      </c>
      <c r="G4584" t="s">
        <v>17314</v>
      </c>
      <c r="H4584" s="1" t="s">
        <v>17310</v>
      </c>
      <c r="I4584" s="1" t="s">
        <v>17316</v>
      </c>
      <c r="J4584" s="1" t="s">
        <v>17317</v>
      </c>
      <c r="K4584" s="1" t="s">
        <v>17318</v>
      </c>
      <c r="L4584" s="1" t="s">
        <v>730</v>
      </c>
      <c r="M4584" s="1" t="s">
        <v>110</v>
      </c>
      <c r="P4584" s="1" t="s">
        <v>111</v>
      </c>
      <c r="Q4584" s="1" t="s">
        <v>254</v>
      </c>
      <c r="S4584" t="str">
        <f t="shared" si="71"/>
        <v>N</v>
      </c>
      <c r="T4584" t="s">
        <v>8</v>
      </c>
      <c r="U4584" t="s">
        <v>22632</v>
      </c>
      <c r="V4584" s="4">
        <v>0.01</v>
      </c>
      <c r="W4584" s="4">
        <v>9.7663039999999995E-4</v>
      </c>
      <c r="X4584" s="4">
        <v>1E-3</v>
      </c>
      <c r="Y4584">
        <v>2</v>
      </c>
      <c r="Z4584" s="10" t="str">
        <f>_xlfn.IFNA(IF(OR(R4584="Y",S4584="Y"),HYPERLINK(".\plots/daily_2016_smallegu_flat.png","daily flat"),HYPERLINK(VLOOKUP($AB4584,linkref!$A$2:$D$68,3,FALSE),VLOOKUP($AB4584,linkref!$A$2:$D$68,2,FALSE))),"")</f>
        <v/>
      </c>
      <c r="AA4584" s="10" t="str">
        <f>_xlfn.IFNA(IF(OR(R4584="Y",S4584="Y"),HYPERLINK(".\plots/diurnal_2016_smallegu_flat.png","diurnal flat"),HYPERLINK(VLOOKUP($AB4584,linkref!$A$2:$D$68,4,FALSE),VLOOKUP($AB4584,linkref!$A$2:$D$68,2,FALSE))),"")</f>
        <v/>
      </c>
      <c r="AB4584" t="str">
        <f>_xlfn.IFNA(VLOOKUP(I4584,units!A$2:B$1765,2,FALSE),"")</f>
        <v/>
      </c>
    </row>
    <row r="4585" spans="1:28" hidden="1" x14ac:dyDescent="0.3">
      <c r="B4585" s="9" t="str">
        <f>_xlfn.IFNA(VLOOKUP(C4585,regions!A$1:B$49,2,FALSE),"")</f>
        <v>LADCO</v>
      </c>
      <c r="C4585" t="s">
        <v>20951</v>
      </c>
      <c r="D4585" s="1" t="s">
        <v>14139</v>
      </c>
      <c r="G4585" t="s">
        <v>14358</v>
      </c>
      <c r="H4585" s="1" t="s">
        <v>14354</v>
      </c>
      <c r="I4585" s="1" t="s">
        <v>14355</v>
      </c>
      <c r="J4585" s="1" t="s">
        <v>14356</v>
      </c>
      <c r="K4585" s="1" t="s">
        <v>14357</v>
      </c>
      <c r="L4585" s="1" t="s">
        <v>730</v>
      </c>
      <c r="M4585" s="1" t="s">
        <v>110</v>
      </c>
      <c r="P4585" s="1" t="s">
        <v>111</v>
      </c>
      <c r="Q4585" s="1" t="s">
        <v>254</v>
      </c>
      <c r="S4585" t="str">
        <f t="shared" si="71"/>
        <v>N</v>
      </c>
      <c r="T4585" t="s">
        <v>8</v>
      </c>
      <c r="U4585" t="s">
        <v>22632</v>
      </c>
      <c r="V4585" s="4">
        <v>0.01</v>
      </c>
      <c r="W4585" s="4">
        <v>8.99999999999999E-4</v>
      </c>
      <c r="X4585" s="4">
        <v>8.9300000000000002E-4</v>
      </c>
      <c r="Y4585">
        <v>1</v>
      </c>
      <c r="Z4585" s="10" t="str">
        <f>_xlfn.IFNA(IF(OR(R4585="Y",S4585="Y"),HYPERLINK(".\plots/daily_2016_smallegu_flat.png","daily flat"),HYPERLINK(VLOOKUP($AB4585,linkref!$A$2:$D$68,3,FALSE),VLOOKUP($AB4585,linkref!$A$2:$D$68,2,FALSE))),"")</f>
        <v/>
      </c>
      <c r="AA4585" s="10" t="str">
        <f>_xlfn.IFNA(IF(OR(R4585="Y",S4585="Y"),HYPERLINK(".\plots/diurnal_2016_smallegu_flat.png","diurnal flat"),HYPERLINK(VLOOKUP($AB4585,linkref!$A$2:$D$68,4,FALSE),VLOOKUP($AB4585,linkref!$A$2:$D$68,2,FALSE))),"")</f>
        <v/>
      </c>
      <c r="AB4585" t="str">
        <f>_xlfn.IFNA(VLOOKUP(I4585,units!A$2:B$1765,2,FALSE),"")</f>
        <v/>
      </c>
    </row>
    <row r="4586" spans="1:28" hidden="1" x14ac:dyDescent="0.3">
      <c r="B4586" s="9" t="str">
        <f>_xlfn.IFNA(VLOOKUP(C4586,regions!A$1:B$49,2,FALSE),"")</f>
        <v>South</v>
      </c>
      <c r="C4586" t="s">
        <v>20908</v>
      </c>
      <c r="D4586" s="1" t="s">
        <v>20809</v>
      </c>
      <c r="G4586" t="s">
        <v>20808</v>
      </c>
      <c r="H4586" s="1" t="s">
        <v>20804</v>
      </c>
      <c r="I4586" s="1" t="s">
        <v>20813</v>
      </c>
      <c r="J4586" s="1" t="s">
        <v>20814</v>
      </c>
      <c r="K4586" s="1" t="s">
        <v>20815</v>
      </c>
      <c r="L4586" s="1" t="s">
        <v>730</v>
      </c>
      <c r="M4586" s="1" t="s">
        <v>2366</v>
      </c>
      <c r="P4586" s="1" t="s">
        <v>111</v>
      </c>
      <c r="Q4586" s="1" t="s">
        <v>254</v>
      </c>
      <c r="S4586" t="str">
        <f t="shared" si="71"/>
        <v>N</v>
      </c>
      <c r="T4586" t="s">
        <v>8</v>
      </c>
      <c r="U4586" t="s">
        <v>22632</v>
      </c>
      <c r="V4586" s="4">
        <v>0.01</v>
      </c>
      <c r="W4586" s="4">
        <v>6.9999999999999999E-4</v>
      </c>
      <c r="X4586" s="4">
        <v>2.9999999999999997E-4</v>
      </c>
      <c r="Y4586">
        <v>18</v>
      </c>
      <c r="Z4586" s="10" t="str">
        <f>_xlfn.IFNA(IF(OR(R4586="Y",S4586="Y"),HYPERLINK(".\plots/daily_2016_smallegu_flat.png","daily flat"),HYPERLINK(VLOOKUP($AB4586,linkref!$A$2:$D$68,3,FALSE),VLOOKUP($AB4586,linkref!$A$2:$D$68,2,FALSE))),"")</f>
        <v/>
      </c>
      <c r="AA4586" s="10" t="str">
        <f>_xlfn.IFNA(IF(OR(R4586="Y",S4586="Y"),HYPERLINK(".\plots/diurnal_2016_smallegu_flat.png","diurnal flat"),HYPERLINK(VLOOKUP($AB4586,linkref!$A$2:$D$68,4,FALSE),VLOOKUP($AB4586,linkref!$A$2:$D$68,2,FALSE))),"")</f>
        <v/>
      </c>
      <c r="AB4586" t="str">
        <f>_xlfn.IFNA(VLOOKUP(I4586,units!A$2:B$1765,2,FALSE),"")</f>
        <v/>
      </c>
    </row>
    <row r="4587" spans="1:28" hidden="1" x14ac:dyDescent="0.3">
      <c r="B4587" s="9" t="str">
        <f>_xlfn.IFNA(VLOOKUP(C4587,regions!A$1:B$49,2,FALSE),"")</f>
        <v>West</v>
      </c>
      <c r="C4587" t="s">
        <v>20905</v>
      </c>
      <c r="D4587" s="1" t="s">
        <v>10841</v>
      </c>
      <c r="G4587" t="s">
        <v>12038</v>
      </c>
      <c r="H4587" s="1" t="s">
        <v>12037</v>
      </c>
      <c r="I4587" s="1" t="s">
        <v>12045</v>
      </c>
      <c r="J4587" s="1" t="s">
        <v>12046</v>
      </c>
      <c r="K4587" s="1" t="s">
        <v>12047</v>
      </c>
      <c r="L4587" s="1" t="s">
        <v>1205</v>
      </c>
      <c r="M4587" s="1" t="s">
        <v>110</v>
      </c>
      <c r="Q4587" s="1" t="s">
        <v>7060</v>
      </c>
      <c r="S4587" t="str">
        <f t="shared" si="71"/>
        <v>N</v>
      </c>
      <c r="T4587" t="s">
        <v>8</v>
      </c>
      <c r="U4587" t="s">
        <v>22632</v>
      </c>
      <c r="V4587" s="4">
        <v>0.01</v>
      </c>
      <c r="W4587" s="4">
        <v>2.1900000000000001E-4</v>
      </c>
      <c r="X4587" s="4">
        <v>1.38E-5</v>
      </c>
      <c r="Y4587">
        <v>8736</v>
      </c>
      <c r="Z4587" s="10" t="str">
        <f>_xlfn.IFNA(IF(OR(R4587="Y",S4587="Y"),HYPERLINK(".\plots/daily_2016_smallegu_flat.png","daily flat"),HYPERLINK(VLOOKUP($AB4587,linkref!$A$2:$D$68,3,FALSE),VLOOKUP($AB4587,linkref!$A$2:$D$68,2,FALSE))),"")</f>
        <v/>
      </c>
      <c r="AA4587" s="10" t="str">
        <f>_xlfn.IFNA(IF(OR(R4587="Y",S4587="Y"),HYPERLINK(".\plots/diurnal_2016_smallegu_flat.png","diurnal flat"),HYPERLINK(VLOOKUP($AB4587,linkref!$A$2:$D$68,4,FALSE),VLOOKUP($AB4587,linkref!$A$2:$D$68,2,FALSE))),"")</f>
        <v/>
      </c>
      <c r="AB4587" t="str">
        <f>_xlfn.IFNA(VLOOKUP(I4587,units!A$2:B$1765,2,FALSE),"")</f>
        <v/>
      </c>
    </row>
    <row r="4588" spans="1:28" hidden="1" x14ac:dyDescent="0.3">
      <c r="B4588" s="9" t="str">
        <f>_xlfn.IFNA(VLOOKUP(C4588,regions!A$1:B$49,2,FALSE),"")</f>
        <v>West North Central</v>
      </c>
      <c r="C4588" t="s">
        <v>20927</v>
      </c>
      <c r="D4588" s="1" t="s">
        <v>2980</v>
      </c>
      <c r="G4588" t="s">
        <v>2985</v>
      </c>
      <c r="H4588" s="1" t="s">
        <v>2981</v>
      </c>
      <c r="I4588" s="1" t="s">
        <v>14907</v>
      </c>
      <c r="J4588" s="1" t="s">
        <v>2983</v>
      </c>
      <c r="K4588" s="1" t="s">
        <v>14908</v>
      </c>
      <c r="L4588" s="1" t="s">
        <v>135</v>
      </c>
      <c r="M4588" s="1" t="s">
        <v>110</v>
      </c>
      <c r="P4588" s="1" t="s">
        <v>111</v>
      </c>
      <c r="Q4588" s="1" t="s">
        <v>136</v>
      </c>
      <c r="S4588" t="str">
        <f t="shared" si="71"/>
        <v>N</v>
      </c>
      <c r="T4588" t="s">
        <v>8</v>
      </c>
      <c r="U4588" t="s">
        <v>22632</v>
      </c>
      <c r="V4588" s="4">
        <v>0.01</v>
      </c>
      <c r="W4588" s="4">
        <v>1.075584E-7</v>
      </c>
      <c r="X4588" s="4">
        <v>9.9999999999999995E-8</v>
      </c>
      <c r="Z4588" s="10" t="str">
        <f>_xlfn.IFNA(IF(OR(R4588="Y",S4588="Y"),HYPERLINK(".\plots/daily_2016_smallegu_flat.png","daily flat"),HYPERLINK(VLOOKUP($AB4588,linkref!$A$2:$D$68,3,FALSE),VLOOKUP($AB4588,linkref!$A$2:$D$68,2,FALSE))),"")</f>
        <v/>
      </c>
      <c r="AA4588" s="10" t="str">
        <f>_xlfn.IFNA(IF(OR(R4588="Y",S4588="Y"),HYPERLINK(".\plots/diurnal_2016_smallegu_flat.png","diurnal flat"),HYPERLINK(VLOOKUP($AB4588,linkref!$A$2:$D$68,4,FALSE),VLOOKUP($AB4588,linkref!$A$2:$D$68,2,FALSE))),"")</f>
        <v/>
      </c>
      <c r="AB4588" t="str">
        <f>_xlfn.IFNA(VLOOKUP(I4588,units!A$2:B$1765,2,FALSE),"")</f>
        <v/>
      </c>
    </row>
    <row r="4589" spans="1:28" hidden="1" x14ac:dyDescent="0.3">
      <c r="B4589" s="9" t="str">
        <f>_xlfn.IFNA(VLOOKUP(C4589,regions!A$1:B$49,2,FALSE),"")</f>
        <v>MANE-VU</v>
      </c>
      <c r="C4589" t="s">
        <v>20902</v>
      </c>
      <c r="D4589" s="1" t="s">
        <v>779</v>
      </c>
      <c r="G4589" t="s">
        <v>12333</v>
      </c>
      <c r="H4589" s="1" t="s">
        <v>12329</v>
      </c>
      <c r="I4589" s="1" t="s">
        <v>12334</v>
      </c>
      <c r="J4589" s="1" t="s">
        <v>12331</v>
      </c>
      <c r="K4589" s="1" t="s">
        <v>12335</v>
      </c>
      <c r="L4589" s="1" t="s">
        <v>730</v>
      </c>
      <c r="M4589" s="1" t="s">
        <v>110</v>
      </c>
      <c r="P4589" s="1" t="s">
        <v>111</v>
      </c>
      <c r="Q4589" s="1" t="s">
        <v>11177</v>
      </c>
      <c r="S4589" t="str">
        <f t="shared" si="71"/>
        <v>N</v>
      </c>
      <c r="T4589" t="s">
        <v>8</v>
      </c>
      <c r="U4589" t="s">
        <v>22632</v>
      </c>
      <c r="V4589" s="4">
        <v>0.01</v>
      </c>
      <c r="W4589" s="4">
        <v>0</v>
      </c>
      <c r="X4589" s="4">
        <v>0</v>
      </c>
      <c r="Z4589" s="10" t="str">
        <f>_xlfn.IFNA(IF(OR(R4589="Y",S4589="Y"),HYPERLINK(".\plots/daily_2016_smallegu_flat.png","daily flat"),HYPERLINK(VLOOKUP($AB4589,linkref!$A$2:$D$68,3,FALSE),VLOOKUP($AB4589,linkref!$A$2:$D$68,2,FALSE))),"")</f>
        <v/>
      </c>
      <c r="AA4589" s="10" t="str">
        <f>_xlfn.IFNA(IF(OR(R4589="Y",S4589="Y"),HYPERLINK(".\plots/diurnal_2016_smallegu_flat.png","diurnal flat"),HYPERLINK(VLOOKUP($AB4589,linkref!$A$2:$D$68,4,FALSE),VLOOKUP($AB4589,linkref!$A$2:$D$68,2,FALSE))),"")</f>
        <v/>
      </c>
      <c r="AB4589" t="str">
        <f>_xlfn.IFNA(VLOOKUP(I4589,units!A$2:B$1765,2,FALSE),"")</f>
        <v/>
      </c>
    </row>
    <row r="4590" spans="1:28" hidden="1" x14ac:dyDescent="0.3">
      <c r="B4590" s="9" t="str">
        <f>_xlfn.IFNA(VLOOKUP(C4590,regions!A$1:B$49,2,FALSE),"")</f>
        <v>MANE-VU</v>
      </c>
      <c r="C4590" t="s">
        <v>20902</v>
      </c>
      <c r="D4590" s="1" t="s">
        <v>10367</v>
      </c>
      <c r="G4590" t="s">
        <v>12429</v>
      </c>
      <c r="H4590" s="1" t="s">
        <v>12425</v>
      </c>
      <c r="I4590" s="1" t="s">
        <v>12426</v>
      </c>
      <c r="J4590" s="1" t="s">
        <v>12427</v>
      </c>
      <c r="K4590" s="1" t="s">
        <v>12428</v>
      </c>
      <c r="L4590" s="1" t="s">
        <v>522</v>
      </c>
      <c r="M4590" s="1" t="s">
        <v>110</v>
      </c>
      <c r="P4590" s="1" t="s">
        <v>111</v>
      </c>
      <c r="Q4590" s="1" t="s">
        <v>7060</v>
      </c>
      <c r="S4590" t="str">
        <f t="shared" si="71"/>
        <v>N</v>
      </c>
      <c r="T4590" t="s">
        <v>8</v>
      </c>
      <c r="U4590" t="s">
        <v>22632</v>
      </c>
      <c r="V4590" s="4">
        <v>0.01</v>
      </c>
      <c r="W4590" s="4">
        <v>0</v>
      </c>
      <c r="X4590" s="4">
        <v>0</v>
      </c>
      <c r="Z4590" s="10" t="str">
        <f>_xlfn.IFNA(IF(OR(R4590="Y",S4590="Y"),HYPERLINK(".\plots/daily_2016_smallegu_flat.png","daily flat"),HYPERLINK(VLOOKUP($AB4590,linkref!$A$2:$D$68,3,FALSE),VLOOKUP($AB4590,linkref!$A$2:$D$68,2,FALSE))),"")</f>
        <v/>
      </c>
      <c r="AA4590" s="10" t="str">
        <f>_xlfn.IFNA(IF(OR(R4590="Y",S4590="Y"),HYPERLINK(".\plots/diurnal_2016_smallegu_flat.png","diurnal flat"),HYPERLINK(VLOOKUP($AB4590,linkref!$A$2:$D$68,4,FALSE),VLOOKUP($AB4590,linkref!$A$2:$D$68,2,FALSE))),"")</f>
        <v/>
      </c>
      <c r="AB4590" t="str">
        <f>_xlfn.IFNA(VLOOKUP(I4590,units!A$2:B$1765,2,FALSE),"")</f>
        <v/>
      </c>
    </row>
    <row r="4591" spans="1:28" hidden="1" x14ac:dyDescent="0.3">
      <c r="B4591" s="9" t="str">
        <f>_xlfn.IFNA(VLOOKUP(C4591,regions!A$1:B$49,2,FALSE),"")</f>
        <v>SESARM</v>
      </c>
      <c r="C4591" t="s">
        <v>20913</v>
      </c>
      <c r="D4591" s="1" t="s">
        <v>13599</v>
      </c>
      <c r="G4591" t="s">
        <v>13598</v>
      </c>
      <c r="H4591" s="1" t="s">
        <v>13594</v>
      </c>
      <c r="I4591" s="1" t="s">
        <v>13829</v>
      </c>
      <c r="J4591" s="1" t="s">
        <v>13830</v>
      </c>
      <c r="K4591" s="1" t="s">
        <v>13831</v>
      </c>
      <c r="L4591" s="1" t="s">
        <v>522</v>
      </c>
      <c r="M4591" s="1" t="s">
        <v>110</v>
      </c>
      <c r="P4591" s="1" t="s">
        <v>111</v>
      </c>
      <c r="Q4591" s="1" t="s">
        <v>254</v>
      </c>
      <c r="S4591" t="str">
        <f t="shared" si="71"/>
        <v>N</v>
      </c>
      <c r="T4591" t="s">
        <v>8</v>
      </c>
      <c r="U4591" t="s">
        <v>22632</v>
      </c>
      <c r="V4591" s="4">
        <v>0.01</v>
      </c>
      <c r="W4591" s="4">
        <v>0</v>
      </c>
      <c r="X4591" s="4">
        <v>0</v>
      </c>
      <c r="Y4591">
        <v>8760</v>
      </c>
      <c r="Z4591" s="10" t="str">
        <f>_xlfn.IFNA(IF(OR(R4591="Y",S4591="Y"),HYPERLINK(".\plots/daily_2016_smallegu_flat.png","daily flat"),HYPERLINK(VLOOKUP($AB4591,linkref!$A$2:$D$68,3,FALSE),VLOOKUP($AB4591,linkref!$A$2:$D$68,2,FALSE))),"")</f>
        <v/>
      </c>
      <c r="AA4591" s="10" t="str">
        <f>_xlfn.IFNA(IF(OR(R4591="Y",S4591="Y"),HYPERLINK(".\plots/diurnal_2016_smallegu_flat.png","diurnal flat"),HYPERLINK(VLOOKUP($AB4591,linkref!$A$2:$D$68,4,FALSE),VLOOKUP($AB4591,linkref!$A$2:$D$68,2,FALSE))),"")</f>
        <v/>
      </c>
      <c r="AB4591" t="str">
        <f>_xlfn.IFNA(VLOOKUP(I4591,units!A$2:B$1765,2,FALSE),"")</f>
        <v/>
      </c>
    </row>
    <row r="4592" spans="1:28" hidden="1" x14ac:dyDescent="0.3">
      <c r="B4592" s="9" t="str">
        <f>_xlfn.IFNA(VLOOKUP(C4592,regions!A$1:B$49,2,FALSE),"")</f>
        <v>South</v>
      </c>
      <c r="C4592" t="s">
        <v>20917</v>
      </c>
      <c r="D4592" s="1" t="s">
        <v>11036</v>
      </c>
      <c r="G4592" t="s">
        <v>11035</v>
      </c>
      <c r="H4592" s="1" t="s">
        <v>11031</v>
      </c>
      <c r="I4592" s="1" t="s">
        <v>11037</v>
      </c>
      <c r="J4592" s="1" t="s">
        <v>11038</v>
      </c>
      <c r="K4592" s="1" t="s">
        <v>11039</v>
      </c>
      <c r="L4592" s="1" t="s">
        <v>253</v>
      </c>
      <c r="M4592" s="1" t="s">
        <v>110</v>
      </c>
      <c r="P4592" s="1" t="s">
        <v>111</v>
      </c>
      <c r="Q4592" s="1" t="s">
        <v>254</v>
      </c>
      <c r="S4592" t="str">
        <f t="shared" si="71"/>
        <v>N</v>
      </c>
      <c r="T4592" t="s">
        <v>8</v>
      </c>
      <c r="U4592" t="s">
        <v>22632</v>
      </c>
      <c r="V4592" s="4">
        <v>0.01</v>
      </c>
      <c r="W4592" s="4"/>
      <c r="X4592" s="4"/>
      <c r="Y4592">
        <v>1</v>
      </c>
      <c r="Z4592" s="10" t="str">
        <f>_xlfn.IFNA(IF(OR(R4592="Y",S4592="Y"),HYPERLINK(".\plots/daily_2016_smallegu_flat.png","daily flat"),HYPERLINK(VLOOKUP($AB4592,linkref!$A$2:$D$68,3,FALSE),VLOOKUP($AB4592,linkref!$A$2:$D$68,2,FALSE))),"")</f>
        <v/>
      </c>
      <c r="AA4592" s="10" t="str">
        <f>_xlfn.IFNA(IF(OR(R4592="Y",S4592="Y"),HYPERLINK(".\plots/diurnal_2016_smallegu_flat.png","diurnal flat"),HYPERLINK(VLOOKUP($AB4592,linkref!$A$2:$D$68,4,FALSE),VLOOKUP($AB4592,linkref!$A$2:$D$68,2,FALSE))),"")</f>
        <v/>
      </c>
      <c r="AB4592" t="str">
        <f>_xlfn.IFNA(VLOOKUP(I4592,units!A$2:B$1765,2,FALSE),"")</f>
        <v/>
      </c>
    </row>
    <row r="4593" spans="2:28" hidden="1" x14ac:dyDescent="0.3">
      <c r="B4593" s="9" t="str">
        <f>_xlfn.IFNA(VLOOKUP(C4593,regions!A$1:B$49,2,FALSE),"")</f>
        <v>SESARM</v>
      </c>
      <c r="C4593" t="s">
        <v>20931</v>
      </c>
      <c r="D4593" s="1" t="s">
        <v>11319</v>
      </c>
      <c r="G4593" t="s">
        <v>11318</v>
      </c>
      <c r="H4593" s="1" t="s">
        <v>11314</v>
      </c>
      <c r="I4593" s="1" t="s">
        <v>11315</v>
      </c>
      <c r="J4593" s="1" t="s">
        <v>11316</v>
      </c>
      <c r="K4593" s="1" t="s">
        <v>11317</v>
      </c>
      <c r="L4593" s="1" t="s">
        <v>522</v>
      </c>
      <c r="M4593" s="1" t="s">
        <v>110</v>
      </c>
      <c r="P4593" s="1" t="s">
        <v>111</v>
      </c>
      <c r="Q4593" s="1" t="s">
        <v>254</v>
      </c>
      <c r="S4593" t="str">
        <f t="shared" si="71"/>
        <v>N</v>
      </c>
      <c r="T4593" t="s">
        <v>8</v>
      </c>
      <c r="U4593" t="s">
        <v>22632</v>
      </c>
      <c r="V4593" s="4">
        <v>0.01</v>
      </c>
      <c r="W4593" s="4"/>
      <c r="X4593" s="4"/>
      <c r="Y4593">
        <v>500</v>
      </c>
      <c r="Z4593" s="10" t="str">
        <f>_xlfn.IFNA(IF(OR(R4593="Y",S4593="Y"),HYPERLINK(".\plots/daily_2016_smallegu_flat.png","daily flat"),HYPERLINK(VLOOKUP($AB4593,linkref!$A$2:$D$68,3,FALSE),VLOOKUP($AB4593,linkref!$A$2:$D$68,2,FALSE))),"")</f>
        <v/>
      </c>
      <c r="AA4593" s="10" t="str">
        <f>_xlfn.IFNA(IF(OR(R4593="Y",S4593="Y"),HYPERLINK(".\plots/diurnal_2016_smallegu_flat.png","diurnal flat"),HYPERLINK(VLOOKUP($AB4593,linkref!$A$2:$D$68,4,FALSE),VLOOKUP($AB4593,linkref!$A$2:$D$68,2,FALSE))),"")</f>
        <v/>
      </c>
      <c r="AB4593" t="str">
        <f>_xlfn.IFNA(VLOOKUP(I4593,units!A$2:B$1765,2,FALSE),"")</f>
        <v/>
      </c>
    </row>
    <row r="4594" spans="2:28" hidden="1" x14ac:dyDescent="0.3">
      <c r="B4594" s="9" t="str">
        <f>_xlfn.IFNA(VLOOKUP(C4594,regions!A$1:B$49,2,FALSE),"")</f>
        <v>SESARM</v>
      </c>
      <c r="C4594" t="s">
        <v>20931</v>
      </c>
      <c r="D4594" s="1" t="s">
        <v>12159</v>
      </c>
      <c r="G4594" t="s">
        <v>12158</v>
      </c>
      <c r="H4594" s="1" t="s">
        <v>12154</v>
      </c>
      <c r="I4594" s="1" t="s">
        <v>12155</v>
      </c>
      <c r="J4594" s="1" t="s">
        <v>12156</v>
      </c>
      <c r="K4594" s="1" t="s">
        <v>12157</v>
      </c>
      <c r="L4594" s="1" t="s">
        <v>730</v>
      </c>
      <c r="M4594" s="1" t="s">
        <v>110</v>
      </c>
      <c r="P4594" s="1" t="s">
        <v>111</v>
      </c>
      <c r="Q4594" s="1" t="s">
        <v>254</v>
      </c>
      <c r="S4594" t="str">
        <f t="shared" si="71"/>
        <v>N</v>
      </c>
      <c r="T4594" t="s">
        <v>8</v>
      </c>
      <c r="U4594" t="s">
        <v>22632</v>
      </c>
      <c r="V4594" s="4">
        <v>0.01</v>
      </c>
      <c r="W4594" s="4"/>
      <c r="X4594" s="4"/>
      <c r="Y4594">
        <v>52</v>
      </c>
      <c r="Z4594" s="10" t="str">
        <f>_xlfn.IFNA(IF(OR(R4594="Y",S4594="Y"),HYPERLINK(".\plots/daily_2016_smallegu_flat.png","daily flat"),HYPERLINK(VLOOKUP($AB4594,linkref!$A$2:$D$68,3,FALSE),VLOOKUP($AB4594,linkref!$A$2:$D$68,2,FALSE))),"")</f>
        <v/>
      </c>
      <c r="AA4594" s="10" t="str">
        <f>_xlfn.IFNA(IF(OR(R4594="Y",S4594="Y"),HYPERLINK(".\plots/diurnal_2016_smallegu_flat.png","diurnal flat"),HYPERLINK(VLOOKUP($AB4594,linkref!$A$2:$D$68,4,FALSE),VLOOKUP($AB4594,linkref!$A$2:$D$68,2,FALSE))),"")</f>
        <v/>
      </c>
      <c r="AB4594" t="str">
        <f>_xlfn.IFNA(VLOOKUP(I4594,units!A$2:B$1765,2,FALSE),"")</f>
        <v/>
      </c>
    </row>
    <row r="4595" spans="2:28" hidden="1" x14ac:dyDescent="0.3">
      <c r="B4595" s="9" t="str">
        <f>_xlfn.IFNA(VLOOKUP(C4595,regions!A$1:B$49,2,FALSE),"")</f>
        <v>South</v>
      </c>
      <c r="C4595" t="s">
        <v>20908</v>
      </c>
      <c r="D4595" s="1" t="s">
        <v>12461</v>
      </c>
      <c r="G4595" t="s">
        <v>12460</v>
      </c>
      <c r="H4595" s="1" t="s">
        <v>12456</v>
      </c>
      <c r="I4595" s="1" t="s">
        <v>12457</v>
      </c>
      <c r="J4595" s="1" t="s">
        <v>12458</v>
      </c>
      <c r="K4595" s="1" t="s">
        <v>12459</v>
      </c>
      <c r="L4595" s="1" t="s">
        <v>12003</v>
      </c>
      <c r="M4595" s="1" t="s">
        <v>2366</v>
      </c>
      <c r="P4595" s="1" t="s">
        <v>111</v>
      </c>
      <c r="Q4595" s="1" t="s">
        <v>254</v>
      </c>
      <c r="S4595" t="str">
        <f t="shared" si="71"/>
        <v>N</v>
      </c>
      <c r="T4595" t="s">
        <v>8</v>
      </c>
      <c r="U4595" t="s">
        <v>22632</v>
      </c>
      <c r="V4595" s="4">
        <v>0.01</v>
      </c>
      <c r="W4595" s="4">
        <v>2.9999999999999997E-4</v>
      </c>
      <c r="X4595" s="4"/>
      <c r="Y4595">
        <v>8</v>
      </c>
      <c r="Z4595" s="10" t="str">
        <f>_xlfn.IFNA(IF(OR(R4595="Y",S4595="Y"),HYPERLINK(".\plots/daily_2016_smallegu_flat.png","daily flat"),HYPERLINK(VLOOKUP($AB4595,linkref!$A$2:$D$68,3,FALSE),VLOOKUP($AB4595,linkref!$A$2:$D$68,2,FALSE))),"")</f>
        <v/>
      </c>
      <c r="AA4595" s="10" t="str">
        <f>_xlfn.IFNA(IF(OR(R4595="Y",S4595="Y"),HYPERLINK(".\plots/diurnal_2016_smallegu_flat.png","diurnal flat"),HYPERLINK(VLOOKUP($AB4595,linkref!$A$2:$D$68,4,FALSE),VLOOKUP($AB4595,linkref!$A$2:$D$68,2,FALSE))),"")</f>
        <v/>
      </c>
      <c r="AB4595" t="str">
        <f>_xlfn.IFNA(VLOOKUP(I4595,units!A$2:B$1765,2,FALSE),"")</f>
        <v/>
      </c>
    </row>
    <row r="4596" spans="2:28" hidden="1" x14ac:dyDescent="0.3">
      <c r="B4596" s="9" t="str">
        <f>_xlfn.IFNA(VLOOKUP(C4596,regions!A$1:B$49,2,FALSE),"")</f>
        <v>MANE-VU</v>
      </c>
      <c r="C4596" t="s">
        <v>20909</v>
      </c>
      <c r="D4596" s="1" t="s">
        <v>218</v>
      </c>
      <c r="G4596" t="s">
        <v>12990</v>
      </c>
      <c r="H4596" s="1" t="s">
        <v>12986</v>
      </c>
      <c r="I4596" s="1" t="s">
        <v>12991</v>
      </c>
      <c r="J4596" s="1" t="s">
        <v>12992</v>
      </c>
      <c r="K4596" s="1" t="s">
        <v>12993</v>
      </c>
      <c r="L4596" s="1" t="s">
        <v>730</v>
      </c>
      <c r="M4596" s="1" t="s">
        <v>110</v>
      </c>
      <c r="P4596" s="1" t="s">
        <v>111</v>
      </c>
      <c r="Q4596" s="1" t="s">
        <v>254</v>
      </c>
      <c r="S4596" t="str">
        <f t="shared" si="71"/>
        <v>N</v>
      </c>
      <c r="T4596" t="s">
        <v>8</v>
      </c>
      <c r="U4596" t="s">
        <v>22632</v>
      </c>
      <c r="V4596" s="4">
        <v>0.01</v>
      </c>
      <c r="W4596" s="4"/>
      <c r="X4596" s="4"/>
      <c r="Y4596">
        <v>11</v>
      </c>
      <c r="Z4596" s="10" t="str">
        <f>_xlfn.IFNA(IF(OR(R4596="Y",S4596="Y"),HYPERLINK(".\plots/daily_2016_smallegu_flat.png","daily flat"),HYPERLINK(VLOOKUP($AB4596,linkref!$A$2:$D$68,3,FALSE),VLOOKUP($AB4596,linkref!$A$2:$D$68,2,FALSE))),"")</f>
        <v/>
      </c>
      <c r="AA4596" s="10" t="str">
        <f>_xlfn.IFNA(IF(OR(R4596="Y",S4596="Y"),HYPERLINK(".\plots/diurnal_2016_smallegu_flat.png","diurnal flat"),HYPERLINK(VLOOKUP($AB4596,linkref!$A$2:$D$68,4,FALSE),VLOOKUP($AB4596,linkref!$A$2:$D$68,2,FALSE))),"")</f>
        <v/>
      </c>
      <c r="AB4596" t="str">
        <f>_xlfn.IFNA(VLOOKUP(I4596,units!A$2:B$1765,2,FALSE),"")</f>
        <v/>
      </c>
    </row>
    <row r="4597" spans="2:28" hidden="1" x14ac:dyDescent="0.3">
      <c r="B4597" s="9" t="str">
        <f>_xlfn.IFNA(VLOOKUP(C4597,regions!A$1:B$49,2,FALSE),"")</f>
        <v>MANE-VU</v>
      </c>
      <c r="C4597" t="s">
        <v>20909</v>
      </c>
      <c r="D4597" s="1" t="s">
        <v>3555</v>
      </c>
      <c r="G4597" t="s">
        <v>3560</v>
      </c>
      <c r="H4597" s="1" t="s">
        <v>3556</v>
      </c>
      <c r="I4597" s="1" t="s">
        <v>14024</v>
      </c>
      <c r="J4597" s="1" t="s">
        <v>14025</v>
      </c>
      <c r="K4597" s="1" t="s">
        <v>14026</v>
      </c>
      <c r="L4597" s="1" t="s">
        <v>253</v>
      </c>
      <c r="M4597" s="1" t="s">
        <v>110</v>
      </c>
      <c r="P4597" s="1" t="s">
        <v>111</v>
      </c>
      <c r="Q4597" s="1" t="s">
        <v>254</v>
      </c>
      <c r="S4597" t="str">
        <f t="shared" si="71"/>
        <v>N</v>
      </c>
      <c r="T4597" t="s">
        <v>8</v>
      </c>
      <c r="U4597" t="s">
        <v>22632</v>
      </c>
      <c r="V4597" s="4">
        <v>0.01</v>
      </c>
      <c r="W4597" s="4"/>
      <c r="X4597" s="4"/>
      <c r="Y4597">
        <v>8</v>
      </c>
      <c r="Z4597" s="10" t="str">
        <f>_xlfn.IFNA(IF(OR(R4597="Y",S4597="Y"),HYPERLINK(".\plots/daily_2016_smallegu_flat.png","daily flat"),HYPERLINK(VLOOKUP($AB4597,linkref!$A$2:$D$68,3,FALSE),VLOOKUP($AB4597,linkref!$A$2:$D$68,2,FALSE))),"")</f>
        <v/>
      </c>
      <c r="AA4597" s="10" t="str">
        <f>_xlfn.IFNA(IF(OR(R4597="Y",S4597="Y"),HYPERLINK(".\plots/diurnal_2016_smallegu_flat.png","diurnal flat"),HYPERLINK(VLOOKUP($AB4597,linkref!$A$2:$D$68,4,FALSE),VLOOKUP($AB4597,linkref!$A$2:$D$68,2,FALSE))),"")</f>
        <v/>
      </c>
      <c r="AB4597" t="str">
        <f>_xlfn.IFNA(VLOOKUP(I4597,units!A$2:B$1765,2,FALSE),"")</f>
        <v/>
      </c>
    </row>
    <row r="4598" spans="2:28" hidden="1" x14ac:dyDescent="0.3">
      <c r="B4598" s="9" t="str">
        <f>_xlfn.IFNA(VLOOKUP(C4598,regions!A$1:B$49,2,FALSE),"")</f>
        <v>MANE-VU</v>
      </c>
      <c r="C4598" t="s">
        <v>20909</v>
      </c>
      <c r="D4598" s="1" t="s">
        <v>3555</v>
      </c>
      <c r="G4598" t="s">
        <v>3560</v>
      </c>
      <c r="H4598" s="1" t="s">
        <v>3556</v>
      </c>
      <c r="I4598" s="1" t="s">
        <v>14027</v>
      </c>
      <c r="J4598" s="1" t="s">
        <v>14028</v>
      </c>
      <c r="K4598" s="1" t="s">
        <v>14029</v>
      </c>
      <c r="L4598" s="1" t="s">
        <v>253</v>
      </c>
      <c r="M4598" s="1" t="s">
        <v>110</v>
      </c>
      <c r="P4598" s="1" t="s">
        <v>111</v>
      </c>
      <c r="Q4598" s="1" t="s">
        <v>254</v>
      </c>
      <c r="S4598" t="str">
        <f t="shared" si="71"/>
        <v>N</v>
      </c>
      <c r="T4598" t="s">
        <v>8</v>
      </c>
      <c r="U4598" t="s">
        <v>22632</v>
      </c>
      <c r="V4598" s="4">
        <v>0.01</v>
      </c>
      <c r="W4598" s="4"/>
      <c r="X4598" s="4"/>
      <c r="Y4598">
        <v>9</v>
      </c>
      <c r="Z4598" s="10" t="str">
        <f>_xlfn.IFNA(IF(OR(R4598="Y",S4598="Y"),HYPERLINK(".\plots/daily_2016_smallegu_flat.png","daily flat"),HYPERLINK(VLOOKUP($AB4598,linkref!$A$2:$D$68,3,FALSE),VLOOKUP($AB4598,linkref!$A$2:$D$68,2,FALSE))),"")</f>
        <v/>
      </c>
      <c r="AA4598" s="10" t="str">
        <f>_xlfn.IFNA(IF(OR(R4598="Y",S4598="Y"),HYPERLINK(".\plots/diurnal_2016_smallegu_flat.png","diurnal flat"),HYPERLINK(VLOOKUP($AB4598,linkref!$A$2:$D$68,4,FALSE),VLOOKUP($AB4598,linkref!$A$2:$D$68,2,FALSE))),"")</f>
        <v/>
      </c>
      <c r="AB4598" t="str">
        <f>_xlfn.IFNA(VLOOKUP(I4598,units!A$2:B$1765,2,FALSE),"")</f>
        <v/>
      </c>
    </row>
    <row r="4599" spans="2:28" hidden="1" x14ac:dyDescent="0.3">
      <c r="B4599" s="9" t="str">
        <f>_xlfn.IFNA(VLOOKUP(C4599,regions!A$1:B$49,2,FALSE),"")</f>
        <v>SESARM</v>
      </c>
      <c r="C4599" t="s">
        <v>20931</v>
      </c>
      <c r="D4599" s="1" t="s">
        <v>5229</v>
      </c>
      <c r="G4599" t="s">
        <v>5226</v>
      </c>
      <c r="H4599" s="1" t="s">
        <v>5230</v>
      </c>
      <c r="I4599" s="1" t="s">
        <v>14030</v>
      </c>
      <c r="J4599" s="1" t="s">
        <v>14031</v>
      </c>
      <c r="K4599" s="1" t="s">
        <v>14032</v>
      </c>
      <c r="L4599" s="1" t="s">
        <v>1205</v>
      </c>
      <c r="M4599" s="1" t="s">
        <v>110</v>
      </c>
      <c r="P4599" s="1" t="s">
        <v>111</v>
      </c>
      <c r="Q4599" s="1" t="s">
        <v>254</v>
      </c>
      <c r="S4599" t="str">
        <f t="shared" si="71"/>
        <v>N</v>
      </c>
      <c r="T4599" t="s">
        <v>8</v>
      </c>
      <c r="U4599" t="s">
        <v>22632</v>
      </c>
      <c r="V4599" s="4">
        <v>0.01</v>
      </c>
      <c r="W4599" s="4"/>
      <c r="X4599" s="4"/>
      <c r="Y4599">
        <v>8736</v>
      </c>
      <c r="Z4599" s="10" t="str">
        <f>_xlfn.IFNA(IF(OR(R4599="Y",S4599="Y"),HYPERLINK(".\plots/daily_2016_smallegu_flat.png","daily flat"),HYPERLINK(VLOOKUP($AB4599,linkref!$A$2:$D$68,3,FALSE),VLOOKUP($AB4599,linkref!$A$2:$D$68,2,FALSE))),"")</f>
        <v/>
      </c>
      <c r="AA4599" s="10" t="str">
        <f>_xlfn.IFNA(IF(OR(R4599="Y",S4599="Y"),HYPERLINK(".\plots/diurnal_2016_smallegu_flat.png","diurnal flat"),HYPERLINK(VLOOKUP($AB4599,linkref!$A$2:$D$68,4,FALSE),VLOOKUP($AB4599,linkref!$A$2:$D$68,2,FALSE))),"")</f>
        <v/>
      </c>
      <c r="AB4599" t="str">
        <f>_xlfn.IFNA(VLOOKUP(I4599,units!A$2:B$1765,2,FALSE),"")</f>
        <v/>
      </c>
    </row>
    <row r="4600" spans="2:28" hidden="1" x14ac:dyDescent="0.3">
      <c r="B4600" s="9" t="str">
        <f>_xlfn.IFNA(VLOOKUP(C4600,regions!A$1:B$49,2,FALSE),"")</f>
        <v>West</v>
      </c>
      <c r="C4600" t="s">
        <v>20905</v>
      </c>
      <c r="D4600" s="1" t="s">
        <v>1058</v>
      </c>
      <c r="G4600" t="s">
        <v>14175</v>
      </c>
      <c r="H4600" s="1" t="s">
        <v>14171</v>
      </c>
      <c r="I4600" s="1" t="s">
        <v>14172</v>
      </c>
      <c r="J4600" s="1" t="s">
        <v>14173</v>
      </c>
      <c r="K4600" s="1" t="s">
        <v>14174</v>
      </c>
      <c r="L4600" s="1" t="s">
        <v>253</v>
      </c>
      <c r="M4600" s="1" t="s">
        <v>110</v>
      </c>
      <c r="Q4600" s="1" t="s">
        <v>254</v>
      </c>
      <c r="S4600" t="str">
        <f t="shared" si="71"/>
        <v>N</v>
      </c>
      <c r="T4600" t="s">
        <v>8</v>
      </c>
      <c r="U4600" t="s">
        <v>22632</v>
      </c>
      <c r="V4600" s="4">
        <v>0.01</v>
      </c>
      <c r="W4600" s="4"/>
      <c r="X4600" s="4"/>
      <c r="Y4600">
        <v>8736</v>
      </c>
      <c r="Z4600" s="10" t="str">
        <f>_xlfn.IFNA(IF(OR(R4600="Y",S4600="Y"),HYPERLINK(".\plots/daily_2016_smallegu_flat.png","daily flat"),HYPERLINK(VLOOKUP($AB4600,linkref!$A$2:$D$68,3,FALSE),VLOOKUP($AB4600,linkref!$A$2:$D$68,2,FALSE))),"")</f>
        <v/>
      </c>
      <c r="AA4600" s="10" t="str">
        <f>_xlfn.IFNA(IF(OR(R4600="Y",S4600="Y"),HYPERLINK(".\plots/diurnal_2016_smallegu_flat.png","diurnal flat"),HYPERLINK(VLOOKUP($AB4600,linkref!$A$2:$D$68,4,FALSE),VLOOKUP($AB4600,linkref!$A$2:$D$68,2,FALSE))),"")</f>
        <v/>
      </c>
      <c r="AB4600" t="str">
        <f>_xlfn.IFNA(VLOOKUP(I4600,units!A$2:B$1765,2,FALSE),"")</f>
        <v/>
      </c>
    </row>
    <row r="4601" spans="2:28" hidden="1" x14ac:dyDescent="0.3">
      <c r="B4601" s="9" t="str">
        <f>_xlfn.IFNA(VLOOKUP(C4601,regions!A$1:B$49,2,FALSE),"")</f>
        <v>MANE-VU</v>
      </c>
      <c r="C4601" t="s">
        <v>20909</v>
      </c>
      <c r="D4601" s="1" t="s">
        <v>3555</v>
      </c>
      <c r="G4601" t="s">
        <v>3560</v>
      </c>
      <c r="H4601" s="1" t="s">
        <v>3556</v>
      </c>
      <c r="I4601" s="1" t="s">
        <v>14274</v>
      </c>
      <c r="J4601" s="1" t="s">
        <v>14275</v>
      </c>
      <c r="K4601" s="1" t="s">
        <v>14276</v>
      </c>
      <c r="L4601" s="1" t="s">
        <v>253</v>
      </c>
      <c r="M4601" s="1" t="s">
        <v>110</v>
      </c>
      <c r="P4601" s="1" t="s">
        <v>111</v>
      </c>
      <c r="Q4601" s="1" t="s">
        <v>254</v>
      </c>
      <c r="S4601" t="str">
        <f t="shared" si="71"/>
        <v>N</v>
      </c>
      <c r="T4601" t="s">
        <v>8</v>
      </c>
      <c r="U4601" t="s">
        <v>22632</v>
      </c>
      <c r="V4601" s="4">
        <v>0.01</v>
      </c>
      <c r="W4601" s="4"/>
      <c r="X4601" s="4"/>
      <c r="Y4601">
        <v>8</v>
      </c>
      <c r="Z4601" s="10" t="str">
        <f>_xlfn.IFNA(IF(OR(R4601="Y",S4601="Y"),HYPERLINK(".\plots/daily_2016_smallegu_flat.png","daily flat"),HYPERLINK(VLOOKUP($AB4601,linkref!$A$2:$D$68,3,FALSE),VLOOKUP($AB4601,linkref!$A$2:$D$68,2,FALSE))),"")</f>
        <v/>
      </c>
      <c r="AA4601" s="10" t="str">
        <f>_xlfn.IFNA(IF(OR(R4601="Y",S4601="Y"),HYPERLINK(".\plots/diurnal_2016_smallegu_flat.png","diurnal flat"),HYPERLINK(VLOOKUP($AB4601,linkref!$A$2:$D$68,4,FALSE),VLOOKUP($AB4601,linkref!$A$2:$D$68,2,FALSE))),"")</f>
        <v/>
      </c>
      <c r="AB4601" t="str">
        <f>_xlfn.IFNA(VLOOKUP(I4601,units!A$2:B$1765,2,FALSE),"")</f>
        <v/>
      </c>
    </row>
    <row r="4602" spans="2:28" hidden="1" x14ac:dyDescent="0.3">
      <c r="B4602" s="9" t="str">
        <f>_xlfn.IFNA(VLOOKUP(C4602,regions!A$1:B$49,2,FALSE),"")</f>
        <v>West</v>
      </c>
      <c r="C4602" t="s">
        <v>20905</v>
      </c>
      <c r="D4602" s="1" t="s">
        <v>1058</v>
      </c>
      <c r="G4602" t="s">
        <v>19902</v>
      </c>
      <c r="H4602" s="1" t="s">
        <v>19898</v>
      </c>
      <c r="I4602" s="1" t="s">
        <v>19899</v>
      </c>
      <c r="J4602" s="1" t="s">
        <v>19900</v>
      </c>
      <c r="K4602" s="1" t="s">
        <v>19901</v>
      </c>
      <c r="L4602" s="1" t="s">
        <v>253</v>
      </c>
      <c r="M4602" s="1" t="s">
        <v>110</v>
      </c>
      <c r="Q4602" s="1" t="s">
        <v>7060</v>
      </c>
      <c r="S4602" t="str">
        <f t="shared" si="71"/>
        <v>N</v>
      </c>
      <c r="T4602" t="s">
        <v>8</v>
      </c>
      <c r="U4602" t="s">
        <v>22632</v>
      </c>
      <c r="V4602" s="4">
        <v>0.01</v>
      </c>
      <c r="W4602" s="4"/>
      <c r="X4602" s="4"/>
      <c r="Y4602">
        <v>52</v>
      </c>
      <c r="Z4602" s="10" t="str">
        <f>_xlfn.IFNA(IF(OR(R4602="Y",S4602="Y"),HYPERLINK(".\plots/daily_2016_smallegu_flat.png","daily flat"),HYPERLINK(VLOOKUP($AB4602,linkref!$A$2:$D$68,3,FALSE),VLOOKUP($AB4602,linkref!$A$2:$D$68,2,FALSE))),"")</f>
        <v/>
      </c>
      <c r="AA4602" s="10" t="str">
        <f>_xlfn.IFNA(IF(OR(R4602="Y",S4602="Y"),HYPERLINK(".\plots/diurnal_2016_smallegu_flat.png","diurnal flat"),HYPERLINK(VLOOKUP($AB4602,linkref!$A$2:$D$68,4,FALSE),VLOOKUP($AB4602,linkref!$A$2:$D$68,2,FALSE))),"")</f>
        <v/>
      </c>
      <c r="AB4602" t="str">
        <f>_xlfn.IFNA(VLOOKUP(I4602,units!A$2:B$1765,2,FALSE),"")</f>
        <v/>
      </c>
    </row>
    <row r="4603" spans="2:28" hidden="1" x14ac:dyDescent="0.3">
      <c r="B4603" s="9" t="str">
        <f>_xlfn.IFNA(VLOOKUP(C4603,regions!A$1:B$49,2,FALSE),"")</f>
        <v>South</v>
      </c>
      <c r="C4603" t="s">
        <v>20908</v>
      </c>
      <c r="D4603" s="1" t="s">
        <v>11176</v>
      </c>
      <c r="G4603" t="s">
        <v>17100</v>
      </c>
      <c r="H4603" s="1" t="s">
        <v>17099</v>
      </c>
      <c r="I4603" s="1" t="s">
        <v>22359</v>
      </c>
      <c r="J4603" s="1" t="s">
        <v>22360</v>
      </c>
      <c r="K4603" s="1" t="s">
        <v>22361</v>
      </c>
      <c r="L4603" s="1" t="s">
        <v>229</v>
      </c>
      <c r="M4603" s="1" t="s">
        <v>2366</v>
      </c>
      <c r="P4603" s="1" t="s">
        <v>111</v>
      </c>
      <c r="Q4603" s="1" t="s">
        <v>7060</v>
      </c>
      <c r="S4603" t="str">
        <f t="shared" si="71"/>
        <v>N</v>
      </c>
      <c r="T4603" t="s">
        <v>8</v>
      </c>
      <c r="U4603" t="s">
        <v>112</v>
      </c>
      <c r="V4603" s="4">
        <v>0.01</v>
      </c>
      <c r="W4603" s="4">
        <v>4.0500000000000001E-2</v>
      </c>
      <c r="X4603" s="4">
        <v>0.01</v>
      </c>
      <c r="Y4603">
        <v>8760</v>
      </c>
      <c r="Z4603" s="10" t="str">
        <f>_xlfn.IFNA(IF(OR(R4603="Y",S4603="Y"),HYPERLINK(".\plots/daily_2016_smallegu_flat.png","daily flat"),HYPERLINK(VLOOKUP($AB4603,linkref!$A$2:$D$68,3,FALSE),VLOOKUP($AB4603,linkref!$A$2:$D$68,2,FALSE))),"")</f>
        <v/>
      </c>
      <c r="AA4603" s="10" t="str">
        <f>_xlfn.IFNA(IF(OR(R4603="Y",S4603="Y"),HYPERLINK(".\plots/diurnal_2016_smallegu_flat.png","diurnal flat"),HYPERLINK(VLOOKUP($AB4603,linkref!$A$2:$D$68,4,FALSE),VLOOKUP($AB4603,linkref!$A$2:$D$68,2,FALSE))),"")</f>
        <v/>
      </c>
      <c r="AB4603" t="str">
        <f>_xlfn.IFNA(VLOOKUP(I4603,units!A$2:B$1765,2,FALSE),"")</f>
        <v/>
      </c>
    </row>
    <row r="4604" spans="2:28" hidden="1" x14ac:dyDescent="0.3">
      <c r="B4604" s="9" t="str">
        <f>_xlfn.IFNA(VLOOKUP(C4604,regions!A$1:B$49,2,FALSE),"")</f>
        <v>South</v>
      </c>
      <c r="C4604" t="s">
        <v>20917</v>
      </c>
      <c r="D4604" s="1" t="s">
        <v>4743</v>
      </c>
      <c r="G4604" t="s">
        <v>11949</v>
      </c>
      <c r="H4604" s="1" t="s">
        <v>11948</v>
      </c>
      <c r="I4604" s="1" t="s">
        <v>21174</v>
      </c>
      <c r="J4604" s="1" t="s">
        <v>21175</v>
      </c>
      <c r="K4604" s="1" t="s">
        <v>21176</v>
      </c>
      <c r="L4604" s="1" t="s">
        <v>21120</v>
      </c>
      <c r="M4604" s="1" t="s">
        <v>110</v>
      </c>
      <c r="P4604" s="1" t="s">
        <v>111</v>
      </c>
      <c r="Q4604" s="1" t="s">
        <v>254</v>
      </c>
      <c r="S4604" t="str">
        <f t="shared" si="71"/>
        <v>N</v>
      </c>
      <c r="T4604" t="s">
        <v>8</v>
      </c>
      <c r="U4604" t="s">
        <v>112</v>
      </c>
      <c r="V4604" s="4">
        <v>0.01</v>
      </c>
      <c r="W4604" s="4">
        <v>1E-3</v>
      </c>
      <c r="X4604" s="4">
        <v>1E-3</v>
      </c>
      <c r="Y4604">
        <v>52</v>
      </c>
      <c r="Z4604" s="10" t="str">
        <f>_xlfn.IFNA(IF(OR(R4604="Y",S4604="Y"),HYPERLINK(".\plots/daily_2016_smallegu_flat.png","daily flat"),HYPERLINK(VLOOKUP($AB4604,linkref!$A$2:$D$68,3,FALSE),VLOOKUP($AB4604,linkref!$A$2:$D$68,2,FALSE))),"")</f>
        <v/>
      </c>
      <c r="AA4604" s="10" t="str">
        <f>_xlfn.IFNA(IF(OR(R4604="Y",S4604="Y"),HYPERLINK(".\plots/diurnal_2016_smallegu_flat.png","diurnal flat"),HYPERLINK(VLOOKUP($AB4604,linkref!$A$2:$D$68,4,FALSE),VLOOKUP($AB4604,linkref!$A$2:$D$68,2,FALSE))),"")</f>
        <v/>
      </c>
      <c r="AB4604" t="str">
        <f>_xlfn.IFNA(VLOOKUP(I4604,units!A$2:B$1765,2,FALSE),"")</f>
        <v/>
      </c>
    </row>
    <row r="4605" spans="2:28" hidden="1" x14ac:dyDescent="0.3">
      <c r="B4605" s="9" t="str">
        <f>_xlfn.IFNA(VLOOKUP(C4605,regions!A$1:B$49,2,FALSE),"")</f>
        <v>West</v>
      </c>
      <c r="C4605" t="s">
        <v>20928</v>
      </c>
      <c r="D4605" s="1" t="s">
        <v>3253</v>
      </c>
      <c r="G4605" t="s">
        <v>16455</v>
      </c>
      <c r="H4605" s="1" t="s">
        <v>16451</v>
      </c>
      <c r="I4605" s="1" t="s">
        <v>21993</v>
      </c>
      <c r="J4605" s="1" t="s">
        <v>21994</v>
      </c>
      <c r="K4605" s="1" t="s">
        <v>21995</v>
      </c>
      <c r="L4605" s="1" t="s">
        <v>21208</v>
      </c>
      <c r="M4605" s="1" t="s">
        <v>2366</v>
      </c>
      <c r="P4605" s="1" t="s">
        <v>111</v>
      </c>
      <c r="Q4605" s="1" t="s">
        <v>254</v>
      </c>
      <c r="S4605" t="str">
        <f t="shared" si="71"/>
        <v>N</v>
      </c>
      <c r="T4605" t="s">
        <v>8</v>
      </c>
      <c r="U4605" t="s">
        <v>112</v>
      </c>
      <c r="V4605" s="4">
        <v>0.01</v>
      </c>
      <c r="W4605" s="4">
        <v>0</v>
      </c>
      <c r="X4605" s="4">
        <v>0</v>
      </c>
      <c r="Z4605" s="10" t="str">
        <f>_xlfn.IFNA(IF(OR(R4605="Y",S4605="Y"),HYPERLINK(".\plots/daily_2016_smallegu_flat.png","daily flat"),HYPERLINK(VLOOKUP($AB4605,linkref!$A$2:$D$68,3,FALSE),VLOOKUP($AB4605,linkref!$A$2:$D$68,2,FALSE))),"")</f>
        <v/>
      </c>
      <c r="AA4605" s="10" t="str">
        <f>_xlfn.IFNA(IF(OR(R4605="Y",S4605="Y"),HYPERLINK(".\plots/diurnal_2016_smallegu_flat.png","diurnal flat"),HYPERLINK(VLOOKUP($AB4605,linkref!$A$2:$D$68,4,FALSE),VLOOKUP($AB4605,linkref!$A$2:$D$68,2,FALSE))),"")</f>
        <v/>
      </c>
      <c r="AB4605" t="str">
        <f>_xlfn.IFNA(VLOOKUP(I4605,units!A$2:B$1765,2,FALSE),"")</f>
        <v/>
      </c>
    </row>
    <row r="4606" spans="2:28" hidden="1" x14ac:dyDescent="0.3">
      <c r="B4606" s="9" t="str">
        <f>_xlfn.IFNA(VLOOKUP(C4606,regions!A$1:B$49,2,FALSE),"")</f>
        <v>South</v>
      </c>
      <c r="C4606" t="s">
        <v>20917</v>
      </c>
      <c r="D4606" s="1" t="s">
        <v>10684</v>
      </c>
      <c r="G4606" t="s">
        <v>10701</v>
      </c>
      <c r="H4606" s="1" t="s">
        <v>10697</v>
      </c>
      <c r="I4606" s="1" t="s">
        <v>21481</v>
      </c>
      <c r="J4606" s="1" t="s">
        <v>21482</v>
      </c>
      <c r="K4606" s="1" t="s">
        <v>21483</v>
      </c>
      <c r="L4606" s="1" t="s">
        <v>21120</v>
      </c>
      <c r="M4606" s="1" t="s">
        <v>110</v>
      </c>
      <c r="P4606" s="1" t="s">
        <v>111</v>
      </c>
      <c r="Q4606" s="1" t="s">
        <v>254</v>
      </c>
      <c r="S4606" t="str">
        <f t="shared" si="71"/>
        <v>N</v>
      </c>
      <c r="T4606" t="s">
        <v>8</v>
      </c>
      <c r="U4606" t="s">
        <v>112</v>
      </c>
      <c r="V4606" s="4">
        <v>0.01</v>
      </c>
      <c r="W4606" s="4"/>
      <c r="X4606" s="4"/>
      <c r="Y4606">
        <v>48</v>
      </c>
      <c r="Z4606" s="10" t="str">
        <f>_xlfn.IFNA(IF(OR(R4606="Y",S4606="Y"),HYPERLINK(".\plots/daily_2016_smallegu_flat.png","daily flat"),HYPERLINK(VLOOKUP($AB4606,linkref!$A$2:$D$68,3,FALSE),VLOOKUP($AB4606,linkref!$A$2:$D$68,2,FALSE))),"")</f>
        <v/>
      </c>
      <c r="AA4606" s="10" t="str">
        <f>_xlfn.IFNA(IF(OR(R4606="Y",S4606="Y"),HYPERLINK(".\plots/diurnal_2016_smallegu_flat.png","diurnal flat"),HYPERLINK(VLOOKUP($AB4606,linkref!$A$2:$D$68,4,FALSE),VLOOKUP($AB4606,linkref!$A$2:$D$68,2,FALSE))),"")</f>
        <v/>
      </c>
      <c r="AB4606" t="str">
        <f>_xlfn.IFNA(VLOOKUP(I4606,units!A$2:B$1765,2,FALSE),"")</f>
        <v/>
      </c>
    </row>
    <row r="4607" spans="2:28" hidden="1" x14ac:dyDescent="0.3">
      <c r="B4607" s="9" t="str">
        <f>_xlfn.IFNA(VLOOKUP(C4607,regions!A$1:B$49,2,FALSE),"")</f>
        <v>South</v>
      </c>
      <c r="C4607" t="s">
        <v>20908</v>
      </c>
      <c r="D4607" s="1" t="s">
        <v>12461</v>
      </c>
      <c r="G4607" t="s">
        <v>16954</v>
      </c>
      <c r="H4607" s="1" t="s">
        <v>16953</v>
      </c>
      <c r="I4607" s="1" t="s">
        <v>22178</v>
      </c>
      <c r="J4607" s="1" t="s">
        <v>22179</v>
      </c>
      <c r="K4607" s="1" t="s">
        <v>22180</v>
      </c>
      <c r="L4607" s="1" t="s">
        <v>229</v>
      </c>
      <c r="M4607" s="1" t="s">
        <v>2366</v>
      </c>
      <c r="P4607" s="1" t="s">
        <v>111</v>
      </c>
      <c r="Q4607" s="1" t="s">
        <v>21277</v>
      </c>
      <c r="S4607" t="str">
        <f t="shared" si="71"/>
        <v>N</v>
      </c>
      <c r="T4607" t="s">
        <v>8</v>
      </c>
      <c r="U4607" t="s">
        <v>112</v>
      </c>
      <c r="V4607" s="4">
        <v>0.01</v>
      </c>
      <c r="W4607" s="4"/>
      <c r="X4607" s="4"/>
      <c r="Y4607">
        <v>8760</v>
      </c>
      <c r="Z4607" s="10" t="str">
        <f>_xlfn.IFNA(IF(OR(R4607="Y",S4607="Y"),HYPERLINK(".\plots/daily_2016_smallegu_flat.png","daily flat"),HYPERLINK(VLOOKUP($AB4607,linkref!$A$2:$D$68,3,FALSE),VLOOKUP($AB4607,linkref!$A$2:$D$68,2,FALSE))),"")</f>
        <v/>
      </c>
      <c r="AA4607" s="10" t="str">
        <f>_xlfn.IFNA(IF(OR(R4607="Y",S4607="Y"),HYPERLINK(".\plots/diurnal_2016_smallegu_flat.png","diurnal flat"),HYPERLINK(VLOOKUP($AB4607,linkref!$A$2:$D$68,4,FALSE),VLOOKUP($AB4607,linkref!$A$2:$D$68,2,FALSE))),"")</f>
        <v/>
      </c>
      <c r="AB4607" t="str">
        <f>_xlfn.IFNA(VLOOKUP(I4607,units!A$2:B$1765,2,FALSE),"")</f>
        <v/>
      </c>
    </row>
    <row r="4608" spans="2:28" hidden="1" x14ac:dyDescent="0.3">
      <c r="B4608" s="9" t="str">
        <f>_xlfn.IFNA(VLOOKUP(C4608,regions!A$1:B$49,2,FALSE),"")</f>
        <v>South</v>
      </c>
      <c r="C4608" t="s">
        <v>20934</v>
      </c>
      <c r="D4608" s="1" t="s">
        <v>17330</v>
      </c>
      <c r="G4608" t="s">
        <v>17329</v>
      </c>
      <c r="H4608" s="1" t="s">
        <v>17325</v>
      </c>
      <c r="I4608" s="1" t="s">
        <v>22454</v>
      </c>
      <c r="J4608" s="1" t="s">
        <v>22455</v>
      </c>
      <c r="K4608" s="1" t="s">
        <v>22456</v>
      </c>
      <c r="L4608" s="1" t="s">
        <v>21208</v>
      </c>
      <c r="M4608" s="1" t="s">
        <v>110</v>
      </c>
      <c r="P4608" s="1" t="s">
        <v>111</v>
      </c>
      <c r="Q4608" s="1" t="s">
        <v>254</v>
      </c>
      <c r="S4608" t="str">
        <f t="shared" si="71"/>
        <v>N</v>
      </c>
      <c r="T4608" t="s">
        <v>8</v>
      </c>
      <c r="U4608" t="s">
        <v>112</v>
      </c>
      <c r="V4608" s="4">
        <v>0.01</v>
      </c>
      <c r="W4608" s="4"/>
      <c r="X4608" s="4"/>
      <c r="Y4608">
        <v>47</v>
      </c>
      <c r="Z4608" s="10" t="str">
        <f>_xlfn.IFNA(IF(OR(R4608="Y",S4608="Y"),HYPERLINK(".\plots/daily_2016_smallegu_flat.png","daily flat"),HYPERLINK(VLOOKUP($AB4608,linkref!$A$2:$D$68,3,FALSE),VLOOKUP($AB4608,linkref!$A$2:$D$68,2,FALSE))),"")</f>
        <v/>
      </c>
      <c r="AA4608" s="10" t="str">
        <f>_xlfn.IFNA(IF(OR(R4608="Y",S4608="Y"),HYPERLINK(".\plots/diurnal_2016_smallegu_flat.png","diurnal flat"),HYPERLINK(VLOOKUP($AB4608,linkref!$A$2:$D$68,4,FALSE),VLOOKUP($AB4608,linkref!$A$2:$D$68,2,FALSE))),"")</f>
        <v/>
      </c>
      <c r="AB4608" t="str">
        <f>_xlfn.IFNA(VLOOKUP(I4608,units!A$2:B$1765,2,FALSE),"")</f>
        <v/>
      </c>
    </row>
    <row r="4609" spans="1:28" hidden="1" x14ac:dyDescent="0.3">
      <c r="B4609" s="9" t="str">
        <f>_xlfn.IFNA(VLOOKUP(C4609,regions!A$1:B$49,2,FALSE),"")</f>
        <v>West</v>
      </c>
      <c r="C4609" t="s">
        <v>20905</v>
      </c>
      <c r="D4609" s="1" t="s">
        <v>12253</v>
      </c>
      <c r="G4609" t="s">
        <v>13750</v>
      </c>
      <c r="H4609" s="1" t="s">
        <v>13746</v>
      </c>
      <c r="I4609" s="1" t="s">
        <v>13747</v>
      </c>
      <c r="J4609" s="1" t="s">
        <v>13748</v>
      </c>
      <c r="K4609" s="1" t="s">
        <v>13749</v>
      </c>
      <c r="L4609" s="1" t="s">
        <v>253</v>
      </c>
      <c r="M4609" s="1" t="s">
        <v>110</v>
      </c>
      <c r="Q4609" s="1" t="s">
        <v>254</v>
      </c>
      <c r="S4609" t="str">
        <f t="shared" si="71"/>
        <v>N</v>
      </c>
      <c r="T4609" t="s">
        <v>8</v>
      </c>
      <c r="U4609" t="s">
        <v>22632</v>
      </c>
      <c r="V4609" s="4">
        <v>9.9700399999999995E-3</v>
      </c>
      <c r="W4609" s="4">
        <v>6.9542900000000001E-4</v>
      </c>
      <c r="X4609" s="4">
        <v>4.622E-6</v>
      </c>
      <c r="Y4609">
        <v>100</v>
      </c>
      <c r="Z4609" s="10" t="str">
        <f>_xlfn.IFNA(IF(OR(R4609="Y",S4609="Y"),HYPERLINK(".\plots/daily_2016_smallegu_flat.png","daily flat"),HYPERLINK(VLOOKUP($AB4609,linkref!$A$2:$D$68,3,FALSE),VLOOKUP($AB4609,linkref!$A$2:$D$68,2,FALSE))),"")</f>
        <v/>
      </c>
      <c r="AA4609" s="10" t="str">
        <f>_xlfn.IFNA(IF(OR(R4609="Y",S4609="Y"),HYPERLINK(".\plots/diurnal_2016_smallegu_flat.png","diurnal flat"),HYPERLINK(VLOOKUP($AB4609,linkref!$A$2:$D$68,4,FALSE),VLOOKUP($AB4609,linkref!$A$2:$D$68,2,FALSE))),"")</f>
        <v/>
      </c>
      <c r="AB4609" t="str">
        <f>_xlfn.IFNA(VLOOKUP(I4609,units!A$2:B$1765,2,FALSE),"")</f>
        <v/>
      </c>
    </row>
    <row r="4610" spans="1:28" hidden="1" x14ac:dyDescent="0.3">
      <c r="B4610" s="9" t="str">
        <f>_xlfn.IFNA(VLOOKUP(C4610,regions!A$1:B$49,2,FALSE),"")</f>
        <v>West</v>
      </c>
      <c r="C4610" t="s">
        <v>20905</v>
      </c>
      <c r="D4610" s="1" t="s">
        <v>12253</v>
      </c>
      <c r="G4610" t="s">
        <v>13750</v>
      </c>
      <c r="H4610" s="1" t="s">
        <v>13746</v>
      </c>
      <c r="I4610" s="1" t="s">
        <v>13872</v>
      </c>
      <c r="J4610" s="1" t="s">
        <v>13873</v>
      </c>
      <c r="K4610" s="1" t="s">
        <v>13874</v>
      </c>
      <c r="L4610" s="1" t="s">
        <v>253</v>
      </c>
      <c r="M4610" s="1" t="s">
        <v>110</v>
      </c>
      <c r="Q4610" s="1" t="s">
        <v>254</v>
      </c>
      <c r="S4610" t="str">
        <f t="shared" si="71"/>
        <v>N</v>
      </c>
      <c r="T4610" t="s">
        <v>8</v>
      </c>
      <c r="U4610" t="s">
        <v>22632</v>
      </c>
      <c r="V4610" s="4">
        <v>9.9700399999999995E-3</v>
      </c>
      <c r="W4610" s="4">
        <v>6.9542900000000001E-4</v>
      </c>
      <c r="X4610" s="4">
        <v>4.622E-6</v>
      </c>
      <c r="Y4610">
        <v>100</v>
      </c>
      <c r="Z4610" s="10" t="str">
        <f>_xlfn.IFNA(IF(OR(R4610="Y",S4610="Y"),HYPERLINK(".\plots/daily_2016_smallegu_flat.png","daily flat"),HYPERLINK(VLOOKUP($AB4610,linkref!$A$2:$D$68,3,FALSE),VLOOKUP($AB4610,linkref!$A$2:$D$68,2,FALSE))),"")</f>
        <v/>
      </c>
      <c r="AA4610" s="10" t="str">
        <f>_xlfn.IFNA(IF(OR(R4610="Y",S4610="Y"),HYPERLINK(".\plots/diurnal_2016_smallegu_flat.png","diurnal flat"),HYPERLINK(VLOOKUP($AB4610,linkref!$A$2:$D$68,4,FALSE),VLOOKUP($AB4610,linkref!$A$2:$D$68,2,FALSE))),"")</f>
        <v/>
      </c>
      <c r="AB4610" t="str">
        <f>_xlfn.IFNA(VLOOKUP(I4610,units!A$2:B$1765,2,FALSE),"")</f>
        <v/>
      </c>
    </row>
    <row r="4611" spans="1:28" hidden="1" x14ac:dyDescent="0.3">
      <c r="B4611" s="9" t="str">
        <f>_xlfn.IFNA(VLOOKUP(C4611,regions!A$1:B$49,2,FALSE),"")</f>
        <v>LADCO</v>
      </c>
      <c r="C4611" t="s">
        <v>20904</v>
      </c>
      <c r="D4611" s="1" t="s">
        <v>78</v>
      </c>
      <c r="G4611" t="s">
        <v>11546</v>
      </c>
      <c r="H4611" s="1" t="s">
        <v>11542</v>
      </c>
      <c r="I4611" s="1" t="s">
        <v>11551</v>
      </c>
      <c r="J4611" s="1" t="s">
        <v>11544</v>
      </c>
      <c r="K4611" s="1" t="s">
        <v>11552</v>
      </c>
      <c r="L4611" s="1" t="s">
        <v>1205</v>
      </c>
      <c r="M4611" s="1" t="s">
        <v>110</v>
      </c>
      <c r="P4611" s="1" t="s">
        <v>111</v>
      </c>
      <c r="Q4611" s="1" t="s">
        <v>254</v>
      </c>
      <c r="S4611" t="str">
        <f t="shared" ref="S4611:S4674" si="72">IF(O4611="MSW","Y","N")</f>
        <v>N</v>
      </c>
      <c r="T4611" t="s">
        <v>8</v>
      </c>
      <c r="U4611" t="s">
        <v>22632</v>
      </c>
      <c r="V4611" s="4">
        <v>9.8750000000000001E-3</v>
      </c>
      <c r="W4611" s="4">
        <v>1.7000000000000001E-4</v>
      </c>
      <c r="X4611" s="4">
        <v>5.0000000000000004E-6</v>
      </c>
      <c r="Y4611">
        <v>7</v>
      </c>
      <c r="Z4611" s="10" t="str">
        <f>_xlfn.IFNA(IF(OR(R4611="Y",S4611="Y"),HYPERLINK(".\plots/daily_2016_smallegu_flat.png","daily flat"),HYPERLINK(VLOOKUP($AB4611,linkref!$A$2:$D$68,3,FALSE),VLOOKUP($AB4611,linkref!$A$2:$D$68,2,FALSE))),"")</f>
        <v/>
      </c>
      <c r="AA4611" s="10" t="str">
        <f>_xlfn.IFNA(IF(OR(R4611="Y",S4611="Y"),HYPERLINK(".\plots/diurnal_2016_smallegu_flat.png","diurnal flat"),HYPERLINK(VLOOKUP($AB4611,linkref!$A$2:$D$68,4,FALSE),VLOOKUP($AB4611,linkref!$A$2:$D$68,2,FALSE))),"")</f>
        <v/>
      </c>
      <c r="AB4611" t="str">
        <f>_xlfn.IFNA(VLOOKUP(I4611,units!A$2:B$1765,2,FALSE),"")</f>
        <v/>
      </c>
    </row>
    <row r="4612" spans="1:28" hidden="1" x14ac:dyDescent="0.3">
      <c r="B4612" s="9" t="str">
        <f>_xlfn.IFNA(VLOOKUP(C4612,regions!A$1:B$49,2,FALSE),"")</f>
        <v>West North Central</v>
      </c>
      <c r="C4612" t="s">
        <v>20927</v>
      </c>
      <c r="D4612" s="1" t="s">
        <v>3029</v>
      </c>
      <c r="G4612" t="s">
        <v>3034</v>
      </c>
      <c r="H4612" s="1" t="s">
        <v>3030</v>
      </c>
      <c r="I4612" s="1" t="s">
        <v>14038</v>
      </c>
      <c r="J4612" s="1" t="s">
        <v>3032</v>
      </c>
      <c r="K4612" s="1" t="s">
        <v>14039</v>
      </c>
      <c r="L4612" s="1" t="s">
        <v>1377</v>
      </c>
      <c r="M4612" s="1" t="s">
        <v>110</v>
      </c>
      <c r="P4612" s="1" t="s">
        <v>111</v>
      </c>
      <c r="Q4612" s="1" t="s">
        <v>254</v>
      </c>
      <c r="S4612" t="str">
        <f t="shared" si="72"/>
        <v>N</v>
      </c>
      <c r="T4612" t="s">
        <v>8</v>
      </c>
      <c r="U4612" t="s">
        <v>22632</v>
      </c>
      <c r="V4612" s="4">
        <v>9.7380000000000001E-3</v>
      </c>
      <c r="W4612" s="4">
        <v>9.1969999999999997E-4</v>
      </c>
      <c r="X4612" s="4"/>
      <c r="Z4612" s="10" t="str">
        <f>_xlfn.IFNA(IF(OR(R4612="Y",S4612="Y"),HYPERLINK(".\plots/daily_2016_smallegu_flat.png","daily flat"),HYPERLINK(VLOOKUP($AB4612,linkref!$A$2:$D$68,3,FALSE),VLOOKUP($AB4612,linkref!$A$2:$D$68,2,FALSE))),"")</f>
        <v/>
      </c>
      <c r="AA4612" s="10" t="str">
        <f>_xlfn.IFNA(IF(OR(R4612="Y",S4612="Y"),HYPERLINK(".\plots/diurnal_2016_smallegu_flat.png","diurnal flat"),HYPERLINK(VLOOKUP($AB4612,linkref!$A$2:$D$68,4,FALSE),VLOOKUP($AB4612,linkref!$A$2:$D$68,2,FALSE))),"")</f>
        <v/>
      </c>
      <c r="AB4612" t="str">
        <f>_xlfn.IFNA(VLOOKUP(I4612,units!A$2:B$1765,2,FALSE),"")</f>
        <v/>
      </c>
    </row>
    <row r="4613" spans="1:28" x14ac:dyDescent="0.3">
      <c r="A4613" s="1" t="s">
        <v>4921</v>
      </c>
      <c r="B4613" s="9" t="str">
        <f>_xlfn.IFNA(VLOOKUP(C4613,regions!A$1:B$49,2,FALSE),"")</f>
        <v>West</v>
      </c>
      <c r="C4613" t="s">
        <v>20905</v>
      </c>
      <c r="D4613" s="1" t="s">
        <v>381</v>
      </c>
      <c r="E4613" s="1" t="s">
        <v>4922</v>
      </c>
      <c r="F4613" s="1" t="s">
        <v>4923</v>
      </c>
      <c r="G4613" t="s">
        <v>4930</v>
      </c>
      <c r="H4613" s="1" t="s">
        <v>4925</v>
      </c>
      <c r="I4613" s="1" t="s">
        <v>4926</v>
      </c>
      <c r="J4613" s="1" t="s">
        <v>4927</v>
      </c>
      <c r="K4613" s="1" t="s">
        <v>4933</v>
      </c>
      <c r="L4613" s="1" t="s">
        <v>4934</v>
      </c>
      <c r="M4613" s="1" t="s">
        <v>4931</v>
      </c>
      <c r="N4613" t="s">
        <v>289</v>
      </c>
      <c r="O4613" t="s">
        <v>4924</v>
      </c>
      <c r="P4613" s="1" t="s">
        <v>4932</v>
      </c>
      <c r="Q4613" s="1" t="s">
        <v>4929</v>
      </c>
      <c r="R4613" t="s">
        <v>8</v>
      </c>
      <c r="S4613" t="str">
        <f t="shared" si="72"/>
        <v>N</v>
      </c>
      <c r="T4613" t="s">
        <v>19</v>
      </c>
      <c r="V4613" s="12">
        <v>9.6200699999999997E-3</v>
      </c>
      <c r="W4613" s="12">
        <v>9.3701899999999998E-4</v>
      </c>
      <c r="X4613" s="12">
        <v>2.3664899999999999E-2</v>
      </c>
      <c r="Y4613">
        <v>8736</v>
      </c>
      <c r="Z4613" s="10" t="str">
        <f>_xlfn.IFNA(IF(OR(R4613="Y",S4613="Y"),HYPERLINK(".\plots/daily_2016_smallegu_flat.png","daily flat"),HYPERLINK(VLOOKUP($AB4613,linkref!$A$2:$D$68,3,FALSE),VLOOKUP($AB4613,linkref!$A$2:$D$68,2,FALSE))),"")</f>
        <v>daily flat</v>
      </c>
      <c r="AA4613" s="10" t="str">
        <f>_xlfn.IFNA(IF(OR(R4613="Y",S4613="Y"),HYPERLINK(".\plots/diurnal_2016_smallegu_flat.png","diurnal flat"),HYPERLINK(VLOOKUP($AB4613,linkref!$A$2:$D$68,4,FALSE),VLOOKUP($AB4613,linkref!$A$2:$D$68,2,FALSE))),"")</f>
        <v>diurnal flat</v>
      </c>
      <c r="AB4613" t="str">
        <f>_xlfn.IFNA(VLOOKUP(I4613,units!A$2:B$1765,2,FALSE),"")</f>
        <v>West_other_nonpeak</v>
      </c>
    </row>
    <row r="4614" spans="1:28" hidden="1" x14ac:dyDescent="0.3">
      <c r="B4614" s="9" t="str">
        <f>_xlfn.IFNA(VLOOKUP(C4614,regions!A$1:B$49,2,FALSE),"")</f>
        <v>West</v>
      </c>
      <c r="C4614" t="s">
        <v>20905</v>
      </c>
      <c r="D4614" s="1" t="s">
        <v>103</v>
      </c>
      <c r="G4614" t="s">
        <v>16108</v>
      </c>
      <c r="H4614" s="1" t="s">
        <v>16104</v>
      </c>
      <c r="I4614" s="1" t="s">
        <v>16105</v>
      </c>
      <c r="J4614" s="1" t="s">
        <v>16106</v>
      </c>
      <c r="K4614" s="1" t="s">
        <v>16107</v>
      </c>
      <c r="L4614" s="1" t="s">
        <v>253</v>
      </c>
      <c r="M4614" s="1" t="s">
        <v>110</v>
      </c>
      <c r="Q4614" s="1" t="s">
        <v>254</v>
      </c>
      <c r="S4614" t="str">
        <f t="shared" si="72"/>
        <v>N</v>
      </c>
      <c r="T4614" t="s">
        <v>8</v>
      </c>
      <c r="U4614" t="s">
        <v>22632</v>
      </c>
      <c r="V4614" s="4">
        <v>9.6181600000000006E-3</v>
      </c>
      <c r="W4614" s="4">
        <v>6.7088499999999997E-4</v>
      </c>
      <c r="X4614" s="4">
        <v>4.459E-6</v>
      </c>
      <c r="Y4614">
        <v>8736</v>
      </c>
      <c r="Z4614" s="10" t="str">
        <f>_xlfn.IFNA(IF(OR(R4614="Y",S4614="Y"),HYPERLINK(".\plots/daily_2016_smallegu_flat.png","daily flat"),HYPERLINK(VLOOKUP($AB4614,linkref!$A$2:$D$68,3,FALSE),VLOOKUP($AB4614,linkref!$A$2:$D$68,2,FALSE))),"")</f>
        <v/>
      </c>
      <c r="AA4614" s="10" t="str">
        <f>_xlfn.IFNA(IF(OR(R4614="Y",S4614="Y"),HYPERLINK(".\plots/diurnal_2016_smallegu_flat.png","diurnal flat"),HYPERLINK(VLOOKUP($AB4614,linkref!$A$2:$D$68,4,FALSE),VLOOKUP($AB4614,linkref!$A$2:$D$68,2,FALSE))),"")</f>
        <v/>
      </c>
      <c r="AB4614" t="str">
        <f>_xlfn.IFNA(VLOOKUP(I4614,units!A$2:B$1765,2,FALSE),"")</f>
        <v/>
      </c>
    </row>
    <row r="4615" spans="1:28" hidden="1" x14ac:dyDescent="0.3">
      <c r="B4615" s="9" t="str">
        <f>_xlfn.IFNA(VLOOKUP(C4615,regions!A$1:B$49,2,FALSE),"")</f>
        <v>West</v>
      </c>
      <c r="C4615" t="s">
        <v>20905</v>
      </c>
      <c r="D4615" s="1" t="s">
        <v>103</v>
      </c>
      <c r="G4615" t="s">
        <v>13467</v>
      </c>
      <c r="H4615" s="1" t="s">
        <v>20465</v>
      </c>
      <c r="I4615" s="1" t="s">
        <v>20466</v>
      </c>
      <c r="J4615" s="1" t="s">
        <v>20467</v>
      </c>
      <c r="K4615" s="1" t="s">
        <v>20468</v>
      </c>
      <c r="L4615" s="1" t="s">
        <v>253</v>
      </c>
      <c r="M4615" s="1" t="s">
        <v>110</v>
      </c>
      <c r="Q4615" s="1" t="s">
        <v>7060</v>
      </c>
      <c r="S4615" t="str">
        <f t="shared" si="72"/>
        <v>N</v>
      </c>
      <c r="T4615" t="s">
        <v>8</v>
      </c>
      <c r="U4615" t="s">
        <v>22632</v>
      </c>
      <c r="V4615" s="4">
        <v>9.6181600000000006E-3</v>
      </c>
      <c r="W4615" s="4">
        <v>1.2870700000000001E-4</v>
      </c>
      <c r="X4615" s="4">
        <v>4.459E-6</v>
      </c>
      <c r="Y4615">
        <v>100</v>
      </c>
      <c r="Z4615" s="10" t="str">
        <f>_xlfn.IFNA(IF(OR(R4615="Y",S4615="Y"),HYPERLINK(".\plots/daily_2016_smallegu_flat.png","daily flat"),HYPERLINK(VLOOKUP($AB4615,linkref!$A$2:$D$68,3,FALSE),VLOOKUP($AB4615,linkref!$A$2:$D$68,2,FALSE))),"")</f>
        <v/>
      </c>
      <c r="AA4615" s="10" t="str">
        <f>_xlfn.IFNA(IF(OR(R4615="Y",S4615="Y"),HYPERLINK(".\plots/diurnal_2016_smallegu_flat.png","diurnal flat"),HYPERLINK(VLOOKUP($AB4615,linkref!$A$2:$D$68,4,FALSE),VLOOKUP($AB4615,linkref!$A$2:$D$68,2,FALSE))),"")</f>
        <v/>
      </c>
      <c r="AB4615" t="str">
        <f>_xlfn.IFNA(VLOOKUP(I4615,units!A$2:B$1765,2,FALSE),"")</f>
        <v/>
      </c>
    </row>
    <row r="4616" spans="1:28" hidden="1" x14ac:dyDescent="0.3">
      <c r="B4616" s="9" t="str">
        <f>_xlfn.IFNA(VLOOKUP(C4616,regions!A$1:B$49,2,FALSE),"")</f>
        <v>SESARM</v>
      </c>
      <c r="C4616" t="s">
        <v>20935</v>
      </c>
      <c r="D4616" s="1" t="s">
        <v>3838</v>
      </c>
      <c r="G4616" t="s">
        <v>3843</v>
      </c>
      <c r="H4616" s="1" t="s">
        <v>3839</v>
      </c>
      <c r="I4616" s="1" t="s">
        <v>19749</v>
      </c>
      <c r="J4616" s="1" t="s">
        <v>3845</v>
      </c>
      <c r="K4616" s="1" t="s">
        <v>19750</v>
      </c>
      <c r="L4616" s="1" t="s">
        <v>253</v>
      </c>
      <c r="M4616" s="1" t="s">
        <v>110</v>
      </c>
      <c r="P4616" s="1" t="s">
        <v>111</v>
      </c>
      <c r="Q4616" s="1" t="s">
        <v>254</v>
      </c>
      <c r="S4616" t="str">
        <f t="shared" si="72"/>
        <v>N</v>
      </c>
      <c r="T4616" t="s">
        <v>8</v>
      </c>
      <c r="U4616" t="s">
        <v>22632</v>
      </c>
      <c r="V4616" s="4">
        <v>9.6139999999999993E-3</v>
      </c>
      <c r="W4616" s="4">
        <v>6.7599999999999995E-4</v>
      </c>
      <c r="X4616" s="4">
        <v>6.3199999999999997E-4</v>
      </c>
      <c r="Y4616">
        <v>2</v>
      </c>
      <c r="Z4616" s="10" t="str">
        <f>_xlfn.IFNA(IF(OR(R4616="Y",S4616="Y"),HYPERLINK(".\plots/daily_2016_smallegu_flat.png","daily flat"),HYPERLINK(VLOOKUP($AB4616,linkref!$A$2:$D$68,3,FALSE),VLOOKUP($AB4616,linkref!$A$2:$D$68,2,FALSE))),"")</f>
        <v/>
      </c>
      <c r="AA4616" s="10" t="str">
        <f>_xlfn.IFNA(IF(OR(R4616="Y",S4616="Y"),HYPERLINK(".\plots/diurnal_2016_smallegu_flat.png","diurnal flat"),HYPERLINK(VLOOKUP($AB4616,linkref!$A$2:$D$68,4,FALSE),VLOOKUP($AB4616,linkref!$A$2:$D$68,2,FALSE))),"")</f>
        <v/>
      </c>
      <c r="AB4616" t="str">
        <f>_xlfn.IFNA(VLOOKUP(I4616,units!A$2:B$1765,2,FALSE),"")</f>
        <v/>
      </c>
    </row>
    <row r="4617" spans="1:28" hidden="1" x14ac:dyDescent="0.3">
      <c r="B4617" s="9" t="str">
        <f>_xlfn.IFNA(VLOOKUP(C4617,regions!A$1:B$49,2,FALSE),"")</f>
        <v>West</v>
      </c>
      <c r="C4617" t="s">
        <v>20905</v>
      </c>
      <c r="D4617" s="1" t="s">
        <v>103</v>
      </c>
      <c r="G4617" t="s">
        <v>13467</v>
      </c>
      <c r="H4617" s="1" t="s">
        <v>13468</v>
      </c>
      <c r="I4617" s="1" t="s">
        <v>13469</v>
      </c>
      <c r="J4617" s="1" t="s">
        <v>13470</v>
      </c>
      <c r="K4617" s="1" t="s">
        <v>13471</v>
      </c>
      <c r="L4617" s="1" t="s">
        <v>253</v>
      </c>
      <c r="M4617" s="1" t="s">
        <v>110</v>
      </c>
      <c r="Q4617" s="1" t="s">
        <v>254</v>
      </c>
      <c r="S4617" t="str">
        <f t="shared" si="72"/>
        <v>N</v>
      </c>
      <c r="T4617" t="s">
        <v>8</v>
      </c>
      <c r="U4617" t="s">
        <v>22632</v>
      </c>
      <c r="V4617" s="4">
        <v>9.4219100000000004E-3</v>
      </c>
      <c r="W4617" s="4">
        <v>2.0117400000000001E-4</v>
      </c>
      <c r="X4617" s="4">
        <v>9.7869999999999996E-6</v>
      </c>
      <c r="Y4617">
        <v>100</v>
      </c>
      <c r="Z4617" s="10" t="str">
        <f>_xlfn.IFNA(IF(OR(R4617="Y",S4617="Y"),HYPERLINK(".\plots/daily_2016_smallegu_flat.png","daily flat"),HYPERLINK(VLOOKUP($AB4617,linkref!$A$2:$D$68,3,FALSE),VLOOKUP($AB4617,linkref!$A$2:$D$68,2,FALSE))),"")</f>
        <v/>
      </c>
      <c r="AA4617" s="10" t="str">
        <f>_xlfn.IFNA(IF(OR(R4617="Y",S4617="Y"),HYPERLINK(".\plots/diurnal_2016_smallegu_flat.png","diurnal flat"),HYPERLINK(VLOOKUP($AB4617,linkref!$A$2:$D$68,4,FALSE),VLOOKUP($AB4617,linkref!$A$2:$D$68,2,FALSE))),"")</f>
        <v/>
      </c>
      <c r="AB4617" t="str">
        <f>_xlfn.IFNA(VLOOKUP(I4617,units!A$2:B$1765,2,FALSE),"")</f>
        <v/>
      </c>
    </row>
    <row r="4618" spans="1:28" hidden="1" x14ac:dyDescent="0.3">
      <c r="B4618" s="9" t="str">
        <f>_xlfn.IFNA(VLOOKUP(C4618,regions!A$1:B$49,2,FALSE),"")</f>
        <v>West</v>
      </c>
      <c r="C4618" t="s">
        <v>20905</v>
      </c>
      <c r="D4618" s="1" t="s">
        <v>5220</v>
      </c>
      <c r="G4618" t="s">
        <v>18571</v>
      </c>
      <c r="H4618" s="1" t="s">
        <v>18567</v>
      </c>
      <c r="I4618" s="1" t="s">
        <v>18568</v>
      </c>
      <c r="J4618" s="1" t="s">
        <v>18569</v>
      </c>
      <c r="K4618" s="1" t="s">
        <v>18570</v>
      </c>
      <c r="L4618" s="1" t="s">
        <v>253</v>
      </c>
      <c r="M4618" s="1" t="s">
        <v>110</v>
      </c>
      <c r="Q4618" s="1" t="s">
        <v>254</v>
      </c>
      <c r="S4618" t="str">
        <f t="shared" si="72"/>
        <v>N</v>
      </c>
      <c r="T4618" t="s">
        <v>8</v>
      </c>
      <c r="U4618" t="s">
        <v>22632</v>
      </c>
      <c r="V4618" s="4">
        <v>9.4076300000000002E-3</v>
      </c>
      <c r="W4618" s="4">
        <v>5.6383400000000004E-4</v>
      </c>
      <c r="X4618" s="4">
        <v>1.0875E-5</v>
      </c>
      <c r="Y4618">
        <v>100</v>
      </c>
      <c r="Z4618" s="10" t="str">
        <f>_xlfn.IFNA(IF(OR(R4618="Y",S4618="Y"),HYPERLINK(".\plots/daily_2016_smallegu_flat.png","daily flat"),HYPERLINK(VLOOKUP($AB4618,linkref!$A$2:$D$68,3,FALSE),VLOOKUP($AB4618,linkref!$A$2:$D$68,2,FALSE))),"")</f>
        <v/>
      </c>
      <c r="AA4618" s="10" t="str">
        <f>_xlfn.IFNA(IF(OR(R4618="Y",S4618="Y"),HYPERLINK(".\plots/diurnal_2016_smallegu_flat.png","diurnal flat"),HYPERLINK(VLOOKUP($AB4618,linkref!$A$2:$D$68,4,FALSE),VLOOKUP($AB4618,linkref!$A$2:$D$68,2,FALSE))),"")</f>
        <v/>
      </c>
      <c r="AB4618" t="str">
        <f>_xlfn.IFNA(VLOOKUP(I4618,units!A$2:B$1765,2,FALSE),"")</f>
        <v/>
      </c>
    </row>
    <row r="4619" spans="1:28" hidden="1" x14ac:dyDescent="0.3">
      <c r="B4619" s="9" t="str">
        <f>_xlfn.IFNA(VLOOKUP(C4619,regions!A$1:B$49,2,FALSE),"")</f>
        <v>MANE-VU</v>
      </c>
      <c r="C4619" t="s">
        <v>20921</v>
      </c>
      <c r="D4619" s="1" t="s">
        <v>6691</v>
      </c>
      <c r="G4619" t="s">
        <v>16626</v>
      </c>
      <c r="H4619" s="1" t="s">
        <v>16622</v>
      </c>
      <c r="I4619" s="1" t="s">
        <v>16623</v>
      </c>
      <c r="J4619" s="1" t="s">
        <v>16624</v>
      </c>
      <c r="K4619" s="1" t="s">
        <v>16625</v>
      </c>
      <c r="L4619" s="1" t="s">
        <v>522</v>
      </c>
      <c r="M4619" s="1" t="s">
        <v>110</v>
      </c>
      <c r="P4619" s="1" t="s">
        <v>111</v>
      </c>
      <c r="Q4619" s="1" t="s">
        <v>254</v>
      </c>
      <c r="S4619" t="str">
        <f t="shared" si="72"/>
        <v>N</v>
      </c>
      <c r="T4619" t="s">
        <v>8</v>
      </c>
      <c r="U4619" t="s">
        <v>22632</v>
      </c>
      <c r="V4619" s="4">
        <v>9.4000000000000004E-3</v>
      </c>
      <c r="W4619" s="4">
        <v>5.1161299999999995E-4</v>
      </c>
      <c r="X4619" s="4">
        <v>1.2999999999999999E-3</v>
      </c>
      <c r="Z4619" s="10" t="str">
        <f>_xlfn.IFNA(IF(OR(R4619="Y",S4619="Y"),HYPERLINK(".\plots/daily_2016_smallegu_flat.png","daily flat"),HYPERLINK(VLOOKUP($AB4619,linkref!$A$2:$D$68,3,FALSE),VLOOKUP($AB4619,linkref!$A$2:$D$68,2,FALSE))),"")</f>
        <v/>
      </c>
      <c r="AA4619" s="10" t="str">
        <f>_xlfn.IFNA(IF(OR(R4619="Y",S4619="Y"),HYPERLINK(".\plots/diurnal_2016_smallegu_flat.png","diurnal flat"),HYPERLINK(VLOOKUP($AB4619,linkref!$A$2:$D$68,4,FALSE),VLOOKUP($AB4619,linkref!$A$2:$D$68,2,FALSE))),"")</f>
        <v/>
      </c>
      <c r="AB4619" t="str">
        <f>_xlfn.IFNA(VLOOKUP(I4619,units!A$2:B$1765,2,FALSE),"")</f>
        <v/>
      </c>
    </row>
    <row r="4620" spans="1:28" hidden="1" x14ac:dyDescent="0.3">
      <c r="B4620" s="9" t="str">
        <f>_xlfn.IFNA(VLOOKUP(C4620,regions!A$1:B$49,2,FALSE),"")</f>
        <v>West</v>
      </c>
      <c r="C4620" t="s">
        <v>20905</v>
      </c>
      <c r="D4620" s="1" t="s">
        <v>103</v>
      </c>
      <c r="G4620" t="s">
        <v>13467</v>
      </c>
      <c r="H4620" s="1" t="s">
        <v>13472</v>
      </c>
      <c r="I4620" s="1" t="s">
        <v>13473</v>
      </c>
      <c r="J4620" s="1" t="s">
        <v>13474</v>
      </c>
      <c r="K4620" s="1" t="s">
        <v>13475</v>
      </c>
      <c r="L4620" s="1" t="s">
        <v>253</v>
      </c>
      <c r="M4620" s="1" t="s">
        <v>110</v>
      </c>
      <c r="Q4620" s="1" t="s">
        <v>254</v>
      </c>
      <c r="S4620" t="str">
        <f t="shared" si="72"/>
        <v>N</v>
      </c>
      <c r="T4620" t="s">
        <v>8</v>
      </c>
      <c r="U4620" t="s">
        <v>22632</v>
      </c>
      <c r="V4620" s="4">
        <v>9.3835700000000008E-3</v>
      </c>
      <c r="W4620" s="4">
        <v>1.25568E-4</v>
      </c>
      <c r="X4620" s="4">
        <v>4.3499999999999999E-6</v>
      </c>
      <c r="Y4620">
        <v>100</v>
      </c>
      <c r="Z4620" s="10" t="str">
        <f>_xlfn.IFNA(IF(OR(R4620="Y",S4620="Y"),HYPERLINK(".\plots/daily_2016_smallegu_flat.png","daily flat"),HYPERLINK(VLOOKUP($AB4620,linkref!$A$2:$D$68,3,FALSE),VLOOKUP($AB4620,linkref!$A$2:$D$68,2,FALSE))),"")</f>
        <v/>
      </c>
      <c r="AA4620" s="10" t="str">
        <f>_xlfn.IFNA(IF(OR(R4620="Y",S4620="Y"),HYPERLINK(".\plots/diurnal_2016_smallegu_flat.png","diurnal flat"),HYPERLINK(VLOOKUP($AB4620,linkref!$A$2:$D$68,4,FALSE),VLOOKUP($AB4620,linkref!$A$2:$D$68,2,FALSE))),"")</f>
        <v/>
      </c>
      <c r="AB4620" t="str">
        <f>_xlfn.IFNA(VLOOKUP(I4620,units!A$2:B$1765,2,FALSE),"")</f>
        <v/>
      </c>
    </row>
    <row r="4621" spans="1:28" hidden="1" x14ac:dyDescent="0.3">
      <c r="B4621" s="9" t="str">
        <f>_xlfn.IFNA(VLOOKUP(C4621,regions!A$1:B$49,2,FALSE),"")</f>
        <v>West</v>
      </c>
      <c r="C4621" t="s">
        <v>20905</v>
      </c>
      <c r="D4621" s="1" t="s">
        <v>12253</v>
      </c>
      <c r="G4621" t="s">
        <v>20545</v>
      </c>
      <c r="H4621" s="1" t="s">
        <v>20541</v>
      </c>
      <c r="I4621" s="1" t="s">
        <v>20546</v>
      </c>
      <c r="J4621" s="1" t="s">
        <v>20547</v>
      </c>
      <c r="K4621" s="1" t="s">
        <v>20548</v>
      </c>
      <c r="L4621" s="1" t="s">
        <v>253</v>
      </c>
      <c r="M4621" s="1" t="s">
        <v>110</v>
      </c>
      <c r="Q4621" s="1" t="s">
        <v>7060</v>
      </c>
      <c r="S4621" t="str">
        <f t="shared" si="72"/>
        <v>N</v>
      </c>
      <c r="T4621" t="s">
        <v>8</v>
      </c>
      <c r="U4621" t="s">
        <v>22632</v>
      </c>
      <c r="V4621" s="4">
        <v>9.3835700000000008E-3</v>
      </c>
      <c r="W4621" s="4">
        <v>6.5452200000000005E-4</v>
      </c>
      <c r="X4621" s="4">
        <v>4.3499999999999999E-6</v>
      </c>
      <c r="Y4621">
        <v>100</v>
      </c>
      <c r="Z4621" s="10" t="str">
        <f>_xlfn.IFNA(IF(OR(R4621="Y",S4621="Y"),HYPERLINK(".\plots/daily_2016_smallegu_flat.png","daily flat"),HYPERLINK(VLOOKUP($AB4621,linkref!$A$2:$D$68,3,FALSE),VLOOKUP($AB4621,linkref!$A$2:$D$68,2,FALSE))),"")</f>
        <v/>
      </c>
      <c r="AA4621" s="10" t="str">
        <f>_xlfn.IFNA(IF(OR(R4621="Y",S4621="Y"),HYPERLINK(".\plots/diurnal_2016_smallegu_flat.png","diurnal flat"),HYPERLINK(VLOOKUP($AB4621,linkref!$A$2:$D$68,4,FALSE),VLOOKUP($AB4621,linkref!$A$2:$D$68,2,FALSE))),"")</f>
        <v/>
      </c>
      <c r="AB4621" t="str">
        <f>_xlfn.IFNA(VLOOKUP(I4621,units!A$2:B$1765,2,FALSE),"")</f>
        <v/>
      </c>
    </row>
    <row r="4622" spans="1:28" hidden="1" x14ac:dyDescent="0.3">
      <c r="B4622" s="9" t="str">
        <f>_xlfn.IFNA(VLOOKUP(C4622,regions!A$1:B$49,2,FALSE),"")</f>
        <v>West</v>
      </c>
      <c r="C4622" t="s">
        <v>20905</v>
      </c>
      <c r="D4622" s="1" t="s">
        <v>12253</v>
      </c>
      <c r="G4622" t="s">
        <v>18549</v>
      </c>
      <c r="H4622" s="1" t="s">
        <v>18545</v>
      </c>
      <c r="I4622" s="1" t="s">
        <v>18546</v>
      </c>
      <c r="J4622" s="1" t="s">
        <v>18547</v>
      </c>
      <c r="K4622" s="1" t="s">
        <v>18548</v>
      </c>
      <c r="L4622" s="1" t="s">
        <v>253</v>
      </c>
      <c r="M4622" s="1" t="s">
        <v>110</v>
      </c>
      <c r="Q4622" s="1" t="s">
        <v>254</v>
      </c>
      <c r="S4622" t="str">
        <f t="shared" si="72"/>
        <v>N</v>
      </c>
      <c r="T4622" t="s">
        <v>8</v>
      </c>
      <c r="U4622" t="s">
        <v>22632</v>
      </c>
      <c r="V4622" s="4">
        <v>9.3705999999999998E-3</v>
      </c>
      <c r="W4622" s="4">
        <v>1.4754300000000001E-4</v>
      </c>
      <c r="X4622" s="4">
        <v>1.305E-5</v>
      </c>
      <c r="Y4622">
        <v>100</v>
      </c>
      <c r="Z4622" s="10" t="str">
        <f>_xlfn.IFNA(IF(OR(R4622="Y",S4622="Y"),HYPERLINK(".\plots/daily_2016_smallegu_flat.png","daily flat"),HYPERLINK(VLOOKUP($AB4622,linkref!$A$2:$D$68,3,FALSE),VLOOKUP($AB4622,linkref!$A$2:$D$68,2,FALSE))),"")</f>
        <v/>
      </c>
      <c r="AA4622" s="10" t="str">
        <f>_xlfn.IFNA(IF(OR(R4622="Y",S4622="Y"),HYPERLINK(".\plots/diurnal_2016_smallegu_flat.png","diurnal flat"),HYPERLINK(VLOOKUP($AB4622,linkref!$A$2:$D$68,4,FALSE),VLOOKUP($AB4622,linkref!$A$2:$D$68,2,FALSE))),"")</f>
        <v/>
      </c>
      <c r="AB4622" t="str">
        <f>_xlfn.IFNA(VLOOKUP(I4622,units!A$2:B$1765,2,FALSE),"")</f>
        <v/>
      </c>
    </row>
    <row r="4623" spans="1:28" hidden="1" x14ac:dyDescent="0.3">
      <c r="B4623" s="9" t="str">
        <f>_xlfn.IFNA(VLOOKUP(C4623,regions!A$1:B$49,2,FALSE),"")</f>
        <v>West</v>
      </c>
      <c r="C4623" t="s">
        <v>20905</v>
      </c>
      <c r="D4623" s="1" t="s">
        <v>5220</v>
      </c>
      <c r="G4623" t="s">
        <v>16333</v>
      </c>
      <c r="H4623" s="1" t="s">
        <v>16329</v>
      </c>
      <c r="I4623" s="1" t="s">
        <v>19323</v>
      </c>
      <c r="J4623" s="1" t="s">
        <v>19324</v>
      </c>
      <c r="K4623" s="1" t="s">
        <v>19325</v>
      </c>
      <c r="L4623" s="1" t="s">
        <v>253</v>
      </c>
      <c r="M4623" s="1" t="s">
        <v>110</v>
      </c>
      <c r="Q4623" s="1" t="s">
        <v>7060</v>
      </c>
      <c r="S4623" t="str">
        <f t="shared" si="72"/>
        <v>N</v>
      </c>
      <c r="T4623" t="s">
        <v>8</v>
      </c>
      <c r="U4623" t="s">
        <v>22632</v>
      </c>
      <c r="V4623" s="4">
        <v>9.3290600000000001E-3</v>
      </c>
      <c r="W4623" s="4">
        <v>1.5355699999999999E-4</v>
      </c>
      <c r="X4623" s="4">
        <v>1.0701E-5</v>
      </c>
      <c r="Y4623">
        <v>45</v>
      </c>
      <c r="Z4623" s="10" t="str">
        <f>_xlfn.IFNA(IF(OR(R4623="Y",S4623="Y"),HYPERLINK(".\plots/daily_2016_smallegu_flat.png","daily flat"),HYPERLINK(VLOOKUP($AB4623,linkref!$A$2:$D$68,3,FALSE),VLOOKUP($AB4623,linkref!$A$2:$D$68,2,FALSE))),"")</f>
        <v/>
      </c>
      <c r="AA4623" s="10" t="str">
        <f>_xlfn.IFNA(IF(OR(R4623="Y",S4623="Y"),HYPERLINK(".\plots/diurnal_2016_smallegu_flat.png","diurnal flat"),HYPERLINK(VLOOKUP($AB4623,linkref!$A$2:$D$68,4,FALSE),VLOOKUP($AB4623,linkref!$A$2:$D$68,2,FALSE))),"")</f>
        <v/>
      </c>
      <c r="AB4623" t="str">
        <f>_xlfn.IFNA(VLOOKUP(I4623,units!A$2:B$1765,2,FALSE),"")</f>
        <v/>
      </c>
    </row>
    <row r="4624" spans="1:28" hidden="1" x14ac:dyDescent="0.3">
      <c r="B4624" s="9" t="str">
        <f>_xlfn.IFNA(VLOOKUP(C4624,regions!A$1:B$49,2,FALSE),"")</f>
        <v>LADCO</v>
      </c>
      <c r="C4624" t="s">
        <v>20904</v>
      </c>
      <c r="D4624" s="1" t="s">
        <v>78</v>
      </c>
      <c r="G4624" t="s">
        <v>11546</v>
      </c>
      <c r="H4624" s="1" t="s">
        <v>11542</v>
      </c>
      <c r="I4624" s="1" t="s">
        <v>11549</v>
      </c>
      <c r="J4624" s="1" t="s">
        <v>11544</v>
      </c>
      <c r="K4624" s="1" t="s">
        <v>11550</v>
      </c>
      <c r="L4624" s="1" t="s">
        <v>1205</v>
      </c>
      <c r="M4624" s="1" t="s">
        <v>110</v>
      </c>
      <c r="P4624" s="1" t="s">
        <v>111</v>
      </c>
      <c r="Q4624" s="1" t="s">
        <v>254</v>
      </c>
      <c r="S4624" t="str">
        <f t="shared" si="72"/>
        <v>N</v>
      </c>
      <c r="T4624" t="s">
        <v>8</v>
      </c>
      <c r="U4624" t="s">
        <v>22632</v>
      </c>
      <c r="V4624" s="4">
        <v>9.2999999999999992E-3</v>
      </c>
      <c r="W4624" s="4">
        <v>1.6000000000000001E-4</v>
      </c>
      <c r="X4624" s="4">
        <v>5.0000000000000004E-6</v>
      </c>
      <c r="Y4624">
        <v>79</v>
      </c>
      <c r="Z4624" s="10" t="str">
        <f>_xlfn.IFNA(IF(OR(R4624="Y",S4624="Y"),HYPERLINK(".\plots/daily_2016_smallegu_flat.png","daily flat"),HYPERLINK(VLOOKUP($AB4624,linkref!$A$2:$D$68,3,FALSE),VLOOKUP($AB4624,linkref!$A$2:$D$68,2,FALSE))),"")</f>
        <v/>
      </c>
      <c r="AA4624" s="10" t="str">
        <f>_xlfn.IFNA(IF(OR(R4624="Y",S4624="Y"),HYPERLINK(".\plots/diurnal_2016_smallegu_flat.png","diurnal flat"),HYPERLINK(VLOOKUP($AB4624,linkref!$A$2:$D$68,4,FALSE),VLOOKUP($AB4624,linkref!$A$2:$D$68,2,FALSE))),"")</f>
        <v/>
      </c>
      <c r="AB4624" t="str">
        <f>_xlfn.IFNA(VLOOKUP(I4624,units!A$2:B$1765,2,FALSE),"")</f>
        <v/>
      </c>
    </row>
    <row r="4625" spans="1:28" x14ac:dyDescent="0.3">
      <c r="A4625" s="1" t="s">
        <v>216</v>
      </c>
      <c r="B4625" s="9" t="str">
        <f>_xlfn.IFNA(VLOOKUP(C4625,regions!A$1:B$49,2,FALSE),"")</f>
        <v>MANE-VU</v>
      </c>
      <c r="C4625" t="s">
        <v>20909</v>
      </c>
      <c r="D4625" s="1" t="s">
        <v>218</v>
      </c>
      <c r="E4625" s="1" t="s">
        <v>217</v>
      </c>
      <c r="F4625" s="1" t="s">
        <v>159</v>
      </c>
      <c r="G4625" t="s">
        <v>224</v>
      </c>
      <c r="H4625" s="1" t="s">
        <v>220</v>
      </c>
      <c r="I4625" s="1" t="s">
        <v>221</v>
      </c>
      <c r="J4625" s="1" t="s">
        <v>227</v>
      </c>
      <c r="K4625" s="1" t="s">
        <v>223</v>
      </c>
      <c r="L4625" s="1" t="s">
        <v>135</v>
      </c>
      <c r="M4625" s="1" t="s">
        <v>225</v>
      </c>
      <c r="N4625" t="s">
        <v>128</v>
      </c>
      <c r="O4625" t="s">
        <v>219</v>
      </c>
      <c r="P4625" s="1" t="s">
        <v>226</v>
      </c>
      <c r="Q4625" s="1" t="s">
        <v>136</v>
      </c>
      <c r="R4625" t="s">
        <v>8</v>
      </c>
      <c r="S4625" t="str">
        <f t="shared" si="72"/>
        <v>N</v>
      </c>
      <c r="T4625" t="s">
        <v>19</v>
      </c>
      <c r="V4625" s="12">
        <v>9.0729999999999995E-3</v>
      </c>
      <c r="W4625" s="12">
        <v>6.9052499999999999E-4</v>
      </c>
      <c r="X4625" s="12">
        <v>9.5090000000000001E-3</v>
      </c>
      <c r="Y4625">
        <v>78</v>
      </c>
      <c r="Z4625" s="10" t="str">
        <f>_xlfn.IFNA(IF(OR(R4625="Y",S4625="Y"),HYPERLINK(".\plots/daily_2016_smallegu_flat.png","daily flat"),HYPERLINK(VLOOKUP($AB4625,linkref!$A$2:$D$68,3,FALSE),VLOOKUP($AB4625,linkref!$A$2:$D$68,2,FALSE))),"")</f>
        <v>daily flat</v>
      </c>
      <c r="AA4625" s="10" t="str">
        <f>_xlfn.IFNA(IF(OR(R4625="Y",S4625="Y"),HYPERLINK(".\plots/diurnal_2016_smallegu_flat.png","diurnal flat"),HYPERLINK(VLOOKUP($AB4625,linkref!$A$2:$D$68,4,FALSE),VLOOKUP($AB4625,linkref!$A$2:$D$68,2,FALSE))),"")</f>
        <v>diurnal flat</v>
      </c>
      <c r="AB4625" t="str">
        <f>_xlfn.IFNA(VLOOKUP(I4625,units!A$2:B$1765,2,FALSE),"")</f>
        <v>MANE-VU_gas_nonpeak</v>
      </c>
    </row>
    <row r="4626" spans="1:28" hidden="1" x14ac:dyDescent="0.3">
      <c r="B4626" s="9" t="str">
        <f>_xlfn.IFNA(VLOOKUP(C4626,regions!A$1:B$49,2,FALSE),"")</f>
        <v>MANE-VU</v>
      </c>
      <c r="C4626" t="s">
        <v>20949</v>
      </c>
      <c r="D4626" s="1" t="s">
        <v>4</v>
      </c>
      <c r="G4626" t="s">
        <v>12712</v>
      </c>
      <c r="H4626" s="1" t="s">
        <v>12708</v>
      </c>
      <c r="I4626" s="1" t="s">
        <v>14232</v>
      </c>
      <c r="J4626" s="1" t="s">
        <v>14233</v>
      </c>
      <c r="K4626" s="1" t="s">
        <v>14234</v>
      </c>
      <c r="L4626" s="1" t="s">
        <v>253</v>
      </c>
      <c r="M4626" s="1" t="s">
        <v>110</v>
      </c>
      <c r="P4626" s="1" t="s">
        <v>111</v>
      </c>
      <c r="Q4626" s="1" t="s">
        <v>254</v>
      </c>
      <c r="S4626" t="str">
        <f t="shared" si="72"/>
        <v>N</v>
      </c>
      <c r="T4626" t="s">
        <v>8</v>
      </c>
      <c r="U4626" t="s">
        <v>22632</v>
      </c>
      <c r="V4626" s="4">
        <v>9.0600000000000003E-3</v>
      </c>
      <c r="W4626" s="4">
        <v>2.1000000000000001E-4</v>
      </c>
      <c r="X4626" s="4">
        <v>5.955E-4</v>
      </c>
      <c r="Y4626">
        <v>2</v>
      </c>
      <c r="Z4626" s="10" t="str">
        <f>_xlfn.IFNA(IF(OR(R4626="Y",S4626="Y"),HYPERLINK(".\plots/daily_2016_smallegu_flat.png","daily flat"),HYPERLINK(VLOOKUP($AB4626,linkref!$A$2:$D$68,3,FALSE),VLOOKUP($AB4626,linkref!$A$2:$D$68,2,FALSE))),"")</f>
        <v/>
      </c>
      <c r="AA4626" s="10" t="str">
        <f>_xlfn.IFNA(IF(OR(R4626="Y",S4626="Y"),HYPERLINK(".\plots/diurnal_2016_smallegu_flat.png","diurnal flat"),HYPERLINK(VLOOKUP($AB4626,linkref!$A$2:$D$68,4,FALSE),VLOOKUP($AB4626,linkref!$A$2:$D$68,2,FALSE))),"")</f>
        <v/>
      </c>
      <c r="AB4626" t="str">
        <f>_xlfn.IFNA(VLOOKUP(I4626,units!A$2:B$1765,2,FALSE),"")</f>
        <v/>
      </c>
    </row>
    <row r="4627" spans="1:28" hidden="1" x14ac:dyDescent="0.3">
      <c r="B4627" s="9" t="str">
        <f>_xlfn.IFNA(VLOOKUP(C4627,regions!A$1:B$49,2,FALSE),"")</f>
        <v>West North Central</v>
      </c>
      <c r="C4627" t="s">
        <v>20920</v>
      </c>
      <c r="D4627" s="1" t="s">
        <v>1003</v>
      </c>
      <c r="G4627" t="s">
        <v>1008</v>
      </c>
      <c r="H4627" s="1" t="s">
        <v>1004</v>
      </c>
      <c r="I4627" s="1" t="s">
        <v>15397</v>
      </c>
      <c r="J4627" s="1" t="s">
        <v>15398</v>
      </c>
      <c r="K4627" s="1" t="s">
        <v>15399</v>
      </c>
      <c r="L4627" s="1" t="s">
        <v>730</v>
      </c>
      <c r="M4627" s="1" t="s">
        <v>110</v>
      </c>
      <c r="P4627" s="1" t="s">
        <v>111</v>
      </c>
      <c r="Q4627" s="1" t="s">
        <v>254</v>
      </c>
      <c r="S4627" t="str">
        <f t="shared" si="72"/>
        <v>N</v>
      </c>
      <c r="T4627" t="s">
        <v>8</v>
      </c>
      <c r="U4627" t="s">
        <v>22632</v>
      </c>
      <c r="V4627" s="4">
        <v>9.0600000000000003E-3</v>
      </c>
      <c r="W4627" s="4">
        <v>6.3750000000000005E-4</v>
      </c>
      <c r="X4627" s="4">
        <v>5.955E-4</v>
      </c>
      <c r="Y4627">
        <v>2</v>
      </c>
      <c r="Z4627" s="10" t="str">
        <f>_xlfn.IFNA(IF(OR(R4627="Y",S4627="Y"),HYPERLINK(".\plots/daily_2016_smallegu_flat.png","daily flat"),HYPERLINK(VLOOKUP($AB4627,linkref!$A$2:$D$68,3,FALSE),VLOOKUP($AB4627,linkref!$A$2:$D$68,2,FALSE))),"")</f>
        <v/>
      </c>
      <c r="AA4627" s="10" t="str">
        <f>_xlfn.IFNA(IF(OR(R4627="Y",S4627="Y"),HYPERLINK(".\plots/diurnal_2016_smallegu_flat.png","diurnal flat"),HYPERLINK(VLOOKUP($AB4627,linkref!$A$2:$D$68,4,FALSE),VLOOKUP($AB4627,linkref!$A$2:$D$68,2,FALSE))),"")</f>
        <v/>
      </c>
      <c r="AB4627" t="str">
        <f>_xlfn.IFNA(VLOOKUP(I4627,units!A$2:B$1765,2,FALSE),"")</f>
        <v/>
      </c>
    </row>
    <row r="4628" spans="1:28" hidden="1" x14ac:dyDescent="0.3">
      <c r="B4628" s="9" t="str">
        <f>_xlfn.IFNA(VLOOKUP(C4628,regions!A$1:B$49,2,FALSE),"")</f>
        <v>MANE-VU</v>
      </c>
      <c r="C4628" t="s">
        <v>20918</v>
      </c>
      <c r="D4628" s="1" t="s">
        <v>1829</v>
      </c>
      <c r="G4628" t="s">
        <v>7699</v>
      </c>
      <c r="H4628" s="1" t="s">
        <v>7695</v>
      </c>
      <c r="I4628" s="1" t="s">
        <v>12130</v>
      </c>
      <c r="J4628" s="1" t="s">
        <v>12131</v>
      </c>
      <c r="K4628" s="1" t="s">
        <v>12132</v>
      </c>
      <c r="L4628" s="1" t="s">
        <v>253</v>
      </c>
      <c r="M4628" s="1" t="s">
        <v>110</v>
      </c>
      <c r="P4628" s="1" t="s">
        <v>111</v>
      </c>
      <c r="Q4628" s="1" t="s">
        <v>11072</v>
      </c>
      <c r="S4628" t="str">
        <f t="shared" si="72"/>
        <v>N</v>
      </c>
      <c r="T4628" t="s">
        <v>8</v>
      </c>
      <c r="U4628" t="s">
        <v>22632</v>
      </c>
      <c r="V4628" s="4">
        <v>9.0375000000000004E-3</v>
      </c>
      <c r="W4628" s="4">
        <v>8.0999999999999898E-4</v>
      </c>
      <c r="X4628" s="4">
        <v>1.5E-6</v>
      </c>
      <c r="Y4628">
        <v>2080</v>
      </c>
      <c r="Z4628" s="10" t="str">
        <f>_xlfn.IFNA(IF(OR(R4628="Y",S4628="Y"),HYPERLINK(".\plots/daily_2016_smallegu_flat.png","daily flat"),HYPERLINK(VLOOKUP($AB4628,linkref!$A$2:$D$68,3,FALSE),VLOOKUP($AB4628,linkref!$A$2:$D$68,2,FALSE))),"")</f>
        <v/>
      </c>
      <c r="AA4628" s="10" t="str">
        <f>_xlfn.IFNA(IF(OR(R4628="Y",S4628="Y"),HYPERLINK(".\plots/diurnal_2016_smallegu_flat.png","diurnal flat"),HYPERLINK(VLOOKUP($AB4628,linkref!$A$2:$D$68,4,FALSE),VLOOKUP($AB4628,linkref!$A$2:$D$68,2,FALSE))),"")</f>
        <v/>
      </c>
      <c r="AB4628" t="str">
        <f>_xlfn.IFNA(VLOOKUP(I4628,units!A$2:B$1765,2,FALSE),"")</f>
        <v/>
      </c>
    </row>
    <row r="4629" spans="1:28" hidden="1" x14ac:dyDescent="0.3">
      <c r="B4629" s="9" t="str">
        <f>_xlfn.IFNA(VLOOKUP(C4629,regions!A$1:B$49,2,FALSE),"")</f>
        <v/>
      </c>
      <c r="C4629" t="s">
        <v>21147</v>
      </c>
      <c r="D4629" s="1" t="s">
        <v>11811</v>
      </c>
      <c r="G4629" t="s">
        <v>14502</v>
      </c>
      <c r="H4629" s="1" t="s">
        <v>14498</v>
      </c>
      <c r="I4629" s="1" t="s">
        <v>19003</v>
      </c>
      <c r="J4629" s="1" t="s">
        <v>19004</v>
      </c>
      <c r="K4629" s="1" t="s">
        <v>19005</v>
      </c>
      <c r="L4629" s="1" t="s">
        <v>253</v>
      </c>
      <c r="M4629" s="1" t="s">
        <v>110</v>
      </c>
      <c r="P4629" s="1" t="s">
        <v>111</v>
      </c>
      <c r="Q4629" s="1" t="s">
        <v>254</v>
      </c>
      <c r="S4629" t="str">
        <f t="shared" si="72"/>
        <v>N</v>
      </c>
      <c r="T4629" t="s">
        <v>8</v>
      </c>
      <c r="U4629" t="s">
        <v>22632</v>
      </c>
      <c r="V4629" s="4">
        <v>1.0971099999999999E-2</v>
      </c>
      <c r="W4629" s="4">
        <v>1.90485E-4</v>
      </c>
      <c r="X4629" s="4">
        <v>6.8999999999999996E-7</v>
      </c>
      <c r="Y4629">
        <v>1</v>
      </c>
      <c r="Z4629" s="10" t="str">
        <f>_xlfn.IFNA(IF(OR(R4629="Y",S4629="Y"),HYPERLINK(".\plots/daily_2016_smallegu_flat.png","daily flat"),HYPERLINK(VLOOKUP($AB4629,linkref!$A$2:$D$68,3,FALSE),VLOOKUP($AB4629,linkref!$A$2:$D$68,2,FALSE))),"")</f>
        <v/>
      </c>
      <c r="AA4629" s="10" t="str">
        <f>_xlfn.IFNA(IF(OR(R4629="Y",S4629="Y"),HYPERLINK(".\plots/diurnal_2016_smallegu_flat.png","diurnal flat"),HYPERLINK(VLOOKUP($AB4629,linkref!$A$2:$D$68,4,FALSE),VLOOKUP($AB4629,linkref!$A$2:$D$68,2,FALSE))),"")</f>
        <v/>
      </c>
      <c r="AB4629" t="str">
        <f>_xlfn.IFNA(VLOOKUP(I4629,units!A$2:B$1765,2,FALSE),"")</f>
        <v/>
      </c>
    </row>
    <row r="4630" spans="1:28" hidden="1" x14ac:dyDescent="0.3">
      <c r="B4630" s="9" t="str">
        <f>_xlfn.IFNA(VLOOKUP(C4630,regions!A$1:B$49,2,FALSE),"")</f>
        <v>West</v>
      </c>
      <c r="C4630" t="s">
        <v>20905</v>
      </c>
      <c r="D4630" s="1" t="s">
        <v>103</v>
      </c>
      <c r="G4630" t="s">
        <v>21609</v>
      </c>
      <c r="H4630" s="1" t="s">
        <v>21605</v>
      </c>
      <c r="I4630" s="1" t="s">
        <v>21831</v>
      </c>
      <c r="J4630" s="1" t="s">
        <v>21832</v>
      </c>
      <c r="K4630" s="1" t="s">
        <v>21833</v>
      </c>
      <c r="L4630" s="1" t="s">
        <v>1946</v>
      </c>
      <c r="M4630" s="1" t="s">
        <v>110</v>
      </c>
      <c r="P4630" s="1" t="s">
        <v>111</v>
      </c>
      <c r="Q4630" s="1" t="s">
        <v>254</v>
      </c>
      <c r="S4630" t="str">
        <f t="shared" si="72"/>
        <v>N</v>
      </c>
      <c r="T4630" t="s">
        <v>8</v>
      </c>
      <c r="U4630" t="s">
        <v>112</v>
      </c>
      <c r="V4630" s="4">
        <v>9.0294599999999996E-3</v>
      </c>
      <c r="W4630" s="4">
        <v>4.5095200000000002E-4</v>
      </c>
      <c r="X4630" s="4">
        <v>2.5624999999999999E-5</v>
      </c>
      <c r="Y4630">
        <v>1050</v>
      </c>
      <c r="Z4630" s="10" t="str">
        <f>_xlfn.IFNA(IF(OR(R4630="Y",S4630="Y"),HYPERLINK(".\plots/daily_2016_smallegu_flat.png","daily flat"),HYPERLINK(VLOOKUP($AB4630,linkref!$A$2:$D$68,3,FALSE),VLOOKUP($AB4630,linkref!$A$2:$D$68,2,FALSE))),"")</f>
        <v/>
      </c>
      <c r="AA4630" s="10" t="str">
        <f>_xlfn.IFNA(IF(OR(R4630="Y",S4630="Y"),HYPERLINK(".\plots/diurnal_2016_smallegu_flat.png","diurnal flat"),HYPERLINK(VLOOKUP($AB4630,linkref!$A$2:$D$68,4,FALSE),VLOOKUP($AB4630,linkref!$A$2:$D$68,2,FALSE))),"")</f>
        <v/>
      </c>
      <c r="AB4630" t="str">
        <f>_xlfn.IFNA(VLOOKUP(I4630,units!A$2:B$1765,2,FALSE),"")</f>
        <v/>
      </c>
    </row>
    <row r="4631" spans="1:28" hidden="1" x14ac:dyDescent="0.3">
      <c r="B4631" s="9" t="str">
        <f>_xlfn.IFNA(VLOOKUP(C4631,regions!A$1:B$49,2,FALSE),"")</f>
        <v>West</v>
      </c>
      <c r="C4631" t="s">
        <v>20905</v>
      </c>
      <c r="D4631" s="1" t="s">
        <v>15836</v>
      </c>
      <c r="G4631" t="s">
        <v>21904</v>
      </c>
      <c r="H4631" s="1" t="s">
        <v>21900</v>
      </c>
      <c r="I4631" s="1" t="s">
        <v>21901</v>
      </c>
      <c r="J4631" s="1" t="s">
        <v>21902</v>
      </c>
      <c r="K4631" s="1" t="s">
        <v>21903</v>
      </c>
      <c r="L4631" s="1" t="s">
        <v>21160</v>
      </c>
      <c r="M4631" s="1" t="s">
        <v>110</v>
      </c>
      <c r="Q4631" s="1" t="s">
        <v>254</v>
      </c>
      <c r="S4631" t="str">
        <f t="shared" si="72"/>
        <v>N</v>
      </c>
      <c r="T4631" t="s">
        <v>8</v>
      </c>
      <c r="U4631" t="s">
        <v>112</v>
      </c>
      <c r="V4631" s="4">
        <v>9.02588E-3</v>
      </c>
      <c r="W4631" s="4">
        <v>3.7623999999999998E-5</v>
      </c>
      <c r="X4631" s="4">
        <v>3.4799999999999999E-5</v>
      </c>
      <c r="Y4631">
        <v>8736</v>
      </c>
      <c r="Z4631" s="10" t="str">
        <f>_xlfn.IFNA(IF(OR(R4631="Y",S4631="Y"),HYPERLINK(".\plots/daily_2016_smallegu_flat.png","daily flat"),HYPERLINK(VLOOKUP($AB4631,linkref!$A$2:$D$68,3,FALSE),VLOOKUP($AB4631,linkref!$A$2:$D$68,2,FALSE))),"")</f>
        <v/>
      </c>
      <c r="AA4631" s="10" t="str">
        <f>_xlfn.IFNA(IF(OR(R4631="Y",S4631="Y"),HYPERLINK(".\plots/diurnal_2016_smallegu_flat.png","diurnal flat"),HYPERLINK(VLOOKUP($AB4631,linkref!$A$2:$D$68,4,FALSE),VLOOKUP($AB4631,linkref!$A$2:$D$68,2,FALSE))),"")</f>
        <v/>
      </c>
      <c r="AB4631" t="str">
        <f>_xlfn.IFNA(VLOOKUP(I4631,units!A$2:B$1765,2,FALSE),"")</f>
        <v/>
      </c>
    </row>
    <row r="4632" spans="1:28" hidden="1" x14ac:dyDescent="0.3">
      <c r="B4632" s="9" t="str">
        <f>_xlfn.IFNA(VLOOKUP(C4632,regions!A$1:B$49,2,FALSE),"")</f>
        <v>West</v>
      </c>
      <c r="C4632" t="s">
        <v>20905</v>
      </c>
      <c r="D4632" s="1" t="s">
        <v>5553</v>
      </c>
      <c r="G4632" t="s">
        <v>13447</v>
      </c>
      <c r="H4632" s="1" t="s">
        <v>20304</v>
      </c>
      <c r="I4632" s="1" t="s">
        <v>20305</v>
      </c>
      <c r="J4632" s="1" t="s">
        <v>20306</v>
      </c>
      <c r="K4632" s="1" t="s">
        <v>20307</v>
      </c>
      <c r="L4632" s="1" t="s">
        <v>522</v>
      </c>
      <c r="M4632" s="1" t="s">
        <v>110</v>
      </c>
      <c r="Q4632" s="1" t="s">
        <v>7060</v>
      </c>
      <c r="S4632" t="str">
        <f t="shared" si="72"/>
        <v>N</v>
      </c>
      <c r="T4632" t="s">
        <v>8</v>
      </c>
      <c r="U4632" t="s">
        <v>22632</v>
      </c>
      <c r="V4632" s="4">
        <v>9.0082300000000008E-3</v>
      </c>
      <c r="W4632" s="4">
        <v>6.2834100000000003E-4</v>
      </c>
      <c r="X4632" s="4">
        <v>4.1760000000000003E-6</v>
      </c>
      <c r="Y4632">
        <v>20</v>
      </c>
      <c r="Z4632" s="10" t="str">
        <f>_xlfn.IFNA(IF(OR(R4632="Y",S4632="Y"),HYPERLINK(".\plots/daily_2016_smallegu_flat.png","daily flat"),HYPERLINK(VLOOKUP($AB4632,linkref!$A$2:$D$68,3,FALSE),VLOOKUP($AB4632,linkref!$A$2:$D$68,2,FALSE))),"")</f>
        <v/>
      </c>
      <c r="AA4632" s="10" t="str">
        <f>_xlfn.IFNA(IF(OR(R4632="Y",S4632="Y"),HYPERLINK(".\plots/diurnal_2016_smallegu_flat.png","diurnal flat"),HYPERLINK(VLOOKUP($AB4632,linkref!$A$2:$D$68,4,FALSE),VLOOKUP($AB4632,linkref!$A$2:$D$68,2,FALSE))),"")</f>
        <v/>
      </c>
      <c r="AB4632" t="str">
        <f>_xlfn.IFNA(VLOOKUP(I4632,units!A$2:B$1765,2,FALSE),"")</f>
        <v/>
      </c>
    </row>
    <row r="4633" spans="1:28" hidden="1" x14ac:dyDescent="0.3">
      <c r="B4633" s="9" t="str">
        <f>_xlfn.IFNA(VLOOKUP(C4633,regions!A$1:B$49,2,FALSE),"")</f>
        <v>Southwest</v>
      </c>
      <c r="C4633" t="s">
        <v>20929</v>
      </c>
      <c r="D4633" s="1" t="s">
        <v>3277</v>
      </c>
      <c r="G4633" t="s">
        <v>17300</v>
      </c>
      <c r="H4633" s="1" t="s">
        <v>17296</v>
      </c>
      <c r="I4633" s="1" t="s">
        <v>17297</v>
      </c>
      <c r="J4633" s="1" t="s">
        <v>17298</v>
      </c>
      <c r="K4633" s="1" t="s">
        <v>17299</v>
      </c>
      <c r="L4633" s="1" t="s">
        <v>253</v>
      </c>
      <c r="M4633" s="1" t="s">
        <v>110</v>
      </c>
      <c r="P4633" s="1" t="s">
        <v>111</v>
      </c>
      <c r="Q4633" s="1" t="s">
        <v>254</v>
      </c>
      <c r="S4633" t="str">
        <f t="shared" si="72"/>
        <v>N</v>
      </c>
      <c r="T4633" t="s">
        <v>8</v>
      </c>
      <c r="U4633" t="s">
        <v>22632</v>
      </c>
      <c r="V4633" s="4">
        <v>8.9999999999999906E-3</v>
      </c>
      <c r="W4633" s="4"/>
      <c r="X4633" s="4"/>
      <c r="Y4633">
        <v>5</v>
      </c>
      <c r="Z4633" s="10" t="str">
        <f>_xlfn.IFNA(IF(OR(R4633="Y",S4633="Y"),HYPERLINK(".\plots/daily_2016_smallegu_flat.png","daily flat"),HYPERLINK(VLOOKUP($AB4633,linkref!$A$2:$D$68,3,FALSE),VLOOKUP($AB4633,linkref!$A$2:$D$68,2,FALSE))),"")</f>
        <v/>
      </c>
      <c r="AA4633" s="10" t="str">
        <f>_xlfn.IFNA(IF(OR(R4633="Y",S4633="Y"),HYPERLINK(".\plots/diurnal_2016_smallegu_flat.png","diurnal flat"),HYPERLINK(VLOOKUP($AB4633,linkref!$A$2:$D$68,4,FALSE),VLOOKUP($AB4633,linkref!$A$2:$D$68,2,FALSE))),"")</f>
        <v/>
      </c>
      <c r="AB4633" t="str">
        <f>_xlfn.IFNA(VLOOKUP(I4633,units!A$2:B$1765,2,FALSE),"")</f>
        <v/>
      </c>
    </row>
    <row r="4634" spans="1:28" hidden="1" x14ac:dyDescent="0.3">
      <c r="B4634" s="9" t="str">
        <f>_xlfn.IFNA(VLOOKUP(C4634,regions!A$1:B$49,2,FALSE),"")</f>
        <v>South</v>
      </c>
      <c r="C4634" t="s">
        <v>20908</v>
      </c>
      <c r="D4634" s="1" t="s">
        <v>4053</v>
      </c>
      <c r="G4634" t="s">
        <v>15707</v>
      </c>
      <c r="H4634" s="1" t="s">
        <v>15706</v>
      </c>
      <c r="I4634" s="1" t="s">
        <v>20364</v>
      </c>
      <c r="J4634" s="1" t="s">
        <v>20365</v>
      </c>
      <c r="K4634" s="1" t="s">
        <v>20366</v>
      </c>
      <c r="L4634" s="1" t="s">
        <v>135</v>
      </c>
      <c r="M4634" s="1" t="s">
        <v>2366</v>
      </c>
      <c r="P4634" s="1" t="s">
        <v>111</v>
      </c>
      <c r="Q4634" s="1" t="s">
        <v>7060</v>
      </c>
      <c r="S4634" t="str">
        <f t="shared" si="72"/>
        <v>N</v>
      </c>
      <c r="T4634" t="s">
        <v>8</v>
      </c>
      <c r="U4634" t="s">
        <v>22632</v>
      </c>
      <c r="V4634" s="4">
        <v>8.9999999999999906E-3</v>
      </c>
      <c r="W4634" s="4">
        <v>0.02</v>
      </c>
      <c r="X4634" s="4"/>
      <c r="Y4634">
        <v>8760</v>
      </c>
      <c r="Z4634" s="10" t="str">
        <f>_xlfn.IFNA(IF(OR(R4634="Y",S4634="Y"),HYPERLINK(".\plots/daily_2016_smallegu_flat.png","daily flat"),HYPERLINK(VLOOKUP($AB4634,linkref!$A$2:$D$68,3,FALSE),VLOOKUP($AB4634,linkref!$A$2:$D$68,2,FALSE))),"")</f>
        <v/>
      </c>
      <c r="AA4634" s="10" t="str">
        <f>_xlfn.IFNA(IF(OR(R4634="Y",S4634="Y"),HYPERLINK(".\plots/diurnal_2016_smallegu_flat.png","diurnal flat"),HYPERLINK(VLOOKUP($AB4634,linkref!$A$2:$D$68,4,FALSE),VLOOKUP($AB4634,linkref!$A$2:$D$68,2,FALSE))),"")</f>
        <v/>
      </c>
      <c r="AB4634" t="str">
        <f>_xlfn.IFNA(VLOOKUP(I4634,units!A$2:B$1765,2,FALSE),"")</f>
        <v/>
      </c>
    </row>
    <row r="4635" spans="1:28" hidden="1" x14ac:dyDescent="0.3">
      <c r="B4635" s="9" t="str">
        <f>_xlfn.IFNA(VLOOKUP(C4635,regions!A$1:B$49,2,FALSE),"")</f>
        <v>West</v>
      </c>
      <c r="C4635" t="s">
        <v>20905</v>
      </c>
      <c r="D4635" s="1" t="s">
        <v>16032</v>
      </c>
      <c r="G4635" t="s">
        <v>12062</v>
      </c>
      <c r="H4635" s="1" t="s">
        <v>22171</v>
      </c>
      <c r="I4635" s="1" t="s">
        <v>22175</v>
      </c>
      <c r="J4635" s="1" t="s">
        <v>22176</v>
      </c>
      <c r="K4635" s="1" t="s">
        <v>22177</v>
      </c>
      <c r="L4635" s="1" t="s">
        <v>1946</v>
      </c>
      <c r="M4635" s="1" t="s">
        <v>110</v>
      </c>
      <c r="Q4635" s="1" t="s">
        <v>254</v>
      </c>
      <c r="S4635" t="str">
        <f t="shared" si="72"/>
        <v>N</v>
      </c>
      <c r="T4635" t="s">
        <v>8</v>
      </c>
      <c r="U4635" t="s">
        <v>112</v>
      </c>
      <c r="V4635" s="4">
        <v>8.9053699999999993E-3</v>
      </c>
      <c r="W4635" s="4">
        <v>2.6190000000000002E-5</v>
      </c>
      <c r="X4635" s="4">
        <v>1.488E-6</v>
      </c>
      <c r="Y4635">
        <v>100</v>
      </c>
      <c r="Z4635" s="10" t="str">
        <f>_xlfn.IFNA(IF(OR(R4635="Y",S4635="Y"),HYPERLINK(".\plots/daily_2016_smallegu_flat.png","daily flat"),HYPERLINK(VLOOKUP($AB4635,linkref!$A$2:$D$68,3,FALSE),VLOOKUP($AB4635,linkref!$A$2:$D$68,2,FALSE))),"")</f>
        <v/>
      </c>
      <c r="AA4635" s="10" t="str">
        <f>_xlfn.IFNA(IF(OR(R4635="Y",S4635="Y"),HYPERLINK(".\plots/diurnal_2016_smallegu_flat.png","diurnal flat"),HYPERLINK(VLOOKUP($AB4635,linkref!$A$2:$D$68,4,FALSE),VLOOKUP($AB4635,linkref!$A$2:$D$68,2,FALSE))),"")</f>
        <v/>
      </c>
      <c r="AB4635" t="str">
        <f>_xlfn.IFNA(VLOOKUP(I4635,units!A$2:B$1765,2,FALSE),"")</f>
        <v/>
      </c>
    </row>
    <row r="4636" spans="1:28" hidden="1" x14ac:dyDescent="0.3">
      <c r="B4636" s="9" t="str">
        <f>_xlfn.IFNA(VLOOKUP(C4636,regions!A$1:B$49,2,FALSE),"")</f>
        <v>South</v>
      </c>
      <c r="C4636" t="s">
        <v>20908</v>
      </c>
      <c r="D4636" s="1" t="s">
        <v>4053</v>
      </c>
      <c r="G4636" t="s">
        <v>15707</v>
      </c>
      <c r="H4636" s="1" t="s">
        <v>15706</v>
      </c>
      <c r="I4636" s="1" t="s">
        <v>21861</v>
      </c>
      <c r="J4636" s="1" t="s">
        <v>21862</v>
      </c>
      <c r="K4636" s="1" t="s">
        <v>21863</v>
      </c>
      <c r="L4636" s="1" t="s">
        <v>1946</v>
      </c>
      <c r="M4636" s="1" t="s">
        <v>2366</v>
      </c>
      <c r="P4636" s="1" t="s">
        <v>111</v>
      </c>
      <c r="Q4636" s="1" t="s">
        <v>254</v>
      </c>
      <c r="S4636" t="str">
        <f t="shared" si="72"/>
        <v>N</v>
      </c>
      <c r="T4636" t="s">
        <v>8</v>
      </c>
      <c r="U4636" t="s">
        <v>112</v>
      </c>
      <c r="V4636" s="4">
        <v>8.8999999999999999E-3</v>
      </c>
      <c r="W4636" s="4">
        <v>1E-4</v>
      </c>
      <c r="X4636" s="4">
        <v>2.0000000000000001E-4</v>
      </c>
      <c r="Y4636">
        <v>5</v>
      </c>
      <c r="Z4636" s="10" t="str">
        <f>_xlfn.IFNA(IF(OR(R4636="Y",S4636="Y"),HYPERLINK(".\plots/daily_2016_smallegu_flat.png","daily flat"),HYPERLINK(VLOOKUP($AB4636,linkref!$A$2:$D$68,3,FALSE),VLOOKUP($AB4636,linkref!$A$2:$D$68,2,FALSE))),"")</f>
        <v/>
      </c>
      <c r="AA4636" s="10" t="str">
        <f>_xlfn.IFNA(IF(OR(R4636="Y",S4636="Y"),HYPERLINK(".\plots/diurnal_2016_smallegu_flat.png","diurnal flat"),HYPERLINK(VLOOKUP($AB4636,linkref!$A$2:$D$68,4,FALSE),VLOOKUP($AB4636,linkref!$A$2:$D$68,2,FALSE))),"")</f>
        <v/>
      </c>
      <c r="AB4636" t="str">
        <f>_xlfn.IFNA(VLOOKUP(I4636,units!A$2:B$1765,2,FALSE),"")</f>
        <v/>
      </c>
    </row>
    <row r="4637" spans="1:28" hidden="1" x14ac:dyDescent="0.3">
      <c r="B4637" s="9" t="str">
        <f>_xlfn.IFNA(VLOOKUP(C4637,regions!A$1:B$49,2,FALSE),"")</f>
        <v>West</v>
      </c>
      <c r="C4637" t="s">
        <v>20905</v>
      </c>
      <c r="D4637" s="1" t="s">
        <v>5220</v>
      </c>
      <c r="G4637" t="s">
        <v>13740</v>
      </c>
      <c r="H4637" s="1" t="s">
        <v>15802</v>
      </c>
      <c r="I4637" s="1" t="s">
        <v>15803</v>
      </c>
      <c r="J4637" s="1" t="s">
        <v>15804</v>
      </c>
      <c r="K4637" s="1" t="s">
        <v>15805</v>
      </c>
      <c r="L4637" s="1" t="s">
        <v>253</v>
      </c>
      <c r="M4637" s="1" t="s">
        <v>110</v>
      </c>
      <c r="Q4637" s="1" t="s">
        <v>254</v>
      </c>
      <c r="S4637" t="str">
        <f t="shared" si="72"/>
        <v>N</v>
      </c>
      <c r="T4637" t="s">
        <v>8</v>
      </c>
      <c r="U4637" t="s">
        <v>22632</v>
      </c>
      <c r="V4637" s="4">
        <v>8.8984700000000003E-3</v>
      </c>
      <c r="W4637" s="4">
        <v>5.04413E-4</v>
      </c>
      <c r="X4637" s="4">
        <v>9.2439999999999999E-6</v>
      </c>
      <c r="Y4637">
        <v>12</v>
      </c>
      <c r="Z4637" s="10" t="str">
        <f>_xlfn.IFNA(IF(OR(R4637="Y",S4637="Y"),HYPERLINK(".\plots/daily_2016_smallegu_flat.png","daily flat"),HYPERLINK(VLOOKUP($AB4637,linkref!$A$2:$D$68,3,FALSE),VLOOKUP($AB4637,linkref!$A$2:$D$68,2,FALSE))),"")</f>
        <v/>
      </c>
      <c r="AA4637" s="10" t="str">
        <f>_xlfn.IFNA(IF(OR(R4637="Y",S4637="Y"),HYPERLINK(".\plots/diurnal_2016_smallegu_flat.png","diurnal flat"),HYPERLINK(VLOOKUP($AB4637,linkref!$A$2:$D$68,4,FALSE),VLOOKUP($AB4637,linkref!$A$2:$D$68,2,FALSE))),"")</f>
        <v/>
      </c>
      <c r="AB4637" t="str">
        <f>_xlfn.IFNA(VLOOKUP(I4637,units!A$2:B$1765,2,FALSE),"")</f>
        <v/>
      </c>
    </row>
    <row r="4638" spans="1:28" hidden="1" x14ac:dyDescent="0.3">
      <c r="B4638" s="9" t="str">
        <f>_xlfn.IFNA(VLOOKUP(C4638,regions!A$1:B$49,2,FALSE),"")</f>
        <v>South</v>
      </c>
      <c r="C4638" t="s">
        <v>20917</v>
      </c>
      <c r="D4638" s="1" t="s">
        <v>11952</v>
      </c>
      <c r="G4638" t="s">
        <v>11951</v>
      </c>
      <c r="H4638" s="1" t="s">
        <v>11950</v>
      </c>
      <c r="I4638" s="1" t="s">
        <v>11953</v>
      </c>
      <c r="J4638" s="1" t="s">
        <v>11954</v>
      </c>
      <c r="K4638" s="1" t="s">
        <v>11955</v>
      </c>
      <c r="L4638" s="1" t="s">
        <v>253</v>
      </c>
      <c r="M4638" s="1" t="s">
        <v>110</v>
      </c>
      <c r="P4638" s="1" t="s">
        <v>111</v>
      </c>
      <c r="Q4638" s="1" t="s">
        <v>254</v>
      </c>
      <c r="S4638" t="str">
        <f t="shared" si="72"/>
        <v>N</v>
      </c>
      <c r="T4638" t="s">
        <v>8</v>
      </c>
      <c r="U4638" t="s">
        <v>22632</v>
      </c>
      <c r="V4638" s="4">
        <v>8.8199999999999893E-3</v>
      </c>
      <c r="W4638" s="4">
        <v>4.6000000000000001E-4</v>
      </c>
      <c r="X4638" s="4">
        <v>2.0000000000000002E-5</v>
      </c>
      <c r="Y4638">
        <v>35</v>
      </c>
      <c r="Z4638" s="10" t="str">
        <f>_xlfn.IFNA(IF(OR(R4638="Y",S4638="Y"),HYPERLINK(".\plots/daily_2016_smallegu_flat.png","daily flat"),HYPERLINK(VLOOKUP($AB4638,linkref!$A$2:$D$68,3,FALSE),VLOOKUP($AB4638,linkref!$A$2:$D$68,2,FALSE))),"")</f>
        <v/>
      </c>
      <c r="AA4638" s="10" t="str">
        <f>_xlfn.IFNA(IF(OR(R4638="Y",S4638="Y"),HYPERLINK(".\plots/diurnal_2016_smallegu_flat.png","diurnal flat"),HYPERLINK(VLOOKUP($AB4638,linkref!$A$2:$D$68,4,FALSE),VLOOKUP($AB4638,linkref!$A$2:$D$68,2,FALSE))),"")</f>
        <v/>
      </c>
      <c r="AB4638" t="str">
        <f>_xlfn.IFNA(VLOOKUP(I4638,units!A$2:B$1765,2,FALSE),"")</f>
        <v/>
      </c>
    </row>
    <row r="4639" spans="1:28" hidden="1" x14ac:dyDescent="0.3">
      <c r="B4639" s="9" t="str">
        <f>_xlfn.IFNA(VLOOKUP(C4639,regions!A$1:B$49,2,FALSE),"")</f>
        <v>West</v>
      </c>
      <c r="C4639" t="s">
        <v>20905</v>
      </c>
      <c r="D4639" s="1" t="s">
        <v>5220</v>
      </c>
      <c r="G4639" t="s">
        <v>12434</v>
      </c>
      <c r="H4639" s="1" t="s">
        <v>17059</v>
      </c>
      <c r="I4639" s="1" t="s">
        <v>17060</v>
      </c>
      <c r="J4639" s="1" t="s">
        <v>17061</v>
      </c>
      <c r="K4639" s="1" t="s">
        <v>17062</v>
      </c>
      <c r="L4639" s="1" t="s">
        <v>253</v>
      </c>
      <c r="M4639" s="1" t="s">
        <v>110</v>
      </c>
      <c r="Q4639" s="1" t="s">
        <v>254</v>
      </c>
      <c r="S4639" t="str">
        <f t="shared" si="72"/>
        <v>N</v>
      </c>
      <c r="T4639" t="s">
        <v>8</v>
      </c>
      <c r="U4639" t="s">
        <v>22632</v>
      </c>
      <c r="V4639" s="4">
        <v>8.7361000000000001E-3</v>
      </c>
      <c r="W4639" s="4">
        <v>1.16903E-4</v>
      </c>
      <c r="X4639" s="4">
        <v>4.0500000000000002E-6</v>
      </c>
      <c r="Y4639">
        <v>100</v>
      </c>
      <c r="Z4639" s="10" t="str">
        <f>_xlfn.IFNA(IF(OR(R4639="Y",S4639="Y"),HYPERLINK(".\plots/daily_2016_smallegu_flat.png","daily flat"),HYPERLINK(VLOOKUP($AB4639,linkref!$A$2:$D$68,3,FALSE),VLOOKUP($AB4639,linkref!$A$2:$D$68,2,FALSE))),"")</f>
        <v/>
      </c>
      <c r="AA4639" s="10" t="str">
        <f>_xlfn.IFNA(IF(OR(R4639="Y",S4639="Y"),HYPERLINK(".\plots/diurnal_2016_smallegu_flat.png","diurnal flat"),HYPERLINK(VLOOKUP($AB4639,linkref!$A$2:$D$68,4,FALSE),VLOOKUP($AB4639,linkref!$A$2:$D$68,2,FALSE))),"")</f>
        <v/>
      </c>
      <c r="AB4639" t="str">
        <f>_xlfn.IFNA(VLOOKUP(I4639,units!A$2:B$1765,2,FALSE),"")</f>
        <v/>
      </c>
    </row>
    <row r="4640" spans="1:28" hidden="1" x14ac:dyDescent="0.3">
      <c r="B4640" s="9" t="str">
        <f>_xlfn.IFNA(VLOOKUP(C4640,regions!A$1:B$49,2,FALSE),"")</f>
        <v>West</v>
      </c>
      <c r="C4640" t="s">
        <v>20905</v>
      </c>
      <c r="D4640" s="1" t="s">
        <v>5553</v>
      </c>
      <c r="G4640" t="s">
        <v>13447</v>
      </c>
      <c r="H4640" s="1" t="s">
        <v>20304</v>
      </c>
      <c r="I4640" s="1" t="s">
        <v>20314</v>
      </c>
      <c r="J4640" s="1" t="s">
        <v>20315</v>
      </c>
      <c r="K4640" s="1" t="s">
        <v>20316</v>
      </c>
      <c r="L4640" s="1" t="s">
        <v>522</v>
      </c>
      <c r="M4640" s="1" t="s">
        <v>110</v>
      </c>
      <c r="Q4640" s="1" t="s">
        <v>7060</v>
      </c>
      <c r="S4640" t="str">
        <f t="shared" si="72"/>
        <v>N</v>
      </c>
      <c r="T4640" t="s">
        <v>8</v>
      </c>
      <c r="U4640" t="s">
        <v>22632</v>
      </c>
      <c r="V4640" s="4">
        <v>8.7267200000000003E-3</v>
      </c>
      <c r="W4640" s="4">
        <v>6.0870499999999997E-4</v>
      </c>
      <c r="X4640" s="4">
        <v>4.0450000000000002E-6</v>
      </c>
      <c r="Y4640">
        <v>20</v>
      </c>
      <c r="Z4640" s="10" t="str">
        <f>_xlfn.IFNA(IF(OR(R4640="Y",S4640="Y"),HYPERLINK(".\plots/daily_2016_smallegu_flat.png","daily flat"),HYPERLINK(VLOOKUP($AB4640,linkref!$A$2:$D$68,3,FALSE),VLOOKUP($AB4640,linkref!$A$2:$D$68,2,FALSE))),"")</f>
        <v/>
      </c>
      <c r="AA4640" s="10" t="str">
        <f>_xlfn.IFNA(IF(OR(R4640="Y",S4640="Y"),HYPERLINK(".\plots/diurnal_2016_smallegu_flat.png","diurnal flat"),HYPERLINK(VLOOKUP($AB4640,linkref!$A$2:$D$68,4,FALSE),VLOOKUP($AB4640,linkref!$A$2:$D$68,2,FALSE))),"")</f>
        <v/>
      </c>
      <c r="AB4640" t="str">
        <f>_xlfn.IFNA(VLOOKUP(I4640,units!A$2:B$1765,2,FALSE),"")</f>
        <v/>
      </c>
    </row>
    <row r="4641" spans="1:28" hidden="1" x14ac:dyDescent="0.3">
      <c r="B4641" s="9" t="str">
        <f>_xlfn.IFNA(VLOOKUP(C4641,regions!A$1:B$49,2,FALSE),"")</f>
        <v>West</v>
      </c>
      <c r="C4641" t="s">
        <v>20905</v>
      </c>
      <c r="D4641" s="1" t="s">
        <v>103</v>
      </c>
      <c r="G4641" t="s">
        <v>21609</v>
      </c>
      <c r="H4641" s="1" t="s">
        <v>21605</v>
      </c>
      <c r="I4641" s="1" t="s">
        <v>21702</v>
      </c>
      <c r="J4641" s="1" t="s">
        <v>21703</v>
      </c>
      <c r="K4641" s="1" t="s">
        <v>21704</v>
      </c>
      <c r="L4641" s="1" t="s">
        <v>1946</v>
      </c>
      <c r="M4641" s="1" t="s">
        <v>110</v>
      </c>
      <c r="P4641" s="1" t="s">
        <v>111</v>
      </c>
      <c r="Q4641" s="1" t="s">
        <v>254</v>
      </c>
      <c r="S4641" t="str">
        <f t="shared" si="72"/>
        <v>N</v>
      </c>
      <c r="T4641" t="s">
        <v>8</v>
      </c>
      <c r="U4641" t="s">
        <v>112</v>
      </c>
      <c r="V4641" s="4">
        <v>8.6957500000000004E-3</v>
      </c>
      <c r="W4641" s="4">
        <v>4.3428599999999998E-4</v>
      </c>
      <c r="X4641" s="4">
        <v>2.4678E-5</v>
      </c>
      <c r="Y4641">
        <v>1050</v>
      </c>
      <c r="Z4641" s="10" t="str">
        <f>_xlfn.IFNA(IF(OR(R4641="Y",S4641="Y"),HYPERLINK(".\plots/daily_2016_smallegu_flat.png","daily flat"),HYPERLINK(VLOOKUP($AB4641,linkref!$A$2:$D$68,3,FALSE),VLOOKUP($AB4641,linkref!$A$2:$D$68,2,FALSE))),"")</f>
        <v/>
      </c>
      <c r="AA4641" s="10" t="str">
        <f>_xlfn.IFNA(IF(OR(R4641="Y",S4641="Y"),HYPERLINK(".\plots/diurnal_2016_smallegu_flat.png","diurnal flat"),HYPERLINK(VLOOKUP($AB4641,linkref!$A$2:$D$68,4,FALSE),VLOOKUP($AB4641,linkref!$A$2:$D$68,2,FALSE))),"")</f>
        <v/>
      </c>
      <c r="AB4641" t="str">
        <f>_xlfn.IFNA(VLOOKUP(I4641,units!A$2:B$1765,2,FALSE),"")</f>
        <v/>
      </c>
    </row>
    <row r="4642" spans="1:28" hidden="1" x14ac:dyDescent="0.3">
      <c r="B4642" s="9" t="str">
        <f>_xlfn.IFNA(VLOOKUP(C4642,regions!A$1:B$49,2,FALSE),"")</f>
        <v>West</v>
      </c>
      <c r="C4642" t="s">
        <v>20905</v>
      </c>
      <c r="D4642" s="1" t="s">
        <v>5553</v>
      </c>
      <c r="G4642" t="s">
        <v>19141</v>
      </c>
      <c r="H4642" s="1" t="s">
        <v>19137</v>
      </c>
      <c r="I4642" s="1" t="s">
        <v>19138</v>
      </c>
      <c r="J4642" s="1" t="s">
        <v>19139</v>
      </c>
      <c r="K4642" s="1" t="s">
        <v>19140</v>
      </c>
      <c r="L4642" s="1" t="s">
        <v>253</v>
      </c>
      <c r="M4642" s="1" t="s">
        <v>110</v>
      </c>
      <c r="Q4642" s="1" t="s">
        <v>7060</v>
      </c>
      <c r="S4642" t="str">
        <f t="shared" si="72"/>
        <v>N</v>
      </c>
      <c r="T4642" t="s">
        <v>8</v>
      </c>
      <c r="U4642" t="s">
        <v>22632</v>
      </c>
      <c r="V4642" s="4">
        <v>8.6797999999999893E-3</v>
      </c>
      <c r="W4642" s="4">
        <v>6.0543200000000004E-4</v>
      </c>
      <c r="X4642" s="4">
        <v>4.0239999999999999E-6</v>
      </c>
      <c r="Y4642">
        <v>100</v>
      </c>
      <c r="Z4642" s="10" t="str">
        <f>_xlfn.IFNA(IF(OR(R4642="Y",S4642="Y"),HYPERLINK(".\plots/daily_2016_smallegu_flat.png","daily flat"),HYPERLINK(VLOOKUP($AB4642,linkref!$A$2:$D$68,3,FALSE),VLOOKUP($AB4642,linkref!$A$2:$D$68,2,FALSE))),"")</f>
        <v/>
      </c>
      <c r="AA4642" s="10" t="str">
        <f>_xlfn.IFNA(IF(OR(R4642="Y",S4642="Y"),HYPERLINK(".\plots/diurnal_2016_smallegu_flat.png","diurnal flat"),HYPERLINK(VLOOKUP($AB4642,linkref!$A$2:$D$68,4,FALSE),VLOOKUP($AB4642,linkref!$A$2:$D$68,2,FALSE))),"")</f>
        <v/>
      </c>
      <c r="AB4642" t="str">
        <f>_xlfn.IFNA(VLOOKUP(I4642,units!A$2:B$1765,2,FALSE),"")</f>
        <v/>
      </c>
    </row>
    <row r="4643" spans="1:28" hidden="1" x14ac:dyDescent="0.3">
      <c r="B4643" s="9" t="str">
        <f>_xlfn.IFNA(VLOOKUP(C4643,regions!A$1:B$49,2,FALSE),"")</f>
        <v>LADCO</v>
      </c>
      <c r="C4643" t="s">
        <v>20951</v>
      </c>
      <c r="D4643" s="1" t="s">
        <v>12947</v>
      </c>
      <c r="G4643" t="s">
        <v>12946</v>
      </c>
      <c r="H4643" s="1" t="s">
        <v>12942</v>
      </c>
      <c r="I4643" s="1" t="s">
        <v>12943</v>
      </c>
      <c r="J4643" s="1" t="s">
        <v>12944</v>
      </c>
      <c r="K4643" s="1" t="s">
        <v>12945</v>
      </c>
      <c r="L4643" s="1" t="s">
        <v>253</v>
      </c>
      <c r="M4643" s="1" t="s">
        <v>110</v>
      </c>
      <c r="P4643" s="1" t="s">
        <v>111</v>
      </c>
      <c r="Q4643" s="1" t="s">
        <v>254</v>
      </c>
      <c r="S4643" t="str">
        <f t="shared" si="72"/>
        <v>N</v>
      </c>
      <c r="T4643" t="s">
        <v>8</v>
      </c>
      <c r="U4643" t="s">
        <v>22632</v>
      </c>
      <c r="V4643" s="4">
        <v>8.6400000000000001E-3</v>
      </c>
      <c r="W4643" s="4">
        <v>0</v>
      </c>
      <c r="X4643" s="4">
        <v>2.7E-4</v>
      </c>
      <c r="Y4643">
        <v>27</v>
      </c>
      <c r="Z4643" s="10" t="str">
        <f>_xlfn.IFNA(IF(OR(R4643="Y",S4643="Y"),HYPERLINK(".\plots/daily_2016_smallegu_flat.png","daily flat"),HYPERLINK(VLOOKUP($AB4643,linkref!$A$2:$D$68,3,FALSE),VLOOKUP($AB4643,linkref!$A$2:$D$68,2,FALSE))),"")</f>
        <v/>
      </c>
      <c r="AA4643" s="10" t="str">
        <f>_xlfn.IFNA(IF(OR(R4643="Y",S4643="Y"),HYPERLINK(".\plots/diurnal_2016_smallegu_flat.png","diurnal flat"),HYPERLINK(VLOOKUP($AB4643,linkref!$A$2:$D$68,4,FALSE),VLOOKUP($AB4643,linkref!$A$2:$D$68,2,FALSE))),"")</f>
        <v/>
      </c>
      <c r="AB4643" t="str">
        <f>_xlfn.IFNA(VLOOKUP(I4643,units!A$2:B$1765,2,FALSE),"")</f>
        <v/>
      </c>
    </row>
    <row r="4644" spans="1:28" hidden="1" x14ac:dyDescent="0.3">
      <c r="B4644" s="9" t="str">
        <f>_xlfn.IFNA(VLOOKUP(C4644,regions!A$1:B$49,2,FALSE),"")</f>
        <v>MANE-VU</v>
      </c>
      <c r="C4644" t="s">
        <v>20902</v>
      </c>
      <c r="D4644" s="1" t="s">
        <v>11764</v>
      </c>
      <c r="G4644" t="s">
        <v>11763</v>
      </c>
      <c r="H4644" s="1" t="s">
        <v>11759</v>
      </c>
      <c r="I4644" s="1" t="s">
        <v>12324</v>
      </c>
      <c r="J4644" s="1" t="s">
        <v>11761</v>
      </c>
      <c r="K4644" s="1" t="s">
        <v>12325</v>
      </c>
      <c r="L4644" s="1" t="s">
        <v>522</v>
      </c>
      <c r="M4644" s="1" t="s">
        <v>110</v>
      </c>
      <c r="P4644" s="1" t="s">
        <v>111</v>
      </c>
      <c r="Q4644" s="1" t="s">
        <v>11177</v>
      </c>
      <c r="S4644" t="str">
        <f t="shared" si="72"/>
        <v>N</v>
      </c>
      <c r="T4644" t="s">
        <v>8</v>
      </c>
      <c r="U4644" t="s">
        <v>22632</v>
      </c>
      <c r="V4644" s="4">
        <v>8.6E-3</v>
      </c>
      <c r="W4644" s="4">
        <v>1E-4</v>
      </c>
      <c r="X4644" s="4">
        <v>0</v>
      </c>
      <c r="Z4644" s="10" t="str">
        <f>_xlfn.IFNA(IF(OR(R4644="Y",S4644="Y"),HYPERLINK(".\plots/daily_2016_smallegu_flat.png","daily flat"),HYPERLINK(VLOOKUP($AB4644,linkref!$A$2:$D$68,3,FALSE),VLOOKUP($AB4644,linkref!$A$2:$D$68,2,FALSE))),"")</f>
        <v/>
      </c>
      <c r="AA4644" s="10" t="str">
        <f>_xlfn.IFNA(IF(OR(R4644="Y",S4644="Y"),HYPERLINK(".\plots/diurnal_2016_smallegu_flat.png","diurnal flat"),HYPERLINK(VLOOKUP($AB4644,linkref!$A$2:$D$68,4,FALSE),VLOOKUP($AB4644,linkref!$A$2:$D$68,2,FALSE))),"")</f>
        <v/>
      </c>
      <c r="AB4644" t="str">
        <f>_xlfn.IFNA(VLOOKUP(I4644,units!A$2:B$1765,2,FALSE),"")</f>
        <v/>
      </c>
    </row>
    <row r="4645" spans="1:28" hidden="1" x14ac:dyDescent="0.3">
      <c r="B4645" s="9" t="str">
        <f>_xlfn.IFNA(VLOOKUP(C4645,regions!A$1:B$49,2,FALSE),"")</f>
        <v>West</v>
      </c>
      <c r="C4645" t="s">
        <v>20905</v>
      </c>
      <c r="D4645" s="1" t="s">
        <v>5553</v>
      </c>
      <c r="G4645" t="s">
        <v>13447</v>
      </c>
      <c r="H4645" s="1" t="s">
        <v>13443</v>
      </c>
      <c r="I4645" s="1" t="s">
        <v>13444</v>
      </c>
      <c r="J4645" s="1" t="s">
        <v>13445</v>
      </c>
      <c r="K4645" s="1" t="s">
        <v>13446</v>
      </c>
      <c r="L4645" s="1" t="s">
        <v>253</v>
      </c>
      <c r="M4645" s="1" t="s">
        <v>110</v>
      </c>
      <c r="Q4645" s="1" t="s">
        <v>254</v>
      </c>
      <c r="S4645" t="str">
        <f t="shared" si="72"/>
        <v>N</v>
      </c>
      <c r="T4645" t="s">
        <v>8</v>
      </c>
      <c r="U4645" t="s">
        <v>22632</v>
      </c>
      <c r="V4645" s="4">
        <v>8.5859600000000001E-3</v>
      </c>
      <c r="W4645" s="4">
        <v>5.9888699999999999E-4</v>
      </c>
      <c r="X4645" s="4">
        <v>3.98E-6</v>
      </c>
      <c r="Y4645">
        <v>24</v>
      </c>
      <c r="Z4645" s="10" t="str">
        <f>_xlfn.IFNA(IF(OR(R4645="Y",S4645="Y"),HYPERLINK(".\plots/daily_2016_smallegu_flat.png","daily flat"),HYPERLINK(VLOOKUP($AB4645,linkref!$A$2:$D$68,3,FALSE),VLOOKUP($AB4645,linkref!$A$2:$D$68,2,FALSE))),"")</f>
        <v/>
      </c>
      <c r="AA4645" s="10" t="str">
        <f>_xlfn.IFNA(IF(OR(R4645="Y",S4645="Y"),HYPERLINK(".\plots/diurnal_2016_smallegu_flat.png","diurnal flat"),HYPERLINK(VLOOKUP($AB4645,linkref!$A$2:$D$68,4,FALSE),VLOOKUP($AB4645,linkref!$A$2:$D$68,2,FALSE))),"")</f>
        <v/>
      </c>
      <c r="AB4645" t="str">
        <f>_xlfn.IFNA(VLOOKUP(I4645,units!A$2:B$1765,2,FALSE),"")</f>
        <v/>
      </c>
    </row>
    <row r="4646" spans="1:28" hidden="1" x14ac:dyDescent="0.3">
      <c r="B4646" s="9" t="str">
        <f>_xlfn.IFNA(VLOOKUP(C4646,regions!A$1:B$49,2,FALSE),"")</f>
        <v>West</v>
      </c>
      <c r="C4646" t="s">
        <v>20905</v>
      </c>
      <c r="D4646" s="1" t="s">
        <v>381</v>
      </c>
      <c r="G4646" t="s">
        <v>11839</v>
      </c>
      <c r="H4646" s="1" t="s">
        <v>11835</v>
      </c>
      <c r="I4646" s="1" t="s">
        <v>11836</v>
      </c>
      <c r="J4646" s="1" t="s">
        <v>11837</v>
      </c>
      <c r="K4646" s="1" t="s">
        <v>11838</v>
      </c>
      <c r="L4646" s="1" t="s">
        <v>253</v>
      </c>
      <c r="M4646" s="1" t="s">
        <v>110</v>
      </c>
      <c r="Q4646" s="1" t="s">
        <v>7060</v>
      </c>
      <c r="S4646" t="str">
        <f t="shared" si="72"/>
        <v>N</v>
      </c>
      <c r="T4646" t="s">
        <v>8</v>
      </c>
      <c r="U4646" t="s">
        <v>22632</v>
      </c>
      <c r="V4646" s="4">
        <v>8.5411500000000008E-3</v>
      </c>
      <c r="W4646" s="4">
        <v>3.1168500000000002E-4</v>
      </c>
      <c r="X4646" s="4">
        <v>1.6965000000000001E-5</v>
      </c>
      <c r="Y4646">
        <v>50</v>
      </c>
      <c r="Z4646" s="10" t="str">
        <f>_xlfn.IFNA(IF(OR(R4646="Y",S4646="Y"),HYPERLINK(".\plots/daily_2016_smallegu_flat.png","daily flat"),HYPERLINK(VLOOKUP($AB4646,linkref!$A$2:$D$68,3,FALSE),VLOOKUP($AB4646,linkref!$A$2:$D$68,2,FALSE))),"")</f>
        <v/>
      </c>
      <c r="AA4646" s="10" t="str">
        <f>_xlfn.IFNA(IF(OR(R4646="Y",S4646="Y"),HYPERLINK(".\plots/diurnal_2016_smallegu_flat.png","diurnal flat"),HYPERLINK(VLOOKUP($AB4646,linkref!$A$2:$D$68,4,FALSE),VLOOKUP($AB4646,linkref!$A$2:$D$68,2,FALSE))),"")</f>
        <v/>
      </c>
      <c r="AB4646" t="str">
        <f>_xlfn.IFNA(VLOOKUP(I4646,units!A$2:B$1765,2,FALSE),"")</f>
        <v/>
      </c>
    </row>
    <row r="4647" spans="1:28" x14ac:dyDescent="0.3">
      <c r="A4647" s="1" t="s">
        <v>3105</v>
      </c>
      <c r="B4647" s="9" t="str">
        <f>_xlfn.IFNA(VLOOKUP(C4647,regions!A$1:B$49,2,FALSE),"")</f>
        <v>West North Central</v>
      </c>
      <c r="C4647" t="s">
        <v>20927</v>
      </c>
      <c r="D4647" s="1" t="s">
        <v>3095</v>
      </c>
      <c r="E4647" s="1" t="s">
        <v>3094</v>
      </c>
      <c r="F4647" s="1" t="s">
        <v>143</v>
      </c>
      <c r="G4647" t="s">
        <v>3100</v>
      </c>
      <c r="H4647" s="1" t="s">
        <v>3096</v>
      </c>
      <c r="I4647" s="1" t="s">
        <v>3106</v>
      </c>
      <c r="J4647" s="1" t="s">
        <v>3098</v>
      </c>
      <c r="K4647" s="1" t="s">
        <v>3107</v>
      </c>
      <c r="L4647" s="1" t="s">
        <v>1377</v>
      </c>
      <c r="M4647" s="1" t="s">
        <v>2789</v>
      </c>
      <c r="N4647" t="s">
        <v>128</v>
      </c>
      <c r="O4647" t="s">
        <v>219</v>
      </c>
      <c r="P4647" s="1" t="s">
        <v>111</v>
      </c>
      <c r="Q4647" s="1" t="s">
        <v>254</v>
      </c>
      <c r="R4647" t="s">
        <v>19</v>
      </c>
      <c r="S4647" t="str">
        <f t="shared" si="72"/>
        <v>N</v>
      </c>
      <c r="T4647" t="s">
        <v>19</v>
      </c>
      <c r="V4647" s="12">
        <v>8.5400000000000007E-3</v>
      </c>
      <c r="W4647" s="12">
        <v>1.45E-4</v>
      </c>
      <c r="Z4647" s="10" t="str">
        <f>_xlfn.IFNA(IF(OR(R4647="Y",S4647="Y"),HYPERLINK(".\plots/daily_2016_smallegu_flat.png","daily flat"),HYPERLINK(VLOOKUP($AB4647,linkref!$A$2:$D$68,3,FALSE),VLOOKUP($AB4647,linkref!$A$2:$D$68,2,FALSE))),"")</f>
        <v>West North Central Composite Nonpeaking</v>
      </c>
      <c r="AA4647" s="10" t="str">
        <f>_xlfn.IFNA(IF(OR(R4647="Y",S4647="Y"),HYPERLINK(".\plots/diurnal_2016_smallegu_flat.png","diurnal flat"),HYPERLINK(VLOOKUP($AB4647,linkref!$A$2:$D$68,4,FALSE),VLOOKUP($AB4647,linkref!$A$2:$D$68,2,FALSE))),"")</f>
        <v>West North Central Composite Nonpeaking</v>
      </c>
      <c r="AB4647" t="str">
        <f>_xlfn.IFNA(VLOOKUP(I4647,units!A$2:B$1765,2,FALSE),"")</f>
        <v>West North Central_comp_nonpeak</v>
      </c>
    </row>
    <row r="4648" spans="1:28" hidden="1" x14ac:dyDescent="0.3">
      <c r="B4648" s="9" t="str">
        <f>_xlfn.IFNA(VLOOKUP(C4648,regions!A$1:B$49,2,FALSE),"")</f>
        <v>LADCO</v>
      </c>
      <c r="C4648" t="s">
        <v>20904</v>
      </c>
      <c r="D4648" s="1" t="s">
        <v>1999</v>
      </c>
      <c r="G4648" t="s">
        <v>2004</v>
      </c>
      <c r="H4648" s="1" t="s">
        <v>2000</v>
      </c>
      <c r="I4648" s="1" t="s">
        <v>21308</v>
      </c>
      <c r="J4648" s="1" t="s">
        <v>12501</v>
      </c>
      <c r="K4648" s="1" t="s">
        <v>21309</v>
      </c>
      <c r="L4648" s="1" t="s">
        <v>1946</v>
      </c>
      <c r="M4648" s="1" t="s">
        <v>110</v>
      </c>
      <c r="P4648" s="1" t="s">
        <v>111</v>
      </c>
      <c r="Q4648" s="1" t="s">
        <v>254</v>
      </c>
      <c r="S4648" t="str">
        <f t="shared" si="72"/>
        <v>N</v>
      </c>
      <c r="T4648" t="s">
        <v>8</v>
      </c>
      <c r="U4648" t="s">
        <v>112</v>
      </c>
      <c r="V4648" s="4">
        <v>8.5199999999999998E-3</v>
      </c>
      <c r="W4648" s="4">
        <v>6.0000000000000002E-5</v>
      </c>
      <c r="X4648" s="4">
        <v>0</v>
      </c>
      <c r="Y4648">
        <v>17</v>
      </c>
      <c r="Z4648" s="10" t="str">
        <f>_xlfn.IFNA(IF(OR(R4648="Y",S4648="Y"),HYPERLINK(".\plots/daily_2016_smallegu_flat.png","daily flat"),HYPERLINK(VLOOKUP($AB4648,linkref!$A$2:$D$68,3,FALSE),VLOOKUP($AB4648,linkref!$A$2:$D$68,2,FALSE))),"")</f>
        <v/>
      </c>
      <c r="AA4648" s="10" t="str">
        <f>_xlfn.IFNA(IF(OR(R4648="Y",S4648="Y"),HYPERLINK(".\plots/diurnal_2016_smallegu_flat.png","diurnal flat"),HYPERLINK(VLOOKUP($AB4648,linkref!$A$2:$D$68,4,FALSE),VLOOKUP($AB4648,linkref!$A$2:$D$68,2,FALSE))),"")</f>
        <v/>
      </c>
      <c r="AB4648" t="str">
        <f>_xlfn.IFNA(VLOOKUP(I4648,units!A$2:B$1765,2,FALSE),"")</f>
        <v/>
      </c>
    </row>
    <row r="4649" spans="1:28" hidden="1" x14ac:dyDescent="0.3">
      <c r="B4649" s="9" t="str">
        <f>_xlfn.IFNA(VLOOKUP(C4649,regions!A$1:B$49,2,FALSE),"")</f>
        <v>South</v>
      </c>
      <c r="C4649" t="s">
        <v>20926</v>
      </c>
      <c r="D4649" s="1" t="s">
        <v>2610</v>
      </c>
      <c r="G4649" t="s">
        <v>2615</v>
      </c>
      <c r="H4649" s="1" t="s">
        <v>2611</v>
      </c>
      <c r="I4649" s="1" t="s">
        <v>16172</v>
      </c>
      <c r="J4649" s="1" t="s">
        <v>16173</v>
      </c>
      <c r="K4649" s="1" t="s">
        <v>21918</v>
      </c>
      <c r="L4649" s="1" t="s">
        <v>1946</v>
      </c>
      <c r="M4649" s="1" t="s">
        <v>110</v>
      </c>
      <c r="P4649" s="1" t="s">
        <v>111</v>
      </c>
      <c r="Q4649" s="1" t="s">
        <v>254</v>
      </c>
      <c r="S4649" t="str">
        <f t="shared" si="72"/>
        <v>N</v>
      </c>
      <c r="T4649" t="s">
        <v>8</v>
      </c>
      <c r="U4649" t="s">
        <v>112</v>
      </c>
      <c r="V4649" s="4">
        <v>8.5000000000000006E-3</v>
      </c>
      <c r="W4649" s="4"/>
      <c r="X4649" s="4"/>
      <c r="Z4649" s="10" t="str">
        <f>_xlfn.IFNA(IF(OR(R4649="Y",S4649="Y"),HYPERLINK(".\plots/daily_2016_smallegu_flat.png","daily flat"),HYPERLINK(VLOOKUP($AB4649,linkref!$A$2:$D$68,3,FALSE),VLOOKUP($AB4649,linkref!$A$2:$D$68,2,FALSE))),"")</f>
        <v/>
      </c>
      <c r="AA4649" s="10" t="str">
        <f>_xlfn.IFNA(IF(OR(R4649="Y",S4649="Y"),HYPERLINK(".\plots/diurnal_2016_smallegu_flat.png","diurnal flat"),HYPERLINK(VLOOKUP($AB4649,linkref!$A$2:$D$68,4,FALSE),VLOOKUP($AB4649,linkref!$A$2:$D$68,2,FALSE))),"")</f>
        <v/>
      </c>
      <c r="AB4649" t="str">
        <f>_xlfn.IFNA(VLOOKUP(I4649,units!A$2:B$1765,2,FALSE),"")</f>
        <v/>
      </c>
    </row>
    <row r="4650" spans="1:28" hidden="1" x14ac:dyDescent="0.3">
      <c r="B4650" s="9" t="str">
        <f>_xlfn.IFNA(VLOOKUP(C4650,regions!A$1:B$49,2,FALSE),"")</f>
        <v>West</v>
      </c>
      <c r="C4650" t="s">
        <v>20905</v>
      </c>
      <c r="D4650" s="1" t="s">
        <v>975</v>
      </c>
      <c r="G4650" t="s">
        <v>4029</v>
      </c>
      <c r="H4650" s="1" t="s">
        <v>4025</v>
      </c>
      <c r="I4650" s="1" t="s">
        <v>14012</v>
      </c>
      <c r="J4650" s="1" t="s">
        <v>14013</v>
      </c>
      <c r="K4650" s="1" t="s">
        <v>14014</v>
      </c>
      <c r="L4650" s="1" t="s">
        <v>522</v>
      </c>
      <c r="M4650" s="1" t="s">
        <v>110</v>
      </c>
      <c r="P4650" s="1" t="s">
        <v>111</v>
      </c>
      <c r="Q4650" s="1" t="s">
        <v>254</v>
      </c>
      <c r="S4650" t="str">
        <f t="shared" si="72"/>
        <v>N</v>
      </c>
      <c r="T4650" t="s">
        <v>8</v>
      </c>
      <c r="U4650" t="s">
        <v>22632</v>
      </c>
      <c r="V4650" s="4">
        <v>8.4899999999999993E-3</v>
      </c>
      <c r="W4650" s="4">
        <v>5.7729899999999998E-4</v>
      </c>
      <c r="X4650" s="4">
        <v>1E-4</v>
      </c>
      <c r="Y4650">
        <v>52</v>
      </c>
      <c r="Z4650" s="10" t="str">
        <f>_xlfn.IFNA(IF(OR(R4650="Y",S4650="Y"),HYPERLINK(".\plots/daily_2016_smallegu_flat.png","daily flat"),HYPERLINK(VLOOKUP($AB4650,linkref!$A$2:$D$68,3,FALSE),VLOOKUP($AB4650,linkref!$A$2:$D$68,2,FALSE))),"")</f>
        <v/>
      </c>
      <c r="AA4650" s="10" t="str">
        <f>_xlfn.IFNA(IF(OR(R4650="Y",S4650="Y"),HYPERLINK(".\plots/diurnal_2016_smallegu_flat.png","diurnal flat"),HYPERLINK(VLOOKUP($AB4650,linkref!$A$2:$D$68,4,FALSE),VLOOKUP($AB4650,linkref!$A$2:$D$68,2,FALSE))),"")</f>
        <v/>
      </c>
      <c r="AB4650" t="str">
        <f>_xlfn.IFNA(VLOOKUP(I4650,units!A$2:B$1765,2,FALSE),"")</f>
        <v/>
      </c>
    </row>
    <row r="4651" spans="1:28" hidden="1" x14ac:dyDescent="0.3">
      <c r="B4651" s="9" t="str">
        <f>_xlfn.IFNA(VLOOKUP(C4651,regions!A$1:B$49,2,FALSE),"")</f>
        <v>West</v>
      </c>
      <c r="C4651" t="s">
        <v>20905</v>
      </c>
      <c r="D4651" s="1" t="s">
        <v>5220</v>
      </c>
      <c r="G4651" t="s">
        <v>13740</v>
      </c>
      <c r="H4651" s="1" t="s">
        <v>15790</v>
      </c>
      <c r="I4651" s="1" t="s">
        <v>15791</v>
      </c>
      <c r="J4651" s="1" t="s">
        <v>15792</v>
      </c>
      <c r="K4651" s="1" t="s">
        <v>15793</v>
      </c>
      <c r="L4651" s="1" t="s">
        <v>253</v>
      </c>
      <c r="M4651" s="1" t="s">
        <v>110</v>
      </c>
      <c r="Q4651" s="1" t="s">
        <v>254</v>
      </c>
      <c r="S4651" t="str">
        <f t="shared" si="72"/>
        <v>N</v>
      </c>
      <c r="T4651" t="s">
        <v>8</v>
      </c>
      <c r="U4651" t="s">
        <v>22632</v>
      </c>
      <c r="V4651" s="4">
        <v>8.3750300000000003E-3</v>
      </c>
      <c r="W4651" s="4">
        <v>4.74742E-4</v>
      </c>
      <c r="X4651" s="4">
        <v>8.6999999999999895E-6</v>
      </c>
      <c r="Y4651">
        <v>12</v>
      </c>
      <c r="Z4651" s="10" t="str">
        <f>_xlfn.IFNA(IF(OR(R4651="Y",S4651="Y"),HYPERLINK(".\plots/daily_2016_smallegu_flat.png","daily flat"),HYPERLINK(VLOOKUP($AB4651,linkref!$A$2:$D$68,3,FALSE),VLOOKUP($AB4651,linkref!$A$2:$D$68,2,FALSE))),"")</f>
        <v/>
      </c>
      <c r="AA4651" s="10" t="str">
        <f>_xlfn.IFNA(IF(OR(R4651="Y",S4651="Y"),HYPERLINK(".\plots/diurnal_2016_smallegu_flat.png","diurnal flat"),HYPERLINK(VLOOKUP($AB4651,linkref!$A$2:$D$68,4,FALSE),VLOOKUP($AB4651,linkref!$A$2:$D$68,2,FALSE))),"")</f>
        <v/>
      </c>
      <c r="AB4651" t="str">
        <f>_xlfn.IFNA(VLOOKUP(I4651,units!A$2:B$1765,2,FALSE),"")</f>
        <v/>
      </c>
    </row>
    <row r="4652" spans="1:28" hidden="1" x14ac:dyDescent="0.3">
      <c r="B4652" s="9" t="str">
        <f>_xlfn.IFNA(VLOOKUP(C4652,regions!A$1:B$49,2,FALSE),"")</f>
        <v>West</v>
      </c>
      <c r="C4652" t="s">
        <v>20905</v>
      </c>
      <c r="D4652" s="1" t="s">
        <v>103</v>
      </c>
      <c r="G4652" t="s">
        <v>21609</v>
      </c>
      <c r="H4652" s="1" t="s">
        <v>21605</v>
      </c>
      <c r="I4652" s="1" t="s">
        <v>21606</v>
      </c>
      <c r="J4652" s="1" t="s">
        <v>21607</v>
      </c>
      <c r="K4652" s="1" t="s">
        <v>21608</v>
      </c>
      <c r="L4652" s="1" t="s">
        <v>1946</v>
      </c>
      <c r="M4652" s="1" t="s">
        <v>110</v>
      </c>
      <c r="P4652" s="1" t="s">
        <v>111</v>
      </c>
      <c r="Q4652" s="1" t="s">
        <v>254</v>
      </c>
      <c r="S4652" t="str">
        <f t="shared" si="72"/>
        <v>N</v>
      </c>
      <c r="T4652" t="s">
        <v>8</v>
      </c>
      <c r="U4652" t="s">
        <v>112</v>
      </c>
      <c r="V4652" s="4">
        <v>8.3620299999999908E-3</v>
      </c>
      <c r="W4652" s="4">
        <v>4.1761899999999999E-4</v>
      </c>
      <c r="X4652" s="4">
        <v>2.3731E-5</v>
      </c>
      <c r="Y4652">
        <v>1050</v>
      </c>
      <c r="Z4652" s="10" t="str">
        <f>_xlfn.IFNA(IF(OR(R4652="Y",S4652="Y"),HYPERLINK(".\plots/daily_2016_smallegu_flat.png","daily flat"),HYPERLINK(VLOOKUP($AB4652,linkref!$A$2:$D$68,3,FALSE),VLOOKUP($AB4652,linkref!$A$2:$D$68,2,FALSE))),"")</f>
        <v/>
      </c>
      <c r="AA4652" s="10" t="str">
        <f>_xlfn.IFNA(IF(OR(R4652="Y",S4652="Y"),HYPERLINK(".\plots/diurnal_2016_smallegu_flat.png","diurnal flat"),HYPERLINK(VLOOKUP($AB4652,linkref!$A$2:$D$68,4,FALSE),VLOOKUP($AB4652,linkref!$A$2:$D$68,2,FALSE))),"")</f>
        <v/>
      </c>
      <c r="AB4652" t="str">
        <f>_xlfn.IFNA(VLOOKUP(I4652,units!A$2:B$1765,2,FALSE),"")</f>
        <v/>
      </c>
    </row>
    <row r="4653" spans="1:28" hidden="1" x14ac:dyDescent="0.3">
      <c r="B4653" s="9" t="str">
        <f>_xlfn.IFNA(VLOOKUP(C4653,regions!A$1:B$49,2,FALSE),"")</f>
        <v>South</v>
      </c>
      <c r="C4653" t="s">
        <v>20908</v>
      </c>
      <c r="D4653" s="1" t="s">
        <v>4658</v>
      </c>
      <c r="G4653" t="s">
        <v>13183</v>
      </c>
      <c r="H4653" s="1" t="s">
        <v>13179</v>
      </c>
      <c r="I4653" s="1" t="s">
        <v>13180</v>
      </c>
      <c r="J4653" s="1" t="s">
        <v>13181</v>
      </c>
      <c r="K4653" s="1" t="s">
        <v>13182</v>
      </c>
      <c r="L4653" s="1" t="s">
        <v>253</v>
      </c>
      <c r="M4653" s="1" t="s">
        <v>2366</v>
      </c>
      <c r="P4653" s="1" t="s">
        <v>111</v>
      </c>
      <c r="Q4653" s="1" t="s">
        <v>254</v>
      </c>
      <c r="S4653" t="str">
        <f t="shared" si="72"/>
        <v>N</v>
      </c>
      <c r="T4653" t="s">
        <v>8</v>
      </c>
      <c r="U4653" t="s">
        <v>22632</v>
      </c>
      <c r="V4653" s="4">
        <v>8.3000000000000001E-3</v>
      </c>
      <c r="W4653" s="4">
        <v>1E-4</v>
      </c>
      <c r="X4653" s="4">
        <v>5.0000000000000001E-4</v>
      </c>
      <c r="Y4653">
        <v>15</v>
      </c>
      <c r="Z4653" s="10" t="str">
        <f>_xlfn.IFNA(IF(OR(R4653="Y",S4653="Y"),HYPERLINK(".\plots/daily_2016_smallegu_flat.png","daily flat"),HYPERLINK(VLOOKUP($AB4653,linkref!$A$2:$D$68,3,FALSE),VLOOKUP($AB4653,linkref!$A$2:$D$68,2,FALSE))),"")</f>
        <v/>
      </c>
      <c r="AA4653" s="10" t="str">
        <f>_xlfn.IFNA(IF(OR(R4653="Y",S4653="Y"),HYPERLINK(".\plots/diurnal_2016_smallegu_flat.png","diurnal flat"),HYPERLINK(VLOOKUP($AB4653,linkref!$A$2:$D$68,4,FALSE),VLOOKUP($AB4653,linkref!$A$2:$D$68,2,FALSE))),"")</f>
        <v/>
      </c>
      <c r="AB4653" t="str">
        <f>_xlfn.IFNA(VLOOKUP(I4653,units!A$2:B$1765,2,FALSE),"")</f>
        <v/>
      </c>
    </row>
    <row r="4654" spans="1:28" hidden="1" x14ac:dyDescent="0.3">
      <c r="B4654" s="9" t="str">
        <f>_xlfn.IFNA(VLOOKUP(C4654,regions!A$1:B$49,2,FALSE),"")</f>
        <v>South</v>
      </c>
      <c r="C4654" t="s">
        <v>20908</v>
      </c>
      <c r="D4654" s="1" t="s">
        <v>4680</v>
      </c>
      <c r="G4654" t="s">
        <v>4685</v>
      </c>
      <c r="H4654" s="1" t="s">
        <v>4681</v>
      </c>
      <c r="I4654" s="1" t="s">
        <v>18952</v>
      </c>
      <c r="J4654" s="1" t="s">
        <v>18953</v>
      </c>
      <c r="K4654" s="1" t="s">
        <v>18954</v>
      </c>
      <c r="L4654" s="1" t="s">
        <v>253</v>
      </c>
      <c r="M4654" s="1" t="s">
        <v>2366</v>
      </c>
      <c r="P4654" s="1" t="s">
        <v>111</v>
      </c>
      <c r="Q4654" s="1" t="s">
        <v>254</v>
      </c>
      <c r="S4654" t="str">
        <f t="shared" si="72"/>
        <v>N</v>
      </c>
      <c r="T4654" t="s">
        <v>8</v>
      </c>
      <c r="U4654" t="s">
        <v>22632</v>
      </c>
      <c r="V4654" s="4">
        <v>8.3000000000000001E-3</v>
      </c>
      <c r="W4654" s="4">
        <v>5.9999999999999995E-4</v>
      </c>
      <c r="X4654" s="4">
        <v>5.0000000000000001E-4</v>
      </c>
      <c r="Y4654">
        <v>5</v>
      </c>
      <c r="Z4654" s="10" t="str">
        <f>_xlfn.IFNA(IF(OR(R4654="Y",S4654="Y"),HYPERLINK(".\plots/daily_2016_smallegu_flat.png","daily flat"),HYPERLINK(VLOOKUP($AB4654,linkref!$A$2:$D$68,3,FALSE),VLOOKUP($AB4654,linkref!$A$2:$D$68,2,FALSE))),"")</f>
        <v/>
      </c>
      <c r="AA4654" s="10" t="str">
        <f>_xlfn.IFNA(IF(OR(R4654="Y",S4654="Y"),HYPERLINK(".\plots/diurnal_2016_smallegu_flat.png","diurnal flat"),HYPERLINK(VLOOKUP($AB4654,linkref!$A$2:$D$68,4,FALSE),VLOOKUP($AB4654,linkref!$A$2:$D$68,2,FALSE))),"")</f>
        <v/>
      </c>
      <c r="AB4654" t="str">
        <f>_xlfn.IFNA(VLOOKUP(I4654,units!A$2:B$1765,2,FALSE),"")</f>
        <v/>
      </c>
    </row>
    <row r="4655" spans="1:28" hidden="1" x14ac:dyDescent="0.3">
      <c r="B4655" s="9" t="str">
        <f>_xlfn.IFNA(VLOOKUP(C4655,regions!A$1:B$49,2,FALSE),"")</f>
        <v>West</v>
      </c>
      <c r="C4655" t="s">
        <v>20905</v>
      </c>
      <c r="D4655" s="1" t="s">
        <v>11656</v>
      </c>
      <c r="G4655" t="s">
        <v>15883</v>
      </c>
      <c r="H4655" s="1" t="s">
        <v>15969</v>
      </c>
      <c r="I4655" s="1" t="s">
        <v>15970</v>
      </c>
      <c r="J4655" s="1" t="s">
        <v>15971</v>
      </c>
      <c r="K4655" s="1" t="s">
        <v>15972</v>
      </c>
      <c r="L4655" s="1" t="s">
        <v>253</v>
      </c>
      <c r="M4655" s="1" t="s">
        <v>110</v>
      </c>
      <c r="Q4655" s="1" t="s">
        <v>254</v>
      </c>
      <c r="S4655" t="str">
        <f t="shared" si="72"/>
        <v>N</v>
      </c>
      <c r="T4655" t="s">
        <v>8</v>
      </c>
      <c r="U4655" t="s">
        <v>22632</v>
      </c>
      <c r="V4655" s="4">
        <v>8.1782199999999999E-3</v>
      </c>
      <c r="W4655" s="4">
        <v>1.7461899999999999E-4</v>
      </c>
      <c r="X4655" s="4">
        <v>8.4959999999999895E-6</v>
      </c>
      <c r="Y4655">
        <v>100</v>
      </c>
      <c r="Z4655" s="10" t="str">
        <f>_xlfn.IFNA(IF(OR(R4655="Y",S4655="Y"),HYPERLINK(".\plots/daily_2016_smallegu_flat.png","daily flat"),HYPERLINK(VLOOKUP($AB4655,linkref!$A$2:$D$68,3,FALSE),VLOOKUP($AB4655,linkref!$A$2:$D$68,2,FALSE))),"")</f>
        <v/>
      </c>
      <c r="AA4655" s="10" t="str">
        <f>_xlfn.IFNA(IF(OR(R4655="Y",S4655="Y"),HYPERLINK(".\plots/diurnal_2016_smallegu_flat.png","diurnal flat"),HYPERLINK(VLOOKUP($AB4655,linkref!$A$2:$D$68,4,FALSE),VLOOKUP($AB4655,linkref!$A$2:$D$68,2,FALSE))),"")</f>
        <v/>
      </c>
      <c r="AB4655" t="str">
        <f>_xlfn.IFNA(VLOOKUP(I4655,units!A$2:B$1765,2,FALSE),"")</f>
        <v/>
      </c>
    </row>
    <row r="4656" spans="1:28" hidden="1" x14ac:dyDescent="0.3">
      <c r="B4656" s="9" t="str">
        <f>_xlfn.IFNA(VLOOKUP(C4656,regions!A$1:B$49,2,FALSE),"")</f>
        <v>West North Central</v>
      </c>
      <c r="C4656" t="s">
        <v>20920</v>
      </c>
      <c r="D4656" s="1" t="s">
        <v>10581</v>
      </c>
      <c r="G4656" t="s">
        <v>10580</v>
      </c>
      <c r="H4656" s="1" t="s">
        <v>10576</v>
      </c>
      <c r="I4656" s="1" t="s">
        <v>20507</v>
      </c>
      <c r="J4656" s="1" t="s">
        <v>10595</v>
      </c>
      <c r="K4656" s="1" t="s">
        <v>20508</v>
      </c>
      <c r="L4656" s="1" t="s">
        <v>1205</v>
      </c>
      <c r="M4656" s="1" t="s">
        <v>110</v>
      </c>
      <c r="P4656" s="1" t="s">
        <v>111</v>
      </c>
      <c r="Q4656" s="1" t="s">
        <v>254</v>
      </c>
      <c r="S4656" t="str">
        <f t="shared" si="72"/>
        <v>N</v>
      </c>
      <c r="T4656" t="s">
        <v>8</v>
      </c>
      <c r="U4656" t="s">
        <v>22632</v>
      </c>
      <c r="V4656" s="4">
        <v>8.1686999999999992E-3</v>
      </c>
      <c r="W4656" s="4">
        <v>1.4080700000000001E-4</v>
      </c>
      <c r="X4656" s="4">
        <v>3.8792000000000001E-6</v>
      </c>
      <c r="Y4656">
        <v>1</v>
      </c>
      <c r="Z4656" s="10" t="str">
        <f>_xlfn.IFNA(IF(OR(R4656="Y",S4656="Y"),HYPERLINK(".\plots/daily_2016_smallegu_flat.png","daily flat"),HYPERLINK(VLOOKUP($AB4656,linkref!$A$2:$D$68,3,FALSE),VLOOKUP($AB4656,linkref!$A$2:$D$68,2,FALSE))),"")</f>
        <v/>
      </c>
      <c r="AA4656" s="10" t="str">
        <f>_xlfn.IFNA(IF(OR(R4656="Y",S4656="Y"),HYPERLINK(".\plots/diurnal_2016_smallegu_flat.png","diurnal flat"),HYPERLINK(VLOOKUP($AB4656,linkref!$A$2:$D$68,4,FALSE),VLOOKUP($AB4656,linkref!$A$2:$D$68,2,FALSE))),"")</f>
        <v/>
      </c>
      <c r="AB4656" t="str">
        <f>_xlfn.IFNA(VLOOKUP(I4656,units!A$2:B$1765,2,FALSE),"")</f>
        <v/>
      </c>
    </row>
    <row r="4657" spans="2:28" hidden="1" x14ac:dyDescent="0.3">
      <c r="B4657" s="9" t="str">
        <f>_xlfn.IFNA(VLOOKUP(C4657,regions!A$1:B$49,2,FALSE),"")</f>
        <v>West</v>
      </c>
      <c r="C4657" t="s">
        <v>20905</v>
      </c>
      <c r="D4657" s="1" t="s">
        <v>5220</v>
      </c>
      <c r="G4657" t="s">
        <v>18113</v>
      </c>
      <c r="H4657" s="1" t="s">
        <v>18109</v>
      </c>
      <c r="I4657" s="1" t="s">
        <v>18117</v>
      </c>
      <c r="J4657" s="1" t="s">
        <v>18118</v>
      </c>
      <c r="K4657" s="1" t="s">
        <v>18119</v>
      </c>
      <c r="L4657" s="1" t="s">
        <v>253</v>
      </c>
      <c r="M4657" s="1" t="s">
        <v>110</v>
      </c>
      <c r="Q4657" s="1" t="s">
        <v>254</v>
      </c>
      <c r="S4657" t="str">
        <f t="shared" si="72"/>
        <v>N</v>
      </c>
      <c r="T4657" t="s">
        <v>8</v>
      </c>
      <c r="U4657" t="s">
        <v>22632</v>
      </c>
      <c r="V4657" s="4">
        <v>8.16565E-3</v>
      </c>
      <c r="W4657" s="4">
        <v>4.6287299999999998E-4</v>
      </c>
      <c r="X4657" s="4">
        <v>8.4819999999999893E-6</v>
      </c>
      <c r="Y4657">
        <v>8736</v>
      </c>
      <c r="Z4657" s="10" t="str">
        <f>_xlfn.IFNA(IF(OR(R4657="Y",S4657="Y"),HYPERLINK(".\plots/daily_2016_smallegu_flat.png","daily flat"),HYPERLINK(VLOOKUP($AB4657,linkref!$A$2:$D$68,3,FALSE),VLOOKUP($AB4657,linkref!$A$2:$D$68,2,FALSE))),"")</f>
        <v/>
      </c>
      <c r="AA4657" s="10" t="str">
        <f>_xlfn.IFNA(IF(OR(R4657="Y",S4657="Y"),HYPERLINK(".\plots/diurnal_2016_smallegu_flat.png","diurnal flat"),HYPERLINK(VLOOKUP($AB4657,linkref!$A$2:$D$68,4,FALSE),VLOOKUP($AB4657,linkref!$A$2:$D$68,2,FALSE))),"")</f>
        <v/>
      </c>
      <c r="AB4657" t="str">
        <f>_xlfn.IFNA(VLOOKUP(I4657,units!A$2:B$1765,2,FALSE),"")</f>
        <v/>
      </c>
    </row>
    <row r="4658" spans="2:28" hidden="1" x14ac:dyDescent="0.3">
      <c r="B4658" s="9" t="str">
        <f>_xlfn.IFNA(VLOOKUP(C4658,regions!A$1:B$49,2,FALSE),"")</f>
        <v/>
      </c>
      <c r="C4658" t="s">
        <v>21147</v>
      </c>
      <c r="D4658" s="1" t="s">
        <v>11811</v>
      </c>
      <c r="G4658" t="s">
        <v>11810</v>
      </c>
      <c r="H4658" s="1" t="s">
        <v>11806</v>
      </c>
      <c r="I4658" s="1" t="s">
        <v>11818</v>
      </c>
      <c r="J4658" s="1" t="s">
        <v>11819</v>
      </c>
      <c r="K4658" s="1" t="s">
        <v>11820</v>
      </c>
      <c r="L4658" s="1" t="s">
        <v>135</v>
      </c>
      <c r="M4658" s="1" t="s">
        <v>110</v>
      </c>
      <c r="P4658" s="1" t="s">
        <v>111</v>
      </c>
      <c r="Q4658" s="1" t="s">
        <v>136</v>
      </c>
      <c r="S4658" t="str">
        <f t="shared" si="72"/>
        <v>N</v>
      </c>
      <c r="T4658" t="s">
        <v>8</v>
      </c>
      <c r="U4658" t="s">
        <v>22632</v>
      </c>
      <c r="V4658" s="4">
        <v>0.01</v>
      </c>
      <c r="W4658" s="4">
        <v>1.5480699999999999E-3</v>
      </c>
      <c r="X4658" s="4">
        <v>9.4400000000000004E-5</v>
      </c>
      <c r="Y4658">
        <v>692</v>
      </c>
      <c r="Z4658" s="10" t="str">
        <f>_xlfn.IFNA(IF(OR(R4658="Y",S4658="Y"),HYPERLINK(".\plots/daily_2016_smallegu_flat.png","daily flat"),HYPERLINK(VLOOKUP($AB4658,linkref!$A$2:$D$68,3,FALSE),VLOOKUP($AB4658,linkref!$A$2:$D$68,2,FALSE))),"")</f>
        <v/>
      </c>
      <c r="AA4658" s="10" t="str">
        <f>_xlfn.IFNA(IF(OR(R4658="Y",S4658="Y"),HYPERLINK(".\plots/diurnal_2016_smallegu_flat.png","diurnal flat"),HYPERLINK(VLOOKUP($AB4658,linkref!$A$2:$D$68,4,FALSE),VLOOKUP($AB4658,linkref!$A$2:$D$68,2,FALSE))),"")</f>
        <v/>
      </c>
      <c r="AB4658" t="str">
        <f>_xlfn.IFNA(VLOOKUP(I4658,units!A$2:B$1765,2,FALSE),"")</f>
        <v/>
      </c>
    </row>
    <row r="4659" spans="2:28" hidden="1" x14ac:dyDescent="0.3">
      <c r="B4659" s="9" t="str">
        <f>_xlfn.IFNA(VLOOKUP(C4659,regions!A$1:B$49,2,FALSE),"")</f>
        <v>LADCO</v>
      </c>
      <c r="C4659" t="s">
        <v>20941</v>
      </c>
      <c r="D4659" s="1" t="s">
        <v>11068</v>
      </c>
      <c r="G4659" t="s">
        <v>11067</v>
      </c>
      <c r="H4659" s="1" t="s">
        <v>11063</v>
      </c>
      <c r="I4659" s="1" t="s">
        <v>11064</v>
      </c>
      <c r="J4659" s="1" t="s">
        <v>11065</v>
      </c>
      <c r="K4659" s="1" t="s">
        <v>11066</v>
      </c>
      <c r="L4659" s="1" t="s">
        <v>522</v>
      </c>
      <c r="M4659" s="1" t="s">
        <v>110</v>
      </c>
      <c r="P4659" s="1" t="s">
        <v>111</v>
      </c>
      <c r="Q4659" s="1" t="s">
        <v>254</v>
      </c>
      <c r="S4659" t="str">
        <f t="shared" si="72"/>
        <v>N</v>
      </c>
      <c r="T4659" t="s">
        <v>8</v>
      </c>
      <c r="U4659" t="s">
        <v>22632</v>
      </c>
      <c r="V4659" s="4">
        <v>8.1625499999999906E-3</v>
      </c>
      <c r="W4659" s="4">
        <v>3.5955280000000002E-3</v>
      </c>
      <c r="X4659" s="4">
        <v>3.4390150000000001E-3</v>
      </c>
      <c r="Z4659" s="10" t="str">
        <f>_xlfn.IFNA(IF(OR(R4659="Y",S4659="Y"),HYPERLINK(".\plots/daily_2016_smallegu_flat.png","daily flat"),HYPERLINK(VLOOKUP($AB4659,linkref!$A$2:$D$68,3,FALSE),VLOOKUP($AB4659,linkref!$A$2:$D$68,2,FALSE))),"")</f>
        <v/>
      </c>
      <c r="AA4659" s="10" t="str">
        <f>_xlfn.IFNA(IF(OR(R4659="Y",S4659="Y"),HYPERLINK(".\plots/diurnal_2016_smallegu_flat.png","diurnal flat"),HYPERLINK(VLOOKUP($AB4659,linkref!$A$2:$D$68,4,FALSE),VLOOKUP($AB4659,linkref!$A$2:$D$68,2,FALSE))),"")</f>
        <v/>
      </c>
      <c r="AB4659" t="str">
        <f>_xlfn.IFNA(VLOOKUP(I4659,units!A$2:B$1765,2,FALSE),"")</f>
        <v/>
      </c>
    </row>
    <row r="4660" spans="2:28" hidden="1" x14ac:dyDescent="0.3">
      <c r="B4660" s="9" t="str">
        <f>_xlfn.IFNA(VLOOKUP(C4660,regions!A$1:B$49,2,FALSE),"")</f>
        <v>West</v>
      </c>
      <c r="C4660" t="s">
        <v>20905</v>
      </c>
      <c r="D4660" s="1" t="s">
        <v>103</v>
      </c>
      <c r="G4660" t="s">
        <v>11255</v>
      </c>
      <c r="H4660" s="1" t="s">
        <v>11251</v>
      </c>
      <c r="I4660" s="1" t="s">
        <v>16741</v>
      </c>
      <c r="J4660" s="1" t="s">
        <v>16742</v>
      </c>
      <c r="K4660" s="1" t="s">
        <v>16743</v>
      </c>
      <c r="L4660" s="1" t="s">
        <v>253</v>
      </c>
      <c r="M4660" s="1" t="s">
        <v>110</v>
      </c>
      <c r="Q4660" s="1" t="s">
        <v>254</v>
      </c>
      <c r="S4660" t="str">
        <f t="shared" si="72"/>
        <v>N</v>
      </c>
      <c r="T4660" t="s">
        <v>8</v>
      </c>
      <c r="U4660" t="s">
        <v>22632</v>
      </c>
      <c r="V4660" s="4">
        <v>8.1366000000000008E-3</v>
      </c>
      <c r="W4660" s="4">
        <v>3.0549499999999997E-4</v>
      </c>
      <c r="X4660" s="4">
        <v>7.678E-6</v>
      </c>
      <c r="Y4660">
        <v>50</v>
      </c>
      <c r="Z4660" s="10" t="str">
        <f>_xlfn.IFNA(IF(OR(R4660="Y",S4660="Y"),HYPERLINK(".\plots/daily_2016_smallegu_flat.png","daily flat"),HYPERLINK(VLOOKUP($AB4660,linkref!$A$2:$D$68,3,FALSE),VLOOKUP($AB4660,linkref!$A$2:$D$68,2,FALSE))),"")</f>
        <v/>
      </c>
      <c r="AA4660" s="10" t="str">
        <f>_xlfn.IFNA(IF(OR(R4660="Y",S4660="Y"),HYPERLINK(".\plots/diurnal_2016_smallegu_flat.png","diurnal flat"),HYPERLINK(VLOOKUP($AB4660,linkref!$A$2:$D$68,4,FALSE),VLOOKUP($AB4660,linkref!$A$2:$D$68,2,FALSE))),"")</f>
        <v/>
      </c>
      <c r="AB4660" t="str">
        <f>_xlfn.IFNA(VLOOKUP(I4660,units!A$2:B$1765,2,FALSE),"")</f>
        <v/>
      </c>
    </row>
    <row r="4661" spans="2:28" hidden="1" x14ac:dyDescent="0.3">
      <c r="B4661" s="9" t="str">
        <f>_xlfn.IFNA(VLOOKUP(C4661,regions!A$1:B$49,2,FALSE),"")</f>
        <v>West</v>
      </c>
      <c r="C4661" t="s">
        <v>20905</v>
      </c>
      <c r="D4661" s="1" t="s">
        <v>12253</v>
      </c>
      <c r="G4661" t="s">
        <v>13442</v>
      </c>
      <c r="H4661" s="1" t="s">
        <v>13438</v>
      </c>
      <c r="I4661" s="1" t="s">
        <v>13439</v>
      </c>
      <c r="J4661" s="1" t="s">
        <v>13440</v>
      </c>
      <c r="K4661" s="1" t="s">
        <v>13441</v>
      </c>
      <c r="L4661" s="1" t="s">
        <v>253</v>
      </c>
      <c r="M4661" s="1" t="s">
        <v>110</v>
      </c>
      <c r="P4661" s="1" t="s">
        <v>111</v>
      </c>
      <c r="Q4661" s="1" t="s">
        <v>254</v>
      </c>
      <c r="S4661" t="str">
        <f t="shared" si="72"/>
        <v>N</v>
      </c>
      <c r="T4661" t="s">
        <v>8</v>
      </c>
      <c r="U4661" t="s">
        <v>22632</v>
      </c>
      <c r="V4661" s="4">
        <v>8.1229100000000005E-3</v>
      </c>
      <c r="W4661" s="4">
        <v>1.75339E-4</v>
      </c>
      <c r="X4661" s="4">
        <v>5.981E-6</v>
      </c>
      <c r="Y4661">
        <v>8736</v>
      </c>
      <c r="Z4661" s="10" t="str">
        <f>_xlfn.IFNA(IF(OR(R4661="Y",S4661="Y"),HYPERLINK(".\plots/daily_2016_smallegu_flat.png","daily flat"),HYPERLINK(VLOOKUP($AB4661,linkref!$A$2:$D$68,3,FALSE),VLOOKUP($AB4661,linkref!$A$2:$D$68,2,FALSE))),"")</f>
        <v/>
      </c>
      <c r="AA4661" s="10" t="str">
        <f>_xlfn.IFNA(IF(OR(R4661="Y",S4661="Y"),HYPERLINK(".\plots/diurnal_2016_smallegu_flat.png","diurnal flat"),HYPERLINK(VLOOKUP($AB4661,linkref!$A$2:$D$68,4,FALSE),VLOOKUP($AB4661,linkref!$A$2:$D$68,2,FALSE))),"")</f>
        <v/>
      </c>
      <c r="AB4661" t="str">
        <f>_xlfn.IFNA(VLOOKUP(I4661,units!A$2:B$1765,2,FALSE),"")</f>
        <v/>
      </c>
    </row>
    <row r="4662" spans="2:28" hidden="1" x14ac:dyDescent="0.3">
      <c r="B4662" s="9" t="str">
        <f>_xlfn.IFNA(VLOOKUP(C4662,regions!A$1:B$49,2,FALSE),"")</f>
        <v>West North Central</v>
      </c>
      <c r="C4662" t="s">
        <v>20920</v>
      </c>
      <c r="D4662" s="1" t="s">
        <v>19115</v>
      </c>
      <c r="G4662" t="s">
        <v>19114</v>
      </c>
      <c r="H4662" s="1" t="s">
        <v>19110</v>
      </c>
      <c r="I4662" s="1" t="s">
        <v>19111</v>
      </c>
      <c r="J4662" s="1" t="s">
        <v>19112</v>
      </c>
      <c r="K4662" s="1" t="s">
        <v>19113</v>
      </c>
      <c r="L4662" s="1" t="s">
        <v>135</v>
      </c>
      <c r="M4662" s="1" t="s">
        <v>110</v>
      </c>
      <c r="P4662" s="1" t="s">
        <v>111</v>
      </c>
      <c r="Q4662" s="1" t="s">
        <v>136</v>
      </c>
      <c r="S4662" t="str">
        <f t="shared" si="72"/>
        <v>N</v>
      </c>
      <c r="T4662" t="s">
        <v>8</v>
      </c>
      <c r="U4662" t="s">
        <v>22632</v>
      </c>
      <c r="V4662" s="4">
        <v>8.1160499999999892E-3</v>
      </c>
      <c r="W4662" s="4">
        <v>1.0244899999999999E-4</v>
      </c>
      <c r="X4662" s="4">
        <v>1.4036799999999999E-5</v>
      </c>
      <c r="Y4662">
        <v>2</v>
      </c>
      <c r="Z4662" s="10" t="str">
        <f>_xlfn.IFNA(IF(OR(R4662="Y",S4662="Y"),HYPERLINK(".\plots/daily_2016_smallegu_flat.png","daily flat"),HYPERLINK(VLOOKUP($AB4662,linkref!$A$2:$D$68,3,FALSE),VLOOKUP($AB4662,linkref!$A$2:$D$68,2,FALSE))),"")</f>
        <v/>
      </c>
      <c r="AA4662" s="10" t="str">
        <f>_xlfn.IFNA(IF(OR(R4662="Y",S4662="Y"),HYPERLINK(".\plots/diurnal_2016_smallegu_flat.png","diurnal flat"),HYPERLINK(VLOOKUP($AB4662,linkref!$A$2:$D$68,4,FALSE),VLOOKUP($AB4662,linkref!$A$2:$D$68,2,FALSE))),"")</f>
        <v/>
      </c>
      <c r="AB4662" t="str">
        <f>_xlfn.IFNA(VLOOKUP(I4662,units!A$2:B$1765,2,FALSE),"")</f>
        <v/>
      </c>
    </row>
    <row r="4663" spans="2:28" hidden="1" x14ac:dyDescent="0.3">
      <c r="B4663" s="9" t="str">
        <f>_xlfn.IFNA(VLOOKUP(C4663,regions!A$1:B$49,2,FALSE),"")</f>
        <v>MANE-VU</v>
      </c>
      <c r="C4663" t="s">
        <v>20902</v>
      </c>
      <c r="D4663" s="1" t="s">
        <v>10367</v>
      </c>
      <c r="G4663" t="s">
        <v>12701</v>
      </c>
      <c r="H4663" s="1" t="s">
        <v>12697</v>
      </c>
      <c r="I4663" s="1" t="s">
        <v>12698</v>
      </c>
      <c r="J4663" s="1" t="s">
        <v>12699</v>
      </c>
      <c r="K4663" s="1" t="s">
        <v>12700</v>
      </c>
      <c r="L4663" s="1" t="s">
        <v>730</v>
      </c>
      <c r="M4663" s="1" t="s">
        <v>110</v>
      </c>
      <c r="P4663" s="1" t="s">
        <v>111</v>
      </c>
      <c r="Q4663" s="1" t="s">
        <v>11177</v>
      </c>
      <c r="S4663" t="str">
        <f t="shared" si="72"/>
        <v>N</v>
      </c>
      <c r="T4663" t="s">
        <v>8</v>
      </c>
      <c r="U4663" t="s">
        <v>22632</v>
      </c>
      <c r="V4663" s="4">
        <v>8.0999999999999892E-3</v>
      </c>
      <c r="W4663" s="4">
        <v>0</v>
      </c>
      <c r="X4663" s="4">
        <v>0</v>
      </c>
      <c r="Z4663" s="10" t="str">
        <f>_xlfn.IFNA(IF(OR(R4663="Y",S4663="Y"),HYPERLINK(".\plots/daily_2016_smallegu_flat.png","daily flat"),HYPERLINK(VLOOKUP($AB4663,linkref!$A$2:$D$68,3,FALSE),VLOOKUP($AB4663,linkref!$A$2:$D$68,2,FALSE))),"")</f>
        <v/>
      </c>
      <c r="AA4663" s="10" t="str">
        <f>_xlfn.IFNA(IF(OR(R4663="Y",S4663="Y"),HYPERLINK(".\plots/diurnal_2016_smallegu_flat.png","diurnal flat"),HYPERLINK(VLOOKUP($AB4663,linkref!$A$2:$D$68,4,FALSE),VLOOKUP($AB4663,linkref!$A$2:$D$68,2,FALSE))),"")</f>
        <v/>
      </c>
      <c r="AB4663" t="str">
        <f>_xlfn.IFNA(VLOOKUP(I4663,units!A$2:B$1765,2,FALSE),"")</f>
        <v/>
      </c>
    </row>
    <row r="4664" spans="2:28" hidden="1" x14ac:dyDescent="0.3">
      <c r="B4664" s="9" t="str">
        <f>_xlfn.IFNA(VLOOKUP(C4664,regions!A$1:B$49,2,FALSE),"")</f>
        <v/>
      </c>
      <c r="C4664" t="s">
        <v>20966</v>
      </c>
      <c r="D4664" s="1" t="s">
        <v>14793</v>
      </c>
      <c r="G4664" t="s">
        <v>14798</v>
      </c>
      <c r="H4664" s="1" t="s">
        <v>14794</v>
      </c>
      <c r="I4664" s="1" t="s">
        <v>14799</v>
      </c>
      <c r="J4664" s="1" t="s">
        <v>14800</v>
      </c>
      <c r="K4664" s="1" t="s">
        <v>14801</v>
      </c>
      <c r="L4664" s="1" t="s">
        <v>253</v>
      </c>
      <c r="M4664" s="1" t="s">
        <v>110</v>
      </c>
      <c r="P4664" s="1" t="s">
        <v>111</v>
      </c>
      <c r="Q4664" s="1" t="s">
        <v>254</v>
      </c>
      <c r="S4664" t="str">
        <f t="shared" si="72"/>
        <v>N</v>
      </c>
      <c r="T4664" t="s">
        <v>8</v>
      </c>
      <c r="U4664" t="s">
        <v>22632</v>
      </c>
      <c r="V4664" s="4">
        <v>0.01</v>
      </c>
      <c r="W4664" s="4">
        <v>0</v>
      </c>
      <c r="X4664" s="4">
        <v>0</v>
      </c>
      <c r="Z4664" s="10" t="str">
        <f>_xlfn.IFNA(IF(OR(R4664="Y",S4664="Y"),HYPERLINK(".\plots/daily_2016_smallegu_flat.png","daily flat"),HYPERLINK(VLOOKUP($AB4664,linkref!$A$2:$D$68,3,FALSE),VLOOKUP($AB4664,linkref!$A$2:$D$68,2,FALSE))),"")</f>
        <v/>
      </c>
      <c r="AA4664" s="10" t="str">
        <f>_xlfn.IFNA(IF(OR(R4664="Y",S4664="Y"),HYPERLINK(".\plots/diurnal_2016_smallegu_flat.png","diurnal flat"),HYPERLINK(VLOOKUP($AB4664,linkref!$A$2:$D$68,4,FALSE),VLOOKUP($AB4664,linkref!$A$2:$D$68,2,FALSE))),"")</f>
        <v/>
      </c>
      <c r="AB4664" t="str">
        <f>_xlfn.IFNA(VLOOKUP(I4664,units!A$2:B$1765,2,FALSE),"")</f>
        <v/>
      </c>
    </row>
    <row r="4665" spans="2:28" hidden="1" x14ac:dyDescent="0.3">
      <c r="B4665" s="9" t="str">
        <f>_xlfn.IFNA(VLOOKUP(C4665,regions!A$1:B$49,2,FALSE),"")</f>
        <v/>
      </c>
      <c r="C4665" t="s">
        <v>20966</v>
      </c>
      <c r="D4665" s="1" t="s">
        <v>14793</v>
      </c>
      <c r="G4665" t="s">
        <v>14821</v>
      </c>
      <c r="H4665" s="1" t="s">
        <v>14817</v>
      </c>
      <c r="I4665" s="1" t="s">
        <v>14822</v>
      </c>
      <c r="J4665" s="1" t="s">
        <v>14823</v>
      </c>
      <c r="K4665" s="1" t="s">
        <v>14824</v>
      </c>
      <c r="L4665" s="1" t="s">
        <v>253</v>
      </c>
      <c r="M4665" s="1" t="s">
        <v>110</v>
      </c>
      <c r="P4665" s="1" t="s">
        <v>111</v>
      </c>
      <c r="Q4665" s="1" t="s">
        <v>254</v>
      </c>
      <c r="S4665" t="str">
        <f t="shared" si="72"/>
        <v>N</v>
      </c>
      <c r="T4665" t="s">
        <v>8</v>
      </c>
      <c r="U4665" t="s">
        <v>22632</v>
      </c>
      <c r="V4665" s="4">
        <v>0.01</v>
      </c>
      <c r="W4665" s="4">
        <v>0</v>
      </c>
      <c r="X4665" s="4">
        <v>0</v>
      </c>
      <c r="Z4665" s="10" t="str">
        <f>_xlfn.IFNA(IF(OR(R4665="Y",S4665="Y"),HYPERLINK(".\plots/daily_2016_smallegu_flat.png","daily flat"),HYPERLINK(VLOOKUP($AB4665,linkref!$A$2:$D$68,3,FALSE),VLOOKUP($AB4665,linkref!$A$2:$D$68,2,FALSE))),"")</f>
        <v/>
      </c>
      <c r="AA4665" s="10" t="str">
        <f>_xlfn.IFNA(IF(OR(R4665="Y",S4665="Y"),HYPERLINK(".\plots/diurnal_2016_smallegu_flat.png","diurnal flat"),HYPERLINK(VLOOKUP($AB4665,linkref!$A$2:$D$68,4,FALSE),VLOOKUP($AB4665,linkref!$A$2:$D$68,2,FALSE))),"")</f>
        <v/>
      </c>
      <c r="AB4665" t="str">
        <f>_xlfn.IFNA(VLOOKUP(I4665,units!A$2:B$1765,2,FALSE),"")</f>
        <v/>
      </c>
    </row>
    <row r="4666" spans="2:28" hidden="1" x14ac:dyDescent="0.3">
      <c r="B4666" s="9" t="str">
        <f>_xlfn.IFNA(VLOOKUP(C4666,regions!A$1:B$49,2,FALSE),"")</f>
        <v/>
      </c>
      <c r="C4666" t="s">
        <v>20966</v>
      </c>
      <c r="D4666" s="1" t="s">
        <v>13631</v>
      </c>
      <c r="G4666" t="s">
        <v>14147</v>
      </c>
      <c r="H4666" s="1" t="s">
        <v>14143</v>
      </c>
      <c r="I4666" s="1" t="s">
        <v>18092</v>
      </c>
      <c r="J4666" s="1" t="s">
        <v>18093</v>
      </c>
      <c r="K4666" s="1" t="s">
        <v>18094</v>
      </c>
      <c r="L4666" s="1" t="s">
        <v>253</v>
      </c>
      <c r="M4666" s="1" t="s">
        <v>110</v>
      </c>
      <c r="P4666" s="1" t="s">
        <v>111</v>
      </c>
      <c r="Q4666" s="1" t="s">
        <v>254</v>
      </c>
      <c r="S4666" t="str">
        <f t="shared" si="72"/>
        <v>N</v>
      </c>
      <c r="T4666" t="s">
        <v>8</v>
      </c>
      <c r="U4666" t="s">
        <v>22632</v>
      </c>
      <c r="V4666" s="4">
        <v>0.01</v>
      </c>
      <c r="W4666" s="4">
        <v>0</v>
      </c>
      <c r="X4666" s="4">
        <v>0</v>
      </c>
      <c r="Y4666">
        <v>8736</v>
      </c>
      <c r="Z4666" s="10" t="str">
        <f>_xlfn.IFNA(IF(OR(R4666="Y",S4666="Y"),HYPERLINK(".\plots/daily_2016_smallegu_flat.png","daily flat"),HYPERLINK(VLOOKUP($AB4666,linkref!$A$2:$D$68,3,FALSE),VLOOKUP($AB4666,linkref!$A$2:$D$68,2,FALSE))),"")</f>
        <v/>
      </c>
      <c r="AA4666" s="10" t="str">
        <f>_xlfn.IFNA(IF(OR(R4666="Y",S4666="Y"),HYPERLINK(".\plots/diurnal_2016_smallegu_flat.png","diurnal flat"),HYPERLINK(VLOOKUP($AB4666,linkref!$A$2:$D$68,4,FALSE),VLOOKUP($AB4666,linkref!$A$2:$D$68,2,FALSE))),"")</f>
        <v/>
      </c>
      <c r="AB4666" t="str">
        <f>_xlfn.IFNA(VLOOKUP(I4666,units!A$2:B$1765,2,FALSE),"")</f>
        <v/>
      </c>
    </row>
    <row r="4667" spans="2:28" hidden="1" x14ac:dyDescent="0.3">
      <c r="B4667" s="9" t="str">
        <f>_xlfn.IFNA(VLOOKUP(C4667,regions!A$1:B$49,2,FALSE),"")</f>
        <v/>
      </c>
      <c r="C4667" t="s">
        <v>20966</v>
      </c>
      <c r="D4667" s="1" t="s">
        <v>11048</v>
      </c>
      <c r="G4667" t="s">
        <v>13382</v>
      </c>
      <c r="H4667" s="1" t="s">
        <v>13379</v>
      </c>
      <c r="I4667" s="1" t="s">
        <v>13387</v>
      </c>
      <c r="J4667" s="1" t="s">
        <v>13388</v>
      </c>
      <c r="K4667" s="1" t="s">
        <v>18284</v>
      </c>
      <c r="L4667" s="1" t="s">
        <v>135</v>
      </c>
      <c r="M4667" s="1" t="s">
        <v>110</v>
      </c>
      <c r="P4667" s="1" t="s">
        <v>111</v>
      </c>
      <c r="Q4667" s="1" t="s">
        <v>136</v>
      </c>
      <c r="S4667" t="str">
        <f t="shared" si="72"/>
        <v>N</v>
      </c>
      <c r="T4667" t="s">
        <v>8</v>
      </c>
      <c r="U4667" t="s">
        <v>22632</v>
      </c>
      <c r="V4667" s="4">
        <v>0.01</v>
      </c>
      <c r="W4667" s="4">
        <v>0</v>
      </c>
      <c r="X4667" s="4">
        <v>0</v>
      </c>
      <c r="Z4667" s="10" t="str">
        <f>_xlfn.IFNA(IF(OR(R4667="Y",S4667="Y"),HYPERLINK(".\plots/daily_2016_smallegu_flat.png","daily flat"),HYPERLINK(VLOOKUP($AB4667,linkref!$A$2:$D$68,3,FALSE),VLOOKUP($AB4667,linkref!$A$2:$D$68,2,FALSE))),"")</f>
        <v/>
      </c>
      <c r="AA4667" s="10" t="str">
        <f>_xlfn.IFNA(IF(OR(R4667="Y",S4667="Y"),HYPERLINK(".\plots/diurnal_2016_smallegu_flat.png","diurnal flat"),HYPERLINK(VLOOKUP($AB4667,linkref!$A$2:$D$68,4,FALSE),VLOOKUP($AB4667,linkref!$A$2:$D$68,2,FALSE))),"")</f>
        <v/>
      </c>
      <c r="AB4667" t="str">
        <f>_xlfn.IFNA(VLOOKUP(I4667,units!A$2:B$1765,2,FALSE),"")</f>
        <v/>
      </c>
    </row>
    <row r="4668" spans="2:28" hidden="1" x14ac:dyDescent="0.3">
      <c r="B4668" s="9" t="str">
        <f>_xlfn.IFNA(VLOOKUP(C4668,regions!A$1:B$49,2,FALSE),"")</f>
        <v/>
      </c>
      <c r="C4668" t="s">
        <v>20966</v>
      </c>
      <c r="D4668" s="1" t="s">
        <v>11048</v>
      </c>
      <c r="G4668" t="s">
        <v>13382</v>
      </c>
      <c r="H4668" s="1" t="s">
        <v>13379</v>
      </c>
      <c r="I4668" s="1" t="s">
        <v>13385</v>
      </c>
      <c r="J4668" s="1" t="s">
        <v>13386</v>
      </c>
      <c r="K4668" s="1" t="s">
        <v>18285</v>
      </c>
      <c r="L4668" s="1" t="s">
        <v>135</v>
      </c>
      <c r="M4668" s="1" t="s">
        <v>110</v>
      </c>
      <c r="P4668" s="1" t="s">
        <v>111</v>
      </c>
      <c r="Q4668" s="1" t="s">
        <v>136</v>
      </c>
      <c r="S4668" t="str">
        <f t="shared" si="72"/>
        <v>N</v>
      </c>
      <c r="T4668" t="s">
        <v>8</v>
      </c>
      <c r="U4668" t="s">
        <v>22632</v>
      </c>
      <c r="V4668" s="4">
        <v>0.01</v>
      </c>
      <c r="W4668" s="4">
        <v>0</v>
      </c>
      <c r="X4668" s="4">
        <v>0</v>
      </c>
      <c r="Z4668" s="10" t="str">
        <f>_xlfn.IFNA(IF(OR(R4668="Y",S4668="Y"),HYPERLINK(".\plots/daily_2016_smallegu_flat.png","daily flat"),HYPERLINK(VLOOKUP($AB4668,linkref!$A$2:$D$68,3,FALSE),VLOOKUP($AB4668,linkref!$A$2:$D$68,2,FALSE))),"")</f>
        <v/>
      </c>
      <c r="AA4668" s="10" t="str">
        <f>_xlfn.IFNA(IF(OR(R4668="Y",S4668="Y"),HYPERLINK(".\plots/diurnal_2016_smallegu_flat.png","diurnal flat"),HYPERLINK(VLOOKUP($AB4668,linkref!$A$2:$D$68,4,FALSE),VLOOKUP($AB4668,linkref!$A$2:$D$68,2,FALSE))),"")</f>
        <v/>
      </c>
      <c r="AB4668" t="str">
        <f>_xlfn.IFNA(VLOOKUP(I4668,units!A$2:B$1765,2,FALSE),"")</f>
        <v/>
      </c>
    </row>
    <row r="4669" spans="2:28" hidden="1" x14ac:dyDescent="0.3">
      <c r="B4669" s="9" t="str">
        <f>_xlfn.IFNA(VLOOKUP(C4669,regions!A$1:B$49,2,FALSE),"")</f>
        <v/>
      </c>
      <c r="C4669" t="s">
        <v>20966</v>
      </c>
      <c r="D4669" s="1" t="s">
        <v>11048</v>
      </c>
      <c r="G4669" t="s">
        <v>13382</v>
      </c>
      <c r="H4669" s="1" t="s">
        <v>13379</v>
      </c>
      <c r="I4669" s="1" t="s">
        <v>13383</v>
      </c>
      <c r="J4669" s="1" t="s">
        <v>13384</v>
      </c>
      <c r="K4669" s="1" t="s">
        <v>18286</v>
      </c>
      <c r="L4669" s="1" t="s">
        <v>135</v>
      </c>
      <c r="M4669" s="1" t="s">
        <v>110</v>
      </c>
      <c r="P4669" s="1" t="s">
        <v>111</v>
      </c>
      <c r="Q4669" s="1" t="s">
        <v>136</v>
      </c>
      <c r="S4669" t="str">
        <f t="shared" si="72"/>
        <v>N</v>
      </c>
      <c r="T4669" t="s">
        <v>8</v>
      </c>
      <c r="U4669" t="s">
        <v>22632</v>
      </c>
      <c r="V4669" s="4">
        <v>0.01</v>
      </c>
      <c r="W4669" s="4">
        <v>0</v>
      </c>
      <c r="X4669" s="4">
        <v>0</v>
      </c>
      <c r="Z4669" s="10" t="str">
        <f>_xlfn.IFNA(IF(OR(R4669="Y",S4669="Y"),HYPERLINK(".\plots/daily_2016_smallegu_flat.png","daily flat"),HYPERLINK(VLOOKUP($AB4669,linkref!$A$2:$D$68,3,FALSE),VLOOKUP($AB4669,linkref!$A$2:$D$68,2,FALSE))),"")</f>
        <v/>
      </c>
      <c r="AA4669" s="10" t="str">
        <f>_xlfn.IFNA(IF(OR(R4669="Y",S4669="Y"),HYPERLINK(".\plots/diurnal_2016_smallegu_flat.png","diurnal flat"),HYPERLINK(VLOOKUP($AB4669,linkref!$A$2:$D$68,4,FALSE),VLOOKUP($AB4669,linkref!$A$2:$D$68,2,FALSE))),"")</f>
        <v/>
      </c>
      <c r="AB4669" t="str">
        <f>_xlfn.IFNA(VLOOKUP(I4669,units!A$2:B$1765,2,FALSE),"")</f>
        <v/>
      </c>
    </row>
    <row r="4670" spans="2:28" hidden="1" x14ac:dyDescent="0.3">
      <c r="B4670" s="9" t="str">
        <f>_xlfn.IFNA(VLOOKUP(C4670,regions!A$1:B$49,2,FALSE),"")</f>
        <v/>
      </c>
      <c r="C4670" t="s">
        <v>20966</v>
      </c>
      <c r="D4670" s="1" t="s">
        <v>11048</v>
      </c>
      <c r="G4670" t="s">
        <v>13382</v>
      </c>
      <c r="H4670" s="1" t="s">
        <v>13379</v>
      </c>
      <c r="I4670" s="1" t="s">
        <v>13380</v>
      </c>
      <c r="J4670" s="1" t="s">
        <v>13381</v>
      </c>
      <c r="K4670" s="1" t="s">
        <v>18287</v>
      </c>
      <c r="L4670" s="1" t="s">
        <v>135</v>
      </c>
      <c r="M4670" s="1" t="s">
        <v>110</v>
      </c>
      <c r="P4670" s="1" t="s">
        <v>111</v>
      </c>
      <c r="Q4670" s="1" t="s">
        <v>136</v>
      </c>
      <c r="S4670" t="str">
        <f t="shared" si="72"/>
        <v>N</v>
      </c>
      <c r="T4670" t="s">
        <v>8</v>
      </c>
      <c r="U4670" t="s">
        <v>22632</v>
      </c>
      <c r="V4670" s="4">
        <v>0.01</v>
      </c>
      <c r="W4670" s="4">
        <v>0</v>
      </c>
      <c r="X4670" s="4">
        <v>0</v>
      </c>
      <c r="Z4670" s="10" t="str">
        <f>_xlfn.IFNA(IF(OR(R4670="Y",S4670="Y"),HYPERLINK(".\plots/daily_2016_smallegu_flat.png","daily flat"),HYPERLINK(VLOOKUP($AB4670,linkref!$A$2:$D$68,3,FALSE),VLOOKUP($AB4670,linkref!$A$2:$D$68,2,FALSE))),"")</f>
        <v/>
      </c>
      <c r="AA4670" s="10" t="str">
        <f>_xlfn.IFNA(IF(OR(R4670="Y",S4670="Y"),HYPERLINK(".\plots/diurnal_2016_smallegu_flat.png","diurnal flat"),HYPERLINK(VLOOKUP($AB4670,linkref!$A$2:$D$68,4,FALSE),VLOOKUP($AB4670,linkref!$A$2:$D$68,2,FALSE))),"")</f>
        <v/>
      </c>
      <c r="AB4670" t="str">
        <f>_xlfn.IFNA(VLOOKUP(I4670,units!A$2:B$1765,2,FALSE),"")</f>
        <v/>
      </c>
    </row>
    <row r="4671" spans="2:28" hidden="1" x14ac:dyDescent="0.3">
      <c r="B4671" s="9" t="str">
        <f>_xlfn.IFNA(VLOOKUP(C4671,regions!A$1:B$49,2,FALSE),"")</f>
        <v/>
      </c>
      <c r="C4671" t="s">
        <v>20966</v>
      </c>
      <c r="D4671" s="1" t="s">
        <v>11776</v>
      </c>
      <c r="G4671" t="s">
        <v>12954</v>
      </c>
      <c r="H4671" s="1" t="s">
        <v>12953</v>
      </c>
      <c r="I4671" s="1" t="s">
        <v>20221</v>
      </c>
      <c r="J4671" s="1" t="s">
        <v>20222</v>
      </c>
      <c r="K4671" s="1" t="s">
        <v>20223</v>
      </c>
      <c r="L4671" s="1" t="s">
        <v>253</v>
      </c>
      <c r="M4671" s="1" t="s">
        <v>110</v>
      </c>
      <c r="P4671" s="1" t="s">
        <v>1855</v>
      </c>
      <c r="Q4671" s="1" t="s">
        <v>254</v>
      </c>
      <c r="S4671" t="str">
        <f t="shared" si="72"/>
        <v>N</v>
      </c>
      <c r="T4671" t="s">
        <v>8</v>
      </c>
      <c r="U4671" t="s">
        <v>22632</v>
      </c>
      <c r="V4671" s="4">
        <v>0.01</v>
      </c>
      <c r="W4671" s="4">
        <v>0</v>
      </c>
      <c r="X4671" s="4">
        <v>0</v>
      </c>
      <c r="Z4671" s="10" t="str">
        <f>_xlfn.IFNA(IF(OR(R4671="Y",S4671="Y"),HYPERLINK(".\plots/daily_2016_smallegu_flat.png","daily flat"),HYPERLINK(VLOOKUP($AB4671,linkref!$A$2:$D$68,3,FALSE),VLOOKUP($AB4671,linkref!$A$2:$D$68,2,FALSE))),"")</f>
        <v/>
      </c>
      <c r="AA4671" s="10" t="str">
        <f>_xlfn.IFNA(IF(OR(R4671="Y",S4671="Y"),HYPERLINK(".\plots/diurnal_2016_smallegu_flat.png","diurnal flat"),HYPERLINK(VLOOKUP($AB4671,linkref!$A$2:$D$68,4,FALSE),VLOOKUP($AB4671,linkref!$A$2:$D$68,2,FALSE))),"")</f>
        <v/>
      </c>
      <c r="AB4671" t="str">
        <f>_xlfn.IFNA(VLOOKUP(I4671,units!A$2:B$1765,2,FALSE),"")</f>
        <v/>
      </c>
    </row>
    <row r="4672" spans="2:28" hidden="1" x14ac:dyDescent="0.3">
      <c r="B4672" s="9" t="str">
        <f>_xlfn.IFNA(VLOOKUP(C4672,regions!A$1:B$49,2,FALSE),"")</f>
        <v/>
      </c>
      <c r="C4672" t="s">
        <v>20966</v>
      </c>
      <c r="D4672" s="1" t="s">
        <v>11776</v>
      </c>
      <c r="G4672" t="s">
        <v>12954</v>
      </c>
      <c r="H4672" s="1" t="s">
        <v>12953</v>
      </c>
      <c r="I4672" s="1" t="s">
        <v>20230</v>
      </c>
      <c r="J4672" s="1" t="s">
        <v>20231</v>
      </c>
      <c r="K4672" s="1" t="s">
        <v>20232</v>
      </c>
      <c r="L4672" s="1" t="s">
        <v>522</v>
      </c>
      <c r="M4672" s="1" t="s">
        <v>110</v>
      </c>
      <c r="P4672" s="1" t="s">
        <v>1855</v>
      </c>
      <c r="Q4672" s="1" t="s">
        <v>254</v>
      </c>
      <c r="S4672" t="str">
        <f t="shared" si="72"/>
        <v>N</v>
      </c>
      <c r="T4672" t="s">
        <v>8</v>
      </c>
      <c r="U4672" t="s">
        <v>22632</v>
      </c>
      <c r="V4672" s="4">
        <v>0.01</v>
      </c>
      <c r="W4672" s="4">
        <v>0</v>
      </c>
      <c r="X4672" s="4">
        <v>0</v>
      </c>
      <c r="Z4672" s="10" t="str">
        <f>_xlfn.IFNA(IF(OR(R4672="Y",S4672="Y"),HYPERLINK(".\plots/daily_2016_smallegu_flat.png","daily flat"),HYPERLINK(VLOOKUP($AB4672,linkref!$A$2:$D$68,3,FALSE),VLOOKUP($AB4672,linkref!$A$2:$D$68,2,FALSE))),"")</f>
        <v/>
      </c>
      <c r="AA4672" s="10" t="str">
        <f>_xlfn.IFNA(IF(OR(R4672="Y",S4672="Y"),HYPERLINK(".\plots/diurnal_2016_smallegu_flat.png","diurnal flat"),HYPERLINK(VLOOKUP($AB4672,linkref!$A$2:$D$68,4,FALSE),VLOOKUP($AB4672,linkref!$A$2:$D$68,2,FALSE))),"")</f>
        <v/>
      </c>
      <c r="AB4672" t="str">
        <f>_xlfn.IFNA(VLOOKUP(I4672,units!A$2:B$1765,2,FALSE),"")</f>
        <v/>
      </c>
    </row>
    <row r="4673" spans="1:28" hidden="1" x14ac:dyDescent="0.3">
      <c r="B4673" s="9" t="str">
        <f>_xlfn.IFNA(VLOOKUP(C4673,regions!A$1:B$49,2,FALSE),"")</f>
        <v/>
      </c>
      <c r="C4673" t="s">
        <v>20966</v>
      </c>
      <c r="D4673" s="1" t="s">
        <v>11776</v>
      </c>
      <c r="G4673" t="s">
        <v>12954</v>
      </c>
      <c r="H4673" s="1" t="s">
        <v>12953</v>
      </c>
      <c r="I4673" s="1" t="s">
        <v>20233</v>
      </c>
      <c r="J4673" s="1" t="s">
        <v>20234</v>
      </c>
      <c r="K4673" s="1" t="s">
        <v>20235</v>
      </c>
      <c r="L4673" s="1" t="s">
        <v>522</v>
      </c>
      <c r="M4673" s="1" t="s">
        <v>110</v>
      </c>
      <c r="P4673" s="1" t="s">
        <v>1855</v>
      </c>
      <c r="Q4673" s="1" t="s">
        <v>254</v>
      </c>
      <c r="S4673" t="str">
        <f t="shared" si="72"/>
        <v>N</v>
      </c>
      <c r="T4673" t="s">
        <v>8</v>
      </c>
      <c r="U4673" t="s">
        <v>22632</v>
      </c>
      <c r="V4673" s="4">
        <v>0.01</v>
      </c>
      <c r="W4673" s="4">
        <v>0</v>
      </c>
      <c r="X4673" s="4">
        <v>0</v>
      </c>
      <c r="Z4673" s="10" t="str">
        <f>_xlfn.IFNA(IF(OR(R4673="Y",S4673="Y"),HYPERLINK(".\plots/daily_2016_smallegu_flat.png","daily flat"),HYPERLINK(VLOOKUP($AB4673,linkref!$A$2:$D$68,3,FALSE),VLOOKUP($AB4673,linkref!$A$2:$D$68,2,FALSE))),"")</f>
        <v/>
      </c>
      <c r="AA4673" s="10" t="str">
        <f>_xlfn.IFNA(IF(OR(R4673="Y",S4673="Y"),HYPERLINK(".\plots/diurnal_2016_smallegu_flat.png","diurnal flat"),HYPERLINK(VLOOKUP($AB4673,linkref!$A$2:$D$68,4,FALSE),VLOOKUP($AB4673,linkref!$A$2:$D$68,2,FALSE))),"")</f>
        <v/>
      </c>
      <c r="AB4673" t="str">
        <f>_xlfn.IFNA(VLOOKUP(I4673,units!A$2:B$1765,2,FALSE),"")</f>
        <v/>
      </c>
    </row>
    <row r="4674" spans="1:28" hidden="1" x14ac:dyDescent="0.3">
      <c r="B4674" s="9" t="str">
        <f>_xlfn.IFNA(VLOOKUP(C4674,regions!A$1:B$49,2,FALSE),"")</f>
        <v>West</v>
      </c>
      <c r="C4674" t="s">
        <v>20905</v>
      </c>
      <c r="D4674" s="1" t="s">
        <v>5220</v>
      </c>
      <c r="G4674" t="s">
        <v>12062</v>
      </c>
      <c r="H4674" s="1" t="s">
        <v>17051</v>
      </c>
      <c r="I4674" s="1" t="s">
        <v>22051</v>
      </c>
      <c r="J4674" s="1" t="s">
        <v>22052</v>
      </c>
      <c r="K4674" s="1" t="s">
        <v>22053</v>
      </c>
      <c r="L4674" s="1" t="s">
        <v>1946</v>
      </c>
      <c r="M4674" s="1" t="s">
        <v>110</v>
      </c>
      <c r="Q4674" s="1" t="s">
        <v>254</v>
      </c>
      <c r="S4674" t="str">
        <f t="shared" si="72"/>
        <v>N</v>
      </c>
      <c r="T4674" t="s">
        <v>8</v>
      </c>
      <c r="U4674" t="s">
        <v>112</v>
      </c>
      <c r="V4674" s="4">
        <v>8.0439799999999992E-3</v>
      </c>
      <c r="W4674" s="4">
        <v>2.3657000000000001E-5</v>
      </c>
      <c r="X4674" s="4">
        <v>1.344E-6</v>
      </c>
      <c r="Y4674">
        <v>100</v>
      </c>
      <c r="Z4674" s="10" t="str">
        <f>_xlfn.IFNA(IF(OR(R4674="Y",S4674="Y"),HYPERLINK(".\plots/daily_2016_smallegu_flat.png","daily flat"),HYPERLINK(VLOOKUP($AB4674,linkref!$A$2:$D$68,3,FALSE),VLOOKUP($AB4674,linkref!$A$2:$D$68,2,FALSE))),"")</f>
        <v/>
      </c>
      <c r="AA4674" s="10" t="str">
        <f>_xlfn.IFNA(IF(OR(R4674="Y",S4674="Y"),HYPERLINK(".\plots/diurnal_2016_smallegu_flat.png","diurnal flat"),HYPERLINK(VLOOKUP($AB4674,linkref!$A$2:$D$68,4,FALSE),VLOOKUP($AB4674,linkref!$A$2:$D$68,2,FALSE))),"")</f>
        <v/>
      </c>
      <c r="AB4674" t="str">
        <f>_xlfn.IFNA(VLOOKUP(I4674,units!A$2:B$1765,2,FALSE),"")</f>
        <v/>
      </c>
    </row>
    <row r="4675" spans="1:28" hidden="1" x14ac:dyDescent="0.3">
      <c r="B4675" s="9" t="str">
        <f>_xlfn.IFNA(VLOOKUP(C4675,regions!A$1:B$49,2,FALSE),"")</f>
        <v>LADCO</v>
      </c>
      <c r="C4675" t="s">
        <v>20906</v>
      </c>
      <c r="D4675" s="1" t="s">
        <v>12293</v>
      </c>
      <c r="G4675" t="s">
        <v>12292</v>
      </c>
      <c r="H4675" s="1" t="s">
        <v>12288</v>
      </c>
      <c r="I4675" s="1" t="s">
        <v>17793</v>
      </c>
      <c r="J4675" s="1" t="s">
        <v>17794</v>
      </c>
      <c r="K4675" s="1" t="s">
        <v>17795</v>
      </c>
      <c r="L4675" s="1" t="s">
        <v>1205</v>
      </c>
      <c r="M4675" s="1" t="s">
        <v>110</v>
      </c>
      <c r="P4675" s="1" t="s">
        <v>111</v>
      </c>
      <c r="Q4675" s="1" t="s">
        <v>7060</v>
      </c>
      <c r="S4675" t="str">
        <f t="shared" ref="S4675:S4738" si="73">IF(O4675="MSW","Y","N")</f>
        <v>N</v>
      </c>
      <c r="T4675" t="s">
        <v>8</v>
      </c>
      <c r="U4675" t="s">
        <v>22632</v>
      </c>
      <c r="V4675" s="4">
        <v>8.0064000000000003E-3</v>
      </c>
      <c r="W4675" s="4">
        <v>1.3912000000000001E-4</v>
      </c>
      <c r="X4675" s="4">
        <v>3.7900000000000001E-6</v>
      </c>
      <c r="Z4675" s="10" t="str">
        <f>_xlfn.IFNA(IF(OR(R4675="Y",S4675="Y"),HYPERLINK(".\plots/daily_2016_smallegu_flat.png","daily flat"),HYPERLINK(VLOOKUP($AB4675,linkref!$A$2:$D$68,3,FALSE),VLOOKUP($AB4675,linkref!$A$2:$D$68,2,FALSE))),"")</f>
        <v/>
      </c>
      <c r="AA4675" s="10" t="str">
        <f>_xlfn.IFNA(IF(OR(R4675="Y",S4675="Y"),HYPERLINK(".\plots/diurnal_2016_smallegu_flat.png","diurnal flat"),HYPERLINK(VLOOKUP($AB4675,linkref!$A$2:$D$68,4,FALSE),VLOOKUP($AB4675,linkref!$A$2:$D$68,2,FALSE))),"")</f>
        <v/>
      </c>
      <c r="AB4675" t="str">
        <f>_xlfn.IFNA(VLOOKUP(I4675,units!A$2:B$1765,2,FALSE),"")</f>
        <v/>
      </c>
    </row>
    <row r="4676" spans="1:28" x14ac:dyDescent="0.3">
      <c r="A4676" s="1" t="s">
        <v>3443</v>
      </c>
      <c r="B4676" s="9" t="str">
        <f>_xlfn.IFNA(VLOOKUP(C4676,regions!A$1:B$49,2,FALSE),"")</f>
        <v>South</v>
      </c>
      <c r="C4676" t="s">
        <v>20934</v>
      </c>
      <c r="D4676" s="1" t="s">
        <v>3445</v>
      </c>
      <c r="E4676" s="1" t="s">
        <v>3444</v>
      </c>
      <c r="F4676" s="1" t="s">
        <v>143</v>
      </c>
      <c r="G4676" t="s">
        <v>3450</v>
      </c>
      <c r="H4676" s="1" t="s">
        <v>3446</v>
      </c>
      <c r="I4676" s="1" t="s">
        <v>3447</v>
      </c>
      <c r="J4676" s="1" t="s">
        <v>3448</v>
      </c>
      <c r="K4676" s="1" t="s">
        <v>3449</v>
      </c>
      <c r="L4676" s="1" t="s">
        <v>253</v>
      </c>
      <c r="M4676" s="1" t="s">
        <v>110</v>
      </c>
      <c r="N4676" t="s">
        <v>128</v>
      </c>
      <c r="O4676" t="s">
        <v>130</v>
      </c>
      <c r="P4676" s="1" t="s">
        <v>111</v>
      </c>
      <c r="Q4676" s="1" t="s">
        <v>254</v>
      </c>
      <c r="R4676" t="s">
        <v>19</v>
      </c>
      <c r="S4676" t="str">
        <f t="shared" si="73"/>
        <v>N</v>
      </c>
      <c r="T4676" t="s">
        <v>19</v>
      </c>
      <c r="U4676" t="s">
        <v>22632</v>
      </c>
      <c r="V4676" s="12">
        <v>8.0000000000000002E-3</v>
      </c>
      <c r="W4676" s="12">
        <v>9.7663000000000003E-4</v>
      </c>
      <c r="X4676" s="12">
        <v>2E-3</v>
      </c>
      <c r="Y4676">
        <v>4</v>
      </c>
      <c r="Z4676" s="10" t="str">
        <f>_xlfn.IFNA(IF(OR(R4676="Y",S4676="Y"),HYPERLINK(".\plots/daily_2016_smallegu_flat.png","daily flat"),HYPERLINK(VLOOKUP($AB4676,linkref!$A$2:$D$68,3,FALSE),VLOOKUP($AB4676,linkref!$A$2:$D$68,2,FALSE))),"")</f>
        <v>South Oil Peaking</v>
      </c>
      <c r="AA4676" s="10" t="str">
        <f>_xlfn.IFNA(IF(OR(R4676="Y",S4676="Y"),HYPERLINK(".\plots/diurnal_2016_smallegu_flat.png","diurnal flat"),HYPERLINK(VLOOKUP($AB4676,linkref!$A$2:$D$68,4,FALSE),VLOOKUP($AB4676,linkref!$A$2:$D$68,2,FALSE))),"")</f>
        <v>South Oil Peaking</v>
      </c>
      <c r="AB4676" t="str">
        <f>_xlfn.IFNA(VLOOKUP(I4676,units!A$2:B$1765,2,FALSE),"")</f>
        <v>South_oil_peak</v>
      </c>
    </row>
    <row r="4677" spans="1:28" hidden="1" x14ac:dyDescent="0.3">
      <c r="B4677" s="9" t="str">
        <f>_xlfn.IFNA(VLOOKUP(C4677,regions!A$1:B$49,2,FALSE),"")</f>
        <v>South</v>
      </c>
      <c r="C4677" t="s">
        <v>20908</v>
      </c>
      <c r="D4677" s="1" t="s">
        <v>11367</v>
      </c>
      <c r="G4677" t="s">
        <v>11366</v>
      </c>
      <c r="H4677" s="1" t="s">
        <v>11362</v>
      </c>
      <c r="I4677" s="1" t="s">
        <v>11363</v>
      </c>
      <c r="J4677" s="1" t="s">
        <v>11364</v>
      </c>
      <c r="K4677" s="1" t="s">
        <v>11365</v>
      </c>
      <c r="L4677" s="1" t="s">
        <v>730</v>
      </c>
      <c r="M4677" s="1" t="s">
        <v>2366</v>
      </c>
      <c r="P4677" s="1" t="s">
        <v>111</v>
      </c>
      <c r="Q4677" s="1" t="s">
        <v>254</v>
      </c>
      <c r="S4677" t="str">
        <f t="shared" si="73"/>
        <v>N</v>
      </c>
      <c r="T4677" t="s">
        <v>8</v>
      </c>
      <c r="U4677" t="s">
        <v>22632</v>
      </c>
      <c r="V4677" s="4">
        <v>8.0000000000000002E-3</v>
      </c>
      <c r="W4677" s="4">
        <v>2.9999999999999997E-4</v>
      </c>
      <c r="X4677" s="4"/>
      <c r="Y4677">
        <v>22</v>
      </c>
      <c r="Z4677" s="10" t="str">
        <f>_xlfn.IFNA(IF(OR(R4677="Y",S4677="Y"),HYPERLINK(".\plots/daily_2016_smallegu_flat.png","daily flat"),HYPERLINK(VLOOKUP($AB4677,linkref!$A$2:$D$68,3,FALSE),VLOOKUP($AB4677,linkref!$A$2:$D$68,2,FALSE))),"")</f>
        <v/>
      </c>
      <c r="AA4677" s="10" t="str">
        <f>_xlfn.IFNA(IF(OR(R4677="Y",S4677="Y"),HYPERLINK(".\plots/diurnal_2016_smallegu_flat.png","diurnal flat"),HYPERLINK(VLOOKUP($AB4677,linkref!$A$2:$D$68,4,FALSE),VLOOKUP($AB4677,linkref!$A$2:$D$68,2,FALSE))),"")</f>
        <v/>
      </c>
      <c r="AB4677" t="str">
        <f>_xlfn.IFNA(VLOOKUP(I4677,units!A$2:B$1765,2,FALSE),"")</f>
        <v/>
      </c>
    </row>
    <row r="4678" spans="1:28" hidden="1" x14ac:dyDescent="0.3">
      <c r="B4678" s="9" t="str">
        <f>_xlfn.IFNA(VLOOKUP(C4678,regions!A$1:B$49,2,FALSE),"")</f>
        <v>West</v>
      </c>
      <c r="C4678" t="s">
        <v>20905</v>
      </c>
      <c r="D4678" s="1" t="s">
        <v>967</v>
      </c>
      <c r="G4678" t="s">
        <v>19553</v>
      </c>
      <c r="H4678" s="1" t="s">
        <v>19549</v>
      </c>
      <c r="I4678" s="1" t="s">
        <v>19550</v>
      </c>
      <c r="J4678" s="1" t="s">
        <v>19551</v>
      </c>
      <c r="K4678" s="1" t="s">
        <v>19552</v>
      </c>
      <c r="L4678" s="1" t="s">
        <v>253</v>
      </c>
      <c r="M4678" s="1" t="s">
        <v>110</v>
      </c>
      <c r="Q4678" s="1" t="s">
        <v>7060</v>
      </c>
      <c r="S4678" t="str">
        <f t="shared" si="73"/>
        <v>N</v>
      </c>
      <c r="T4678" t="s">
        <v>8</v>
      </c>
      <c r="U4678" t="s">
        <v>22632</v>
      </c>
      <c r="V4678" s="4">
        <v>8.0000000000000002E-3</v>
      </c>
      <c r="W4678" s="4"/>
      <c r="X4678" s="4"/>
      <c r="Y4678">
        <v>8736</v>
      </c>
      <c r="Z4678" s="10" t="str">
        <f>_xlfn.IFNA(IF(OR(R4678="Y",S4678="Y"),HYPERLINK(".\plots/daily_2016_smallegu_flat.png","daily flat"),HYPERLINK(VLOOKUP($AB4678,linkref!$A$2:$D$68,3,FALSE),VLOOKUP($AB4678,linkref!$A$2:$D$68,2,FALSE))),"")</f>
        <v/>
      </c>
      <c r="AA4678" s="10" t="str">
        <f>_xlfn.IFNA(IF(OR(R4678="Y",S4678="Y"),HYPERLINK(".\plots/diurnal_2016_smallegu_flat.png","diurnal flat"),HYPERLINK(VLOOKUP($AB4678,linkref!$A$2:$D$68,4,FALSE),VLOOKUP($AB4678,linkref!$A$2:$D$68,2,FALSE))),"")</f>
        <v/>
      </c>
      <c r="AB4678" t="str">
        <f>_xlfn.IFNA(VLOOKUP(I4678,units!A$2:B$1765,2,FALSE),"")</f>
        <v/>
      </c>
    </row>
    <row r="4679" spans="1:28" hidden="1" x14ac:dyDescent="0.3">
      <c r="B4679" s="9" t="str">
        <f>_xlfn.IFNA(VLOOKUP(C4679,regions!A$1:B$49,2,FALSE),"")</f>
        <v>South</v>
      </c>
      <c r="C4679" t="s">
        <v>20917</v>
      </c>
      <c r="D4679" s="1" t="s">
        <v>696</v>
      </c>
      <c r="G4679" t="s">
        <v>12174</v>
      </c>
      <c r="H4679" s="1" t="s">
        <v>12173</v>
      </c>
      <c r="I4679" s="1" t="s">
        <v>21254</v>
      </c>
      <c r="J4679" s="1" t="s">
        <v>21255</v>
      </c>
      <c r="K4679" s="1" t="s">
        <v>21256</v>
      </c>
      <c r="L4679" s="1" t="s">
        <v>21120</v>
      </c>
      <c r="M4679" s="1" t="s">
        <v>110</v>
      </c>
      <c r="P4679" s="1" t="s">
        <v>111</v>
      </c>
      <c r="Q4679" s="1" t="s">
        <v>254</v>
      </c>
      <c r="S4679" t="str">
        <f t="shared" si="73"/>
        <v>N</v>
      </c>
      <c r="T4679" t="s">
        <v>8</v>
      </c>
      <c r="U4679" t="s">
        <v>112</v>
      </c>
      <c r="V4679" s="4">
        <v>8.0000000000000002E-3</v>
      </c>
      <c r="W4679" s="4">
        <v>1E-3</v>
      </c>
      <c r="X4679" s="4">
        <v>1E-3</v>
      </c>
      <c r="Y4679">
        <v>52</v>
      </c>
      <c r="Z4679" s="10" t="str">
        <f>_xlfn.IFNA(IF(OR(R4679="Y",S4679="Y"),HYPERLINK(".\plots/daily_2016_smallegu_flat.png","daily flat"),HYPERLINK(VLOOKUP($AB4679,linkref!$A$2:$D$68,3,FALSE),VLOOKUP($AB4679,linkref!$A$2:$D$68,2,FALSE))),"")</f>
        <v/>
      </c>
      <c r="AA4679" s="10" t="str">
        <f>_xlfn.IFNA(IF(OR(R4679="Y",S4679="Y"),HYPERLINK(".\plots/diurnal_2016_smallegu_flat.png","diurnal flat"),HYPERLINK(VLOOKUP($AB4679,linkref!$A$2:$D$68,4,FALSE),VLOOKUP($AB4679,linkref!$A$2:$D$68,2,FALSE))),"")</f>
        <v/>
      </c>
      <c r="AB4679" t="str">
        <f>_xlfn.IFNA(VLOOKUP(I4679,units!A$2:B$1765,2,FALSE),"")</f>
        <v/>
      </c>
    </row>
    <row r="4680" spans="1:28" hidden="1" x14ac:dyDescent="0.3">
      <c r="B4680" s="9" t="str">
        <f>_xlfn.IFNA(VLOOKUP(C4680,regions!A$1:B$49,2,FALSE),"")</f>
        <v>South</v>
      </c>
      <c r="C4680" t="s">
        <v>20917</v>
      </c>
      <c r="D4680" s="1" t="s">
        <v>6725</v>
      </c>
      <c r="G4680" t="s">
        <v>21429</v>
      </c>
      <c r="H4680" s="1" t="s">
        <v>21425</v>
      </c>
      <c r="I4680" s="1" t="s">
        <v>21426</v>
      </c>
      <c r="J4680" s="1" t="s">
        <v>21427</v>
      </c>
      <c r="K4680" s="1" t="s">
        <v>21428</v>
      </c>
      <c r="L4680" s="1" t="s">
        <v>21120</v>
      </c>
      <c r="M4680" s="1" t="s">
        <v>110</v>
      </c>
      <c r="P4680" s="1" t="s">
        <v>111</v>
      </c>
      <c r="Q4680" s="1" t="s">
        <v>254</v>
      </c>
      <c r="S4680" t="str">
        <f t="shared" si="73"/>
        <v>N</v>
      </c>
      <c r="T4680" t="s">
        <v>8</v>
      </c>
      <c r="U4680" t="s">
        <v>112</v>
      </c>
      <c r="V4680" s="4">
        <v>8.0000000000000002E-3</v>
      </c>
      <c r="W4680" s="4">
        <v>1E-3</v>
      </c>
      <c r="X4680" s="4">
        <v>1E-3</v>
      </c>
      <c r="Y4680">
        <v>52</v>
      </c>
      <c r="Z4680" s="10" t="str">
        <f>_xlfn.IFNA(IF(OR(R4680="Y",S4680="Y"),HYPERLINK(".\plots/daily_2016_smallegu_flat.png","daily flat"),HYPERLINK(VLOOKUP($AB4680,linkref!$A$2:$D$68,3,FALSE),VLOOKUP($AB4680,linkref!$A$2:$D$68,2,FALSE))),"")</f>
        <v/>
      </c>
      <c r="AA4680" s="10" t="str">
        <f>_xlfn.IFNA(IF(OR(R4680="Y",S4680="Y"),HYPERLINK(".\plots/diurnal_2016_smallegu_flat.png","diurnal flat"),HYPERLINK(VLOOKUP($AB4680,linkref!$A$2:$D$68,4,FALSE),VLOOKUP($AB4680,linkref!$A$2:$D$68,2,FALSE))),"")</f>
        <v/>
      </c>
      <c r="AB4680" t="str">
        <f>_xlfn.IFNA(VLOOKUP(I4680,units!A$2:B$1765,2,FALSE),"")</f>
        <v/>
      </c>
    </row>
    <row r="4681" spans="1:28" hidden="1" x14ac:dyDescent="0.3">
      <c r="B4681" s="9" t="str">
        <f>_xlfn.IFNA(VLOOKUP(C4681,regions!A$1:B$49,2,FALSE),"")</f>
        <v>South</v>
      </c>
      <c r="C4681" t="s">
        <v>20917</v>
      </c>
      <c r="D4681" s="1" t="s">
        <v>696</v>
      </c>
      <c r="G4681" t="s">
        <v>21437</v>
      </c>
      <c r="H4681" s="1" t="s">
        <v>21433</v>
      </c>
      <c r="I4681" s="1" t="s">
        <v>21434</v>
      </c>
      <c r="J4681" s="1" t="s">
        <v>21435</v>
      </c>
      <c r="K4681" s="1" t="s">
        <v>21436</v>
      </c>
      <c r="L4681" s="1" t="s">
        <v>21120</v>
      </c>
      <c r="M4681" s="1" t="s">
        <v>110</v>
      </c>
      <c r="P4681" s="1" t="s">
        <v>111</v>
      </c>
      <c r="Q4681" s="1" t="s">
        <v>254</v>
      </c>
      <c r="S4681" t="str">
        <f t="shared" si="73"/>
        <v>N</v>
      </c>
      <c r="T4681" t="s">
        <v>8</v>
      </c>
      <c r="U4681" t="s">
        <v>112</v>
      </c>
      <c r="V4681" s="4">
        <v>8.0000000000000002E-3</v>
      </c>
      <c r="W4681" s="4">
        <v>1E-3</v>
      </c>
      <c r="X4681" s="4">
        <v>1E-3</v>
      </c>
      <c r="Y4681">
        <v>52</v>
      </c>
      <c r="Z4681" s="10" t="str">
        <f>_xlfn.IFNA(IF(OR(R4681="Y",S4681="Y"),HYPERLINK(".\plots/daily_2016_smallegu_flat.png","daily flat"),HYPERLINK(VLOOKUP($AB4681,linkref!$A$2:$D$68,3,FALSE),VLOOKUP($AB4681,linkref!$A$2:$D$68,2,FALSE))),"")</f>
        <v/>
      </c>
      <c r="AA4681" s="10" t="str">
        <f>_xlfn.IFNA(IF(OR(R4681="Y",S4681="Y"),HYPERLINK(".\plots/diurnal_2016_smallegu_flat.png","diurnal flat"),HYPERLINK(VLOOKUP($AB4681,linkref!$A$2:$D$68,4,FALSE),VLOOKUP($AB4681,linkref!$A$2:$D$68,2,FALSE))),"")</f>
        <v/>
      </c>
      <c r="AB4681" t="str">
        <f>_xlfn.IFNA(VLOOKUP(I4681,units!A$2:B$1765,2,FALSE),"")</f>
        <v/>
      </c>
    </row>
    <row r="4682" spans="1:28" hidden="1" x14ac:dyDescent="0.3">
      <c r="B4682" s="9" t="str">
        <f>_xlfn.IFNA(VLOOKUP(C4682,regions!A$1:B$49,2,FALSE),"")</f>
        <v>West</v>
      </c>
      <c r="C4682" t="s">
        <v>20905</v>
      </c>
      <c r="D4682" s="1" t="s">
        <v>103</v>
      </c>
      <c r="G4682" t="s">
        <v>16108</v>
      </c>
      <c r="H4682" s="1" t="s">
        <v>16104</v>
      </c>
      <c r="I4682" s="1" t="s">
        <v>16109</v>
      </c>
      <c r="J4682" s="1" t="s">
        <v>16110</v>
      </c>
      <c r="K4682" s="1" t="s">
        <v>16111</v>
      </c>
      <c r="L4682" s="1" t="s">
        <v>253</v>
      </c>
      <c r="M4682" s="1" t="s">
        <v>110</v>
      </c>
      <c r="Q4682" s="1" t="s">
        <v>254</v>
      </c>
      <c r="S4682" t="str">
        <f t="shared" si="73"/>
        <v>N</v>
      </c>
      <c r="T4682" t="s">
        <v>8</v>
      </c>
      <c r="U4682" t="s">
        <v>22632</v>
      </c>
      <c r="V4682" s="4">
        <v>7.9760300000000003E-3</v>
      </c>
      <c r="W4682" s="4">
        <v>5.5634300000000005E-4</v>
      </c>
      <c r="X4682" s="4">
        <v>3.6969999999999999E-6</v>
      </c>
      <c r="Y4682">
        <v>8736</v>
      </c>
      <c r="Z4682" s="10" t="str">
        <f>_xlfn.IFNA(IF(OR(R4682="Y",S4682="Y"),HYPERLINK(".\plots/daily_2016_smallegu_flat.png","daily flat"),HYPERLINK(VLOOKUP($AB4682,linkref!$A$2:$D$68,3,FALSE),VLOOKUP($AB4682,linkref!$A$2:$D$68,2,FALSE))),"")</f>
        <v/>
      </c>
      <c r="AA4682" s="10" t="str">
        <f>_xlfn.IFNA(IF(OR(R4682="Y",S4682="Y"),HYPERLINK(".\plots/diurnal_2016_smallegu_flat.png","diurnal flat"),HYPERLINK(VLOOKUP($AB4682,linkref!$A$2:$D$68,4,FALSE),VLOOKUP($AB4682,linkref!$A$2:$D$68,2,FALSE))),"")</f>
        <v/>
      </c>
      <c r="AB4682" t="str">
        <f>_xlfn.IFNA(VLOOKUP(I4682,units!A$2:B$1765,2,FALSE),"")</f>
        <v/>
      </c>
    </row>
    <row r="4683" spans="1:28" hidden="1" x14ac:dyDescent="0.3">
      <c r="B4683" s="9" t="str">
        <f>_xlfn.IFNA(VLOOKUP(C4683,regions!A$1:B$49,2,FALSE),"")</f>
        <v>MANE-VU</v>
      </c>
      <c r="C4683" t="s">
        <v>20909</v>
      </c>
      <c r="D4683" s="1" t="s">
        <v>3642</v>
      </c>
      <c r="G4683" t="s">
        <v>17207</v>
      </c>
      <c r="H4683" s="1" t="s">
        <v>17203</v>
      </c>
      <c r="I4683" s="1" t="s">
        <v>17204</v>
      </c>
      <c r="J4683" s="1" t="s">
        <v>17205</v>
      </c>
      <c r="K4683" s="1" t="s">
        <v>17206</v>
      </c>
      <c r="L4683" s="1" t="s">
        <v>730</v>
      </c>
      <c r="M4683" s="1" t="s">
        <v>110</v>
      </c>
      <c r="P4683" s="1" t="s">
        <v>111</v>
      </c>
      <c r="Q4683" s="1" t="s">
        <v>254</v>
      </c>
      <c r="S4683" t="str">
        <f t="shared" si="73"/>
        <v>N</v>
      </c>
      <c r="T4683" t="s">
        <v>8</v>
      </c>
      <c r="U4683" t="s">
        <v>22632</v>
      </c>
      <c r="V4683" s="4">
        <v>7.9000000000000008E-3</v>
      </c>
      <c r="W4683" s="4">
        <v>5.7643500000000003E-4</v>
      </c>
      <c r="X4683" s="4">
        <v>5.0000000000000001E-4</v>
      </c>
      <c r="Y4683">
        <v>53</v>
      </c>
      <c r="Z4683" s="10" t="str">
        <f>_xlfn.IFNA(IF(OR(R4683="Y",S4683="Y"),HYPERLINK(".\plots/daily_2016_smallegu_flat.png","daily flat"),HYPERLINK(VLOOKUP($AB4683,linkref!$A$2:$D$68,3,FALSE),VLOOKUP($AB4683,linkref!$A$2:$D$68,2,FALSE))),"")</f>
        <v/>
      </c>
      <c r="AA4683" s="10" t="str">
        <f>_xlfn.IFNA(IF(OR(R4683="Y",S4683="Y"),HYPERLINK(".\plots/diurnal_2016_smallegu_flat.png","diurnal flat"),HYPERLINK(VLOOKUP($AB4683,linkref!$A$2:$D$68,4,FALSE),VLOOKUP($AB4683,linkref!$A$2:$D$68,2,FALSE))),"")</f>
        <v/>
      </c>
      <c r="AB4683" t="str">
        <f>_xlfn.IFNA(VLOOKUP(I4683,units!A$2:B$1765,2,FALSE),"")</f>
        <v/>
      </c>
    </row>
    <row r="4684" spans="1:28" x14ac:dyDescent="0.3">
      <c r="A4684" s="1" t="s">
        <v>10898</v>
      </c>
      <c r="B4684" s="9" t="str">
        <f>_xlfn.IFNA(VLOOKUP(C4684,regions!A$1:B$49,2,FALSE),"")</f>
        <v>West North Central</v>
      </c>
      <c r="C4684" t="s">
        <v>20920</v>
      </c>
      <c r="D4684" s="1" t="s">
        <v>10904</v>
      </c>
      <c r="G4684" t="s">
        <v>10903</v>
      </c>
      <c r="H4684" s="1" t="s">
        <v>10899</v>
      </c>
      <c r="I4684" s="1" t="s">
        <v>10900</v>
      </c>
      <c r="J4684" s="1" t="s">
        <v>10901</v>
      </c>
      <c r="K4684" s="1" t="s">
        <v>10902</v>
      </c>
      <c r="L4684" s="1" t="s">
        <v>1205</v>
      </c>
      <c r="M4684" s="1" t="s">
        <v>110</v>
      </c>
      <c r="P4684" s="1" t="s">
        <v>111</v>
      </c>
      <c r="Q4684" s="1" t="s">
        <v>254</v>
      </c>
      <c r="S4684" t="str">
        <f t="shared" si="73"/>
        <v>N</v>
      </c>
      <c r="T4684" t="s">
        <v>19</v>
      </c>
      <c r="U4684" t="s">
        <v>22632</v>
      </c>
      <c r="V4684" s="12">
        <v>7.8840000000000004E-3</v>
      </c>
      <c r="W4684" s="12">
        <v>1.359E-4</v>
      </c>
      <c r="X4684" s="12">
        <v>3.7440000000000001E-6</v>
      </c>
      <c r="Y4684">
        <v>1</v>
      </c>
      <c r="Z4684" s="10" t="str">
        <f>_xlfn.IFNA(IF(OR(R4684="Y",S4684="Y"),HYPERLINK(".\plots/daily_2016_smallegu_flat.png","daily flat"),HYPERLINK(VLOOKUP($AB4684,linkref!$A$2:$D$68,3,FALSE),VLOOKUP($AB4684,linkref!$A$2:$D$68,2,FALSE))),"")</f>
        <v>West North Central Oil Peaking</v>
      </c>
      <c r="AA4684" s="10" t="str">
        <f>_xlfn.IFNA(IF(OR(R4684="Y",S4684="Y"),HYPERLINK(".\plots/diurnal_2016_smallegu_flat.png","diurnal flat"),HYPERLINK(VLOOKUP($AB4684,linkref!$A$2:$D$68,4,FALSE),VLOOKUP($AB4684,linkref!$A$2:$D$68,2,FALSE))),"")</f>
        <v>West North Central Oil Peaking</v>
      </c>
      <c r="AB4684" t="str">
        <f>_xlfn.IFNA(VLOOKUP(I4684,units!A$2:B$1765,2,FALSE),"")</f>
        <v>West North Central_oil_peak</v>
      </c>
    </row>
    <row r="4685" spans="1:28" hidden="1" x14ac:dyDescent="0.3">
      <c r="B4685" s="9" t="str">
        <f>_xlfn.IFNA(VLOOKUP(C4685,regions!A$1:B$49,2,FALSE),"")</f>
        <v>West</v>
      </c>
      <c r="C4685" t="s">
        <v>20905</v>
      </c>
      <c r="D4685" s="1" t="s">
        <v>103</v>
      </c>
      <c r="G4685" t="s">
        <v>16094</v>
      </c>
      <c r="H4685" s="1" t="s">
        <v>16090</v>
      </c>
      <c r="I4685" s="1" t="s">
        <v>16091</v>
      </c>
      <c r="J4685" s="1" t="s">
        <v>16092</v>
      </c>
      <c r="K4685" s="1" t="s">
        <v>16093</v>
      </c>
      <c r="L4685" s="1" t="s">
        <v>253</v>
      </c>
      <c r="M4685" s="1" t="s">
        <v>110</v>
      </c>
      <c r="Q4685" s="1" t="s">
        <v>254</v>
      </c>
      <c r="S4685" t="str">
        <f t="shared" si="73"/>
        <v>N</v>
      </c>
      <c r="T4685" t="s">
        <v>8</v>
      </c>
      <c r="U4685" t="s">
        <v>22632</v>
      </c>
      <c r="V4685" s="4">
        <v>7.8822000000000007E-3</v>
      </c>
      <c r="W4685" s="4">
        <v>5.49798E-4</v>
      </c>
      <c r="X4685" s="4">
        <v>3.6540000000000001E-6</v>
      </c>
      <c r="Y4685">
        <v>8736</v>
      </c>
      <c r="Z4685" s="10" t="str">
        <f>_xlfn.IFNA(IF(OR(R4685="Y",S4685="Y"),HYPERLINK(".\plots/daily_2016_smallegu_flat.png","daily flat"),HYPERLINK(VLOOKUP($AB4685,linkref!$A$2:$D$68,3,FALSE),VLOOKUP($AB4685,linkref!$A$2:$D$68,2,FALSE))),"")</f>
        <v/>
      </c>
      <c r="AA4685" s="10" t="str">
        <f>_xlfn.IFNA(IF(OR(R4685="Y",S4685="Y"),HYPERLINK(".\plots/diurnal_2016_smallegu_flat.png","diurnal flat"),HYPERLINK(VLOOKUP($AB4685,linkref!$A$2:$D$68,4,FALSE),VLOOKUP($AB4685,linkref!$A$2:$D$68,2,FALSE))),"")</f>
        <v/>
      </c>
      <c r="AB4685" t="str">
        <f>_xlfn.IFNA(VLOOKUP(I4685,units!A$2:B$1765,2,FALSE),"")</f>
        <v/>
      </c>
    </row>
    <row r="4686" spans="1:28" hidden="1" x14ac:dyDescent="0.3">
      <c r="B4686" s="9" t="str">
        <f>_xlfn.IFNA(VLOOKUP(C4686,regions!A$1:B$49,2,FALSE),"")</f>
        <v>West North Central</v>
      </c>
      <c r="C4686" t="s">
        <v>20920</v>
      </c>
      <c r="D4686" s="1" t="s">
        <v>10904</v>
      </c>
      <c r="G4686" t="s">
        <v>10903</v>
      </c>
      <c r="H4686" s="1" t="s">
        <v>10899</v>
      </c>
      <c r="I4686" s="1" t="s">
        <v>11378</v>
      </c>
      <c r="J4686" s="1" t="s">
        <v>11379</v>
      </c>
      <c r="K4686" s="1" t="s">
        <v>11380</v>
      </c>
      <c r="L4686" s="1" t="s">
        <v>253</v>
      </c>
      <c r="M4686" s="1" t="s">
        <v>110</v>
      </c>
      <c r="P4686" s="1" t="s">
        <v>111</v>
      </c>
      <c r="Q4686" s="1" t="s">
        <v>254</v>
      </c>
      <c r="S4686" t="str">
        <f t="shared" si="73"/>
        <v>N</v>
      </c>
      <c r="T4686" t="s">
        <v>8</v>
      </c>
      <c r="U4686" t="s">
        <v>22632</v>
      </c>
      <c r="V4686" s="4">
        <v>7.8218000000000003E-3</v>
      </c>
      <c r="W4686" s="4">
        <v>3.6259999999999998E-4</v>
      </c>
      <c r="X4686" s="4">
        <v>5.1411499999999999E-4</v>
      </c>
      <c r="Y4686">
        <v>1</v>
      </c>
      <c r="Z4686" s="10" t="str">
        <f>_xlfn.IFNA(IF(OR(R4686="Y",S4686="Y"),HYPERLINK(".\plots/daily_2016_smallegu_flat.png","daily flat"),HYPERLINK(VLOOKUP($AB4686,linkref!$A$2:$D$68,3,FALSE),VLOOKUP($AB4686,linkref!$A$2:$D$68,2,FALSE))),"")</f>
        <v/>
      </c>
      <c r="AA4686" s="10" t="str">
        <f>_xlfn.IFNA(IF(OR(R4686="Y",S4686="Y"),HYPERLINK(".\plots/diurnal_2016_smallegu_flat.png","diurnal flat"),HYPERLINK(VLOOKUP($AB4686,linkref!$A$2:$D$68,4,FALSE),VLOOKUP($AB4686,linkref!$A$2:$D$68,2,FALSE))),"")</f>
        <v/>
      </c>
      <c r="AB4686" t="str">
        <f>_xlfn.IFNA(VLOOKUP(I4686,units!A$2:B$1765,2,FALSE),"")</f>
        <v/>
      </c>
    </row>
    <row r="4687" spans="1:28" hidden="1" x14ac:dyDescent="0.3">
      <c r="B4687" s="9" t="str">
        <f>_xlfn.IFNA(VLOOKUP(C4687,regions!A$1:B$49,2,FALSE),"")</f>
        <v>West</v>
      </c>
      <c r="C4687" t="s">
        <v>20905</v>
      </c>
      <c r="D4687" s="1" t="s">
        <v>103</v>
      </c>
      <c r="G4687" t="s">
        <v>11255</v>
      </c>
      <c r="H4687" s="1" t="s">
        <v>11251</v>
      </c>
      <c r="I4687" s="1" t="s">
        <v>16750</v>
      </c>
      <c r="J4687" s="1" t="s">
        <v>16751</v>
      </c>
      <c r="K4687" s="1" t="s">
        <v>16752</v>
      </c>
      <c r="L4687" s="1" t="s">
        <v>253</v>
      </c>
      <c r="M4687" s="1" t="s">
        <v>110</v>
      </c>
      <c r="Q4687" s="1" t="s">
        <v>254</v>
      </c>
      <c r="S4687" t="str">
        <f t="shared" si="73"/>
        <v>N</v>
      </c>
      <c r="T4687" t="s">
        <v>8</v>
      </c>
      <c r="U4687" t="s">
        <v>22632</v>
      </c>
      <c r="V4687" s="4">
        <v>7.8118199999999902E-3</v>
      </c>
      <c r="W4687" s="4">
        <v>1.04535E-4</v>
      </c>
      <c r="X4687" s="4">
        <v>3.6210000000000001E-6</v>
      </c>
      <c r="Y4687">
        <v>100</v>
      </c>
      <c r="Z4687" s="10" t="str">
        <f>_xlfn.IFNA(IF(OR(R4687="Y",S4687="Y"),HYPERLINK(".\plots/daily_2016_smallegu_flat.png","daily flat"),HYPERLINK(VLOOKUP($AB4687,linkref!$A$2:$D$68,3,FALSE),VLOOKUP($AB4687,linkref!$A$2:$D$68,2,FALSE))),"")</f>
        <v/>
      </c>
      <c r="AA4687" s="10" t="str">
        <f>_xlfn.IFNA(IF(OR(R4687="Y",S4687="Y"),HYPERLINK(".\plots/diurnal_2016_smallegu_flat.png","diurnal flat"),HYPERLINK(VLOOKUP($AB4687,linkref!$A$2:$D$68,4,FALSE),VLOOKUP($AB4687,linkref!$A$2:$D$68,2,FALSE))),"")</f>
        <v/>
      </c>
      <c r="AB4687" t="str">
        <f>_xlfn.IFNA(VLOOKUP(I4687,units!A$2:B$1765,2,FALSE),"")</f>
        <v/>
      </c>
    </row>
    <row r="4688" spans="1:28" hidden="1" x14ac:dyDescent="0.3">
      <c r="B4688" s="9" t="str">
        <f>_xlfn.IFNA(VLOOKUP(C4688,regions!A$1:B$49,2,FALSE),"")</f>
        <v>South</v>
      </c>
      <c r="C4688" t="s">
        <v>20908</v>
      </c>
      <c r="D4688" s="1" t="s">
        <v>13507</v>
      </c>
      <c r="G4688" t="s">
        <v>16217</v>
      </c>
      <c r="H4688" s="1" t="s">
        <v>16213</v>
      </c>
      <c r="I4688" s="1" t="s">
        <v>18860</v>
      </c>
      <c r="J4688" s="1" t="s">
        <v>18861</v>
      </c>
      <c r="K4688" s="1" t="s">
        <v>18862</v>
      </c>
      <c r="L4688" s="1" t="s">
        <v>730</v>
      </c>
      <c r="M4688" s="1" t="s">
        <v>2366</v>
      </c>
      <c r="P4688" s="1" t="s">
        <v>111</v>
      </c>
      <c r="Q4688" s="1" t="s">
        <v>254</v>
      </c>
      <c r="S4688" t="str">
        <f t="shared" si="73"/>
        <v>N</v>
      </c>
      <c r="T4688" t="s">
        <v>8</v>
      </c>
      <c r="U4688" t="s">
        <v>22632</v>
      </c>
      <c r="V4688" s="4">
        <v>7.7999999999999901E-3</v>
      </c>
      <c r="W4688" s="4">
        <v>5.9999999999999995E-4</v>
      </c>
      <c r="X4688" s="4">
        <v>1E-3</v>
      </c>
      <c r="Y4688">
        <v>14</v>
      </c>
      <c r="Z4688" s="10" t="str">
        <f>_xlfn.IFNA(IF(OR(R4688="Y",S4688="Y"),HYPERLINK(".\plots/daily_2016_smallegu_flat.png","daily flat"),HYPERLINK(VLOOKUP($AB4688,linkref!$A$2:$D$68,3,FALSE),VLOOKUP($AB4688,linkref!$A$2:$D$68,2,FALSE))),"")</f>
        <v/>
      </c>
      <c r="AA4688" s="10" t="str">
        <f>_xlfn.IFNA(IF(OR(R4688="Y",S4688="Y"),HYPERLINK(".\plots/diurnal_2016_smallegu_flat.png","diurnal flat"),HYPERLINK(VLOOKUP($AB4688,linkref!$A$2:$D$68,4,FALSE),VLOOKUP($AB4688,linkref!$A$2:$D$68,2,FALSE))),"")</f>
        <v/>
      </c>
      <c r="AB4688" t="str">
        <f>_xlfn.IFNA(VLOOKUP(I4688,units!A$2:B$1765,2,FALSE),"")</f>
        <v/>
      </c>
    </row>
    <row r="4689" spans="1:28" hidden="1" x14ac:dyDescent="0.3">
      <c r="B4689" s="9" t="str">
        <f>_xlfn.IFNA(VLOOKUP(C4689,regions!A$1:B$49,2,FALSE),"")</f>
        <v>West</v>
      </c>
      <c r="C4689" t="s">
        <v>20905</v>
      </c>
      <c r="D4689" s="1" t="s">
        <v>381</v>
      </c>
      <c r="G4689" t="s">
        <v>20820</v>
      </c>
      <c r="H4689" s="1" t="s">
        <v>20816</v>
      </c>
      <c r="I4689" s="1" t="s">
        <v>20817</v>
      </c>
      <c r="J4689" s="1" t="s">
        <v>20818</v>
      </c>
      <c r="K4689" s="1" t="s">
        <v>20819</v>
      </c>
      <c r="L4689" s="1" t="s">
        <v>253</v>
      </c>
      <c r="M4689" s="1" t="s">
        <v>110</v>
      </c>
      <c r="Q4689" s="1" t="s">
        <v>7060</v>
      </c>
      <c r="S4689" t="str">
        <f t="shared" si="73"/>
        <v>N</v>
      </c>
      <c r="T4689" t="s">
        <v>8</v>
      </c>
      <c r="U4689" t="s">
        <v>22632</v>
      </c>
      <c r="V4689" s="4">
        <v>7.6945199999999998E-3</v>
      </c>
      <c r="W4689" s="4">
        <v>5.36708E-4</v>
      </c>
      <c r="X4689" s="4">
        <v>3.5669999999999999E-6</v>
      </c>
      <c r="Y4689">
        <v>100</v>
      </c>
      <c r="Z4689" s="10" t="str">
        <f>_xlfn.IFNA(IF(OR(R4689="Y",S4689="Y"),HYPERLINK(".\plots/daily_2016_smallegu_flat.png","daily flat"),HYPERLINK(VLOOKUP($AB4689,linkref!$A$2:$D$68,3,FALSE),VLOOKUP($AB4689,linkref!$A$2:$D$68,2,FALSE))),"")</f>
        <v/>
      </c>
      <c r="AA4689" s="10" t="str">
        <f>_xlfn.IFNA(IF(OR(R4689="Y",S4689="Y"),HYPERLINK(".\plots/diurnal_2016_smallegu_flat.png","diurnal flat"),HYPERLINK(VLOOKUP($AB4689,linkref!$A$2:$D$68,4,FALSE),VLOOKUP($AB4689,linkref!$A$2:$D$68,2,FALSE))),"")</f>
        <v/>
      </c>
      <c r="AB4689" t="str">
        <f>_xlfn.IFNA(VLOOKUP(I4689,units!A$2:B$1765,2,FALSE),"")</f>
        <v/>
      </c>
    </row>
    <row r="4690" spans="1:28" hidden="1" x14ac:dyDescent="0.3">
      <c r="B4690" s="9" t="str">
        <f>_xlfn.IFNA(VLOOKUP(C4690,regions!A$1:B$49,2,FALSE),"")</f>
        <v>West</v>
      </c>
      <c r="C4690" t="s">
        <v>20905</v>
      </c>
      <c r="D4690" s="1" t="s">
        <v>103</v>
      </c>
      <c r="G4690" t="s">
        <v>20130</v>
      </c>
      <c r="H4690" s="1" t="s">
        <v>20126</v>
      </c>
      <c r="I4690" s="1" t="s">
        <v>20137</v>
      </c>
      <c r="J4690" s="1" t="s">
        <v>20138</v>
      </c>
      <c r="K4690" s="1" t="s">
        <v>20139</v>
      </c>
      <c r="L4690" s="1" t="s">
        <v>253</v>
      </c>
      <c r="M4690" s="1" t="s">
        <v>110</v>
      </c>
      <c r="Q4690" s="1" t="s">
        <v>7060</v>
      </c>
      <c r="S4690" t="str">
        <f t="shared" si="73"/>
        <v>N</v>
      </c>
      <c r="T4690" t="s">
        <v>8</v>
      </c>
      <c r="U4690" t="s">
        <v>22632</v>
      </c>
      <c r="V4690" s="4">
        <v>7.6634399999999901E-3</v>
      </c>
      <c r="W4690" s="4">
        <v>1.3257199999999999E-4</v>
      </c>
      <c r="X4690" s="4">
        <v>1.0223E-5</v>
      </c>
      <c r="Y4690">
        <v>8736</v>
      </c>
      <c r="Z4690" s="10" t="str">
        <f>_xlfn.IFNA(IF(OR(R4690="Y",S4690="Y"),HYPERLINK(".\plots/daily_2016_smallegu_flat.png","daily flat"),HYPERLINK(VLOOKUP($AB4690,linkref!$A$2:$D$68,3,FALSE),VLOOKUP($AB4690,linkref!$A$2:$D$68,2,FALSE))),"")</f>
        <v/>
      </c>
      <c r="AA4690" s="10" t="str">
        <f>_xlfn.IFNA(IF(OR(R4690="Y",S4690="Y"),HYPERLINK(".\plots/diurnal_2016_smallegu_flat.png","diurnal flat"),HYPERLINK(VLOOKUP($AB4690,linkref!$A$2:$D$68,4,FALSE),VLOOKUP($AB4690,linkref!$A$2:$D$68,2,FALSE))),"")</f>
        <v/>
      </c>
      <c r="AB4690" t="str">
        <f>_xlfn.IFNA(VLOOKUP(I4690,units!A$2:B$1765,2,FALSE),"")</f>
        <v/>
      </c>
    </row>
    <row r="4691" spans="1:28" hidden="1" x14ac:dyDescent="0.3">
      <c r="B4691" s="9" t="str">
        <f>_xlfn.IFNA(VLOOKUP(C4691,regions!A$1:B$49,2,FALSE),"")</f>
        <v>West</v>
      </c>
      <c r="C4691" t="s">
        <v>20905</v>
      </c>
      <c r="D4691" s="1" t="s">
        <v>381</v>
      </c>
      <c r="G4691" t="s">
        <v>16084</v>
      </c>
      <c r="H4691" s="1" t="s">
        <v>16080</v>
      </c>
      <c r="I4691" s="1" t="s">
        <v>16081</v>
      </c>
      <c r="J4691" s="1" t="s">
        <v>16082</v>
      </c>
      <c r="K4691" s="1" t="s">
        <v>16083</v>
      </c>
      <c r="L4691" s="1" t="s">
        <v>253</v>
      </c>
      <c r="M4691" s="1" t="s">
        <v>110</v>
      </c>
      <c r="Q4691" s="1" t="s">
        <v>254</v>
      </c>
      <c r="S4691" t="str">
        <f t="shared" si="73"/>
        <v>N</v>
      </c>
      <c r="T4691" t="s">
        <v>8</v>
      </c>
      <c r="U4691" t="s">
        <v>22632</v>
      </c>
      <c r="V4691" s="4">
        <v>7.6413699999999902E-3</v>
      </c>
      <c r="W4691" s="4">
        <v>2.4677299999999999E-4</v>
      </c>
      <c r="X4691" s="4">
        <v>1.2006E-5</v>
      </c>
      <c r="Y4691">
        <v>100</v>
      </c>
      <c r="Z4691" s="10" t="str">
        <f>_xlfn.IFNA(IF(OR(R4691="Y",S4691="Y"),HYPERLINK(".\plots/daily_2016_smallegu_flat.png","daily flat"),HYPERLINK(VLOOKUP($AB4691,linkref!$A$2:$D$68,3,FALSE),VLOOKUP($AB4691,linkref!$A$2:$D$68,2,FALSE))),"")</f>
        <v/>
      </c>
      <c r="AA4691" s="10" t="str">
        <f>_xlfn.IFNA(IF(OR(R4691="Y",S4691="Y"),HYPERLINK(".\plots/diurnal_2016_smallegu_flat.png","diurnal flat"),HYPERLINK(VLOOKUP($AB4691,linkref!$A$2:$D$68,4,FALSE),VLOOKUP($AB4691,linkref!$A$2:$D$68,2,FALSE))),"")</f>
        <v/>
      </c>
      <c r="AB4691" t="str">
        <f>_xlfn.IFNA(VLOOKUP(I4691,units!A$2:B$1765,2,FALSE),"")</f>
        <v/>
      </c>
    </row>
    <row r="4692" spans="1:28" hidden="1" x14ac:dyDescent="0.3">
      <c r="B4692" s="9" t="str">
        <f>_xlfn.IFNA(VLOOKUP(C4692,regions!A$1:B$49,2,FALSE),"")</f>
        <v>West</v>
      </c>
      <c r="C4692" t="s">
        <v>20905</v>
      </c>
      <c r="D4692" s="1" t="s">
        <v>103</v>
      </c>
      <c r="G4692" t="s">
        <v>16023</v>
      </c>
      <c r="H4692" s="1" t="s">
        <v>16019</v>
      </c>
      <c r="I4692" s="1" t="s">
        <v>19331</v>
      </c>
      <c r="J4692" s="1" t="s">
        <v>19332</v>
      </c>
      <c r="K4692" s="1" t="s">
        <v>19333</v>
      </c>
      <c r="L4692" s="1" t="s">
        <v>253</v>
      </c>
      <c r="M4692" s="1" t="s">
        <v>110</v>
      </c>
      <c r="Q4692" s="1" t="s">
        <v>7060</v>
      </c>
      <c r="S4692" t="str">
        <f t="shared" si="73"/>
        <v>N</v>
      </c>
      <c r="T4692" t="s">
        <v>8</v>
      </c>
      <c r="U4692" t="s">
        <v>22632</v>
      </c>
      <c r="V4692" s="4">
        <v>7.6215700000000003E-3</v>
      </c>
      <c r="W4692" s="4">
        <v>3.6137000000000002E-4</v>
      </c>
      <c r="X4692" s="4">
        <v>1.4854999999999999E-5</v>
      </c>
      <c r="Y4692">
        <v>21</v>
      </c>
      <c r="Z4692" s="10" t="str">
        <f>_xlfn.IFNA(IF(OR(R4692="Y",S4692="Y"),HYPERLINK(".\plots/daily_2016_smallegu_flat.png","daily flat"),HYPERLINK(VLOOKUP($AB4692,linkref!$A$2:$D$68,3,FALSE),VLOOKUP($AB4692,linkref!$A$2:$D$68,2,FALSE))),"")</f>
        <v/>
      </c>
      <c r="AA4692" s="10" t="str">
        <f>_xlfn.IFNA(IF(OR(R4692="Y",S4692="Y"),HYPERLINK(".\plots/diurnal_2016_smallegu_flat.png","diurnal flat"),HYPERLINK(VLOOKUP($AB4692,linkref!$A$2:$D$68,4,FALSE),VLOOKUP($AB4692,linkref!$A$2:$D$68,2,FALSE))),"")</f>
        <v/>
      </c>
      <c r="AB4692" t="str">
        <f>_xlfn.IFNA(VLOOKUP(I4692,units!A$2:B$1765,2,FALSE),"")</f>
        <v/>
      </c>
    </row>
    <row r="4693" spans="1:28" hidden="1" x14ac:dyDescent="0.3">
      <c r="B4693" s="9" t="str">
        <f>_xlfn.IFNA(VLOOKUP(C4693,regions!A$1:B$49,2,FALSE),"")</f>
        <v>South</v>
      </c>
      <c r="C4693" t="s">
        <v>20926</v>
      </c>
      <c r="D4693" s="1" t="s">
        <v>2610</v>
      </c>
      <c r="G4693" t="s">
        <v>2615</v>
      </c>
      <c r="H4693" s="1" t="s">
        <v>2611</v>
      </c>
      <c r="I4693" s="1" t="s">
        <v>16364</v>
      </c>
      <c r="J4693" s="1" t="s">
        <v>16365</v>
      </c>
      <c r="K4693" s="1" t="s">
        <v>16366</v>
      </c>
      <c r="L4693" s="1" t="s">
        <v>253</v>
      </c>
      <c r="M4693" s="1" t="s">
        <v>110</v>
      </c>
      <c r="P4693" s="1" t="s">
        <v>111</v>
      </c>
      <c r="Q4693" s="1" t="s">
        <v>254</v>
      </c>
      <c r="S4693" t="str">
        <f t="shared" si="73"/>
        <v>N</v>
      </c>
      <c r="T4693" t="s">
        <v>8</v>
      </c>
      <c r="U4693" t="s">
        <v>22632</v>
      </c>
      <c r="V4693" s="4">
        <v>7.6E-3</v>
      </c>
      <c r="W4693" s="4">
        <v>2.0000000000000001E-4</v>
      </c>
      <c r="X4693" s="4">
        <v>5.0000000000000001E-4</v>
      </c>
      <c r="Z4693" s="10" t="str">
        <f>_xlfn.IFNA(IF(OR(R4693="Y",S4693="Y"),HYPERLINK(".\plots/daily_2016_smallegu_flat.png","daily flat"),HYPERLINK(VLOOKUP($AB4693,linkref!$A$2:$D$68,3,FALSE),VLOOKUP($AB4693,linkref!$A$2:$D$68,2,FALSE))),"")</f>
        <v/>
      </c>
      <c r="AA4693" s="10" t="str">
        <f>_xlfn.IFNA(IF(OR(R4693="Y",S4693="Y"),HYPERLINK(".\plots/diurnal_2016_smallegu_flat.png","diurnal flat"),HYPERLINK(VLOOKUP($AB4693,linkref!$A$2:$D$68,4,FALSE),VLOOKUP($AB4693,linkref!$A$2:$D$68,2,FALSE))),"")</f>
        <v/>
      </c>
      <c r="AB4693" t="str">
        <f>_xlfn.IFNA(VLOOKUP(I4693,units!A$2:B$1765,2,FALSE),"")</f>
        <v/>
      </c>
    </row>
    <row r="4694" spans="1:28" hidden="1" x14ac:dyDescent="0.3">
      <c r="B4694" s="9" t="str">
        <f>_xlfn.IFNA(VLOOKUP(C4694,regions!A$1:B$49,2,FALSE),"")</f>
        <v>West</v>
      </c>
      <c r="C4694" t="s">
        <v>20905</v>
      </c>
      <c r="D4694" s="1" t="s">
        <v>5553</v>
      </c>
      <c r="G4694" t="s">
        <v>13728</v>
      </c>
      <c r="H4694" s="1" t="s">
        <v>13724</v>
      </c>
      <c r="I4694" s="1" t="s">
        <v>13725</v>
      </c>
      <c r="J4694" s="1" t="s">
        <v>13726</v>
      </c>
      <c r="K4694" s="1" t="s">
        <v>13727</v>
      </c>
      <c r="L4694" s="1" t="s">
        <v>253</v>
      </c>
      <c r="M4694" s="1" t="s">
        <v>110</v>
      </c>
      <c r="Q4694" s="1" t="s">
        <v>254</v>
      </c>
      <c r="S4694" t="str">
        <f t="shared" si="73"/>
        <v>N</v>
      </c>
      <c r="T4694" t="s">
        <v>8</v>
      </c>
      <c r="U4694" t="s">
        <v>22632</v>
      </c>
      <c r="V4694" s="4">
        <v>7.5068499999999998E-3</v>
      </c>
      <c r="W4694" s="4">
        <v>1.00454E-4</v>
      </c>
      <c r="X4694" s="4">
        <v>3.4800000000000001E-6</v>
      </c>
      <c r="Y4694">
        <v>8736</v>
      </c>
      <c r="Z4694" s="10" t="str">
        <f>_xlfn.IFNA(IF(OR(R4694="Y",S4694="Y"),HYPERLINK(".\plots/daily_2016_smallegu_flat.png","daily flat"),HYPERLINK(VLOOKUP($AB4694,linkref!$A$2:$D$68,3,FALSE),VLOOKUP($AB4694,linkref!$A$2:$D$68,2,FALSE))),"")</f>
        <v/>
      </c>
      <c r="AA4694" s="10" t="str">
        <f>_xlfn.IFNA(IF(OR(R4694="Y",S4694="Y"),HYPERLINK(".\plots/diurnal_2016_smallegu_flat.png","diurnal flat"),HYPERLINK(VLOOKUP($AB4694,linkref!$A$2:$D$68,4,FALSE),VLOOKUP($AB4694,linkref!$A$2:$D$68,2,FALSE))),"")</f>
        <v/>
      </c>
      <c r="AB4694" t="str">
        <f>_xlfn.IFNA(VLOOKUP(I4694,units!A$2:B$1765,2,FALSE),"")</f>
        <v/>
      </c>
    </row>
    <row r="4695" spans="1:28" hidden="1" x14ac:dyDescent="0.3">
      <c r="B4695" s="9" t="str">
        <f>_xlfn.IFNA(VLOOKUP(C4695,regions!A$1:B$49,2,FALSE),"")</f>
        <v>West</v>
      </c>
      <c r="C4695" t="s">
        <v>20905</v>
      </c>
      <c r="D4695" s="1" t="s">
        <v>11656</v>
      </c>
      <c r="G4695" t="s">
        <v>15977</v>
      </c>
      <c r="H4695" s="1" t="s">
        <v>15973</v>
      </c>
      <c r="I4695" s="1" t="s">
        <v>15974</v>
      </c>
      <c r="J4695" s="1" t="s">
        <v>15975</v>
      </c>
      <c r="K4695" s="1" t="s">
        <v>15976</v>
      </c>
      <c r="L4695" s="1" t="s">
        <v>253</v>
      </c>
      <c r="M4695" s="1" t="s">
        <v>110</v>
      </c>
      <c r="Q4695" s="1" t="s">
        <v>254</v>
      </c>
      <c r="S4695" t="str">
        <f t="shared" si="73"/>
        <v>N</v>
      </c>
      <c r="T4695" t="s">
        <v>8</v>
      </c>
      <c r="U4695" t="s">
        <v>22632</v>
      </c>
      <c r="V4695" s="4">
        <v>7.5068499999999998E-3</v>
      </c>
      <c r="W4695" s="4">
        <v>1.00454E-4</v>
      </c>
      <c r="X4695" s="4">
        <v>3.4800000000000001E-6</v>
      </c>
      <c r="Y4695">
        <v>100</v>
      </c>
      <c r="Z4695" s="10" t="str">
        <f>_xlfn.IFNA(IF(OR(R4695="Y",S4695="Y"),HYPERLINK(".\plots/daily_2016_smallegu_flat.png","daily flat"),HYPERLINK(VLOOKUP($AB4695,linkref!$A$2:$D$68,3,FALSE),VLOOKUP($AB4695,linkref!$A$2:$D$68,2,FALSE))),"")</f>
        <v/>
      </c>
      <c r="AA4695" s="10" t="str">
        <f>_xlfn.IFNA(IF(OR(R4695="Y",S4695="Y"),HYPERLINK(".\plots/diurnal_2016_smallegu_flat.png","diurnal flat"),HYPERLINK(VLOOKUP($AB4695,linkref!$A$2:$D$68,4,FALSE),VLOOKUP($AB4695,linkref!$A$2:$D$68,2,FALSE))),"")</f>
        <v/>
      </c>
      <c r="AB4695" t="str">
        <f>_xlfn.IFNA(VLOOKUP(I4695,units!A$2:B$1765,2,FALSE),"")</f>
        <v/>
      </c>
    </row>
    <row r="4696" spans="1:28" hidden="1" x14ac:dyDescent="0.3">
      <c r="B4696" s="9" t="str">
        <f>_xlfn.IFNA(VLOOKUP(C4696,regions!A$1:B$49,2,FALSE),"")</f>
        <v>South</v>
      </c>
      <c r="C4696" t="s">
        <v>20945</v>
      </c>
      <c r="D4696" s="1" t="s">
        <v>12240</v>
      </c>
      <c r="G4696" t="s">
        <v>12239</v>
      </c>
      <c r="H4696" s="1" t="s">
        <v>12235</v>
      </c>
      <c r="I4696" s="1" t="s">
        <v>21508</v>
      </c>
      <c r="J4696" s="1" t="s">
        <v>21509</v>
      </c>
      <c r="K4696" s="1" t="s">
        <v>21510</v>
      </c>
      <c r="L4696" s="1" t="s">
        <v>21241</v>
      </c>
      <c r="M4696" s="1" t="s">
        <v>110</v>
      </c>
      <c r="P4696" s="1" t="s">
        <v>111</v>
      </c>
      <c r="Q4696" s="1" t="s">
        <v>254</v>
      </c>
      <c r="S4696" t="str">
        <f t="shared" si="73"/>
        <v>N</v>
      </c>
      <c r="T4696" t="s">
        <v>8</v>
      </c>
      <c r="U4696" t="s">
        <v>112</v>
      </c>
      <c r="V4696" s="4">
        <v>7.4999999999999902E-3</v>
      </c>
      <c r="W4696" s="4">
        <v>7.46526999999999E-4</v>
      </c>
      <c r="X4696" s="4">
        <v>3.73263E-6</v>
      </c>
      <c r="Y4696">
        <v>17</v>
      </c>
      <c r="Z4696" s="10" t="str">
        <f>_xlfn.IFNA(IF(OR(R4696="Y",S4696="Y"),HYPERLINK(".\plots/daily_2016_smallegu_flat.png","daily flat"),HYPERLINK(VLOOKUP($AB4696,linkref!$A$2:$D$68,3,FALSE),VLOOKUP($AB4696,linkref!$A$2:$D$68,2,FALSE))),"")</f>
        <v/>
      </c>
      <c r="AA4696" s="10" t="str">
        <f>_xlfn.IFNA(IF(OR(R4696="Y",S4696="Y"),HYPERLINK(".\plots/diurnal_2016_smallegu_flat.png","diurnal flat"),HYPERLINK(VLOOKUP($AB4696,linkref!$A$2:$D$68,4,FALSE),VLOOKUP($AB4696,linkref!$A$2:$D$68,2,FALSE))),"")</f>
        <v/>
      </c>
      <c r="AB4696" t="str">
        <f>_xlfn.IFNA(VLOOKUP(I4696,units!A$2:B$1765,2,FALSE),"")</f>
        <v/>
      </c>
    </row>
    <row r="4697" spans="1:28" hidden="1" x14ac:dyDescent="0.3">
      <c r="B4697" s="9" t="str">
        <f>_xlfn.IFNA(VLOOKUP(C4697,regions!A$1:B$49,2,FALSE),"")</f>
        <v>MANE-VU</v>
      </c>
      <c r="C4697" t="s">
        <v>20912</v>
      </c>
      <c r="D4697" s="1" t="s">
        <v>5089</v>
      </c>
      <c r="G4697" t="s">
        <v>13545</v>
      </c>
      <c r="H4697" s="1" t="s">
        <v>13541</v>
      </c>
      <c r="I4697" s="1" t="s">
        <v>13542</v>
      </c>
      <c r="J4697" s="1" t="s">
        <v>13543</v>
      </c>
      <c r="K4697" s="1" t="s">
        <v>13544</v>
      </c>
      <c r="L4697" s="1" t="s">
        <v>1789</v>
      </c>
      <c r="M4697" s="1" t="s">
        <v>110</v>
      </c>
      <c r="P4697" s="1" t="s">
        <v>111</v>
      </c>
      <c r="Q4697" s="1" t="s">
        <v>136</v>
      </c>
      <c r="S4697" t="str">
        <f t="shared" si="73"/>
        <v>N</v>
      </c>
      <c r="T4697" t="s">
        <v>8</v>
      </c>
      <c r="U4697" t="s">
        <v>22632</v>
      </c>
      <c r="V4697" s="4">
        <v>7.4736000000000004E-3</v>
      </c>
      <c r="W4697" s="4">
        <v>8.5880430000000001E-5</v>
      </c>
      <c r="X4697" s="4">
        <v>4.6709999999999998E-5</v>
      </c>
      <c r="Z4697" s="10" t="str">
        <f>_xlfn.IFNA(IF(OR(R4697="Y",S4697="Y"),HYPERLINK(".\plots/daily_2016_smallegu_flat.png","daily flat"),HYPERLINK(VLOOKUP($AB4697,linkref!$A$2:$D$68,3,FALSE),VLOOKUP($AB4697,linkref!$A$2:$D$68,2,FALSE))),"")</f>
        <v/>
      </c>
      <c r="AA4697" s="10" t="str">
        <f>_xlfn.IFNA(IF(OR(R4697="Y",S4697="Y"),HYPERLINK(".\plots/diurnal_2016_smallegu_flat.png","diurnal flat"),HYPERLINK(VLOOKUP($AB4697,linkref!$A$2:$D$68,4,FALSE),VLOOKUP($AB4697,linkref!$A$2:$D$68,2,FALSE))),"")</f>
        <v/>
      </c>
      <c r="AB4697" t="str">
        <f>_xlfn.IFNA(VLOOKUP(I4697,units!A$2:B$1765,2,FALSE),"")</f>
        <v/>
      </c>
    </row>
    <row r="4698" spans="1:28" hidden="1" x14ac:dyDescent="0.3">
      <c r="B4698" s="9" t="str">
        <f>_xlfn.IFNA(VLOOKUP(C4698,regions!A$1:B$49,2,FALSE),"")</f>
        <v>South</v>
      </c>
      <c r="C4698" t="s">
        <v>20917</v>
      </c>
      <c r="D4698" s="1" t="s">
        <v>15778</v>
      </c>
      <c r="G4698" t="s">
        <v>16704</v>
      </c>
      <c r="H4698" s="1" t="s">
        <v>16700</v>
      </c>
      <c r="I4698" s="1" t="s">
        <v>16705</v>
      </c>
      <c r="J4698" s="1" t="s">
        <v>16706</v>
      </c>
      <c r="K4698" s="1" t="s">
        <v>16707</v>
      </c>
      <c r="L4698" s="1" t="s">
        <v>253</v>
      </c>
      <c r="M4698" s="1" t="s">
        <v>110</v>
      </c>
      <c r="P4698" s="1" t="s">
        <v>111</v>
      </c>
      <c r="Q4698" s="1" t="s">
        <v>7060</v>
      </c>
      <c r="S4698" t="str">
        <f t="shared" si="73"/>
        <v>N</v>
      </c>
      <c r="T4698" t="s">
        <v>8</v>
      </c>
      <c r="U4698" t="s">
        <v>22632</v>
      </c>
      <c r="V4698" s="4">
        <v>7.4000000000000003E-3</v>
      </c>
      <c r="W4698" s="4">
        <v>5.0000000000000001E-4</v>
      </c>
      <c r="X4698" s="4">
        <v>2.0000000000000001E-4</v>
      </c>
      <c r="Y4698">
        <v>8736</v>
      </c>
      <c r="Z4698" s="10" t="str">
        <f>_xlfn.IFNA(IF(OR(R4698="Y",S4698="Y"),HYPERLINK(".\plots/daily_2016_smallegu_flat.png","daily flat"),HYPERLINK(VLOOKUP($AB4698,linkref!$A$2:$D$68,3,FALSE),VLOOKUP($AB4698,linkref!$A$2:$D$68,2,FALSE))),"")</f>
        <v/>
      </c>
      <c r="AA4698" s="10" t="str">
        <f>_xlfn.IFNA(IF(OR(R4698="Y",S4698="Y"),HYPERLINK(".\plots/diurnal_2016_smallegu_flat.png","diurnal flat"),HYPERLINK(VLOOKUP($AB4698,linkref!$A$2:$D$68,4,FALSE),VLOOKUP($AB4698,linkref!$A$2:$D$68,2,FALSE))),"")</f>
        <v/>
      </c>
      <c r="AB4698" t="str">
        <f>_xlfn.IFNA(VLOOKUP(I4698,units!A$2:B$1765,2,FALSE),"")</f>
        <v/>
      </c>
    </row>
    <row r="4699" spans="1:28" hidden="1" x14ac:dyDescent="0.3">
      <c r="B4699" s="9" t="str">
        <f>_xlfn.IFNA(VLOOKUP(C4699,regions!A$1:B$49,2,FALSE),"")</f>
        <v>West</v>
      </c>
      <c r="C4699" t="s">
        <v>20905</v>
      </c>
      <c r="D4699" s="1" t="s">
        <v>103</v>
      </c>
      <c r="G4699" t="s">
        <v>21609</v>
      </c>
      <c r="H4699" s="1" t="s">
        <v>21605</v>
      </c>
      <c r="I4699" s="1" t="s">
        <v>21840</v>
      </c>
      <c r="J4699" s="1" t="s">
        <v>21841</v>
      </c>
      <c r="K4699" s="1" t="s">
        <v>21842</v>
      </c>
      <c r="L4699" s="1" t="s">
        <v>1946</v>
      </c>
      <c r="M4699" s="1" t="s">
        <v>110</v>
      </c>
      <c r="P4699" s="1" t="s">
        <v>111</v>
      </c>
      <c r="Q4699" s="1" t="s">
        <v>254</v>
      </c>
      <c r="S4699" t="str">
        <f t="shared" si="73"/>
        <v>N</v>
      </c>
      <c r="T4699" t="s">
        <v>8</v>
      </c>
      <c r="U4699" t="s">
        <v>112</v>
      </c>
      <c r="V4699" s="4">
        <v>7.3513399999999901E-3</v>
      </c>
      <c r="W4699" s="4">
        <v>3.67143E-4</v>
      </c>
      <c r="X4699" s="4">
        <v>2.0863E-5</v>
      </c>
      <c r="Y4699">
        <v>1050</v>
      </c>
      <c r="Z4699" s="10" t="str">
        <f>_xlfn.IFNA(IF(OR(R4699="Y",S4699="Y"),HYPERLINK(".\plots/daily_2016_smallegu_flat.png","daily flat"),HYPERLINK(VLOOKUP($AB4699,linkref!$A$2:$D$68,3,FALSE),VLOOKUP($AB4699,linkref!$A$2:$D$68,2,FALSE))),"")</f>
        <v/>
      </c>
      <c r="AA4699" s="10" t="str">
        <f>_xlfn.IFNA(IF(OR(R4699="Y",S4699="Y"),HYPERLINK(".\plots/diurnal_2016_smallegu_flat.png","diurnal flat"),HYPERLINK(VLOOKUP($AB4699,linkref!$A$2:$D$68,4,FALSE),VLOOKUP($AB4699,linkref!$A$2:$D$68,2,FALSE))),"")</f>
        <v/>
      </c>
      <c r="AB4699" t="str">
        <f>_xlfn.IFNA(VLOOKUP(I4699,units!A$2:B$1765,2,FALSE),"")</f>
        <v/>
      </c>
    </row>
    <row r="4700" spans="1:28" hidden="1" x14ac:dyDescent="0.3">
      <c r="B4700" s="9" t="str">
        <f>_xlfn.IFNA(VLOOKUP(C4700,regions!A$1:B$49,2,FALSE),"")</f>
        <v>LADCO</v>
      </c>
      <c r="C4700" t="s">
        <v>20904</v>
      </c>
      <c r="D4700" s="1" t="s">
        <v>1987</v>
      </c>
      <c r="G4700" t="s">
        <v>11944</v>
      </c>
      <c r="H4700" s="1" t="s">
        <v>11940</v>
      </c>
      <c r="I4700" s="1" t="s">
        <v>11945</v>
      </c>
      <c r="J4700" s="1" t="s">
        <v>11946</v>
      </c>
      <c r="K4700" s="1" t="s">
        <v>11947</v>
      </c>
      <c r="L4700" s="1" t="s">
        <v>730</v>
      </c>
      <c r="M4700" s="1" t="s">
        <v>110</v>
      </c>
      <c r="P4700" s="1" t="s">
        <v>111</v>
      </c>
      <c r="Q4700" s="1" t="s">
        <v>254</v>
      </c>
      <c r="S4700" t="str">
        <f t="shared" si="73"/>
        <v>N</v>
      </c>
      <c r="T4700" t="s">
        <v>8</v>
      </c>
      <c r="U4700" t="s">
        <v>22632</v>
      </c>
      <c r="V4700" s="4">
        <v>7.3299999999999902E-3</v>
      </c>
      <c r="W4700" s="4">
        <v>3.274323E-4</v>
      </c>
      <c r="X4700" s="4">
        <v>2.5799999999999998E-3</v>
      </c>
      <c r="Y4700">
        <v>12</v>
      </c>
      <c r="Z4700" s="10" t="str">
        <f>_xlfn.IFNA(IF(OR(R4700="Y",S4700="Y"),HYPERLINK(".\plots/daily_2016_smallegu_flat.png","daily flat"),HYPERLINK(VLOOKUP($AB4700,linkref!$A$2:$D$68,3,FALSE),VLOOKUP($AB4700,linkref!$A$2:$D$68,2,FALSE))),"")</f>
        <v/>
      </c>
      <c r="AA4700" s="10" t="str">
        <f>_xlfn.IFNA(IF(OR(R4700="Y",S4700="Y"),HYPERLINK(".\plots/diurnal_2016_smallegu_flat.png","diurnal flat"),HYPERLINK(VLOOKUP($AB4700,linkref!$A$2:$D$68,4,FALSE),VLOOKUP($AB4700,linkref!$A$2:$D$68,2,FALSE))),"")</f>
        <v/>
      </c>
      <c r="AB4700" t="str">
        <f>_xlfn.IFNA(VLOOKUP(I4700,units!A$2:B$1765,2,FALSE),"")</f>
        <v/>
      </c>
    </row>
    <row r="4701" spans="1:28" hidden="1" x14ac:dyDescent="0.3">
      <c r="B4701" s="9" t="str">
        <f>_xlfn.IFNA(VLOOKUP(C4701,regions!A$1:B$49,2,FALSE),"")</f>
        <v>SESARM</v>
      </c>
      <c r="C4701" t="s">
        <v>20935</v>
      </c>
      <c r="D4701" s="1" t="s">
        <v>3838</v>
      </c>
      <c r="G4701" t="s">
        <v>3843</v>
      </c>
      <c r="H4701" s="1" t="s">
        <v>3839</v>
      </c>
      <c r="I4701" s="1" t="s">
        <v>19749</v>
      </c>
      <c r="J4701" s="1" t="s">
        <v>19751</v>
      </c>
      <c r="K4701" s="1" t="s">
        <v>19752</v>
      </c>
      <c r="L4701" s="1" t="s">
        <v>730</v>
      </c>
      <c r="M4701" s="1" t="s">
        <v>110</v>
      </c>
      <c r="P4701" s="1" t="s">
        <v>111</v>
      </c>
      <c r="Q4701" s="1" t="s">
        <v>254</v>
      </c>
      <c r="S4701" t="str">
        <f t="shared" si="73"/>
        <v>N</v>
      </c>
      <c r="T4701" t="s">
        <v>8</v>
      </c>
      <c r="U4701" t="s">
        <v>22632</v>
      </c>
      <c r="V4701" s="4">
        <v>7.2985000000000003E-3</v>
      </c>
      <c r="W4701" s="4">
        <v>5.13E-4</v>
      </c>
      <c r="X4701" s="4">
        <v>4.7990000000000001E-4</v>
      </c>
      <c r="Y4701">
        <v>2</v>
      </c>
      <c r="Z4701" s="10" t="str">
        <f>_xlfn.IFNA(IF(OR(R4701="Y",S4701="Y"),HYPERLINK(".\plots/daily_2016_smallegu_flat.png","daily flat"),HYPERLINK(VLOOKUP($AB4701,linkref!$A$2:$D$68,3,FALSE),VLOOKUP($AB4701,linkref!$A$2:$D$68,2,FALSE))),"")</f>
        <v/>
      </c>
      <c r="AA4701" s="10" t="str">
        <f>_xlfn.IFNA(IF(OR(R4701="Y",S4701="Y"),HYPERLINK(".\plots/diurnal_2016_smallegu_flat.png","diurnal flat"),HYPERLINK(VLOOKUP($AB4701,linkref!$A$2:$D$68,4,FALSE),VLOOKUP($AB4701,linkref!$A$2:$D$68,2,FALSE))),"")</f>
        <v/>
      </c>
      <c r="AB4701" t="str">
        <f>_xlfn.IFNA(VLOOKUP(I4701,units!A$2:B$1765,2,FALSE),"")</f>
        <v/>
      </c>
    </row>
    <row r="4702" spans="1:28" hidden="1" x14ac:dyDescent="0.3">
      <c r="B4702" s="9" t="str">
        <f>_xlfn.IFNA(VLOOKUP(C4702,regions!A$1:B$49,2,FALSE),"")</f>
        <v>West</v>
      </c>
      <c r="C4702" t="s">
        <v>20905</v>
      </c>
      <c r="D4702" s="1" t="s">
        <v>5553</v>
      </c>
      <c r="G4702" t="s">
        <v>13162</v>
      </c>
      <c r="H4702" s="1" t="s">
        <v>13158</v>
      </c>
      <c r="I4702" s="1" t="s">
        <v>13159</v>
      </c>
      <c r="J4702" s="1" t="s">
        <v>13160</v>
      </c>
      <c r="K4702" s="1" t="s">
        <v>13161</v>
      </c>
      <c r="L4702" s="1" t="s">
        <v>253</v>
      </c>
      <c r="M4702" s="1" t="s">
        <v>110</v>
      </c>
      <c r="Q4702" s="1" t="s">
        <v>254</v>
      </c>
      <c r="S4702" t="str">
        <f t="shared" si="73"/>
        <v>N</v>
      </c>
      <c r="T4702" t="s">
        <v>8</v>
      </c>
      <c r="U4702" t="s">
        <v>22632</v>
      </c>
      <c r="V4702" s="4">
        <v>7.2582599999999999E-3</v>
      </c>
      <c r="W4702" s="4">
        <v>1.6866400000000001E-4</v>
      </c>
      <c r="X4702" s="4">
        <v>7.3950000000000003E-6</v>
      </c>
      <c r="Y4702">
        <v>12</v>
      </c>
      <c r="Z4702" s="10" t="str">
        <f>_xlfn.IFNA(IF(OR(R4702="Y",S4702="Y"),HYPERLINK(".\plots/daily_2016_smallegu_flat.png","daily flat"),HYPERLINK(VLOOKUP($AB4702,linkref!$A$2:$D$68,3,FALSE),VLOOKUP($AB4702,linkref!$A$2:$D$68,2,FALSE))),"")</f>
        <v/>
      </c>
      <c r="AA4702" s="10" t="str">
        <f>_xlfn.IFNA(IF(OR(R4702="Y",S4702="Y"),HYPERLINK(".\plots/diurnal_2016_smallegu_flat.png","diurnal flat"),HYPERLINK(VLOOKUP($AB4702,linkref!$A$2:$D$68,4,FALSE),VLOOKUP($AB4702,linkref!$A$2:$D$68,2,FALSE))),"")</f>
        <v/>
      </c>
      <c r="AB4702" t="str">
        <f>_xlfn.IFNA(VLOOKUP(I4702,units!A$2:B$1765,2,FALSE),"")</f>
        <v/>
      </c>
    </row>
    <row r="4703" spans="1:28" x14ac:dyDescent="0.3">
      <c r="A4703" s="1" t="s">
        <v>2136</v>
      </c>
      <c r="B4703" s="9" t="str">
        <f>_xlfn.IFNA(VLOOKUP(C4703,regions!A$1:B$49,2,FALSE),"")</f>
        <v>LADCO</v>
      </c>
      <c r="C4703" t="s">
        <v>20904</v>
      </c>
      <c r="D4703" s="1" t="s">
        <v>2125</v>
      </c>
      <c r="E4703" s="1" t="s">
        <v>2124</v>
      </c>
      <c r="F4703" s="1" t="s">
        <v>871</v>
      </c>
      <c r="G4703" t="s">
        <v>2130</v>
      </c>
      <c r="H4703" s="1" t="s">
        <v>2126</v>
      </c>
      <c r="I4703" s="1" t="s">
        <v>2137</v>
      </c>
      <c r="J4703" s="1" t="s">
        <v>2144</v>
      </c>
      <c r="K4703" s="1" t="s">
        <v>2145</v>
      </c>
      <c r="L4703" s="1" t="s">
        <v>1946</v>
      </c>
      <c r="M4703" s="1" t="s">
        <v>110</v>
      </c>
      <c r="N4703" t="s">
        <v>128</v>
      </c>
      <c r="O4703" t="s">
        <v>130</v>
      </c>
      <c r="P4703" s="1" t="s">
        <v>111</v>
      </c>
      <c r="Q4703" s="1" t="s">
        <v>254</v>
      </c>
      <c r="R4703" t="s">
        <v>19</v>
      </c>
      <c r="S4703" t="str">
        <f t="shared" si="73"/>
        <v>N</v>
      </c>
      <c r="T4703" t="s">
        <v>19</v>
      </c>
      <c r="U4703" t="s">
        <v>112</v>
      </c>
      <c r="V4703" s="12">
        <v>7.2420000000000002E-3</v>
      </c>
      <c r="W4703" s="12">
        <v>5.1E-5</v>
      </c>
      <c r="X4703" s="12">
        <v>1.7E-6</v>
      </c>
      <c r="Y4703">
        <v>1</v>
      </c>
      <c r="Z4703" s="10" t="str">
        <f>_xlfn.IFNA(IF(OR(R4703="Y",S4703="Y"),HYPERLINK(".\plots/daily_2016_smallegu_flat.png","daily flat"),HYPERLINK(VLOOKUP($AB4703,linkref!$A$2:$D$68,3,FALSE),VLOOKUP($AB4703,linkref!$A$2:$D$68,2,FALSE))),"")</f>
        <v>LADCO Gas Peaking</v>
      </c>
      <c r="AA4703" s="10" t="str">
        <f>_xlfn.IFNA(IF(OR(R4703="Y",S4703="Y"),HYPERLINK(".\plots/diurnal_2016_smallegu_flat.png","diurnal flat"),HYPERLINK(VLOOKUP($AB4703,linkref!$A$2:$D$68,4,FALSE),VLOOKUP($AB4703,linkref!$A$2:$D$68,2,FALSE))),"")</f>
        <v>LADCO Gas Peaking</v>
      </c>
      <c r="AB4703" t="str">
        <f>_xlfn.IFNA(VLOOKUP(I4703,units!A$2:B$1765,2,FALSE),"")</f>
        <v>LADCO_gas_peak</v>
      </c>
    </row>
    <row r="4704" spans="1:28" x14ac:dyDescent="0.3">
      <c r="A4704" s="1" t="s">
        <v>2136</v>
      </c>
      <c r="B4704" s="9" t="str">
        <f>_xlfn.IFNA(VLOOKUP(C4704,regions!A$1:B$49,2,FALSE),"")</f>
        <v>LADCO</v>
      </c>
      <c r="C4704" t="s">
        <v>20904</v>
      </c>
      <c r="D4704" s="1" t="s">
        <v>2125</v>
      </c>
      <c r="E4704" s="1" t="s">
        <v>2124</v>
      </c>
      <c r="F4704" s="1" t="s">
        <v>871</v>
      </c>
      <c r="G4704" t="s">
        <v>2130</v>
      </c>
      <c r="H4704" s="1" t="s">
        <v>2126</v>
      </c>
      <c r="I4704" s="1" t="s">
        <v>2137</v>
      </c>
      <c r="J4704" s="1" t="s">
        <v>2143</v>
      </c>
      <c r="K4704" s="1" t="s">
        <v>2145</v>
      </c>
      <c r="L4704" s="1" t="s">
        <v>1946</v>
      </c>
      <c r="M4704" s="1" t="s">
        <v>110</v>
      </c>
      <c r="N4704" t="s">
        <v>128</v>
      </c>
      <c r="O4704" t="s">
        <v>130</v>
      </c>
      <c r="P4704" s="1" t="s">
        <v>111</v>
      </c>
      <c r="Q4704" s="1" t="s">
        <v>254</v>
      </c>
      <c r="R4704" t="s">
        <v>19</v>
      </c>
      <c r="S4704" t="str">
        <f t="shared" si="73"/>
        <v>N</v>
      </c>
      <c r="T4704" t="s">
        <v>19</v>
      </c>
      <c r="U4704" t="s">
        <v>112</v>
      </c>
      <c r="V4704" s="12">
        <v>7.2420000000000002E-3</v>
      </c>
      <c r="W4704" s="12">
        <v>5.1E-5</v>
      </c>
      <c r="X4704" s="12">
        <v>1.7E-6</v>
      </c>
      <c r="Y4704">
        <v>1</v>
      </c>
      <c r="Z4704" s="10" t="str">
        <f>_xlfn.IFNA(IF(OR(R4704="Y",S4704="Y"),HYPERLINK(".\plots/daily_2016_smallegu_flat.png","daily flat"),HYPERLINK(VLOOKUP($AB4704,linkref!$A$2:$D$68,3,FALSE),VLOOKUP($AB4704,linkref!$A$2:$D$68,2,FALSE))),"")</f>
        <v>LADCO Gas Peaking</v>
      </c>
      <c r="AA4704" s="10" t="str">
        <f>_xlfn.IFNA(IF(OR(R4704="Y",S4704="Y"),HYPERLINK(".\plots/diurnal_2016_smallegu_flat.png","diurnal flat"),HYPERLINK(VLOOKUP($AB4704,linkref!$A$2:$D$68,4,FALSE),VLOOKUP($AB4704,linkref!$A$2:$D$68,2,FALSE))),"")</f>
        <v>LADCO Gas Peaking</v>
      </c>
      <c r="AB4704" t="str">
        <f>_xlfn.IFNA(VLOOKUP(I4704,units!A$2:B$1765,2,FALSE),"")</f>
        <v>LADCO_gas_peak</v>
      </c>
    </row>
    <row r="4705" spans="1:28" x14ac:dyDescent="0.3">
      <c r="A4705" s="1" t="s">
        <v>2136</v>
      </c>
      <c r="B4705" s="9" t="str">
        <f>_xlfn.IFNA(VLOOKUP(C4705,regions!A$1:B$49,2,FALSE),"")</f>
        <v>LADCO</v>
      </c>
      <c r="C4705" t="s">
        <v>20904</v>
      </c>
      <c r="D4705" s="1" t="s">
        <v>2125</v>
      </c>
      <c r="E4705" s="1" t="s">
        <v>2124</v>
      </c>
      <c r="F4705" s="1" t="s">
        <v>871</v>
      </c>
      <c r="G4705" t="s">
        <v>2130</v>
      </c>
      <c r="H4705" s="1" t="s">
        <v>2126</v>
      </c>
      <c r="I4705" s="1" t="s">
        <v>2137</v>
      </c>
      <c r="J4705" s="1" t="s">
        <v>2141</v>
      </c>
      <c r="K4705" s="1" t="s">
        <v>2145</v>
      </c>
      <c r="L4705" s="1" t="s">
        <v>1946</v>
      </c>
      <c r="M4705" s="1" t="s">
        <v>110</v>
      </c>
      <c r="N4705" t="s">
        <v>128</v>
      </c>
      <c r="O4705" t="s">
        <v>130</v>
      </c>
      <c r="P4705" s="1" t="s">
        <v>111</v>
      </c>
      <c r="Q4705" s="1" t="s">
        <v>254</v>
      </c>
      <c r="R4705" t="s">
        <v>19</v>
      </c>
      <c r="S4705" t="str">
        <f t="shared" si="73"/>
        <v>N</v>
      </c>
      <c r="T4705" t="s">
        <v>19</v>
      </c>
      <c r="U4705" t="s">
        <v>112</v>
      </c>
      <c r="V4705" s="12">
        <v>7.2420000000000002E-3</v>
      </c>
      <c r="W4705" s="12">
        <v>5.1E-5</v>
      </c>
      <c r="X4705" s="12">
        <v>1.7E-6</v>
      </c>
      <c r="Y4705">
        <v>1</v>
      </c>
      <c r="Z4705" s="10" t="str">
        <f>_xlfn.IFNA(IF(OR(R4705="Y",S4705="Y"),HYPERLINK(".\plots/daily_2016_smallegu_flat.png","daily flat"),HYPERLINK(VLOOKUP($AB4705,linkref!$A$2:$D$68,3,FALSE),VLOOKUP($AB4705,linkref!$A$2:$D$68,2,FALSE))),"")</f>
        <v>LADCO Gas Peaking</v>
      </c>
      <c r="AA4705" s="10" t="str">
        <f>_xlfn.IFNA(IF(OR(R4705="Y",S4705="Y"),HYPERLINK(".\plots/diurnal_2016_smallegu_flat.png","diurnal flat"),HYPERLINK(VLOOKUP($AB4705,linkref!$A$2:$D$68,4,FALSE),VLOOKUP($AB4705,linkref!$A$2:$D$68,2,FALSE))),"")</f>
        <v>LADCO Gas Peaking</v>
      </c>
      <c r="AB4705" t="str">
        <f>_xlfn.IFNA(VLOOKUP(I4705,units!A$2:B$1765,2,FALSE),"")</f>
        <v>LADCO_gas_peak</v>
      </c>
    </row>
    <row r="4706" spans="1:28" x14ac:dyDescent="0.3">
      <c r="A4706" s="1" t="s">
        <v>2136</v>
      </c>
      <c r="B4706" s="9" t="str">
        <f>_xlfn.IFNA(VLOOKUP(C4706,regions!A$1:B$49,2,FALSE),"")</f>
        <v>LADCO</v>
      </c>
      <c r="C4706" t="s">
        <v>20904</v>
      </c>
      <c r="D4706" s="1" t="s">
        <v>2125</v>
      </c>
      <c r="E4706" s="1" t="s">
        <v>2124</v>
      </c>
      <c r="F4706" s="1" t="s">
        <v>871</v>
      </c>
      <c r="G4706" t="s">
        <v>2130</v>
      </c>
      <c r="H4706" s="1" t="s">
        <v>2126</v>
      </c>
      <c r="I4706" s="1" t="s">
        <v>2137</v>
      </c>
      <c r="J4706" s="1" t="s">
        <v>2138</v>
      </c>
      <c r="K4706" s="1" t="s">
        <v>2145</v>
      </c>
      <c r="L4706" s="1" t="s">
        <v>1946</v>
      </c>
      <c r="M4706" s="1" t="s">
        <v>110</v>
      </c>
      <c r="N4706" t="s">
        <v>128</v>
      </c>
      <c r="O4706" t="s">
        <v>130</v>
      </c>
      <c r="P4706" s="1" t="s">
        <v>111</v>
      </c>
      <c r="Q4706" s="1" t="s">
        <v>254</v>
      </c>
      <c r="R4706" t="s">
        <v>19</v>
      </c>
      <c r="S4706" t="str">
        <f t="shared" si="73"/>
        <v>N</v>
      </c>
      <c r="T4706" t="s">
        <v>19</v>
      </c>
      <c r="U4706" t="s">
        <v>112</v>
      </c>
      <c r="V4706" s="12">
        <v>7.2420000000000002E-3</v>
      </c>
      <c r="W4706" s="12">
        <v>5.1E-5</v>
      </c>
      <c r="X4706" s="12">
        <v>1.7E-6</v>
      </c>
      <c r="Y4706">
        <v>1</v>
      </c>
      <c r="Z4706" s="10" t="str">
        <f>_xlfn.IFNA(IF(OR(R4706="Y",S4706="Y"),HYPERLINK(".\plots/daily_2016_smallegu_flat.png","daily flat"),HYPERLINK(VLOOKUP($AB4706,linkref!$A$2:$D$68,3,FALSE),VLOOKUP($AB4706,linkref!$A$2:$D$68,2,FALSE))),"")</f>
        <v>LADCO Gas Peaking</v>
      </c>
      <c r="AA4706" s="10" t="str">
        <f>_xlfn.IFNA(IF(OR(R4706="Y",S4706="Y"),HYPERLINK(".\plots/diurnal_2016_smallegu_flat.png","diurnal flat"),HYPERLINK(VLOOKUP($AB4706,linkref!$A$2:$D$68,4,FALSE),VLOOKUP($AB4706,linkref!$A$2:$D$68,2,FALSE))),"")</f>
        <v>LADCO Gas Peaking</v>
      </c>
      <c r="AB4706" t="str">
        <f>_xlfn.IFNA(VLOOKUP(I4706,units!A$2:B$1765,2,FALSE),"")</f>
        <v>LADCO_gas_peak</v>
      </c>
    </row>
    <row r="4707" spans="1:28" hidden="1" x14ac:dyDescent="0.3">
      <c r="B4707" s="9" t="str">
        <f>_xlfn.IFNA(VLOOKUP(C4707,regions!A$1:B$49,2,FALSE),"")</f>
        <v>West</v>
      </c>
      <c r="C4707" t="s">
        <v>20905</v>
      </c>
      <c r="D4707" s="1" t="s">
        <v>5553</v>
      </c>
      <c r="G4707" t="s">
        <v>16529</v>
      </c>
      <c r="H4707" s="1" t="s">
        <v>16525</v>
      </c>
      <c r="I4707" s="1" t="s">
        <v>16526</v>
      </c>
      <c r="J4707" s="1" t="s">
        <v>16527</v>
      </c>
      <c r="K4707" s="1" t="s">
        <v>16528</v>
      </c>
      <c r="L4707" s="1" t="s">
        <v>253</v>
      </c>
      <c r="M4707" s="1" t="s">
        <v>110</v>
      </c>
      <c r="Q4707" s="1" t="s">
        <v>254</v>
      </c>
      <c r="S4707" t="str">
        <f t="shared" si="73"/>
        <v>N</v>
      </c>
      <c r="T4707" t="s">
        <v>8</v>
      </c>
      <c r="U4707" t="s">
        <v>22632</v>
      </c>
      <c r="V4707" s="4">
        <v>7.2387299999999901E-3</v>
      </c>
      <c r="W4707" s="4">
        <v>6.3164099999999995E-4</v>
      </c>
      <c r="X4707" s="4">
        <v>2.9798000000000002E-5</v>
      </c>
      <c r="Y4707">
        <v>8736</v>
      </c>
      <c r="Z4707" s="10" t="str">
        <f>_xlfn.IFNA(IF(OR(R4707="Y",S4707="Y"),HYPERLINK(".\plots/daily_2016_smallegu_flat.png","daily flat"),HYPERLINK(VLOOKUP($AB4707,linkref!$A$2:$D$68,3,FALSE),VLOOKUP($AB4707,linkref!$A$2:$D$68,2,FALSE))),"")</f>
        <v/>
      </c>
      <c r="AA4707" s="10" t="str">
        <f>_xlfn.IFNA(IF(OR(R4707="Y",S4707="Y"),HYPERLINK(".\plots/diurnal_2016_smallegu_flat.png","diurnal flat"),HYPERLINK(VLOOKUP($AB4707,linkref!$A$2:$D$68,4,FALSE),VLOOKUP($AB4707,linkref!$A$2:$D$68,2,FALSE))),"")</f>
        <v/>
      </c>
      <c r="AB4707" t="str">
        <f>_xlfn.IFNA(VLOOKUP(I4707,units!A$2:B$1765,2,FALSE),"")</f>
        <v/>
      </c>
    </row>
    <row r="4708" spans="1:28" hidden="1" x14ac:dyDescent="0.3">
      <c r="B4708" s="9" t="str">
        <f>_xlfn.IFNA(VLOOKUP(C4708,regions!A$1:B$49,2,FALSE),"")</f>
        <v>West</v>
      </c>
      <c r="C4708" t="s">
        <v>20905</v>
      </c>
      <c r="D4708" s="1" t="s">
        <v>5220</v>
      </c>
      <c r="G4708" t="s">
        <v>13740</v>
      </c>
      <c r="H4708" s="1" t="s">
        <v>16278</v>
      </c>
      <c r="I4708" s="1" t="s">
        <v>16279</v>
      </c>
      <c r="J4708" s="1" t="s">
        <v>16280</v>
      </c>
      <c r="K4708" s="1" t="s">
        <v>16281</v>
      </c>
      <c r="L4708" s="1" t="s">
        <v>253</v>
      </c>
      <c r="M4708" s="1" t="s">
        <v>110</v>
      </c>
      <c r="Q4708" s="1" t="s">
        <v>254</v>
      </c>
      <c r="S4708" t="str">
        <f t="shared" si="73"/>
        <v>N</v>
      </c>
      <c r="T4708" t="s">
        <v>8</v>
      </c>
      <c r="U4708" t="s">
        <v>22632</v>
      </c>
      <c r="V4708" s="4">
        <v>7.2234700000000001E-3</v>
      </c>
      <c r="W4708" s="4">
        <v>4.0946500000000002E-4</v>
      </c>
      <c r="X4708" s="4">
        <v>7.5039999999999903E-6</v>
      </c>
      <c r="Y4708">
        <v>12</v>
      </c>
      <c r="Z4708" s="10" t="str">
        <f>_xlfn.IFNA(IF(OR(R4708="Y",S4708="Y"),HYPERLINK(".\plots/daily_2016_smallegu_flat.png","daily flat"),HYPERLINK(VLOOKUP($AB4708,linkref!$A$2:$D$68,3,FALSE),VLOOKUP($AB4708,linkref!$A$2:$D$68,2,FALSE))),"")</f>
        <v/>
      </c>
      <c r="AA4708" s="10" t="str">
        <f>_xlfn.IFNA(IF(OR(R4708="Y",S4708="Y"),HYPERLINK(".\plots/diurnal_2016_smallegu_flat.png","diurnal flat"),HYPERLINK(VLOOKUP($AB4708,linkref!$A$2:$D$68,4,FALSE),VLOOKUP($AB4708,linkref!$A$2:$D$68,2,FALSE))),"")</f>
        <v/>
      </c>
      <c r="AB4708" t="str">
        <f>_xlfn.IFNA(VLOOKUP(I4708,units!A$2:B$1765,2,FALSE),"")</f>
        <v/>
      </c>
    </row>
    <row r="4709" spans="1:28" hidden="1" x14ac:dyDescent="0.3">
      <c r="B4709" s="9" t="str">
        <f>_xlfn.IFNA(VLOOKUP(C4709,regions!A$1:B$49,2,FALSE),"")</f>
        <v>West</v>
      </c>
      <c r="C4709" t="s">
        <v>20905</v>
      </c>
      <c r="D4709" s="1" t="s">
        <v>5553</v>
      </c>
      <c r="G4709" t="s">
        <v>16534</v>
      </c>
      <c r="H4709" s="1" t="s">
        <v>16530</v>
      </c>
      <c r="I4709" s="1" t="s">
        <v>16531</v>
      </c>
      <c r="J4709" s="1" t="s">
        <v>16532</v>
      </c>
      <c r="K4709" s="1" t="s">
        <v>16533</v>
      </c>
      <c r="L4709" s="1" t="s">
        <v>253</v>
      </c>
      <c r="M4709" s="1" t="s">
        <v>110</v>
      </c>
      <c r="Q4709" s="1" t="s">
        <v>254</v>
      </c>
      <c r="S4709" t="str">
        <f t="shared" si="73"/>
        <v>N</v>
      </c>
      <c r="T4709" t="s">
        <v>8</v>
      </c>
      <c r="U4709" t="s">
        <v>22632</v>
      </c>
      <c r="V4709" s="4">
        <v>7.2234700000000001E-3</v>
      </c>
      <c r="W4709" s="4">
        <v>4.0946500000000002E-4</v>
      </c>
      <c r="X4709" s="4">
        <v>7.5039999999999903E-6</v>
      </c>
      <c r="Y4709">
        <v>100</v>
      </c>
      <c r="Z4709" s="10" t="str">
        <f>_xlfn.IFNA(IF(OR(R4709="Y",S4709="Y"),HYPERLINK(".\plots/daily_2016_smallegu_flat.png","daily flat"),HYPERLINK(VLOOKUP($AB4709,linkref!$A$2:$D$68,3,FALSE),VLOOKUP($AB4709,linkref!$A$2:$D$68,2,FALSE))),"")</f>
        <v/>
      </c>
      <c r="AA4709" s="10" t="str">
        <f>_xlfn.IFNA(IF(OR(R4709="Y",S4709="Y"),HYPERLINK(".\plots/diurnal_2016_smallegu_flat.png","diurnal flat"),HYPERLINK(VLOOKUP($AB4709,linkref!$A$2:$D$68,4,FALSE),VLOOKUP($AB4709,linkref!$A$2:$D$68,2,FALSE))),"")</f>
        <v/>
      </c>
      <c r="AB4709" t="str">
        <f>_xlfn.IFNA(VLOOKUP(I4709,units!A$2:B$1765,2,FALSE),"")</f>
        <v/>
      </c>
    </row>
    <row r="4710" spans="1:28" hidden="1" x14ac:dyDescent="0.3">
      <c r="B4710" s="9" t="str">
        <f>_xlfn.IFNA(VLOOKUP(C4710,regions!A$1:B$49,2,FALSE),"")</f>
        <v>West</v>
      </c>
      <c r="C4710" t="s">
        <v>20905</v>
      </c>
      <c r="D4710" s="1" t="s">
        <v>5220</v>
      </c>
      <c r="G4710" t="s">
        <v>18113</v>
      </c>
      <c r="H4710" s="1" t="s">
        <v>18109</v>
      </c>
      <c r="I4710" s="1" t="s">
        <v>18114</v>
      </c>
      <c r="J4710" s="1" t="s">
        <v>18115</v>
      </c>
      <c r="K4710" s="1" t="s">
        <v>18116</v>
      </c>
      <c r="L4710" s="1" t="s">
        <v>253</v>
      </c>
      <c r="M4710" s="1" t="s">
        <v>110</v>
      </c>
      <c r="Q4710" s="1" t="s">
        <v>254</v>
      </c>
      <c r="S4710" t="str">
        <f t="shared" si="73"/>
        <v>N</v>
      </c>
      <c r="T4710" t="s">
        <v>8</v>
      </c>
      <c r="U4710" t="s">
        <v>22632</v>
      </c>
      <c r="V4710" s="4">
        <v>7.2234600000000001E-3</v>
      </c>
      <c r="W4710" s="4">
        <v>4.0946500000000002E-4</v>
      </c>
      <c r="X4710" s="4">
        <v>7.5039999999999903E-6</v>
      </c>
      <c r="Y4710">
        <v>100</v>
      </c>
      <c r="Z4710" s="10" t="str">
        <f>_xlfn.IFNA(IF(OR(R4710="Y",S4710="Y"),HYPERLINK(".\plots/daily_2016_smallegu_flat.png","daily flat"),HYPERLINK(VLOOKUP($AB4710,linkref!$A$2:$D$68,3,FALSE),VLOOKUP($AB4710,linkref!$A$2:$D$68,2,FALSE))),"")</f>
        <v/>
      </c>
      <c r="AA4710" s="10" t="str">
        <f>_xlfn.IFNA(IF(OR(R4710="Y",S4710="Y"),HYPERLINK(".\plots/diurnal_2016_smallegu_flat.png","diurnal flat"),HYPERLINK(VLOOKUP($AB4710,linkref!$A$2:$D$68,4,FALSE),VLOOKUP($AB4710,linkref!$A$2:$D$68,2,FALSE))),"")</f>
        <v/>
      </c>
      <c r="AB4710" t="str">
        <f>_xlfn.IFNA(VLOOKUP(I4710,units!A$2:B$1765,2,FALSE),"")</f>
        <v/>
      </c>
    </row>
    <row r="4711" spans="1:28" hidden="1" x14ac:dyDescent="0.3">
      <c r="B4711" s="9" t="str">
        <f>_xlfn.IFNA(VLOOKUP(C4711,regions!A$1:B$49,2,FALSE),"")</f>
        <v>West North Central</v>
      </c>
      <c r="C4711" t="s">
        <v>20920</v>
      </c>
      <c r="D4711" s="1" t="s">
        <v>12405</v>
      </c>
      <c r="G4711" t="s">
        <v>12404</v>
      </c>
      <c r="H4711" s="1" t="s">
        <v>12400</v>
      </c>
      <c r="I4711" s="1" t="s">
        <v>16470</v>
      </c>
      <c r="J4711" s="1" t="s">
        <v>16471</v>
      </c>
      <c r="K4711" s="1" t="s">
        <v>16473</v>
      </c>
      <c r="L4711" s="1" t="s">
        <v>1205</v>
      </c>
      <c r="M4711" s="1" t="s">
        <v>110</v>
      </c>
      <c r="P4711" s="1" t="s">
        <v>111</v>
      </c>
      <c r="Q4711" s="1" t="s">
        <v>254</v>
      </c>
      <c r="S4711" t="str">
        <f t="shared" si="73"/>
        <v>N</v>
      </c>
      <c r="T4711" t="s">
        <v>8</v>
      </c>
      <c r="U4711" t="s">
        <v>22632</v>
      </c>
      <c r="V4711" s="4">
        <v>7.2160000000000002E-3</v>
      </c>
      <c r="W4711" s="4">
        <v>1.2425000000000001E-4</v>
      </c>
      <c r="X4711" s="4">
        <v>3.3824999999999998E-6</v>
      </c>
      <c r="Y4711">
        <v>5</v>
      </c>
      <c r="Z4711" s="10" t="str">
        <f>_xlfn.IFNA(IF(OR(R4711="Y",S4711="Y"),HYPERLINK(".\plots/daily_2016_smallegu_flat.png","daily flat"),HYPERLINK(VLOOKUP($AB4711,linkref!$A$2:$D$68,3,FALSE),VLOOKUP($AB4711,linkref!$A$2:$D$68,2,FALSE))),"")</f>
        <v/>
      </c>
      <c r="AA4711" s="10" t="str">
        <f>_xlfn.IFNA(IF(OR(R4711="Y",S4711="Y"),HYPERLINK(".\plots/diurnal_2016_smallegu_flat.png","diurnal flat"),HYPERLINK(VLOOKUP($AB4711,linkref!$A$2:$D$68,4,FALSE),VLOOKUP($AB4711,linkref!$A$2:$D$68,2,FALSE))),"")</f>
        <v/>
      </c>
      <c r="AB4711" t="str">
        <f>_xlfn.IFNA(VLOOKUP(I4711,units!A$2:B$1765,2,FALSE),"")</f>
        <v/>
      </c>
    </row>
    <row r="4712" spans="1:28" hidden="1" x14ac:dyDescent="0.3">
      <c r="B4712" s="9" t="str">
        <f>_xlfn.IFNA(VLOOKUP(C4712,regions!A$1:B$49,2,FALSE),"")</f>
        <v>LADCO</v>
      </c>
      <c r="C4712" t="s">
        <v>20951</v>
      </c>
      <c r="D4712" s="1" t="s">
        <v>14122</v>
      </c>
      <c r="G4712" t="s">
        <v>14121</v>
      </c>
      <c r="H4712" s="1" t="s">
        <v>14117</v>
      </c>
      <c r="I4712" s="1" t="s">
        <v>14118</v>
      </c>
      <c r="J4712" s="1" t="s">
        <v>14119</v>
      </c>
      <c r="K4712" s="1" t="s">
        <v>14120</v>
      </c>
      <c r="L4712" s="1" t="s">
        <v>522</v>
      </c>
      <c r="M4712" s="1" t="s">
        <v>110</v>
      </c>
      <c r="P4712" s="1" t="s">
        <v>111</v>
      </c>
      <c r="Q4712" s="1" t="s">
        <v>254</v>
      </c>
      <c r="S4712" t="str">
        <f t="shared" si="73"/>
        <v>N</v>
      </c>
      <c r="T4712" t="s">
        <v>8</v>
      </c>
      <c r="U4712" t="s">
        <v>22632</v>
      </c>
      <c r="V4712" s="4">
        <v>7.1999999999999998E-3</v>
      </c>
      <c r="W4712" s="4">
        <v>2.0000000000000001E-4</v>
      </c>
      <c r="X4712" s="4">
        <v>1.15E-4</v>
      </c>
      <c r="Y4712">
        <v>1</v>
      </c>
      <c r="Z4712" s="10" t="str">
        <f>_xlfn.IFNA(IF(OR(R4712="Y",S4712="Y"),HYPERLINK(".\plots/daily_2016_smallegu_flat.png","daily flat"),HYPERLINK(VLOOKUP($AB4712,linkref!$A$2:$D$68,3,FALSE),VLOOKUP($AB4712,linkref!$A$2:$D$68,2,FALSE))),"")</f>
        <v/>
      </c>
      <c r="AA4712" s="10" t="str">
        <f>_xlfn.IFNA(IF(OR(R4712="Y",S4712="Y"),HYPERLINK(".\plots/diurnal_2016_smallegu_flat.png","diurnal flat"),HYPERLINK(VLOOKUP($AB4712,linkref!$A$2:$D$68,4,FALSE),VLOOKUP($AB4712,linkref!$A$2:$D$68,2,FALSE))),"")</f>
        <v/>
      </c>
      <c r="AB4712" t="str">
        <f>_xlfn.IFNA(VLOOKUP(I4712,units!A$2:B$1765,2,FALSE),"")</f>
        <v/>
      </c>
    </row>
    <row r="4713" spans="1:28" hidden="1" x14ac:dyDescent="0.3">
      <c r="B4713" s="9" t="str">
        <f>_xlfn.IFNA(VLOOKUP(C4713,regions!A$1:B$49,2,FALSE),"")</f>
        <v>MANE-VU</v>
      </c>
      <c r="C4713" t="s">
        <v>20914</v>
      </c>
      <c r="D4713" s="1" t="s">
        <v>5629</v>
      </c>
      <c r="G4713" t="s">
        <v>14618</v>
      </c>
      <c r="H4713" s="1" t="s">
        <v>14614</v>
      </c>
      <c r="I4713" s="1" t="s">
        <v>14615</v>
      </c>
      <c r="J4713" s="1" t="s">
        <v>14616</v>
      </c>
      <c r="K4713" s="1" t="s">
        <v>14617</v>
      </c>
      <c r="L4713" s="1" t="s">
        <v>730</v>
      </c>
      <c r="M4713" s="1" t="s">
        <v>110</v>
      </c>
      <c r="P4713" s="1" t="s">
        <v>111</v>
      </c>
      <c r="Q4713" s="1" t="s">
        <v>254</v>
      </c>
      <c r="S4713" t="str">
        <f t="shared" si="73"/>
        <v>N</v>
      </c>
      <c r="T4713" t="s">
        <v>8</v>
      </c>
      <c r="U4713" t="s">
        <v>22632</v>
      </c>
      <c r="V4713" s="4">
        <v>7.1700000000000002E-3</v>
      </c>
      <c r="W4713" s="4">
        <v>6.1393549999999998E-4</v>
      </c>
      <c r="X4713" s="4">
        <v>5.8E-4</v>
      </c>
      <c r="Z4713" s="10" t="str">
        <f>_xlfn.IFNA(IF(OR(R4713="Y",S4713="Y"),HYPERLINK(".\plots/daily_2016_smallegu_flat.png","daily flat"),HYPERLINK(VLOOKUP($AB4713,linkref!$A$2:$D$68,3,FALSE),VLOOKUP($AB4713,linkref!$A$2:$D$68,2,FALSE))),"")</f>
        <v/>
      </c>
      <c r="AA4713" s="10" t="str">
        <f>_xlfn.IFNA(IF(OR(R4713="Y",S4713="Y"),HYPERLINK(".\plots/diurnal_2016_smallegu_flat.png","diurnal flat"),HYPERLINK(VLOOKUP($AB4713,linkref!$A$2:$D$68,4,FALSE),VLOOKUP($AB4713,linkref!$A$2:$D$68,2,FALSE))),"")</f>
        <v/>
      </c>
      <c r="AB4713" t="str">
        <f>_xlfn.IFNA(VLOOKUP(I4713,units!A$2:B$1765,2,FALSE),"")</f>
        <v/>
      </c>
    </row>
    <row r="4714" spans="1:28" hidden="1" x14ac:dyDescent="0.3">
      <c r="B4714" s="9" t="str">
        <f>_xlfn.IFNA(VLOOKUP(C4714,regions!A$1:B$49,2,FALSE),"")</f>
        <v>West</v>
      </c>
      <c r="C4714" t="s">
        <v>20905</v>
      </c>
      <c r="D4714" s="1" t="s">
        <v>103</v>
      </c>
      <c r="G4714" t="s">
        <v>11250</v>
      </c>
      <c r="H4714" s="1" t="s">
        <v>11246</v>
      </c>
      <c r="I4714" s="1" t="s">
        <v>18524</v>
      </c>
      <c r="J4714" s="1" t="s">
        <v>18525</v>
      </c>
      <c r="K4714" s="1" t="s">
        <v>18526</v>
      </c>
      <c r="L4714" s="1" t="s">
        <v>253</v>
      </c>
      <c r="M4714" s="1" t="s">
        <v>110</v>
      </c>
      <c r="Q4714" s="1" t="s">
        <v>254</v>
      </c>
      <c r="S4714" t="str">
        <f t="shared" si="73"/>
        <v>N</v>
      </c>
      <c r="T4714" t="s">
        <v>8</v>
      </c>
      <c r="U4714" t="s">
        <v>22632</v>
      </c>
      <c r="V4714" s="4">
        <v>7.1056499999999998E-3</v>
      </c>
      <c r="W4714" s="4">
        <v>2.8227800000000001E-4</v>
      </c>
      <c r="X4714" s="4">
        <v>1.3159000000000001E-5</v>
      </c>
      <c r="Y4714">
        <v>50</v>
      </c>
      <c r="Z4714" s="10" t="str">
        <f>_xlfn.IFNA(IF(OR(R4714="Y",S4714="Y"),HYPERLINK(".\plots/daily_2016_smallegu_flat.png","daily flat"),HYPERLINK(VLOOKUP($AB4714,linkref!$A$2:$D$68,3,FALSE),VLOOKUP($AB4714,linkref!$A$2:$D$68,2,FALSE))),"")</f>
        <v/>
      </c>
      <c r="AA4714" s="10" t="str">
        <f>_xlfn.IFNA(IF(OR(R4714="Y",S4714="Y"),HYPERLINK(".\plots/diurnal_2016_smallegu_flat.png","diurnal flat"),HYPERLINK(VLOOKUP($AB4714,linkref!$A$2:$D$68,4,FALSE),VLOOKUP($AB4714,linkref!$A$2:$D$68,2,FALSE))),"")</f>
        <v/>
      </c>
      <c r="AB4714" t="str">
        <f>_xlfn.IFNA(VLOOKUP(I4714,units!A$2:B$1765,2,FALSE),"")</f>
        <v/>
      </c>
    </row>
    <row r="4715" spans="1:28" hidden="1" x14ac:dyDescent="0.3">
      <c r="B4715" s="9" t="str">
        <f>_xlfn.IFNA(VLOOKUP(C4715,regions!A$1:B$49,2,FALSE),"")</f>
        <v>SESARM</v>
      </c>
      <c r="C4715" t="s">
        <v>20935</v>
      </c>
      <c r="D4715" s="1" t="s">
        <v>3876</v>
      </c>
      <c r="G4715" t="s">
        <v>3881</v>
      </c>
      <c r="H4715" s="1" t="s">
        <v>3877</v>
      </c>
      <c r="I4715" s="1" t="s">
        <v>19393</v>
      </c>
      <c r="J4715" s="1" t="s">
        <v>3879</v>
      </c>
      <c r="K4715" s="1" t="s">
        <v>19394</v>
      </c>
      <c r="L4715" s="1" t="s">
        <v>253</v>
      </c>
      <c r="M4715" s="1" t="s">
        <v>110</v>
      </c>
      <c r="P4715" s="1" t="s">
        <v>111</v>
      </c>
      <c r="Q4715" s="1" t="s">
        <v>7060</v>
      </c>
      <c r="S4715" t="str">
        <f t="shared" si="73"/>
        <v>N</v>
      </c>
      <c r="T4715" t="s">
        <v>8</v>
      </c>
      <c r="U4715" t="s">
        <v>22632</v>
      </c>
      <c r="V4715" s="4">
        <v>7.1020299999999996E-3</v>
      </c>
      <c r="W4715" s="4">
        <v>1.7321639999999999E-4</v>
      </c>
      <c r="X4715" s="4">
        <v>4.6702700000000001E-4</v>
      </c>
      <c r="Y4715">
        <v>2</v>
      </c>
      <c r="Z4715" s="10" t="str">
        <f>_xlfn.IFNA(IF(OR(R4715="Y",S4715="Y"),HYPERLINK(".\plots/daily_2016_smallegu_flat.png","daily flat"),HYPERLINK(VLOOKUP($AB4715,linkref!$A$2:$D$68,3,FALSE),VLOOKUP($AB4715,linkref!$A$2:$D$68,2,FALSE))),"")</f>
        <v/>
      </c>
      <c r="AA4715" s="10" t="str">
        <f>_xlfn.IFNA(IF(OR(R4715="Y",S4715="Y"),HYPERLINK(".\plots/diurnal_2016_smallegu_flat.png","diurnal flat"),HYPERLINK(VLOOKUP($AB4715,linkref!$A$2:$D$68,4,FALSE),VLOOKUP($AB4715,linkref!$A$2:$D$68,2,FALSE))),"")</f>
        <v/>
      </c>
      <c r="AB4715" t="str">
        <f>_xlfn.IFNA(VLOOKUP(I4715,units!A$2:B$1765,2,FALSE),"")</f>
        <v/>
      </c>
    </row>
    <row r="4716" spans="1:28" x14ac:dyDescent="0.3">
      <c r="A4716" s="1" t="s">
        <v>8569</v>
      </c>
      <c r="B4716" s="9" t="str">
        <f>_xlfn.IFNA(VLOOKUP(C4716,regions!A$1:B$49,2,FALSE),"")</f>
        <v>SESARM</v>
      </c>
      <c r="C4716" t="s">
        <v>20907</v>
      </c>
      <c r="D4716" s="1" t="s">
        <v>170</v>
      </c>
      <c r="E4716" s="1" t="s">
        <v>8570</v>
      </c>
      <c r="F4716" s="1" t="s">
        <v>94</v>
      </c>
      <c r="G4716" t="s">
        <v>8575</v>
      </c>
      <c r="H4716" s="1" t="s">
        <v>8571</v>
      </c>
      <c r="I4716" s="1" t="s">
        <v>8572</v>
      </c>
      <c r="J4716" s="1" t="s">
        <v>8573</v>
      </c>
      <c r="K4716" s="1" t="s">
        <v>8576</v>
      </c>
      <c r="L4716" s="1" t="s">
        <v>1946</v>
      </c>
      <c r="M4716" s="1" t="s">
        <v>2277</v>
      </c>
      <c r="N4716" t="s">
        <v>128</v>
      </c>
      <c r="O4716" t="s">
        <v>219</v>
      </c>
      <c r="P4716" s="1" t="s">
        <v>111</v>
      </c>
      <c r="Q4716" s="1" t="s">
        <v>254</v>
      </c>
      <c r="R4716" t="s">
        <v>19</v>
      </c>
      <c r="S4716" t="str">
        <f t="shared" si="73"/>
        <v>N</v>
      </c>
      <c r="T4716" t="s">
        <v>19</v>
      </c>
      <c r="V4716" s="12">
        <v>7.1000000000000004E-3</v>
      </c>
      <c r="W4716" s="12">
        <v>4.5500000000000001E-5</v>
      </c>
      <c r="X4716" s="12">
        <v>1.5E-5</v>
      </c>
      <c r="Y4716">
        <v>450</v>
      </c>
      <c r="Z4716" s="10" t="str">
        <f>_xlfn.IFNA(IF(OR(R4716="Y",S4716="Y"),HYPERLINK(".\plots/daily_2016_smallegu_flat.png","daily flat"),HYPERLINK(VLOOKUP($AB4716,linkref!$A$2:$D$68,3,FALSE),VLOOKUP($AB4716,linkref!$A$2:$D$68,2,FALSE))),"")</f>
        <v>SESARM Composite Nonpeaking</v>
      </c>
      <c r="AA4716" s="10" t="str">
        <f>_xlfn.IFNA(IF(OR(R4716="Y",S4716="Y"),HYPERLINK(".\plots/diurnal_2016_smallegu_flat.png","diurnal flat"),HYPERLINK(VLOOKUP($AB4716,linkref!$A$2:$D$68,4,FALSE),VLOOKUP($AB4716,linkref!$A$2:$D$68,2,FALSE))),"")</f>
        <v>SESARM Composite Nonpeaking</v>
      </c>
      <c r="AB4716" t="str">
        <f>_xlfn.IFNA(VLOOKUP(I4716,units!A$2:B$1765,2,FALSE),"")</f>
        <v>SESARM_comp_nonpeak</v>
      </c>
    </row>
    <row r="4717" spans="1:28" hidden="1" x14ac:dyDescent="0.3">
      <c r="B4717" s="9" t="str">
        <f>_xlfn.IFNA(VLOOKUP(C4717,regions!A$1:B$49,2,FALSE),"")</f>
        <v>South</v>
      </c>
      <c r="C4717" t="s">
        <v>20908</v>
      </c>
      <c r="D4717" s="1" t="s">
        <v>8199</v>
      </c>
      <c r="G4717" t="s">
        <v>8204</v>
      </c>
      <c r="H4717" s="1" t="s">
        <v>8200</v>
      </c>
      <c r="I4717" s="1" t="s">
        <v>12767</v>
      </c>
      <c r="J4717" s="1" t="s">
        <v>12768</v>
      </c>
      <c r="K4717" s="1" t="s">
        <v>12769</v>
      </c>
      <c r="L4717" s="1" t="s">
        <v>1205</v>
      </c>
      <c r="M4717" s="1" t="s">
        <v>2366</v>
      </c>
      <c r="P4717" s="1" t="s">
        <v>111</v>
      </c>
      <c r="Q4717" s="1" t="s">
        <v>254</v>
      </c>
      <c r="S4717" t="str">
        <f t="shared" si="73"/>
        <v>N</v>
      </c>
      <c r="T4717" t="s">
        <v>8</v>
      </c>
      <c r="U4717" t="s">
        <v>22632</v>
      </c>
      <c r="V4717" s="4">
        <v>7.1000000000000004E-3</v>
      </c>
      <c r="W4717" s="4">
        <v>1E-4</v>
      </c>
      <c r="X4717" s="4"/>
      <c r="Y4717">
        <v>4</v>
      </c>
      <c r="Z4717" s="10" t="str">
        <f>_xlfn.IFNA(IF(OR(R4717="Y",S4717="Y"),HYPERLINK(".\plots/daily_2016_smallegu_flat.png","daily flat"),HYPERLINK(VLOOKUP($AB4717,linkref!$A$2:$D$68,3,FALSE),VLOOKUP($AB4717,linkref!$A$2:$D$68,2,FALSE))),"")</f>
        <v/>
      </c>
      <c r="AA4717" s="10" t="str">
        <f>_xlfn.IFNA(IF(OR(R4717="Y",S4717="Y"),HYPERLINK(".\plots/diurnal_2016_smallegu_flat.png","diurnal flat"),HYPERLINK(VLOOKUP($AB4717,linkref!$A$2:$D$68,4,FALSE),VLOOKUP($AB4717,linkref!$A$2:$D$68,2,FALSE))),"")</f>
        <v/>
      </c>
      <c r="AB4717" t="str">
        <f>_xlfn.IFNA(VLOOKUP(I4717,units!A$2:B$1765,2,FALSE),"")</f>
        <v/>
      </c>
    </row>
    <row r="4718" spans="1:28" hidden="1" x14ac:dyDescent="0.3">
      <c r="B4718" s="9" t="str">
        <f>_xlfn.IFNA(VLOOKUP(C4718,regions!A$1:B$49,2,FALSE),"")</f>
        <v>West</v>
      </c>
      <c r="C4718" t="s">
        <v>20905</v>
      </c>
      <c r="D4718" s="1" t="s">
        <v>5553</v>
      </c>
      <c r="G4718" t="s">
        <v>16296</v>
      </c>
      <c r="H4718" s="1" t="s">
        <v>16292</v>
      </c>
      <c r="I4718" s="1" t="s">
        <v>16293</v>
      </c>
      <c r="J4718" s="1" t="s">
        <v>16294</v>
      </c>
      <c r="K4718" s="1" t="s">
        <v>16295</v>
      </c>
      <c r="L4718" s="1" t="s">
        <v>522</v>
      </c>
      <c r="M4718" s="1" t="s">
        <v>110</v>
      </c>
      <c r="Q4718" s="1" t="s">
        <v>254</v>
      </c>
      <c r="S4718" t="str">
        <f t="shared" si="73"/>
        <v>N</v>
      </c>
      <c r="T4718" t="s">
        <v>8</v>
      </c>
      <c r="U4718" t="s">
        <v>22632</v>
      </c>
      <c r="V4718" s="4">
        <v>7.0376800000000002E-3</v>
      </c>
      <c r="W4718" s="4">
        <v>4.9089100000000003E-4</v>
      </c>
      <c r="X4718" s="4">
        <v>3.2619999999999999E-6</v>
      </c>
      <c r="Y4718">
        <v>8736</v>
      </c>
      <c r="Z4718" s="10" t="str">
        <f>_xlfn.IFNA(IF(OR(R4718="Y",S4718="Y"),HYPERLINK(".\plots/daily_2016_smallegu_flat.png","daily flat"),HYPERLINK(VLOOKUP($AB4718,linkref!$A$2:$D$68,3,FALSE),VLOOKUP($AB4718,linkref!$A$2:$D$68,2,FALSE))),"")</f>
        <v/>
      </c>
      <c r="AA4718" s="10" t="str">
        <f>_xlfn.IFNA(IF(OR(R4718="Y",S4718="Y"),HYPERLINK(".\plots/diurnal_2016_smallegu_flat.png","diurnal flat"),HYPERLINK(VLOOKUP($AB4718,linkref!$A$2:$D$68,4,FALSE),VLOOKUP($AB4718,linkref!$A$2:$D$68,2,FALSE))),"")</f>
        <v/>
      </c>
      <c r="AB4718" t="str">
        <f>_xlfn.IFNA(VLOOKUP(I4718,units!A$2:B$1765,2,FALSE),"")</f>
        <v/>
      </c>
    </row>
    <row r="4719" spans="1:28" hidden="1" x14ac:dyDescent="0.3">
      <c r="B4719" s="9" t="str">
        <f>_xlfn.IFNA(VLOOKUP(C4719,regions!A$1:B$49,2,FALSE),"")</f>
        <v>West</v>
      </c>
      <c r="C4719" t="s">
        <v>20905</v>
      </c>
      <c r="D4719" s="1" t="s">
        <v>11656</v>
      </c>
      <c r="G4719" t="s">
        <v>19338</v>
      </c>
      <c r="H4719" s="1" t="s">
        <v>19339</v>
      </c>
      <c r="I4719" s="1" t="s">
        <v>19340</v>
      </c>
      <c r="J4719" s="1" t="s">
        <v>19341</v>
      </c>
      <c r="K4719" s="1" t="s">
        <v>19342</v>
      </c>
      <c r="L4719" s="1" t="s">
        <v>253</v>
      </c>
      <c r="M4719" s="1" t="s">
        <v>110</v>
      </c>
      <c r="Q4719" s="1" t="s">
        <v>7060</v>
      </c>
      <c r="S4719" t="str">
        <f t="shared" si="73"/>
        <v>N</v>
      </c>
      <c r="T4719" t="s">
        <v>8</v>
      </c>
      <c r="U4719" t="s">
        <v>22632</v>
      </c>
      <c r="V4719" s="4">
        <v>7.0376800000000002E-3</v>
      </c>
      <c r="W4719" s="4">
        <v>9.4176000000000001E-5</v>
      </c>
      <c r="X4719" s="4">
        <v>3.2619999999999999E-6</v>
      </c>
      <c r="Y4719">
        <v>20</v>
      </c>
      <c r="Z4719" s="10" t="str">
        <f>_xlfn.IFNA(IF(OR(R4719="Y",S4719="Y"),HYPERLINK(".\plots/daily_2016_smallegu_flat.png","daily flat"),HYPERLINK(VLOOKUP($AB4719,linkref!$A$2:$D$68,3,FALSE),VLOOKUP($AB4719,linkref!$A$2:$D$68,2,FALSE))),"")</f>
        <v/>
      </c>
      <c r="AA4719" s="10" t="str">
        <f>_xlfn.IFNA(IF(OR(R4719="Y",S4719="Y"),HYPERLINK(".\plots/diurnal_2016_smallegu_flat.png","diurnal flat"),HYPERLINK(VLOOKUP($AB4719,linkref!$A$2:$D$68,4,FALSE),VLOOKUP($AB4719,linkref!$A$2:$D$68,2,FALSE))),"")</f>
        <v/>
      </c>
      <c r="AB4719" t="str">
        <f>_xlfn.IFNA(VLOOKUP(I4719,units!A$2:B$1765,2,FALSE),"")</f>
        <v/>
      </c>
    </row>
    <row r="4720" spans="1:28" hidden="1" x14ac:dyDescent="0.3">
      <c r="B4720" s="9" t="str">
        <f>_xlfn.IFNA(VLOOKUP(C4720,regions!A$1:B$49,2,FALSE),"")</f>
        <v>West</v>
      </c>
      <c r="C4720" t="s">
        <v>20905</v>
      </c>
      <c r="D4720" s="1" t="s">
        <v>5220</v>
      </c>
      <c r="G4720" t="s">
        <v>16899</v>
      </c>
      <c r="H4720" s="1" t="s">
        <v>16895</v>
      </c>
      <c r="I4720" s="1" t="s">
        <v>20123</v>
      </c>
      <c r="J4720" s="1" t="s">
        <v>20124</v>
      </c>
      <c r="K4720" s="1" t="s">
        <v>20125</v>
      </c>
      <c r="L4720" s="1" t="s">
        <v>253</v>
      </c>
      <c r="M4720" s="1" t="s">
        <v>110</v>
      </c>
      <c r="Q4720" s="1" t="s">
        <v>7060</v>
      </c>
      <c r="S4720" t="str">
        <f t="shared" si="73"/>
        <v>N</v>
      </c>
      <c r="T4720" t="s">
        <v>8</v>
      </c>
      <c r="U4720" t="s">
        <v>22632</v>
      </c>
      <c r="V4720" s="4">
        <v>7.0376800000000002E-3</v>
      </c>
      <c r="W4720" s="4">
        <v>4.9089100000000003E-4</v>
      </c>
      <c r="X4720" s="4">
        <v>3.2619999999999999E-6</v>
      </c>
      <c r="Y4720">
        <v>52</v>
      </c>
      <c r="Z4720" s="10" t="str">
        <f>_xlfn.IFNA(IF(OR(R4720="Y",S4720="Y"),HYPERLINK(".\plots/daily_2016_smallegu_flat.png","daily flat"),HYPERLINK(VLOOKUP($AB4720,linkref!$A$2:$D$68,3,FALSE),VLOOKUP($AB4720,linkref!$A$2:$D$68,2,FALSE))),"")</f>
        <v/>
      </c>
      <c r="AA4720" s="10" t="str">
        <f>_xlfn.IFNA(IF(OR(R4720="Y",S4720="Y"),HYPERLINK(".\plots/diurnal_2016_smallegu_flat.png","diurnal flat"),HYPERLINK(VLOOKUP($AB4720,linkref!$A$2:$D$68,4,FALSE),VLOOKUP($AB4720,linkref!$A$2:$D$68,2,FALSE))),"")</f>
        <v/>
      </c>
      <c r="AB4720" t="str">
        <f>_xlfn.IFNA(VLOOKUP(I4720,units!A$2:B$1765,2,FALSE),"")</f>
        <v/>
      </c>
    </row>
    <row r="4721" spans="1:28" x14ac:dyDescent="0.3">
      <c r="A4721" s="1" t="s">
        <v>1929</v>
      </c>
      <c r="B4721" s="9" t="str">
        <f>_xlfn.IFNA(VLOOKUP(C4721,regions!A$1:B$49,2,FALSE),"")</f>
        <v>MANE-VU</v>
      </c>
      <c r="C4721" t="s">
        <v>20921</v>
      </c>
      <c r="D4721" s="1" t="s">
        <v>1931</v>
      </c>
      <c r="E4721" s="1" t="s">
        <v>1930</v>
      </c>
      <c r="F4721" s="1" t="s">
        <v>1371</v>
      </c>
      <c r="G4721" t="s">
        <v>1936</v>
      </c>
      <c r="H4721" s="1" t="s">
        <v>1932</v>
      </c>
      <c r="I4721" s="1" t="s">
        <v>1933</v>
      </c>
      <c r="J4721" s="1" t="s">
        <v>1934</v>
      </c>
      <c r="K4721" s="1" t="s">
        <v>1935</v>
      </c>
      <c r="L4721" s="1" t="s">
        <v>1205</v>
      </c>
      <c r="M4721" s="1" t="s">
        <v>110</v>
      </c>
      <c r="N4721" t="s">
        <v>128</v>
      </c>
      <c r="O4721" t="s">
        <v>130</v>
      </c>
      <c r="P4721" s="1" t="s">
        <v>111</v>
      </c>
      <c r="Q4721" s="1" t="s">
        <v>254</v>
      </c>
      <c r="R4721" t="s">
        <v>19</v>
      </c>
      <c r="S4721" t="str">
        <f t="shared" si="73"/>
        <v>N</v>
      </c>
      <c r="T4721" t="s">
        <v>19</v>
      </c>
      <c r="U4721" t="s">
        <v>22632</v>
      </c>
      <c r="V4721" s="12">
        <v>7.0000000000000001E-3</v>
      </c>
      <c r="W4721" s="12">
        <v>2.31048E-4</v>
      </c>
      <c r="X4721" s="12">
        <v>0</v>
      </c>
      <c r="Z4721" s="10" t="str">
        <f>_xlfn.IFNA(IF(OR(R4721="Y",S4721="Y"),HYPERLINK(".\plots/daily_2016_smallegu_flat.png","daily flat"),HYPERLINK(VLOOKUP($AB4721,linkref!$A$2:$D$68,3,FALSE),VLOOKUP($AB4721,linkref!$A$2:$D$68,2,FALSE))),"")</f>
        <v>MANE-VU Oil Peaking</v>
      </c>
      <c r="AA4721" s="10" t="str">
        <f>_xlfn.IFNA(IF(OR(R4721="Y",S4721="Y"),HYPERLINK(".\plots/diurnal_2016_smallegu_flat.png","diurnal flat"),HYPERLINK(VLOOKUP($AB4721,linkref!$A$2:$D$68,4,FALSE),VLOOKUP($AB4721,linkref!$A$2:$D$68,2,FALSE))),"")</f>
        <v>MANE-VU Oil Peaking</v>
      </c>
      <c r="AB4721" t="str">
        <f>_xlfn.IFNA(VLOOKUP(I4721,units!A$2:B$1765,2,FALSE),"")</f>
        <v>MANE-VU_oil_peak</v>
      </c>
    </row>
    <row r="4722" spans="1:28" hidden="1" x14ac:dyDescent="0.3">
      <c r="B4722" s="9" t="str">
        <f>_xlfn.IFNA(VLOOKUP(C4722,regions!A$1:B$49,2,FALSE),"")</f>
        <v>South</v>
      </c>
      <c r="C4722" t="s">
        <v>20934</v>
      </c>
      <c r="D4722" s="1" t="s">
        <v>14901</v>
      </c>
      <c r="G4722" t="s">
        <v>14900</v>
      </c>
      <c r="H4722" s="1" t="s">
        <v>14896</v>
      </c>
      <c r="I4722" s="1" t="s">
        <v>14897</v>
      </c>
      <c r="J4722" s="1" t="s">
        <v>14898</v>
      </c>
      <c r="K4722" s="1" t="s">
        <v>14899</v>
      </c>
      <c r="L4722" s="1" t="s">
        <v>253</v>
      </c>
      <c r="M4722" s="1" t="s">
        <v>110</v>
      </c>
      <c r="P4722" s="1" t="s">
        <v>111</v>
      </c>
      <c r="Q4722" s="1" t="s">
        <v>254</v>
      </c>
      <c r="S4722" t="str">
        <f t="shared" si="73"/>
        <v>N</v>
      </c>
      <c r="T4722" t="s">
        <v>8</v>
      </c>
      <c r="U4722" t="s">
        <v>22632</v>
      </c>
      <c r="V4722" s="4">
        <v>7.0000000000000001E-3</v>
      </c>
      <c r="W4722" s="4"/>
      <c r="X4722" s="4"/>
      <c r="Y4722">
        <v>2</v>
      </c>
      <c r="Z4722" s="10" t="str">
        <f>_xlfn.IFNA(IF(OR(R4722="Y",S4722="Y"),HYPERLINK(".\plots/daily_2016_smallegu_flat.png","daily flat"),HYPERLINK(VLOOKUP($AB4722,linkref!$A$2:$D$68,3,FALSE),VLOOKUP($AB4722,linkref!$A$2:$D$68,2,FALSE))),"")</f>
        <v/>
      </c>
      <c r="AA4722" s="10" t="str">
        <f>_xlfn.IFNA(IF(OR(R4722="Y",S4722="Y"),HYPERLINK(".\plots/diurnal_2016_smallegu_flat.png","diurnal flat"),HYPERLINK(VLOOKUP($AB4722,linkref!$A$2:$D$68,4,FALSE),VLOOKUP($AB4722,linkref!$A$2:$D$68,2,FALSE))),"")</f>
        <v/>
      </c>
      <c r="AB4722" t="str">
        <f>_xlfn.IFNA(VLOOKUP(I4722,units!A$2:B$1765,2,FALSE),"")</f>
        <v/>
      </c>
    </row>
    <row r="4723" spans="1:28" hidden="1" x14ac:dyDescent="0.3">
      <c r="B4723" s="9" t="str">
        <f>_xlfn.IFNA(VLOOKUP(C4723,regions!A$1:B$49,2,FALSE),"")</f>
        <v>MANE-VU</v>
      </c>
      <c r="C4723" t="s">
        <v>20912</v>
      </c>
      <c r="D4723" s="1" t="s">
        <v>3289</v>
      </c>
      <c r="G4723" t="s">
        <v>11444</v>
      </c>
      <c r="H4723" s="1" t="s">
        <v>11439</v>
      </c>
      <c r="I4723" s="1" t="s">
        <v>11450</v>
      </c>
      <c r="J4723" s="1" t="s">
        <v>11451</v>
      </c>
      <c r="K4723" s="1" t="s">
        <v>21094</v>
      </c>
      <c r="L4723" s="1" t="s">
        <v>21095</v>
      </c>
      <c r="M4723" s="1" t="s">
        <v>110</v>
      </c>
      <c r="P4723" s="1" t="s">
        <v>111</v>
      </c>
      <c r="Q4723" s="1" t="s">
        <v>254</v>
      </c>
      <c r="S4723" t="str">
        <f t="shared" si="73"/>
        <v>N</v>
      </c>
      <c r="T4723" t="s">
        <v>8</v>
      </c>
      <c r="U4723" t="s">
        <v>112</v>
      </c>
      <c r="V4723" s="4">
        <v>7.0000000000000001E-3</v>
      </c>
      <c r="W4723" s="4"/>
      <c r="X4723" s="4">
        <v>5.2499999999999998E-2</v>
      </c>
      <c r="Z4723" s="10" t="str">
        <f>_xlfn.IFNA(IF(OR(R4723="Y",S4723="Y"),HYPERLINK(".\plots/daily_2016_smallegu_flat.png","daily flat"),HYPERLINK(VLOOKUP($AB4723,linkref!$A$2:$D$68,3,FALSE),VLOOKUP($AB4723,linkref!$A$2:$D$68,2,FALSE))),"")</f>
        <v/>
      </c>
      <c r="AA4723" s="10" t="str">
        <f>_xlfn.IFNA(IF(OR(R4723="Y",S4723="Y"),HYPERLINK(".\plots/diurnal_2016_smallegu_flat.png","diurnal flat"),HYPERLINK(VLOOKUP($AB4723,linkref!$A$2:$D$68,4,FALSE),VLOOKUP($AB4723,linkref!$A$2:$D$68,2,FALSE))),"")</f>
        <v/>
      </c>
      <c r="AB4723" t="str">
        <f>_xlfn.IFNA(VLOOKUP(I4723,units!A$2:B$1765,2,FALSE),"")</f>
        <v/>
      </c>
    </row>
    <row r="4724" spans="1:28" hidden="1" x14ac:dyDescent="0.3">
      <c r="B4724" s="9" t="str">
        <f>_xlfn.IFNA(VLOOKUP(C4724,regions!A$1:B$49,2,FALSE),"")</f>
        <v>South</v>
      </c>
      <c r="C4724" t="s">
        <v>20934</v>
      </c>
      <c r="D4724" s="1" t="s">
        <v>12587</v>
      </c>
      <c r="G4724" t="s">
        <v>13375</v>
      </c>
      <c r="H4724" s="1" t="s">
        <v>13371</v>
      </c>
      <c r="I4724" s="1" t="s">
        <v>22377</v>
      </c>
      <c r="J4724" s="1" t="s">
        <v>22378</v>
      </c>
      <c r="K4724" s="1" t="s">
        <v>22379</v>
      </c>
      <c r="L4724" s="1" t="s">
        <v>21208</v>
      </c>
      <c r="M4724" s="1" t="s">
        <v>110</v>
      </c>
      <c r="P4724" s="1" t="s">
        <v>111</v>
      </c>
      <c r="Q4724" s="1" t="s">
        <v>254</v>
      </c>
      <c r="S4724" t="str">
        <f t="shared" si="73"/>
        <v>N</v>
      </c>
      <c r="T4724" t="s">
        <v>8</v>
      </c>
      <c r="U4724" t="s">
        <v>112</v>
      </c>
      <c r="V4724" s="4">
        <v>7.0000000000000001E-3</v>
      </c>
      <c r="W4724" s="4"/>
      <c r="X4724" s="4"/>
      <c r="Y4724">
        <v>31</v>
      </c>
      <c r="Z4724" s="10" t="str">
        <f>_xlfn.IFNA(IF(OR(R4724="Y",S4724="Y"),HYPERLINK(".\plots/daily_2016_smallegu_flat.png","daily flat"),HYPERLINK(VLOOKUP($AB4724,linkref!$A$2:$D$68,3,FALSE),VLOOKUP($AB4724,linkref!$A$2:$D$68,2,FALSE))),"")</f>
        <v/>
      </c>
      <c r="AA4724" s="10" t="str">
        <f>_xlfn.IFNA(IF(OR(R4724="Y",S4724="Y"),HYPERLINK(".\plots/diurnal_2016_smallegu_flat.png","diurnal flat"),HYPERLINK(VLOOKUP($AB4724,linkref!$A$2:$D$68,4,FALSE),VLOOKUP($AB4724,linkref!$A$2:$D$68,2,FALSE))),"")</f>
        <v/>
      </c>
      <c r="AB4724" t="str">
        <f>_xlfn.IFNA(VLOOKUP(I4724,units!A$2:B$1765,2,FALSE),"")</f>
        <v/>
      </c>
    </row>
    <row r="4725" spans="1:28" hidden="1" x14ac:dyDescent="0.3">
      <c r="B4725" s="9" t="str">
        <f>_xlfn.IFNA(VLOOKUP(C4725,regions!A$1:B$49,2,FALSE),"")</f>
        <v>West North Central</v>
      </c>
      <c r="C4725" t="s">
        <v>20920</v>
      </c>
      <c r="D4725" s="1" t="s">
        <v>18463</v>
      </c>
      <c r="G4725" t="s">
        <v>18462</v>
      </c>
      <c r="H4725" s="1" t="s">
        <v>18458</v>
      </c>
      <c r="I4725" s="1" t="s">
        <v>18459</v>
      </c>
      <c r="J4725" s="1" t="s">
        <v>18460</v>
      </c>
      <c r="K4725" s="1" t="s">
        <v>18461</v>
      </c>
      <c r="L4725" s="1" t="s">
        <v>253</v>
      </c>
      <c r="M4725" s="1" t="s">
        <v>110</v>
      </c>
      <c r="P4725" s="1" t="s">
        <v>111</v>
      </c>
      <c r="Q4725" s="1" t="s">
        <v>254</v>
      </c>
      <c r="S4725" t="str">
        <f t="shared" si="73"/>
        <v>N</v>
      </c>
      <c r="T4725" t="s">
        <v>8</v>
      </c>
      <c r="U4725" t="s">
        <v>22632</v>
      </c>
      <c r="V4725" s="4">
        <v>6.9157999999999997E-3</v>
      </c>
      <c r="W4725" s="4">
        <v>3.2059999999999999E-4</v>
      </c>
      <c r="X4725" s="4">
        <v>4.5456499999999998E-4</v>
      </c>
      <c r="Y4725">
        <v>9</v>
      </c>
      <c r="Z4725" s="10" t="str">
        <f>_xlfn.IFNA(IF(OR(R4725="Y",S4725="Y"),HYPERLINK(".\plots/daily_2016_smallegu_flat.png","daily flat"),HYPERLINK(VLOOKUP($AB4725,linkref!$A$2:$D$68,3,FALSE),VLOOKUP($AB4725,linkref!$A$2:$D$68,2,FALSE))),"")</f>
        <v/>
      </c>
      <c r="AA4725" s="10" t="str">
        <f>_xlfn.IFNA(IF(OR(R4725="Y",S4725="Y"),HYPERLINK(".\plots/diurnal_2016_smallegu_flat.png","diurnal flat"),HYPERLINK(VLOOKUP($AB4725,linkref!$A$2:$D$68,4,FALSE),VLOOKUP($AB4725,linkref!$A$2:$D$68,2,FALSE))),"")</f>
        <v/>
      </c>
      <c r="AB4725" t="str">
        <f>_xlfn.IFNA(VLOOKUP(I4725,units!A$2:B$1765,2,FALSE),"")</f>
        <v/>
      </c>
    </row>
    <row r="4726" spans="1:28" hidden="1" x14ac:dyDescent="0.3">
      <c r="B4726" s="9" t="str">
        <f>_xlfn.IFNA(VLOOKUP(C4726,regions!A$1:B$49,2,FALSE),"")</f>
        <v>West</v>
      </c>
      <c r="C4726" t="s">
        <v>20905</v>
      </c>
      <c r="D4726" s="1" t="s">
        <v>5220</v>
      </c>
      <c r="G4726" t="s">
        <v>19330</v>
      </c>
      <c r="H4726" s="1" t="s">
        <v>19326</v>
      </c>
      <c r="I4726" s="1" t="s">
        <v>19327</v>
      </c>
      <c r="J4726" s="1" t="s">
        <v>19328</v>
      </c>
      <c r="K4726" s="1" t="s">
        <v>19329</v>
      </c>
      <c r="L4726" s="1" t="s">
        <v>253</v>
      </c>
      <c r="M4726" s="1" t="s">
        <v>110</v>
      </c>
      <c r="Q4726" s="1" t="s">
        <v>7060</v>
      </c>
      <c r="S4726" t="str">
        <f t="shared" si="73"/>
        <v>N</v>
      </c>
      <c r="T4726" t="s">
        <v>8</v>
      </c>
      <c r="U4726" t="s">
        <v>22632</v>
      </c>
      <c r="V4726" s="4">
        <v>6.8913899999999998E-3</v>
      </c>
      <c r="W4726" s="4">
        <v>4.8068699999999999E-4</v>
      </c>
      <c r="X4726" s="4">
        <v>3.1949999999999999E-6</v>
      </c>
      <c r="Y4726">
        <v>8736</v>
      </c>
      <c r="Z4726" s="10" t="str">
        <f>_xlfn.IFNA(IF(OR(R4726="Y",S4726="Y"),HYPERLINK(".\plots/daily_2016_smallegu_flat.png","daily flat"),HYPERLINK(VLOOKUP($AB4726,linkref!$A$2:$D$68,3,FALSE),VLOOKUP($AB4726,linkref!$A$2:$D$68,2,FALSE))),"")</f>
        <v/>
      </c>
      <c r="AA4726" s="10" t="str">
        <f>_xlfn.IFNA(IF(OR(R4726="Y",S4726="Y"),HYPERLINK(".\plots/diurnal_2016_smallegu_flat.png","diurnal flat"),HYPERLINK(VLOOKUP($AB4726,linkref!$A$2:$D$68,4,FALSE),VLOOKUP($AB4726,linkref!$A$2:$D$68,2,FALSE))),"")</f>
        <v/>
      </c>
      <c r="AB4726" t="str">
        <f>_xlfn.IFNA(VLOOKUP(I4726,units!A$2:B$1765,2,FALSE),"")</f>
        <v/>
      </c>
    </row>
    <row r="4727" spans="1:28" hidden="1" x14ac:dyDescent="0.3">
      <c r="B4727" s="9" t="str">
        <f>_xlfn.IFNA(VLOOKUP(C4727,regions!A$1:B$49,2,FALSE),"")</f>
        <v>West</v>
      </c>
      <c r="C4727" t="s">
        <v>20905</v>
      </c>
      <c r="D4727" s="1" t="s">
        <v>11458</v>
      </c>
      <c r="G4727" t="s">
        <v>13889</v>
      </c>
      <c r="H4727" s="1" t="s">
        <v>13885</v>
      </c>
      <c r="I4727" s="1" t="s">
        <v>13886</v>
      </c>
      <c r="J4727" s="1" t="s">
        <v>13887</v>
      </c>
      <c r="K4727" s="1" t="s">
        <v>13888</v>
      </c>
      <c r="L4727" s="1" t="s">
        <v>253</v>
      </c>
      <c r="M4727" s="1" t="s">
        <v>110</v>
      </c>
      <c r="Q4727" s="1" t="s">
        <v>254</v>
      </c>
      <c r="S4727" t="str">
        <f t="shared" si="73"/>
        <v>N</v>
      </c>
      <c r="T4727" t="s">
        <v>8</v>
      </c>
      <c r="U4727" t="s">
        <v>22632</v>
      </c>
      <c r="V4727" s="4">
        <v>6.8166399999999997E-3</v>
      </c>
      <c r="W4727" s="4">
        <v>1.7237400000000001E-4</v>
      </c>
      <c r="X4727" s="4">
        <v>5.6550000000000001E-6</v>
      </c>
      <c r="Y4727">
        <v>52</v>
      </c>
      <c r="Z4727" s="10" t="str">
        <f>_xlfn.IFNA(IF(OR(R4727="Y",S4727="Y"),HYPERLINK(".\plots/daily_2016_smallegu_flat.png","daily flat"),HYPERLINK(VLOOKUP($AB4727,linkref!$A$2:$D$68,3,FALSE),VLOOKUP($AB4727,linkref!$A$2:$D$68,2,FALSE))),"")</f>
        <v/>
      </c>
      <c r="AA4727" s="10" t="str">
        <f>_xlfn.IFNA(IF(OR(R4727="Y",S4727="Y"),HYPERLINK(".\plots/diurnal_2016_smallegu_flat.png","diurnal flat"),HYPERLINK(VLOOKUP($AB4727,linkref!$A$2:$D$68,4,FALSE),VLOOKUP($AB4727,linkref!$A$2:$D$68,2,FALSE))),"")</f>
        <v/>
      </c>
      <c r="AB4727" t="str">
        <f>_xlfn.IFNA(VLOOKUP(I4727,units!A$2:B$1765,2,FALSE),"")</f>
        <v/>
      </c>
    </row>
    <row r="4728" spans="1:28" x14ac:dyDescent="0.3">
      <c r="A4728" s="1" t="s">
        <v>2136</v>
      </c>
      <c r="B4728" s="9" t="str">
        <f>_xlfn.IFNA(VLOOKUP(C4728,regions!A$1:B$49,2,FALSE),"")</f>
        <v>LADCO</v>
      </c>
      <c r="C4728" t="s">
        <v>20904</v>
      </c>
      <c r="D4728" s="1" t="s">
        <v>2125</v>
      </c>
      <c r="E4728" s="1" t="s">
        <v>2124</v>
      </c>
      <c r="F4728" s="1" t="s">
        <v>871</v>
      </c>
      <c r="G4728" t="s">
        <v>2130</v>
      </c>
      <c r="H4728" s="1" t="s">
        <v>2126</v>
      </c>
      <c r="I4728" s="1" t="s">
        <v>2137</v>
      </c>
      <c r="J4728" s="1" t="s">
        <v>2142</v>
      </c>
      <c r="K4728" s="1" t="s">
        <v>2145</v>
      </c>
      <c r="L4728" s="1" t="s">
        <v>1946</v>
      </c>
      <c r="M4728" s="1" t="s">
        <v>110</v>
      </c>
      <c r="N4728" t="s">
        <v>128</v>
      </c>
      <c r="O4728" t="s">
        <v>130</v>
      </c>
      <c r="P4728" s="1" t="s">
        <v>111</v>
      </c>
      <c r="Q4728" s="1" t="s">
        <v>254</v>
      </c>
      <c r="R4728" t="s">
        <v>19</v>
      </c>
      <c r="S4728" t="str">
        <f t="shared" si="73"/>
        <v>N</v>
      </c>
      <c r="T4728" t="s">
        <v>19</v>
      </c>
      <c r="U4728" t="s">
        <v>112</v>
      </c>
      <c r="V4728" s="12">
        <v>6.816E-3</v>
      </c>
      <c r="W4728" s="12">
        <v>4.8000000000000001E-5</v>
      </c>
      <c r="X4728" s="12">
        <v>1.5999999999999999E-6</v>
      </c>
      <c r="Y4728">
        <v>1</v>
      </c>
      <c r="Z4728" s="10" t="str">
        <f>_xlfn.IFNA(IF(OR(R4728="Y",S4728="Y"),HYPERLINK(".\plots/daily_2016_smallegu_flat.png","daily flat"),HYPERLINK(VLOOKUP($AB4728,linkref!$A$2:$D$68,3,FALSE),VLOOKUP($AB4728,linkref!$A$2:$D$68,2,FALSE))),"")</f>
        <v>LADCO Gas Peaking</v>
      </c>
      <c r="AA4728" s="10" t="str">
        <f>_xlfn.IFNA(IF(OR(R4728="Y",S4728="Y"),HYPERLINK(".\plots/diurnal_2016_smallegu_flat.png","diurnal flat"),HYPERLINK(VLOOKUP($AB4728,linkref!$A$2:$D$68,4,FALSE),VLOOKUP($AB4728,linkref!$A$2:$D$68,2,FALSE))),"")</f>
        <v>LADCO Gas Peaking</v>
      </c>
      <c r="AB4728" t="str">
        <f>_xlfn.IFNA(VLOOKUP(I4728,units!A$2:B$1765,2,FALSE),"")</f>
        <v>LADCO_gas_peak</v>
      </c>
    </row>
    <row r="4729" spans="1:28" x14ac:dyDescent="0.3">
      <c r="A4729" s="1" t="s">
        <v>2136</v>
      </c>
      <c r="B4729" s="9" t="str">
        <f>_xlfn.IFNA(VLOOKUP(C4729,regions!A$1:B$49,2,FALSE),"")</f>
        <v>LADCO</v>
      </c>
      <c r="C4729" t="s">
        <v>20904</v>
      </c>
      <c r="D4729" s="1" t="s">
        <v>2125</v>
      </c>
      <c r="E4729" s="1" t="s">
        <v>2124</v>
      </c>
      <c r="F4729" s="1" t="s">
        <v>871</v>
      </c>
      <c r="G4729" t="s">
        <v>2130</v>
      </c>
      <c r="H4729" s="1" t="s">
        <v>2126</v>
      </c>
      <c r="I4729" s="1" t="s">
        <v>2137</v>
      </c>
      <c r="J4729" s="1" t="s">
        <v>2140</v>
      </c>
      <c r="K4729" s="1" t="s">
        <v>2145</v>
      </c>
      <c r="L4729" s="1" t="s">
        <v>1946</v>
      </c>
      <c r="M4729" s="1" t="s">
        <v>110</v>
      </c>
      <c r="N4729" t="s">
        <v>128</v>
      </c>
      <c r="O4729" t="s">
        <v>130</v>
      </c>
      <c r="P4729" s="1" t="s">
        <v>111</v>
      </c>
      <c r="Q4729" s="1" t="s">
        <v>254</v>
      </c>
      <c r="R4729" t="s">
        <v>19</v>
      </c>
      <c r="S4729" t="str">
        <f t="shared" si="73"/>
        <v>N</v>
      </c>
      <c r="T4729" t="s">
        <v>19</v>
      </c>
      <c r="U4729" t="s">
        <v>112</v>
      </c>
      <c r="V4729" s="12">
        <v>6.816E-3</v>
      </c>
      <c r="W4729" s="12">
        <v>4.8000000000000001E-5</v>
      </c>
      <c r="X4729" s="12">
        <v>1.5999999999999999E-6</v>
      </c>
      <c r="Y4729">
        <v>1</v>
      </c>
      <c r="Z4729" s="10" t="str">
        <f>_xlfn.IFNA(IF(OR(R4729="Y",S4729="Y"),HYPERLINK(".\plots/daily_2016_smallegu_flat.png","daily flat"),HYPERLINK(VLOOKUP($AB4729,linkref!$A$2:$D$68,3,FALSE),VLOOKUP($AB4729,linkref!$A$2:$D$68,2,FALSE))),"")</f>
        <v>LADCO Gas Peaking</v>
      </c>
      <c r="AA4729" s="10" t="str">
        <f>_xlfn.IFNA(IF(OR(R4729="Y",S4729="Y"),HYPERLINK(".\plots/diurnal_2016_smallegu_flat.png","diurnal flat"),HYPERLINK(VLOOKUP($AB4729,linkref!$A$2:$D$68,4,FALSE),VLOOKUP($AB4729,linkref!$A$2:$D$68,2,FALSE))),"")</f>
        <v>LADCO Gas Peaking</v>
      </c>
      <c r="AB4729" t="str">
        <f>_xlfn.IFNA(VLOOKUP(I4729,units!A$2:B$1765,2,FALSE),"")</f>
        <v>LADCO_gas_peak</v>
      </c>
    </row>
    <row r="4730" spans="1:28" hidden="1" x14ac:dyDescent="0.3">
      <c r="B4730" s="9" t="str">
        <f>_xlfn.IFNA(VLOOKUP(C4730,regions!A$1:B$49,2,FALSE),"")</f>
        <v>SESARM</v>
      </c>
      <c r="C4730" t="s">
        <v>20925</v>
      </c>
      <c r="D4730" s="1" t="s">
        <v>20730</v>
      </c>
      <c r="G4730" t="s">
        <v>20729</v>
      </c>
      <c r="H4730" s="1" t="s">
        <v>20725</v>
      </c>
      <c r="I4730" s="1" t="s">
        <v>20726</v>
      </c>
      <c r="J4730" s="1" t="s">
        <v>20727</v>
      </c>
      <c r="K4730" s="1" t="s">
        <v>20728</v>
      </c>
      <c r="L4730" s="1" t="s">
        <v>135</v>
      </c>
      <c r="M4730" s="1" t="s">
        <v>110</v>
      </c>
      <c r="P4730" s="1" t="s">
        <v>111</v>
      </c>
      <c r="Q4730" s="1" t="s">
        <v>7060</v>
      </c>
      <c r="S4730" t="str">
        <f t="shared" si="73"/>
        <v>N</v>
      </c>
      <c r="T4730" t="s">
        <v>8</v>
      </c>
      <c r="U4730" t="s">
        <v>22632</v>
      </c>
      <c r="V4730" s="4">
        <v>6.7276000000000002E-3</v>
      </c>
      <c r="W4730" s="4">
        <v>5.9200200000000003E-5</v>
      </c>
      <c r="X4730" s="4">
        <v>2.5229000000000001E-4</v>
      </c>
      <c r="Z4730" s="10" t="str">
        <f>_xlfn.IFNA(IF(OR(R4730="Y",S4730="Y"),HYPERLINK(".\plots/daily_2016_smallegu_flat.png","daily flat"),HYPERLINK(VLOOKUP($AB4730,linkref!$A$2:$D$68,3,FALSE),VLOOKUP($AB4730,linkref!$A$2:$D$68,2,FALSE))),"")</f>
        <v/>
      </c>
      <c r="AA4730" s="10" t="str">
        <f>_xlfn.IFNA(IF(OR(R4730="Y",S4730="Y"),HYPERLINK(".\plots/diurnal_2016_smallegu_flat.png","diurnal flat"),HYPERLINK(VLOOKUP($AB4730,linkref!$A$2:$D$68,4,FALSE),VLOOKUP($AB4730,linkref!$A$2:$D$68,2,FALSE))),"")</f>
        <v/>
      </c>
      <c r="AB4730" t="str">
        <f>_xlfn.IFNA(VLOOKUP(I4730,units!A$2:B$1765,2,FALSE),"")</f>
        <v/>
      </c>
    </row>
    <row r="4731" spans="1:28" hidden="1" x14ac:dyDescent="0.3">
      <c r="B4731" s="9" t="str">
        <f>_xlfn.IFNA(VLOOKUP(C4731,regions!A$1:B$49,2,FALSE),"")</f>
        <v>West North Central</v>
      </c>
      <c r="C4731" t="s">
        <v>20954</v>
      </c>
      <c r="D4731" s="1" t="s">
        <v>12099</v>
      </c>
      <c r="G4731" t="s">
        <v>12098</v>
      </c>
      <c r="H4731" s="1" t="s">
        <v>12094</v>
      </c>
      <c r="I4731" s="1" t="s">
        <v>12109</v>
      </c>
      <c r="J4731" s="1" t="s">
        <v>12110</v>
      </c>
      <c r="K4731" s="1" t="s">
        <v>12111</v>
      </c>
      <c r="L4731" s="1" t="s">
        <v>730</v>
      </c>
      <c r="M4731" s="1" t="s">
        <v>110</v>
      </c>
      <c r="P4731" s="1" t="s">
        <v>111</v>
      </c>
      <c r="Q4731" s="1" t="s">
        <v>254</v>
      </c>
      <c r="S4731" t="str">
        <f t="shared" si="73"/>
        <v>N</v>
      </c>
      <c r="T4731" t="s">
        <v>8</v>
      </c>
      <c r="U4731" t="s">
        <v>22632</v>
      </c>
      <c r="V4731" s="4">
        <v>6.62E-3</v>
      </c>
      <c r="W4731" s="4">
        <v>4.6999999999999999E-4</v>
      </c>
      <c r="X4731" s="4">
        <v>4.4000000000000002E-4</v>
      </c>
      <c r="Y4731">
        <v>1</v>
      </c>
      <c r="Z4731" s="10" t="str">
        <f>_xlfn.IFNA(IF(OR(R4731="Y",S4731="Y"),HYPERLINK(".\plots/daily_2016_smallegu_flat.png","daily flat"),HYPERLINK(VLOOKUP($AB4731,linkref!$A$2:$D$68,3,FALSE),VLOOKUP($AB4731,linkref!$A$2:$D$68,2,FALSE))),"")</f>
        <v/>
      </c>
      <c r="AA4731" s="10" t="str">
        <f>_xlfn.IFNA(IF(OR(R4731="Y",S4731="Y"),HYPERLINK(".\plots/diurnal_2016_smallegu_flat.png","diurnal flat"),HYPERLINK(VLOOKUP($AB4731,linkref!$A$2:$D$68,4,FALSE),VLOOKUP($AB4731,linkref!$A$2:$D$68,2,FALSE))),"")</f>
        <v/>
      </c>
      <c r="AB4731" t="str">
        <f>_xlfn.IFNA(VLOOKUP(I4731,units!A$2:B$1765,2,FALSE),"")</f>
        <v/>
      </c>
    </row>
    <row r="4732" spans="1:28" x14ac:dyDescent="0.3">
      <c r="A4732" s="1" t="s">
        <v>2545</v>
      </c>
      <c r="B4732" s="9" t="str">
        <f>_xlfn.IFNA(VLOOKUP(C4732,regions!A$1:B$49,2,FALSE),"")</f>
        <v>South</v>
      </c>
      <c r="C4732" t="s">
        <v>20926</v>
      </c>
      <c r="D4732" s="1" t="s">
        <v>2527</v>
      </c>
      <c r="E4732" s="1" t="s">
        <v>2526</v>
      </c>
      <c r="F4732" s="1" t="s">
        <v>871</v>
      </c>
      <c r="G4732" t="s">
        <v>2532</v>
      </c>
      <c r="H4732" s="1" t="s">
        <v>2528</v>
      </c>
      <c r="I4732" s="1" t="s">
        <v>2546</v>
      </c>
      <c r="J4732" s="1" t="s">
        <v>2547</v>
      </c>
      <c r="K4732" s="1" t="s">
        <v>2549</v>
      </c>
      <c r="L4732" s="1" t="s">
        <v>86</v>
      </c>
      <c r="M4732" s="1" t="s">
        <v>110</v>
      </c>
      <c r="N4732" t="s">
        <v>6</v>
      </c>
      <c r="O4732" t="s">
        <v>9</v>
      </c>
      <c r="P4732" s="1" t="s">
        <v>111</v>
      </c>
      <c r="Q4732" s="1" t="s">
        <v>15</v>
      </c>
      <c r="R4732" t="s">
        <v>8</v>
      </c>
      <c r="S4732" t="str">
        <f t="shared" si="73"/>
        <v>N</v>
      </c>
      <c r="T4732" t="s">
        <v>19</v>
      </c>
      <c r="U4732" t="s">
        <v>22632</v>
      </c>
      <c r="V4732" s="12">
        <v>6.6E-3</v>
      </c>
      <c r="W4732" s="12">
        <v>8.0000000000000004E-4</v>
      </c>
      <c r="X4732" s="12">
        <v>4.1000000000000003E-3</v>
      </c>
      <c r="Z4732" s="10" t="str">
        <f>_xlfn.IFNA(IF(OR(R4732="Y",S4732="Y"),HYPERLINK(".\plots/daily_2016_smallegu_flat.png","daily flat"),HYPERLINK(VLOOKUP($AB4732,linkref!$A$2:$D$68,3,FALSE),VLOOKUP($AB4732,linkref!$A$2:$D$68,2,FALSE))),"")</f>
        <v>daily flat</v>
      </c>
      <c r="AA4732" s="10" t="str">
        <f>_xlfn.IFNA(IF(OR(R4732="Y",S4732="Y"),HYPERLINK(".\plots/diurnal_2016_smallegu_flat.png","diurnal flat"),HYPERLINK(VLOOKUP($AB4732,linkref!$A$2:$D$68,4,FALSE),VLOOKUP($AB4732,linkref!$A$2:$D$68,2,FALSE))),"")</f>
        <v>diurnal flat</v>
      </c>
      <c r="AB4732" t="str">
        <f>_xlfn.IFNA(VLOOKUP(I4732,units!A$2:B$1765,2,FALSE),"")</f>
        <v>South_gas_peak</v>
      </c>
    </row>
    <row r="4733" spans="1:28" hidden="1" x14ac:dyDescent="0.3">
      <c r="B4733" s="9" t="str">
        <f>_xlfn.IFNA(VLOOKUP(C4733,regions!A$1:B$49,2,FALSE),"")</f>
        <v>South</v>
      </c>
      <c r="C4733" t="s">
        <v>20926</v>
      </c>
      <c r="D4733" s="1" t="s">
        <v>13942</v>
      </c>
      <c r="G4733" t="s">
        <v>13941</v>
      </c>
      <c r="H4733" s="1" t="s">
        <v>13937</v>
      </c>
      <c r="I4733" s="1" t="s">
        <v>13938</v>
      </c>
      <c r="J4733" s="1" t="s">
        <v>13939</v>
      </c>
      <c r="K4733" s="1" t="s">
        <v>13940</v>
      </c>
      <c r="L4733" s="1" t="s">
        <v>1205</v>
      </c>
      <c r="M4733" s="1" t="s">
        <v>110</v>
      </c>
      <c r="P4733" s="1" t="s">
        <v>111</v>
      </c>
      <c r="Q4733" s="1" t="s">
        <v>254</v>
      </c>
      <c r="S4733" t="str">
        <f t="shared" si="73"/>
        <v>N</v>
      </c>
      <c r="T4733" t="s">
        <v>8</v>
      </c>
      <c r="U4733" t="s">
        <v>22632</v>
      </c>
      <c r="V4733" s="4">
        <v>6.6E-3</v>
      </c>
      <c r="W4733" s="4">
        <v>1E-4</v>
      </c>
      <c r="X4733" s="4"/>
      <c r="Z4733" s="10" t="str">
        <f>_xlfn.IFNA(IF(OR(R4733="Y",S4733="Y"),HYPERLINK(".\plots/daily_2016_smallegu_flat.png","daily flat"),HYPERLINK(VLOOKUP($AB4733,linkref!$A$2:$D$68,3,FALSE),VLOOKUP($AB4733,linkref!$A$2:$D$68,2,FALSE))),"")</f>
        <v/>
      </c>
      <c r="AA4733" s="10" t="str">
        <f>_xlfn.IFNA(IF(OR(R4733="Y",S4733="Y"),HYPERLINK(".\plots/diurnal_2016_smallegu_flat.png","diurnal flat"),HYPERLINK(VLOOKUP($AB4733,linkref!$A$2:$D$68,4,FALSE),VLOOKUP($AB4733,linkref!$A$2:$D$68,2,FALSE))),"")</f>
        <v/>
      </c>
      <c r="AB4733" t="str">
        <f>_xlfn.IFNA(VLOOKUP(I4733,units!A$2:B$1765,2,FALSE),"")</f>
        <v/>
      </c>
    </row>
    <row r="4734" spans="1:28" hidden="1" x14ac:dyDescent="0.3">
      <c r="B4734" s="9" t="str">
        <f>_xlfn.IFNA(VLOOKUP(C4734,regions!A$1:B$49,2,FALSE),"")</f>
        <v>West</v>
      </c>
      <c r="C4734" t="s">
        <v>20905</v>
      </c>
      <c r="D4734" s="1" t="s">
        <v>12253</v>
      </c>
      <c r="G4734" t="s">
        <v>16314</v>
      </c>
      <c r="H4734" s="1" t="s">
        <v>16310</v>
      </c>
      <c r="I4734" s="1" t="s">
        <v>16311</v>
      </c>
      <c r="J4734" s="1" t="s">
        <v>16312</v>
      </c>
      <c r="K4734" s="1" t="s">
        <v>16313</v>
      </c>
      <c r="L4734" s="1" t="s">
        <v>253</v>
      </c>
      <c r="M4734" s="1" t="s">
        <v>110</v>
      </c>
      <c r="Q4734" s="1" t="s">
        <v>254</v>
      </c>
      <c r="S4734" t="str">
        <f t="shared" si="73"/>
        <v>N</v>
      </c>
      <c r="T4734" t="s">
        <v>8</v>
      </c>
      <c r="U4734" t="s">
        <v>22632</v>
      </c>
      <c r="V4734" s="4">
        <v>6.5853400000000003E-3</v>
      </c>
      <c r="W4734" s="4">
        <v>2.08254E-4</v>
      </c>
      <c r="X4734" s="4">
        <v>7.6120000000000001E-6</v>
      </c>
      <c r="Y4734">
        <v>100</v>
      </c>
      <c r="Z4734" s="10" t="str">
        <f>_xlfn.IFNA(IF(OR(R4734="Y",S4734="Y"),HYPERLINK(".\plots/daily_2016_smallegu_flat.png","daily flat"),HYPERLINK(VLOOKUP($AB4734,linkref!$A$2:$D$68,3,FALSE),VLOOKUP($AB4734,linkref!$A$2:$D$68,2,FALSE))),"")</f>
        <v/>
      </c>
      <c r="AA4734" s="10" t="str">
        <f>_xlfn.IFNA(IF(OR(R4734="Y",S4734="Y"),HYPERLINK(".\plots/diurnal_2016_smallegu_flat.png","diurnal flat"),HYPERLINK(VLOOKUP($AB4734,linkref!$A$2:$D$68,4,FALSE),VLOOKUP($AB4734,linkref!$A$2:$D$68,2,FALSE))),"")</f>
        <v/>
      </c>
      <c r="AB4734" t="str">
        <f>_xlfn.IFNA(VLOOKUP(I4734,units!A$2:B$1765,2,FALSE),"")</f>
        <v/>
      </c>
    </row>
    <row r="4735" spans="1:28" hidden="1" x14ac:dyDescent="0.3">
      <c r="B4735" s="9" t="str">
        <f>_xlfn.IFNA(VLOOKUP(C4735,regions!A$1:B$49,2,FALSE),"")</f>
        <v>West</v>
      </c>
      <c r="C4735" t="s">
        <v>20905</v>
      </c>
      <c r="D4735" s="1" t="s">
        <v>594</v>
      </c>
      <c r="G4735" t="s">
        <v>12276</v>
      </c>
      <c r="H4735" s="1" t="s">
        <v>12272</v>
      </c>
      <c r="I4735" s="1" t="s">
        <v>12277</v>
      </c>
      <c r="J4735" s="1" t="s">
        <v>12278</v>
      </c>
      <c r="K4735" s="1" t="s">
        <v>20482</v>
      </c>
      <c r="L4735" s="1" t="s">
        <v>253</v>
      </c>
      <c r="M4735" s="1" t="s">
        <v>110</v>
      </c>
      <c r="Q4735" s="1" t="s">
        <v>7060</v>
      </c>
      <c r="S4735" t="str">
        <f t="shared" si="73"/>
        <v>N</v>
      </c>
      <c r="T4735" t="s">
        <v>8</v>
      </c>
      <c r="U4735" t="s">
        <v>22632</v>
      </c>
      <c r="V4735" s="4">
        <v>6.5829199999999999E-3</v>
      </c>
      <c r="W4735" s="4">
        <v>2.5351399999999999E-4</v>
      </c>
      <c r="X4735" s="4">
        <v>5.9303800000000003E-6</v>
      </c>
      <c r="Y4735">
        <v>5</v>
      </c>
      <c r="Z4735" s="10" t="str">
        <f>_xlfn.IFNA(IF(OR(R4735="Y",S4735="Y"),HYPERLINK(".\plots/daily_2016_smallegu_flat.png","daily flat"),HYPERLINK(VLOOKUP($AB4735,linkref!$A$2:$D$68,3,FALSE),VLOOKUP($AB4735,linkref!$A$2:$D$68,2,FALSE))),"")</f>
        <v/>
      </c>
      <c r="AA4735" s="10" t="str">
        <f>_xlfn.IFNA(IF(OR(R4735="Y",S4735="Y"),HYPERLINK(".\plots/diurnal_2016_smallegu_flat.png","diurnal flat"),HYPERLINK(VLOOKUP($AB4735,linkref!$A$2:$D$68,4,FALSE),VLOOKUP($AB4735,linkref!$A$2:$D$68,2,FALSE))),"")</f>
        <v/>
      </c>
      <c r="AB4735" t="str">
        <f>_xlfn.IFNA(VLOOKUP(I4735,units!A$2:B$1765,2,FALSE),"")</f>
        <v/>
      </c>
    </row>
    <row r="4736" spans="1:28" hidden="1" x14ac:dyDescent="0.3">
      <c r="B4736" s="9" t="str">
        <f>_xlfn.IFNA(VLOOKUP(C4736,regions!A$1:B$49,2,FALSE),"")</f>
        <v>South</v>
      </c>
      <c r="C4736" t="s">
        <v>20945</v>
      </c>
      <c r="D4736" s="1" t="s">
        <v>6659</v>
      </c>
      <c r="G4736" t="s">
        <v>13059</v>
      </c>
      <c r="H4736" s="1" t="s">
        <v>13058</v>
      </c>
      <c r="I4736" s="1" t="s">
        <v>20761</v>
      </c>
      <c r="J4736" s="1" t="s">
        <v>20762</v>
      </c>
      <c r="K4736" s="1" t="s">
        <v>20763</v>
      </c>
      <c r="L4736" s="1" t="s">
        <v>730</v>
      </c>
      <c r="M4736" s="1" t="s">
        <v>110</v>
      </c>
      <c r="P4736" s="1" t="s">
        <v>111</v>
      </c>
      <c r="Q4736" s="1" t="s">
        <v>254</v>
      </c>
      <c r="S4736" t="str">
        <f t="shared" si="73"/>
        <v>N</v>
      </c>
      <c r="T4736" t="s">
        <v>8</v>
      </c>
      <c r="U4736" t="s">
        <v>22632</v>
      </c>
      <c r="V4736" s="4">
        <v>6.4999999999999997E-3</v>
      </c>
      <c r="W4736" s="4">
        <v>3.9065219999999997E-4</v>
      </c>
      <c r="X4736" s="4">
        <v>2.5000000000000001E-3</v>
      </c>
      <c r="Y4736">
        <v>8</v>
      </c>
      <c r="Z4736" s="10" t="str">
        <f>_xlfn.IFNA(IF(OR(R4736="Y",S4736="Y"),HYPERLINK(".\plots/daily_2016_smallegu_flat.png","daily flat"),HYPERLINK(VLOOKUP($AB4736,linkref!$A$2:$D$68,3,FALSE),VLOOKUP($AB4736,linkref!$A$2:$D$68,2,FALSE))),"")</f>
        <v/>
      </c>
      <c r="AA4736" s="10" t="str">
        <f>_xlfn.IFNA(IF(OR(R4736="Y",S4736="Y"),HYPERLINK(".\plots/diurnal_2016_smallegu_flat.png","diurnal flat"),HYPERLINK(VLOOKUP($AB4736,linkref!$A$2:$D$68,4,FALSE),VLOOKUP($AB4736,linkref!$A$2:$D$68,2,FALSE))),"")</f>
        <v/>
      </c>
      <c r="AB4736" t="str">
        <f>_xlfn.IFNA(VLOOKUP(I4736,units!A$2:B$1765,2,FALSE),"")</f>
        <v/>
      </c>
    </row>
    <row r="4737" spans="1:28" hidden="1" x14ac:dyDescent="0.3">
      <c r="B4737" s="9" t="str">
        <f>_xlfn.IFNA(VLOOKUP(C4737,regions!A$1:B$49,2,FALSE),"")</f>
        <v>MANE-VU</v>
      </c>
      <c r="C4737" t="s">
        <v>20902</v>
      </c>
      <c r="D4737" s="1" t="s">
        <v>11764</v>
      </c>
      <c r="G4737" t="s">
        <v>11763</v>
      </c>
      <c r="H4737" s="1" t="s">
        <v>11759</v>
      </c>
      <c r="I4737" s="1" t="s">
        <v>17814</v>
      </c>
      <c r="J4737" s="1" t="s">
        <v>11761</v>
      </c>
      <c r="K4737" s="1" t="s">
        <v>17815</v>
      </c>
      <c r="L4737" s="1" t="s">
        <v>522</v>
      </c>
      <c r="M4737" s="1" t="s">
        <v>110</v>
      </c>
      <c r="P4737" s="1" t="s">
        <v>111</v>
      </c>
      <c r="Q4737" s="1" t="s">
        <v>11177</v>
      </c>
      <c r="S4737" t="str">
        <f t="shared" si="73"/>
        <v>N</v>
      </c>
      <c r="T4737" t="s">
        <v>8</v>
      </c>
      <c r="U4737" t="s">
        <v>22632</v>
      </c>
      <c r="V4737" s="4">
        <v>6.4999999999999997E-3</v>
      </c>
      <c r="W4737" s="4">
        <v>2.0000000000000001E-4</v>
      </c>
      <c r="X4737" s="4">
        <v>0</v>
      </c>
      <c r="Z4737" s="10" t="str">
        <f>_xlfn.IFNA(IF(OR(R4737="Y",S4737="Y"),HYPERLINK(".\plots/daily_2016_smallegu_flat.png","daily flat"),HYPERLINK(VLOOKUP($AB4737,linkref!$A$2:$D$68,3,FALSE),VLOOKUP($AB4737,linkref!$A$2:$D$68,2,FALSE))),"")</f>
        <v/>
      </c>
      <c r="AA4737" s="10" t="str">
        <f>_xlfn.IFNA(IF(OR(R4737="Y",S4737="Y"),HYPERLINK(".\plots/diurnal_2016_smallegu_flat.png","diurnal flat"),HYPERLINK(VLOOKUP($AB4737,linkref!$A$2:$D$68,4,FALSE),VLOOKUP($AB4737,linkref!$A$2:$D$68,2,FALSE))),"")</f>
        <v/>
      </c>
      <c r="AB4737" t="str">
        <f>_xlfn.IFNA(VLOOKUP(I4737,units!A$2:B$1765,2,FALSE),"")</f>
        <v/>
      </c>
    </row>
    <row r="4738" spans="1:28" hidden="1" x14ac:dyDescent="0.3">
      <c r="B4738" s="9" t="str">
        <f>_xlfn.IFNA(VLOOKUP(C4738,regions!A$1:B$49,2,FALSE),"")</f>
        <v>MANE-VU</v>
      </c>
      <c r="C4738" t="s">
        <v>20912</v>
      </c>
      <c r="D4738" s="1" t="s">
        <v>3289</v>
      </c>
      <c r="G4738" t="s">
        <v>3302</v>
      </c>
      <c r="H4738" s="1" t="s">
        <v>3298</v>
      </c>
      <c r="I4738" s="1" t="s">
        <v>22390</v>
      </c>
      <c r="J4738" s="1" t="s">
        <v>22391</v>
      </c>
      <c r="K4738" s="1" t="s">
        <v>22392</v>
      </c>
      <c r="L4738" s="1" t="s">
        <v>5977</v>
      </c>
      <c r="M4738" s="1" t="s">
        <v>110</v>
      </c>
      <c r="P4738" s="1" t="s">
        <v>111</v>
      </c>
      <c r="Q4738" s="1" t="s">
        <v>254</v>
      </c>
      <c r="S4738" t="str">
        <f t="shared" si="73"/>
        <v>N</v>
      </c>
      <c r="T4738" t="s">
        <v>8</v>
      </c>
      <c r="U4738" t="s">
        <v>112</v>
      </c>
      <c r="V4738" s="4">
        <v>6.4999999999999997E-3</v>
      </c>
      <c r="W4738" s="4">
        <v>4.072061E-4</v>
      </c>
      <c r="X4738" s="4">
        <v>3.9005000000000002E-4</v>
      </c>
      <c r="Z4738" s="10" t="str">
        <f>_xlfn.IFNA(IF(OR(R4738="Y",S4738="Y"),HYPERLINK(".\plots/daily_2016_smallegu_flat.png","daily flat"),HYPERLINK(VLOOKUP($AB4738,linkref!$A$2:$D$68,3,FALSE),VLOOKUP($AB4738,linkref!$A$2:$D$68,2,FALSE))),"")</f>
        <v/>
      </c>
      <c r="AA4738" s="10" t="str">
        <f>_xlfn.IFNA(IF(OR(R4738="Y",S4738="Y"),HYPERLINK(".\plots/diurnal_2016_smallegu_flat.png","diurnal flat"),HYPERLINK(VLOOKUP($AB4738,linkref!$A$2:$D$68,4,FALSE),VLOOKUP($AB4738,linkref!$A$2:$D$68,2,FALSE))),"")</f>
        <v/>
      </c>
      <c r="AB4738" t="str">
        <f>_xlfn.IFNA(VLOOKUP(I4738,units!A$2:B$1765,2,FALSE),"")</f>
        <v/>
      </c>
    </row>
    <row r="4739" spans="1:28" hidden="1" x14ac:dyDescent="0.3">
      <c r="B4739" s="9" t="str">
        <f>_xlfn.IFNA(VLOOKUP(C4739,regions!A$1:B$49,2,FALSE),"")</f>
        <v>West North Central</v>
      </c>
      <c r="C4739" t="s">
        <v>20920</v>
      </c>
      <c r="D4739" s="1" t="s">
        <v>1132</v>
      </c>
      <c r="G4739" t="s">
        <v>9828</v>
      </c>
      <c r="H4739" s="1" t="s">
        <v>9824</v>
      </c>
      <c r="I4739" s="1" t="s">
        <v>11511</v>
      </c>
      <c r="J4739" s="1" t="s">
        <v>11512</v>
      </c>
      <c r="K4739" s="1" t="s">
        <v>11513</v>
      </c>
      <c r="L4739" s="1" t="s">
        <v>730</v>
      </c>
      <c r="M4739" s="1" t="s">
        <v>110</v>
      </c>
      <c r="P4739" s="1" t="s">
        <v>111</v>
      </c>
      <c r="Q4739" s="1" t="s">
        <v>254</v>
      </c>
      <c r="S4739" t="str">
        <f t="shared" ref="S4739:S4802" si="74">IF(O4739="MSW","Y","N")</f>
        <v>N</v>
      </c>
      <c r="T4739" t="s">
        <v>8</v>
      </c>
      <c r="U4739" t="s">
        <v>22632</v>
      </c>
      <c r="V4739" s="4">
        <v>6.4431799999999997E-3</v>
      </c>
      <c r="W4739" s="4">
        <v>4.7399800000000004E-3</v>
      </c>
      <c r="X4739" s="4">
        <v>1.0389E-4</v>
      </c>
      <c r="Y4739">
        <v>113</v>
      </c>
      <c r="Z4739" s="10" t="str">
        <f>_xlfn.IFNA(IF(OR(R4739="Y",S4739="Y"),HYPERLINK(".\plots/daily_2016_smallegu_flat.png","daily flat"),HYPERLINK(VLOOKUP($AB4739,linkref!$A$2:$D$68,3,FALSE),VLOOKUP($AB4739,linkref!$A$2:$D$68,2,FALSE))),"")</f>
        <v/>
      </c>
      <c r="AA4739" s="10" t="str">
        <f>_xlfn.IFNA(IF(OR(R4739="Y",S4739="Y"),HYPERLINK(".\plots/diurnal_2016_smallegu_flat.png","diurnal flat"),HYPERLINK(VLOOKUP($AB4739,linkref!$A$2:$D$68,4,FALSE),VLOOKUP($AB4739,linkref!$A$2:$D$68,2,FALSE))),"")</f>
        <v/>
      </c>
      <c r="AB4739" t="str">
        <f>_xlfn.IFNA(VLOOKUP(I4739,units!A$2:B$1765,2,FALSE),"")</f>
        <v/>
      </c>
    </row>
    <row r="4740" spans="1:28" hidden="1" x14ac:dyDescent="0.3">
      <c r="B4740" s="9" t="str">
        <f>_xlfn.IFNA(VLOOKUP(C4740,regions!A$1:B$49,2,FALSE),"")</f>
        <v>West</v>
      </c>
      <c r="C4740" t="s">
        <v>20905</v>
      </c>
      <c r="D4740" s="1" t="s">
        <v>5220</v>
      </c>
      <c r="G4740" t="s">
        <v>13432</v>
      </c>
      <c r="H4740" s="1" t="s">
        <v>13428</v>
      </c>
      <c r="I4740" s="1" t="s">
        <v>14553</v>
      </c>
      <c r="J4740" s="1" t="s">
        <v>14554</v>
      </c>
      <c r="K4740" s="1" t="s">
        <v>14555</v>
      </c>
      <c r="L4740" s="1" t="s">
        <v>522</v>
      </c>
      <c r="M4740" s="1" t="s">
        <v>110</v>
      </c>
      <c r="Q4740" s="1" t="s">
        <v>254</v>
      </c>
      <c r="S4740" t="str">
        <f t="shared" si="74"/>
        <v>N</v>
      </c>
      <c r="T4740" t="s">
        <v>8</v>
      </c>
      <c r="U4740" t="s">
        <v>22632</v>
      </c>
      <c r="V4740" s="4">
        <v>6.3419599999999998E-3</v>
      </c>
      <c r="W4740" s="4">
        <v>2.0527300000000001E-4</v>
      </c>
      <c r="X4740" s="4">
        <v>5.4380000000000003E-6</v>
      </c>
      <c r="Y4740">
        <v>8736</v>
      </c>
      <c r="Z4740" s="10" t="str">
        <f>_xlfn.IFNA(IF(OR(R4740="Y",S4740="Y"),HYPERLINK(".\plots/daily_2016_smallegu_flat.png","daily flat"),HYPERLINK(VLOOKUP($AB4740,linkref!$A$2:$D$68,3,FALSE),VLOOKUP($AB4740,linkref!$A$2:$D$68,2,FALSE))),"")</f>
        <v/>
      </c>
      <c r="AA4740" s="10" t="str">
        <f>_xlfn.IFNA(IF(OR(R4740="Y",S4740="Y"),HYPERLINK(".\plots/diurnal_2016_smallegu_flat.png","diurnal flat"),HYPERLINK(VLOOKUP($AB4740,linkref!$A$2:$D$68,4,FALSE),VLOOKUP($AB4740,linkref!$A$2:$D$68,2,FALSE))),"")</f>
        <v/>
      </c>
      <c r="AB4740" t="str">
        <f>_xlfn.IFNA(VLOOKUP(I4740,units!A$2:B$1765,2,FALSE),"")</f>
        <v/>
      </c>
    </row>
    <row r="4741" spans="1:28" hidden="1" x14ac:dyDescent="0.3">
      <c r="B4741" s="9" t="str">
        <f>_xlfn.IFNA(VLOOKUP(C4741,regions!A$1:B$49,2,FALSE),"")</f>
        <v>South</v>
      </c>
      <c r="C4741" t="s">
        <v>20908</v>
      </c>
      <c r="D4741" s="1" t="s">
        <v>13507</v>
      </c>
      <c r="G4741" t="s">
        <v>16217</v>
      </c>
      <c r="H4741" s="1" t="s">
        <v>16213</v>
      </c>
      <c r="I4741" s="1" t="s">
        <v>20713</v>
      </c>
      <c r="J4741" s="1" t="s">
        <v>20714</v>
      </c>
      <c r="K4741" s="1" t="s">
        <v>20715</v>
      </c>
      <c r="L4741" s="1" t="s">
        <v>730</v>
      </c>
      <c r="M4741" s="1" t="s">
        <v>2366</v>
      </c>
      <c r="P4741" s="1" t="s">
        <v>111</v>
      </c>
      <c r="Q4741" s="1" t="s">
        <v>11177</v>
      </c>
      <c r="S4741" t="str">
        <f t="shared" si="74"/>
        <v>N</v>
      </c>
      <c r="T4741" t="s">
        <v>8</v>
      </c>
      <c r="U4741" t="s">
        <v>22632</v>
      </c>
      <c r="V4741" s="4">
        <v>6.3E-3</v>
      </c>
      <c r="W4741" s="4">
        <v>2.9999999999999997E-4</v>
      </c>
      <c r="X4741" s="4">
        <v>1.1000000000000001E-3</v>
      </c>
      <c r="Y4741">
        <v>21</v>
      </c>
      <c r="Z4741" s="10" t="str">
        <f>_xlfn.IFNA(IF(OR(R4741="Y",S4741="Y"),HYPERLINK(".\plots/daily_2016_smallegu_flat.png","daily flat"),HYPERLINK(VLOOKUP($AB4741,linkref!$A$2:$D$68,3,FALSE),VLOOKUP($AB4741,linkref!$A$2:$D$68,2,FALSE))),"")</f>
        <v/>
      </c>
      <c r="AA4741" s="10" t="str">
        <f>_xlfn.IFNA(IF(OR(R4741="Y",S4741="Y"),HYPERLINK(".\plots/diurnal_2016_smallegu_flat.png","diurnal flat"),HYPERLINK(VLOOKUP($AB4741,linkref!$A$2:$D$68,4,FALSE),VLOOKUP($AB4741,linkref!$A$2:$D$68,2,FALSE))),"")</f>
        <v/>
      </c>
      <c r="AB4741" t="str">
        <f>_xlfn.IFNA(VLOOKUP(I4741,units!A$2:B$1765,2,FALSE),"")</f>
        <v/>
      </c>
    </row>
    <row r="4742" spans="1:28" hidden="1" x14ac:dyDescent="0.3">
      <c r="B4742" s="9" t="str">
        <f>_xlfn.IFNA(VLOOKUP(C4742,regions!A$1:B$49,2,FALSE),"")</f>
        <v>West North Central</v>
      </c>
      <c r="C4742" t="s">
        <v>20954</v>
      </c>
      <c r="D4742" s="1" t="s">
        <v>12099</v>
      </c>
      <c r="G4742" t="s">
        <v>12098</v>
      </c>
      <c r="H4742" s="1" t="s">
        <v>12094</v>
      </c>
      <c r="I4742" s="1" t="s">
        <v>12100</v>
      </c>
      <c r="J4742" s="1" t="s">
        <v>12101</v>
      </c>
      <c r="K4742" s="1" t="s">
        <v>12102</v>
      </c>
      <c r="L4742" s="1" t="s">
        <v>730</v>
      </c>
      <c r="M4742" s="1" t="s">
        <v>110</v>
      </c>
      <c r="P4742" s="1" t="s">
        <v>111</v>
      </c>
      <c r="Q4742" s="1" t="s">
        <v>254</v>
      </c>
      <c r="S4742" t="str">
        <f t="shared" si="74"/>
        <v>N</v>
      </c>
      <c r="T4742" t="s">
        <v>8</v>
      </c>
      <c r="U4742" t="s">
        <v>22632</v>
      </c>
      <c r="V4742" s="4">
        <v>6.2550000000000001E-3</v>
      </c>
      <c r="W4742" s="4">
        <v>4.4499999999999997E-4</v>
      </c>
      <c r="X4742" s="4">
        <v>4.15E-4</v>
      </c>
      <c r="Y4742">
        <v>2</v>
      </c>
      <c r="Z4742" s="10" t="str">
        <f>_xlfn.IFNA(IF(OR(R4742="Y",S4742="Y"),HYPERLINK(".\plots/daily_2016_smallegu_flat.png","daily flat"),HYPERLINK(VLOOKUP($AB4742,linkref!$A$2:$D$68,3,FALSE),VLOOKUP($AB4742,linkref!$A$2:$D$68,2,FALSE))),"")</f>
        <v/>
      </c>
      <c r="AA4742" s="10" t="str">
        <f>_xlfn.IFNA(IF(OR(R4742="Y",S4742="Y"),HYPERLINK(".\plots/diurnal_2016_smallegu_flat.png","diurnal flat"),HYPERLINK(VLOOKUP($AB4742,linkref!$A$2:$D$68,4,FALSE),VLOOKUP($AB4742,linkref!$A$2:$D$68,2,FALSE))),"")</f>
        <v/>
      </c>
      <c r="AB4742" t="str">
        <f>_xlfn.IFNA(VLOOKUP(I4742,units!A$2:B$1765,2,FALSE),"")</f>
        <v/>
      </c>
    </row>
    <row r="4743" spans="1:28" hidden="1" x14ac:dyDescent="0.3">
      <c r="B4743" s="9" t="str">
        <f>_xlfn.IFNA(VLOOKUP(C4743,regions!A$1:B$49,2,FALSE),"")</f>
        <v>West</v>
      </c>
      <c r="C4743" t="s">
        <v>20905</v>
      </c>
      <c r="D4743" s="1" t="s">
        <v>5220</v>
      </c>
      <c r="G4743" t="s">
        <v>13488</v>
      </c>
      <c r="H4743" s="1" t="s">
        <v>13484</v>
      </c>
      <c r="I4743" s="1" t="s">
        <v>13485</v>
      </c>
      <c r="J4743" s="1" t="s">
        <v>13486</v>
      </c>
      <c r="K4743" s="1" t="s">
        <v>13487</v>
      </c>
      <c r="L4743" s="1" t="s">
        <v>253</v>
      </c>
      <c r="M4743" s="1" t="s">
        <v>110</v>
      </c>
      <c r="Q4743" s="1" t="s">
        <v>254</v>
      </c>
      <c r="S4743" t="str">
        <f t="shared" si="74"/>
        <v>N</v>
      </c>
      <c r="T4743" t="s">
        <v>8</v>
      </c>
      <c r="U4743" t="s">
        <v>22632</v>
      </c>
      <c r="V4743" s="4">
        <v>6.2293799999999996E-3</v>
      </c>
      <c r="W4743" s="4">
        <v>2.0117400000000001E-4</v>
      </c>
      <c r="X4743" s="4">
        <v>9.7869999999999996E-6</v>
      </c>
      <c r="Y4743">
        <v>8736</v>
      </c>
      <c r="Z4743" s="10" t="str">
        <f>_xlfn.IFNA(IF(OR(R4743="Y",S4743="Y"),HYPERLINK(".\plots/daily_2016_smallegu_flat.png","daily flat"),HYPERLINK(VLOOKUP($AB4743,linkref!$A$2:$D$68,3,FALSE),VLOOKUP($AB4743,linkref!$A$2:$D$68,2,FALSE))),"")</f>
        <v/>
      </c>
      <c r="AA4743" s="10" t="str">
        <f>_xlfn.IFNA(IF(OR(R4743="Y",S4743="Y"),HYPERLINK(".\plots/diurnal_2016_smallegu_flat.png","diurnal flat"),HYPERLINK(VLOOKUP($AB4743,linkref!$A$2:$D$68,4,FALSE),VLOOKUP($AB4743,linkref!$A$2:$D$68,2,FALSE))),"")</f>
        <v/>
      </c>
      <c r="AB4743" t="str">
        <f>_xlfn.IFNA(VLOOKUP(I4743,units!A$2:B$1765,2,FALSE),"")</f>
        <v/>
      </c>
    </row>
    <row r="4744" spans="1:28" x14ac:dyDescent="0.3">
      <c r="A4744" s="1" t="s">
        <v>20957</v>
      </c>
      <c r="B4744" s="9" t="str">
        <f>_xlfn.IFNA(VLOOKUP(C4744,regions!A$1:B$49,2,FALSE),"")</f>
        <v>South</v>
      </c>
      <c r="C4744" t="s">
        <v>20945</v>
      </c>
      <c r="D4744" s="1" t="s">
        <v>10238</v>
      </c>
      <c r="G4744" t="s">
        <v>10237</v>
      </c>
      <c r="H4744" s="1" t="s">
        <v>10233</v>
      </c>
      <c r="I4744" s="1" t="s">
        <v>10264</v>
      </c>
      <c r="J4744" s="1" t="s">
        <v>10265</v>
      </c>
      <c r="K4744" s="1" t="s">
        <v>10266</v>
      </c>
      <c r="L4744" s="1" t="s">
        <v>253</v>
      </c>
      <c r="M4744" s="1" t="s">
        <v>110</v>
      </c>
      <c r="P4744" s="1" t="s">
        <v>111</v>
      </c>
      <c r="Q4744" s="1" t="s">
        <v>254</v>
      </c>
      <c r="S4744" t="str">
        <f t="shared" si="74"/>
        <v>N</v>
      </c>
      <c r="T4744" t="s">
        <v>19</v>
      </c>
      <c r="U4744" t="s">
        <v>22632</v>
      </c>
      <c r="V4744" s="12">
        <v>6.1298999999999998E-3</v>
      </c>
      <c r="W4744" s="12">
        <v>4.2083000000000002E-4</v>
      </c>
      <c r="X4744" s="12">
        <v>4.0309999999999999E-4</v>
      </c>
      <c r="Y4744">
        <v>2</v>
      </c>
      <c r="Z4744" s="10" t="str">
        <f>_xlfn.IFNA(IF(OR(R4744="Y",S4744="Y"),HYPERLINK(".\plots/daily_2016_smallegu_flat.png","daily flat"),HYPERLINK(VLOOKUP($AB4744,linkref!$A$2:$D$68,3,FALSE),VLOOKUP($AB4744,linkref!$A$2:$D$68,2,FALSE))),"")</f>
        <v>South Oil Peaking</v>
      </c>
      <c r="AA4744" s="10" t="str">
        <f>_xlfn.IFNA(IF(OR(R4744="Y",S4744="Y"),HYPERLINK(".\plots/diurnal_2016_smallegu_flat.png","diurnal flat"),HYPERLINK(VLOOKUP($AB4744,linkref!$A$2:$D$68,4,FALSE),VLOOKUP($AB4744,linkref!$A$2:$D$68,2,FALSE))),"")</f>
        <v>South Oil Peaking</v>
      </c>
      <c r="AB4744" t="str">
        <f>_xlfn.IFNA(VLOOKUP(I4744,units!A$2:B$1765,2,FALSE),"")</f>
        <v>South_oil_peak</v>
      </c>
    </row>
    <row r="4745" spans="1:28" x14ac:dyDescent="0.3">
      <c r="A4745" s="1" t="s">
        <v>235</v>
      </c>
      <c r="B4745" s="9" t="str">
        <f>_xlfn.IFNA(VLOOKUP(C4745,regions!A$1:B$49,2,FALSE),"")</f>
        <v>MANE-VU</v>
      </c>
      <c r="C4745" t="s">
        <v>20909</v>
      </c>
      <c r="D4745" s="1" t="s">
        <v>218</v>
      </c>
      <c r="E4745" s="1" t="s">
        <v>217</v>
      </c>
      <c r="F4745" s="1" t="s">
        <v>236</v>
      </c>
      <c r="G4745" t="s">
        <v>224</v>
      </c>
      <c r="H4745" s="1" t="s">
        <v>220</v>
      </c>
      <c r="I4745" s="1" t="s">
        <v>237</v>
      </c>
      <c r="J4745" s="1" t="s">
        <v>239</v>
      </c>
      <c r="K4745" s="1" t="s">
        <v>240</v>
      </c>
      <c r="L4745" s="1" t="s">
        <v>135</v>
      </c>
      <c r="M4745" s="1" t="s">
        <v>225</v>
      </c>
      <c r="N4745" t="s">
        <v>128</v>
      </c>
      <c r="O4745" t="s">
        <v>219</v>
      </c>
      <c r="P4745" s="1" t="s">
        <v>226</v>
      </c>
      <c r="Q4745" s="1" t="s">
        <v>136</v>
      </c>
      <c r="R4745" t="s">
        <v>8</v>
      </c>
      <c r="S4745" t="str">
        <f t="shared" si="74"/>
        <v>N</v>
      </c>
      <c r="T4745" t="s">
        <v>19</v>
      </c>
      <c r="V4745" s="12">
        <v>6.1209999999999997E-3</v>
      </c>
      <c r="W4745" s="12">
        <v>4.65728E-4</v>
      </c>
      <c r="X4745" s="12">
        <v>6.437E-3</v>
      </c>
      <c r="Y4745">
        <v>67</v>
      </c>
      <c r="Z4745" s="10" t="str">
        <f>_xlfn.IFNA(IF(OR(R4745="Y",S4745="Y"),HYPERLINK(".\plots/daily_2016_smallegu_flat.png","daily flat"),HYPERLINK(VLOOKUP($AB4745,linkref!$A$2:$D$68,3,FALSE),VLOOKUP($AB4745,linkref!$A$2:$D$68,2,FALSE))),"")</f>
        <v>daily flat</v>
      </c>
      <c r="AA4745" s="10" t="str">
        <f>_xlfn.IFNA(IF(OR(R4745="Y",S4745="Y"),HYPERLINK(".\plots/diurnal_2016_smallegu_flat.png","diurnal flat"),HYPERLINK(VLOOKUP($AB4745,linkref!$A$2:$D$68,4,FALSE),VLOOKUP($AB4745,linkref!$A$2:$D$68,2,FALSE))),"")</f>
        <v>diurnal flat</v>
      </c>
      <c r="AB4745" t="str">
        <f>_xlfn.IFNA(VLOOKUP(I4745,units!A$2:B$1765,2,FALSE),"")</f>
        <v>MANE-VU_gas_nonpeak</v>
      </c>
    </row>
    <row r="4746" spans="1:28" hidden="1" x14ac:dyDescent="0.3">
      <c r="B4746" s="9" t="str">
        <f>_xlfn.IFNA(VLOOKUP(C4746,regions!A$1:B$49,2,FALSE),"")</f>
        <v>West</v>
      </c>
      <c r="C4746" t="s">
        <v>20905</v>
      </c>
      <c r="D4746" s="1" t="s">
        <v>5553</v>
      </c>
      <c r="G4746" t="s">
        <v>13723</v>
      </c>
      <c r="H4746" s="1" t="s">
        <v>13719</v>
      </c>
      <c r="I4746" s="1" t="s">
        <v>13720</v>
      </c>
      <c r="J4746" s="1" t="s">
        <v>13721</v>
      </c>
      <c r="K4746" s="1" t="s">
        <v>13722</v>
      </c>
      <c r="L4746" s="1" t="s">
        <v>253</v>
      </c>
      <c r="M4746" s="1" t="s">
        <v>110</v>
      </c>
      <c r="Q4746" s="1" t="s">
        <v>254</v>
      </c>
      <c r="S4746" t="str">
        <f t="shared" si="74"/>
        <v>N</v>
      </c>
      <c r="T4746" t="s">
        <v>8</v>
      </c>
      <c r="U4746" t="s">
        <v>22632</v>
      </c>
      <c r="V4746" s="4">
        <v>6.0993200000000001E-3</v>
      </c>
      <c r="W4746" s="4">
        <v>8.1619000000000006E-5</v>
      </c>
      <c r="X4746" s="4">
        <v>2.8270000000000002E-6</v>
      </c>
      <c r="Y4746">
        <v>8736</v>
      </c>
      <c r="Z4746" s="10" t="str">
        <f>_xlfn.IFNA(IF(OR(R4746="Y",S4746="Y"),HYPERLINK(".\plots/daily_2016_smallegu_flat.png","daily flat"),HYPERLINK(VLOOKUP($AB4746,linkref!$A$2:$D$68,3,FALSE),VLOOKUP($AB4746,linkref!$A$2:$D$68,2,FALSE))),"")</f>
        <v/>
      </c>
      <c r="AA4746" s="10" t="str">
        <f>_xlfn.IFNA(IF(OR(R4746="Y",S4746="Y"),HYPERLINK(".\plots/diurnal_2016_smallegu_flat.png","diurnal flat"),HYPERLINK(VLOOKUP($AB4746,linkref!$A$2:$D$68,4,FALSE),VLOOKUP($AB4746,linkref!$A$2:$D$68,2,FALSE))),"")</f>
        <v/>
      </c>
      <c r="AB4746" t="str">
        <f>_xlfn.IFNA(VLOOKUP(I4746,units!A$2:B$1765,2,FALSE),"")</f>
        <v/>
      </c>
    </row>
    <row r="4747" spans="1:28" x14ac:dyDescent="0.3">
      <c r="A4747" s="1" t="s">
        <v>4935</v>
      </c>
      <c r="B4747" s="9" t="str">
        <f>_xlfn.IFNA(VLOOKUP(C4747,regions!A$1:B$49,2,FALSE),"")</f>
        <v>West</v>
      </c>
      <c r="C4747" t="s">
        <v>20905</v>
      </c>
      <c r="D4747" s="1" t="s">
        <v>381</v>
      </c>
      <c r="E4747" s="1" t="s">
        <v>4922</v>
      </c>
      <c r="F4747" s="1" t="s">
        <v>4936</v>
      </c>
      <c r="G4747" t="s">
        <v>4930</v>
      </c>
      <c r="H4747" s="1" t="s">
        <v>4925</v>
      </c>
      <c r="I4747" s="1" t="s">
        <v>4937</v>
      </c>
      <c r="J4747" s="1" t="s">
        <v>4938</v>
      </c>
      <c r="K4747" s="1" t="s">
        <v>4939</v>
      </c>
      <c r="L4747" s="1" t="s">
        <v>611</v>
      </c>
      <c r="M4747" s="1" t="s">
        <v>4931</v>
      </c>
      <c r="N4747" t="s">
        <v>289</v>
      </c>
      <c r="O4747" t="s">
        <v>4924</v>
      </c>
      <c r="P4747" s="1" t="s">
        <v>4932</v>
      </c>
      <c r="Q4747" s="1" t="s">
        <v>4929</v>
      </c>
      <c r="R4747" t="s">
        <v>8</v>
      </c>
      <c r="S4747" t="str">
        <f t="shared" si="74"/>
        <v>N</v>
      </c>
      <c r="T4747" t="s">
        <v>19</v>
      </c>
      <c r="V4747" s="12">
        <v>6.0851999999999998E-3</v>
      </c>
      <c r="W4747" s="12">
        <v>5.9271300000000003E-4</v>
      </c>
      <c r="X4747" s="12">
        <v>1.49693E-2</v>
      </c>
      <c r="Y4747">
        <v>8400</v>
      </c>
      <c r="Z4747" s="10" t="str">
        <f>_xlfn.IFNA(IF(OR(R4747="Y",S4747="Y"),HYPERLINK(".\plots/daily_2016_smallegu_flat.png","daily flat"),HYPERLINK(VLOOKUP($AB4747,linkref!$A$2:$D$68,3,FALSE),VLOOKUP($AB4747,linkref!$A$2:$D$68,2,FALSE))),"")</f>
        <v>daily flat</v>
      </c>
      <c r="AA4747" s="10" t="str">
        <f>_xlfn.IFNA(IF(OR(R4747="Y",S4747="Y"),HYPERLINK(".\plots/diurnal_2016_smallegu_flat.png","diurnal flat"),HYPERLINK(VLOOKUP($AB4747,linkref!$A$2:$D$68,4,FALSE),VLOOKUP($AB4747,linkref!$A$2:$D$68,2,FALSE))),"")</f>
        <v>diurnal flat</v>
      </c>
      <c r="AB4747" t="str">
        <f>_xlfn.IFNA(VLOOKUP(I4747,units!A$2:B$1765,2,FALSE),"")</f>
        <v>West_comp_nonpeak</v>
      </c>
    </row>
    <row r="4748" spans="1:28" hidden="1" x14ac:dyDescent="0.3">
      <c r="B4748" s="9" t="str">
        <f>_xlfn.IFNA(VLOOKUP(C4748,regions!A$1:B$49,2,FALSE),"")</f>
        <v>West</v>
      </c>
      <c r="C4748" t="s">
        <v>20905</v>
      </c>
      <c r="D4748" s="1" t="s">
        <v>11656</v>
      </c>
      <c r="G4748" t="s">
        <v>11655</v>
      </c>
      <c r="H4748" s="1" t="s">
        <v>11651</v>
      </c>
      <c r="I4748" s="1" t="s">
        <v>20296</v>
      </c>
      <c r="J4748" s="1" t="s">
        <v>20297</v>
      </c>
      <c r="K4748" s="1" t="s">
        <v>20298</v>
      </c>
      <c r="L4748" s="1" t="s">
        <v>253</v>
      </c>
      <c r="M4748" s="1" t="s">
        <v>110</v>
      </c>
      <c r="Q4748" s="1" t="s">
        <v>7060</v>
      </c>
      <c r="S4748" t="str">
        <f t="shared" si="74"/>
        <v>N</v>
      </c>
      <c r="T4748" t="s">
        <v>8</v>
      </c>
      <c r="U4748" t="s">
        <v>22632</v>
      </c>
      <c r="V4748" s="4">
        <v>6.0405399999999996E-3</v>
      </c>
      <c r="W4748" s="4">
        <v>8.6574000000000002E-5</v>
      </c>
      <c r="X4748" s="4">
        <v>7.2450000000000001E-6</v>
      </c>
      <c r="Y4748">
        <v>50</v>
      </c>
      <c r="Z4748" s="10" t="str">
        <f>_xlfn.IFNA(IF(OR(R4748="Y",S4748="Y"),HYPERLINK(".\plots/daily_2016_smallegu_flat.png","daily flat"),HYPERLINK(VLOOKUP($AB4748,linkref!$A$2:$D$68,3,FALSE),VLOOKUP($AB4748,linkref!$A$2:$D$68,2,FALSE))),"")</f>
        <v/>
      </c>
      <c r="AA4748" s="10" t="str">
        <f>_xlfn.IFNA(IF(OR(R4748="Y",S4748="Y"),HYPERLINK(".\plots/diurnal_2016_smallegu_flat.png","diurnal flat"),HYPERLINK(VLOOKUP($AB4748,linkref!$A$2:$D$68,4,FALSE),VLOOKUP($AB4748,linkref!$A$2:$D$68,2,FALSE))),"")</f>
        <v/>
      </c>
      <c r="AB4748" t="str">
        <f>_xlfn.IFNA(VLOOKUP(I4748,units!A$2:B$1765,2,FALSE),"")</f>
        <v/>
      </c>
    </row>
    <row r="4749" spans="1:28" x14ac:dyDescent="0.3">
      <c r="A4749" s="1" t="s">
        <v>4312</v>
      </c>
      <c r="B4749" s="9" t="str">
        <f>_xlfn.IFNA(VLOOKUP(C4749,regions!A$1:B$49,2,FALSE),"")</f>
        <v>MANE-VU</v>
      </c>
      <c r="C4749" t="s">
        <v>20939</v>
      </c>
      <c r="D4749" s="1" t="s">
        <v>4300</v>
      </c>
      <c r="E4749" s="1" t="s">
        <v>4299</v>
      </c>
      <c r="F4749" s="1" t="s">
        <v>933</v>
      </c>
      <c r="G4749" t="s">
        <v>4305</v>
      </c>
      <c r="H4749" s="1" t="s">
        <v>4301</v>
      </c>
      <c r="I4749" s="1" t="s">
        <v>4313</v>
      </c>
      <c r="J4749" s="1" t="s">
        <v>4303</v>
      </c>
      <c r="K4749" s="1" t="s">
        <v>4315</v>
      </c>
      <c r="L4749" s="1" t="s">
        <v>730</v>
      </c>
      <c r="M4749" s="1" t="s">
        <v>110</v>
      </c>
      <c r="N4749" t="s">
        <v>128</v>
      </c>
      <c r="O4749" t="s">
        <v>130</v>
      </c>
      <c r="P4749" s="1" t="s">
        <v>111</v>
      </c>
      <c r="Q4749" s="1" t="s">
        <v>136</v>
      </c>
      <c r="R4749" t="s">
        <v>19</v>
      </c>
      <c r="S4749" t="str">
        <f t="shared" si="74"/>
        <v>N</v>
      </c>
      <c r="T4749" t="s">
        <v>19</v>
      </c>
      <c r="U4749" t="s">
        <v>22632</v>
      </c>
      <c r="V4749" s="12">
        <v>6.0400000000000002E-3</v>
      </c>
      <c r="W4749" s="12">
        <v>9.6469099999999998E-6</v>
      </c>
      <c r="X4749" s="12">
        <v>3.97E-4</v>
      </c>
      <c r="Z4749" s="10" t="str">
        <f>_xlfn.IFNA(IF(OR(R4749="Y",S4749="Y"),HYPERLINK(".\plots/daily_2016_smallegu_flat.png","daily flat"),HYPERLINK(VLOOKUP($AB4749,linkref!$A$2:$D$68,3,FALSE),VLOOKUP($AB4749,linkref!$A$2:$D$68,2,FALSE))),"")</f>
        <v>MANE-VU Oil Peaking</v>
      </c>
      <c r="AA4749" s="10" t="str">
        <f>_xlfn.IFNA(IF(OR(R4749="Y",S4749="Y"),HYPERLINK(".\plots/diurnal_2016_smallegu_flat.png","diurnal flat"),HYPERLINK(VLOOKUP($AB4749,linkref!$A$2:$D$68,4,FALSE),VLOOKUP($AB4749,linkref!$A$2:$D$68,2,FALSE))),"")</f>
        <v>MANE-VU Oil Peaking</v>
      </c>
      <c r="AB4749" t="str">
        <f>_xlfn.IFNA(VLOOKUP(I4749,units!A$2:B$1765,2,FALSE),"")</f>
        <v>MANE-VU_oil_peak</v>
      </c>
    </row>
    <row r="4750" spans="1:28" hidden="1" x14ac:dyDescent="0.3">
      <c r="B4750" s="9" t="str">
        <f>_xlfn.IFNA(VLOOKUP(C4750,regions!A$1:B$49,2,FALSE),"")</f>
        <v>MANE-VU</v>
      </c>
      <c r="C4750" t="s">
        <v>20939</v>
      </c>
      <c r="D4750" s="1" t="s">
        <v>5542</v>
      </c>
      <c r="G4750" t="s">
        <v>14664</v>
      </c>
      <c r="H4750" s="1" t="s">
        <v>14660</v>
      </c>
      <c r="I4750" s="1" t="s">
        <v>14661</v>
      </c>
      <c r="J4750" s="1" t="s">
        <v>14662</v>
      </c>
      <c r="K4750" s="1" t="s">
        <v>14663</v>
      </c>
      <c r="L4750" s="1" t="s">
        <v>730</v>
      </c>
      <c r="M4750" s="1" t="s">
        <v>110</v>
      </c>
      <c r="P4750" s="1" t="s">
        <v>111</v>
      </c>
      <c r="Q4750" s="1" t="s">
        <v>254</v>
      </c>
      <c r="S4750" t="str">
        <f t="shared" si="74"/>
        <v>N</v>
      </c>
      <c r="T4750" t="s">
        <v>8</v>
      </c>
      <c r="U4750" t="s">
        <v>22632</v>
      </c>
      <c r="V4750" s="4">
        <v>6.0400000000000002E-3</v>
      </c>
      <c r="W4750" s="4">
        <v>4.2499999999999998E-4</v>
      </c>
      <c r="X4750" s="4">
        <v>3.97E-4</v>
      </c>
      <c r="Z4750" s="10" t="str">
        <f>_xlfn.IFNA(IF(OR(R4750="Y",S4750="Y"),HYPERLINK(".\plots/daily_2016_smallegu_flat.png","daily flat"),HYPERLINK(VLOOKUP($AB4750,linkref!$A$2:$D$68,3,FALSE),VLOOKUP($AB4750,linkref!$A$2:$D$68,2,FALSE))),"")</f>
        <v/>
      </c>
      <c r="AA4750" s="10" t="str">
        <f>_xlfn.IFNA(IF(OR(R4750="Y",S4750="Y"),HYPERLINK(".\plots/diurnal_2016_smallegu_flat.png","diurnal flat"),HYPERLINK(VLOOKUP($AB4750,linkref!$A$2:$D$68,4,FALSE),VLOOKUP($AB4750,linkref!$A$2:$D$68,2,FALSE))),"")</f>
        <v/>
      </c>
      <c r="AB4750" t="str">
        <f>_xlfn.IFNA(VLOOKUP(I4750,units!A$2:B$1765,2,FALSE),"")</f>
        <v/>
      </c>
    </row>
    <row r="4751" spans="1:28" hidden="1" x14ac:dyDescent="0.3">
      <c r="B4751" s="9" t="str">
        <f>_xlfn.IFNA(VLOOKUP(C4751,regions!A$1:B$49,2,FALSE),"")</f>
        <v>MANE-VU</v>
      </c>
      <c r="C4751" t="s">
        <v>20914</v>
      </c>
      <c r="D4751" s="1" t="s">
        <v>6796</v>
      </c>
      <c r="G4751" t="s">
        <v>14760</v>
      </c>
      <c r="H4751" s="1" t="s">
        <v>14756</v>
      </c>
      <c r="I4751" s="1" t="s">
        <v>14757</v>
      </c>
      <c r="J4751" s="1" t="s">
        <v>14758</v>
      </c>
      <c r="K4751" s="1" t="s">
        <v>14759</v>
      </c>
      <c r="L4751" s="1" t="s">
        <v>522</v>
      </c>
      <c r="M4751" s="1" t="s">
        <v>110</v>
      </c>
      <c r="P4751" s="1" t="s">
        <v>111</v>
      </c>
      <c r="Q4751" s="1" t="s">
        <v>254</v>
      </c>
      <c r="S4751" t="str">
        <f t="shared" si="74"/>
        <v>N</v>
      </c>
      <c r="T4751" t="s">
        <v>8</v>
      </c>
      <c r="U4751" t="s">
        <v>22632</v>
      </c>
      <c r="V4751" s="4">
        <v>6.0390000000000001E-3</v>
      </c>
      <c r="W4751" s="4">
        <v>2.6603869999999998E-4</v>
      </c>
      <c r="X4751" s="4">
        <v>1.5100000000000001E-3</v>
      </c>
      <c r="Z4751" s="10" t="str">
        <f>_xlfn.IFNA(IF(OR(R4751="Y",S4751="Y"),HYPERLINK(".\plots/daily_2016_smallegu_flat.png","daily flat"),HYPERLINK(VLOOKUP($AB4751,linkref!$A$2:$D$68,3,FALSE),VLOOKUP($AB4751,linkref!$A$2:$D$68,2,FALSE))),"")</f>
        <v/>
      </c>
      <c r="AA4751" s="10" t="str">
        <f>_xlfn.IFNA(IF(OR(R4751="Y",S4751="Y"),HYPERLINK(".\plots/diurnal_2016_smallegu_flat.png","diurnal flat"),HYPERLINK(VLOOKUP($AB4751,linkref!$A$2:$D$68,4,FALSE),VLOOKUP($AB4751,linkref!$A$2:$D$68,2,FALSE))),"")</f>
        <v/>
      </c>
      <c r="AB4751" t="str">
        <f>_xlfn.IFNA(VLOOKUP(I4751,units!A$2:B$1765,2,FALSE),"")</f>
        <v/>
      </c>
    </row>
    <row r="4752" spans="1:28" hidden="1" x14ac:dyDescent="0.3">
      <c r="B4752" s="9" t="str">
        <f>_xlfn.IFNA(VLOOKUP(C4752,regions!A$1:B$49,2,FALSE),"")</f>
        <v>South</v>
      </c>
      <c r="C4752" t="s">
        <v>20917</v>
      </c>
      <c r="D4752" s="1" t="s">
        <v>11183</v>
      </c>
      <c r="G4752" t="s">
        <v>11182</v>
      </c>
      <c r="H4752" s="1" t="s">
        <v>11178</v>
      </c>
      <c r="I4752" s="1" t="s">
        <v>12669</v>
      </c>
      <c r="J4752" s="1" t="s">
        <v>12670</v>
      </c>
      <c r="K4752" s="1" t="s">
        <v>12671</v>
      </c>
      <c r="L4752" s="1" t="s">
        <v>730</v>
      </c>
      <c r="M4752" s="1" t="s">
        <v>110</v>
      </c>
      <c r="P4752" s="1" t="s">
        <v>111</v>
      </c>
      <c r="Q4752" s="1" t="s">
        <v>254</v>
      </c>
      <c r="S4752" t="str">
        <f t="shared" si="74"/>
        <v>N</v>
      </c>
      <c r="T4752" t="s">
        <v>8</v>
      </c>
      <c r="U4752" t="s">
        <v>22632</v>
      </c>
      <c r="V4752" s="4">
        <v>6.0000000000000001E-3</v>
      </c>
      <c r="W4752" s="4"/>
      <c r="X4752" s="4"/>
      <c r="Y4752">
        <v>52</v>
      </c>
      <c r="Z4752" s="10" t="str">
        <f>_xlfn.IFNA(IF(OR(R4752="Y",S4752="Y"),HYPERLINK(".\plots/daily_2016_smallegu_flat.png","daily flat"),HYPERLINK(VLOOKUP($AB4752,linkref!$A$2:$D$68,3,FALSE),VLOOKUP($AB4752,linkref!$A$2:$D$68,2,FALSE))),"")</f>
        <v/>
      </c>
      <c r="AA4752" s="10" t="str">
        <f>_xlfn.IFNA(IF(OR(R4752="Y",S4752="Y"),HYPERLINK(".\plots/diurnal_2016_smallegu_flat.png","diurnal flat"),HYPERLINK(VLOOKUP($AB4752,linkref!$A$2:$D$68,4,FALSE),VLOOKUP($AB4752,linkref!$A$2:$D$68,2,FALSE))),"")</f>
        <v/>
      </c>
      <c r="AB4752" t="str">
        <f>_xlfn.IFNA(VLOOKUP(I4752,units!A$2:B$1765,2,FALSE),"")</f>
        <v/>
      </c>
    </row>
    <row r="4753" spans="1:28" hidden="1" x14ac:dyDescent="0.3">
      <c r="B4753" s="9" t="str">
        <f>_xlfn.IFNA(VLOOKUP(C4753,regions!A$1:B$49,2,FALSE),"")</f>
        <v>West</v>
      </c>
      <c r="C4753" t="s">
        <v>20905</v>
      </c>
      <c r="D4753" s="1" t="s">
        <v>967</v>
      </c>
      <c r="G4753" t="s">
        <v>19558</v>
      </c>
      <c r="H4753" s="1" t="s">
        <v>19554</v>
      </c>
      <c r="I4753" s="1" t="s">
        <v>19555</v>
      </c>
      <c r="J4753" s="1" t="s">
        <v>19556</v>
      </c>
      <c r="K4753" s="1" t="s">
        <v>19557</v>
      </c>
      <c r="L4753" s="1" t="s">
        <v>253</v>
      </c>
      <c r="M4753" s="1" t="s">
        <v>110</v>
      </c>
      <c r="P4753" s="1" t="s">
        <v>111</v>
      </c>
      <c r="Q4753" s="1" t="s">
        <v>7060</v>
      </c>
      <c r="S4753" t="str">
        <f t="shared" si="74"/>
        <v>N</v>
      </c>
      <c r="T4753" t="s">
        <v>8</v>
      </c>
      <c r="U4753" t="s">
        <v>22632</v>
      </c>
      <c r="V4753" s="4">
        <v>6.0000000000000001E-3</v>
      </c>
      <c r="W4753" s="4"/>
      <c r="X4753" s="4"/>
      <c r="Y4753">
        <v>8736</v>
      </c>
      <c r="Z4753" s="10" t="str">
        <f>_xlfn.IFNA(IF(OR(R4753="Y",S4753="Y"),HYPERLINK(".\plots/daily_2016_smallegu_flat.png","daily flat"),HYPERLINK(VLOOKUP($AB4753,linkref!$A$2:$D$68,3,FALSE),VLOOKUP($AB4753,linkref!$A$2:$D$68,2,FALSE))),"")</f>
        <v/>
      </c>
      <c r="AA4753" s="10" t="str">
        <f>_xlfn.IFNA(IF(OR(R4753="Y",S4753="Y"),HYPERLINK(".\plots/diurnal_2016_smallegu_flat.png","diurnal flat"),HYPERLINK(VLOOKUP($AB4753,linkref!$A$2:$D$68,4,FALSE),VLOOKUP($AB4753,linkref!$A$2:$D$68,2,FALSE))),"")</f>
        <v/>
      </c>
      <c r="AB4753" t="str">
        <f>_xlfn.IFNA(VLOOKUP(I4753,units!A$2:B$1765,2,FALSE),"")</f>
        <v/>
      </c>
    </row>
    <row r="4754" spans="1:28" hidden="1" x14ac:dyDescent="0.3">
      <c r="B4754" s="9" t="str">
        <f>_xlfn.IFNA(VLOOKUP(C4754,regions!A$1:B$49,2,FALSE),"")</f>
        <v>West</v>
      </c>
      <c r="C4754" t="s">
        <v>20905</v>
      </c>
      <c r="D4754" s="1" t="s">
        <v>381</v>
      </c>
      <c r="G4754" t="s">
        <v>6672</v>
      </c>
      <c r="H4754" s="1" t="s">
        <v>21789</v>
      </c>
      <c r="I4754" s="1" t="s">
        <v>21790</v>
      </c>
      <c r="J4754" s="1" t="s">
        <v>21791</v>
      </c>
      <c r="K4754" s="1" t="s">
        <v>21792</v>
      </c>
      <c r="L4754" s="1" t="s">
        <v>1946</v>
      </c>
      <c r="M4754" s="1" t="s">
        <v>110</v>
      </c>
      <c r="P4754" s="1" t="s">
        <v>111</v>
      </c>
      <c r="Q4754" s="1" t="s">
        <v>254</v>
      </c>
      <c r="S4754" t="str">
        <f t="shared" si="74"/>
        <v>N</v>
      </c>
      <c r="T4754" t="s">
        <v>8</v>
      </c>
      <c r="U4754" t="s">
        <v>112</v>
      </c>
      <c r="V4754" s="4">
        <v>5.9796399999999996E-3</v>
      </c>
      <c r="W4754" s="4">
        <v>2.4926000000000002E-5</v>
      </c>
      <c r="X4754" s="4">
        <v>2.3054999999999999E-5</v>
      </c>
      <c r="Y4754">
        <v>52</v>
      </c>
      <c r="Z4754" s="10" t="str">
        <f>_xlfn.IFNA(IF(OR(R4754="Y",S4754="Y"),HYPERLINK(".\plots/daily_2016_smallegu_flat.png","daily flat"),HYPERLINK(VLOOKUP($AB4754,linkref!$A$2:$D$68,3,FALSE),VLOOKUP($AB4754,linkref!$A$2:$D$68,2,FALSE))),"")</f>
        <v/>
      </c>
      <c r="AA4754" s="10" t="str">
        <f>_xlfn.IFNA(IF(OR(R4754="Y",S4754="Y"),HYPERLINK(".\plots/diurnal_2016_smallegu_flat.png","diurnal flat"),HYPERLINK(VLOOKUP($AB4754,linkref!$A$2:$D$68,4,FALSE),VLOOKUP($AB4754,linkref!$A$2:$D$68,2,FALSE))),"")</f>
        <v/>
      </c>
      <c r="AB4754" t="str">
        <f>_xlfn.IFNA(VLOOKUP(I4754,units!A$2:B$1765,2,FALSE),"")</f>
        <v/>
      </c>
    </row>
    <row r="4755" spans="1:28" x14ac:dyDescent="0.3">
      <c r="A4755" s="1" t="s">
        <v>241</v>
      </c>
      <c r="B4755" s="9" t="str">
        <f>_xlfn.IFNA(VLOOKUP(C4755,regions!A$1:B$49,2,FALSE),"")</f>
        <v>MANE-VU</v>
      </c>
      <c r="C4755" t="s">
        <v>20909</v>
      </c>
      <c r="D4755" s="1" t="s">
        <v>218</v>
      </c>
      <c r="E4755" s="1" t="s">
        <v>217</v>
      </c>
      <c r="F4755" s="1" t="s">
        <v>242</v>
      </c>
      <c r="G4755" t="s">
        <v>224</v>
      </c>
      <c r="H4755" s="1" t="s">
        <v>220</v>
      </c>
      <c r="I4755" s="1" t="s">
        <v>243</v>
      </c>
      <c r="J4755" s="1" t="s">
        <v>245</v>
      </c>
      <c r="K4755" s="1" t="s">
        <v>246</v>
      </c>
      <c r="L4755" s="1" t="s">
        <v>135</v>
      </c>
      <c r="M4755" s="1" t="s">
        <v>225</v>
      </c>
      <c r="N4755" t="s">
        <v>128</v>
      </c>
      <c r="O4755" t="s">
        <v>219</v>
      </c>
      <c r="P4755" s="1" t="s">
        <v>226</v>
      </c>
      <c r="Q4755" s="1" t="s">
        <v>136</v>
      </c>
      <c r="R4755" t="s">
        <v>8</v>
      </c>
      <c r="S4755" t="str">
        <f t="shared" si="74"/>
        <v>N</v>
      </c>
      <c r="T4755" t="s">
        <v>19</v>
      </c>
      <c r="V4755" s="12">
        <v>5.921E-3</v>
      </c>
      <c r="W4755" s="12">
        <v>4.5067000000000002E-4</v>
      </c>
      <c r="X4755" s="12">
        <v>6.3290000000000004E-3</v>
      </c>
      <c r="Y4755">
        <v>59</v>
      </c>
      <c r="Z4755" s="10" t="str">
        <f>_xlfn.IFNA(IF(OR(R4755="Y",S4755="Y"),HYPERLINK(".\plots/daily_2016_smallegu_flat.png","daily flat"),HYPERLINK(VLOOKUP($AB4755,linkref!$A$2:$D$68,3,FALSE),VLOOKUP($AB4755,linkref!$A$2:$D$68,2,FALSE))),"")</f>
        <v>daily flat</v>
      </c>
      <c r="AA4755" s="10" t="str">
        <f>_xlfn.IFNA(IF(OR(R4755="Y",S4755="Y"),HYPERLINK(".\plots/diurnal_2016_smallegu_flat.png","diurnal flat"),HYPERLINK(VLOOKUP($AB4755,linkref!$A$2:$D$68,4,FALSE),VLOOKUP($AB4755,linkref!$A$2:$D$68,2,FALSE))),"")</f>
        <v>diurnal flat</v>
      </c>
      <c r="AB4755" t="str">
        <f>_xlfn.IFNA(VLOOKUP(I4755,units!A$2:B$1765,2,FALSE),"")</f>
        <v>MANE-VU_gas_nonpeak</v>
      </c>
    </row>
    <row r="4756" spans="1:28" hidden="1" x14ac:dyDescent="0.3">
      <c r="B4756" s="9" t="str">
        <f>_xlfn.IFNA(VLOOKUP(C4756,regions!A$1:B$49,2,FALSE),"")</f>
        <v>West</v>
      </c>
      <c r="C4756" t="s">
        <v>20905</v>
      </c>
      <c r="D4756" s="1" t="s">
        <v>12253</v>
      </c>
      <c r="G4756" t="s">
        <v>16876</v>
      </c>
      <c r="H4756" s="1" t="s">
        <v>16872</v>
      </c>
      <c r="I4756" s="1" t="s">
        <v>16873</v>
      </c>
      <c r="J4756" s="1" t="s">
        <v>16874</v>
      </c>
      <c r="K4756" s="1" t="s">
        <v>16875</v>
      </c>
      <c r="L4756" s="1" t="s">
        <v>253</v>
      </c>
      <c r="M4756" s="1" t="s">
        <v>110</v>
      </c>
      <c r="Q4756" s="1" t="s">
        <v>254</v>
      </c>
      <c r="S4756" t="str">
        <f t="shared" si="74"/>
        <v>N</v>
      </c>
      <c r="T4756" t="s">
        <v>8</v>
      </c>
      <c r="U4756" t="s">
        <v>22632</v>
      </c>
      <c r="V4756" s="4">
        <v>5.8647300000000003E-3</v>
      </c>
      <c r="W4756" s="4">
        <v>4.0907600000000003E-4</v>
      </c>
      <c r="X4756" s="4">
        <v>2.7190000000000001E-6</v>
      </c>
      <c r="Y4756">
        <v>100</v>
      </c>
      <c r="Z4756" s="10" t="str">
        <f>_xlfn.IFNA(IF(OR(R4756="Y",S4756="Y"),HYPERLINK(".\plots/daily_2016_smallegu_flat.png","daily flat"),HYPERLINK(VLOOKUP($AB4756,linkref!$A$2:$D$68,3,FALSE),VLOOKUP($AB4756,linkref!$A$2:$D$68,2,FALSE))),"")</f>
        <v/>
      </c>
      <c r="AA4756" s="10" t="str">
        <f>_xlfn.IFNA(IF(OR(R4756="Y",S4756="Y"),HYPERLINK(".\plots/diurnal_2016_smallegu_flat.png","diurnal flat"),HYPERLINK(VLOOKUP($AB4756,linkref!$A$2:$D$68,4,FALSE),VLOOKUP($AB4756,linkref!$A$2:$D$68,2,FALSE))),"")</f>
        <v/>
      </c>
      <c r="AB4756" t="str">
        <f>_xlfn.IFNA(VLOOKUP(I4756,units!A$2:B$1765,2,FALSE),"")</f>
        <v/>
      </c>
    </row>
    <row r="4757" spans="1:28" hidden="1" x14ac:dyDescent="0.3">
      <c r="B4757" s="9" t="str">
        <f>_xlfn.IFNA(VLOOKUP(C4757,regions!A$1:B$49,2,FALSE),"")</f>
        <v>West</v>
      </c>
      <c r="C4757" t="s">
        <v>20905</v>
      </c>
      <c r="D4757" s="1" t="s">
        <v>5220</v>
      </c>
      <c r="G4757" t="s">
        <v>20825</v>
      </c>
      <c r="H4757" s="1" t="s">
        <v>20821</v>
      </c>
      <c r="I4757" s="1" t="s">
        <v>20822</v>
      </c>
      <c r="J4757" s="1" t="s">
        <v>20823</v>
      </c>
      <c r="K4757" s="1" t="s">
        <v>20824</v>
      </c>
      <c r="L4757" s="1" t="s">
        <v>253</v>
      </c>
      <c r="M4757" s="1" t="s">
        <v>110</v>
      </c>
      <c r="Q4757" s="1" t="s">
        <v>7060</v>
      </c>
      <c r="S4757" t="str">
        <f t="shared" si="74"/>
        <v>N</v>
      </c>
      <c r="T4757" t="s">
        <v>8</v>
      </c>
      <c r="U4757" t="s">
        <v>22632</v>
      </c>
      <c r="V4757" s="4">
        <v>5.8647300000000003E-3</v>
      </c>
      <c r="W4757" s="4">
        <v>4.0907600000000003E-4</v>
      </c>
      <c r="X4757" s="4">
        <v>2.7190000000000001E-6</v>
      </c>
      <c r="Y4757">
        <v>8736</v>
      </c>
      <c r="Z4757" s="10" t="str">
        <f>_xlfn.IFNA(IF(OR(R4757="Y",S4757="Y"),HYPERLINK(".\plots/daily_2016_smallegu_flat.png","daily flat"),HYPERLINK(VLOOKUP($AB4757,linkref!$A$2:$D$68,3,FALSE),VLOOKUP($AB4757,linkref!$A$2:$D$68,2,FALSE))),"")</f>
        <v/>
      </c>
      <c r="AA4757" s="10" t="str">
        <f>_xlfn.IFNA(IF(OR(R4757="Y",S4757="Y"),HYPERLINK(".\plots/diurnal_2016_smallegu_flat.png","diurnal flat"),HYPERLINK(VLOOKUP($AB4757,linkref!$A$2:$D$68,4,FALSE),VLOOKUP($AB4757,linkref!$A$2:$D$68,2,FALSE))),"")</f>
        <v/>
      </c>
      <c r="AB4757" t="str">
        <f>_xlfn.IFNA(VLOOKUP(I4757,units!A$2:B$1765,2,FALSE),"")</f>
        <v/>
      </c>
    </row>
    <row r="4758" spans="1:28" x14ac:dyDescent="0.3">
      <c r="A4758" s="1" t="s">
        <v>10547</v>
      </c>
      <c r="B4758" s="9" t="str">
        <f>_xlfn.IFNA(VLOOKUP(C4758,regions!A$1:B$49,2,FALSE),"")</f>
        <v>MANE-VU</v>
      </c>
      <c r="C4758" t="s">
        <v>20902</v>
      </c>
      <c r="D4758" s="1" t="s">
        <v>9919</v>
      </c>
      <c r="G4758" t="s">
        <v>10552</v>
      </c>
      <c r="H4758" s="1" t="s">
        <v>10548</v>
      </c>
      <c r="I4758" s="1" t="s">
        <v>10549</v>
      </c>
      <c r="J4758" s="1" t="s">
        <v>10550</v>
      </c>
      <c r="K4758" s="1" t="s">
        <v>10553</v>
      </c>
      <c r="L4758" s="1" t="s">
        <v>522</v>
      </c>
      <c r="M4758" s="1" t="s">
        <v>110</v>
      </c>
      <c r="P4758" s="1" t="s">
        <v>111</v>
      </c>
      <c r="Q4758" s="1" t="s">
        <v>254</v>
      </c>
      <c r="S4758" t="str">
        <f t="shared" si="74"/>
        <v>N</v>
      </c>
      <c r="T4758" t="s">
        <v>19</v>
      </c>
      <c r="U4758" t="s">
        <v>22632</v>
      </c>
      <c r="V4758" s="12">
        <v>5.7999999999999996E-3</v>
      </c>
      <c r="W4758" s="12">
        <v>6.9999999999999999E-4</v>
      </c>
      <c r="X4758" s="12">
        <v>0</v>
      </c>
      <c r="Z4758" s="10" t="str">
        <f>_xlfn.IFNA(IF(OR(R4758="Y",S4758="Y"),HYPERLINK(".\plots/daily_2016_smallegu_flat.png","daily flat"),HYPERLINK(VLOOKUP($AB4758,linkref!$A$2:$D$68,3,FALSE),VLOOKUP($AB4758,linkref!$A$2:$D$68,2,FALSE))),"")</f>
        <v>MANE-VU Oil Peaking</v>
      </c>
      <c r="AA4758" s="10" t="str">
        <f>_xlfn.IFNA(IF(OR(R4758="Y",S4758="Y"),HYPERLINK(".\plots/diurnal_2016_smallegu_flat.png","diurnal flat"),HYPERLINK(VLOOKUP($AB4758,linkref!$A$2:$D$68,4,FALSE),VLOOKUP($AB4758,linkref!$A$2:$D$68,2,FALSE))),"")</f>
        <v>MANE-VU Oil Peaking</v>
      </c>
      <c r="AB4758" t="str">
        <f>_xlfn.IFNA(VLOOKUP(I4758,units!A$2:B$1765,2,FALSE),"")</f>
        <v>MANE-VU_oil_peak</v>
      </c>
    </row>
    <row r="4759" spans="1:28" hidden="1" x14ac:dyDescent="0.3">
      <c r="B4759" s="9" t="str">
        <f>_xlfn.IFNA(VLOOKUP(C4759,regions!A$1:B$49,2,FALSE),"")</f>
        <v>West</v>
      </c>
      <c r="C4759" t="s">
        <v>20905</v>
      </c>
      <c r="D4759" s="1" t="s">
        <v>11656</v>
      </c>
      <c r="G4759" t="s">
        <v>22330</v>
      </c>
      <c r="H4759" s="1" t="s">
        <v>22326</v>
      </c>
      <c r="I4759" s="1" t="s">
        <v>22327</v>
      </c>
      <c r="J4759" s="1" t="s">
        <v>22328</v>
      </c>
      <c r="K4759" s="1" t="s">
        <v>22329</v>
      </c>
      <c r="L4759" s="1" t="s">
        <v>1946</v>
      </c>
      <c r="M4759" s="1" t="s">
        <v>110</v>
      </c>
      <c r="Q4759" s="1" t="s">
        <v>254</v>
      </c>
      <c r="S4759" t="str">
        <f t="shared" si="74"/>
        <v>N</v>
      </c>
      <c r="T4759" t="s">
        <v>8</v>
      </c>
      <c r="U4759" t="s">
        <v>112</v>
      </c>
      <c r="V4759" s="4">
        <v>5.7803899999999998E-3</v>
      </c>
      <c r="W4759" s="4">
        <v>1.7E-5</v>
      </c>
      <c r="X4759" s="4">
        <v>9.6599999999999994E-7</v>
      </c>
      <c r="Y4759">
        <v>100</v>
      </c>
      <c r="Z4759" s="10" t="str">
        <f>_xlfn.IFNA(IF(OR(R4759="Y",S4759="Y"),HYPERLINK(".\plots/daily_2016_smallegu_flat.png","daily flat"),HYPERLINK(VLOOKUP($AB4759,linkref!$A$2:$D$68,3,FALSE),VLOOKUP($AB4759,linkref!$A$2:$D$68,2,FALSE))),"")</f>
        <v/>
      </c>
      <c r="AA4759" s="10" t="str">
        <f>_xlfn.IFNA(IF(OR(R4759="Y",S4759="Y"),HYPERLINK(".\plots/diurnal_2016_smallegu_flat.png","diurnal flat"),HYPERLINK(VLOOKUP($AB4759,linkref!$A$2:$D$68,4,FALSE),VLOOKUP($AB4759,linkref!$A$2:$D$68,2,FALSE))),"")</f>
        <v/>
      </c>
      <c r="AB4759" t="str">
        <f>_xlfn.IFNA(VLOOKUP(I4759,units!A$2:B$1765,2,FALSE),"")</f>
        <v/>
      </c>
    </row>
    <row r="4760" spans="1:28" hidden="1" x14ac:dyDescent="0.3">
      <c r="B4760" s="9" t="str">
        <f>_xlfn.IFNA(VLOOKUP(C4760,regions!A$1:B$49,2,FALSE),"")</f>
        <v>West</v>
      </c>
      <c r="C4760" t="s">
        <v>20905</v>
      </c>
      <c r="D4760" s="1" t="s">
        <v>103</v>
      </c>
      <c r="G4760" t="s">
        <v>16089</v>
      </c>
      <c r="H4760" s="1" t="s">
        <v>16085</v>
      </c>
      <c r="I4760" s="1" t="s">
        <v>16086</v>
      </c>
      <c r="J4760" s="1" t="s">
        <v>16087</v>
      </c>
      <c r="K4760" s="1" t="s">
        <v>16088</v>
      </c>
      <c r="L4760" s="1" t="s">
        <v>253</v>
      </c>
      <c r="M4760" s="1" t="s">
        <v>110</v>
      </c>
      <c r="Q4760" s="1" t="s">
        <v>254</v>
      </c>
      <c r="S4760" t="str">
        <f t="shared" si="74"/>
        <v>N</v>
      </c>
      <c r="T4760" t="s">
        <v>8</v>
      </c>
      <c r="U4760" t="s">
        <v>22632</v>
      </c>
      <c r="V4760" s="4">
        <v>5.7708899999999999E-3</v>
      </c>
      <c r="W4760" s="4">
        <v>4.0253100000000003E-4</v>
      </c>
      <c r="X4760" s="4">
        <v>2.6749999999999998E-6</v>
      </c>
      <c r="Y4760">
        <v>8736</v>
      </c>
      <c r="Z4760" s="10" t="str">
        <f>_xlfn.IFNA(IF(OR(R4760="Y",S4760="Y"),HYPERLINK(".\plots/daily_2016_smallegu_flat.png","daily flat"),HYPERLINK(VLOOKUP($AB4760,linkref!$A$2:$D$68,3,FALSE),VLOOKUP($AB4760,linkref!$A$2:$D$68,2,FALSE))),"")</f>
        <v/>
      </c>
      <c r="AA4760" s="10" t="str">
        <f>_xlfn.IFNA(IF(OR(R4760="Y",S4760="Y"),HYPERLINK(".\plots/diurnal_2016_smallegu_flat.png","diurnal flat"),HYPERLINK(VLOOKUP($AB4760,linkref!$A$2:$D$68,4,FALSE),VLOOKUP($AB4760,linkref!$A$2:$D$68,2,FALSE))),"")</f>
        <v/>
      </c>
      <c r="AB4760" t="str">
        <f>_xlfn.IFNA(VLOOKUP(I4760,units!A$2:B$1765,2,FALSE),"")</f>
        <v/>
      </c>
    </row>
    <row r="4761" spans="1:28" hidden="1" x14ac:dyDescent="0.3">
      <c r="B4761" s="9" t="str">
        <f>_xlfn.IFNA(VLOOKUP(C4761,regions!A$1:B$49,2,FALSE),"")</f>
        <v>West</v>
      </c>
      <c r="C4761" t="s">
        <v>20905</v>
      </c>
      <c r="D4761" s="1" t="s">
        <v>103</v>
      </c>
      <c r="G4761" t="s">
        <v>13467</v>
      </c>
      <c r="H4761" s="1" t="s">
        <v>13463</v>
      </c>
      <c r="I4761" s="1" t="s">
        <v>13464</v>
      </c>
      <c r="J4761" s="1" t="s">
        <v>13465</v>
      </c>
      <c r="K4761" s="1" t="s">
        <v>13466</v>
      </c>
      <c r="L4761" s="1" t="s">
        <v>253</v>
      </c>
      <c r="M4761" s="1" t="s">
        <v>110</v>
      </c>
      <c r="Q4761" s="1" t="s">
        <v>254</v>
      </c>
      <c r="S4761" t="str">
        <f t="shared" si="74"/>
        <v>N</v>
      </c>
      <c r="T4761" t="s">
        <v>8</v>
      </c>
      <c r="U4761" t="s">
        <v>22632</v>
      </c>
      <c r="V4761" s="4">
        <v>5.7578300000000002E-3</v>
      </c>
      <c r="W4761" s="4">
        <v>1.7265499999999999E-4</v>
      </c>
      <c r="X4761" s="4">
        <v>5.981E-6</v>
      </c>
      <c r="Y4761">
        <v>100</v>
      </c>
      <c r="Z4761" s="10" t="str">
        <f>_xlfn.IFNA(IF(OR(R4761="Y",S4761="Y"),HYPERLINK(".\plots/daily_2016_smallegu_flat.png","daily flat"),HYPERLINK(VLOOKUP($AB4761,linkref!$A$2:$D$68,3,FALSE),VLOOKUP($AB4761,linkref!$A$2:$D$68,2,FALSE))),"")</f>
        <v/>
      </c>
      <c r="AA4761" s="10" t="str">
        <f>_xlfn.IFNA(IF(OR(R4761="Y",S4761="Y"),HYPERLINK(".\plots/diurnal_2016_smallegu_flat.png","diurnal flat"),HYPERLINK(VLOOKUP($AB4761,linkref!$A$2:$D$68,4,FALSE),VLOOKUP($AB4761,linkref!$A$2:$D$68,2,FALSE))),"")</f>
        <v/>
      </c>
      <c r="AB4761" t="str">
        <f>_xlfn.IFNA(VLOOKUP(I4761,units!A$2:B$1765,2,FALSE),"")</f>
        <v/>
      </c>
    </row>
    <row r="4762" spans="1:28" hidden="1" x14ac:dyDescent="0.3">
      <c r="B4762" s="9" t="str">
        <f>_xlfn.IFNA(VLOOKUP(C4762,regions!A$1:B$49,2,FALSE),"")</f>
        <v>West</v>
      </c>
      <c r="C4762" t="s">
        <v>20905</v>
      </c>
      <c r="D4762" s="1" t="s">
        <v>5553</v>
      </c>
      <c r="G4762" t="s">
        <v>13427</v>
      </c>
      <c r="H4762" s="1" t="s">
        <v>13423</v>
      </c>
      <c r="I4762" s="1" t="s">
        <v>13424</v>
      </c>
      <c r="J4762" s="1" t="s">
        <v>13425</v>
      </c>
      <c r="K4762" s="1" t="s">
        <v>13426</v>
      </c>
      <c r="L4762" s="1" t="s">
        <v>253</v>
      </c>
      <c r="M4762" s="1" t="s">
        <v>110</v>
      </c>
      <c r="Q4762" s="1" t="s">
        <v>254</v>
      </c>
      <c r="S4762" t="str">
        <f t="shared" si="74"/>
        <v>N</v>
      </c>
      <c r="T4762" t="s">
        <v>8</v>
      </c>
      <c r="U4762" t="s">
        <v>22632</v>
      </c>
      <c r="V4762" s="4">
        <v>5.7420500000000003E-3</v>
      </c>
      <c r="W4762" s="4">
        <v>1.10321E-4</v>
      </c>
      <c r="X4762" s="4">
        <v>5.5459999999999999E-6</v>
      </c>
      <c r="Y4762">
        <v>8736</v>
      </c>
      <c r="Z4762" s="10" t="str">
        <f>_xlfn.IFNA(IF(OR(R4762="Y",S4762="Y"),HYPERLINK(".\plots/daily_2016_smallegu_flat.png","daily flat"),HYPERLINK(VLOOKUP($AB4762,linkref!$A$2:$D$68,3,FALSE),VLOOKUP($AB4762,linkref!$A$2:$D$68,2,FALSE))),"")</f>
        <v/>
      </c>
      <c r="AA4762" s="10" t="str">
        <f>_xlfn.IFNA(IF(OR(R4762="Y",S4762="Y"),HYPERLINK(".\plots/diurnal_2016_smallegu_flat.png","diurnal flat"),HYPERLINK(VLOOKUP($AB4762,linkref!$A$2:$D$68,4,FALSE),VLOOKUP($AB4762,linkref!$A$2:$D$68,2,FALSE))),"")</f>
        <v/>
      </c>
      <c r="AB4762" t="str">
        <f>_xlfn.IFNA(VLOOKUP(I4762,units!A$2:B$1765,2,FALSE),"")</f>
        <v/>
      </c>
    </row>
    <row r="4763" spans="1:28" hidden="1" x14ac:dyDescent="0.3">
      <c r="B4763" s="9" t="str">
        <f>_xlfn.IFNA(VLOOKUP(C4763,regions!A$1:B$49,2,FALSE),"")</f>
        <v>SESARM</v>
      </c>
      <c r="C4763" t="s">
        <v>20925</v>
      </c>
      <c r="D4763" s="1" t="s">
        <v>10475</v>
      </c>
      <c r="G4763" t="s">
        <v>17958</v>
      </c>
      <c r="H4763" s="1" t="s">
        <v>17954</v>
      </c>
      <c r="I4763" s="1" t="s">
        <v>17959</v>
      </c>
      <c r="J4763" s="1" t="s">
        <v>17960</v>
      </c>
      <c r="K4763" s="1" t="s">
        <v>17961</v>
      </c>
      <c r="L4763" s="1" t="s">
        <v>522</v>
      </c>
      <c r="M4763" s="1" t="s">
        <v>110</v>
      </c>
      <c r="P4763" s="1" t="s">
        <v>111</v>
      </c>
      <c r="Q4763" s="1" t="s">
        <v>7060</v>
      </c>
      <c r="S4763" t="str">
        <f t="shared" si="74"/>
        <v>N</v>
      </c>
      <c r="T4763" t="s">
        <v>8</v>
      </c>
      <c r="U4763" t="s">
        <v>22632</v>
      </c>
      <c r="V4763" s="4">
        <v>5.738E-3</v>
      </c>
      <c r="W4763" s="4">
        <v>4.12841E-4</v>
      </c>
      <c r="X4763" s="4">
        <v>3.7743999999999999E-4</v>
      </c>
      <c r="Z4763" s="10" t="str">
        <f>_xlfn.IFNA(IF(OR(R4763="Y",S4763="Y"),HYPERLINK(".\plots/daily_2016_smallegu_flat.png","daily flat"),HYPERLINK(VLOOKUP($AB4763,linkref!$A$2:$D$68,3,FALSE),VLOOKUP($AB4763,linkref!$A$2:$D$68,2,FALSE))),"")</f>
        <v/>
      </c>
      <c r="AA4763" s="10" t="str">
        <f>_xlfn.IFNA(IF(OR(R4763="Y",S4763="Y"),HYPERLINK(".\plots/diurnal_2016_smallegu_flat.png","diurnal flat"),HYPERLINK(VLOOKUP($AB4763,linkref!$A$2:$D$68,4,FALSE),VLOOKUP($AB4763,linkref!$A$2:$D$68,2,FALSE))),"")</f>
        <v/>
      </c>
      <c r="AB4763" t="str">
        <f>_xlfn.IFNA(VLOOKUP(I4763,units!A$2:B$1765,2,FALSE),"")</f>
        <v/>
      </c>
    </row>
    <row r="4764" spans="1:28" hidden="1" x14ac:dyDescent="0.3">
      <c r="B4764" s="9" t="str">
        <f>_xlfn.IFNA(VLOOKUP(C4764,regions!A$1:B$49,2,FALSE),"")</f>
        <v>West</v>
      </c>
      <c r="C4764" t="s">
        <v>20905</v>
      </c>
      <c r="D4764" s="1" t="s">
        <v>248</v>
      </c>
      <c r="G4764" t="s">
        <v>1072</v>
      </c>
      <c r="H4764" s="1" t="s">
        <v>1068</v>
      </c>
      <c r="I4764" s="1" t="s">
        <v>13522</v>
      </c>
      <c r="J4764" s="1" t="s">
        <v>13523</v>
      </c>
      <c r="K4764" s="1" t="s">
        <v>13524</v>
      </c>
      <c r="L4764" s="1" t="s">
        <v>253</v>
      </c>
      <c r="M4764" s="1" t="s">
        <v>110</v>
      </c>
      <c r="P4764" s="1" t="s">
        <v>111</v>
      </c>
      <c r="Q4764" s="1" t="s">
        <v>254</v>
      </c>
      <c r="S4764" t="str">
        <f t="shared" si="74"/>
        <v>N</v>
      </c>
      <c r="T4764" t="s">
        <v>8</v>
      </c>
      <c r="U4764" t="s">
        <v>22632</v>
      </c>
      <c r="V4764" s="4">
        <v>5.7268500000000003E-3</v>
      </c>
      <c r="W4764" s="4">
        <v>5.3160200000000005E-4</v>
      </c>
      <c r="X4764" s="4">
        <v>7.7379999999999994E-5</v>
      </c>
      <c r="Y4764">
        <v>25</v>
      </c>
      <c r="Z4764" s="10" t="str">
        <f>_xlfn.IFNA(IF(OR(R4764="Y",S4764="Y"),HYPERLINK(".\plots/daily_2016_smallegu_flat.png","daily flat"),HYPERLINK(VLOOKUP($AB4764,linkref!$A$2:$D$68,3,FALSE),VLOOKUP($AB4764,linkref!$A$2:$D$68,2,FALSE))),"")</f>
        <v/>
      </c>
      <c r="AA4764" s="10" t="str">
        <f>_xlfn.IFNA(IF(OR(R4764="Y",S4764="Y"),HYPERLINK(".\plots/diurnal_2016_smallegu_flat.png","diurnal flat"),HYPERLINK(VLOOKUP($AB4764,linkref!$A$2:$D$68,4,FALSE),VLOOKUP($AB4764,linkref!$A$2:$D$68,2,FALSE))),"")</f>
        <v/>
      </c>
      <c r="AB4764" t="str">
        <f>_xlfn.IFNA(VLOOKUP(I4764,units!A$2:B$1765,2,FALSE),"")</f>
        <v/>
      </c>
    </row>
    <row r="4765" spans="1:28" hidden="1" x14ac:dyDescent="0.3">
      <c r="B4765" s="9" t="str">
        <f>_xlfn.IFNA(VLOOKUP(C4765,regions!A$1:B$49,2,FALSE),"")</f>
        <v>SESARM</v>
      </c>
      <c r="C4765" t="s">
        <v>20935</v>
      </c>
      <c r="D4765" s="1" t="s">
        <v>3876</v>
      </c>
      <c r="G4765" t="s">
        <v>3881</v>
      </c>
      <c r="H4765" s="1" t="s">
        <v>3877</v>
      </c>
      <c r="I4765" s="1" t="s">
        <v>19395</v>
      </c>
      <c r="J4765" s="1" t="s">
        <v>3879</v>
      </c>
      <c r="K4765" s="1" t="s">
        <v>19396</v>
      </c>
      <c r="L4765" s="1" t="s">
        <v>253</v>
      </c>
      <c r="M4765" s="1" t="s">
        <v>110</v>
      </c>
      <c r="P4765" s="1" t="s">
        <v>111</v>
      </c>
      <c r="Q4765" s="1" t="s">
        <v>7060</v>
      </c>
      <c r="S4765" t="str">
        <f t="shared" si="74"/>
        <v>N</v>
      </c>
      <c r="T4765" t="s">
        <v>8</v>
      </c>
      <c r="U4765" t="s">
        <v>22632</v>
      </c>
      <c r="V4765" s="4">
        <v>5.6816200000000001E-3</v>
      </c>
      <c r="W4765" s="4">
        <v>1.3857290000000001E-4</v>
      </c>
      <c r="X4765" s="4">
        <v>3.7362099999999998E-4</v>
      </c>
      <c r="Y4765">
        <v>1</v>
      </c>
      <c r="Z4765" s="10" t="str">
        <f>_xlfn.IFNA(IF(OR(R4765="Y",S4765="Y"),HYPERLINK(".\plots/daily_2016_smallegu_flat.png","daily flat"),HYPERLINK(VLOOKUP($AB4765,linkref!$A$2:$D$68,3,FALSE),VLOOKUP($AB4765,linkref!$A$2:$D$68,2,FALSE))),"")</f>
        <v/>
      </c>
      <c r="AA4765" s="10" t="str">
        <f>_xlfn.IFNA(IF(OR(R4765="Y",S4765="Y"),HYPERLINK(".\plots/diurnal_2016_smallegu_flat.png","diurnal flat"),HYPERLINK(VLOOKUP($AB4765,linkref!$A$2:$D$68,4,FALSE),VLOOKUP($AB4765,linkref!$A$2:$D$68,2,FALSE))),"")</f>
        <v/>
      </c>
      <c r="AB4765" t="str">
        <f>_xlfn.IFNA(VLOOKUP(I4765,units!A$2:B$1765,2,FALSE),"")</f>
        <v/>
      </c>
    </row>
    <row r="4766" spans="1:28" hidden="1" x14ac:dyDescent="0.3">
      <c r="B4766" s="9" t="str">
        <f>_xlfn.IFNA(VLOOKUP(C4766,regions!A$1:B$49,2,FALSE),"")</f>
        <v>LADCO</v>
      </c>
      <c r="C4766" t="s">
        <v>20941</v>
      </c>
      <c r="D4766" s="1" t="s">
        <v>13521</v>
      </c>
      <c r="G4766" t="s">
        <v>13520</v>
      </c>
      <c r="H4766" s="1" t="s">
        <v>13516</v>
      </c>
      <c r="I4766" s="1" t="s">
        <v>13517</v>
      </c>
      <c r="J4766" s="1" t="s">
        <v>13518</v>
      </c>
      <c r="K4766" s="1" t="s">
        <v>21569</v>
      </c>
      <c r="L4766" s="1" t="s">
        <v>1946</v>
      </c>
      <c r="M4766" s="1" t="s">
        <v>110</v>
      </c>
      <c r="P4766" s="1" t="s">
        <v>111</v>
      </c>
      <c r="Q4766" s="1" t="s">
        <v>254</v>
      </c>
      <c r="S4766" t="str">
        <f t="shared" si="74"/>
        <v>N</v>
      </c>
      <c r="T4766" t="s">
        <v>8</v>
      </c>
      <c r="U4766" t="s">
        <v>112</v>
      </c>
      <c r="V4766" s="4">
        <v>5.555E-3</v>
      </c>
      <c r="W4766" s="4">
        <v>5.0500000000000001E-5</v>
      </c>
      <c r="X4766" s="4">
        <v>3.0299999999999998E-6</v>
      </c>
      <c r="Z4766" s="10" t="str">
        <f>_xlfn.IFNA(IF(OR(R4766="Y",S4766="Y"),HYPERLINK(".\plots/daily_2016_smallegu_flat.png","daily flat"),HYPERLINK(VLOOKUP($AB4766,linkref!$A$2:$D$68,3,FALSE),VLOOKUP($AB4766,linkref!$A$2:$D$68,2,FALSE))),"")</f>
        <v/>
      </c>
      <c r="AA4766" s="10" t="str">
        <f>_xlfn.IFNA(IF(OR(R4766="Y",S4766="Y"),HYPERLINK(".\plots/diurnal_2016_smallegu_flat.png","diurnal flat"),HYPERLINK(VLOOKUP($AB4766,linkref!$A$2:$D$68,4,FALSE),VLOOKUP($AB4766,linkref!$A$2:$D$68,2,FALSE))),"")</f>
        <v/>
      </c>
      <c r="AB4766" t="str">
        <f>_xlfn.IFNA(VLOOKUP(I4766,units!A$2:B$1765,2,FALSE),"")</f>
        <v/>
      </c>
    </row>
    <row r="4767" spans="1:28" hidden="1" x14ac:dyDescent="0.3">
      <c r="B4767" s="9" t="str">
        <f>_xlfn.IFNA(VLOOKUP(C4767,regions!A$1:B$49,2,FALSE),"")</f>
        <v>MANE-VU</v>
      </c>
      <c r="C4767" t="s">
        <v>20902</v>
      </c>
      <c r="D4767" s="1" t="s">
        <v>11764</v>
      </c>
      <c r="G4767" t="s">
        <v>20199</v>
      </c>
      <c r="H4767" s="1" t="s">
        <v>20195</v>
      </c>
      <c r="I4767" s="1" t="s">
        <v>20196</v>
      </c>
      <c r="J4767" s="1" t="s">
        <v>20197</v>
      </c>
      <c r="K4767" s="1" t="s">
        <v>20198</v>
      </c>
      <c r="L4767" s="1" t="s">
        <v>730</v>
      </c>
      <c r="M4767" s="1" t="s">
        <v>110</v>
      </c>
      <c r="P4767" s="1" t="s">
        <v>111</v>
      </c>
      <c r="Q4767" s="1" t="s">
        <v>11177</v>
      </c>
      <c r="S4767" t="str">
        <f t="shared" si="74"/>
        <v>N</v>
      </c>
      <c r="T4767" t="s">
        <v>8</v>
      </c>
      <c r="U4767" t="s">
        <v>22632</v>
      </c>
      <c r="V4767" s="4">
        <v>5.4999999999999997E-3</v>
      </c>
      <c r="W4767" s="4">
        <v>2.0000000000000001E-4</v>
      </c>
      <c r="X4767" s="4">
        <v>0</v>
      </c>
      <c r="Z4767" s="10" t="str">
        <f>_xlfn.IFNA(IF(OR(R4767="Y",S4767="Y"),HYPERLINK(".\plots/daily_2016_smallegu_flat.png","daily flat"),HYPERLINK(VLOOKUP($AB4767,linkref!$A$2:$D$68,3,FALSE),VLOOKUP($AB4767,linkref!$A$2:$D$68,2,FALSE))),"")</f>
        <v/>
      </c>
      <c r="AA4767" s="10" t="str">
        <f>_xlfn.IFNA(IF(OR(R4767="Y",S4767="Y"),HYPERLINK(".\plots/diurnal_2016_smallegu_flat.png","diurnal flat"),HYPERLINK(VLOOKUP($AB4767,linkref!$A$2:$D$68,4,FALSE),VLOOKUP($AB4767,linkref!$A$2:$D$68,2,FALSE))),"")</f>
        <v/>
      </c>
      <c r="AB4767" t="str">
        <f>_xlfn.IFNA(VLOOKUP(I4767,units!A$2:B$1765,2,FALSE),"")</f>
        <v/>
      </c>
    </row>
    <row r="4768" spans="1:28" hidden="1" x14ac:dyDescent="0.3">
      <c r="B4768" s="9" t="str">
        <f>_xlfn.IFNA(VLOOKUP(C4768,regions!A$1:B$49,2,FALSE),"")</f>
        <v>South</v>
      </c>
      <c r="C4768" t="s">
        <v>20945</v>
      </c>
      <c r="D4768" s="1" t="s">
        <v>10238</v>
      </c>
      <c r="G4768" t="s">
        <v>10237</v>
      </c>
      <c r="H4768" s="1" t="s">
        <v>10233</v>
      </c>
      <c r="I4768" s="1" t="s">
        <v>14776</v>
      </c>
      <c r="J4768" s="1" t="s">
        <v>14777</v>
      </c>
      <c r="K4768" s="1" t="s">
        <v>14778</v>
      </c>
      <c r="L4768" s="1" t="s">
        <v>253</v>
      </c>
      <c r="M4768" s="1" t="s">
        <v>110</v>
      </c>
      <c r="P4768" s="1" t="s">
        <v>111</v>
      </c>
      <c r="Q4768" s="1" t="s">
        <v>254</v>
      </c>
      <c r="S4768" t="str">
        <f t="shared" si="74"/>
        <v>N</v>
      </c>
      <c r="T4768" t="s">
        <v>8</v>
      </c>
      <c r="U4768" t="s">
        <v>22632</v>
      </c>
      <c r="V4768" s="4">
        <v>5.4536300000000001E-3</v>
      </c>
      <c r="W4768" s="4">
        <v>3.7440200000000002E-4</v>
      </c>
      <c r="X4768" s="4">
        <v>3.5862900000000001E-4</v>
      </c>
      <c r="Y4768">
        <v>1</v>
      </c>
      <c r="Z4768" s="10" t="str">
        <f>_xlfn.IFNA(IF(OR(R4768="Y",S4768="Y"),HYPERLINK(".\plots/daily_2016_smallegu_flat.png","daily flat"),HYPERLINK(VLOOKUP($AB4768,linkref!$A$2:$D$68,3,FALSE),VLOOKUP($AB4768,linkref!$A$2:$D$68,2,FALSE))),"")</f>
        <v/>
      </c>
      <c r="AA4768" s="10" t="str">
        <f>_xlfn.IFNA(IF(OR(R4768="Y",S4768="Y"),HYPERLINK(".\plots/diurnal_2016_smallegu_flat.png","diurnal flat"),HYPERLINK(VLOOKUP($AB4768,linkref!$A$2:$D$68,4,FALSE),VLOOKUP($AB4768,linkref!$A$2:$D$68,2,FALSE))),"")</f>
        <v/>
      </c>
      <c r="AB4768" t="str">
        <f>_xlfn.IFNA(VLOOKUP(I4768,units!A$2:B$1765,2,FALSE),"")</f>
        <v/>
      </c>
    </row>
    <row r="4769" spans="1:28" x14ac:dyDescent="0.3">
      <c r="A4769" s="1" t="s">
        <v>2136</v>
      </c>
      <c r="B4769" s="9" t="str">
        <f>_xlfn.IFNA(VLOOKUP(C4769,regions!A$1:B$49,2,FALSE),"")</f>
        <v>LADCO</v>
      </c>
      <c r="C4769" t="s">
        <v>20904</v>
      </c>
      <c r="D4769" s="1" t="s">
        <v>2125</v>
      </c>
      <c r="E4769" s="1" t="s">
        <v>2124</v>
      </c>
      <c r="F4769" s="1" t="s">
        <v>871</v>
      </c>
      <c r="G4769" t="s">
        <v>2130</v>
      </c>
      <c r="H4769" s="1" t="s">
        <v>2126</v>
      </c>
      <c r="I4769" s="1" t="s">
        <v>2137</v>
      </c>
      <c r="J4769" s="1" t="s">
        <v>2138</v>
      </c>
      <c r="K4769" s="1" t="s">
        <v>2139</v>
      </c>
      <c r="L4769" s="1" t="s">
        <v>253</v>
      </c>
      <c r="M4769" s="1" t="s">
        <v>110</v>
      </c>
      <c r="N4769" t="s">
        <v>128</v>
      </c>
      <c r="O4769" t="s">
        <v>130</v>
      </c>
      <c r="P4769" s="1" t="s">
        <v>111</v>
      </c>
      <c r="Q4769" s="1" t="s">
        <v>254</v>
      </c>
      <c r="R4769" t="s">
        <v>19</v>
      </c>
      <c r="S4769" t="str">
        <f t="shared" si="74"/>
        <v>N</v>
      </c>
      <c r="T4769" t="s">
        <v>19</v>
      </c>
      <c r="U4769" t="s">
        <v>22632</v>
      </c>
      <c r="V4769" s="12">
        <v>5.3907E-3</v>
      </c>
      <c r="W4769" s="12">
        <v>4.0775400999999999E-4</v>
      </c>
      <c r="X4769" s="12">
        <v>3.5445000000000002E-4</v>
      </c>
      <c r="Y4769">
        <v>1</v>
      </c>
      <c r="Z4769" s="10" t="str">
        <f>_xlfn.IFNA(IF(OR(R4769="Y",S4769="Y"),HYPERLINK(".\plots/daily_2016_smallegu_flat.png","daily flat"),HYPERLINK(VLOOKUP($AB4769,linkref!$A$2:$D$68,3,FALSE),VLOOKUP($AB4769,linkref!$A$2:$D$68,2,FALSE))),"")</f>
        <v>LADCO Gas Peaking</v>
      </c>
      <c r="AA4769" s="10" t="str">
        <f>_xlfn.IFNA(IF(OR(R4769="Y",S4769="Y"),HYPERLINK(".\plots/diurnal_2016_smallegu_flat.png","diurnal flat"),HYPERLINK(VLOOKUP($AB4769,linkref!$A$2:$D$68,4,FALSE),VLOOKUP($AB4769,linkref!$A$2:$D$68,2,FALSE))),"")</f>
        <v>LADCO Gas Peaking</v>
      </c>
      <c r="AB4769" t="str">
        <f>_xlfn.IFNA(VLOOKUP(I4769,units!A$2:B$1765,2,FALSE),"")</f>
        <v>LADCO_gas_peak</v>
      </c>
    </row>
    <row r="4770" spans="1:28" x14ac:dyDescent="0.3">
      <c r="A4770" s="1" t="s">
        <v>2136</v>
      </c>
      <c r="B4770" s="9" t="str">
        <f>_xlfn.IFNA(VLOOKUP(C4770,regions!A$1:B$49,2,FALSE),"")</f>
        <v>LADCO</v>
      </c>
      <c r="C4770" t="s">
        <v>20904</v>
      </c>
      <c r="D4770" s="1" t="s">
        <v>2125</v>
      </c>
      <c r="E4770" s="1" t="s">
        <v>2124</v>
      </c>
      <c r="F4770" s="1" t="s">
        <v>871</v>
      </c>
      <c r="G4770" t="s">
        <v>2130</v>
      </c>
      <c r="H4770" s="1" t="s">
        <v>2126</v>
      </c>
      <c r="I4770" s="1" t="s">
        <v>2137</v>
      </c>
      <c r="J4770" s="1" t="s">
        <v>2141</v>
      </c>
      <c r="K4770" s="1" t="s">
        <v>2139</v>
      </c>
      <c r="L4770" s="1" t="s">
        <v>253</v>
      </c>
      <c r="M4770" s="1" t="s">
        <v>110</v>
      </c>
      <c r="N4770" t="s">
        <v>128</v>
      </c>
      <c r="O4770" t="s">
        <v>130</v>
      </c>
      <c r="P4770" s="1" t="s">
        <v>111</v>
      </c>
      <c r="Q4770" s="1" t="s">
        <v>254</v>
      </c>
      <c r="R4770" t="s">
        <v>19</v>
      </c>
      <c r="S4770" t="str">
        <f t="shared" si="74"/>
        <v>N</v>
      </c>
      <c r="T4770" t="s">
        <v>19</v>
      </c>
      <c r="U4770" t="s">
        <v>22632</v>
      </c>
      <c r="V4770" s="12">
        <v>5.3907E-3</v>
      </c>
      <c r="W4770" s="12">
        <v>4.0775400999999999E-4</v>
      </c>
      <c r="X4770" s="12">
        <v>3.5445000000000002E-4</v>
      </c>
      <c r="Y4770">
        <v>1</v>
      </c>
      <c r="Z4770" s="10" t="str">
        <f>_xlfn.IFNA(IF(OR(R4770="Y",S4770="Y"),HYPERLINK(".\plots/daily_2016_smallegu_flat.png","daily flat"),HYPERLINK(VLOOKUP($AB4770,linkref!$A$2:$D$68,3,FALSE),VLOOKUP($AB4770,linkref!$A$2:$D$68,2,FALSE))),"")</f>
        <v>LADCO Gas Peaking</v>
      </c>
      <c r="AA4770" s="10" t="str">
        <f>_xlfn.IFNA(IF(OR(R4770="Y",S4770="Y"),HYPERLINK(".\plots/diurnal_2016_smallegu_flat.png","diurnal flat"),HYPERLINK(VLOOKUP($AB4770,linkref!$A$2:$D$68,4,FALSE),VLOOKUP($AB4770,linkref!$A$2:$D$68,2,FALSE))),"")</f>
        <v>LADCO Gas Peaking</v>
      </c>
      <c r="AB4770" t="str">
        <f>_xlfn.IFNA(VLOOKUP(I4770,units!A$2:B$1765,2,FALSE),"")</f>
        <v>LADCO_gas_peak</v>
      </c>
    </row>
    <row r="4771" spans="1:28" x14ac:dyDescent="0.3">
      <c r="A4771" s="1" t="s">
        <v>2136</v>
      </c>
      <c r="B4771" s="9" t="str">
        <f>_xlfn.IFNA(VLOOKUP(C4771,regions!A$1:B$49,2,FALSE),"")</f>
        <v>LADCO</v>
      </c>
      <c r="C4771" t="s">
        <v>20904</v>
      </c>
      <c r="D4771" s="1" t="s">
        <v>2125</v>
      </c>
      <c r="E4771" s="1" t="s">
        <v>2124</v>
      </c>
      <c r="F4771" s="1" t="s">
        <v>871</v>
      </c>
      <c r="G4771" t="s">
        <v>2130</v>
      </c>
      <c r="H4771" s="1" t="s">
        <v>2126</v>
      </c>
      <c r="I4771" s="1" t="s">
        <v>2137</v>
      </c>
      <c r="J4771" s="1" t="s">
        <v>2143</v>
      </c>
      <c r="K4771" s="1" t="s">
        <v>2139</v>
      </c>
      <c r="L4771" s="1" t="s">
        <v>253</v>
      </c>
      <c r="M4771" s="1" t="s">
        <v>110</v>
      </c>
      <c r="N4771" t="s">
        <v>128</v>
      </c>
      <c r="O4771" t="s">
        <v>130</v>
      </c>
      <c r="P4771" s="1" t="s">
        <v>111</v>
      </c>
      <c r="Q4771" s="1" t="s">
        <v>254</v>
      </c>
      <c r="R4771" t="s">
        <v>19</v>
      </c>
      <c r="S4771" t="str">
        <f t="shared" si="74"/>
        <v>N</v>
      </c>
      <c r="T4771" t="s">
        <v>19</v>
      </c>
      <c r="U4771" t="s">
        <v>22632</v>
      </c>
      <c r="V4771" s="12">
        <v>5.3907E-3</v>
      </c>
      <c r="W4771" s="12">
        <v>4.0775400999999999E-4</v>
      </c>
      <c r="X4771" s="12">
        <v>3.5445000000000002E-4</v>
      </c>
      <c r="Y4771">
        <v>1</v>
      </c>
      <c r="Z4771" s="10" t="str">
        <f>_xlfn.IFNA(IF(OR(R4771="Y",S4771="Y"),HYPERLINK(".\plots/daily_2016_smallegu_flat.png","daily flat"),HYPERLINK(VLOOKUP($AB4771,linkref!$A$2:$D$68,3,FALSE),VLOOKUP($AB4771,linkref!$A$2:$D$68,2,FALSE))),"")</f>
        <v>LADCO Gas Peaking</v>
      </c>
      <c r="AA4771" s="10" t="str">
        <f>_xlfn.IFNA(IF(OR(R4771="Y",S4771="Y"),HYPERLINK(".\plots/diurnal_2016_smallegu_flat.png","diurnal flat"),HYPERLINK(VLOOKUP($AB4771,linkref!$A$2:$D$68,4,FALSE),VLOOKUP($AB4771,linkref!$A$2:$D$68,2,FALSE))),"")</f>
        <v>LADCO Gas Peaking</v>
      </c>
      <c r="AB4771" t="str">
        <f>_xlfn.IFNA(VLOOKUP(I4771,units!A$2:B$1765,2,FALSE),"")</f>
        <v>LADCO_gas_peak</v>
      </c>
    </row>
    <row r="4772" spans="1:28" x14ac:dyDescent="0.3">
      <c r="A4772" s="1" t="s">
        <v>2136</v>
      </c>
      <c r="B4772" s="9" t="str">
        <f>_xlfn.IFNA(VLOOKUP(C4772,regions!A$1:B$49,2,FALSE),"")</f>
        <v>LADCO</v>
      </c>
      <c r="C4772" t="s">
        <v>20904</v>
      </c>
      <c r="D4772" s="1" t="s">
        <v>2125</v>
      </c>
      <c r="E4772" s="1" t="s">
        <v>2124</v>
      </c>
      <c r="F4772" s="1" t="s">
        <v>871</v>
      </c>
      <c r="G4772" t="s">
        <v>2130</v>
      </c>
      <c r="H4772" s="1" t="s">
        <v>2126</v>
      </c>
      <c r="I4772" s="1" t="s">
        <v>2137</v>
      </c>
      <c r="J4772" s="1" t="s">
        <v>2144</v>
      </c>
      <c r="K4772" s="1" t="s">
        <v>2139</v>
      </c>
      <c r="L4772" s="1" t="s">
        <v>253</v>
      </c>
      <c r="M4772" s="1" t="s">
        <v>110</v>
      </c>
      <c r="N4772" t="s">
        <v>128</v>
      </c>
      <c r="O4772" t="s">
        <v>130</v>
      </c>
      <c r="P4772" s="1" t="s">
        <v>111</v>
      </c>
      <c r="Q4772" s="1" t="s">
        <v>254</v>
      </c>
      <c r="R4772" t="s">
        <v>19</v>
      </c>
      <c r="S4772" t="str">
        <f t="shared" si="74"/>
        <v>N</v>
      </c>
      <c r="T4772" t="s">
        <v>19</v>
      </c>
      <c r="U4772" t="s">
        <v>22632</v>
      </c>
      <c r="V4772" s="12">
        <v>5.3907E-3</v>
      </c>
      <c r="W4772" s="12">
        <v>4.0775400999999999E-4</v>
      </c>
      <c r="X4772" s="12">
        <v>3.5445000000000002E-4</v>
      </c>
      <c r="Y4772">
        <v>1</v>
      </c>
      <c r="Z4772" s="10" t="str">
        <f>_xlfn.IFNA(IF(OR(R4772="Y",S4772="Y"),HYPERLINK(".\plots/daily_2016_smallegu_flat.png","daily flat"),HYPERLINK(VLOOKUP($AB4772,linkref!$A$2:$D$68,3,FALSE),VLOOKUP($AB4772,linkref!$A$2:$D$68,2,FALSE))),"")</f>
        <v>LADCO Gas Peaking</v>
      </c>
      <c r="AA4772" s="10" t="str">
        <f>_xlfn.IFNA(IF(OR(R4772="Y",S4772="Y"),HYPERLINK(".\plots/diurnal_2016_smallegu_flat.png","diurnal flat"),HYPERLINK(VLOOKUP($AB4772,linkref!$A$2:$D$68,4,FALSE),VLOOKUP($AB4772,linkref!$A$2:$D$68,2,FALSE))),"")</f>
        <v>LADCO Gas Peaking</v>
      </c>
      <c r="AB4772" t="str">
        <f>_xlfn.IFNA(VLOOKUP(I4772,units!A$2:B$1765,2,FALSE),"")</f>
        <v>LADCO_gas_peak</v>
      </c>
    </row>
    <row r="4773" spans="1:28" hidden="1" x14ac:dyDescent="0.3">
      <c r="B4773" s="9" t="str">
        <f>_xlfn.IFNA(VLOOKUP(C4773,regions!A$1:B$49,2,FALSE),"")</f>
        <v>West</v>
      </c>
      <c r="C4773" t="s">
        <v>20905</v>
      </c>
      <c r="D4773" s="1" t="s">
        <v>517</v>
      </c>
      <c r="G4773" t="s">
        <v>12883</v>
      </c>
      <c r="H4773" s="1" t="s">
        <v>12879</v>
      </c>
      <c r="I4773" s="1" t="s">
        <v>12880</v>
      </c>
      <c r="J4773" s="1" t="s">
        <v>18377</v>
      </c>
      <c r="K4773" s="1" t="s">
        <v>18378</v>
      </c>
      <c r="L4773" s="1" t="s">
        <v>253</v>
      </c>
      <c r="M4773" s="1" t="s">
        <v>110</v>
      </c>
      <c r="P4773" s="1" t="s">
        <v>111</v>
      </c>
      <c r="Q4773" s="1" t="s">
        <v>7060</v>
      </c>
      <c r="S4773" t="str">
        <f t="shared" si="74"/>
        <v>N</v>
      </c>
      <c r="T4773" t="s">
        <v>8</v>
      </c>
      <c r="U4773" t="s">
        <v>22632</v>
      </c>
      <c r="V4773" s="4">
        <v>5.3800000000000002E-3</v>
      </c>
      <c r="W4773" s="4">
        <v>1.8373E-4</v>
      </c>
      <c r="X4773" s="4">
        <v>5.0000000000000004E-6</v>
      </c>
      <c r="Y4773">
        <v>8736</v>
      </c>
      <c r="Z4773" s="10" t="str">
        <f>_xlfn.IFNA(IF(OR(R4773="Y",S4773="Y"),HYPERLINK(".\plots/daily_2016_smallegu_flat.png","daily flat"),HYPERLINK(VLOOKUP($AB4773,linkref!$A$2:$D$68,3,FALSE),VLOOKUP($AB4773,linkref!$A$2:$D$68,2,FALSE))),"")</f>
        <v/>
      </c>
      <c r="AA4773" s="10" t="str">
        <f>_xlfn.IFNA(IF(OR(R4773="Y",S4773="Y"),HYPERLINK(".\plots/diurnal_2016_smallegu_flat.png","diurnal flat"),HYPERLINK(VLOOKUP($AB4773,linkref!$A$2:$D$68,4,FALSE),VLOOKUP($AB4773,linkref!$A$2:$D$68,2,FALSE))),"")</f>
        <v/>
      </c>
      <c r="AB4773" t="str">
        <f>_xlfn.IFNA(VLOOKUP(I4773,units!A$2:B$1765,2,FALSE),"")</f>
        <v/>
      </c>
    </row>
    <row r="4774" spans="1:28" hidden="1" x14ac:dyDescent="0.3">
      <c r="B4774" s="9" t="str">
        <f>_xlfn.IFNA(VLOOKUP(C4774,regions!A$1:B$49,2,FALSE),"")</f>
        <v>West</v>
      </c>
      <c r="C4774" t="s">
        <v>20905</v>
      </c>
      <c r="D4774" s="1" t="s">
        <v>5553</v>
      </c>
      <c r="G4774" t="s">
        <v>13447</v>
      </c>
      <c r="H4774" s="1" t="s">
        <v>19911</v>
      </c>
      <c r="I4774" s="1" t="s">
        <v>19912</v>
      </c>
      <c r="J4774" s="1" t="s">
        <v>19913</v>
      </c>
      <c r="K4774" s="1" t="s">
        <v>19914</v>
      </c>
      <c r="L4774" s="1" t="s">
        <v>522</v>
      </c>
      <c r="M4774" s="1" t="s">
        <v>110</v>
      </c>
      <c r="Q4774" s="1" t="s">
        <v>7060</v>
      </c>
      <c r="S4774" t="str">
        <f t="shared" si="74"/>
        <v>N</v>
      </c>
      <c r="T4774" t="s">
        <v>8</v>
      </c>
      <c r="U4774" t="s">
        <v>22632</v>
      </c>
      <c r="V4774" s="4">
        <v>5.3720900000000004E-3</v>
      </c>
      <c r="W4774" s="4">
        <v>3.74714E-4</v>
      </c>
      <c r="X4774" s="4">
        <v>2.4899999999999999E-6</v>
      </c>
      <c r="Y4774">
        <v>50</v>
      </c>
      <c r="Z4774" s="10" t="str">
        <f>_xlfn.IFNA(IF(OR(R4774="Y",S4774="Y"),HYPERLINK(".\plots/daily_2016_smallegu_flat.png","daily flat"),HYPERLINK(VLOOKUP($AB4774,linkref!$A$2:$D$68,3,FALSE),VLOOKUP($AB4774,linkref!$A$2:$D$68,2,FALSE))),"")</f>
        <v/>
      </c>
      <c r="AA4774" s="10" t="str">
        <f>_xlfn.IFNA(IF(OR(R4774="Y",S4774="Y"),HYPERLINK(".\plots/diurnal_2016_smallegu_flat.png","diurnal flat"),HYPERLINK(VLOOKUP($AB4774,linkref!$A$2:$D$68,4,FALSE),VLOOKUP($AB4774,linkref!$A$2:$D$68,2,FALSE))),"")</f>
        <v/>
      </c>
      <c r="AB4774" t="str">
        <f>_xlfn.IFNA(VLOOKUP(I4774,units!A$2:B$1765,2,FALSE),"")</f>
        <v/>
      </c>
    </row>
    <row r="4775" spans="1:28" hidden="1" x14ac:dyDescent="0.3">
      <c r="B4775" s="9" t="str">
        <f>_xlfn.IFNA(VLOOKUP(C4775,regions!A$1:B$49,2,FALSE),"")</f>
        <v>West</v>
      </c>
      <c r="C4775" t="s">
        <v>20905</v>
      </c>
      <c r="D4775" s="1" t="s">
        <v>5553</v>
      </c>
      <c r="G4775" t="s">
        <v>15864</v>
      </c>
      <c r="H4775" s="1" t="s">
        <v>20549</v>
      </c>
      <c r="I4775" s="1" t="s">
        <v>20550</v>
      </c>
      <c r="J4775" s="1" t="s">
        <v>20551</v>
      </c>
      <c r="K4775" s="1" t="s">
        <v>20552</v>
      </c>
      <c r="L4775" s="1" t="s">
        <v>253</v>
      </c>
      <c r="M4775" s="1" t="s">
        <v>110</v>
      </c>
      <c r="Q4775" s="1" t="s">
        <v>7060</v>
      </c>
      <c r="S4775" t="str">
        <f t="shared" si="74"/>
        <v>N</v>
      </c>
      <c r="T4775" t="s">
        <v>8</v>
      </c>
      <c r="U4775" t="s">
        <v>22632</v>
      </c>
      <c r="V4775" s="4">
        <v>5.3220300000000002E-3</v>
      </c>
      <c r="W4775" s="4">
        <v>3.7122199999999999E-4</v>
      </c>
      <c r="X4775" s="4">
        <v>2.4669999999999998E-6</v>
      </c>
      <c r="Y4775">
        <v>20</v>
      </c>
      <c r="Z4775" s="10" t="str">
        <f>_xlfn.IFNA(IF(OR(R4775="Y",S4775="Y"),HYPERLINK(".\plots/daily_2016_smallegu_flat.png","daily flat"),HYPERLINK(VLOOKUP($AB4775,linkref!$A$2:$D$68,3,FALSE),VLOOKUP($AB4775,linkref!$A$2:$D$68,2,FALSE))),"")</f>
        <v/>
      </c>
      <c r="AA4775" s="10" t="str">
        <f>_xlfn.IFNA(IF(OR(R4775="Y",S4775="Y"),HYPERLINK(".\plots/diurnal_2016_smallegu_flat.png","diurnal flat"),HYPERLINK(VLOOKUP($AB4775,linkref!$A$2:$D$68,4,FALSE),VLOOKUP($AB4775,linkref!$A$2:$D$68,2,FALSE))),"")</f>
        <v/>
      </c>
      <c r="AB4775" t="str">
        <f>_xlfn.IFNA(VLOOKUP(I4775,units!A$2:B$1765,2,FALSE),"")</f>
        <v/>
      </c>
    </row>
    <row r="4776" spans="1:28" hidden="1" x14ac:dyDescent="0.3">
      <c r="B4776" s="9" t="str">
        <f>_xlfn.IFNA(VLOOKUP(C4776,regions!A$1:B$49,2,FALSE),"")</f>
        <v>West</v>
      </c>
      <c r="C4776" t="s">
        <v>20905</v>
      </c>
      <c r="D4776" s="1" t="s">
        <v>103</v>
      </c>
      <c r="G4776" t="s">
        <v>11255</v>
      </c>
      <c r="H4776" s="1" t="s">
        <v>11251</v>
      </c>
      <c r="I4776" s="1" t="s">
        <v>11252</v>
      </c>
      <c r="J4776" s="1" t="s">
        <v>11253</v>
      </c>
      <c r="K4776" s="1" t="s">
        <v>11254</v>
      </c>
      <c r="L4776" s="1" t="s">
        <v>253</v>
      </c>
      <c r="M4776" s="1" t="s">
        <v>110</v>
      </c>
      <c r="Q4776" s="1" t="s">
        <v>7060</v>
      </c>
      <c r="S4776" t="str">
        <f t="shared" si="74"/>
        <v>N</v>
      </c>
      <c r="T4776" t="s">
        <v>8</v>
      </c>
      <c r="U4776" t="s">
        <v>22632</v>
      </c>
      <c r="V4776" s="4">
        <v>5.31228E-3</v>
      </c>
      <c r="W4776" s="4">
        <v>2.0055999999999999E-4</v>
      </c>
      <c r="X4776" s="4">
        <v>9.8309999999999996E-6</v>
      </c>
      <c r="Y4776">
        <v>50</v>
      </c>
      <c r="Z4776" s="10" t="str">
        <f>_xlfn.IFNA(IF(OR(R4776="Y",S4776="Y"),HYPERLINK(".\plots/daily_2016_smallegu_flat.png","daily flat"),HYPERLINK(VLOOKUP($AB4776,linkref!$A$2:$D$68,3,FALSE),VLOOKUP($AB4776,linkref!$A$2:$D$68,2,FALSE))),"")</f>
        <v/>
      </c>
      <c r="AA4776" s="10" t="str">
        <f>_xlfn.IFNA(IF(OR(R4776="Y",S4776="Y"),HYPERLINK(".\plots/diurnal_2016_smallegu_flat.png","diurnal flat"),HYPERLINK(VLOOKUP($AB4776,linkref!$A$2:$D$68,4,FALSE),VLOOKUP($AB4776,linkref!$A$2:$D$68,2,FALSE))),"")</f>
        <v/>
      </c>
      <c r="AB4776" t="str">
        <f>_xlfn.IFNA(VLOOKUP(I4776,units!A$2:B$1765,2,FALSE),"")</f>
        <v/>
      </c>
    </row>
    <row r="4777" spans="1:28" hidden="1" x14ac:dyDescent="0.3">
      <c r="B4777" s="9" t="str">
        <f>_xlfn.IFNA(VLOOKUP(C4777,regions!A$1:B$49,2,FALSE),"")</f>
        <v>West</v>
      </c>
      <c r="C4777" t="s">
        <v>20905</v>
      </c>
      <c r="D4777" s="1" t="s">
        <v>5553</v>
      </c>
      <c r="G4777" t="s">
        <v>11245</v>
      </c>
      <c r="H4777" s="1" t="s">
        <v>13154</v>
      </c>
      <c r="I4777" s="1" t="s">
        <v>13733</v>
      </c>
      <c r="J4777" s="1" t="s">
        <v>13734</v>
      </c>
      <c r="K4777" s="1" t="s">
        <v>13735</v>
      </c>
      <c r="L4777" s="1" t="s">
        <v>253</v>
      </c>
      <c r="M4777" s="1" t="s">
        <v>110</v>
      </c>
      <c r="Q4777" s="1" t="s">
        <v>254</v>
      </c>
      <c r="S4777" t="str">
        <f t="shared" si="74"/>
        <v>N</v>
      </c>
      <c r="T4777" t="s">
        <v>8</v>
      </c>
      <c r="U4777" t="s">
        <v>22632</v>
      </c>
      <c r="V4777" s="4">
        <v>5.2762699999999996E-3</v>
      </c>
      <c r="W4777" s="4">
        <v>2.9908700000000002E-4</v>
      </c>
      <c r="X4777" s="4">
        <v>5.4809999999999997E-6</v>
      </c>
      <c r="Y4777">
        <v>100</v>
      </c>
      <c r="Z4777" s="10" t="str">
        <f>_xlfn.IFNA(IF(OR(R4777="Y",S4777="Y"),HYPERLINK(".\plots/daily_2016_smallegu_flat.png","daily flat"),HYPERLINK(VLOOKUP($AB4777,linkref!$A$2:$D$68,3,FALSE),VLOOKUP($AB4777,linkref!$A$2:$D$68,2,FALSE))),"")</f>
        <v/>
      </c>
      <c r="AA4777" s="10" t="str">
        <f>_xlfn.IFNA(IF(OR(R4777="Y",S4777="Y"),HYPERLINK(".\plots/diurnal_2016_smallegu_flat.png","diurnal flat"),HYPERLINK(VLOOKUP($AB4777,linkref!$A$2:$D$68,4,FALSE),VLOOKUP($AB4777,linkref!$A$2:$D$68,2,FALSE))),"")</f>
        <v/>
      </c>
      <c r="AB4777" t="str">
        <f>_xlfn.IFNA(VLOOKUP(I4777,units!A$2:B$1765,2,FALSE),"")</f>
        <v/>
      </c>
    </row>
    <row r="4778" spans="1:28" hidden="1" x14ac:dyDescent="0.3">
      <c r="B4778" s="9" t="str">
        <f>_xlfn.IFNA(VLOOKUP(C4778,regions!A$1:B$49,2,FALSE),"")</f>
        <v>LADCO</v>
      </c>
      <c r="C4778" t="s">
        <v>20951</v>
      </c>
      <c r="D4778" s="1" t="s">
        <v>11405</v>
      </c>
      <c r="G4778" t="s">
        <v>17439</v>
      </c>
      <c r="H4778" s="1" t="s">
        <v>17435</v>
      </c>
      <c r="I4778" s="1" t="s">
        <v>22278</v>
      </c>
      <c r="J4778" s="1" t="s">
        <v>22279</v>
      </c>
      <c r="K4778" s="1" t="s">
        <v>22280</v>
      </c>
      <c r="L4778" s="1" t="s">
        <v>229</v>
      </c>
      <c r="M4778" s="1" t="s">
        <v>110</v>
      </c>
      <c r="P4778" s="1" t="s">
        <v>111</v>
      </c>
      <c r="Q4778" s="1" t="s">
        <v>136</v>
      </c>
      <c r="S4778" t="str">
        <f t="shared" si="74"/>
        <v>N</v>
      </c>
      <c r="T4778" t="s">
        <v>8</v>
      </c>
      <c r="U4778" t="s">
        <v>112</v>
      </c>
      <c r="V4778" s="4">
        <v>5.24625E-3</v>
      </c>
      <c r="W4778" s="4">
        <v>0</v>
      </c>
      <c r="X4778" s="4">
        <v>4.8749999999999999E-5</v>
      </c>
      <c r="Y4778">
        <v>3</v>
      </c>
      <c r="Z4778" s="10" t="str">
        <f>_xlfn.IFNA(IF(OR(R4778="Y",S4778="Y"),HYPERLINK(".\plots/daily_2016_smallegu_flat.png","daily flat"),HYPERLINK(VLOOKUP($AB4778,linkref!$A$2:$D$68,3,FALSE),VLOOKUP($AB4778,linkref!$A$2:$D$68,2,FALSE))),"")</f>
        <v/>
      </c>
      <c r="AA4778" s="10" t="str">
        <f>_xlfn.IFNA(IF(OR(R4778="Y",S4778="Y"),HYPERLINK(".\plots/diurnal_2016_smallegu_flat.png","diurnal flat"),HYPERLINK(VLOOKUP($AB4778,linkref!$A$2:$D$68,4,FALSE),VLOOKUP($AB4778,linkref!$A$2:$D$68,2,FALSE))),"")</f>
        <v/>
      </c>
      <c r="AB4778" t="str">
        <f>_xlfn.IFNA(VLOOKUP(I4778,units!A$2:B$1765,2,FALSE),"")</f>
        <v/>
      </c>
    </row>
    <row r="4779" spans="1:28" hidden="1" x14ac:dyDescent="0.3">
      <c r="B4779" s="9" t="str">
        <f>_xlfn.IFNA(VLOOKUP(C4779,regions!A$1:B$49,2,FALSE),"")</f>
        <v>LADCO</v>
      </c>
      <c r="C4779" t="s">
        <v>20951</v>
      </c>
      <c r="D4779" s="1" t="s">
        <v>11405</v>
      </c>
      <c r="G4779" t="s">
        <v>17439</v>
      </c>
      <c r="H4779" s="1" t="s">
        <v>17435</v>
      </c>
      <c r="I4779" s="1" t="s">
        <v>22278</v>
      </c>
      <c r="J4779" s="1" t="s">
        <v>22281</v>
      </c>
      <c r="K4779" s="1" t="s">
        <v>22280</v>
      </c>
      <c r="L4779" s="1" t="s">
        <v>229</v>
      </c>
      <c r="M4779" s="1" t="s">
        <v>110</v>
      </c>
      <c r="P4779" s="1" t="s">
        <v>111</v>
      </c>
      <c r="Q4779" s="1" t="s">
        <v>136</v>
      </c>
      <c r="S4779" t="str">
        <f t="shared" si="74"/>
        <v>N</v>
      </c>
      <c r="T4779" t="s">
        <v>8</v>
      </c>
      <c r="U4779" t="s">
        <v>112</v>
      </c>
      <c r="V4779" s="4">
        <v>5.24625E-3</v>
      </c>
      <c r="W4779" s="4">
        <v>0</v>
      </c>
      <c r="X4779" s="4">
        <v>4.8749999999999999E-5</v>
      </c>
      <c r="Y4779">
        <v>3</v>
      </c>
      <c r="Z4779" s="10" t="str">
        <f>_xlfn.IFNA(IF(OR(R4779="Y",S4779="Y"),HYPERLINK(".\plots/daily_2016_smallegu_flat.png","daily flat"),HYPERLINK(VLOOKUP($AB4779,linkref!$A$2:$D$68,3,FALSE),VLOOKUP($AB4779,linkref!$A$2:$D$68,2,FALSE))),"")</f>
        <v/>
      </c>
      <c r="AA4779" s="10" t="str">
        <f>_xlfn.IFNA(IF(OR(R4779="Y",S4779="Y"),HYPERLINK(".\plots/diurnal_2016_smallegu_flat.png","diurnal flat"),HYPERLINK(VLOOKUP($AB4779,linkref!$A$2:$D$68,4,FALSE),VLOOKUP($AB4779,linkref!$A$2:$D$68,2,FALSE))),"")</f>
        <v/>
      </c>
      <c r="AB4779" t="str">
        <f>_xlfn.IFNA(VLOOKUP(I4779,units!A$2:B$1765,2,FALSE),"")</f>
        <v/>
      </c>
    </row>
    <row r="4780" spans="1:28" hidden="1" x14ac:dyDescent="0.3">
      <c r="B4780" s="9" t="str">
        <f>_xlfn.IFNA(VLOOKUP(C4780,regions!A$1:B$49,2,FALSE),"")</f>
        <v>LADCO</v>
      </c>
      <c r="C4780" t="s">
        <v>20951</v>
      </c>
      <c r="D4780" s="1" t="s">
        <v>11405</v>
      </c>
      <c r="G4780" t="s">
        <v>17439</v>
      </c>
      <c r="H4780" s="1" t="s">
        <v>17435</v>
      </c>
      <c r="I4780" s="1" t="s">
        <v>22278</v>
      </c>
      <c r="J4780" s="1" t="s">
        <v>22282</v>
      </c>
      <c r="K4780" s="1" t="s">
        <v>22280</v>
      </c>
      <c r="L4780" s="1" t="s">
        <v>229</v>
      </c>
      <c r="M4780" s="1" t="s">
        <v>110</v>
      </c>
      <c r="P4780" s="1" t="s">
        <v>111</v>
      </c>
      <c r="Q4780" s="1" t="s">
        <v>136</v>
      </c>
      <c r="S4780" t="str">
        <f t="shared" si="74"/>
        <v>N</v>
      </c>
      <c r="T4780" t="s">
        <v>8</v>
      </c>
      <c r="U4780" t="s">
        <v>112</v>
      </c>
      <c r="V4780" s="4">
        <v>5.24625E-3</v>
      </c>
      <c r="W4780" s="4">
        <v>0</v>
      </c>
      <c r="X4780" s="4">
        <v>4.8749999999999999E-5</v>
      </c>
      <c r="Y4780">
        <v>3</v>
      </c>
      <c r="Z4780" s="10" t="str">
        <f>_xlfn.IFNA(IF(OR(R4780="Y",S4780="Y"),HYPERLINK(".\plots/daily_2016_smallegu_flat.png","daily flat"),HYPERLINK(VLOOKUP($AB4780,linkref!$A$2:$D$68,3,FALSE),VLOOKUP($AB4780,linkref!$A$2:$D$68,2,FALSE))),"")</f>
        <v/>
      </c>
      <c r="AA4780" s="10" t="str">
        <f>_xlfn.IFNA(IF(OR(R4780="Y",S4780="Y"),HYPERLINK(".\plots/diurnal_2016_smallegu_flat.png","diurnal flat"),HYPERLINK(VLOOKUP($AB4780,linkref!$A$2:$D$68,4,FALSE),VLOOKUP($AB4780,linkref!$A$2:$D$68,2,FALSE))),"")</f>
        <v/>
      </c>
      <c r="AB4780" t="str">
        <f>_xlfn.IFNA(VLOOKUP(I4780,units!A$2:B$1765,2,FALSE),"")</f>
        <v/>
      </c>
    </row>
    <row r="4781" spans="1:28" hidden="1" x14ac:dyDescent="0.3">
      <c r="B4781" s="9" t="str">
        <f>_xlfn.IFNA(VLOOKUP(C4781,regions!A$1:B$49,2,FALSE),"")</f>
        <v>LADCO</v>
      </c>
      <c r="C4781" t="s">
        <v>20951</v>
      </c>
      <c r="D4781" s="1" t="s">
        <v>11405</v>
      </c>
      <c r="G4781" t="s">
        <v>17439</v>
      </c>
      <c r="H4781" s="1" t="s">
        <v>17435</v>
      </c>
      <c r="I4781" s="1" t="s">
        <v>22278</v>
      </c>
      <c r="J4781" s="1" t="s">
        <v>22283</v>
      </c>
      <c r="K4781" s="1" t="s">
        <v>22280</v>
      </c>
      <c r="L4781" s="1" t="s">
        <v>229</v>
      </c>
      <c r="M4781" s="1" t="s">
        <v>110</v>
      </c>
      <c r="P4781" s="1" t="s">
        <v>111</v>
      </c>
      <c r="Q4781" s="1" t="s">
        <v>136</v>
      </c>
      <c r="S4781" t="str">
        <f t="shared" si="74"/>
        <v>N</v>
      </c>
      <c r="T4781" t="s">
        <v>8</v>
      </c>
      <c r="U4781" t="s">
        <v>112</v>
      </c>
      <c r="V4781" s="4">
        <v>5.24625E-3</v>
      </c>
      <c r="W4781" s="4">
        <v>0</v>
      </c>
      <c r="X4781" s="4">
        <v>4.8749999999999999E-5</v>
      </c>
      <c r="Y4781">
        <v>3</v>
      </c>
      <c r="Z4781" s="10" t="str">
        <f>_xlfn.IFNA(IF(OR(R4781="Y",S4781="Y"),HYPERLINK(".\plots/daily_2016_smallegu_flat.png","daily flat"),HYPERLINK(VLOOKUP($AB4781,linkref!$A$2:$D$68,3,FALSE),VLOOKUP($AB4781,linkref!$A$2:$D$68,2,FALSE))),"")</f>
        <v/>
      </c>
      <c r="AA4781" s="10" t="str">
        <f>_xlfn.IFNA(IF(OR(R4781="Y",S4781="Y"),HYPERLINK(".\plots/diurnal_2016_smallegu_flat.png","diurnal flat"),HYPERLINK(VLOOKUP($AB4781,linkref!$A$2:$D$68,4,FALSE),VLOOKUP($AB4781,linkref!$A$2:$D$68,2,FALSE))),"")</f>
        <v/>
      </c>
      <c r="AB4781" t="str">
        <f>_xlfn.IFNA(VLOOKUP(I4781,units!A$2:B$1765,2,FALSE),"")</f>
        <v/>
      </c>
    </row>
    <row r="4782" spans="1:28" hidden="1" x14ac:dyDescent="0.3">
      <c r="B4782" s="9" t="str">
        <f>_xlfn.IFNA(VLOOKUP(C4782,regions!A$1:B$49,2,FALSE),"")</f>
        <v>LADCO</v>
      </c>
      <c r="C4782" t="s">
        <v>20951</v>
      </c>
      <c r="D4782" s="1" t="s">
        <v>11405</v>
      </c>
      <c r="G4782" t="s">
        <v>17439</v>
      </c>
      <c r="H4782" s="1" t="s">
        <v>17435</v>
      </c>
      <c r="I4782" s="1" t="s">
        <v>22278</v>
      </c>
      <c r="J4782" s="1" t="s">
        <v>22284</v>
      </c>
      <c r="K4782" s="1" t="s">
        <v>22280</v>
      </c>
      <c r="L4782" s="1" t="s">
        <v>229</v>
      </c>
      <c r="M4782" s="1" t="s">
        <v>110</v>
      </c>
      <c r="P4782" s="1" t="s">
        <v>111</v>
      </c>
      <c r="Q4782" s="1" t="s">
        <v>136</v>
      </c>
      <c r="S4782" t="str">
        <f t="shared" si="74"/>
        <v>N</v>
      </c>
      <c r="T4782" t="s">
        <v>8</v>
      </c>
      <c r="U4782" t="s">
        <v>112</v>
      </c>
      <c r="V4782" s="4">
        <v>5.24625E-3</v>
      </c>
      <c r="W4782" s="4">
        <v>0</v>
      </c>
      <c r="X4782" s="4">
        <v>4.8749999999999999E-5</v>
      </c>
      <c r="Y4782">
        <v>3</v>
      </c>
      <c r="Z4782" s="10" t="str">
        <f>_xlfn.IFNA(IF(OR(R4782="Y",S4782="Y"),HYPERLINK(".\plots/daily_2016_smallegu_flat.png","daily flat"),HYPERLINK(VLOOKUP($AB4782,linkref!$A$2:$D$68,3,FALSE),VLOOKUP($AB4782,linkref!$A$2:$D$68,2,FALSE))),"")</f>
        <v/>
      </c>
      <c r="AA4782" s="10" t="str">
        <f>_xlfn.IFNA(IF(OR(R4782="Y",S4782="Y"),HYPERLINK(".\plots/diurnal_2016_smallegu_flat.png","diurnal flat"),HYPERLINK(VLOOKUP($AB4782,linkref!$A$2:$D$68,4,FALSE),VLOOKUP($AB4782,linkref!$A$2:$D$68,2,FALSE))),"")</f>
        <v/>
      </c>
      <c r="AB4782" t="str">
        <f>_xlfn.IFNA(VLOOKUP(I4782,units!A$2:B$1765,2,FALSE),"")</f>
        <v/>
      </c>
    </row>
    <row r="4783" spans="1:28" hidden="1" x14ac:dyDescent="0.3">
      <c r="B4783" s="9" t="str">
        <f>_xlfn.IFNA(VLOOKUP(C4783,regions!A$1:B$49,2,FALSE),"")</f>
        <v>LADCO</v>
      </c>
      <c r="C4783" t="s">
        <v>20951</v>
      </c>
      <c r="D4783" s="1" t="s">
        <v>11405</v>
      </c>
      <c r="G4783" t="s">
        <v>17439</v>
      </c>
      <c r="H4783" s="1" t="s">
        <v>17435</v>
      </c>
      <c r="I4783" s="1" t="s">
        <v>22278</v>
      </c>
      <c r="J4783" s="1" t="s">
        <v>22285</v>
      </c>
      <c r="K4783" s="1" t="s">
        <v>22280</v>
      </c>
      <c r="L4783" s="1" t="s">
        <v>229</v>
      </c>
      <c r="M4783" s="1" t="s">
        <v>110</v>
      </c>
      <c r="P4783" s="1" t="s">
        <v>111</v>
      </c>
      <c r="Q4783" s="1" t="s">
        <v>136</v>
      </c>
      <c r="S4783" t="str">
        <f t="shared" si="74"/>
        <v>N</v>
      </c>
      <c r="T4783" t="s">
        <v>8</v>
      </c>
      <c r="U4783" t="s">
        <v>112</v>
      </c>
      <c r="V4783" s="4">
        <v>5.24625E-3</v>
      </c>
      <c r="W4783" s="4">
        <v>0</v>
      </c>
      <c r="X4783" s="4">
        <v>4.8749999999999999E-5</v>
      </c>
      <c r="Y4783">
        <v>3</v>
      </c>
      <c r="Z4783" s="10" t="str">
        <f>_xlfn.IFNA(IF(OR(R4783="Y",S4783="Y"),HYPERLINK(".\plots/daily_2016_smallegu_flat.png","daily flat"),HYPERLINK(VLOOKUP($AB4783,linkref!$A$2:$D$68,3,FALSE),VLOOKUP($AB4783,linkref!$A$2:$D$68,2,FALSE))),"")</f>
        <v/>
      </c>
      <c r="AA4783" s="10" t="str">
        <f>_xlfn.IFNA(IF(OR(R4783="Y",S4783="Y"),HYPERLINK(".\plots/diurnal_2016_smallegu_flat.png","diurnal flat"),HYPERLINK(VLOOKUP($AB4783,linkref!$A$2:$D$68,4,FALSE),VLOOKUP($AB4783,linkref!$A$2:$D$68,2,FALSE))),"")</f>
        <v/>
      </c>
      <c r="AB4783" t="str">
        <f>_xlfn.IFNA(VLOOKUP(I4783,units!A$2:B$1765,2,FALSE),"")</f>
        <v/>
      </c>
    </row>
    <row r="4784" spans="1:28" hidden="1" x14ac:dyDescent="0.3">
      <c r="B4784" s="9" t="str">
        <f>_xlfn.IFNA(VLOOKUP(C4784,regions!A$1:B$49,2,FALSE),"")</f>
        <v>LADCO</v>
      </c>
      <c r="C4784" t="s">
        <v>20951</v>
      </c>
      <c r="D4784" s="1" t="s">
        <v>11405</v>
      </c>
      <c r="G4784" t="s">
        <v>17439</v>
      </c>
      <c r="H4784" s="1" t="s">
        <v>17435</v>
      </c>
      <c r="I4784" s="1" t="s">
        <v>22278</v>
      </c>
      <c r="J4784" s="1" t="s">
        <v>22286</v>
      </c>
      <c r="K4784" s="1" t="s">
        <v>22280</v>
      </c>
      <c r="L4784" s="1" t="s">
        <v>229</v>
      </c>
      <c r="M4784" s="1" t="s">
        <v>110</v>
      </c>
      <c r="P4784" s="1" t="s">
        <v>111</v>
      </c>
      <c r="Q4784" s="1" t="s">
        <v>136</v>
      </c>
      <c r="S4784" t="str">
        <f t="shared" si="74"/>
        <v>N</v>
      </c>
      <c r="T4784" t="s">
        <v>8</v>
      </c>
      <c r="U4784" t="s">
        <v>112</v>
      </c>
      <c r="V4784" s="4">
        <v>5.24625E-3</v>
      </c>
      <c r="W4784" s="4">
        <v>0</v>
      </c>
      <c r="X4784" s="4">
        <v>4.8749999999999999E-5</v>
      </c>
      <c r="Y4784">
        <v>3</v>
      </c>
      <c r="Z4784" s="10" t="str">
        <f>_xlfn.IFNA(IF(OR(R4784="Y",S4784="Y"),HYPERLINK(".\plots/daily_2016_smallegu_flat.png","daily flat"),HYPERLINK(VLOOKUP($AB4784,linkref!$A$2:$D$68,3,FALSE),VLOOKUP($AB4784,linkref!$A$2:$D$68,2,FALSE))),"")</f>
        <v/>
      </c>
      <c r="AA4784" s="10" t="str">
        <f>_xlfn.IFNA(IF(OR(R4784="Y",S4784="Y"),HYPERLINK(".\plots/diurnal_2016_smallegu_flat.png","diurnal flat"),HYPERLINK(VLOOKUP($AB4784,linkref!$A$2:$D$68,4,FALSE),VLOOKUP($AB4784,linkref!$A$2:$D$68,2,FALSE))),"")</f>
        <v/>
      </c>
      <c r="AB4784" t="str">
        <f>_xlfn.IFNA(VLOOKUP(I4784,units!A$2:B$1765,2,FALSE),"")</f>
        <v/>
      </c>
    </row>
    <row r="4785" spans="1:28" hidden="1" x14ac:dyDescent="0.3">
      <c r="B4785" s="9" t="str">
        <f>_xlfn.IFNA(VLOOKUP(C4785,regions!A$1:B$49,2,FALSE),"")</f>
        <v>LADCO</v>
      </c>
      <c r="C4785" t="s">
        <v>20951</v>
      </c>
      <c r="D4785" s="1" t="s">
        <v>11405</v>
      </c>
      <c r="G4785" t="s">
        <v>17439</v>
      </c>
      <c r="H4785" s="1" t="s">
        <v>17435</v>
      </c>
      <c r="I4785" s="1" t="s">
        <v>22278</v>
      </c>
      <c r="J4785" s="1" t="s">
        <v>22287</v>
      </c>
      <c r="K4785" s="1" t="s">
        <v>22280</v>
      </c>
      <c r="L4785" s="1" t="s">
        <v>229</v>
      </c>
      <c r="M4785" s="1" t="s">
        <v>110</v>
      </c>
      <c r="P4785" s="1" t="s">
        <v>111</v>
      </c>
      <c r="Q4785" s="1" t="s">
        <v>136</v>
      </c>
      <c r="S4785" t="str">
        <f t="shared" si="74"/>
        <v>N</v>
      </c>
      <c r="T4785" t="s">
        <v>8</v>
      </c>
      <c r="U4785" t="s">
        <v>112</v>
      </c>
      <c r="V4785" s="4">
        <v>5.24625E-3</v>
      </c>
      <c r="W4785" s="4">
        <v>0</v>
      </c>
      <c r="X4785" s="4">
        <v>4.8749999999999999E-5</v>
      </c>
      <c r="Y4785">
        <v>3</v>
      </c>
      <c r="Z4785" s="10" t="str">
        <f>_xlfn.IFNA(IF(OR(R4785="Y",S4785="Y"),HYPERLINK(".\plots/daily_2016_smallegu_flat.png","daily flat"),HYPERLINK(VLOOKUP($AB4785,linkref!$A$2:$D$68,3,FALSE),VLOOKUP($AB4785,linkref!$A$2:$D$68,2,FALSE))),"")</f>
        <v/>
      </c>
      <c r="AA4785" s="10" t="str">
        <f>_xlfn.IFNA(IF(OR(R4785="Y",S4785="Y"),HYPERLINK(".\plots/diurnal_2016_smallegu_flat.png","diurnal flat"),HYPERLINK(VLOOKUP($AB4785,linkref!$A$2:$D$68,4,FALSE),VLOOKUP($AB4785,linkref!$A$2:$D$68,2,FALSE))),"")</f>
        <v/>
      </c>
      <c r="AB4785" t="str">
        <f>_xlfn.IFNA(VLOOKUP(I4785,units!A$2:B$1765,2,FALSE),"")</f>
        <v/>
      </c>
    </row>
    <row r="4786" spans="1:28" hidden="1" x14ac:dyDescent="0.3">
      <c r="B4786" s="9" t="str">
        <f>_xlfn.IFNA(VLOOKUP(C4786,regions!A$1:B$49,2,FALSE),"")</f>
        <v>South</v>
      </c>
      <c r="C4786" t="s">
        <v>20908</v>
      </c>
      <c r="D4786" s="1" t="s">
        <v>11479</v>
      </c>
      <c r="G4786" t="s">
        <v>11478</v>
      </c>
      <c r="H4786" s="1" t="s">
        <v>11477</v>
      </c>
      <c r="I4786" s="1" t="s">
        <v>17808</v>
      </c>
      <c r="J4786" s="1" t="s">
        <v>17809</v>
      </c>
      <c r="K4786" s="1" t="s">
        <v>17810</v>
      </c>
      <c r="L4786" s="1" t="s">
        <v>730</v>
      </c>
      <c r="M4786" s="1" t="s">
        <v>2366</v>
      </c>
      <c r="P4786" s="1" t="s">
        <v>111</v>
      </c>
      <c r="Q4786" s="1" t="s">
        <v>254</v>
      </c>
      <c r="S4786" t="str">
        <f t="shared" si="74"/>
        <v>N</v>
      </c>
      <c r="T4786" t="s">
        <v>8</v>
      </c>
      <c r="U4786" t="s">
        <v>22632</v>
      </c>
      <c r="V4786" s="4">
        <v>5.1999999999999998E-3</v>
      </c>
      <c r="W4786" s="4">
        <v>4.0000000000000002E-4</v>
      </c>
      <c r="X4786" s="4">
        <v>4.0000000000000002E-4</v>
      </c>
      <c r="Y4786">
        <v>1</v>
      </c>
      <c r="Z4786" s="10" t="str">
        <f>_xlfn.IFNA(IF(OR(R4786="Y",S4786="Y"),HYPERLINK(".\plots/daily_2016_smallegu_flat.png","daily flat"),HYPERLINK(VLOOKUP($AB4786,linkref!$A$2:$D$68,3,FALSE),VLOOKUP($AB4786,linkref!$A$2:$D$68,2,FALSE))),"")</f>
        <v/>
      </c>
      <c r="AA4786" s="10" t="str">
        <f>_xlfn.IFNA(IF(OR(R4786="Y",S4786="Y"),HYPERLINK(".\plots/diurnal_2016_smallegu_flat.png","diurnal flat"),HYPERLINK(VLOOKUP($AB4786,linkref!$A$2:$D$68,4,FALSE),VLOOKUP($AB4786,linkref!$A$2:$D$68,2,FALSE))),"")</f>
        <v/>
      </c>
      <c r="AB4786" t="str">
        <f>_xlfn.IFNA(VLOOKUP(I4786,units!A$2:B$1765,2,FALSE),"")</f>
        <v/>
      </c>
    </row>
    <row r="4787" spans="1:28" hidden="1" x14ac:dyDescent="0.3">
      <c r="B4787" s="9" t="str">
        <f>_xlfn.IFNA(VLOOKUP(C4787,regions!A$1:B$49,2,FALSE),"")</f>
        <v>Southwest</v>
      </c>
      <c r="C4787" t="s">
        <v>20923</v>
      </c>
      <c r="D4787" s="1" t="s">
        <v>8474</v>
      </c>
      <c r="G4787" t="s">
        <v>8479</v>
      </c>
      <c r="H4787" s="1" t="s">
        <v>8475</v>
      </c>
      <c r="I4787" s="1" t="s">
        <v>19431</v>
      </c>
      <c r="J4787" s="1" t="s">
        <v>19427</v>
      </c>
      <c r="K4787" s="1" t="s">
        <v>19432</v>
      </c>
      <c r="L4787" s="1" t="s">
        <v>253</v>
      </c>
      <c r="M4787" s="1" t="s">
        <v>110</v>
      </c>
      <c r="P4787" s="1" t="s">
        <v>111</v>
      </c>
      <c r="Q4787" s="1" t="s">
        <v>7060</v>
      </c>
      <c r="S4787" t="str">
        <f t="shared" si="74"/>
        <v>N</v>
      </c>
      <c r="T4787" t="s">
        <v>8</v>
      </c>
      <c r="U4787" t="s">
        <v>22632</v>
      </c>
      <c r="V4787" s="4">
        <v>5.0935499999999996E-3</v>
      </c>
      <c r="W4787" s="4">
        <v>3.4968249999999998E-4</v>
      </c>
      <c r="X4787" s="4">
        <v>3.3494999999999998E-4</v>
      </c>
      <c r="Y4787">
        <v>8736</v>
      </c>
      <c r="Z4787" s="10" t="str">
        <f>_xlfn.IFNA(IF(OR(R4787="Y",S4787="Y"),HYPERLINK(".\plots/daily_2016_smallegu_flat.png","daily flat"),HYPERLINK(VLOOKUP($AB4787,linkref!$A$2:$D$68,3,FALSE),VLOOKUP($AB4787,linkref!$A$2:$D$68,2,FALSE))),"")</f>
        <v/>
      </c>
      <c r="AA4787" s="10" t="str">
        <f>_xlfn.IFNA(IF(OR(R4787="Y",S4787="Y"),HYPERLINK(".\plots/diurnal_2016_smallegu_flat.png","diurnal flat"),HYPERLINK(VLOOKUP($AB4787,linkref!$A$2:$D$68,4,FALSE),VLOOKUP($AB4787,linkref!$A$2:$D$68,2,FALSE))),"")</f>
        <v/>
      </c>
      <c r="AB4787" t="str">
        <f>_xlfn.IFNA(VLOOKUP(I4787,units!A$2:B$1765,2,FALSE),"")</f>
        <v/>
      </c>
    </row>
    <row r="4788" spans="1:28" x14ac:dyDescent="0.3">
      <c r="A4788" s="1" t="s">
        <v>2136</v>
      </c>
      <c r="B4788" s="9" t="str">
        <f>_xlfn.IFNA(VLOOKUP(C4788,regions!A$1:B$49,2,FALSE),"")</f>
        <v>LADCO</v>
      </c>
      <c r="C4788" t="s">
        <v>20904</v>
      </c>
      <c r="D4788" s="1" t="s">
        <v>2125</v>
      </c>
      <c r="E4788" s="1" t="s">
        <v>2124</v>
      </c>
      <c r="F4788" s="1" t="s">
        <v>871</v>
      </c>
      <c r="G4788" t="s">
        <v>2130</v>
      </c>
      <c r="H4788" s="1" t="s">
        <v>2126</v>
      </c>
      <c r="I4788" s="1" t="s">
        <v>2137</v>
      </c>
      <c r="J4788" s="1" t="s">
        <v>2140</v>
      </c>
      <c r="K4788" s="1" t="s">
        <v>2139</v>
      </c>
      <c r="L4788" s="1" t="s">
        <v>253</v>
      </c>
      <c r="M4788" s="1" t="s">
        <v>110</v>
      </c>
      <c r="N4788" t="s">
        <v>128</v>
      </c>
      <c r="O4788" t="s">
        <v>130</v>
      </c>
      <c r="P4788" s="1" t="s">
        <v>111</v>
      </c>
      <c r="Q4788" s="1" t="s">
        <v>254</v>
      </c>
      <c r="R4788" t="s">
        <v>19</v>
      </c>
      <c r="S4788" t="str">
        <f t="shared" si="74"/>
        <v>N</v>
      </c>
      <c r="T4788" t="s">
        <v>19</v>
      </c>
      <c r="U4788" t="s">
        <v>22632</v>
      </c>
      <c r="V4788" s="12">
        <v>5.0736000000000002E-3</v>
      </c>
      <c r="W4788" s="12">
        <v>3.8376848000000002E-4</v>
      </c>
      <c r="X4788" s="12">
        <v>3.3359999999999998E-4</v>
      </c>
      <c r="Y4788">
        <v>1</v>
      </c>
      <c r="Z4788" s="10" t="str">
        <f>_xlfn.IFNA(IF(OR(R4788="Y",S4788="Y"),HYPERLINK(".\plots/daily_2016_smallegu_flat.png","daily flat"),HYPERLINK(VLOOKUP($AB4788,linkref!$A$2:$D$68,3,FALSE),VLOOKUP($AB4788,linkref!$A$2:$D$68,2,FALSE))),"")</f>
        <v>LADCO Gas Peaking</v>
      </c>
      <c r="AA4788" s="10" t="str">
        <f>_xlfn.IFNA(IF(OR(R4788="Y",S4788="Y"),HYPERLINK(".\plots/diurnal_2016_smallegu_flat.png","diurnal flat"),HYPERLINK(VLOOKUP($AB4788,linkref!$A$2:$D$68,4,FALSE),VLOOKUP($AB4788,linkref!$A$2:$D$68,2,FALSE))),"")</f>
        <v>LADCO Gas Peaking</v>
      </c>
      <c r="AB4788" t="str">
        <f>_xlfn.IFNA(VLOOKUP(I4788,units!A$2:B$1765,2,FALSE),"")</f>
        <v>LADCO_gas_peak</v>
      </c>
    </row>
    <row r="4789" spans="1:28" hidden="1" x14ac:dyDescent="0.3">
      <c r="B4789" s="9" t="str">
        <f>_xlfn.IFNA(VLOOKUP(C4789,regions!A$1:B$49,2,FALSE),"")</f>
        <v/>
      </c>
      <c r="C4789" t="s">
        <v>21147</v>
      </c>
      <c r="D4789" s="1" t="s">
        <v>16183</v>
      </c>
      <c r="G4789" t="s">
        <v>19010</v>
      </c>
      <c r="H4789" s="1" t="s">
        <v>19006</v>
      </c>
      <c r="I4789" s="1" t="s">
        <v>19019</v>
      </c>
      <c r="J4789" s="1" t="s">
        <v>19020</v>
      </c>
      <c r="K4789" s="1" t="s">
        <v>19021</v>
      </c>
      <c r="L4789" s="1" t="s">
        <v>135</v>
      </c>
      <c r="M4789" s="1" t="s">
        <v>110</v>
      </c>
      <c r="P4789" s="1" t="s">
        <v>111</v>
      </c>
      <c r="Q4789" s="1" t="s">
        <v>136</v>
      </c>
      <c r="S4789" t="str">
        <f t="shared" si="74"/>
        <v>N</v>
      </c>
      <c r="T4789" t="s">
        <v>8</v>
      </c>
      <c r="U4789" t="s">
        <v>22632</v>
      </c>
      <c r="V4789" s="4">
        <v>5.7340799999999999E-3</v>
      </c>
      <c r="W4789" s="4">
        <v>7.2000000000000002E-5</v>
      </c>
      <c r="X4789" s="4">
        <v>1.04E-6</v>
      </c>
      <c r="Y4789">
        <v>1</v>
      </c>
      <c r="Z4789" s="10" t="str">
        <f>_xlfn.IFNA(IF(OR(R4789="Y",S4789="Y"),HYPERLINK(".\plots/daily_2016_smallegu_flat.png","daily flat"),HYPERLINK(VLOOKUP($AB4789,linkref!$A$2:$D$68,3,FALSE),VLOOKUP($AB4789,linkref!$A$2:$D$68,2,FALSE))),"")</f>
        <v/>
      </c>
      <c r="AA4789" s="10" t="str">
        <f>_xlfn.IFNA(IF(OR(R4789="Y",S4789="Y"),HYPERLINK(".\plots/diurnal_2016_smallegu_flat.png","diurnal flat"),HYPERLINK(VLOOKUP($AB4789,linkref!$A$2:$D$68,4,FALSE),VLOOKUP($AB4789,linkref!$A$2:$D$68,2,FALSE))),"")</f>
        <v/>
      </c>
      <c r="AB4789" t="str">
        <f>_xlfn.IFNA(VLOOKUP(I4789,units!A$2:B$1765,2,FALSE),"")</f>
        <v/>
      </c>
    </row>
    <row r="4790" spans="1:28" x14ac:dyDescent="0.3">
      <c r="A4790" s="1" t="s">
        <v>2136</v>
      </c>
      <c r="B4790" s="9" t="str">
        <f>_xlfn.IFNA(VLOOKUP(C4790,regions!A$1:B$49,2,FALSE),"")</f>
        <v>LADCO</v>
      </c>
      <c r="C4790" t="s">
        <v>20904</v>
      </c>
      <c r="D4790" s="1" t="s">
        <v>2125</v>
      </c>
      <c r="E4790" s="1" t="s">
        <v>2124</v>
      </c>
      <c r="F4790" s="1" t="s">
        <v>871</v>
      </c>
      <c r="G4790" t="s">
        <v>2130</v>
      </c>
      <c r="H4790" s="1" t="s">
        <v>2126</v>
      </c>
      <c r="I4790" s="1" t="s">
        <v>2137</v>
      </c>
      <c r="J4790" s="1" t="s">
        <v>2142</v>
      </c>
      <c r="K4790" s="1" t="s">
        <v>2139</v>
      </c>
      <c r="L4790" s="1" t="s">
        <v>253</v>
      </c>
      <c r="M4790" s="1" t="s">
        <v>110</v>
      </c>
      <c r="N4790" t="s">
        <v>128</v>
      </c>
      <c r="O4790" t="s">
        <v>130</v>
      </c>
      <c r="P4790" s="1" t="s">
        <v>111</v>
      </c>
      <c r="Q4790" s="1" t="s">
        <v>254</v>
      </c>
      <c r="R4790" t="s">
        <v>19</v>
      </c>
      <c r="S4790" t="str">
        <f t="shared" si="74"/>
        <v>N</v>
      </c>
      <c r="T4790" t="s">
        <v>19</v>
      </c>
      <c r="U4790" t="s">
        <v>22632</v>
      </c>
      <c r="V4790" s="12">
        <v>5.0736000000000002E-3</v>
      </c>
      <c r="W4790" s="12">
        <v>3.8376848000000002E-4</v>
      </c>
      <c r="X4790" s="12">
        <v>3.3359999999999998E-4</v>
      </c>
      <c r="Y4790">
        <v>1</v>
      </c>
      <c r="Z4790" s="10" t="str">
        <f>_xlfn.IFNA(IF(OR(R4790="Y",S4790="Y"),HYPERLINK(".\plots/daily_2016_smallegu_flat.png","daily flat"),HYPERLINK(VLOOKUP($AB4790,linkref!$A$2:$D$68,3,FALSE),VLOOKUP($AB4790,linkref!$A$2:$D$68,2,FALSE))),"")</f>
        <v>LADCO Gas Peaking</v>
      </c>
      <c r="AA4790" s="10" t="str">
        <f>_xlfn.IFNA(IF(OR(R4790="Y",S4790="Y"),HYPERLINK(".\plots/diurnal_2016_smallegu_flat.png","diurnal flat"),HYPERLINK(VLOOKUP($AB4790,linkref!$A$2:$D$68,4,FALSE),VLOOKUP($AB4790,linkref!$A$2:$D$68,2,FALSE))),"")</f>
        <v>LADCO Gas Peaking</v>
      </c>
      <c r="AB4790" t="str">
        <f>_xlfn.IFNA(VLOOKUP(I4790,units!A$2:B$1765,2,FALSE),"")</f>
        <v>LADCO_gas_peak</v>
      </c>
    </row>
    <row r="4791" spans="1:28" hidden="1" x14ac:dyDescent="0.3">
      <c r="B4791" s="9" t="str">
        <f>_xlfn.IFNA(VLOOKUP(C4791,regions!A$1:B$49,2,FALSE),"")</f>
        <v>West</v>
      </c>
      <c r="C4791" t="s">
        <v>20905</v>
      </c>
      <c r="D4791" s="1" t="s">
        <v>5553</v>
      </c>
      <c r="G4791" t="s">
        <v>13447</v>
      </c>
      <c r="H4791" s="1" t="s">
        <v>20304</v>
      </c>
      <c r="I4791" s="1" t="s">
        <v>20308</v>
      </c>
      <c r="J4791" s="1" t="s">
        <v>20309</v>
      </c>
      <c r="K4791" s="1" t="s">
        <v>20310</v>
      </c>
      <c r="L4791" s="1" t="s">
        <v>522</v>
      </c>
      <c r="M4791" s="1" t="s">
        <v>110</v>
      </c>
      <c r="Q4791" s="1" t="s">
        <v>7060</v>
      </c>
      <c r="S4791" t="str">
        <f t="shared" si="74"/>
        <v>N</v>
      </c>
      <c r="T4791" t="s">
        <v>8</v>
      </c>
      <c r="U4791" t="s">
        <v>22632</v>
      </c>
      <c r="V4791" s="4">
        <v>5.0671199999999996E-3</v>
      </c>
      <c r="W4791" s="4">
        <v>3.5344199999999998E-4</v>
      </c>
      <c r="X4791" s="4">
        <v>2.3489999999999999E-6</v>
      </c>
      <c r="Y4791">
        <v>20</v>
      </c>
      <c r="Z4791" s="10" t="str">
        <f>_xlfn.IFNA(IF(OR(R4791="Y",S4791="Y"),HYPERLINK(".\plots/daily_2016_smallegu_flat.png","daily flat"),HYPERLINK(VLOOKUP($AB4791,linkref!$A$2:$D$68,3,FALSE),VLOOKUP($AB4791,linkref!$A$2:$D$68,2,FALSE))),"")</f>
        <v/>
      </c>
      <c r="AA4791" s="10" t="str">
        <f>_xlfn.IFNA(IF(OR(R4791="Y",S4791="Y"),HYPERLINK(".\plots/diurnal_2016_smallegu_flat.png","diurnal flat"),HYPERLINK(VLOOKUP($AB4791,linkref!$A$2:$D$68,4,FALSE),VLOOKUP($AB4791,linkref!$A$2:$D$68,2,FALSE))),"")</f>
        <v/>
      </c>
      <c r="AB4791" t="str">
        <f>_xlfn.IFNA(VLOOKUP(I4791,units!A$2:B$1765,2,FALSE),"")</f>
        <v/>
      </c>
    </row>
    <row r="4792" spans="1:28" hidden="1" x14ac:dyDescent="0.3">
      <c r="B4792" s="9" t="str">
        <f>_xlfn.IFNA(VLOOKUP(C4792,regions!A$1:B$49,2,FALSE),"")</f>
        <v>West</v>
      </c>
      <c r="C4792" t="s">
        <v>20905</v>
      </c>
      <c r="D4792" s="1" t="s">
        <v>5553</v>
      </c>
      <c r="G4792" t="s">
        <v>13447</v>
      </c>
      <c r="H4792" s="1" t="s">
        <v>20304</v>
      </c>
      <c r="I4792" s="1" t="s">
        <v>20311</v>
      </c>
      <c r="J4792" s="1" t="s">
        <v>20312</v>
      </c>
      <c r="K4792" s="1" t="s">
        <v>20313</v>
      </c>
      <c r="L4792" s="1" t="s">
        <v>522</v>
      </c>
      <c r="M4792" s="1" t="s">
        <v>110</v>
      </c>
      <c r="Q4792" s="1" t="s">
        <v>7060</v>
      </c>
      <c r="S4792" t="str">
        <f t="shared" si="74"/>
        <v>N</v>
      </c>
      <c r="T4792" t="s">
        <v>8</v>
      </c>
      <c r="U4792" t="s">
        <v>22632</v>
      </c>
      <c r="V4792" s="4">
        <v>5.0671199999999996E-3</v>
      </c>
      <c r="W4792" s="4">
        <v>3.5344199999999998E-4</v>
      </c>
      <c r="X4792" s="4">
        <v>2.3489999999999999E-6</v>
      </c>
      <c r="Y4792">
        <v>20</v>
      </c>
      <c r="Z4792" s="10" t="str">
        <f>_xlfn.IFNA(IF(OR(R4792="Y",S4792="Y"),HYPERLINK(".\plots/daily_2016_smallegu_flat.png","daily flat"),HYPERLINK(VLOOKUP($AB4792,linkref!$A$2:$D$68,3,FALSE),VLOOKUP($AB4792,linkref!$A$2:$D$68,2,FALSE))),"")</f>
        <v/>
      </c>
      <c r="AA4792" s="10" t="str">
        <f>_xlfn.IFNA(IF(OR(R4792="Y",S4792="Y"),HYPERLINK(".\plots/diurnal_2016_smallegu_flat.png","diurnal flat"),HYPERLINK(VLOOKUP($AB4792,linkref!$A$2:$D$68,4,FALSE),VLOOKUP($AB4792,linkref!$A$2:$D$68,2,FALSE))),"")</f>
        <v/>
      </c>
      <c r="AB4792" t="str">
        <f>_xlfn.IFNA(VLOOKUP(I4792,units!A$2:B$1765,2,FALSE),"")</f>
        <v/>
      </c>
    </row>
    <row r="4793" spans="1:28" x14ac:dyDescent="0.3">
      <c r="A4793" s="1" t="s">
        <v>7297</v>
      </c>
      <c r="B4793" s="9" t="str">
        <f>_xlfn.IFNA(VLOOKUP(C4793,regions!A$1:B$49,2,FALSE),"")</f>
        <v>MANE-VU</v>
      </c>
      <c r="C4793" t="s">
        <v>20912</v>
      </c>
      <c r="D4793" s="1" t="s">
        <v>3289</v>
      </c>
      <c r="E4793" s="1" t="s">
        <v>7298</v>
      </c>
      <c r="F4793" s="1" t="s">
        <v>6658</v>
      </c>
      <c r="G4793" t="s">
        <v>7296</v>
      </c>
      <c r="H4793" s="1" t="s">
        <v>7299</v>
      </c>
      <c r="I4793" s="1" t="s">
        <v>7300</v>
      </c>
      <c r="J4793" s="1" t="s">
        <v>7301</v>
      </c>
      <c r="K4793" s="1" t="s">
        <v>7302</v>
      </c>
      <c r="L4793" s="1" t="s">
        <v>266</v>
      </c>
      <c r="M4793" s="1" t="s">
        <v>110</v>
      </c>
      <c r="N4793" t="s">
        <v>102</v>
      </c>
      <c r="O4793" t="s">
        <v>219</v>
      </c>
      <c r="P4793" s="1" t="s">
        <v>111</v>
      </c>
      <c r="Q4793" s="1" t="s">
        <v>15</v>
      </c>
      <c r="R4793" t="s">
        <v>19</v>
      </c>
      <c r="S4793" t="str">
        <f t="shared" si="74"/>
        <v>N</v>
      </c>
      <c r="T4793" t="s">
        <v>19</v>
      </c>
      <c r="U4793" t="s">
        <v>112</v>
      </c>
      <c r="V4793" s="12">
        <v>5.0000000000000001E-3</v>
      </c>
      <c r="W4793" s="12">
        <v>1.4914100000000001E-3</v>
      </c>
      <c r="Z4793" s="10" t="str">
        <f>_xlfn.IFNA(IF(OR(R4793="Y",S4793="Y"),HYPERLINK(".\plots/daily_2016_smallegu_flat.png","daily flat"),HYPERLINK(VLOOKUP($AB4793,linkref!$A$2:$D$68,3,FALSE),VLOOKUP($AB4793,linkref!$A$2:$D$68,2,FALSE))),"")</f>
        <v>MANE-VU Oil Peaking</v>
      </c>
      <c r="AA4793" s="10" t="str">
        <f>_xlfn.IFNA(IF(OR(R4793="Y",S4793="Y"),HYPERLINK(".\plots/diurnal_2016_smallegu_flat.png","diurnal flat"),HYPERLINK(VLOOKUP($AB4793,linkref!$A$2:$D$68,4,FALSE),VLOOKUP($AB4793,linkref!$A$2:$D$68,2,FALSE))),"")</f>
        <v>MANE-VU Oil Peaking</v>
      </c>
      <c r="AB4793" t="str">
        <f>_xlfn.IFNA(VLOOKUP(I4793,units!A$2:B$1765,2,FALSE),"")</f>
        <v>MANE-VU_oil_peak</v>
      </c>
    </row>
    <row r="4794" spans="1:28" hidden="1" x14ac:dyDescent="0.3">
      <c r="B4794" s="9" t="str">
        <f>_xlfn.IFNA(VLOOKUP(C4794,regions!A$1:B$49,2,FALSE),"")</f>
        <v>South</v>
      </c>
      <c r="C4794" t="s">
        <v>20908</v>
      </c>
      <c r="D4794" s="1" t="s">
        <v>480</v>
      </c>
      <c r="G4794" t="s">
        <v>6816</v>
      </c>
      <c r="H4794" s="1" t="s">
        <v>6812</v>
      </c>
      <c r="I4794" s="1" t="s">
        <v>12000</v>
      </c>
      <c r="J4794" s="1" t="s">
        <v>12001</v>
      </c>
      <c r="K4794" s="1" t="s">
        <v>12002</v>
      </c>
      <c r="L4794" s="1" t="s">
        <v>12003</v>
      </c>
      <c r="M4794" s="1" t="s">
        <v>2366</v>
      </c>
      <c r="P4794" s="1" t="s">
        <v>111</v>
      </c>
      <c r="Q4794" s="1" t="s">
        <v>254</v>
      </c>
      <c r="S4794" t="str">
        <f t="shared" si="74"/>
        <v>N</v>
      </c>
      <c r="T4794" t="s">
        <v>8</v>
      </c>
      <c r="U4794" t="s">
        <v>22632</v>
      </c>
      <c r="V4794" s="4">
        <v>5.0000000000000001E-3</v>
      </c>
      <c r="W4794" s="4">
        <v>4.0000000000000002E-4</v>
      </c>
      <c r="X4794" s="4">
        <v>1E-3</v>
      </c>
      <c r="Y4794">
        <v>33</v>
      </c>
      <c r="Z4794" s="10" t="str">
        <f>_xlfn.IFNA(IF(OR(R4794="Y",S4794="Y"),HYPERLINK(".\plots/daily_2016_smallegu_flat.png","daily flat"),HYPERLINK(VLOOKUP($AB4794,linkref!$A$2:$D$68,3,FALSE),VLOOKUP($AB4794,linkref!$A$2:$D$68,2,FALSE))),"")</f>
        <v/>
      </c>
      <c r="AA4794" s="10" t="str">
        <f>_xlfn.IFNA(IF(OR(R4794="Y",S4794="Y"),HYPERLINK(".\plots/diurnal_2016_smallegu_flat.png","diurnal flat"),HYPERLINK(VLOOKUP($AB4794,linkref!$A$2:$D$68,4,FALSE),VLOOKUP($AB4794,linkref!$A$2:$D$68,2,FALSE))),"")</f>
        <v/>
      </c>
      <c r="AB4794" t="str">
        <f>_xlfn.IFNA(VLOOKUP(I4794,units!A$2:B$1765,2,FALSE),"")</f>
        <v/>
      </c>
    </row>
    <row r="4795" spans="1:28" hidden="1" x14ac:dyDescent="0.3">
      <c r="B4795" s="9" t="str">
        <f>_xlfn.IFNA(VLOOKUP(C4795,regions!A$1:B$49,2,FALSE),"")</f>
        <v>SESARM</v>
      </c>
      <c r="C4795" t="s">
        <v>20940</v>
      </c>
      <c r="D4795" s="1" t="s">
        <v>12848</v>
      </c>
      <c r="G4795" t="s">
        <v>12847</v>
      </c>
      <c r="H4795" s="1" t="s">
        <v>12843</v>
      </c>
      <c r="I4795" s="1" t="s">
        <v>16852</v>
      </c>
      <c r="J4795" s="1" t="s">
        <v>16853</v>
      </c>
      <c r="K4795" s="1" t="s">
        <v>16854</v>
      </c>
      <c r="L4795" s="1" t="s">
        <v>730</v>
      </c>
      <c r="M4795" s="1" t="s">
        <v>110</v>
      </c>
      <c r="P4795" s="1" t="s">
        <v>111</v>
      </c>
      <c r="Q4795" s="1" t="s">
        <v>254</v>
      </c>
      <c r="S4795" t="str">
        <f t="shared" si="74"/>
        <v>N</v>
      </c>
      <c r="T4795" t="s">
        <v>8</v>
      </c>
      <c r="U4795" t="s">
        <v>22632</v>
      </c>
      <c r="V4795" s="4">
        <v>5.0000000000000001E-3</v>
      </c>
      <c r="W4795" s="4">
        <v>4.08E-4</v>
      </c>
      <c r="X4795" s="4">
        <v>2.9999999999999997E-4</v>
      </c>
      <c r="Y4795">
        <v>8</v>
      </c>
      <c r="Z4795" s="10" t="str">
        <f>_xlfn.IFNA(IF(OR(R4795="Y",S4795="Y"),HYPERLINK(".\plots/daily_2016_smallegu_flat.png","daily flat"),HYPERLINK(VLOOKUP($AB4795,linkref!$A$2:$D$68,3,FALSE),VLOOKUP($AB4795,linkref!$A$2:$D$68,2,FALSE))),"")</f>
        <v/>
      </c>
      <c r="AA4795" s="10" t="str">
        <f>_xlfn.IFNA(IF(OR(R4795="Y",S4795="Y"),HYPERLINK(".\plots/diurnal_2016_smallegu_flat.png","diurnal flat"),HYPERLINK(VLOOKUP($AB4795,linkref!$A$2:$D$68,4,FALSE),VLOOKUP($AB4795,linkref!$A$2:$D$68,2,FALSE))),"")</f>
        <v/>
      </c>
      <c r="AB4795" t="str">
        <f>_xlfn.IFNA(VLOOKUP(I4795,units!A$2:B$1765,2,FALSE),"")</f>
        <v/>
      </c>
    </row>
    <row r="4796" spans="1:28" hidden="1" x14ac:dyDescent="0.3">
      <c r="B4796" s="9" t="str">
        <f>_xlfn.IFNA(VLOOKUP(C4796,regions!A$1:B$49,2,FALSE),"")</f>
        <v>Southwest</v>
      </c>
      <c r="C4796" t="s">
        <v>20929</v>
      </c>
      <c r="D4796" s="1" t="s">
        <v>3277</v>
      </c>
      <c r="G4796" t="s">
        <v>3282</v>
      </c>
      <c r="H4796" s="1" t="s">
        <v>3278</v>
      </c>
      <c r="I4796" s="1" t="s">
        <v>13073</v>
      </c>
      <c r="J4796" s="1" t="s">
        <v>13074</v>
      </c>
      <c r="K4796" s="1" t="s">
        <v>13075</v>
      </c>
      <c r="L4796" s="1" t="s">
        <v>253</v>
      </c>
      <c r="M4796" s="1" t="s">
        <v>110</v>
      </c>
      <c r="P4796" s="1" t="s">
        <v>111</v>
      </c>
      <c r="Q4796" s="1" t="s">
        <v>254</v>
      </c>
      <c r="S4796" t="str">
        <f t="shared" si="74"/>
        <v>N</v>
      </c>
      <c r="T4796" t="s">
        <v>8</v>
      </c>
      <c r="U4796" t="s">
        <v>22632</v>
      </c>
      <c r="V4796" s="4">
        <v>5.0000000000000001E-3</v>
      </c>
      <c r="W4796" s="4"/>
      <c r="X4796" s="4"/>
      <c r="Y4796">
        <v>1</v>
      </c>
      <c r="Z4796" s="10" t="str">
        <f>_xlfn.IFNA(IF(OR(R4796="Y",S4796="Y"),HYPERLINK(".\plots/daily_2016_smallegu_flat.png","daily flat"),HYPERLINK(VLOOKUP($AB4796,linkref!$A$2:$D$68,3,FALSE),VLOOKUP($AB4796,linkref!$A$2:$D$68,2,FALSE))),"")</f>
        <v/>
      </c>
      <c r="AA4796" s="10" t="str">
        <f>_xlfn.IFNA(IF(OR(R4796="Y",S4796="Y"),HYPERLINK(".\plots/diurnal_2016_smallegu_flat.png","diurnal flat"),HYPERLINK(VLOOKUP($AB4796,linkref!$A$2:$D$68,4,FALSE),VLOOKUP($AB4796,linkref!$A$2:$D$68,2,FALSE))),"")</f>
        <v/>
      </c>
      <c r="AB4796" t="str">
        <f>_xlfn.IFNA(VLOOKUP(I4796,units!A$2:B$1765,2,FALSE),"")</f>
        <v/>
      </c>
    </row>
    <row r="4797" spans="1:28" hidden="1" x14ac:dyDescent="0.3">
      <c r="B4797" s="9" t="str">
        <f>_xlfn.IFNA(VLOOKUP(C4797,regions!A$1:B$49,2,FALSE),"")</f>
        <v>South</v>
      </c>
      <c r="C4797" t="s">
        <v>20908</v>
      </c>
      <c r="D4797" s="1" t="s">
        <v>11176</v>
      </c>
      <c r="G4797" t="s">
        <v>17705</v>
      </c>
      <c r="H4797" s="1" t="s">
        <v>17701</v>
      </c>
      <c r="I4797" s="1" t="s">
        <v>22356</v>
      </c>
      <c r="J4797" s="1" t="s">
        <v>22357</v>
      </c>
      <c r="K4797" s="1" t="s">
        <v>22358</v>
      </c>
      <c r="L4797" s="1" t="s">
        <v>229</v>
      </c>
      <c r="M4797" s="1" t="s">
        <v>2366</v>
      </c>
      <c r="P4797" s="1" t="s">
        <v>111</v>
      </c>
      <c r="Q4797" s="1" t="s">
        <v>7060</v>
      </c>
      <c r="S4797" t="str">
        <f t="shared" si="74"/>
        <v>N</v>
      </c>
      <c r="T4797" t="s">
        <v>8</v>
      </c>
      <c r="U4797" t="s">
        <v>112</v>
      </c>
      <c r="V4797" s="4">
        <v>5.0000000000000001E-3</v>
      </c>
      <c r="W4797" s="4">
        <v>5.0000000000000001E-3</v>
      </c>
      <c r="X4797" s="4">
        <v>5.0000000000000001E-3</v>
      </c>
      <c r="Y4797">
        <v>8760</v>
      </c>
      <c r="Z4797" s="10" t="str">
        <f>_xlfn.IFNA(IF(OR(R4797="Y",S4797="Y"),HYPERLINK(".\plots/daily_2016_smallegu_flat.png","daily flat"),HYPERLINK(VLOOKUP($AB4797,linkref!$A$2:$D$68,3,FALSE),VLOOKUP($AB4797,linkref!$A$2:$D$68,2,FALSE))),"")</f>
        <v/>
      </c>
      <c r="AA4797" s="10" t="str">
        <f>_xlfn.IFNA(IF(OR(R4797="Y",S4797="Y"),HYPERLINK(".\plots/diurnal_2016_smallegu_flat.png","diurnal flat"),HYPERLINK(VLOOKUP($AB4797,linkref!$A$2:$D$68,4,FALSE),VLOOKUP($AB4797,linkref!$A$2:$D$68,2,FALSE))),"")</f>
        <v/>
      </c>
      <c r="AB4797" t="str">
        <f>_xlfn.IFNA(VLOOKUP(I4797,units!A$2:B$1765,2,FALSE),"")</f>
        <v/>
      </c>
    </row>
    <row r="4798" spans="1:28" hidden="1" x14ac:dyDescent="0.3">
      <c r="B4798" s="9" t="str">
        <f>_xlfn.IFNA(VLOOKUP(C4798,regions!A$1:B$49,2,FALSE),"")</f>
        <v>South</v>
      </c>
      <c r="C4798" t="s">
        <v>20934</v>
      </c>
      <c r="D4798" s="1" t="s">
        <v>17830</v>
      </c>
      <c r="G4798" t="s">
        <v>17829</v>
      </c>
      <c r="H4798" s="1" t="s">
        <v>17825</v>
      </c>
      <c r="I4798" s="1" t="s">
        <v>22544</v>
      </c>
      <c r="J4798" s="1" t="s">
        <v>22545</v>
      </c>
      <c r="K4798" s="1" t="s">
        <v>22546</v>
      </c>
      <c r="L4798" s="1" t="s">
        <v>21208</v>
      </c>
      <c r="M4798" s="1" t="s">
        <v>110</v>
      </c>
      <c r="P4798" s="1" t="s">
        <v>111</v>
      </c>
      <c r="Q4798" s="1" t="s">
        <v>254</v>
      </c>
      <c r="S4798" t="str">
        <f t="shared" si="74"/>
        <v>N</v>
      </c>
      <c r="T4798" t="s">
        <v>8</v>
      </c>
      <c r="U4798" t="s">
        <v>112</v>
      </c>
      <c r="V4798" s="4">
        <v>5.0000000000000001E-3</v>
      </c>
      <c r="W4798" s="4"/>
      <c r="X4798" s="4"/>
      <c r="Y4798">
        <v>23</v>
      </c>
      <c r="Z4798" s="10" t="str">
        <f>_xlfn.IFNA(IF(OR(R4798="Y",S4798="Y"),HYPERLINK(".\plots/daily_2016_smallegu_flat.png","daily flat"),HYPERLINK(VLOOKUP($AB4798,linkref!$A$2:$D$68,3,FALSE),VLOOKUP($AB4798,linkref!$A$2:$D$68,2,FALSE))),"")</f>
        <v/>
      </c>
      <c r="AA4798" s="10" t="str">
        <f>_xlfn.IFNA(IF(OR(R4798="Y",S4798="Y"),HYPERLINK(".\plots/diurnal_2016_smallegu_flat.png","diurnal flat"),HYPERLINK(VLOOKUP($AB4798,linkref!$A$2:$D$68,4,FALSE),VLOOKUP($AB4798,linkref!$A$2:$D$68,2,FALSE))),"")</f>
        <v/>
      </c>
      <c r="AB4798" t="str">
        <f>_xlfn.IFNA(VLOOKUP(I4798,units!A$2:B$1765,2,FALSE),"")</f>
        <v/>
      </c>
    </row>
    <row r="4799" spans="1:28" hidden="1" x14ac:dyDescent="0.3">
      <c r="B4799" s="9" t="str">
        <f>_xlfn.IFNA(VLOOKUP(C4799,regions!A$1:B$49,2,FALSE),"")</f>
        <v>South</v>
      </c>
      <c r="C4799" t="s">
        <v>20934</v>
      </c>
      <c r="D4799" s="1" t="s">
        <v>17336</v>
      </c>
      <c r="G4799" t="s">
        <v>17335</v>
      </c>
      <c r="H4799" s="1" t="s">
        <v>17331</v>
      </c>
      <c r="I4799" s="1" t="s">
        <v>22550</v>
      </c>
      <c r="J4799" s="1" t="s">
        <v>22551</v>
      </c>
      <c r="K4799" s="1" t="s">
        <v>22552</v>
      </c>
      <c r="L4799" s="1" t="s">
        <v>21208</v>
      </c>
      <c r="M4799" s="1" t="s">
        <v>110</v>
      </c>
      <c r="P4799" s="1" t="s">
        <v>111</v>
      </c>
      <c r="Q4799" s="1" t="s">
        <v>254</v>
      </c>
      <c r="S4799" t="str">
        <f t="shared" si="74"/>
        <v>N</v>
      </c>
      <c r="T4799" t="s">
        <v>8</v>
      </c>
      <c r="U4799" t="s">
        <v>112</v>
      </c>
      <c r="V4799" s="4">
        <v>5.0000000000000001E-3</v>
      </c>
      <c r="W4799" s="4"/>
      <c r="X4799" s="4"/>
      <c r="Y4799">
        <v>26</v>
      </c>
      <c r="Z4799" s="10" t="str">
        <f>_xlfn.IFNA(IF(OR(R4799="Y",S4799="Y"),HYPERLINK(".\plots/daily_2016_smallegu_flat.png","daily flat"),HYPERLINK(VLOOKUP($AB4799,linkref!$A$2:$D$68,3,FALSE),VLOOKUP($AB4799,linkref!$A$2:$D$68,2,FALSE))),"")</f>
        <v/>
      </c>
      <c r="AA4799" s="10" t="str">
        <f>_xlfn.IFNA(IF(OR(R4799="Y",S4799="Y"),HYPERLINK(".\plots/diurnal_2016_smallegu_flat.png","diurnal flat"),HYPERLINK(VLOOKUP($AB4799,linkref!$A$2:$D$68,4,FALSE),VLOOKUP($AB4799,linkref!$A$2:$D$68,2,FALSE))),"")</f>
        <v/>
      </c>
      <c r="AB4799" t="str">
        <f>_xlfn.IFNA(VLOOKUP(I4799,units!A$2:B$1765,2,FALSE),"")</f>
        <v/>
      </c>
    </row>
    <row r="4800" spans="1:28" hidden="1" x14ac:dyDescent="0.3">
      <c r="B4800" s="9" t="str">
        <f>_xlfn.IFNA(VLOOKUP(C4800,regions!A$1:B$49,2,FALSE),"")</f>
        <v>West</v>
      </c>
      <c r="C4800" t="s">
        <v>20905</v>
      </c>
      <c r="D4800" s="1" t="s">
        <v>5553</v>
      </c>
      <c r="G4800" t="s">
        <v>13172</v>
      </c>
      <c r="H4800" s="1" t="s">
        <v>13168</v>
      </c>
      <c r="I4800" s="1" t="s">
        <v>13169</v>
      </c>
      <c r="J4800" s="1" t="s">
        <v>13170</v>
      </c>
      <c r="K4800" s="1" t="s">
        <v>13171</v>
      </c>
      <c r="L4800" s="1" t="s">
        <v>253</v>
      </c>
      <c r="M4800" s="1" t="s">
        <v>110</v>
      </c>
      <c r="Q4800" s="1" t="s">
        <v>254</v>
      </c>
      <c r="S4800" t="str">
        <f t="shared" si="74"/>
        <v>N</v>
      </c>
      <c r="T4800" t="s">
        <v>8</v>
      </c>
      <c r="U4800" t="s">
        <v>22632</v>
      </c>
      <c r="V4800" s="4">
        <v>4.9263700000000002E-3</v>
      </c>
      <c r="W4800" s="4">
        <v>6.5922999999999999E-5</v>
      </c>
      <c r="X4800" s="4">
        <v>2.2840000000000001E-6</v>
      </c>
      <c r="Y4800">
        <v>8736</v>
      </c>
      <c r="Z4800" s="10" t="str">
        <f>_xlfn.IFNA(IF(OR(R4800="Y",S4800="Y"),HYPERLINK(".\plots/daily_2016_smallegu_flat.png","daily flat"),HYPERLINK(VLOOKUP($AB4800,linkref!$A$2:$D$68,3,FALSE),VLOOKUP($AB4800,linkref!$A$2:$D$68,2,FALSE))),"")</f>
        <v/>
      </c>
      <c r="AA4800" s="10" t="str">
        <f>_xlfn.IFNA(IF(OR(R4800="Y",S4800="Y"),HYPERLINK(".\plots/diurnal_2016_smallegu_flat.png","diurnal flat"),HYPERLINK(VLOOKUP($AB4800,linkref!$A$2:$D$68,4,FALSE),VLOOKUP($AB4800,linkref!$A$2:$D$68,2,FALSE))),"")</f>
        <v/>
      </c>
      <c r="AB4800" t="str">
        <f>_xlfn.IFNA(VLOOKUP(I4800,units!A$2:B$1765,2,FALSE),"")</f>
        <v/>
      </c>
    </row>
    <row r="4801" spans="1:28" hidden="1" x14ac:dyDescent="0.3">
      <c r="B4801" s="9" t="str">
        <f>_xlfn.IFNA(VLOOKUP(C4801,regions!A$1:B$49,2,FALSE),"")</f>
        <v>West</v>
      </c>
      <c r="C4801" t="s">
        <v>20905</v>
      </c>
      <c r="D4801" s="1" t="s">
        <v>103</v>
      </c>
      <c r="G4801" t="s">
        <v>11255</v>
      </c>
      <c r="H4801" s="1" t="s">
        <v>11251</v>
      </c>
      <c r="I4801" s="1" t="s">
        <v>16756</v>
      </c>
      <c r="J4801" s="1" t="s">
        <v>16757</v>
      </c>
      <c r="K4801" s="1" t="s">
        <v>16758</v>
      </c>
      <c r="L4801" s="1" t="s">
        <v>253</v>
      </c>
      <c r="M4801" s="1" t="s">
        <v>110</v>
      </c>
      <c r="Q4801" s="1" t="s">
        <v>254</v>
      </c>
      <c r="S4801" t="str">
        <f t="shared" si="74"/>
        <v>N</v>
      </c>
      <c r="T4801" t="s">
        <v>8</v>
      </c>
      <c r="U4801" t="s">
        <v>22632</v>
      </c>
      <c r="V4801" s="4">
        <v>4.9263700000000002E-3</v>
      </c>
      <c r="W4801" s="4">
        <v>6.5922999999999999E-5</v>
      </c>
      <c r="X4801" s="4">
        <v>2.2840000000000001E-6</v>
      </c>
      <c r="Y4801">
        <v>8736</v>
      </c>
      <c r="Z4801" s="10" t="str">
        <f>_xlfn.IFNA(IF(OR(R4801="Y",S4801="Y"),HYPERLINK(".\plots/daily_2016_smallegu_flat.png","daily flat"),HYPERLINK(VLOOKUP($AB4801,linkref!$A$2:$D$68,3,FALSE),VLOOKUP($AB4801,linkref!$A$2:$D$68,2,FALSE))),"")</f>
        <v/>
      </c>
      <c r="AA4801" s="10" t="str">
        <f>_xlfn.IFNA(IF(OR(R4801="Y",S4801="Y"),HYPERLINK(".\plots/diurnal_2016_smallegu_flat.png","diurnal flat"),HYPERLINK(VLOOKUP($AB4801,linkref!$A$2:$D$68,4,FALSE),VLOOKUP($AB4801,linkref!$A$2:$D$68,2,FALSE))),"")</f>
        <v/>
      </c>
      <c r="AB4801" t="str">
        <f>_xlfn.IFNA(VLOOKUP(I4801,units!A$2:B$1765,2,FALSE),"")</f>
        <v/>
      </c>
    </row>
    <row r="4802" spans="1:28" x14ac:dyDescent="0.3">
      <c r="A4802" s="1" t="s">
        <v>2294</v>
      </c>
      <c r="B4802" s="9" t="str">
        <f>_xlfn.IFNA(VLOOKUP(C4802,regions!A$1:B$49,2,FALSE),"")</f>
        <v>LADCO</v>
      </c>
      <c r="C4802" t="s">
        <v>20903</v>
      </c>
      <c r="D4802" s="1" t="s">
        <v>2296</v>
      </c>
      <c r="E4802" s="1" t="s">
        <v>2295</v>
      </c>
      <c r="F4802" s="1" t="s">
        <v>60</v>
      </c>
      <c r="G4802" t="s">
        <v>2301</v>
      </c>
      <c r="H4802" s="1" t="s">
        <v>2297</v>
      </c>
      <c r="I4802" s="1" t="s">
        <v>2298</v>
      </c>
      <c r="J4802" s="1" t="s">
        <v>2299</v>
      </c>
      <c r="K4802" s="1" t="s">
        <v>2302</v>
      </c>
      <c r="L4802" s="1" t="s">
        <v>2303</v>
      </c>
      <c r="M4802" s="1" t="s">
        <v>298</v>
      </c>
      <c r="N4802" t="s">
        <v>289</v>
      </c>
      <c r="O4802" t="s">
        <v>1270</v>
      </c>
      <c r="P4802" s="1" t="s">
        <v>111</v>
      </c>
      <c r="Q4802" s="1" t="s">
        <v>15</v>
      </c>
      <c r="R4802" t="s">
        <v>8</v>
      </c>
      <c r="S4802" t="str">
        <f t="shared" si="74"/>
        <v>N</v>
      </c>
      <c r="T4802" t="s">
        <v>19</v>
      </c>
      <c r="V4802" s="12">
        <v>4.8999999999999998E-3</v>
      </c>
      <c r="W4802" s="12">
        <v>7.1929999999999997E-4</v>
      </c>
      <c r="X4802" s="12">
        <v>2.5000000000000001E-4</v>
      </c>
      <c r="Z4802" s="10" t="str">
        <f>_xlfn.IFNA(IF(OR(R4802="Y",S4802="Y"),HYPERLINK(".\plots/daily_2016_smallegu_flat.png","daily flat"),HYPERLINK(VLOOKUP($AB4802,linkref!$A$2:$D$68,3,FALSE),VLOOKUP($AB4802,linkref!$A$2:$D$68,2,FALSE))),"")</f>
        <v>daily flat</v>
      </c>
      <c r="AA4802" s="10" t="str">
        <f>_xlfn.IFNA(IF(OR(R4802="Y",S4802="Y"),HYPERLINK(".\plots/diurnal_2016_smallegu_flat.png","diurnal flat"),HYPERLINK(VLOOKUP($AB4802,linkref!$A$2:$D$68,4,FALSE),VLOOKUP($AB4802,linkref!$A$2:$D$68,2,FALSE))),"")</f>
        <v>diurnal flat</v>
      </c>
      <c r="AB4802" t="str">
        <f>_xlfn.IFNA(VLOOKUP(I4802,units!A$2:B$1765,2,FALSE),"")</f>
        <v>LADCO_coal_nonpeak</v>
      </c>
    </row>
    <row r="4803" spans="1:28" x14ac:dyDescent="0.3">
      <c r="A4803" s="1" t="s">
        <v>230</v>
      </c>
      <c r="B4803" s="9" t="str">
        <f>_xlfn.IFNA(VLOOKUP(C4803,regions!A$1:B$49,2,FALSE),"")</f>
        <v>MANE-VU</v>
      </c>
      <c r="C4803" t="s">
        <v>20909</v>
      </c>
      <c r="D4803" s="1" t="s">
        <v>218</v>
      </c>
      <c r="E4803" s="1" t="s">
        <v>217</v>
      </c>
      <c r="F4803" s="1" t="s">
        <v>101</v>
      </c>
      <c r="G4803" t="s">
        <v>224</v>
      </c>
      <c r="H4803" s="1" t="s">
        <v>220</v>
      </c>
      <c r="I4803" s="1" t="s">
        <v>231</v>
      </c>
      <c r="J4803" s="1" t="s">
        <v>233</v>
      </c>
      <c r="K4803" s="1" t="s">
        <v>234</v>
      </c>
      <c r="L4803" s="1" t="s">
        <v>135</v>
      </c>
      <c r="M4803" s="1" t="s">
        <v>225</v>
      </c>
      <c r="N4803" t="s">
        <v>128</v>
      </c>
      <c r="O4803" t="s">
        <v>219</v>
      </c>
      <c r="P4803" s="1" t="s">
        <v>226</v>
      </c>
      <c r="Q4803" s="1" t="s">
        <v>136</v>
      </c>
      <c r="R4803" t="s">
        <v>8</v>
      </c>
      <c r="S4803" t="str">
        <f t="shared" ref="S4803:S4866" si="75">IF(O4803="MSW","Y","N")</f>
        <v>N</v>
      </c>
      <c r="T4803" t="s">
        <v>19</v>
      </c>
      <c r="V4803" s="12">
        <v>4.8840000000000003E-3</v>
      </c>
      <c r="W4803" s="12">
        <v>3.7107699999999998E-4</v>
      </c>
      <c r="X4803" s="12">
        <v>5.2579999999999997E-3</v>
      </c>
      <c r="Y4803">
        <v>53</v>
      </c>
      <c r="Z4803" s="10" t="str">
        <f>_xlfn.IFNA(IF(OR(R4803="Y",S4803="Y"),HYPERLINK(".\plots/daily_2016_smallegu_flat.png","daily flat"),HYPERLINK(VLOOKUP($AB4803,linkref!$A$2:$D$68,3,FALSE),VLOOKUP($AB4803,linkref!$A$2:$D$68,2,FALSE))),"")</f>
        <v>daily flat</v>
      </c>
      <c r="AA4803" s="10" t="str">
        <f>_xlfn.IFNA(IF(OR(R4803="Y",S4803="Y"),HYPERLINK(".\plots/diurnal_2016_smallegu_flat.png","diurnal flat"),HYPERLINK(VLOOKUP($AB4803,linkref!$A$2:$D$68,4,FALSE),VLOOKUP($AB4803,linkref!$A$2:$D$68,2,FALSE))),"")</f>
        <v>diurnal flat</v>
      </c>
      <c r="AB4803" t="str">
        <f>_xlfn.IFNA(VLOOKUP(I4803,units!A$2:B$1765,2,FALSE),"")</f>
        <v>MANE-VU_gas_nonpeak</v>
      </c>
    </row>
    <row r="4804" spans="1:28" hidden="1" x14ac:dyDescent="0.3">
      <c r="B4804" s="9" t="str">
        <f>_xlfn.IFNA(VLOOKUP(C4804,regions!A$1:B$49,2,FALSE),"")</f>
        <v>West</v>
      </c>
      <c r="C4804" t="s">
        <v>20905</v>
      </c>
      <c r="D4804" s="1" t="s">
        <v>381</v>
      </c>
      <c r="G4804" t="s">
        <v>15878</v>
      </c>
      <c r="H4804" s="1" t="s">
        <v>15874</v>
      </c>
      <c r="I4804" s="1" t="s">
        <v>15875</v>
      </c>
      <c r="J4804" s="1" t="s">
        <v>15876</v>
      </c>
      <c r="K4804" s="1" t="s">
        <v>15877</v>
      </c>
      <c r="L4804" s="1" t="s">
        <v>253</v>
      </c>
      <c r="M4804" s="1" t="s">
        <v>110</v>
      </c>
      <c r="Q4804" s="1" t="s">
        <v>254</v>
      </c>
      <c r="S4804" t="str">
        <f t="shared" si="75"/>
        <v>N</v>
      </c>
      <c r="T4804" t="s">
        <v>8</v>
      </c>
      <c r="U4804" t="s">
        <v>22632</v>
      </c>
      <c r="V4804" s="4">
        <v>4.8753199999999998E-3</v>
      </c>
      <c r="W4804" s="4">
        <v>2.76359E-4</v>
      </c>
      <c r="X4804" s="4">
        <v>5.0640000000000001E-6</v>
      </c>
      <c r="Y4804">
        <v>100</v>
      </c>
      <c r="Z4804" s="10" t="str">
        <f>_xlfn.IFNA(IF(OR(R4804="Y",S4804="Y"),HYPERLINK(".\plots/daily_2016_smallegu_flat.png","daily flat"),HYPERLINK(VLOOKUP($AB4804,linkref!$A$2:$D$68,3,FALSE),VLOOKUP($AB4804,linkref!$A$2:$D$68,2,FALSE))),"")</f>
        <v/>
      </c>
      <c r="AA4804" s="10" t="str">
        <f>_xlfn.IFNA(IF(OR(R4804="Y",S4804="Y"),HYPERLINK(".\plots/diurnal_2016_smallegu_flat.png","diurnal flat"),HYPERLINK(VLOOKUP($AB4804,linkref!$A$2:$D$68,4,FALSE),VLOOKUP($AB4804,linkref!$A$2:$D$68,2,FALSE))),"")</f>
        <v/>
      </c>
      <c r="AB4804" t="str">
        <f>_xlfn.IFNA(VLOOKUP(I4804,units!A$2:B$1765,2,FALSE),"")</f>
        <v/>
      </c>
    </row>
    <row r="4805" spans="1:28" hidden="1" x14ac:dyDescent="0.3">
      <c r="B4805" s="9" t="str">
        <f>_xlfn.IFNA(VLOOKUP(C4805,regions!A$1:B$49,2,FALSE),"")</f>
        <v>LADCO</v>
      </c>
      <c r="C4805" t="s">
        <v>20903</v>
      </c>
      <c r="D4805" s="1" t="s">
        <v>2296</v>
      </c>
      <c r="G4805" t="s">
        <v>13127</v>
      </c>
      <c r="H4805" s="1" t="s">
        <v>13123</v>
      </c>
      <c r="I4805" s="1" t="s">
        <v>13124</v>
      </c>
      <c r="J4805" s="1" t="s">
        <v>13125</v>
      </c>
      <c r="K4805" s="1" t="s">
        <v>13126</v>
      </c>
      <c r="L4805" s="1" t="s">
        <v>253</v>
      </c>
      <c r="M4805" s="1" t="s">
        <v>110</v>
      </c>
      <c r="P4805" s="1" t="s">
        <v>111</v>
      </c>
      <c r="Q4805" s="1" t="s">
        <v>7060</v>
      </c>
      <c r="S4805" t="str">
        <f t="shared" si="75"/>
        <v>N</v>
      </c>
      <c r="T4805" t="s">
        <v>8</v>
      </c>
      <c r="U4805" t="s">
        <v>22632</v>
      </c>
      <c r="V4805" s="4">
        <v>4.862E-3</v>
      </c>
      <c r="W4805" s="4">
        <v>1.21192E-4</v>
      </c>
      <c r="X4805" s="4">
        <v>3.1960000000000002E-4</v>
      </c>
      <c r="Z4805" s="10" t="str">
        <f>_xlfn.IFNA(IF(OR(R4805="Y",S4805="Y"),HYPERLINK(".\plots/daily_2016_smallegu_flat.png","daily flat"),HYPERLINK(VLOOKUP($AB4805,linkref!$A$2:$D$68,3,FALSE),VLOOKUP($AB4805,linkref!$A$2:$D$68,2,FALSE))),"")</f>
        <v/>
      </c>
      <c r="AA4805" s="10" t="str">
        <f>_xlfn.IFNA(IF(OR(R4805="Y",S4805="Y"),HYPERLINK(".\plots/diurnal_2016_smallegu_flat.png","diurnal flat"),HYPERLINK(VLOOKUP($AB4805,linkref!$A$2:$D$68,4,FALSE),VLOOKUP($AB4805,linkref!$A$2:$D$68,2,FALSE))),"")</f>
        <v/>
      </c>
      <c r="AB4805" t="str">
        <f>_xlfn.IFNA(VLOOKUP(I4805,units!A$2:B$1765,2,FALSE),"")</f>
        <v/>
      </c>
    </row>
    <row r="4806" spans="1:28" hidden="1" x14ac:dyDescent="0.3">
      <c r="B4806" s="9" t="str">
        <f>_xlfn.IFNA(VLOOKUP(C4806,regions!A$1:B$49,2,FALSE),"")</f>
        <v>West</v>
      </c>
      <c r="C4806" t="s">
        <v>20905</v>
      </c>
      <c r="D4806" s="1" t="s">
        <v>5553</v>
      </c>
      <c r="G4806" t="s">
        <v>11245</v>
      </c>
      <c r="H4806" s="1" t="s">
        <v>13154</v>
      </c>
      <c r="I4806" s="1" t="s">
        <v>13155</v>
      </c>
      <c r="J4806" s="1" t="s">
        <v>13156</v>
      </c>
      <c r="K4806" s="1" t="s">
        <v>13157</v>
      </c>
      <c r="L4806" s="1" t="s">
        <v>253</v>
      </c>
      <c r="M4806" s="1" t="s">
        <v>110</v>
      </c>
      <c r="Q4806" s="1" t="s">
        <v>254</v>
      </c>
      <c r="S4806" t="str">
        <f t="shared" si="75"/>
        <v>N</v>
      </c>
      <c r="T4806" t="s">
        <v>8</v>
      </c>
      <c r="U4806" t="s">
        <v>22632</v>
      </c>
      <c r="V4806" s="4">
        <v>4.8470500000000003E-3</v>
      </c>
      <c r="W4806" s="4">
        <v>7.5760900000000002E-4</v>
      </c>
      <c r="X4806" s="4">
        <v>5.0350000000000001E-6</v>
      </c>
      <c r="Y4806">
        <v>100</v>
      </c>
      <c r="Z4806" s="10" t="str">
        <f>_xlfn.IFNA(IF(OR(R4806="Y",S4806="Y"),HYPERLINK(".\plots/daily_2016_smallegu_flat.png","daily flat"),HYPERLINK(VLOOKUP($AB4806,linkref!$A$2:$D$68,3,FALSE),VLOOKUP($AB4806,linkref!$A$2:$D$68,2,FALSE))),"")</f>
        <v/>
      </c>
      <c r="AA4806" s="10" t="str">
        <f>_xlfn.IFNA(IF(OR(R4806="Y",S4806="Y"),HYPERLINK(".\plots/diurnal_2016_smallegu_flat.png","diurnal flat"),HYPERLINK(VLOOKUP($AB4806,linkref!$A$2:$D$68,4,FALSE),VLOOKUP($AB4806,linkref!$A$2:$D$68,2,FALSE))),"")</f>
        <v/>
      </c>
      <c r="AB4806" t="str">
        <f>_xlfn.IFNA(VLOOKUP(I4806,units!A$2:B$1765,2,FALSE),"")</f>
        <v/>
      </c>
    </row>
    <row r="4807" spans="1:28" hidden="1" x14ac:dyDescent="0.3">
      <c r="B4807" s="9" t="str">
        <f>_xlfn.IFNA(VLOOKUP(C4807,regions!A$1:B$49,2,FALSE),"")</f>
        <v>LADCO</v>
      </c>
      <c r="C4807" t="s">
        <v>20906</v>
      </c>
      <c r="D4807" s="1" t="s">
        <v>17648</v>
      </c>
      <c r="G4807" t="s">
        <v>17647</v>
      </c>
      <c r="H4807" s="1" t="s">
        <v>17643</v>
      </c>
      <c r="I4807" s="1" t="s">
        <v>17651</v>
      </c>
      <c r="J4807" s="1" t="s">
        <v>17645</v>
      </c>
      <c r="K4807" s="1" t="s">
        <v>17652</v>
      </c>
      <c r="L4807" s="1" t="s">
        <v>1205</v>
      </c>
      <c r="M4807" s="1" t="s">
        <v>110</v>
      </c>
      <c r="P4807" s="1" t="s">
        <v>111</v>
      </c>
      <c r="Q4807" s="1" t="s">
        <v>254</v>
      </c>
      <c r="S4807" t="str">
        <f t="shared" si="75"/>
        <v>N</v>
      </c>
      <c r="T4807" t="s">
        <v>8</v>
      </c>
      <c r="U4807" t="s">
        <v>22632</v>
      </c>
      <c r="V4807" s="4">
        <v>4.8180000000000002E-3</v>
      </c>
      <c r="W4807" s="4">
        <v>8.3049999999999999E-5</v>
      </c>
      <c r="X4807" s="4">
        <v>0</v>
      </c>
      <c r="Z4807" s="10" t="str">
        <f>_xlfn.IFNA(IF(OR(R4807="Y",S4807="Y"),HYPERLINK(".\plots/daily_2016_smallegu_flat.png","daily flat"),HYPERLINK(VLOOKUP($AB4807,linkref!$A$2:$D$68,3,FALSE),VLOOKUP($AB4807,linkref!$A$2:$D$68,2,FALSE))),"")</f>
        <v/>
      </c>
      <c r="AA4807" s="10" t="str">
        <f>_xlfn.IFNA(IF(OR(R4807="Y",S4807="Y"),HYPERLINK(".\plots/diurnal_2016_smallegu_flat.png","diurnal flat"),HYPERLINK(VLOOKUP($AB4807,linkref!$A$2:$D$68,4,FALSE),VLOOKUP($AB4807,linkref!$A$2:$D$68,2,FALSE))),"")</f>
        <v/>
      </c>
      <c r="AB4807" t="str">
        <f>_xlfn.IFNA(VLOOKUP(I4807,units!A$2:B$1765,2,FALSE),"")</f>
        <v/>
      </c>
    </row>
    <row r="4808" spans="1:28" hidden="1" x14ac:dyDescent="0.3">
      <c r="B4808" s="9" t="str">
        <f>_xlfn.IFNA(VLOOKUP(C4808,regions!A$1:B$49,2,FALSE),"")</f>
        <v>West North Central</v>
      </c>
      <c r="C4808" t="s">
        <v>20920</v>
      </c>
      <c r="D4808" s="1" t="s">
        <v>10581</v>
      </c>
      <c r="G4808" t="s">
        <v>10580</v>
      </c>
      <c r="H4808" s="1" t="s">
        <v>10576</v>
      </c>
      <c r="I4808" s="1" t="s">
        <v>20513</v>
      </c>
      <c r="J4808" s="1" t="s">
        <v>10578</v>
      </c>
      <c r="K4808" s="1" t="s">
        <v>20514</v>
      </c>
      <c r="L4808" s="1" t="s">
        <v>1205</v>
      </c>
      <c r="M4808" s="1" t="s">
        <v>110</v>
      </c>
      <c r="P4808" s="1" t="s">
        <v>111</v>
      </c>
      <c r="Q4808" s="1" t="s">
        <v>254</v>
      </c>
      <c r="S4808" t="str">
        <f t="shared" si="75"/>
        <v>N</v>
      </c>
      <c r="T4808" t="s">
        <v>8</v>
      </c>
      <c r="U4808" t="s">
        <v>22632</v>
      </c>
      <c r="V4808" s="4">
        <v>4.7873400000000002E-3</v>
      </c>
      <c r="W4808" s="4">
        <v>8.2521499999999999E-5</v>
      </c>
      <c r="X4808" s="4">
        <v>2.27344E-6</v>
      </c>
      <c r="Y4808">
        <v>1</v>
      </c>
      <c r="Z4808" s="10" t="str">
        <f>_xlfn.IFNA(IF(OR(R4808="Y",S4808="Y"),HYPERLINK(".\plots/daily_2016_smallegu_flat.png","daily flat"),HYPERLINK(VLOOKUP($AB4808,linkref!$A$2:$D$68,3,FALSE),VLOOKUP($AB4808,linkref!$A$2:$D$68,2,FALSE))),"")</f>
        <v/>
      </c>
      <c r="AA4808" s="10" t="str">
        <f>_xlfn.IFNA(IF(OR(R4808="Y",S4808="Y"),HYPERLINK(".\plots/diurnal_2016_smallegu_flat.png","diurnal flat"),HYPERLINK(VLOOKUP($AB4808,linkref!$A$2:$D$68,4,FALSE),VLOOKUP($AB4808,linkref!$A$2:$D$68,2,FALSE))),"")</f>
        <v/>
      </c>
      <c r="AB4808" t="str">
        <f>_xlfn.IFNA(VLOOKUP(I4808,units!A$2:B$1765,2,FALSE),"")</f>
        <v/>
      </c>
    </row>
    <row r="4809" spans="1:28" hidden="1" x14ac:dyDescent="0.3">
      <c r="B4809" s="9" t="str">
        <f>_xlfn.IFNA(VLOOKUP(C4809,regions!A$1:B$49,2,FALSE),"")</f>
        <v>SESARM</v>
      </c>
      <c r="C4809" t="s">
        <v>20935</v>
      </c>
      <c r="D4809" s="1" t="s">
        <v>3858</v>
      </c>
      <c r="G4809" t="s">
        <v>3863</v>
      </c>
      <c r="H4809" s="1" t="s">
        <v>3859</v>
      </c>
      <c r="I4809" s="1" t="s">
        <v>19755</v>
      </c>
      <c r="J4809" s="1" t="s">
        <v>19756</v>
      </c>
      <c r="K4809" s="1" t="s">
        <v>19757</v>
      </c>
      <c r="L4809" s="1" t="s">
        <v>253</v>
      </c>
      <c r="M4809" s="1" t="s">
        <v>110</v>
      </c>
      <c r="P4809" s="1" t="s">
        <v>111</v>
      </c>
      <c r="Q4809" s="1" t="s">
        <v>254</v>
      </c>
      <c r="S4809" t="str">
        <f t="shared" si="75"/>
        <v>N</v>
      </c>
      <c r="T4809" t="s">
        <v>8</v>
      </c>
      <c r="U4809" t="s">
        <v>22632</v>
      </c>
      <c r="V4809" s="4">
        <v>4.7629999999999999E-3</v>
      </c>
      <c r="W4809" s="4">
        <v>3.3500000000000001E-4</v>
      </c>
      <c r="X4809" s="4">
        <v>3.1300000000000002E-4</v>
      </c>
      <c r="Y4809">
        <v>10</v>
      </c>
      <c r="Z4809" s="10" t="str">
        <f>_xlfn.IFNA(IF(OR(R4809="Y",S4809="Y"),HYPERLINK(".\plots/daily_2016_smallegu_flat.png","daily flat"),HYPERLINK(VLOOKUP($AB4809,linkref!$A$2:$D$68,3,FALSE),VLOOKUP($AB4809,linkref!$A$2:$D$68,2,FALSE))),"")</f>
        <v/>
      </c>
      <c r="AA4809" s="10" t="str">
        <f>_xlfn.IFNA(IF(OR(R4809="Y",S4809="Y"),HYPERLINK(".\plots/diurnal_2016_smallegu_flat.png","diurnal flat"),HYPERLINK(VLOOKUP($AB4809,linkref!$A$2:$D$68,4,FALSE),VLOOKUP($AB4809,linkref!$A$2:$D$68,2,FALSE))),"")</f>
        <v/>
      </c>
      <c r="AB4809" t="str">
        <f>_xlfn.IFNA(VLOOKUP(I4809,units!A$2:B$1765,2,FALSE),"")</f>
        <v/>
      </c>
    </row>
    <row r="4810" spans="1:28" hidden="1" x14ac:dyDescent="0.3">
      <c r="B4810" s="9" t="str">
        <f>_xlfn.IFNA(VLOOKUP(C4810,regions!A$1:B$49,2,FALSE),"")</f>
        <v>MANE-VU</v>
      </c>
      <c r="C4810" t="s">
        <v>20914</v>
      </c>
      <c r="D4810" s="1" t="s">
        <v>6796</v>
      </c>
      <c r="G4810" t="s">
        <v>21675</v>
      </c>
      <c r="H4810" s="1" t="s">
        <v>21671</v>
      </c>
      <c r="I4810" s="1" t="s">
        <v>21672</v>
      </c>
      <c r="J4810" s="1" t="s">
        <v>21673</v>
      </c>
      <c r="K4810" s="1" t="s">
        <v>21674</v>
      </c>
      <c r="L4810" s="1" t="s">
        <v>2040</v>
      </c>
      <c r="M4810" s="1" t="s">
        <v>110</v>
      </c>
      <c r="P4810" s="1" t="s">
        <v>111</v>
      </c>
      <c r="Q4810" s="1" t="s">
        <v>254</v>
      </c>
      <c r="S4810" t="str">
        <f t="shared" si="75"/>
        <v>N</v>
      </c>
      <c r="T4810" t="s">
        <v>8</v>
      </c>
      <c r="U4810" t="s">
        <v>112</v>
      </c>
      <c r="V4810" s="4">
        <v>4.7499999999999999E-3</v>
      </c>
      <c r="W4810" s="4">
        <v>6.0399999999999998E-5</v>
      </c>
      <c r="X4810" s="4">
        <v>3.3000000000000002E-6</v>
      </c>
      <c r="Z4810" s="10" t="str">
        <f>_xlfn.IFNA(IF(OR(R4810="Y",S4810="Y"),HYPERLINK(".\plots/daily_2016_smallegu_flat.png","daily flat"),HYPERLINK(VLOOKUP($AB4810,linkref!$A$2:$D$68,3,FALSE),VLOOKUP($AB4810,linkref!$A$2:$D$68,2,FALSE))),"")</f>
        <v/>
      </c>
      <c r="AA4810" s="10" t="str">
        <f>_xlfn.IFNA(IF(OR(R4810="Y",S4810="Y"),HYPERLINK(".\plots/diurnal_2016_smallegu_flat.png","diurnal flat"),HYPERLINK(VLOOKUP($AB4810,linkref!$A$2:$D$68,4,FALSE),VLOOKUP($AB4810,linkref!$A$2:$D$68,2,FALSE))),"")</f>
        <v/>
      </c>
      <c r="AB4810" t="str">
        <f>_xlfn.IFNA(VLOOKUP(I4810,units!A$2:B$1765,2,FALSE),"")</f>
        <v/>
      </c>
    </row>
    <row r="4811" spans="1:28" hidden="1" x14ac:dyDescent="0.3">
      <c r="B4811" s="9" t="str">
        <f>_xlfn.IFNA(VLOOKUP(C4811,regions!A$1:B$49,2,FALSE),"")</f>
        <v>MANE-VU</v>
      </c>
      <c r="C4811" t="s">
        <v>20921</v>
      </c>
      <c r="D4811" s="1" t="s">
        <v>4844</v>
      </c>
      <c r="G4811" t="s">
        <v>22022</v>
      </c>
      <c r="H4811" s="1" t="s">
        <v>22018</v>
      </c>
      <c r="I4811" s="1" t="s">
        <v>22019</v>
      </c>
      <c r="J4811" s="1" t="s">
        <v>22020</v>
      </c>
      <c r="K4811" s="1" t="s">
        <v>22021</v>
      </c>
      <c r="L4811" s="1" t="s">
        <v>2040</v>
      </c>
      <c r="M4811" s="1" t="s">
        <v>110</v>
      </c>
      <c r="P4811" s="1" t="s">
        <v>111</v>
      </c>
      <c r="Q4811" s="1" t="s">
        <v>254</v>
      </c>
      <c r="S4811" t="str">
        <f t="shared" si="75"/>
        <v>N</v>
      </c>
      <c r="T4811" t="s">
        <v>8</v>
      </c>
      <c r="U4811" t="s">
        <v>112</v>
      </c>
      <c r="V4811" s="4">
        <v>4.7000000000000002E-3</v>
      </c>
      <c r="W4811" s="4">
        <v>0</v>
      </c>
      <c r="X4811" s="4">
        <v>0</v>
      </c>
      <c r="Z4811" s="10" t="str">
        <f>_xlfn.IFNA(IF(OR(R4811="Y",S4811="Y"),HYPERLINK(".\plots/daily_2016_smallegu_flat.png","daily flat"),HYPERLINK(VLOOKUP($AB4811,linkref!$A$2:$D$68,3,FALSE),VLOOKUP($AB4811,linkref!$A$2:$D$68,2,FALSE))),"")</f>
        <v/>
      </c>
      <c r="AA4811" s="10" t="str">
        <f>_xlfn.IFNA(IF(OR(R4811="Y",S4811="Y"),HYPERLINK(".\plots/diurnal_2016_smallegu_flat.png","diurnal flat"),HYPERLINK(VLOOKUP($AB4811,linkref!$A$2:$D$68,4,FALSE),VLOOKUP($AB4811,linkref!$A$2:$D$68,2,FALSE))),"")</f>
        <v/>
      </c>
      <c r="AB4811" t="str">
        <f>_xlfn.IFNA(VLOOKUP(I4811,units!A$2:B$1765,2,FALSE),"")</f>
        <v/>
      </c>
    </row>
    <row r="4812" spans="1:28" hidden="1" x14ac:dyDescent="0.3">
      <c r="B4812" s="9" t="str">
        <f>_xlfn.IFNA(VLOOKUP(C4812,regions!A$1:B$49,2,FALSE),"")</f>
        <v>West</v>
      </c>
      <c r="C4812" t="s">
        <v>20905</v>
      </c>
      <c r="D4812" s="1" t="s">
        <v>5553</v>
      </c>
      <c r="G4812" t="s">
        <v>18566</v>
      </c>
      <c r="H4812" s="1" t="s">
        <v>18562</v>
      </c>
      <c r="I4812" s="1" t="s">
        <v>18563</v>
      </c>
      <c r="J4812" s="1" t="s">
        <v>18564</v>
      </c>
      <c r="K4812" s="1" t="s">
        <v>18565</v>
      </c>
      <c r="L4812" s="1" t="s">
        <v>253</v>
      </c>
      <c r="M4812" s="1" t="s">
        <v>110</v>
      </c>
      <c r="Q4812" s="1" t="s">
        <v>254</v>
      </c>
      <c r="S4812" t="str">
        <f t="shared" si="75"/>
        <v>N</v>
      </c>
      <c r="T4812" t="s">
        <v>8</v>
      </c>
      <c r="U4812" t="s">
        <v>22632</v>
      </c>
      <c r="V4812" s="4">
        <v>4.6917800000000004E-3</v>
      </c>
      <c r="W4812" s="4">
        <v>6.2784000000000001E-5</v>
      </c>
      <c r="X4812" s="4">
        <v>2.1749999999999999E-6</v>
      </c>
      <c r="Y4812">
        <v>8736</v>
      </c>
      <c r="Z4812" s="10" t="str">
        <f>_xlfn.IFNA(IF(OR(R4812="Y",S4812="Y"),HYPERLINK(".\plots/daily_2016_smallegu_flat.png","daily flat"),HYPERLINK(VLOOKUP($AB4812,linkref!$A$2:$D$68,3,FALSE),VLOOKUP($AB4812,linkref!$A$2:$D$68,2,FALSE))),"")</f>
        <v/>
      </c>
      <c r="AA4812" s="10" t="str">
        <f>_xlfn.IFNA(IF(OR(R4812="Y",S4812="Y"),HYPERLINK(".\plots/diurnal_2016_smallegu_flat.png","diurnal flat"),HYPERLINK(VLOOKUP($AB4812,linkref!$A$2:$D$68,4,FALSE),VLOOKUP($AB4812,linkref!$A$2:$D$68,2,FALSE))),"")</f>
        <v/>
      </c>
      <c r="AB4812" t="str">
        <f>_xlfn.IFNA(VLOOKUP(I4812,units!A$2:B$1765,2,FALSE),"")</f>
        <v/>
      </c>
    </row>
    <row r="4813" spans="1:28" hidden="1" x14ac:dyDescent="0.3">
      <c r="B4813" s="9" t="str">
        <f>_xlfn.IFNA(VLOOKUP(C4813,regions!A$1:B$49,2,FALSE),"")</f>
        <v>South</v>
      </c>
      <c r="C4813" t="s">
        <v>20917</v>
      </c>
      <c r="D4813" s="1" t="s">
        <v>11570</v>
      </c>
      <c r="G4813" t="s">
        <v>11569</v>
      </c>
      <c r="H4813" s="1" t="s">
        <v>11565</v>
      </c>
      <c r="I4813" s="1" t="s">
        <v>11566</v>
      </c>
      <c r="J4813" s="1" t="s">
        <v>11567</v>
      </c>
      <c r="K4813" s="1" t="s">
        <v>11568</v>
      </c>
      <c r="L4813" s="1" t="s">
        <v>253</v>
      </c>
      <c r="M4813" s="1" t="s">
        <v>110</v>
      </c>
      <c r="P4813" s="1" t="s">
        <v>111</v>
      </c>
      <c r="Q4813" s="1" t="s">
        <v>254</v>
      </c>
      <c r="S4813" t="str">
        <f t="shared" si="75"/>
        <v>N</v>
      </c>
      <c r="T4813" t="s">
        <v>8</v>
      </c>
      <c r="U4813" t="s">
        <v>22632</v>
      </c>
      <c r="V4813" s="4">
        <v>4.6560000000000004E-3</v>
      </c>
      <c r="W4813" s="4">
        <v>5.5999999999999999E-5</v>
      </c>
      <c r="X4813" s="4">
        <v>9.9999999999999995E-7</v>
      </c>
      <c r="Y4813">
        <v>8736</v>
      </c>
      <c r="Z4813" s="10" t="str">
        <f>_xlfn.IFNA(IF(OR(R4813="Y",S4813="Y"),HYPERLINK(".\plots/daily_2016_smallegu_flat.png","daily flat"),HYPERLINK(VLOOKUP($AB4813,linkref!$A$2:$D$68,3,FALSE),VLOOKUP($AB4813,linkref!$A$2:$D$68,2,FALSE))),"")</f>
        <v/>
      </c>
      <c r="AA4813" s="10" t="str">
        <f>_xlfn.IFNA(IF(OR(R4813="Y",S4813="Y"),HYPERLINK(".\plots/diurnal_2016_smallegu_flat.png","diurnal flat"),HYPERLINK(VLOOKUP($AB4813,linkref!$A$2:$D$68,4,FALSE),VLOOKUP($AB4813,linkref!$A$2:$D$68,2,FALSE))),"")</f>
        <v/>
      </c>
      <c r="AB4813" t="str">
        <f>_xlfn.IFNA(VLOOKUP(I4813,units!A$2:B$1765,2,FALSE),"")</f>
        <v/>
      </c>
    </row>
    <row r="4814" spans="1:28" hidden="1" x14ac:dyDescent="0.3">
      <c r="B4814" s="9" t="str">
        <f>_xlfn.IFNA(VLOOKUP(C4814,regions!A$1:B$49,2,FALSE),"")</f>
        <v>West</v>
      </c>
      <c r="C4814" t="s">
        <v>20905</v>
      </c>
      <c r="D4814" s="1" t="s">
        <v>103</v>
      </c>
      <c r="G4814" t="s">
        <v>18918</v>
      </c>
      <c r="H4814" s="1" t="s">
        <v>18914</v>
      </c>
      <c r="I4814" s="1" t="s">
        <v>18915</v>
      </c>
      <c r="J4814" s="1" t="s">
        <v>18916</v>
      </c>
      <c r="K4814" s="1" t="s">
        <v>18917</v>
      </c>
      <c r="L4814" s="1" t="s">
        <v>253</v>
      </c>
      <c r="M4814" s="1" t="s">
        <v>110</v>
      </c>
      <c r="Q4814" s="1" t="s">
        <v>7060</v>
      </c>
      <c r="S4814" t="str">
        <f t="shared" si="75"/>
        <v>N</v>
      </c>
      <c r="T4814" t="s">
        <v>8</v>
      </c>
      <c r="U4814" t="s">
        <v>22632</v>
      </c>
      <c r="V4814" s="4">
        <v>4.60627E-3</v>
      </c>
      <c r="W4814" s="4">
        <v>7.1997399999999996E-4</v>
      </c>
      <c r="X4814" s="4">
        <v>4.7849999999999999E-6</v>
      </c>
      <c r="Y4814">
        <v>100</v>
      </c>
      <c r="Z4814" s="10" t="str">
        <f>_xlfn.IFNA(IF(OR(R4814="Y",S4814="Y"),HYPERLINK(".\plots/daily_2016_smallegu_flat.png","daily flat"),HYPERLINK(VLOOKUP($AB4814,linkref!$A$2:$D$68,3,FALSE),VLOOKUP($AB4814,linkref!$A$2:$D$68,2,FALSE))),"")</f>
        <v/>
      </c>
      <c r="AA4814" s="10" t="str">
        <f>_xlfn.IFNA(IF(OR(R4814="Y",S4814="Y"),HYPERLINK(".\plots/diurnal_2016_smallegu_flat.png","diurnal flat"),HYPERLINK(VLOOKUP($AB4814,linkref!$A$2:$D$68,4,FALSE),VLOOKUP($AB4814,linkref!$A$2:$D$68,2,FALSE))),"")</f>
        <v/>
      </c>
      <c r="AB4814" t="str">
        <f>_xlfn.IFNA(VLOOKUP(I4814,units!A$2:B$1765,2,FALSE),"")</f>
        <v/>
      </c>
    </row>
    <row r="4815" spans="1:28" hidden="1" x14ac:dyDescent="0.3">
      <c r="B4815" s="9" t="str">
        <f>_xlfn.IFNA(VLOOKUP(C4815,regions!A$1:B$49,2,FALSE),"")</f>
        <v>West</v>
      </c>
      <c r="C4815" t="s">
        <v>20905</v>
      </c>
      <c r="D4815" s="1" t="s">
        <v>103</v>
      </c>
      <c r="G4815" t="s">
        <v>16779</v>
      </c>
      <c r="H4815" s="1" t="s">
        <v>16775</v>
      </c>
      <c r="I4815" s="1" t="s">
        <v>16776</v>
      </c>
      <c r="J4815" s="1" t="s">
        <v>16777</v>
      </c>
      <c r="K4815" s="1" t="s">
        <v>16778</v>
      </c>
      <c r="L4815" s="1" t="s">
        <v>253</v>
      </c>
      <c r="M4815" s="1" t="s">
        <v>110</v>
      </c>
      <c r="Q4815" s="1" t="s">
        <v>254</v>
      </c>
      <c r="S4815" t="str">
        <f t="shared" si="75"/>
        <v>N</v>
      </c>
      <c r="T4815" t="s">
        <v>8</v>
      </c>
      <c r="U4815" t="s">
        <v>22632</v>
      </c>
      <c r="V4815" s="4">
        <v>4.5275699999999999E-3</v>
      </c>
      <c r="W4815" s="4">
        <v>3.1580699999999998E-4</v>
      </c>
      <c r="X4815" s="4">
        <v>2.0990000000000001E-6</v>
      </c>
      <c r="Y4815">
        <v>8736</v>
      </c>
      <c r="Z4815" s="10" t="str">
        <f>_xlfn.IFNA(IF(OR(R4815="Y",S4815="Y"),HYPERLINK(".\plots/daily_2016_smallegu_flat.png","daily flat"),HYPERLINK(VLOOKUP($AB4815,linkref!$A$2:$D$68,3,FALSE),VLOOKUP($AB4815,linkref!$A$2:$D$68,2,FALSE))),"")</f>
        <v/>
      </c>
      <c r="AA4815" s="10" t="str">
        <f>_xlfn.IFNA(IF(OR(R4815="Y",S4815="Y"),HYPERLINK(".\plots/diurnal_2016_smallegu_flat.png","diurnal flat"),HYPERLINK(VLOOKUP($AB4815,linkref!$A$2:$D$68,4,FALSE),VLOOKUP($AB4815,linkref!$A$2:$D$68,2,FALSE))),"")</f>
        <v/>
      </c>
      <c r="AB4815" t="str">
        <f>_xlfn.IFNA(VLOOKUP(I4815,units!A$2:B$1765,2,FALSE),"")</f>
        <v/>
      </c>
    </row>
    <row r="4816" spans="1:28" hidden="1" x14ac:dyDescent="0.3">
      <c r="B4816" s="9" t="str">
        <f>_xlfn.IFNA(VLOOKUP(C4816,regions!A$1:B$49,2,FALSE),"")</f>
        <v>MANE-VU</v>
      </c>
      <c r="C4816" t="s">
        <v>20912</v>
      </c>
      <c r="D4816" s="1" t="s">
        <v>3289</v>
      </c>
      <c r="G4816" t="s">
        <v>22299</v>
      </c>
      <c r="H4816" s="1" t="s">
        <v>22295</v>
      </c>
      <c r="I4816" s="1" t="s">
        <v>22296</v>
      </c>
      <c r="J4816" s="1" t="s">
        <v>22297</v>
      </c>
      <c r="K4816" s="1" t="s">
        <v>22298</v>
      </c>
      <c r="L4816" s="1" t="s">
        <v>5977</v>
      </c>
      <c r="M4816" s="1" t="s">
        <v>110</v>
      </c>
      <c r="P4816" s="1" t="s">
        <v>111</v>
      </c>
      <c r="Q4816" s="1" t="s">
        <v>254</v>
      </c>
      <c r="S4816" t="str">
        <f t="shared" si="75"/>
        <v>N</v>
      </c>
      <c r="T4816" t="s">
        <v>8</v>
      </c>
      <c r="U4816" t="s">
        <v>112</v>
      </c>
      <c r="V4816" s="4">
        <v>4.4999999999999997E-3</v>
      </c>
      <c r="W4816" s="4">
        <v>4.8831519999999998E-4</v>
      </c>
      <c r="X4816" s="4">
        <v>1.9502500000000001E-4</v>
      </c>
      <c r="Z4816" s="10" t="str">
        <f>_xlfn.IFNA(IF(OR(R4816="Y",S4816="Y"),HYPERLINK(".\plots/daily_2016_smallegu_flat.png","daily flat"),HYPERLINK(VLOOKUP($AB4816,linkref!$A$2:$D$68,3,FALSE),VLOOKUP($AB4816,linkref!$A$2:$D$68,2,FALSE))),"")</f>
        <v/>
      </c>
      <c r="AA4816" s="10" t="str">
        <f>_xlfn.IFNA(IF(OR(R4816="Y",S4816="Y"),HYPERLINK(".\plots/diurnal_2016_smallegu_flat.png","diurnal flat"),HYPERLINK(VLOOKUP($AB4816,linkref!$A$2:$D$68,4,FALSE),VLOOKUP($AB4816,linkref!$A$2:$D$68,2,FALSE))),"")</f>
        <v/>
      </c>
      <c r="AB4816" t="str">
        <f>_xlfn.IFNA(VLOOKUP(I4816,units!A$2:B$1765,2,FALSE),"")</f>
        <v/>
      </c>
    </row>
    <row r="4817" spans="1:28" hidden="1" x14ac:dyDescent="0.3">
      <c r="B4817" s="9" t="str">
        <f>_xlfn.IFNA(VLOOKUP(C4817,regions!A$1:B$49,2,FALSE),"")</f>
        <v>West North Central</v>
      </c>
      <c r="C4817" t="s">
        <v>20954</v>
      </c>
      <c r="D4817" s="1" t="s">
        <v>7107</v>
      </c>
      <c r="G4817" t="s">
        <v>11850</v>
      </c>
      <c r="H4817" s="1" t="s">
        <v>11846</v>
      </c>
      <c r="I4817" s="1" t="s">
        <v>11902</v>
      </c>
      <c r="J4817" s="1" t="s">
        <v>11903</v>
      </c>
      <c r="K4817" s="1" t="s">
        <v>11904</v>
      </c>
      <c r="L4817" s="1" t="s">
        <v>253</v>
      </c>
      <c r="M4817" s="1" t="s">
        <v>110</v>
      </c>
      <c r="P4817" s="1" t="s">
        <v>111</v>
      </c>
      <c r="Q4817" s="1" t="s">
        <v>254</v>
      </c>
      <c r="S4817" t="str">
        <f t="shared" si="75"/>
        <v>N</v>
      </c>
      <c r="T4817" t="s">
        <v>8</v>
      </c>
      <c r="U4817" t="s">
        <v>22632</v>
      </c>
      <c r="V4817" s="4">
        <v>4.4799999999999996E-3</v>
      </c>
      <c r="W4817" s="4">
        <v>0</v>
      </c>
      <c r="X4817" s="4">
        <v>1.4139999999999999E-3</v>
      </c>
      <c r="Y4817">
        <v>1</v>
      </c>
      <c r="Z4817" s="10" t="str">
        <f>_xlfn.IFNA(IF(OR(R4817="Y",S4817="Y"),HYPERLINK(".\plots/daily_2016_smallegu_flat.png","daily flat"),HYPERLINK(VLOOKUP($AB4817,linkref!$A$2:$D$68,3,FALSE),VLOOKUP($AB4817,linkref!$A$2:$D$68,2,FALSE))),"")</f>
        <v/>
      </c>
      <c r="AA4817" s="10" t="str">
        <f>_xlfn.IFNA(IF(OR(R4817="Y",S4817="Y"),HYPERLINK(".\plots/diurnal_2016_smallegu_flat.png","diurnal flat"),HYPERLINK(VLOOKUP($AB4817,linkref!$A$2:$D$68,4,FALSE),VLOOKUP($AB4817,linkref!$A$2:$D$68,2,FALSE))),"")</f>
        <v/>
      </c>
      <c r="AB4817" t="str">
        <f>_xlfn.IFNA(VLOOKUP(I4817,units!A$2:B$1765,2,FALSE),"")</f>
        <v/>
      </c>
    </row>
    <row r="4818" spans="1:28" x14ac:dyDescent="0.3">
      <c r="A4818" s="1" t="s">
        <v>8625</v>
      </c>
      <c r="B4818" s="9" t="str">
        <f>_xlfn.IFNA(VLOOKUP(C4818,regions!A$1:B$49,2,FALSE),"")</f>
        <v>SESARM</v>
      </c>
      <c r="C4818" t="s">
        <v>20907</v>
      </c>
      <c r="D4818" s="1" t="s">
        <v>6092</v>
      </c>
      <c r="E4818" s="1" t="s">
        <v>8626</v>
      </c>
      <c r="F4818" s="1" t="s">
        <v>40</v>
      </c>
      <c r="G4818" t="s">
        <v>8631</v>
      </c>
      <c r="H4818" s="1" t="s">
        <v>8627</v>
      </c>
      <c r="I4818" s="1" t="s">
        <v>8628</v>
      </c>
      <c r="J4818" s="1" t="s">
        <v>8629</v>
      </c>
      <c r="K4818" s="1" t="s">
        <v>8630</v>
      </c>
      <c r="L4818" s="1" t="s">
        <v>135</v>
      </c>
      <c r="M4818" s="1" t="s">
        <v>2277</v>
      </c>
      <c r="N4818" t="s">
        <v>128</v>
      </c>
      <c r="O4818" t="s">
        <v>219</v>
      </c>
      <c r="P4818" s="1" t="s">
        <v>111</v>
      </c>
      <c r="Q4818" s="1" t="s">
        <v>136</v>
      </c>
      <c r="R4818" t="s">
        <v>19</v>
      </c>
      <c r="S4818" t="str">
        <f t="shared" si="75"/>
        <v>N</v>
      </c>
      <c r="T4818" t="s">
        <v>19</v>
      </c>
      <c r="V4818" s="12">
        <v>4.424E-3</v>
      </c>
      <c r="W4818" s="12">
        <v>5.5000000000000002E-5</v>
      </c>
      <c r="X4818" s="12">
        <v>1.93E-4</v>
      </c>
      <c r="Y4818">
        <v>8</v>
      </c>
      <c r="Z4818" s="10" t="str">
        <f>_xlfn.IFNA(IF(OR(R4818="Y",S4818="Y"),HYPERLINK(".\plots/daily_2016_smallegu_flat.png","daily flat"),HYPERLINK(VLOOKUP($AB4818,linkref!$A$2:$D$68,3,FALSE),VLOOKUP($AB4818,linkref!$A$2:$D$68,2,FALSE))),"")</f>
        <v>SESARM Gas Nonpeaking</v>
      </c>
      <c r="AA4818" s="10" t="str">
        <f>_xlfn.IFNA(IF(OR(R4818="Y",S4818="Y"),HYPERLINK(".\plots/diurnal_2016_smallegu_flat.png","diurnal flat"),HYPERLINK(VLOOKUP($AB4818,linkref!$A$2:$D$68,4,FALSE),VLOOKUP($AB4818,linkref!$A$2:$D$68,2,FALSE))),"")</f>
        <v>SESARM Gas Nonpeaking</v>
      </c>
      <c r="AB4818" t="str">
        <f>_xlfn.IFNA(VLOOKUP(I4818,units!A$2:B$1765,2,FALSE),"")</f>
        <v>SESARM_gas_nonpeak</v>
      </c>
    </row>
    <row r="4819" spans="1:28" hidden="1" x14ac:dyDescent="0.3">
      <c r="B4819" s="9" t="str">
        <f>_xlfn.IFNA(VLOOKUP(C4819,regions!A$1:B$49,2,FALSE),"")</f>
        <v>West North Central</v>
      </c>
      <c r="C4819" t="s">
        <v>20919</v>
      </c>
      <c r="D4819" s="1" t="s">
        <v>2767</v>
      </c>
      <c r="G4819" t="s">
        <v>2772</v>
      </c>
      <c r="H4819" s="1" t="s">
        <v>2768</v>
      </c>
      <c r="I4819" s="1" t="s">
        <v>18596</v>
      </c>
      <c r="J4819" s="1" t="s">
        <v>18597</v>
      </c>
      <c r="K4819" s="1" t="s">
        <v>18598</v>
      </c>
      <c r="L4819" s="1" t="s">
        <v>253</v>
      </c>
      <c r="M4819" s="1" t="s">
        <v>110</v>
      </c>
      <c r="P4819" s="1" t="s">
        <v>111</v>
      </c>
      <c r="Q4819" s="1" t="s">
        <v>254</v>
      </c>
      <c r="S4819" t="str">
        <f t="shared" si="75"/>
        <v>N</v>
      </c>
      <c r="T4819" t="s">
        <v>8</v>
      </c>
      <c r="U4819" t="s">
        <v>22632</v>
      </c>
      <c r="V4819" s="4">
        <v>4.4000000000000003E-3</v>
      </c>
      <c r="W4819" s="4">
        <v>5.9999999999999995E-4</v>
      </c>
      <c r="X4819" s="4">
        <v>2.9999999999999997E-4</v>
      </c>
      <c r="Z4819" s="10" t="str">
        <f>_xlfn.IFNA(IF(OR(R4819="Y",S4819="Y"),HYPERLINK(".\plots/daily_2016_smallegu_flat.png","daily flat"),HYPERLINK(VLOOKUP($AB4819,linkref!$A$2:$D$68,3,FALSE),VLOOKUP($AB4819,linkref!$A$2:$D$68,2,FALSE))),"")</f>
        <v/>
      </c>
      <c r="AA4819" s="10" t="str">
        <f>_xlfn.IFNA(IF(OR(R4819="Y",S4819="Y"),HYPERLINK(".\plots/diurnal_2016_smallegu_flat.png","diurnal flat"),HYPERLINK(VLOOKUP($AB4819,linkref!$A$2:$D$68,4,FALSE),VLOOKUP($AB4819,linkref!$A$2:$D$68,2,FALSE))),"")</f>
        <v/>
      </c>
      <c r="AB4819" t="str">
        <f>_xlfn.IFNA(VLOOKUP(I4819,units!A$2:B$1765,2,FALSE),"")</f>
        <v/>
      </c>
    </row>
    <row r="4820" spans="1:28" hidden="1" x14ac:dyDescent="0.3">
      <c r="B4820" s="9" t="str">
        <f>_xlfn.IFNA(VLOOKUP(C4820,regions!A$1:B$49,2,FALSE),"")</f>
        <v>LADCO</v>
      </c>
      <c r="C4820" t="s">
        <v>20941</v>
      </c>
      <c r="D4820" s="1" t="s">
        <v>4392</v>
      </c>
      <c r="G4820" t="s">
        <v>4397</v>
      </c>
      <c r="H4820" s="1" t="s">
        <v>4393</v>
      </c>
      <c r="I4820" s="1" t="s">
        <v>20623</v>
      </c>
      <c r="J4820" s="1" t="s">
        <v>20624</v>
      </c>
      <c r="K4820" s="1" t="s">
        <v>20625</v>
      </c>
      <c r="L4820" s="1" t="s">
        <v>253</v>
      </c>
      <c r="M4820" s="1" t="s">
        <v>110</v>
      </c>
      <c r="P4820" s="1" t="s">
        <v>111</v>
      </c>
      <c r="Q4820" s="1" t="s">
        <v>254</v>
      </c>
      <c r="S4820" t="str">
        <f t="shared" si="75"/>
        <v>N</v>
      </c>
      <c r="T4820" t="s">
        <v>8</v>
      </c>
      <c r="U4820" t="s">
        <v>22632</v>
      </c>
      <c r="V4820" s="4">
        <v>4.3185999999999997E-3</v>
      </c>
      <c r="W4820" s="4">
        <v>2.967736E-4</v>
      </c>
      <c r="X4820" s="4">
        <v>2.8385500000000001E-4</v>
      </c>
      <c r="Z4820" s="10" t="str">
        <f>_xlfn.IFNA(IF(OR(R4820="Y",S4820="Y"),HYPERLINK(".\plots/daily_2016_smallegu_flat.png","daily flat"),HYPERLINK(VLOOKUP($AB4820,linkref!$A$2:$D$68,3,FALSE),VLOOKUP($AB4820,linkref!$A$2:$D$68,2,FALSE))),"")</f>
        <v/>
      </c>
      <c r="AA4820" s="10" t="str">
        <f>_xlfn.IFNA(IF(OR(R4820="Y",S4820="Y"),HYPERLINK(".\plots/diurnal_2016_smallegu_flat.png","diurnal flat"),HYPERLINK(VLOOKUP($AB4820,linkref!$A$2:$D$68,4,FALSE),VLOOKUP($AB4820,linkref!$A$2:$D$68,2,FALSE))),"")</f>
        <v/>
      </c>
      <c r="AB4820" t="str">
        <f>_xlfn.IFNA(VLOOKUP(I4820,units!A$2:B$1765,2,FALSE),"")</f>
        <v/>
      </c>
    </row>
    <row r="4821" spans="1:28" hidden="1" x14ac:dyDescent="0.3">
      <c r="B4821" s="9" t="str">
        <f>_xlfn.IFNA(VLOOKUP(C4821,regions!A$1:B$49,2,FALSE),"")</f>
        <v>West</v>
      </c>
      <c r="C4821" t="s">
        <v>20905</v>
      </c>
      <c r="D4821" s="1" t="s">
        <v>16032</v>
      </c>
      <c r="G4821" t="s">
        <v>16065</v>
      </c>
      <c r="H4821" s="1" t="s">
        <v>16061</v>
      </c>
      <c r="I4821" s="1" t="s">
        <v>16062</v>
      </c>
      <c r="J4821" s="1" t="s">
        <v>16063</v>
      </c>
      <c r="K4821" s="1" t="s">
        <v>16064</v>
      </c>
      <c r="L4821" s="1" t="s">
        <v>253</v>
      </c>
      <c r="M4821" s="1" t="s">
        <v>110</v>
      </c>
      <c r="Q4821" s="1" t="s">
        <v>254</v>
      </c>
      <c r="S4821" t="str">
        <f t="shared" si="75"/>
        <v>N</v>
      </c>
      <c r="T4821" t="s">
        <v>8</v>
      </c>
      <c r="U4821" t="s">
        <v>22632</v>
      </c>
      <c r="V4821" s="4">
        <v>4.2922000000000004E-3</v>
      </c>
      <c r="W4821" s="4">
        <v>1.2870700000000001E-4</v>
      </c>
      <c r="X4821" s="4">
        <v>4.459E-6</v>
      </c>
      <c r="Y4821">
        <v>100</v>
      </c>
      <c r="Z4821" s="10" t="str">
        <f>_xlfn.IFNA(IF(OR(R4821="Y",S4821="Y"),HYPERLINK(".\plots/daily_2016_smallegu_flat.png","daily flat"),HYPERLINK(VLOOKUP($AB4821,linkref!$A$2:$D$68,3,FALSE),VLOOKUP($AB4821,linkref!$A$2:$D$68,2,FALSE))),"")</f>
        <v/>
      </c>
      <c r="AA4821" s="10" t="str">
        <f>_xlfn.IFNA(IF(OR(R4821="Y",S4821="Y"),HYPERLINK(".\plots/diurnal_2016_smallegu_flat.png","diurnal flat"),HYPERLINK(VLOOKUP($AB4821,linkref!$A$2:$D$68,4,FALSE),VLOOKUP($AB4821,linkref!$A$2:$D$68,2,FALSE))),"")</f>
        <v/>
      </c>
      <c r="AB4821" t="str">
        <f>_xlfn.IFNA(VLOOKUP(I4821,units!A$2:B$1765,2,FALSE),"")</f>
        <v/>
      </c>
    </row>
    <row r="4822" spans="1:28" hidden="1" x14ac:dyDescent="0.3">
      <c r="B4822" s="9" t="str">
        <f>_xlfn.IFNA(VLOOKUP(C4822,regions!A$1:B$49,2,FALSE),"")</f>
        <v>West</v>
      </c>
      <c r="C4822" t="s">
        <v>20905</v>
      </c>
      <c r="D4822" s="1" t="s">
        <v>15836</v>
      </c>
      <c r="G4822" t="s">
        <v>15835</v>
      </c>
      <c r="H4822" s="1" t="s">
        <v>15831</v>
      </c>
      <c r="I4822" s="1" t="s">
        <v>15832</v>
      </c>
      <c r="J4822" s="1" t="s">
        <v>15833</v>
      </c>
      <c r="K4822" s="1" t="s">
        <v>15834</v>
      </c>
      <c r="L4822" s="1" t="s">
        <v>253</v>
      </c>
      <c r="M4822" s="1" t="s">
        <v>110</v>
      </c>
      <c r="Q4822" s="1" t="s">
        <v>254</v>
      </c>
      <c r="S4822" t="str">
        <f t="shared" si="75"/>
        <v>N</v>
      </c>
      <c r="T4822" t="s">
        <v>8</v>
      </c>
      <c r="U4822" t="s">
        <v>22632</v>
      </c>
      <c r="V4822" s="4">
        <v>4.2681300000000002E-3</v>
      </c>
      <c r="W4822" s="4">
        <v>1.27985E-4</v>
      </c>
      <c r="X4822" s="4">
        <v>4.4340000000000002E-6</v>
      </c>
      <c r="Y4822">
        <v>100</v>
      </c>
      <c r="Z4822" s="10" t="str">
        <f>_xlfn.IFNA(IF(OR(R4822="Y",S4822="Y"),HYPERLINK(".\plots/daily_2016_smallegu_flat.png","daily flat"),HYPERLINK(VLOOKUP($AB4822,linkref!$A$2:$D$68,3,FALSE),VLOOKUP($AB4822,linkref!$A$2:$D$68,2,FALSE))),"")</f>
        <v/>
      </c>
      <c r="AA4822" s="10" t="str">
        <f>_xlfn.IFNA(IF(OR(R4822="Y",S4822="Y"),HYPERLINK(".\plots/diurnal_2016_smallegu_flat.png","diurnal flat"),HYPERLINK(VLOOKUP($AB4822,linkref!$A$2:$D$68,4,FALSE),VLOOKUP($AB4822,linkref!$A$2:$D$68,2,FALSE))),"")</f>
        <v/>
      </c>
      <c r="AB4822" t="str">
        <f>_xlfn.IFNA(VLOOKUP(I4822,units!A$2:B$1765,2,FALSE),"")</f>
        <v/>
      </c>
    </row>
    <row r="4823" spans="1:28" hidden="1" x14ac:dyDescent="0.3">
      <c r="B4823" s="9" t="str">
        <f>_xlfn.IFNA(VLOOKUP(C4823,regions!A$1:B$49,2,FALSE),"")</f>
        <v>West</v>
      </c>
      <c r="C4823" t="s">
        <v>20905</v>
      </c>
      <c r="D4823" s="1" t="s">
        <v>5553</v>
      </c>
      <c r="G4823" t="s">
        <v>19779</v>
      </c>
      <c r="H4823" s="1" t="s">
        <v>19775</v>
      </c>
      <c r="I4823" s="1" t="s">
        <v>19783</v>
      </c>
      <c r="J4823" s="1" t="s">
        <v>19784</v>
      </c>
      <c r="K4823" s="1" t="s">
        <v>19785</v>
      </c>
      <c r="L4823" s="1" t="s">
        <v>253</v>
      </c>
      <c r="M4823" s="1" t="s">
        <v>110</v>
      </c>
      <c r="Q4823" s="1" t="s">
        <v>7060</v>
      </c>
      <c r="S4823" t="str">
        <f t="shared" si="75"/>
        <v>N</v>
      </c>
      <c r="T4823" t="s">
        <v>8</v>
      </c>
      <c r="U4823" t="s">
        <v>22632</v>
      </c>
      <c r="V4823" s="4">
        <v>4.2226099999999999E-3</v>
      </c>
      <c r="W4823" s="4">
        <v>2.9453500000000001E-4</v>
      </c>
      <c r="X4823" s="4">
        <v>1.9580000000000001E-6</v>
      </c>
      <c r="Y4823">
        <v>100</v>
      </c>
      <c r="Z4823" s="10" t="str">
        <f>_xlfn.IFNA(IF(OR(R4823="Y",S4823="Y"),HYPERLINK(".\plots/daily_2016_smallegu_flat.png","daily flat"),HYPERLINK(VLOOKUP($AB4823,linkref!$A$2:$D$68,3,FALSE),VLOOKUP($AB4823,linkref!$A$2:$D$68,2,FALSE))),"")</f>
        <v/>
      </c>
      <c r="AA4823" s="10" t="str">
        <f>_xlfn.IFNA(IF(OR(R4823="Y",S4823="Y"),HYPERLINK(".\plots/diurnal_2016_smallegu_flat.png","diurnal flat"),HYPERLINK(VLOOKUP($AB4823,linkref!$A$2:$D$68,4,FALSE),VLOOKUP($AB4823,linkref!$A$2:$D$68,2,FALSE))),"")</f>
        <v/>
      </c>
      <c r="AB4823" t="str">
        <f>_xlfn.IFNA(VLOOKUP(I4823,units!A$2:B$1765,2,FALSE),"")</f>
        <v/>
      </c>
    </row>
    <row r="4824" spans="1:28" hidden="1" x14ac:dyDescent="0.3">
      <c r="B4824" s="9" t="str">
        <f>_xlfn.IFNA(VLOOKUP(C4824,regions!A$1:B$49,2,FALSE),"")</f>
        <v>West</v>
      </c>
      <c r="C4824" t="s">
        <v>20905</v>
      </c>
      <c r="D4824" s="1" t="s">
        <v>5553</v>
      </c>
      <c r="G4824" t="s">
        <v>19322</v>
      </c>
      <c r="H4824" s="1" t="s">
        <v>19318</v>
      </c>
      <c r="I4824" s="1" t="s">
        <v>19319</v>
      </c>
      <c r="J4824" s="1" t="s">
        <v>19320</v>
      </c>
      <c r="K4824" s="1" t="s">
        <v>19321</v>
      </c>
      <c r="L4824" s="1" t="s">
        <v>253</v>
      </c>
      <c r="M4824" s="1" t="s">
        <v>110</v>
      </c>
      <c r="Q4824" s="1" t="s">
        <v>7060</v>
      </c>
      <c r="S4824" t="str">
        <f t="shared" si="75"/>
        <v>N</v>
      </c>
      <c r="T4824" t="s">
        <v>8</v>
      </c>
      <c r="U4824" t="s">
        <v>22632</v>
      </c>
      <c r="V4824" s="4">
        <v>4.2088899999999999E-3</v>
      </c>
      <c r="W4824" s="4">
        <v>1.2759699999999999E-4</v>
      </c>
      <c r="X4824" s="4">
        <v>4.3499999999999999E-6</v>
      </c>
      <c r="Y4824">
        <v>50</v>
      </c>
      <c r="Z4824" s="10" t="str">
        <f>_xlfn.IFNA(IF(OR(R4824="Y",S4824="Y"),HYPERLINK(".\plots/daily_2016_smallegu_flat.png","daily flat"),HYPERLINK(VLOOKUP($AB4824,linkref!$A$2:$D$68,3,FALSE),VLOOKUP($AB4824,linkref!$A$2:$D$68,2,FALSE))),"")</f>
        <v/>
      </c>
      <c r="AA4824" s="10" t="str">
        <f>_xlfn.IFNA(IF(OR(R4824="Y",S4824="Y"),HYPERLINK(".\plots/diurnal_2016_smallegu_flat.png","diurnal flat"),HYPERLINK(VLOOKUP($AB4824,linkref!$A$2:$D$68,4,FALSE),VLOOKUP($AB4824,linkref!$A$2:$D$68,2,FALSE))),"")</f>
        <v/>
      </c>
      <c r="AB4824" t="str">
        <f>_xlfn.IFNA(VLOOKUP(I4824,units!A$2:B$1765,2,FALSE),"")</f>
        <v/>
      </c>
    </row>
    <row r="4825" spans="1:28" hidden="1" x14ac:dyDescent="0.3">
      <c r="B4825" s="9" t="str">
        <f>_xlfn.IFNA(VLOOKUP(C4825,regions!A$1:B$49,2,FALSE),"")</f>
        <v>South</v>
      </c>
      <c r="C4825" t="s">
        <v>20908</v>
      </c>
      <c r="D4825" s="1" t="s">
        <v>14008</v>
      </c>
      <c r="G4825" t="s">
        <v>14007</v>
      </c>
      <c r="H4825" s="1" t="s">
        <v>14003</v>
      </c>
      <c r="I4825" s="1" t="s">
        <v>14429</v>
      </c>
      <c r="J4825" s="1" t="s">
        <v>14430</v>
      </c>
      <c r="K4825" s="1" t="s">
        <v>14431</v>
      </c>
      <c r="L4825" s="1" t="s">
        <v>253</v>
      </c>
      <c r="M4825" s="1" t="s">
        <v>2366</v>
      </c>
      <c r="P4825" s="1" t="s">
        <v>111</v>
      </c>
      <c r="Q4825" s="1" t="s">
        <v>254</v>
      </c>
      <c r="S4825" t="str">
        <f t="shared" si="75"/>
        <v>N</v>
      </c>
      <c r="T4825" t="s">
        <v>8</v>
      </c>
      <c r="U4825" t="s">
        <v>22632</v>
      </c>
      <c r="V4825" s="4">
        <v>4.1999999999999997E-3</v>
      </c>
      <c r="W4825" s="4">
        <v>1E-4</v>
      </c>
      <c r="X4825" s="4">
        <v>5.9999999999999995E-4</v>
      </c>
      <c r="Y4825">
        <v>7</v>
      </c>
      <c r="Z4825" s="10" t="str">
        <f>_xlfn.IFNA(IF(OR(R4825="Y",S4825="Y"),HYPERLINK(".\plots/daily_2016_smallegu_flat.png","daily flat"),HYPERLINK(VLOOKUP($AB4825,linkref!$A$2:$D$68,3,FALSE),VLOOKUP($AB4825,linkref!$A$2:$D$68,2,FALSE))),"")</f>
        <v/>
      </c>
      <c r="AA4825" s="10" t="str">
        <f>_xlfn.IFNA(IF(OR(R4825="Y",S4825="Y"),HYPERLINK(".\plots/diurnal_2016_smallegu_flat.png","diurnal flat"),HYPERLINK(VLOOKUP($AB4825,linkref!$A$2:$D$68,4,FALSE),VLOOKUP($AB4825,linkref!$A$2:$D$68,2,FALSE))),"")</f>
        <v/>
      </c>
      <c r="AB4825" t="str">
        <f>_xlfn.IFNA(VLOOKUP(I4825,units!A$2:B$1765,2,FALSE),"")</f>
        <v/>
      </c>
    </row>
    <row r="4826" spans="1:28" hidden="1" x14ac:dyDescent="0.3">
      <c r="B4826" s="9" t="str">
        <f>_xlfn.IFNA(VLOOKUP(C4826,regions!A$1:B$49,2,FALSE),"")</f>
        <v>West</v>
      </c>
      <c r="C4826" t="s">
        <v>20905</v>
      </c>
      <c r="D4826" s="1" t="s">
        <v>12253</v>
      </c>
      <c r="G4826" t="s">
        <v>18024</v>
      </c>
      <c r="H4826" s="1" t="s">
        <v>18020</v>
      </c>
      <c r="I4826" s="1" t="s">
        <v>18021</v>
      </c>
      <c r="J4826" s="1" t="s">
        <v>18022</v>
      </c>
      <c r="K4826" s="1" t="s">
        <v>18023</v>
      </c>
      <c r="L4826" s="1" t="s">
        <v>253</v>
      </c>
      <c r="M4826" s="1" t="s">
        <v>110</v>
      </c>
      <c r="Q4826" s="1" t="s">
        <v>254</v>
      </c>
      <c r="S4826" t="str">
        <f t="shared" si="75"/>
        <v>N</v>
      </c>
      <c r="T4826" t="s">
        <v>8</v>
      </c>
      <c r="U4826" t="s">
        <v>22632</v>
      </c>
      <c r="V4826" s="4">
        <v>4.1875200000000001E-3</v>
      </c>
      <c r="W4826" s="4">
        <v>2.37371E-4</v>
      </c>
      <c r="X4826" s="4">
        <v>4.3499999999999999E-6</v>
      </c>
      <c r="Y4826">
        <v>100</v>
      </c>
      <c r="Z4826" s="10" t="str">
        <f>_xlfn.IFNA(IF(OR(R4826="Y",S4826="Y"),HYPERLINK(".\plots/daily_2016_smallegu_flat.png","daily flat"),HYPERLINK(VLOOKUP($AB4826,linkref!$A$2:$D$68,3,FALSE),VLOOKUP($AB4826,linkref!$A$2:$D$68,2,FALSE))),"")</f>
        <v/>
      </c>
      <c r="AA4826" s="10" t="str">
        <f>_xlfn.IFNA(IF(OR(R4826="Y",S4826="Y"),HYPERLINK(".\plots/diurnal_2016_smallegu_flat.png","diurnal flat"),HYPERLINK(VLOOKUP($AB4826,linkref!$A$2:$D$68,4,FALSE),VLOOKUP($AB4826,linkref!$A$2:$D$68,2,FALSE))),"")</f>
        <v/>
      </c>
      <c r="AB4826" t="str">
        <f>_xlfn.IFNA(VLOOKUP(I4826,units!A$2:B$1765,2,FALSE),"")</f>
        <v/>
      </c>
    </row>
    <row r="4827" spans="1:28" hidden="1" x14ac:dyDescent="0.3">
      <c r="B4827" s="9" t="str">
        <f>_xlfn.IFNA(VLOOKUP(C4827,regions!A$1:B$49,2,FALSE),"")</f>
        <v>West</v>
      </c>
      <c r="C4827" t="s">
        <v>20905</v>
      </c>
      <c r="D4827" s="1" t="s">
        <v>5553</v>
      </c>
      <c r="G4827" t="s">
        <v>12062</v>
      </c>
      <c r="H4827" s="1" t="s">
        <v>15781</v>
      </c>
      <c r="I4827" s="1" t="s">
        <v>15782</v>
      </c>
      <c r="J4827" s="1" t="s">
        <v>15783</v>
      </c>
      <c r="K4827" s="1" t="s">
        <v>15784</v>
      </c>
      <c r="L4827" s="1" t="s">
        <v>253</v>
      </c>
      <c r="M4827" s="1" t="s">
        <v>110</v>
      </c>
      <c r="Q4827" s="1" t="s">
        <v>254</v>
      </c>
      <c r="S4827" t="str">
        <f t="shared" si="75"/>
        <v>N</v>
      </c>
      <c r="T4827" t="s">
        <v>8</v>
      </c>
      <c r="U4827" t="s">
        <v>22632</v>
      </c>
      <c r="V4827" s="4">
        <v>4.1677099999999998E-3</v>
      </c>
      <c r="W4827" s="4">
        <v>2.90706E-4</v>
      </c>
      <c r="X4827" s="4">
        <v>1.9319999999999999E-6</v>
      </c>
      <c r="Y4827">
        <v>100</v>
      </c>
      <c r="Z4827" s="10" t="str">
        <f>_xlfn.IFNA(IF(OR(R4827="Y",S4827="Y"),HYPERLINK(".\plots/daily_2016_smallegu_flat.png","daily flat"),HYPERLINK(VLOOKUP($AB4827,linkref!$A$2:$D$68,3,FALSE),VLOOKUP($AB4827,linkref!$A$2:$D$68,2,FALSE))),"")</f>
        <v/>
      </c>
      <c r="AA4827" s="10" t="str">
        <f>_xlfn.IFNA(IF(OR(R4827="Y",S4827="Y"),HYPERLINK(".\plots/diurnal_2016_smallegu_flat.png","diurnal flat"),HYPERLINK(VLOOKUP($AB4827,linkref!$A$2:$D$68,4,FALSE),VLOOKUP($AB4827,linkref!$A$2:$D$68,2,FALSE))),"")</f>
        <v/>
      </c>
      <c r="AB4827" t="str">
        <f>_xlfn.IFNA(VLOOKUP(I4827,units!A$2:B$1765,2,FALSE),"")</f>
        <v/>
      </c>
    </row>
    <row r="4828" spans="1:28" hidden="1" x14ac:dyDescent="0.3">
      <c r="B4828" s="9" t="str">
        <f>_xlfn.IFNA(VLOOKUP(C4828,regions!A$1:B$49,2,FALSE),"")</f>
        <v>Southwest</v>
      </c>
      <c r="C4828" t="s">
        <v>20938</v>
      </c>
      <c r="D4828" s="1" t="s">
        <v>7307</v>
      </c>
      <c r="G4828" t="s">
        <v>8757</v>
      </c>
      <c r="H4828" s="1" t="s">
        <v>8753</v>
      </c>
      <c r="I4828" s="1" t="s">
        <v>15925</v>
      </c>
      <c r="J4828" s="1" t="s">
        <v>15926</v>
      </c>
      <c r="K4828" s="1" t="s">
        <v>15927</v>
      </c>
      <c r="L4828" s="1" t="s">
        <v>730</v>
      </c>
      <c r="M4828" s="1" t="s">
        <v>2366</v>
      </c>
      <c r="P4828" s="1" t="s">
        <v>111</v>
      </c>
      <c r="Q4828" s="1" t="s">
        <v>11177</v>
      </c>
      <c r="S4828" t="str">
        <f t="shared" si="75"/>
        <v>N</v>
      </c>
      <c r="T4828" t="s">
        <v>8</v>
      </c>
      <c r="U4828" t="s">
        <v>22632</v>
      </c>
      <c r="V4828" s="4">
        <v>4.1200000000000004E-3</v>
      </c>
      <c r="W4828" s="4">
        <v>1.859E-3</v>
      </c>
      <c r="X4828" s="4">
        <v>0</v>
      </c>
      <c r="Y4828">
        <v>15</v>
      </c>
      <c r="Z4828" s="10" t="str">
        <f>_xlfn.IFNA(IF(OR(R4828="Y",S4828="Y"),HYPERLINK(".\plots/daily_2016_smallegu_flat.png","daily flat"),HYPERLINK(VLOOKUP($AB4828,linkref!$A$2:$D$68,3,FALSE),VLOOKUP($AB4828,linkref!$A$2:$D$68,2,FALSE))),"")</f>
        <v/>
      </c>
      <c r="AA4828" s="10" t="str">
        <f>_xlfn.IFNA(IF(OR(R4828="Y",S4828="Y"),HYPERLINK(".\plots/diurnal_2016_smallegu_flat.png","diurnal flat"),HYPERLINK(VLOOKUP($AB4828,linkref!$A$2:$D$68,4,FALSE),VLOOKUP($AB4828,linkref!$A$2:$D$68,2,FALSE))),"")</f>
        <v/>
      </c>
      <c r="AB4828" t="str">
        <f>_xlfn.IFNA(VLOOKUP(I4828,units!A$2:B$1765,2,FALSE),"")</f>
        <v/>
      </c>
    </row>
    <row r="4829" spans="1:28" hidden="1" x14ac:dyDescent="0.3">
      <c r="B4829" s="9" t="str">
        <f>_xlfn.IFNA(VLOOKUP(C4829,regions!A$1:B$49,2,FALSE),"")</f>
        <v>West North Central</v>
      </c>
      <c r="C4829" t="s">
        <v>20920</v>
      </c>
      <c r="D4829" s="1" t="s">
        <v>10904</v>
      </c>
      <c r="G4829" t="s">
        <v>10903</v>
      </c>
      <c r="H4829" s="1" t="s">
        <v>10899</v>
      </c>
      <c r="I4829" s="1" t="s">
        <v>11381</v>
      </c>
      <c r="J4829" s="1" t="s">
        <v>11382</v>
      </c>
      <c r="K4829" s="1" t="s">
        <v>11383</v>
      </c>
      <c r="L4829" s="1" t="s">
        <v>253</v>
      </c>
      <c r="M4829" s="1" t="s">
        <v>110</v>
      </c>
      <c r="P4829" s="1" t="s">
        <v>111</v>
      </c>
      <c r="Q4829" s="1" t="s">
        <v>254</v>
      </c>
      <c r="S4829" t="str">
        <f t="shared" si="75"/>
        <v>N</v>
      </c>
      <c r="T4829" t="s">
        <v>8</v>
      </c>
      <c r="U4829" t="s">
        <v>22632</v>
      </c>
      <c r="V4829" s="4">
        <v>4.1072000000000001E-3</v>
      </c>
      <c r="W4829" s="4">
        <v>1.9039999999999999E-4</v>
      </c>
      <c r="X4829" s="4">
        <v>2.6996000000000002E-4</v>
      </c>
      <c r="Y4829">
        <v>1</v>
      </c>
      <c r="Z4829" s="10" t="str">
        <f>_xlfn.IFNA(IF(OR(R4829="Y",S4829="Y"),HYPERLINK(".\plots/daily_2016_smallegu_flat.png","daily flat"),HYPERLINK(VLOOKUP($AB4829,linkref!$A$2:$D$68,3,FALSE),VLOOKUP($AB4829,linkref!$A$2:$D$68,2,FALSE))),"")</f>
        <v/>
      </c>
      <c r="AA4829" s="10" t="str">
        <f>_xlfn.IFNA(IF(OR(R4829="Y",S4829="Y"),HYPERLINK(".\plots/diurnal_2016_smallegu_flat.png","diurnal flat"),HYPERLINK(VLOOKUP($AB4829,linkref!$A$2:$D$68,4,FALSE),VLOOKUP($AB4829,linkref!$A$2:$D$68,2,FALSE))),"")</f>
        <v/>
      </c>
      <c r="AB4829" t="str">
        <f>_xlfn.IFNA(VLOOKUP(I4829,units!A$2:B$1765,2,FALSE),"")</f>
        <v/>
      </c>
    </row>
    <row r="4830" spans="1:28" hidden="1" x14ac:dyDescent="0.3">
      <c r="B4830" s="9" t="str">
        <f>_xlfn.IFNA(VLOOKUP(C4830,regions!A$1:B$49,2,FALSE),"")</f>
        <v>West</v>
      </c>
      <c r="C4830" t="s">
        <v>20905</v>
      </c>
      <c r="D4830" s="1" t="s">
        <v>103</v>
      </c>
      <c r="G4830" t="s">
        <v>16766</v>
      </c>
      <c r="H4830" s="1" t="s">
        <v>16762</v>
      </c>
      <c r="I4830" s="1" t="s">
        <v>16763</v>
      </c>
      <c r="J4830" s="1" t="s">
        <v>16764</v>
      </c>
      <c r="K4830" s="1" t="s">
        <v>16765</v>
      </c>
      <c r="L4830" s="1" t="s">
        <v>253</v>
      </c>
      <c r="M4830" s="1" t="s">
        <v>110</v>
      </c>
      <c r="Q4830" s="1" t="s">
        <v>254</v>
      </c>
      <c r="S4830" t="str">
        <f t="shared" si="75"/>
        <v>N</v>
      </c>
      <c r="T4830" t="s">
        <v>8</v>
      </c>
      <c r="U4830" t="s">
        <v>22632</v>
      </c>
      <c r="V4830" s="4">
        <v>4.0443199999999997E-3</v>
      </c>
      <c r="W4830" s="4">
        <v>2.8209900000000001E-4</v>
      </c>
      <c r="X4830" s="4">
        <v>1.875E-6</v>
      </c>
      <c r="Y4830">
        <v>8736</v>
      </c>
      <c r="Z4830" s="10" t="str">
        <f>_xlfn.IFNA(IF(OR(R4830="Y",S4830="Y"),HYPERLINK(".\plots/daily_2016_smallegu_flat.png","daily flat"),HYPERLINK(VLOOKUP($AB4830,linkref!$A$2:$D$68,3,FALSE),VLOOKUP($AB4830,linkref!$A$2:$D$68,2,FALSE))),"")</f>
        <v/>
      </c>
      <c r="AA4830" s="10" t="str">
        <f>_xlfn.IFNA(IF(OR(R4830="Y",S4830="Y"),HYPERLINK(".\plots/diurnal_2016_smallegu_flat.png","diurnal flat"),HYPERLINK(VLOOKUP($AB4830,linkref!$A$2:$D$68,4,FALSE),VLOOKUP($AB4830,linkref!$A$2:$D$68,2,FALSE))),"")</f>
        <v/>
      </c>
      <c r="AB4830" t="str">
        <f>_xlfn.IFNA(VLOOKUP(I4830,units!A$2:B$1765,2,FALSE),"")</f>
        <v/>
      </c>
    </row>
    <row r="4831" spans="1:28" x14ac:dyDescent="0.3">
      <c r="A4831" s="1" t="s">
        <v>10547</v>
      </c>
      <c r="B4831" s="9" t="str">
        <f>_xlfn.IFNA(VLOOKUP(C4831,regions!A$1:B$49,2,FALSE),"")</f>
        <v>MANE-VU</v>
      </c>
      <c r="C4831" t="s">
        <v>20902</v>
      </c>
      <c r="D4831" s="1" t="s">
        <v>9919</v>
      </c>
      <c r="G4831" t="s">
        <v>10552</v>
      </c>
      <c r="H4831" s="1" t="s">
        <v>10548</v>
      </c>
      <c r="I4831" s="1" t="s">
        <v>10549</v>
      </c>
      <c r="J4831" s="1" t="s">
        <v>10550</v>
      </c>
      <c r="K4831" s="1" t="s">
        <v>10554</v>
      </c>
      <c r="L4831" s="1" t="s">
        <v>522</v>
      </c>
      <c r="M4831" s="1" t="s">
        <v>110</v>
      </c>
      <c r="P4831" s="1" t="s">
        <v>111</v>
      </c>
      <c r="Q4831" s="1" t="s">
        <v>254</v>
      </c>
      <c r="S4831" t="str">
        <f t="shared" si="75"/>
        <v>N</v>
      </c>
      <c r="T4831" t="s">
        <v>19</v>
      </c>
      <c r="U4831" t="s">
        <v>22632</v>
      </c>
      <c r="V4831" s="12">
        <v>4.0000000000000001E-3</v>
      </c>
      <c r="W4831" s="12">
        <v>6.9999999999999999E-4</v>
      </c>
      <c r="X4831" s="12">
        <v>0</v>
      </c>
      <c r="Z4831" s="10" t="str">
        <f>_xlfn.IFNA(IF(OR(R4831="Y",S4831="Y"),HYPERLINK(".\plots/daily_2016_smallegu_flat.png","daily flat"),HYPERLINK(VLOOKUP($AB4831,linkref!$A$2:$D$68,3,FALSE),VLOOKUP($AB4831,linkref!$A$2:$D$68,2,FALSE))),"")</f>
        <v>MANE-VU Oil Peaking</v>
      </c>
      <c r="AA4831" s="10" t="str">
        <f>_xlfn.IFNA(IF(OR(R4831="Y",S4831="Y"),HYPERLINK(".\plots/diurnal_2016_smallegu_flat.png","diurnal flat"),HYPERLINK(VLOOKUP($AB4831,linkref!$A$2:$D$68,4,FALSE),VLOOKUP($AB4831,linkref!$A$2:$D$68,2,FALSE))),"")</f>
        <v>MANE-VU Oil Peaking</v>
      </c>
      <c r="AB4831" t="str">
        <f>_xlfn.IFNA(VLOOKUP(I4831,units!A$2:B$1765,2,FALSE),"")</f>
        <v>MANE-VU_oil_peak</v>
      </c>
    </row>
    <row r="4832" spans="1:28" hidden="1" x14ac:dyDescent="0.3">
      <c r="B4832" s="9" t="str">
        <f>_xlfn.IFNA(VLOOKUP(C4832,regions!A$1:B$49,2,FALSE),"")</f>
        <v>MANE-VU</v>
      </c>
      <c r="C4832" t="s">
        <v>20912</v>
      </c>
      <c r="D4832" s="1" t="s">
        <v>3289</v>
      </c>
      <c r="G4832" t="s">
        <v>15336</v>
      </c>
      <c r="H4832" s="1" t="s">
        <v>15332</v>
      </c>
      <c r="I4832" s="1" t="s">
        <v>15333</v>
      </c>
      <c r="J4832" s="1" t="s">
        <v>15334</v>
      </c>
      <c r="K4832" s="1" t="s">
        <v>15335</v>
      </c>
      <c r="L4832" s="1" t="s">
        <v>253</v>
      </c>
      <c r="M4832" s="1" t="s">
        <v>110</v>
      </c>
      <c r="P4832" s="1" t="s">
        <v>111</v>
      </c>
      <c r="Q4832" s="1" t="s">
        <v>254</v>
      </c>
      <c r="S4832" t="str">
        <f t="shared" si="75"/>
        <v>N</v>
      </c>
      <c r="T4832" t="s">
        <v>8</v>
      </c>
      <c r="U4832" t="s">
        <v>22632</v>
      </c>
      <c r="V4832" s="4">
        <v>4.0000000000000001E-3</v>
      </c>
      <c r="W4832" s="4">
        <v>6.9999999999999994E-5</v>
      </c>
      <c r="X4832" s="4">
        <v>5.0000000000000001E-4</v>
      </c>
      <c r="Z4832" s="10" t="str">
        <f>_xlfn.IFNA(IF(OR(R4832="Y",S4832="Y"),HYPERLINK(".\plots/daily_2016_smallegu_flat.png","daily flat"),HYPERLINK(VLOOKUP($AB4832,linkref!$A$2:$D$68,3,FALSE),VLOOKUP($AB4832,linkref!$A$2:$D$68,2,FALSE))),"")</f>
        <v/>
      </c>
      <c r="AA4832" s="10" t="str">
        <f>_xlfn.IFNA(IF(OR(R4832="Y",S4832="Y"),HYPERLINK(".\plots/diurnal_2016_smallegu_flat.png","diurnal flat"),HYPERLINK(VLOOKUP($AB4832,linkref!$A$2:$D$68,4,FALSE),VLOOKUP($AB4832,linkref!$A$2:$D$68,2,FALSE))),"")</f>
        <v/>
      </c>
      <c r="AB4832" t="str">
        <f>_xlfn.IFNA(VLOOKUP(I4832,units!A$2:B$1765,2,FALSE),"")</f>
        <v/>
      </c>
    </row>
    <row r="4833" spans="1:28" hidden="1" x14ac:dyDescent="0.3">
      <c r="B4833" s="9" t="str">
        <f>_xlfn.IFNA(VLOOKUP(C4833,regions!A$1:B$49,2,FALSE),"")</f>
        <v>West</v>
      </c>
      <c r="C4833" t="s">
        <v>20905</v>
      </c>
      <c r="D4833" s="1" t="s">
        <v>5220</v>
      </c>
      <c r="G4833" t="s">
        <v>16899</v>
      </c>
      <c r="H4833" s="1" t="s">
        <v>16895</v>
      </c>
      <c r="I4833" s="1" t="s">
        <v>16896</v>
      </c>
      <c r="J4833" s="1" t="s">
        <v>16897</v>
      </c>
      <c r="K4833" s="1" t="s">
        <v>16898</v>
      </c>
      <c r="L4833" s="1" t="s">
        <v>253</v>
      </c>
      <c r="M4833" s="1" t="s">
        <v>110</v>
      </c>
      <c r="Q4833" s="1" t="s">
        <v>254</v>
      </c>
      <c r="S4833" t="str">
        <f t="shared" si="75"/>
        <v>N</v>
      </c>
      <c r="T4833" t="s">
        <v>8</v>
      </c>
      <c r="U4833" t="s">
        <v>22632</v>
      </c>
      <c r="V4833" s="4">
        <v>3.9880200000000001E-3</v>
      </c>
      <c r="W4833" s="4">
        <v>2.7817199999999998E-4</v>
      </c>
      <c r="X4833" s="4">
        <v>1.849E-6</v>
      </c>
      <c r="Y4833">
        <v>8736</v>
      </c>
      <c r="Z4833" s="10" t="str">
        <f>_xlfn.IFNA(IF(OR(R4833="Y",S4833="Y"),HYPERLINK(".\plots/daily_2016_smallegu_flat.png","daily flat"),HYPERLINK(VLOOKUP($AB4833,linkref!$A$2:$D$68,3,FALSE),VLOOKUP($AB4833,linkref!$A$2:$D$68,2,FALSE))),"")</f>
        <v/>
      </c>
      <c r="AA4833" s="10" t="str">
        <f>_xlfn.IFNA(IF(OR(R4833="Y",S4833="Y"),HYPERLINK(".\plots/diurnal_2016_smallegu_flat.png","diurnal flat"),HYPERLINK(VLOOKUP($AB4833,linkref!$A$2:$D$68,4,FALSE),VLOOKUP($AB4833,linkref!$A$2:$D$68,2,FALSE))),"")</f>
        <v/>
      </c>
      <c r="AB4833" t="str">
        <f>_xlfn.IFNA(VLOOKUP(I4833,units!A$2:B$1765,2,FALSE),"")</f>
        <v/>
      </c>
    </row>
    <row r="4834" spans="1:28" hidden="1" x14ac:dyDescent="0.3">
      <c r="B4834" s="9" t="str">
        <f>_xlfn.IFNA(VLOOKUP(C4834,regions!A$1:B$49,2,FALSE),"")</f>
        <v>West</v>
      </c>
      <c r="C4834" t="s">
        <v>20905</v>
      </c>
      <c r="D4834" s="1" t="s">
        <v>5553</v>
      </c>
      <c r="G4834" t="s">
        <v>19779</v>
      </c>
      <c r="H4834" s="1" t="s">
        <v>19775</v>
      </c>
      <c r="I4834" s="1" t="s">
        <v>19780</v>
      </c>
      <c r="J4834" s="1" t="s">
        <v>19781</v>
      </c>
      <c r="K4834" s="1" t="s">
        <v>19782</v>
      </c>
      <c r="L4834" s="1" t="s">
        <v>253</v>
      </c>
      <c r="M4834" s="1" t="s">
        <v>110</v>
      </c>
      <c r="Q4834" s="1" t="s">
        <v>7060</v>
      </c>
      <c r="S4834" t="str">
        <f t="shared" si="75"/>
        <v>N</v>
      </c>
      <c r="T4834" t="s">
        <v>8</v>
      </c>
      <c r="U4834" t="s">
        <v>22632</v>
      </c>
      <c r="V4834" s="4">
        <v>3.9880200000000001E-3</v>
      </c>
      <c r="W4834" s="4">
        <v>2.7817199999999998E-4</v>
      </c>
      <c r="X4834" s="4">
        <v>1.849E-6</v>
      </c>
      <c r="Y4834">
        <v>100</v>
      </c>
      <c r="Z4834" s="10" t="str">
        <f>_xlfn.IFNA(IF(OR(R4834="Y",S4834="Y"),HYPERLINK(".\plots/daily_2016_smallegu_flat.png","daily flat"),HYPERLINK(VLOOKUP($AB4834,linkref!$A$2:$D$68,3,FALSE),VLOOKUP($AB4834,linkref!$A$2:$D$68,2,FALSE))),"")</f>
        <v/>
      </c>
      <c r="AA4834" s="10" t="str">
        <f>_xlfn.IFNA(IF(OR(R4834="Y",S4834="Y"),HYPERLINK(".\plots/diurnal_2016_smallegu_flat.png","diurnal flat"),HYPERLINK(VLOOKUP($AB4834,linkref!$A$2:$D$68,4,FALSE),VLOOKUP($AB4834,linkref!$A$2:$D$68,2,FALSE))),"")</f>
        <v/>
      </c>
      <c r="AB4834" t="str">
        <f>_xlfn.IFNA(VLOOKUP(I4834,units!A$2:B$1765,2,FALSE),"")</f>
        <v/>
      </c>
    </row>
    <row r="4835" spans="1:28" hidden="1" x14ac:dyDescent="0.3">
      <c r="B4835" s="9" t="str">
        <f>_xlfn.IFNA(VLOOKUP(C4835,regions!A$1:B$49,2,FALSE),"")</f>
        <v>West</v>
      </c>
      <c r="C4835" t="s">
        <v>20905</v>
      </c>
      <c r="D4835" s="1" t="s">
        <v>5220</v>
      </c>
      <c r="G4835" t="s">
        <v>16894</v>
      </c>
      <c r="H4835" s="1" t="s">
        <v>16890</v>
      </c>
      <c r="I4835" s="1" t="s">
        <v>16891</v>
      </c>
      <c r="J4835" s="1" t="s">
        <v>16892</v>
      </c>
      <c r="K4835" s="1" t="s">
        <v>16893</v>
      </c>
      <c r="L4835" s="1" t="s">
        <v>253</v>
      </c>
      <c r="M4835" s="1" t="s">
        <v>110</v>
      </c>
      <c r="Q4835" s="1" t="s">
        <v>254</v>
      </c>
      <c r="S4835" t="str">
        <f t="shared" si="75"/>
        <v>N</v>
      </c>
      <c r="T4835" t="s">
        <v>8</v>
      </c>
      <c r="U4835" t="s">
        <v>22632</v>
      </c>
      <c r="V4835" s="4">
        <v>3.8119600000000001E-3</v>
      </c>
      <c r="W4835" s="4">
        <v>1.4231899999999999E-4</v>
      </c>
      <c r="X4835" s="4">
        <v>5.4380000000000003E-6</v>
      </c>
      <c r="Y4835">
        <v>8736</v>
      </c>
      <c r="Z4835" s="10" t="str">
        <f>_xlfn.IFNA(IF(OR(R4835="Y",S4835="Y"),HYPERLINK(".\plots/daily_2016_smallegu_flat.png","daily flat"),HYPERLINK(VLOOKUP($AB4835,linkref!$A$2:$D$68,3,FALSE),VLOOKUP($AB4835,linkref!$A$2:$D$68,2,FALSE))),"")</f>
        <v/>
      </c>
      <c r="AA4835" s="10" t="str">
        <f>_xlfn.IFNA(IF(OR(R4835="Y",S4835="Y"),HYPERLINK(".\plots/diurnal_2016_smallegu_flat.png","diurnal flat"),HYPERLINK(VLOOKUP($AB4835,linkref!$A$2:$D$68,4,FALSE),VLOOKUP($AB4835,linkref!$A$2:$D$68,2,FALSE))),"")</f>
        <v/>
      </c>
      <c r="AB4835" t="str">
        <f>_xlfn.IFNA(VLOOKUP(I4835,units!A$2:B$1765,2,FALSE),"")</f>
        <v/>
      </c>
    </row>
    <row r="4836" spans="1:28" hidden="1" x14ac:dyDescent="0.3">
      <c r="B4836" s="9" t="str">
        <f>_xlfn.IFNA(VLOOKUP(C4836,regions!A$1:B$49,2,FALSE),"")</f>
        <v>West</v>
      </c>
      <c r="C4836" t="s">
        <v>20905</v>
      </c>
      <c r="D4836" s="1" t="s">
        <v>381</v>
      </c>
      <c r="G4836" t="s">
        <v>21885</v>
      </c>
      <c r="H4836" s="1" t="s">
        <v>21881</v>
      </c>
      <c r="I4836" s="1" t="s">
        <v>21882</v>
      </c>
      <c r="J4836" s="1" t="s">
        <v>21883</v>
      </c>
      <c r="K4836" s="1" t="s">
        <v>21884</v>
      </c>
      <c r="L4836" s="1" t="s">
        <v>21718</v>
      </c>
      <c r="M4836" s="1" t="s">
        <v>110</v>
      </c>
      <c r="Q4836" s="1" t="s">
        <v>254</v>
      </c>
      <c r="S4836" t="str">
        <f t="shared" si="75"/>
        <v>N</v>
      </c>
      <c r="T4836" t="s">
        <v>8</v>
      </c>
      <c r="U4836" t="s">
        <v>112</v>
      </c>
      <c r="V4836" s="4">
        <v>3.7721E-3</v>
      </c>
      <c r="W4836" s="4">
        <v>2.6182000000000001E-5</v>
      </c>
      <c r="X4836" s="4">
        <v>1.45E-4</v>
      </c>
      <c r="Y4836">
        <v>100</v>
      </c>
      <c r="Z4836" s="10" t="str">
        <f>_xlfn.IFNA(IF(OR(R4836="Y",S4836="Y"),HYPERLINK(".\plots/daily_2016_smallegu_flat.png","daily flat"),HYPERLINK(VLOOKUP($AB4836,linkref!$A$2:$D$68,3,FALSE),VLOOKUP($AB4836,linkref!$A$2:$D$68,2,FALSE))),"")</f>
        <v/>
      </c>
      <c r="AA4836" s="10" t="str">
        <f>_xlfn.IFNA(IF(OR(R4836="Y",S4836="Y"),HYPERLINK(".\plots/diurnal_2016_smallegu_flat.png","diurnal flat"),HYPERLINK(VLOOKUP($AB4836,linkref!$A$2:$D$68,4,FALSE),VLOOKUP($AB4836,linkref!$A$2:$D$68,2,FALSE))),"")</f>
        <v/>
      </c>
      <c r="AB4836" t="str">
        <f>_xlfn.IFNA(VLOOKUP(I4836,units!A$2:B$1765,2,FALSE),"")</f>
        <v/>
      </c>
    </row>
    <row r="4837" spans="1:28" hidden="1" x14ac:dyDescent="0.3">
      <c r="B4837" s="9" t="str">
        <f>_xlfn.IFNA(VLOOKUP(C4837,regions!A$1:B$49,2,FALSE),"")</f>
        <v>West</v>
      </c>
      <c r="C4837" t="s">
        <v>20905</v>
      </c>
      <c r="D4837" s="1" t="s">
        <v>5220</v>
      </c>
      <c r="G4837" t="s">
        <v>16771</v>
      </c>
      <c r="H4837" s="1" t="s">
        <v>16767</v>
      </c>
      <c r="I4837" s="1" t="s">
        <v>16772</v>
      </c>
      <c r="J4837" s="1" t="s">
        <v>16773</v>
      </c>
      <c r="K4837" s="1" t="s">
        <v>16774</v>
      </c>
      <c r="L4837" s="1" t="s">
        <v>253</v>
      </c>
      <c r="M4837" s="1" t="s">
        <v>110</v>
      </c>
      <c r="Q4837" s="1" t="s">
        <v>254</v>
      </c>
      <c r="S4837" t="str">
        <f t="shared" si="75"/>
        <v>N</v>
      </c>
      <c r="T4837" t="s">
        <v>8</v>
      </c>
      <c r="U4837" t="s">
        <v>22632</v>
      </c>
      <c r="V4837" s="4">
        <v>3.7534299999999999E-3</v>
      </c>
      <c r="W4837" s="4">
        <v>5.0226999999999999E-5</v>
      </c>
      <c r="X4837" s="4">
        <v>1.7400000000000001E-6</v>
      </c>
      <c r="Y4837">
        <v>100</v>
      </c>
      <c r="Z4837" s="10" t="str">
        <f>_xlfn.IFNA(IF(OR(R4837="Y",S4837="Y"),HYPERLINK(".\plots/daily_2016_smallegu_flat.png","daily flat"),HYPERLINK(VLOOKUP($AB4837,linkref!$A$2:$D$68,3,FALSE),VLOOKUP($AB4837,linkref!$A$2:$D$68,2,FALSE))),"")</f>
        <v/>
      </c>
      <c r="AA4837" s="10" t="str">
        <f>_xlfn.IFNA(IF(OR(R4837="Y",S4837="Y"),HYPERLINK(".\plots/diurnal_2016_smallegu_flat.png","diurnal flat"),HYPERLINK(VLOOKUP($AB4837,linkref!$A$2:$D$68,4,FALSE),VLOOKUP($AB4837,linkref!$A$2:$D$68,2,FALSE))),"")</f>
        <v/>
      </c>
      <c r="AB4837" t="str">
        <f>_xlfn.IFNA(VLOOKUP(I4837,units!A$2:B$1765,2,FALSE),"")</f>
        <v/>
      </c>
    </row>
    <row r="4838" spans="1:28" hidden="1" x14ac:dyDescent="0.3">
      <c r="B4838" s="9" t="str">
        <f>_xlfn.IFNA(VLOOKUP(C4838,regions!A$1:B$49,2,FALSE),"")</f>
        <v>West</v>
      </c>
      <c r="C4838" t="s">
        <v>20905</v>
      </c>
      <c r="D4838" s="1" t="s">
        <v>5220</v>
      </c>
      <c r="G4838" t="s">
        <v>17050</v>
      </c>
      <c r="H4838" s="1" t="s">
        <v>17046</v>
      </c>
      <c r="I4838" s="1" t="s">
        <v>17047</v>
      </c>
      <c r="J4838" s="1" t="s">
        <v>17048</v>
      </c>
      <c r="K4838" s="1" t="s">
        <v>17049</v>
      </c>
      <c r="L4838" s="1" t="s">
        <v>253</v>
      </c>
      <c r="M4838" s="1" t="s">
        <v>110</v>
      </c>
      <c r="Q4838" s="1" t="s">
        <v>254</v>
      </c>
      <c r="S4838" t="str">
        <f t="shared" si="75"/>
        <v>N</v>
      </c>
      <c r="T4838" t="s">
        <v>8</v>
      </c>
      <c r="U4838" t="s">
        <v>22632</v>
      </c>
      <c r="V4838" s="4">
        <v>3.72997E-3</v>
      </c>
      <c r="W4838" s="4">
        <v>2.6017199999999997E-4</v>
      </c>
      <c r="X4838" s="4">
        <v>1.7290000000000001E-6</v>
      </c>
      <c r="Y4838">
        <v>100</v>
      </c>
      <c r="Z4838" s="10" t="str">
        <f>_xlfn.IFNA(IF(OR(R4838="Y",S4838="Y"),HYPERLINK(".\plots/daily_2016_smallegu_flat.png","daily flat"),HYPERLINK(VLOOKUP($AB4838,linkref!$A$2:$D$68,3,FALSE),VLOOKUP($AB4838,linkref!$A$2:$D$68,2,FALSE))),"")</f>
        <v/>
      </c>
      <c r="AA4838" s="10" t="str">
        <f>_xlfn.IFNA(IF(OR(R4838="Y",S4838="Y"),HYPERLINK(".\plots/diurnal_2016_smallegu_flat.png","diurnal flat"),HYPERLINK(VLOOKUP($AB4838,linkref!$A$2:$D$68,4,FALSE),VLOOKUP($AB4838,linkref!$A$2:$D$68,2,FALSE))),"")</f>
        <v/>
      </c>
      <c r="AB4838" t="str">
        <f>_xlfn.IFNA(VLOOKUP(I4838,units!A$2:B$1765,2,FALSE),"")</f>
        <v/>
      </c>
    </row>
    <row r="4839" spans="1:28" hidden="1" x14ac:dyDescent="0.3">
      <c r="B4839" s="9" t="str">
        <f>_xlfn.IFNA(VLOOKUP(C4839,regions!A$1:B$49,2,FALSE),"")</f>
        <v>West</v>
      </c>
      <c r="C4839" t="s">
        <v>20905</v>
      </c>
      <c r="D4839" s="1" t="s">
        <v>103</v>
      </c>
      <c r="G4839" t="s">
        <v>16018</v>
      </c>
      <c r="H4839" s="1" t="s">
        <v>16014</v>
      </c>
      <c r="I4839" s="1" t="s">
        <v>16015</v>
      </c>
      <c r="J4839" s="1" t="s">
        <v>16016</v>
      </c>
      <c r="K4839" s="1" t="s">
        <v>16017</v>
      </c>
      <c r="L4839" s="1" t="s">
        <v>253</v>
      </c>
      <c r="M4839" s="1" t="s">
        <v>110</v>
      </c>
      <c r="Q4839" s="1" t="s">
        <v>254</v>
      </c>
      <c r="S4839" t="str">
        <f t="shared" si="75"/>
        <v>N</v>
      </c>
      <c r="T4839" t="s">
        <v>8</v>
      </c>
      <c r="U4839" t="s">
        <v>22632</v>
      </c>
      <c r="V4839" s="4">
        <v>3.71119999999999E-3</v>
      </c>
      <c r="W4839" s="4">
        <v>2.5886300000000002E-4</v>
      </c>
      <c r="X4839" s="4">
        <v>1.72E-6</v>
      </c>
      <c r="Y4839">
        <v>8736</v>
      </c>
      <c r="Z4839" s="10" t="str">
        <f>_xlfn.IFNA(IF(OR(R4839="Y",S4839="Y"),HYPERLINK(".\plots/daily_2016_smallegu_flat.png","daily flat"),HYPERLINK(VLOOKUP($AB4839,linkref!$A$2:$D$68,3,FALSE),VLOOKUP($AB4839,linkref!$A$2:$D$68,2,FALSE))),"")</f>
        <v/>
      </c>
      <c r="AA4839" s="10" t="str">
        <f>_xlfn.IFNA(IF(OR(R4839="Y",S4839="Y"),HYPERLINK(".\plots/diurnal_2016_smallegu_flat.png","diurnal flat"),HYPERLINK(VLOOKUP($AB4839,linkref!$A$2:$D$68,4,FALSE),VLOOKUP($AB4839,linkref!$A$2:$D$68,2,FALSE))),"")</f>
        <v/>
      </c>
      <c r="AB4839" t="str">
        <f>_xlfn.IFNA(VLOOKUP(I4839,units!A$2:B$1765,2,FALSE),"")</f>
        <v/>
      </c>
    </row>
    <row r="4840" spans="1:28" hidden="1" x14ac:dyDescent="0.3">
      <c r="B4840" s="9" t="str">
        <f>_xlfn.IFNA(VLOOKUP(C4840,regions!A$1:B$49,2,FALSE),"")</f>
        <v>MANE-VU</v>
      </c>
      <c r="C4840" t="s">
        <v>20949</v>
      </c>
      <c r="D4840" s="1" t="s">
        <v>4</v>
      </c>
      <c r="G4840" t="s">
        <v>12712</v>
      </c>
      <c r="H4840" s="1" t="s">
        <v>12708</v>
      </c>
      <c r="I4840" s="1" t="s">
        <v>14229</v>
      </c>
      <c r="J4840" s="1" t="s">
        <v>14230</v>
      </c>
      <c r="K4840" s="1" t="s">
        <v>14231</v>
      </c>
      <c r="L4840" s="1" t="s">
        <v>253</v>
      </c>
      <c r="M4840" s="1" t="s">
        <v>110</v>
      </c>
      <c r="P4840" s="1" t="s">
        <v>111</v>
      </c>
      <c r="Q4840" s="1" t="s">
        <v>254</v>
      </c>
      <c r="S4840" t="str">
        <f t="shared" si="75"/>
        <v>N</v>
      </c>
      <c r="T4840" t="s">
        <v>8</v>
      </c>
      <c r="U4840" t="s">
        <v>22632</v>
      </c>
      <c r="V4840" s="4">
        <v>3.6240000000000001E-3</v>
      </c>
      <c r="W4840" s="4">
        <v>8.39999999999999E-5</v>
      </c>
      <c r="X4840" s="4">
        <v>2.3819999999999999E-4</v>
      </c>
      <c r="Y4840">
        <v>1</v>
      </c>
      <c r="Z4840" s="10" t="str">
        <f>_xlfn.IFNA(IF(OR(R4840="Y",S4840="Y"),HYPERLINK(".\plots/daily_2016_smallegu_flat.png","daily flat"),HYPERLINK(VLOOKUP($AB4840,linkref!$A$2:$D$68,3,FALSE),VLOOKUP($AB4840,linkref!$A$2:$D$68,2,FALSE))),"")</f>
        <v/>
      </c>
      <c r="AA4840" s="10" t="str">
        <f>_xlfn.IFNA(IF(OR(R4840="Y",S4840="Y"),HYPERLINK(".\plots/diurnal_2016_smallegu_flat.png","diurnal flat"),HYPERLINK(VLOOKUP($AB4840,linkref!$A$2:$D$68,4,FALSE),VLOOKUP($AB4840,linkref!$A$2:$D$68,2,FALSE))),"")</f>
        <v/>
      </c>
      <c r="AB4840" t="str">
        <f>_xlfn.IFNA(VLOOKUP(I4840,units!A$2:B$1765,2,FALSE),"")</f>
        <v/>
      </c>
    </row>
    <row r="4841" spans="1:28" hidden="1" x14ac:dyDescent="0.3">
      <c r="B4841" s="9" t="str">
        <f>_xlfn.IFNA(VLOOKUP(C4841,regions!A$1:B$49,2,FALSE),"")</f>
        <v>West</v>
      </c>
      <c r="C4841" t="s">
        <v>20905</v>
      </c>
      <c r="D4841" s="1" t="s">
        <v>12253</v>
      </c>
      <c r="G4841" t="s">
        <v>20376</v>
      </c>
      <c r="H4841" s="1" t="s">
        <v>20372</v>
      </c>
      <c r="I4841" s="1" t="s">
        <v>20373</v>
      </c>
      <c r="J4841" s="1" t="s">
        <v>20374</v>
      </c>
      <c r="K4841" s="1" t="s">
        <v>20375</v>
      </c>
      <c r="L4841" s="1" t="s">
        <v>253</v>
      </c>
      <c r="M4841" s="1" t="s">
        <v>110</v>
      </c>
      <c r="Q4841" s="1" t="s">
        <v>7060</v>
      </c>
      <c r="S4841" t="str">
        <f t="shared" si="75"/>
        <v>N</v>
      </c>
      <c r="T4841" t="s">
        <v>8</v>
      </c>
      <c r="U4841" t="s">
        <v>22632</v>
      </c>
      <c r="V4841" s="4">
        <v>3.6187300000000001E-3</v>
      </c>
      <c r="W4841" s="4">
        <v>1.2783299999999999E-4</v>
      </c>
      <c r="X4841" s="4">
        <v>5.4809999999999997E-6</v>
      </c>
      <c r="Y4841">
        <v>50</v>
      </c>
      <c r="Z4841" s="10" t="str">
        <f>_xlfn.IFNA(IF(OR(R4841="Y",S4841="Y"),HYPERLINK(".\plots/daily_2016_smallegu_flat.png","daily flat"),HYPERLINK(VLOOKUP($AB4841,linkref!$A$2:$D$68,3,FALSE),VLOOKUP($AB4841,linkref!$A$2:$D$68,2,FALSE))),"")</f>
        <v/>
      </c>
      <c r="AA4841" s="10" t="str">
        <f>_xlfn.IFNA(IF(OR(R4841="Y",S4841="Y"),HYPERLINK(".\plots/diurnal_2016_smallegu_flat.png","diurnal flat"),HYPERLINK(VLOOKUP($AB4841,linkref!$A$2:$D$68,4,FALSE),VLOOKUP($AB4841,linkref!$A$2:$D$68,2,FALSE))),"")</f>
        <v/>
      </c>
      <c r="AB4841" t="str">
        <f>_xlfn.IFNA(VLOOKUP(I4841,units!A$2:B$1765,2,FALSE),"")</f>
        <v/>
      </c>
    </row>
    <row r="4842" spans="1:28" hidden="1" x14ac:dyDescent="0.3">
      <c r="B4842" s="9" t="str">
        <f>_xlfn.IFNA(VLOOKUP(C4842,regions!A$1:B$49,2,FALSE),"")</f>
        <v>MANE-VU</v>
      </c>
      <c r="C4842" t="s">
        <v>20939</v>
      </c>
      <c r="D4842" s="1" t="s">
        <v>10493</v>
      </c>
      <c r="G4842" t="s">
        <v>14581</v>
      </c>
      <c r="H4842" s="1" t="s">
        <v>14577</v>
      </c>
      <c r="I4842" s="1" t="s">
        <v>14578</v>
      </c>
      <c r="J4842" s="1" t="s">
        <v>14579</v>
      </c>
      <c r="K4842" s="1" t="s">
        <v>14580</v>
      </c>
      <c r="L4842" s="1" t="s">
        <v>135</v>
      </c>
      <c r="M4842" s="1" t="s">
        <v>110</v>
      </c>
      <c r="P4842" s="1" t="s">
        <v>111</v>
      </c>
      <c r="Q4842" s="1" t="s">
        <v>136</v>
      </c>
      <c r="S4842" t="str">
        <f t="shared" si="75"/>
        <v>N</v>
      </c>
      <c r="T4842" t="s">
        <v>8</v>
      </c>
      <c r="U4842" t="s">
        <v>22632</v>
      </c>
      <c r="V4842" s="4">
        <v>3.6080000000000001E-3</v>
      </c>
      <c r="W4842" s="4">
        <v>4.9200000000000003E-5</v>
      </c>
      <c r="X4842" s="4">
        <v>2.0704999999999999E-3</v>
      </c>
      <c r="Z4842" s="10" t="str">
        <f>_xlfn.IFNA(IF(OR(R4842="Y",S4842="Y"),HYPERLINK(".\plots/daily_2016_smallegu_flat.png","daily flat"),HYPERLINK(VLOOKUP($AB4842,linkref!$A$2:$D$68,3,FALSE),VLOOKUP($AB4842,linkref!$A$2:$D$68,2,FALSE))),"")</f>
        <v/>
      </c>
      <c r="AA4842" s="10" t="str">
        <f>_xlfn.IFNA(IF(OR(R4842="Y",S4842="Y"),HYPERLINK(".\plots/diurnal_2016_smallegu_flat.png","diurnal flat"),HYPERLINK(VLOOKUP($AB4842,linkref!$A$2:$D$68,4,FALSE),VLOOKUP($AB4842,linkref!$A$2:$D$68,2,FALSE))),"")</f>
        <v/>
      </c>
      <c r="AB4842" t="str">
        <f>_xlfn.IFNA(VLOOKUP(I4842,units!A$2:B$1765,2,FALSE),"")</f>
        <v/>
      </c>
    </row>
    <row r="4843" spans="1:28" hidden="1" x14ac:dyDescent="0.3">
      <c r="B4843" s="9" t="str">
        <f>_xlfn.IFNA(VLOOKUP(C4843,regions!A$1:B$49,2,FALSE),"")</f>
        <v>MANE-VU</v>
      </c>
      <c r="C4843" t="s">
        <v>20939</v>
      </c>
      <c r="D4843" s="1" t="s">
        <v>20748</v>
      </c>
      <c r="G4843" t="s">
        <v>20747</v>
      </c>
      <c r="H4843" s="1" t="s">
        <v>20743</v>
      </c>
      <c r="I4843" s="1" t="s">
        <v>20744</v>
      </c>
      <c r="J4843" s="1" t="s">
        <v>20745</v>
      </c>
      <c r="K4843" s="1" t="s">
        <v>20746</v>
      </c>
      <c r="L4843" s="1" t="s">
        <v>253</v>
      </c>
      <c r="M4843" s="1" t="s">
        <v>110</v>
      </c>
      <c r="P4843" s="1" t="s">
        <v>111</v>
      </c>
      <c r="Q4843" s="1" t="s">
        <v>7060</v>
      </c>
      <c r="S4843" t="str">
        <f t="shared" si="75"/>
        <v>N</v>
      </c>
      <c r="T4843" t="s">
        <v>8</v>
      </c>
      <c r="U4843" t="s">
        <v>22632</v>
      </c>
      <c r="V4843" s="4">
        <v>3.5999999999999999E-3</v>
      </c>
      <c r="W4843" s="4">
        <v>5.3887500000000002E-5</v>
      </c>
      <c r="X4843" s="4">
        <v>1.7043999999999999E-6</v>
      </c>
      <c r="Z4843" s="10" t="str">
        <f>_xlfn.IFNA(IF(OR(R4843="Y",S4843="Y"),HYPERLINK(".\plots/daily_2016_smallegu_flat.png","daily flat"),HYPERLINK(VLOOKUP($AB4843,linkref!$A$2:$D$68,3,FALSE),VLOOKUP($AB4843,linkref!$A$2:$D$68,2,FALSE))),"")</f>
        <v/>
      </c>
      <c r="AA4843" s="10" t="str">
        <f>_xlfn.IFNA(IF(OR(R4843="Y",S4843="Y"),HYPERLINK(".\plots/diurnal_2016_smallegu_flat.png","diurnal flat"),HYPERLINK(VLOOKUP($AB4843,linkref!$A$2:$D$68,4,FALSE),VLOOKUP($AB4843,linkref!$A$2:$D$68,2,FALSE))),"")</f>
        <v/>
      </c>
      <c r="AB4843" t="str">
        <f>_xlfn.IFNA(VLOOKUP(I4843,units!A$2:B$1765,2,FALSE),"")</f>
        <v/>
      </c>
    </row>
    <row r="4844" spans="1:28" hidden="1" x14ac:dyDescent="0.3">
      <c r="B4844" s="9" t="str">
        <f>_xlfn.IFNA(VLOOKUP(C4844,regions!A$1:B$49,2,FALSE),"")</f>
        <v>MANE-VU</v>
      </c>
      <c r="C4844" t="s">
        <v>20902</v>
      </c>
      <c r="D4844" s="1" t="s">
        <v>10367</v>
      </c>
      <c r="G4844" t="s">
        <v>10997</v>
      </c>
      <c r="H4844" s="1" t="s">
        <v>10993</v>
      </c>
      <c r="I4844" s="1" t="s">
        <v>22094</v>
      </c>
      <c r="J4844" s="1" t="s">
        <v>22095</v>
      </c>
      <c r="K4844" s="1" t="s">
        <v>22096</v>
      </c>
      <c r="L4844" s="1" t="s">
        <v>2040</v>
      </c>
      <c r="M4844" s="1" t="s">
        <v>110</v>
      </c>
      <c r="P4844" s="1" t="s">
        <v>111</v>
      </c>
      <c r="Q4844" s="1" t="s">
        <v>11177</v>
      </c>
      <c r="S4844" t="str">
        <f t="shared" si="75"/>
        <v>N</v>
      </c>
      <c r="T4844" t="s">
        <v>8</v>
      </c>
      <c r="U4844" t="s">
        <v>112</v>
      </c>
      <c r="V4844" s="4">
        <v>3.5999999999999999E-3</v>
      </c>
      <c r="W4844" s="4">
        <v>0</v>
      </c>
      <c r="X4844" s="4">
        <v>0</v>
      </c>
      <c r="Z4844" s="10" t="str">
        <f>_xlfn.IFNA(IF(OR(R4844="Y",S4844="Y"),HYPERLINK(".\plots/daily_2016_smallegu_flat.png","daily flat"),HYPERLINK(VLOOKUP($AB4844,linkref!$A$2:$D$68,3,FALSE),VLOOKUP($AB4844,linkref!$A$2:$D$68,2,FALSE))),"")</f>
        <v/>
      </c>
      <c r="AA4844" s="10" t="str">
        <f>_xlfn.IFNA(IF(OR(R4844="Y",S4844="Y"),HYPERLINK(".\plots/diurnal_2016_smallegu_flat.png","diurnal flat"),HYPERLINK(VLOOKUP($AB4844,linkref!$A$2:$D$68,4,FALSE),VLOOKUP($AB4844,linkref!$A$2:$D$68,2,FALSE))),"")</f>
        <v/>
      </c>
      <c r="AB4844" t="str">
        <f>_xlfn.IFNA(VLOOKUP(I4844,units!A$2:B$1765,2,FALSE),"")</f>
        <v/>
      </c>
    </row>
    <row r="4845" spans="1:28" hidden="1" x14ac:dyDescent="0.3">
      <c r="B4845" s="9" t="str">
        <f>_xlfn.IFNA(VLOOKUP(C4845,regions!A$1:B$49,2,FALSE),"")</f>
        <v>West North Central</v>
      </c>
      <c r="C4845" t="s">
        <v>20920</v>
      </c>
      <c r="D4845" s="1" t="s">
        <v>10581</v>
      </c>
      <c r="G4845" t="s">
        <v>10580</v>
      </c>
      <c r="H4845" s="1" t="s">
        <v>10576</v>
      </c>
      <c r="I4845" s="1" t="s">
        <v>20511</v>
      </c>
      <c r="J4845" s="1" t="s">
        <v>10585</v>
      </c>
      <c r="K4845" s="1" t="s">
        <v>20512</v>
      </c>
      <c r="L4845" s="1" t="s">
        <v>1205</v>
      </c>
      <c r="M4845" s="1" t="s">
        <v>110</v>
      </c>
      <c r="P4845" s="1" t="s">
        <v>111</v>
      </c>
      <c r="Q4845" s="1" t="s">
        <v>254</v>
      </c>
      <c r="S4845" t="str">
        <f t="shared" si="75"/>
        <v>N</v>
      </c>
      <c r="T4845" t="s">
        <v>8</v>
      </c>
      <c r="U4845" t="s">
        <v>22632</v>
      </c>
      <c r="V4845" s="4">
        <v>3.5740799999999999E-3</v>
      </c>
      <c r="W4845" s="4">
        <v>6.1607999999999997E-5</v>
      </c>
      <c r="X4845" s="4">
        <v>1.6972799999999999E-6</v>
      </c>
      <c r="Y4845">
        <v>1</v>
      </c>
      <c r="Z4845" s="10" t="str">
        <f>_xlfn.IFNA(IF(OR(R4845="Y",S4845="Y"),HYPERLINK(".\plots/daily_2016_smallegu_flat.png","daily flat"),HYPERLINK(VLOOKUP($AB4845,linkref!$A$2:$D$68,3,FALSE),VLOOKUP($AB4845,linkref!$A$2:$D$68,2,FALSE))),"")</f>
        <v/>
      </c>
      <c r="AA4845" s="10" t="str">
        <f>_xlfn.IFNA(IF(OR(R4845="Y",S4845="Y"),HYPERLINK(".\plots/diurnal_2016_smallegu_flat.png","diurnal flat"),HYPERLINK(VLOOKUP($AB4845,linkref!$A$2:$D$68,4,FALSE),VLOOKUP($AB4845,linkref!$A$2:$D$68,2,FALSE))),"")</f>
        <v/>
      </c>
      <c r="AB4845" t="str">
        <f>_xlfn.IFNA(VLOOKUP(I4845,units!A$2:B$1765,2,FALSE),"")</f>
        <v/>
      </c>
    </row>
    <row r="4846" spans="1:28" x14ac:dyDescent="0.3">
      <c r="A4846" s="1" t="s">
        <v>1065</v>
      </c>
      <c r="B4846" s="9" t="str">
        <f>_xlfn.IFNA(VLOOKUP(C4846,regions!A$1:B$49,2,FALSE),"")</f>
        <v>West</v>
      </c>
      <c r="C4846" t="s">
        <v>20905</v>
      </c>
      <c r="D4846" s="1" t="s">
        <v>248</v>
      </c>
      <c r="E4846" s="1" t="s">
        <v>1066</v>
      </c>
      <c r="F4846" s="1" t="s">
        <v>1067</v>
      </c>
      <c r="G4846" t="s">
        <v>1072</v>
      </c>
      <c r="H4846" s="1" t="s">
        <v>1068</v>
      </c>
      <c r="I4846" s="1" t="s">
        <v>1069</v>
      </c>
      <c r="J4846" s="1" t="s">
        <v>1070</v>
      </c>
      <c r="K4846" s="1" t="s">
        <v>1071</v>
      </c>
      <c r="L4846" s="1" t="s">
        <v>253</v>
      </c>
      <c r="M4846" s="1" t="s">
        <v>110</v>
      </c>
      <c r="N4846" t="s">
        <v>115</v>
      </c>
      <c r="O4846" t="s">
        <v>115</v>
      </c>
      <c r="P4846" s="1" t="s">
        <v>111</v>
      </c>
      <c r="Q4846" s="1" t="s">
        <v>254</v>
      </c>
      <c r="R4846" t="s">
        <v>19</v>
      </c>
      <c r="S4846" t="str">
        <f t="shared" si="75"/>
        <v>N</v>
      </c>
      <c r="T4846" t="s">
        <v>19</v>
      </c>
      <c r="U4846" t="s">
        <v>22632</v>
      </c>
      <c r="V4846" s="12">
        <v>3.5349999999999999E-3</v>
      </c>
      <c r="W4846" s="12">
        <v>7.43083999999999E-5</v>
      </c>
      <c r="X4846" s="12">
        <v>1.06E-6</v>
      </c>
      <c r="Y4846">
        <v>1</v>
      </c>
      <c r="Z4846" s="10" t="str">
        <f>_xlfn.IFNA(IF(OR(R4846="Y",S4846="Y"),HYPERLINK(".\plots/daily_2016_smallegu_flat.png","daily flat"),HYPERLINK(VLOOKUP($AB4846,linkref!$A$2:$D$68,3,FALSE),VLOOKUP($AB4846,linkref!$A$2:$D$68,2,FALSE))),"")</f>
        <v>West Composite Peaking</v>
      </c>
      <c r="AA4846" s="10" t="str">
        <f>_xlfn.IFNA(IF(OR(R4846="Y",S4846="Y"),HYPERLINK(".\plots/diurnal_2016_smallegu_flat.png","diurnal flat"),HYPERLINK(VLOOKUP($AB4846,linkref!$A$2:$D$68,4,FALSE),VLOOKUP($AB4846,linkref!$A$2:$D$68,2,FALSE))),"")</f>
        <v>West Composite Peaking</v>
      </c>
      <c r="AB4846" t="str">
        <f>_xlfn.IFNA(VLOOKUP(I4846,units!A$2:B$1765,2,FALSE),"")</f>
        <v>West_comp_peak</v>
      </c>
    </row>
    <row r="4847" spans="1:28" hidden="1" x14ac:dyDescent="0.3">
      <c r="B4847" s="9" t="str">
        <f>_xlfn.IFNA(VLOOKUP(C4847,regions!A$1:B$49,2,FALSE),"")</f>
        <v>West</v>
      </c>
      <c r="C4847" t="s">
        <v>20905</v>
      </c>
      <c r="D4847" s="1" t="s">
        <v>1663</v>
      </c>
      <c r="G4847" t="s">
        <v>12446</v>
      </c>
      <c r="H4847" s="1" t="s">
        <v>12445</v>
      </c>
      <c r="I4847" s="1" t="s">
        <v>12447</v>
      </c>
      <c r="J4847" s="1" t="s">
        <v>12448</v>
      </c>
      <c r="K4847" s="1" t="s">
        <v>12449</v>
      </c>
      <c r="L4847" s="1" t="s">
        <v>253</v>
      </c>
      <c r="M4847" s="1" t="s">
        <v>110</v>
      </c>
      <c r="P4847" s="1" t="s">
        <v>111</v>
      </c>
      <c r="Q4847" s="1" t="s">
        <v>7060</v>
      </c>
      <c r="S4847" t="str">
        <f t="shared" si="75"/>
        <v>N</v>
      </c>
      <c r="T4847" t="s">
        <v>8</v>
      </c>
      <c r="U4847" t="s">
        <v>22632</v>
      </c>
      <c r="V4847" s="4">
        <v>3.5257999999999999E-3</v>
      </c>
      <c r="W4847" s="4">
        <v>1.4009600000000001E-4</v>
      </c>
      <c r="X4847" s="4">
        <v>4.4000000000000002E-6</v>
      </c>
      <c r="Y4847">
        <v>15</v>
      </c>
      <c r="Z4847" s="10" t="str">
        <f>_xlfn.IFNA(IF(OR(R4847="Y",S4847="Y"),HYPERLINK(".\plots/daily_2016_smallegu_flat.png","daily flat"),HYPERLINK(VLOOKUP($AB4847,linkref!$A$2:$D$68,3,FALSE),VLOOKUP($AB4847,linkref!$A$2:$D$68,2,FALSE))),"")</f>
        <v/>
      </c>
      <c r="AA4847" s="10" t="str">
        <f>_xlfn.IFNA(IF(OR(R4847="Y",S4847="Y"),HYPERLINK(".\plots/diurnal_2016_smallegu_flat.png","diurnal flat"),HYPERLINK(VLOOKUP($AB4847,linkref!$A$2:$D$68,4,FALSE),VLOOKUP($AB4847,linkref!$A$2:$D$68,2,FALSE))),"")</f>
        <v/>
      </c>
      <c r="AB4847" t="str">
        <f>_xlfn.IFNA(VLOOKUP(I4847,units!A$2:B$1765,2,FALSE),"")</f>
        <v/>
      </c>
    </row>
    <row r="4848" spans="1:28" hidden="1" x14ac:dyDescent="0.3">
      <c r="B4848" s="9" t="str">
        <f>_xlfn.IFNA(VLOOKUP(C4848,regions!A$1:B$49,2,FALSE),"")</f>
        <v>West</v>
      </c>
      <c r="C4848" t="s">
        <v>20905</v>
      </c>
      <c r="D4848" s="1" t="s">
        <v>11656</v>
      </c>
      <c r="G4848" t="s">
        <v>15869</v>
      </c>
      <c r="H4848" s="1" t="s">
        <v>16579</v>
      </c>
      <c r="I4848" s="1" t="s">
        <v>16580</v>
      </c>
      <c r="J4848" s="1" t="s">
        <v>16581</v>
      </c>
      <c r="K4848" s="1" t="s">
        <v>16582</v>
      </c>
      <c r="L4848" s="1" t="s">
        <v>253</v>
      </c>
      <c r="M4848" s="1" t="s">
        <v>110</v>
      </c>
      <c r="Q4848" s="1" t="s">
        <v>254</v>
      </c>
      <c r="S4848" t="str">
        <f t="shared" si="75"/>
        <v>N</v>
      </c>
      <c r="T4848" t="s">
        <v>8</v>
      </c>
      <c r="U4848" t="s">
        <v>22632</v>
      </c>
      <c r="V4848" s="4">
        <v>3.5188400000000001E-3</v>
      </c>
      <c r="W4848" s="4">
        <v>2.4544600000000002E-4</v>
      </c>
      <c r="X4848" s="4">
        <v>1.6309999999999999E-6</v>
      </c>
      <c r="Y4848">
        <v>8736</v>
      </c>
      <c r="Z4848" s="10" t="str">
        <f>_xlfn.IFNA(IF(OR(R4848="Y",S4848="Y"),HYPERLINK(".\plots/daily_2016_smallegu_flat.png","daily flat"),HYPERLINK(VLOOKUP($AB4848,linkref!$A$2:$D$68,3,FALSE),VLOOKUP($AB4848,linkref!$A$2:$D$68,2,FALSE))),"")</f>
        <v/>
      </c>
      <c r="AA4848" s="10" t="str">
        <f>_xlfn.IFNA(IF(OR(R4848="Y",S4848="Y"),HYPERLINK(".\plots/diurnal_2016_smallegu_flat.png","diurnal flat"),HYPERLINK(VLOOKUP($AB4848,linkref!$A$2:$D$68,4,FALSE),VLOOKUP($AB4848,linkref!$A$2:$D$68,2,FALSE))),"")</f>
        <v/>
      </c>
      <c r="AB4848" t="str">
        <f>_xlfn.IFNA(VLOOKUP(I4848,units!A$2:B$1765,2,FALSE),"")</f>
        <v/>
      </c>
    </row>
    <row r="4849" spans="1:28" hidden="1" x14ac:dyDescent="0.3">
      <c r="B4849" s="9" t="str">
        <f>_xlfn.IFNA(VLOOKUP(C4849,regions!A$1:B$49,2,FALSE),"")</f>
        <v>West</v>
      </c>
      <c r="C4849" t="s">
        <v>20905</v>
      </c>
      <c r="D4849" s="1" t="s">
        <v>5220</v>
      </c>
      <c r="G4849" t="s">
        <v>19570</v>
      </c>
      <c r="H4849" s="1" t="s">
        <v>19566</v>
      </c>
      <c r="I4849" s="1" t="s">
        <v>19567</v>
      </c>
      <c r="J4849" s="1" t="s">
        <v>19568</v>
      </c>
      <c r="K4849" s="1" t="s">
        <v>19569</v>
      </c>
      <c r="L4849" s="1" t="s">
        <v>253</v>
      </c>
      <c r="M4849" s="1" t="s">
        <v>110</v>
      </c>
      <c r="Q4849" s="1" t="s">
        <v>7060</v>
      </c>
      <c r="S4849" t="str">
        <f t="shared" si="75"/>
        <v>N</v>
      </c>
      <c r="T4849" t="s">
        <v>8</v>
      </c>
      <c r="U4849" t="s">
        <v>22632</v>
      </c>
      <c r="V4849" s="4">
        <v>3.5188400000000001E-3</v>
      </c>
      <c r="W4849" s="4">
        <v>2.4544600000000002E-4</v>
      </c>
      <c r="X4849" s="4">
        <v>1.6309999999999999E-6</v>
      </c>
      <c r="Y4849">
        <v>100</v>
      </c>
      <c r="Z4849" s="10" t="str">
        <f>_xlfn.IFNA(IF(OR(R4849="Y",S4849="Y"),HYPERLINK(".\plots/daily_2016_smallegu_flat.png","daily flat"),HYPERLINK(VLOOKUP($AB4849,linkref!$A$2:$D$68,3,FALSE),VLOOKUP($AB4849,linkref!$A$2:$D$68,2,FALSE))),"")</f>
        <v/>
      </c>
      <c r="AA4849" s="10" t="str">
        <f>_xlfn.IFNA(IF(OR(R4849="Y",S4849="Y"),HYPERLINK(".\plots/diurnal_2016_smallegu_flat.png","diurnal flat"),HYPERLINK(VLOOKUP($AB4849,linkref!$A$2:$D$68,4,FALSE),VLOOKUP($AB4849,linkref!$A$2:$D$68,2,FALSE))),"")</f>
        <v/>
      </c>
      <c r="AB4849" t="str">
        <f>_xlfn.IFNA(VLOOKUP(I4849,units!A$2:B$1765,2,FALSE),"")</f>
        <v/>
      </c>
    </row>
    <row r="4850" spans="1:28" hidden="1" x14ac:dyDescent="0.3">
      <c r="B4850" s="9" t="str">
        <f>_xlfn.IFNA(VLOOKUP(C4850,regions!A$1:B$49,2,FALSE),"")</f>
        <v>West</v>
      </c>
      <c r="C4850" t="s">
        <v>20905</v>
      </c>
      <c r="D4850" s="1" t="s">
        <v>5553</v>
      </c>
      <c r="G4850" t="s">
        <v>19924</v>
      </c>
      <c r="H4850" s="1" t="s">
        <v>19920</v>
      </c>
      <c r="I4850" s="1" t="s">
        <v>19921</v>
      </c>
      <c r="J4850" s="1" t="s">
        <v>19922</v>
      </c>
      <c r="K4850" s="1" t="s">
        <v>19923</v>
      </c>
      <c r="L4850" s="1" t="s">
        <v>253</v>
      </c>
      <c r="M4850" s="1" t="s">
        <v>110</v>
      </c>
      <c r="Q4850" s="1" t="s">
        <v>7060</v>
      </c>
      <c r="S4850" t="str">
        <f t="shared" si="75"/>
        <v>N</v>
      </c>
      <c r="T4850" t="s">
        <v>8</v>
      </c>
      <c r="U4850" t="s">
        <v>22632</v>
      </c>
      <c r="V4850" s="4">
        <v>3.5188400000000001E-3</v>
      </c>
      <c r="W4850" s="4">
        <v>2.4544600000000002E-4</v>
      </c>
      <c r="X4850" s="4">
        <v>1.6309999999999999E-6</v>
      </c>
      <c r="Y4850">
        <v>100</v>
      </c>
      <c r="Z4850" s="10" t="str">
        <f>_xlfn.IFNA(IF(OR(R4850="Y",S4850="Y"),HYPERLINK(".\plots/daily_2016_smallegu_flat.png","daily flat"),HYPERLINK(VLOOKUP($AB4850,linkref!$A$2:$D$68,3,FALSE),VLOOKUP($AB4850,linkref!$A$2:$D$68,2,FALSE))),"")</f>
        <v/>
      </c>
      <c r="AA4850" s="10" t="str">
        <f>_xlfn.IFNA(IF(OR(R4850="Y",S4850="Y"),HYPERLINK(".\plots/diurnal_2016_smallegu_flat.png","diurnal flat"),HYPERLINK(VLOOKUP($AB4850,linkref!$A$2:$D$68,4,FALSE),VLOOKUP($AB4850,linkref!$A$2:$D$68,2,FALSE))),"")</f>
        <v/>
      </c>
      <c r="AB4850" t="str">
        <f>_xlfn.IFNA(VLOOKUP(I4850,units!A$2:B$1765,2,FALSE),"")</f>
        <v/>
      </c>
    </row>
    <row r="4851" spans="1:28" hidden="1" x14ac:dyDescent="0.3">
      <c r="B4851" s="9" t="str">
        <f>_xlfn.IFNA(VLOOKUP(C4851,regions!A$1:B$49,2,FALSE),"")</f>
        <v>West North Central</v>
      </c>
      <c r="C4851" t="s">
        <v>20920</v>
      </c>
      <c r="D4851" s="1" t="s">
        <v>1269</v>
      </c>
      <c r="G4851" t="s">
        <v>1276</v>
      </c>
      <c r="H4851" s="1" t="s">
        <v>1271</v>
      </c>
      <c r="I4851" s="1" t="s">
        <v>16837</v>
      </c>
      <c r="J4851" s="1" t="s">
        <v>16838</v>
      </c>
      <c r="K4851" s="1" t="s">
        <v>16839</v>
      </c>
      <c r="L4851" s="1" t="s">
        <v>730</v>
      </c>
      <c r="M4851" s="1" t="s">
        <v>110</v>
      </c>
      <c r="P4851" s="1" t="s">
        <v>111</v>
      </c>
      <c r="Q4851" s="1" t="s">
        <v>7060</v>
      </c>
      <c r="S4851" t="str">
        <f t="shared" si="75"/>
        <v>N</v>
      </c>
      <c r="T4851" t="s">
        <v>8</v>
      </c>
      <c r="U4851" t="s">
        <v>22632</v>
      </c>
      <c r="V4851" s="4">
        <v>3.5059499999999999E-3</v>
      </c>
      <c r="W4851" s="4">
        <v>2.4645E-4</v>
      </c>
      <c r="X4851" s="4">
        <v>1.2083999999999999E-6</v>
      </c>
      <c r="Y4851">
        <v>1</v>
      </c>
      <c r="Z4851" s="10" t="str">
        <f>_xlfn.IFNA(IF(OR(R4851="Y",S4851="Y"),HYPERLINK(".\plots/daily_2016_smallegu_flat.png","daily flat"),HYPERLINK(VLOOKUP($AB4851,linkref!$A$2:$D$68,3,FALSE),VLOOKUP($AB4851,linkref!$A$2:$D$68,2,FALSE))),"")</f>
        <v/>
      </c>
      <c r="AA4851" s="10" t="str">
        <f>_xlfn.IFNA(IF(OR(R4851="Y",S4851="Y"),HYPERLINK(".\plots/diurnal_2016_smallegu_flat.png","diurnal flat"),HYPERLINK(VLOOKUP($AB4851,linkref!$A$2:$D$68,4,FALSE),VLOOKUP($AB4851,linkref!$A$2:$D$68,2,FALSE))),"")</f>
        <v/>
      </c>
      <c r="AB4851" t="str">
        <f>_xlfn.IFNA(VLOOKUP(I4851,units!A$2:B$1765,2,FALSE),"")</f>
        <v/>
      </c>
    </row>
    <row r="4852" spans="1:28" hidden="1" x14ac:dyDescent="0.3">
      <c r="B4852" s="9" t="str">
        <f>_xlfn.IFNA(VLOOKUP(C4852,regions!A$1:B$49,2,FALSE),"")</f>
        <v>West</v>
      </c>
      <c r="C4852" t="s">
        <v>20905</v>
      </c>
      <c r="D4852" s="1" t="s">
        <v>16032</v>
      </c>
      <c r="G4852" t="s">
        <v>18931</v>
      </c>
      <c r="H4852" s="1" t="s">
        <v>20119</v>
      </c>
      <c r="I4852" s="1" t="s">
        <v>20120</v>
      </c>
      <c r="J4852" s="1" t="s">
        <v>20121</v>
      </c>
      <c r="K4852" s="1" t="s">
        <v>20122</v>
      </c>
      <c r="L4852" s="1" t="s">
        <v>253</v>
      </c>
      <c r="M4852" s="1" t="s">
        <v>110</v>
      </c>
      <c r="Q4852" s="1" t="s">
        <v>7060</v>
      </c>
      <c r="S4852" t="str">
        <f t="shared" si="75"/>
        <v>N</v>
      </c>
      <c r="T4852" t="s">
        <v>8</v>
      </c>
      <c r="U4852" t="s">
        <v>22632</v>
      </c>
      <c r="V4852" s="4">
        <v>3.4774200000000002E-3</v>
      </c>
      <c r="W4852" s="4">
        <v>2.16474E-4</v>
      </c>
      <c r="X4852" s="4">
        <v>1.7230000000000001E-6</v>
      </c>
      <c r="Y4852">
        <v>20</v>
      </c>
      <c r="Z4852" s="10" t="str">
        <f>_xlfn.IFNA(IF(OR(R4852="Y",S4852="Y"),HYPERLINK(".\plots/daily_2016_smallegu_flat.png","daily flat"),HYPERLINK(VLOOKUP($AB4852,linkref!$A$2:$D$68,3,FALSE),VLOOKUP($AB4852,linkref!$A$2:$D$68,2,FALSE))),"")</f>
        <v/>
      </c>
      <c r="AA4852" s="10" t="str">
        <f>_xlfn.IFNA(IF(OR(R4852="Y",S4852="Y"),HYPERLINK(".\plots/diurnal_2016_smallegu_flat.png","diurnal flat"),HYPERLINK(VLOOKUP($AB4852,linkref!$A$2:$D$68,4,FALSE),VLOOKUP($AB4852,linkref!$A$2:$D$68,2,FALSE))),"")</f>
        <v/>
      </c>
      <c r="AB4852" t="str">
        <f>_xlfn.IFNA(VLOOKUP(I4852,units!A$2:B$1765,2,FALSE),"")</f>
        <v/>
      </c>
    </row>
    <row r="4853" spans="1:28" hidden="1" x14ac:dyDescent="0.3">
      <c r="B4853" s="9" t="str">
        <f>_xlfn.IFNA(VLOOKUP(C4853,regions!A$1:B$49,2,FALSE),"")</f>
        <v>West</v>
      </c>
      <c r="C4853" t="s">
        <v>20905</v>
      </c>
      <c r="D4853" s="1" t="s">
        <v>5553</v>
      </c>
      <c r="G4853" t="s">
        <v>13457</v>
      </c>
      <c r="H4853" s="1" t="s">
        <v>13453</v>
      </c>
      <c r="I4853" s="1" t="s">
        <v>13454</v>
      </c>
      <c r="J4853" s="1" t="s">
        <v>13455</v>
      </c>
      <c r="K4853" s="1" t="s">
        <v>13456</v>
      </c>
      <c r="L4853" s="1" t="s">
        <v>253</v>
      </c>
      <c r="M4853" s="1" t="s">
        <v>110</v>
      </c>
      <c r="Q4853" s="1" t="s">
        <v>254</v>
      </c>
      <c r="S4853" t="str">
        <f t="shared" si="75"/>
        <v>N</v>
      </c>
      <c r="T4853" t="s">
        <v>8</v>
      </c>
      <c r="U4853" t="s">
        <v>22632</v>
      </c>
      <c r="V4853" s="4">
        <v>3.4675000000000001E-3</v>
      </c>
      <c r="W4853" s="4">
        <v>1.4118900000000001E-4</v>
      </c>
      <c r="X4853" s="4">
        <v>3.0450000000000001E-6</v>
      </c>
      <c r="Y4853">
        <v>8736</v>
      </c>
      <c r="Z4853" s="10" t="str">
        <f>_xlfn.IFNA(IF(OR(R4853="Y",S4853="Y"),HYPERLINK(".\plots/daily_2016_smallegu_flat.png","daily flat"),HYPERLINK(VLOOKUP($AB4853,linkref!$A$2:$D$68,3,FALSE),VLOOKUP($AB4853,linkref!$A$2:$D$68,2,FALSE))),"")</f>
        <v/>
      </c>
      <c r="AA4853" s="10" t="str">
        <f>_xlfn.IFNA(IF(OR(R4853="Y",S4853="Y"),HYPERLINK(".\plots/diurnal_2016_smallegu_flat.png","diurnal flat"),HYPERLINK(VLOOKUP($AB4853,linkref!$A$2:$D$68,4,FALSE),VLOOKUP($AB4853,linkref!$A$2:$D$68,2,FALSE))),"")</f>
        <v/>
      </c>
      <c r="AB4853" t="str">
        <f>_xlfn.IFNA(VLOOKUP(I4853,units!A$2:B$1765,2,FALSE),"")</f>
        <v/>
      </c>
    </row>
    <row r="4854" spans="1:28" hidden="1" x14ac:dyDescent="0.3">
      <c r="B4854" s="9" t="str">
        <f>_xlfn.IFNA(VLOOKUP(C4854,regions!A$1:B$49,2,FALSE),"")</f>
        <v>West</v>
      </c>
      <c r="C4854" t="s">
        <v>20905</v>
      </c>
      <c r="D4854" s="1" t="s">
        <v>15836</v>
      </c>
      <c r="G4854" t="s">
        <v>18029</v>
      </c>
      <c r="H4854" s="1" t="s">
        <v>18025</v>
      </c>
      <c r="I4854" s="1" t="s">
        <v>18026</v>
      </c>
      <c r="J4854" s="1" t="s">
        <v>18027</v>
      </c>
      <c r="K4854" s="1" t="s">
        <v>18028</v>
      </c>
      <c r="L4854" s="1" t="s">
        <v>253</v>
      </c>
      <c r="M4854" s="1" t="s">
        <v>110</v>
      </c>
      <c r="Q4854" s="1" t="s">
        <v>254</v>
      </c>
      <c r="S4854" t="str">
        <f t="shared" si="75"/>
        <v>N</v>
      </c>
      <c r="T4854" t="s">
        <v>8</v>
      </c>
      <c r="U4854" t="s">
        <v>22632</v>
      </c>
      <c r="V4854" s="4">
        <v>3.4672599999999998E-3</v>
      </c>
      <c r="W4854" s="4">
        <v>7.4031999999999999E-5</v>
      </c>
      <c r="X4854" s="4">
        <v>3.602E-6</v>
      </c>
      <c r="Y4854">
        <v>100</v>
      </c>
      <c r="Z4854" s="10" t="str">
        <f>_xlfn.IFNA(IF(OR(R4854="Y",S4854="Y"),HYPERLINK(".\plots/daily_2016_smallegu_flat.png","daily flat"),HYPERLINK(VLOOKUP($AB4854,linkref!$A$2:$D$68,3,FALSE),VLOOKUP($AB4854,linkref!$A$2:$D$68,2,FALSE))),"")</f>
        <v/>
      </c>
      <c r="AA4854" s="10" t="str">
        <f>_xlfn.IFNA(IF(OR(R4854="Y",S4854="Y"),HYPERLINK(".\plots/diurnal_2016_smallegu_flat.png","diurnal flat"),HYPERLINK(VLOOKUP($AB4854,linkref!$A$2:$D$68,4,FALSE),VLOOKUP($AB4854,linkref!$A$2:$D$68,2,FALSE))),"")</f>
        <v/>
      </c>
      <c r="AB4854" t="str">
        <f>_xlfn.IFNA(VLOOKUP(I4854,units!A$2:B$1765,2,FALSE),"")</f>
        <v/>
      </c>
    </row>
    <row r="4855" spans="1:28" hidden="1" x14ac:dyDescent="0.3">
      <c r="B4855" s="9" t="str">
        <f>_xlfn.IFNA(VLOOKUP(C4855,regions!A$1:B$49,2,FALSE),"")</f>
        <v>West</v>
      </c>
      <c r="C4855" t="s">
        <v>20905</v>
      </c>
      <c r="D4855" s="1" t="s">
        <v>10841</v>
      </c>
      <c r="G4855" t="s">
        <v>12057</v>
      </c>
      <c r="H4855" s="1" t="s">
        <v>12056</v>
      </c>
      <c r="I4855" s="1" t="s">
        <v>18160</v>
      </c>
      <c r="J4855" s="1" t="s">
        <v>18161</v>
      </c>
      <c r="K4855" s="1" t="s">
        <v>18162</v>
      </c>
      <c r="L4855" s="1" t="s">
        <v>730</v>
      </c>
      <c r="M4855" s="1" t="s">
        <v>110</v>
      </c>
      <c r="P4855" s="1" t="s">
        <v>111</v>
      </c>
      <c r="Q4855" s="1" t="s">
        <v>254</v>
      </c>
      <c r="S4855" t="str">
        <f t="shared" si="75"/>
        <v>N</v>
      </c>
      <c r="T4855" t="s">
        <v>8</v>
      </c>
      <c r="U4855" t="s">
        <v>22632</v>
      </c>
      <c r="V4855" s="4">
        <v>3.4199999999999999E-3</v>
      </c>
      <c r="W4855" s="4">
        <v>1.76961E-4</v>
      </c>
      <c r="X4855" s="4">
        <v>3.1599999999999998E-6</v>
      </c>
      <c r="Y4855">
        <v>8736</v>
      </c>
      <c r="Z4855" s="10" t="str">
        <f>_xlfn.IFNA(IF(OR(R4855="Y",S4855="Y"),HYPERLINK(".\plots/daily_2016_smallegu_flat.png","daily flat"),HYPERLINK(VLOOKUP($AB4855,linkref!$A$2:$D$68,3,FALSE),VLOOKUP($AB4855,linkref!$A$2:$D$68,2,FALSE))),"")</f>
        <v/>
      </c>
      <c r="AA4855" s="10" t="str">
        <f>_xlfn.IFNA(IF(OR(R4855="Y",S4855="Y"),HYPERLINK(".\plots/diurnal_2016_smallegu_flat.png","diurnal flat"),HYPERLINK(VLOOKUP($AB4855,linkref!$A$2:$D$68,4,FALSE),VLOOKUP($AB4855,linkref!$A$2:$D$68,2,FALSE))),"")</f>
        <v/>
      </c>
      <c r="AB4855" t="str">
        <f>_xlfn.IFNA(VLOOKUP(I4855,units!A$2:B$1765,2,FALSE),"")</f>
        <v/>
      </c>
    </row>
    <row r="4856" spans="1:28" x14ac:dyDescent="0.3">
      <c r="A4856" s="1" t="s">
        <v>4961</v>
      </c>
      <c r="B4856" s="9" t="str">
        <f>_xlfn.IFNA(VLOOKUP(C4856,regions!A$1:B$49,2,FALSE),"")</f>
        <v>MANE-VU</v>
      </c>
      <c r="C4856" t="s">
        <v>20909</v>
      </c>
      <c r="D4856" s="1" t="s">
        <v>3623</v>
      </c>
      <c r="E4856" s="1" t="s">
        <v>4962</v>
      </c>
      <c r="F4856" s="1" t="s">
        <v>4963</v>
      </c>
      <c r="G4856" t="s">
        <v>4968</v>
      </c>
      <c r="H4856" s="1" t="s">
        <v>4964</v>
      </c>
      <c r="I4856" s="1" t="s">
        <v>4965</v>
      </c>
      <c r="J4856" s="1" t="s">
        <v>4966</v>
      </c>
      <c r="K4856" s="1" t="s">
        <v>4970</v>
      </c>
      <c r="L4856" s="1" t="s">
        <v>691</v>
      </c>
      <c r="M4856" s="1" t="s">
        <v>536</v>
      </c>
      <c r="N4856" t="s">
        <v>6</v>
      </c>
      <c r="O4856" t="s">
        <v>9</v>
      </c>
      <c r="P4856" s="1" t="s">
        <v>280</v>
      </c>
      <c r="Q4856" s="1" t="s">
        <v>15</v>
      </c>
      <c r="R4856" t="s">
        <v>8</v>
      </c>
      <c r="S4856" t="str">
        <f t="shared" si="75"/>
        <v>N</v>
      </c>
      <c r="T4856" t="s">
        <v>19</v>
      </c>
      <c r="V4856" s="12">
        <v>3.3E-3</v>
      </c>
      <c r="W4856" s="12">
        <v>2.2156609999999999</v>
      </c>
      <c r="X4856" s="12">
        <v>2.3E-3</v>
      </c>
      <c r="Y4856">
        <v>8451</v>
      </c>
      <c r="Z4856" s="10" t="str">
        <f>_xlfn.IFNA(IF(OR(R4856="Y",S4856="Y"),HYPERLINK(".\plots/daily_2016_smallegu_flat.png","daily flat"),HYPERLINK(VLOOKUP($AB4856,linkref!$A$2:$D$68,3,FALSE),VLOOKUP($AB4856,linkref!$A$2:$D$68,2,FALSE))),"")</f>
        <v>daily flat</v>
      </c>
      <c r="AA4856" s="10" t="str">
        <f>_xlfn.IFNA(IF(OR(R4856="Y",S4856="Y"),HYPERLINK(".\plots/diurnal_2016_smallegu_flat.png","diurnal flat"),HYPERLINK(VLOOKUP($AB4856,linkref!$A$2:$D$68,4,FALSE),VLOOKUP($AB4856,linkref!$A$2:$D$68,2,FALSE))),"")</f>
        <v>diurnal flat</v>
      </c>
      <c r="AB4856" t="str">
        <f>_xlfn.IFNA(VLOOKUP(I4856,units!A$2:B$1765,2,FALSE),"")</f>
        <v>MANE-VU_comp_nonpeak</v>
      </c>
    </row>
    <row r="4857" spans="1:28" hidden="1" x14ac:dyDescent="0.3">
      <c r="B4857" s="9" t="str">
        <f>_xlfn.IFNA(VLOOKUP(C4857,regions!A$1:B$49,2,FALSE),"")</f>
        <v>West</v>
      </c>
      <c r="C4857" t="s">
        <v>20905</v>
      </c>
      <c r="D4857" s="1" t="s">
        <v>5553</v>
      </c>
      <c r="G4857" t="s">
        <v>19779</v>
      </c>
      <c r="H4857" s="1" t="s">
        <v>19775</v>
      </c>
      <c r="I4857" s="1" t="s">
        <v>19776</v>
      </c>
      <c r="J4857" s="1" t="s">
        <v>19777</v>
      </c>
      <c r="K4857" s="1" t="s">
        <v>19778</v>
      </c>
      <c r="L4857" s="1" t="s">
        <v>253</v>
      </c>
      <c r="M4857" s="1" t="s">
        <v>110</v>
      </c>
      <c r="Q4857" s="1" t="s">
        <v>7060</v>
      </c>
      <c r="S4857" t="str">
        <f t="shared" si="75"/>
        <v>N</v>
      </c>
      <c r="T4857" t="s">
        <v>8</v>
      </c>
      <c r="U4857" t="s">
        <v>22632</v>
      </c>
      <c r="V4857" s="4">
        <v>3.2842499999999998E-3</v>
      </c>
      <c r="W4857" s="4">
        <v>2.2908299999999999E-4</v>
      </c>
      <c r="X4857" s="4">
        <v>1.52199999999999E-6</v>
      </c>
      <c r="Y4857">
        <v>100</v>
      </c>
      <c r="Z4857" s="10" t="str">
        <f>_xlfn.IFNA(IF(OR(R4857="Y",S4857="Y"),HYPERLINK(".\plots/daily_2016_smallegu_flat.png","daily flat"),HYPERLINK(VLOOKUP($AB4857,linkref!$A$2:$D$68,3,FALSE),VLOOKUP($AB4857,linkref!$A$2:$D$68,2,FALSE))),"")</f>
        <v/>
      </c>
      <c r="AA4857" s="10" t="str">
        <f>_xlfn.IFNA(IF(OR(R4857="Y",S4857="Y"),HYPERLINK(".\plots/diurnal_2016_smallegu_flat.png","diurnal flat"),HYPERLINK(VLOOKUP($AB4857,linkref!$A$2:$D$68,4,FALSE),VLOOKUP($AB4857,linkref!$A$2:$D$68,2,FALSE))),"")</f>
        <v/>
      </c>
      <c r="AB4857" t="str">
        <f>_xlfn.IFNA(VLOOKUP(I4857,units!A$2:B$1765,2,FALSE),"")</f>
        <v/>
      </c>
    </row>
    <row r="4858" spans="1:28" hidden="1" x14ac:dyDescent="0.3">
      <c r="B4858" s="9" t="str">
        <f>_xlfn.IFNA(VLOOKUP(C4858,regions!A$1:B$49,2,FALSE),"")</f>
        <v>West</v>
      </c>
      <c r="C4858" t="s">
        <v>20905</v>
      </c>
      <c r="D4858" s="1" t="s">
        <v>10841</v>
      </c>
      <c r="G4858" t="s">
        <v>16598</v>
      </c>
      <c r="H4858" s="1" t="s">
        <v>16594</v>
      </c>
      <c r="I4858" s="1" t="s">
        <v>16599</v>
      </c>
      <c r="J4858" s="1" t="s">
        <v>16600</v>
      </c>
      <c r="K4858" s="1" t="s">
        <v>16601</v>
      </c>
      <c r="L4858" s="1" t="s">
        <v>730</v>
      </c>
      <c r="M4858" s="1" t="s">
        <v>110</v>
      </c>
      <c r="P4858" s="1" t="s">
        <v>111</v>
      </c>
      <c r="Q4858" s="1" t="s">
        <v>254</v>
      </c>
      <c r="S4858" t="str">
        <f t="shared" si="75"/>
        <v>N</v>
      </c>
      <c r="T4858" t="s">
        <v>8</v>
      </c>
      <c r="U4858" t="s">
        <v>22632</v>
      </c>
      <c r="V4858" s="4">
        <v>3.13E-3</v>
      </c>
      <c r="W4858" s="4">
        <v>2.1274E-4</v>
      </c>
      <c r="X4858" s="4">
        <v>1.1000000000000001E-6</v>
      </c>
      <c r="Y4858">
        <v>8736</v>
      </c>
      <c r="Z4858" s="10" t="str">
        <f>_xlfn.IFNA(IF(OR(R4858="Y",S4858="Y"),HYPERLINK(".\plots/daily_2016_smallegu_flat.png","daily flat"),HYPERLINK(VLOOKUP($AB4858,linkref!$A$2:$D$68,3,FALSE),VLOOKUP($AB4858,linkref!$A$2:$D$68,2,FALSE))),"")</f>
        <v/>
      </c>
      <c r="AA4858" s="10" t="str">
        <f>_xlfn.IFNA(IF(OR(R4858="Y",S4858="Y"),HYPERLINK(".\plots/diurnal_2016_smallegu_flat.png","diurnal flat"),HYPERLINK(VLOOKUP($AB4858,linkref!$A$2:$D$68,4,FALSE),VLOOKUP($AB4858,linkref!$A$2:$D$68,2,FALSE))),"")</f>
        <v/>
      </c>
      <c r="AB4858" t="str">
        <f>_xlfn.IFNA(VLOOKUP(I4858,units!A$2:B$1765,2,FALSE),"")</f>
        <v/>
      </c>
    </row>
    <row r="4859" spans="1:28" hidden="1" x14ac:dyDescent="0.3">
      <c r="B4859" s="9" t="str">
        <f>_xlfn.IFNA(VLOOKUP(C4859,regions!A$1:B$49,2,FALSE),"")</f>
        <v>South</v>
      </c>
      <c r="C4859" t="s">
        <v>20917</v>
      </c>
      <c r="D4859" s="1" t="s">
        <v>11421</v>
      </c>
      <c r="G4859" t="s">
        <v>12952</v>
      </c>
      <c r="H4859" s="1" t="s">
        <v>12948</v>
      </c>
      <c r="I4859" s="1" t="s">
        <v>12949</v>
      </c>
      <c r="J4859" s="1" t="s">
        <v>12950</v>
      </c>
      <c r="K4859" s="1" t="s">
        <v>12951</v>
      </c>
      <c r="L4859" s="1" t="s">
        <v>253</v>
      </c>
      <c r="M4859" s="1" t="s">
        <v>110</v>
      </c>
      <c r="P4859" s="1" t="s">
        <v>111</v>
      </c>
      <c r="Q4859" s="1" t="s">
        <v>254</v>
      </c>
      <c r="S4859" t="str">
        <f t="shared" si="75"/>
        <v>N</v>
      </c>
      <c r="T4859" t="s">
        <v>8</v>
      </c>
      <c r="U4859" t="s">
        <v>22632</v>
      </c>
      <c r="V4859" s="4">
        <v>3.1020000000000002E-3</v>
      </c>
      <c r="W4859" s="4">
        <v>2.03E-4</v>
      </c>
      <c r="X4859" s="4">
        <v>1.6699999999999999E-4</v>
      </c>
      <c r="Y4859">
        <v>8736</v>
      </c>
      <c r="Z4859" s="10" t="str">
        <f>_xlfn.IFNA(IF(OR(R4859="Y",S4859="Y"),HYPERLINK(".\plots/daily_2016_smallegu_flat.png","daily flat"),HYPERLINK(VLOOKUP($AB4859,linkref!$A$2:$D$68,3,FALSE),VLOOKUP($AB4859,linkref!$A$2:$D$68,2,FALSE))),"")</f>
        <v/>
      </c>
      <c r="AA4859" s="10" t="str">
        <f>_xlfn.IFNA(IF(OR(R4859="Y",S4859="Y"),HYPERLINK(".\plots/diurnal_2016_smallegu_flat.png","diurnal flat"),HYPERLINK(VLOOKUP($AB4859,linkref!$A$2:$D$68,4,FALSE),VLOOKUP($AB4859,linkref!$A$2:$D$68,2,FALSE))),"")</f>
        <v/>
      </c>
      <c r="AB4859" t="str">
        <f>_xlfn.IFNA(VLOOKUP(I4859,units!A$2:B$1765,2,FALSE),"")</f>
        <v/>
      </c>
    </row>
    <row r="4860" spans="1:28" hidden="1" x14ac:dyDescent="0.3">
      <c r="B4860" s="9" t="str">
        <f>_xlfn.IFNA(VLOOKUP(C4860,regions!A$1:B$49,2,FALSE),"")</f>
        <v>West</v>
      </c>
      <c r="C4860" t="s">
        <v>20905</v>
      </c>
      <c r="D4860" s="1" t="s">
        <v>381</v>
      </c>
      <c r="G4860" t="s">
        <v>20303</v>
      </c>
      <c r="H4860" s="1" t="s">
        <v>20299</v>
      </c>
      <c r="I4860" s="1" t="s">
        <v>20300</v>
      </c>
      <c r="J4860" s="1" t="s">
        <v>20301</v>
      </c>
      <c r="K4860" s="1" t="s">
        <v>20302</v>
      </c>
      <c r="L4860" s="1" t="s">
        <v>253</v>
      </c>
      <c r="M4860" s="1" t="s">
        <v>110</v>
      </c>
      <c r="Q4860" s="1" t="s">
        <v>7060</v>
      </c>
      <c r="S4860" t="str">
        <f t="shared" si="75"/>
        <v>N</v>
      </c>
      <c r="T4860" t="s">
        <v>8</v>
      </c>
      <c r="U4860" t="s">
        <v>22632</v>
      </c>
      <c r="V4860" s="4">
        <v>3.04966E-3</v>
      </c>
      <c r="W4860" s="4">
        <v>2.1272000000000001E-4</v>
      </c>
      <c r="X4860" s="4">
        <v>1.4139999999999999E-6</v>
      </c>
      <c r="Y4860">
        <v>8736</v>
      </c>
      <c r="Z4860" s="10" t="str">
        <f>_xlfn.IFNA(IF(OR(R4860="Y",S4860="Y"),HYPERLINK(".\plots/daily_2016_smallegu_flat.png","daily flat"),HYPERLINK(VLOOKUP($AB4860,linkref!$A$2:$D$68,3,FALSE),VLOOKUP($AB4860,linkref!$A$2:$D$68,2,FALSE))),"")</f>
        <v/>
      </c>
      <c r="AA4860" s="10" t="str">
        <f>_xlfn.IFNA(IF(OR(R4860="Y",S4860="Y"),HYPERLINK(".\plots/diurnal_2016_smallegu_flat.png","diurnal flat"),HYPERLINK(VLOOKUP($AB4860,linkref!$A$2:$D$68,4,FALSE),VLOOKUP($AB4860,linkref!$A$2:$D$68,2,FALSE))),"")</f>
        <v/>
      </c>
      <c r="AB4860" t="str">
        <f>_xlfn.IFNA(VLOOKUP(I4860,units!A$2:B$1765,2,FALSE),"")</f>
        <v/>
      </c>
    </row>
    <row r="4861" spans="1:28" hidden="1" x14ac:dyDescent="0.3">
      <c r="B4861" s="9" t="str">
        <f>_xlfn.IFNA(VLOOKUP(C4861,regions!A$1:B$49,2,FALSE),"")</f>
        <v>West</v>
      </c>
      <c r="C4861" t="s">
        <v>20905</v>
      </c>
      <c r="D4861" s="1" t="s">
        <v>103</v>
      </c>
      <c r="G4861" t="s">
        <v>19813</v>
      </c>
      <c r="H4861" s="1" t="s">
        <v>19809</v>
      </c>
      <c r="I4861" s="1" t="s">
        <v>19810</v>
      </c>
      <c r="J4861" s="1" t="s">
        <v>19811</v>
      </c>
      <c r="K4861" s="1" t="s">
        <v>19812</v>
      </c>
      <c r="L4861" s="1" t="s">
        <v>253</v>
      </c>
      <c r="M4861" s="1" t="s">
        <v>110</v>
      </c>
      <c r="Q4861" s="1" t="s">
        <v>7060</v>
      </c>
      <c r="S4861" t="str">
        <f t="shared" si="75"/>
        <v>N</v>
      </c>
      <c r="T4861" t="s">
        <v>8</v>
      </c>
      <c r="U4861" t="s">
        <v>22632</v>
      </c>
      <c r="V4861" s="4">
        <v>3.04411E-3</v>
      </c>
      <c r="W4861" s="4">
        <v>1.7245800000000001E-4</v>
      </c>
      <c r="X4861" s="4">
        <v>2.1749999999999999E-6</v>
      </c>
      <c r="Y4861">
        <v>20</v>
      </c>
      <c r="Z4861" s="10" t="str">
        <f>_xlfn.IFNA(IF(OR(R4861="Y",S4861="Y"),HYPERLINK(".\plots/daily_2016_smallegu_flat.png","daily flat"),HYPERLINK(VLOOKUP($AB4861,linkref!$A$2:$D$68,3,FALSE),VLOOKUP($AB4861,linkref!$A$2:$D$68,2,FALSE))),"")</f>
        <v/>
      </c>
      <c r="AA4861" s="10" t="str">
        <f>_xlfn.IFNA(IF(OR(R4861="Y",S4861="Y"),HYPERLINK(".\plots/diurnal_2016_smallegu_flat.png","diurnal flat"),HYPERLINK(VLOOKUP($AB4861,linkref!$A$2:$D$68,4,FALSE),VLOOKUP($AB4861,linkref!$A$2:$D$68,2,FALSE))),"")</f>
        <v/>
      </c>
      <c r="AB4861" t="str">
        <f>_xlfn.IFNA(VLOOKUP(I4861,units!A$2:B$1765,2,FALSE),"")</f>
        <v/>
      </c>
    </row>
    <row r="4862" spans="1:28" hidden="1" x14ac:dyDescent="0.3">
      <c r="B4862" s="9" t="str">
        <f>_xlfn.IFNA(VLOOKUP(C4862,regions!A$1:B$49,2,FALSE),"")</f>
        <v>LADCO</v>
      </c>
      <c r="C4862" t="s">
        <v>20904</v>
      </c>
      <c r="D4862" s="1" t="s">
        <v>11939</v>
      </c>
      <c r="G4862" t="s">
        <v>11938</v>
      </c>
      <c r="H4862" s="1" t="s">
        <v>11934</v>
      </c>
      <c r="I4862" s="1" t="s">
        <v>11935</v>
      </c>
      <c r="J4862" s="1" t="s">
        <v>11936</v>
      </c>
      <c r="K4862" s="1" t="s">
        <v>11937</v>
      </c>
      <c r="L4862" s="1" t="s">
        <v>253</v>
      </c>
      <c r="M4862" s="1" t="s">
        <v>110</v>
      </c>
      <c r="P4862" s="1" t="s">
        <v>111</v>
      </c>
      <c r="Q4862" s="1" t="s">
        <v>15</v>
      </c>
      <c r="S4862" t="str">
        <f t="shared" si="75"/>
        <v>N</v>
      </c>
      <c r="T4862" t="s">
        <v>8</v>
      </c>
      <c r="U4862" t="s">
        <v>22632</v>
      </c>
      <c r="V4862" s="4">
        <v>3.0200000000000001E-3</v>
      </c>
      <c r="W4862" s="4">
        <v>2.312507E-4</v>
      </c>
      <c r="X4862" s="4">
        <v>2.0000000000000001E-4</v>
      </c>
      <c r="Y4862">
        <v>1</v>
      </c>
      <c r="Z4862" s="10" t="str">
        <f>_xlfn.IFNA(IF(OR(R4862="Y",S4862="Y"),HYPERLINK(".\plots/daily_2016_smallegu_flat.png","daily flat"),HYPERLINK(VLOOKUP($AB4862,linkref!$A$2:$D$68,3,FALSE),VLOOKUP($AB4862,linkref!$A$2:$D$68,2,FALSE))),"")</f>
        <v/>
      </c>
      <c r="AA4862" s="10" t="str">
        <f>_xlfn.IFNA(IF(OR(R4862="Y",S4862="Y"),HYPERLINK(".\plots/diurnal_2016_smallegu_flat.png","diurnal flat"),HYPERLINK(VLOOKUP($AB4862,linkref!$A$2:$D$68,4,FALSE),VLOOKUP($AB4862,linkref!$A$2:$D$68,2,FALSE))),"")</f>
        <v/>
      </c>
      <c r="AB4862" t="str">
        <f>_xlfn.IFNA(VLOOKUP(I4862,units!A$2:B$1765,2,FALSE),"")</f>
        <v/>
      </c>
    </row>
    <row r="4863" spans="1:28" hidden="1" x14ac:dyDescent="0.3">
      <c r="B4863" s="9" t="str">
        <f>_xlfn.IFNA(VLOOKUP(C4863,regions!A$1:B$49,2,FALSE),"")</f>
        <v>West</v>
      </c>
      <c r="C4863" t="s">
        <v>20905</v>
      </c>
      <c r="D4863" s="1" t="s">
        <v>381</v>
      </c>
      <c r="G4863" t="s">
        <v>14560</v>
      </c>
      <c r="H4863" s="1" t="s">
        <v>14556</v>
      </c>
      <c r="I4863" s="1" t="s">
        <v>14557</v>
      </c>
      <c r="J4863" s="1" t="s">
        <v>14558</v>
      </c>
      <c r="K4863" s="1" t="s">
        <v>14559</v>
      </c>
      <c r="L4863" s="1" t="s">
        <v>522</v>
      </c>
      <c r="M4863" s="1" t="s">
        <v>110</v>
      </c>
      <c r="Q4863" s="1" t="s">
        <v>254</v>
      </c>
      <c r="S4863" t="str">
        <f t="shared" si="75"/>
        <v>N</v>
      </c>
      <c r="T4863" t="s">
        <v>8</v>
      </c>
      <c r="U4863" t="s">
        <v>22632</v>
      </c>
      <c r="V4863" s="4">
        <v>3.0027399999999998E-3</v>
      </c>
      <c r="W4863" s="4">
        <v>2.09447E-4</v>
      </c>
      <c r="X4863" s="4">
        <v>1.392E-6</v>
      </c>
      <c r="Y4863">
        <v>100</v>
      </c>
      <c r="Z4863" s="10" t="str">
        <f>_xlfn.IFNA(IF(OR(R4863="Y",S4863="Y"),HYPERLINK(".\plots/daily_2016_smallegu_flat.png","daily flat"),HYPERLINK(VLOOKUP($AB4863,linkref!$A$2:$D$68,3,FALSE),VLOOKUP($AB4863,linkref!$A$2:$D$68,2,FALSE))),"")</f>
        <v/>
      </c>
      <c r="AA4863" s="10" t="str">
        <f>_xlfn.IFNA(IF(OR(R4863="Y",S4863="Y"),HYPERLINK(".\plots/diurnal_2016_smallegu_flat.png","diurnal flat"),HYPERLINK(VLOOKUP($AB4863,linkref!$A$2:$D$68,4,FALSE),VLOOKUP($AB4863,linkref!$A$2:$D$68,2,FALSE))),"")</f>
        <v/>
      </c>
      <c r="AB4863" t="str">
        <f>_xlfn.IFNA(VLOOKUP(I4863,units!A$2:B$1765,2,FALSE),"")</f>
        <v/>
      </c>
    </row>
    <row r="4864" spans="1:28" x14ac:dyDescent="0.3">
      <c r="A4864" s="1" t="s">
        <v>6280</v>
      </c>
      <c r="B4864" s="9" t="str">
        <f>_xlfn.IFNA(VLOOKUP(C4864,regions!A$1:B$49,2,FALSE),"")</f>
        <v>MANE-VU</v>
      </c>
      <c r="C4864" t="s">
        <v>20921</v>
      </c>
      <c r="D4864" s="1" t="s">
        <v>5674</v>
      </c>
      <c r="E4864" s="1" t="s">
        <v>6281</v>
      </c>
      <c r="F4864" s="1" t="s">
        <v>1067</v>
      </c>
      <c r="G4864" t="s">
        <v>6287</v>
      </c>
      <c r="H4864" s="1" t="s">
        <v>6282</v>
      </c>
      <c r="I4864" s="1" t="s">
        <v>6283</v>
      </c>
      <c r="J4864" s="1" t="s">
        <v>6284</v>
      </c>
      <c r="K4864" s="1" t="s">
        <v>6288</v>
      </c>
      <c r="L4864" s="1" t="s">
        <v>2661</v>
      </c>
      <c r="M4864" s="1" t="s">
        <v>324</v>
      </c>
      <c r="N4864" t="s">
        <v>115</v>
      </c>
      <c r="O4864" t="s">
        <v>115</v>
      </c>
      <c r="P4864" s="1" t="s">
        <v>111</v>
      </c>
      <c r="Q4864" s="1" t="s">
        <v>15</v>
      </c>
      <c r="R4864" t="s">
        <v>19</v>
      </c>
      <c r="S4864" t="str">
        <f t="shared" si="75"/>
        <v>N</v>
      </c>
      <c r="T4864" t="s">
        <v>19</v>
      </c>
      <c r="V4864" s="12">
        <v>3.0000000000000001E-3</v>
      </c>
      <c r="W4864" s="12">
        <v>2.5999999999999998E-4</v>
      </c>
      <c r="X4864" s="12">
        <v>0</v>
      </c>
      <c r="Z4864" s="10" t="str">
        <f>_xlfn.IFNA(IF(OR(R4864="Y",S4864="Y"),HYPERLINK(".\plots/daily_2016_smallegu_flat.png","daily flat"),HYPERLINK(VLOOKUP($AB4864,linkref!$A$2:$D$68,3,FALSE),VLOOKUP($AB4864,linkref!$A$2:$D$68,2,FALSE))),"")</f>
        <v>MANE-VU Other Nonpeaking</v>
      </c>
      <c r="AA4864" s="10" t="str">
        <f>_xlfn.IFNA(IF(OR(R4864="Y",S4864="Y"),HYPERLINK(".\plots/diurnal_2016_smallegu_flat.png","diurnal flat"),HYPERLINK(VLOOKUP($AB4864,linkref!$A$2:$D$68,4,FALSE),VLOOKUP($AB4864,linkref!$A$2:$D$68,2,FALSE))),"")</f>
        <v>MANE-VU Other Nonpeaking</v>
      </c>
      <c r="AB4864" t="str">
        <f>_xlfn.IFNA(VLOOKUP(I4864,units!A$2:B$1765,2,FALSE),"")</f>
        <v>MANE-VU_other_nonpeak</v>
      </c>
    </row>
    <row r="4865" spans="1:28" x14ac:dyDescent="0.3">
      <c r="A4865" s="1" t="s">
        <v>9394</v>
      </c>
      <c r="B4865" s="9" t="str">
        <f>_xlfn.IFNA(VLOOKUP(C4865,regions!A$1:B$49,2,FALSE),"")</f>
        <v>MANE-VU</v>
      </c>
      <c r="C4865" t="s">
        <v>20921</v>
      </c>
      <c r="D4865" s="1" t="s">
        <v>9387</v>
      </c>
      <c r="E4865" s="1" t="s">
        <v>9386</v>
      </c>
      <c r="F4865" s="1" t="s">
        <v>77</v>
      </c>
      <c r="G4865" t="s">
        <v>9392</v>
      </c>
      <c r="H4865" s="1" t="s">
        <v>9388</v>
      </c>
      <c r="I4865" s="1" t="s">
        <v>9395</v>
      </c>
      <c r="J4865" s="1" t="s">
        <v>9396</v>
      </c>
      <c r="K4865" s="1" t="s">
        <v>9398</v>
      </c>
      <c r="L4865" s="1" t="s">
        <v>1946</v>
      </c>
      <c r="M4865" s="1" t="s">
        <v>110</v>
      </c>
      <c r="N4865" t="s">
        <v>128</v>
      </c>
      <c r="O4865" t="s">
        <v>219</v>
      </c>
      <c r="P4865" s="1" t="s">
        <v>111</v>
      </c>
      <c r="Q4865" s="1" t="s">
        <v>254</v>
      </c>
      <c r="R4865" t="s">
        <v>19</v>
      </c>
      <c r="S4865" t="str">
        <f t="shared" si="75"/>
        <v>N</v>
      </c>
      <c r="T4865" t="s">
        <v>19</v>
      </c>
      <c r="U4865" t="s">
        <v>112</v>
      </c>
      <c r="V4865" s="12">
        <v>3.0000000000000001E-3</v>
      </c>
      <c r="W4865" s="12">
        <v>0</v>
      </c>
      <c r="X4865" s="12">
        <v>0</v>
      </c>
      <c r="Z4865" s="10" t="str">
        <f>_xlfn.IFNA(IF(OR(R4865="Y",S4865="Y"),HYPERLINK(".\plots/daily_2016_smallegu_flat.png","daily flat"),HYPERLINK(VLOOKUP($AB4865,linkref!$A$2:$D$68,3,FALSE),VLOOKUP($AB4865,linkref!$A$2:$D$68,2,FALSE))),"")</f>
        <v>MANE-VU Oil Peaking</v>
      </c>
      <c r="AA4865" s="10" t="str">
        <f>_xlfn.IFNA(IF(OR(R4865="Y",S4865="Y"),HYPERLINK(".\plots/diurnal_2016_smallegu_flat.png","diurnal flat"),HYPERLINK(VLOOKUP($AB4865,linkref!$A$2:$D$68,4,FALSE),VLOOKUP($AB4865,linkref!$A$2:$D$68,2,FALSE))),"")</f>
        <v>MANE-VU Oil Peaking</v>
      </c>
      <c r="AB4865" t="str">
        <f>_xlfn.IFNA(VLOOKUP(I4865,units!A$2:B$1765,2,FALSE),"")</f>
        <v>MANE-VU_oil_peak</v>
      </c>
    </row>
    <row r="4866" spans="1:28" hidden="1" x14ac:dyDescent="0.3">
      <c r="B4866" s="9" t="str">
        <f>_xlfn.IFNA(VLOOKUP(C4866,regions!A$1:B$49,2,FALSE),"")</f>
        <v>South</v>
      </c>
      <c r="C4866" t="s">
        <v>20926</v>
      </c>
      <c r="D4866" s="1" t="s">
        <v>2610</v>
      </c>
      <c r="G4866" t="s">
        <v>2615</v>
      </c>
      <c r="H4866" s="1" t="s">
        <v>2611</v>
      </c>
      <c r="I4866" s="1" t="s">
        <v>16379</v>
      </c>
      <c r="J4866" s="1" t="s">
        <v>16380</v>
      </c>
      <c r="K4866" s="1" t="s">
        <v>16381</v>
      </c>
      <c r="L4866" s="1" t="s">
        <v>253</v>
      </c>
      <c r="M4866" s="1" t="s">
        <v>110</v>
      </c>
      <c r="P4866" s="1" t="s">
        <v>111</v>
      </c>
      <c r="Q4866" s="1" t="s">
        <v>254</v>
      </c>
      <c r="S4866" t="str">
        <f t="shared" si="75"/>
        <v>N</v>
      </c>
      <c r="T4866" t="s">
        <v>8</v>
      </c>
      <c r="U4866" t="s">
        <v>22632</v>
      </c>
      <c r="V4866" s="4">
        <v>3.0000000000000001E-3</v>
      </c>
      <c r="W4866" s="4">
        <v>1E-4</v>
      </c>
      <c r="X4866" s="4">
        <v>2.0000000000000001E-4</v>
      </c>
      <c r="Z4866" s="10" t="str">
        <f>_xlfn.IFNA(IF(OR(R4866="Y",S4866="Y"),HYPERLINK(".\plots/daily_2016_smallegu_flat.png","daily flat"),HYPERLINK(VLOOKUP($AB4866,linkref!$A$2:$D$68,3,FALSE),VLOOKUP($AB4866,linkref!$A$2:$D$68,2,FALSE))),"")</f>
        <v/>
      </c>
      <c r="AA4866" s="10" t="str">
        <f>_xlfn.IFNA(IF(OR(R4866="Y",S4866="Y"),HYPERLINK(".\plots/diurnal_2016_smallegu_flat.png","diurnal flat"),HYPERLINK(VLOOKUP($AB4866,linkref!$A$2:$D$68,4,FALSE),VLOOKUP($AB4866,linkref!$A$2:$D$68,2,FALSE))),"")</f>
        <v/>
      </c>
      <c r="AB4866" t="str">
        <f>_xlfn.IFNA(VLOOKUP(I4866,units!A$2:B$1765,2,FALSE),"")</f>
        <v/>
      </c>
    </row>
    <row r="4867" spans="1:28" hidden="1" x14ac:dyDescent="0.3">
      <c r="B4867" s="9" t="str">
        <f>_xlfn.IFNA(VLOOKUP(C4867,regions!A$1:B$49,2,FALSE),"")</f>
        <v>MANE-VU</v>
      </c>
      <c r="C4867" t="s">
        <v>20902</v>
      </c>
      <c r="D4867" s="1" t="s">
        <v>10367</v>
      </c>
      <c r="G4867" t="s">
        <v>12701</v>
      </c>
      <c r="H4867" s="1" t="s">
        <v>12697</v>
      </c>
      <c r="I4867" s="1" t="s">
        <v>22169</v>
      </c>
      <c r="J4867" s="1" t="s">
        <v>12699</v>
      </c>
      <c r="K4867" s="1" t="s">
        <v>22170</v>
      </c>
      <c r="L4867" s="1" t="s">
        <v>2040</v>
      </c>
      <c r="M4867" s="1" t="s">
        <v>110</v>
      </c>
      <c r="P4867" s="1" t="s">
        <v>111</v>
      </c>
      <c r="Q4867" s="1" t="s">
        <v>11177</v>
      </c>
      <c r="S4867" t="str">
        <f t="shared" ref="S4867:S4930" si="76">IF(O4867="MSW","Y","N")</f>
        <v>N</v>
      </c>
      <c r="T4867" t="s">
        <v>8</v>
      </c>
      <c r="U4867" t="s">
        <v>112</v>
      </c>
      <c r="V4867" s="4">
        <v>3.0000000000000001E-3</v>
      </c>
      <c r="W4867" s="4">
        <v>0</v>
      </c>
      <c r="X4867" s="4">
        <v>0</v>
      </c>
      <c r="Z4867" s="10" t="str">
        <f>_xlfn.IFNA(IF(OR(R4867="Y",S4867="Y"),HYPERLINK(".\plots/daily_2016_smallegu_flat.png","daily flat"),HYPERLINK(VLOOKUP($AB4867,linkref!$A$2:$D$68,3,FALSE),VLOOKUP($AB4867,linkref!$A$2:$D$68,2,FALSE))),"")</f>
        <v/>
      </c>
      <c r="AA4867" s="10" t="str">
        <f>_xlfn.IFNA(IF(OR(R4867="Y",S4867="Y"),HYPERLINK(".\plots/diurnal_2016_smallegu_flat.png","diurnal flat"),HYPERLINK(VLOOKUP($AB4867,linkref!$A$2:$D$68,4,FALSE),VLOOKUP($AB4867,linkref!$A$2:$D$68,2,FALSE))),"")</f>
        <v/>
      </c>
      <c r="AB4867" t="str">
        <f>_xlfn.IFNA(VLOOKUP(I4867,units!A$2:B$1765,2,FALSE),"")</f>
        <v/>
      </c>
    </row>
    <row r="4868" spans="1:28" hidden="1" x14ac:dyDescent="0.3">
      <c r="B4868" s="9" t="str">
        <f>_xlfn.IFNA(VLOOKUP(C4868,regions!A$1:B$49,2,FALSE),"")</f>
        <v>South</v>
      </c>
      <c r="C4868" t="s">
        <v>20934</v>
      </c>
      <c r="D4868" s="1" t="s">
        <v>17315</v>
      </c>
      <c r="G4868" t="s">
        <v>17314</v>
      </c>
      <c r="H4868" s="1" t="s">
        <v>17310</v>
      </c>
      <c r="I4868" s="1" t="s">
        <v>22547</v>
      </c>
      <c r="J4868" s="1" t="s">
        <v>22548</v>
      </c>
      <c r="K4868" s="1" t="s">
        <v>22549</v>
      </c>
      <c r="L4868" s="1" t="s">
        <v>21208</v>
      </c>
      <c r="M4868" s="1" t="s">
        <v>110</v>
      </c>
      <c r="P4868" s="1" t="s">
        <v>111</v>
      </c>
      <c r="Q4868" s="1" t="s">
        <v>254</v>
      </c>
      <c r="S4868" t="str">
        <f t="shared" si="76"/>
        <v>N</v>
      </c>
      <c r="T4868" t="s">
        <v>8</v>
      </c>
      <c r="U4868" t="s">
        <v>112</v>
      </c>
      <c r="V4868" s="4">
        <v>3.0000000000000001E-3</v>
      </c>
      <c r="W4868" s="4"/>
      <c r="X4868" s="4"/>
      <c r="Y4868">
        <v>17</v>
      </c>
      <c r="Z4868" s="10" t="str">
        <f>_xlfn.IFNA(IF(OR(R4868="Y",S4868="Y"),HYPERLINK(".\plots/daily_2016_smallegu_flat.png","daily flat"),HYPERLINK(VLOOKUP($AB4868,linkref!$A$2:$D$68,3,FALSE),VLOOKUP($AB4868,linkref!$A$2:$D$68,2,FALSE))),"")</f>
        <v/>
      </c>
      <c r="AA4868" s="10" t="str">
        <f>_xlfn.IFNA(IF(OR(R4868="Y",S4868="Y"),HYPERLINK(".\plots/diurnal_2016_smallegu_flat.png","diurnal flat"),HYPERLINK(VLOOKUP($AB4868,linkref!$A$2:$D$68,4,FALSE),VLOOKUP($AB4868,linkref!$A$2:$D$68,2,FALSE))),"")</f>
        <v/>
      </c>
      <c r="AB4868" t="str">
        <f>_xlfn.IFNA(VLOOKUP(I4868,units!A$2:B$1765,2,FALSE),"")</f>
        <v/>
      </c>
    </row>
    <row r="4869" spans="1:28" hidden="1" x14ac:dyDescent="0.3">
      <c r="B4869" s="9" t="str">
        <f>_xlfn.IFNA(VLOOKUP(C4869,regions!A$1:B$49,2,FALSE),"")</f>
        <v>South</v>
      </c>
      <c r="C4869" t="s">
        <v>20934</v>
      </c>
      <c r="D4869" s="1" t="s">
        <v>6942</v>
      </c>
      <c r="G4869" t="s">
        <v>6947</v>
      </c>
      <c r="H4869" s="1" t="s">
        <v>6943</v>
      </c>
      <c r="I4869" s="1" t="s">
        <v>22560</v>
      </c>
      <c r="J4869" s="1" t="s">
        <v>22561</v>
      </c>
      <c r="K4869" s="1" t="s">
        <v>22562</v>
      </c>
      <c r="L4869" s="1" t="s">
        <v>21208</v>
      </c>
      <c r="M4869" s="1" t="s">
        <v>110</v>
      </c>
      <c r="P4869" s="1" t="s">
        <v>111</v>
      </c>
      <c r="Q4869" s="1" t="s">
        <v>254</v>
      </c>
      <c r="S4869" t="str">
        <f t="shared" si="76"/>
        <v>N</v>
      </c>
      <c r="T4869" t="s">
        <v>8</v>
      </c>
      <c r="U4869" t="s">
        <v>112</v>
      </c>
      <c r="V4869" s="4">
        <v>3.0000000000000001E-3</v>
      </c>
      <c r="W4869" s="4"/>
      <c r="X4869" s="4"/>
      <c r="Y4869">
        <v>15</v>
      </c>
      <c r="Z4869" s="10" t="str">
        <f>_xlfn.IFNA(IF(OR(R4869="Y",S4869="Y"),HYPERLINK(".\plots/daily_2016_smallegu_flat.png","daily flat"),HYPERLINK(VLOOKUP($AB4869,linkref!$A$2:$D$68,3,FALSE),VLOOKUP($AB4869,linkref!$A$2:$D$68,2,FALSE))),"")</f>
        <v/>
      </c>
      <c r="AA4869" s="10" t="str">
        <f>_xlfn.IFNA(IF(OR(R4869="Y",S4869="Y"),HYPERLINK(".\plots/diurnal_2016_smallegu_flat.png","diurnal flat"),HYPERLINK(VLOOKUP($AB4869,linkref!$A$2:$D$68,4,FALSE),VLOOKUP($AB4869,linkref!$A$2:$D$68,2,FALSE))),"")</f>
        <v/>
      </c>
      <c r="AB4869" t="str">
        <f>_xlfn.IFNA(VLOOKUP(I4869,units!A$2:B$1765,2,FALSE),"")</f>
        <v/>
      </c>
    </row>
    <row r="4870" spans="1:28" x14ac:dyDescent="0.3">
      <c r="A4870" s="1" t="s">
        <v>8633</v>
      </c>
      <c r="B4870" s="9" t="str">
        <f>_xlfn.IFNA(VLOOKUP(C4870,regions!A$1:B$49,2,FALSE),"")</f>
        <v>SESARM</v>
      </c>
      <c r="C4870" t="s">
        <v>20907</v>
      </c>
      <c r="D4870" s="1" t="s">
        <v>6092</v>
      </c>
      <c r="E4870" s="1" t="s">
        <v>8626</v>
      </c>
      <c r="F4870" s="1" t="s">
        <v>143</v>
      </c>
      <c r="G4870" t="s">
        <v>8631</v>
      </c>
      <c r="H4870" s="1" t="s">
        <v>8627</v>
      </c>
      <c r="I4870" s="1" t="s">
        <v>8634</v>
      </c>
      <c r="J4870" s="1" t="s">
        <v>8635</v>
      </c>
      <c r="K4870" s="1" t="s">
        <v>8637</v>
      </c>
      <c r="L4870" s="1" t="s">
        <v>229</v>
      </c>
      <c r="M4870" s="1" t="s">
        <v>2277</v>
      </c>
      <c r="N4870" t="s">
        <v>128</v>
      </c>
      <c r="O4870" t="s">
        <v>219</v>
      </c>
      <c r="P4870" s="1" t="s">
        <v>111</v>
      </c>
      <c r="Q4870" s="1" t="s">
        <v>136</v>
      </c>
      <c r="R4870" t="s">
        <v>19</v>
      </c>
      <c r="S4870" t="str">
        <f t="shared" si="76"/>
        <v>N</v>
      </c>
      <c r="T4870" t="s">
        <v>19</v>
      </c>
      <c r="V4870" s="12">
        <v>2.9320000000000001E-3</v>
      </c>
      <c r="W4870" s="12">
        <v>6.0000000000000002E-5</v>
      </c>
      <c r="X4870" s="12">
        <v>9.9999999999999995E-7</v>
      </c>
      <c r="Y4870">
        <v>1</v>
      </c>
      <c r="Z4870" s="10" t="str">
        <f>_xlfn.IFNA(IF(OR(R4870="Y",S4870="Y"),HYPERLINK(".\plots/daily_2016_smallegu_flat.png","daily flat"),HYPERLINK(VLOOKUP($AB4870,linkref!$A$2:$D$68,3,FALSE),VLOOKUP($AB4870,linkref!$A$2:$D$68,2,FALSE))),"")</f>
        <v>SESARM Composite Nonpeaking</v>
      </c>
      <c r="AA4870" s="10" t="str">
        <f>_xlfn.IFNA(IF(OR(R4870="Y",S4870="Y"),HYPERLINK(".\plots/diurnal_2016_smallegu_flat.png","diurnal flat"),HYPERLINK(VLOOKUP($AB4870,linkref!$A$2:$D$68,4,FALSE),VLOOKUP($AB4870,linkref!$A$2:$D$68,2,FALSE))),"")</f>
        <v>SESARM Composite Nonpeaking</v>
      </c>
      <c r="AB4870" t="str">
        <f>_xlfn.IFNA(VLOOKUP(I4870,units!A$2:B$1765,2,FALSE),"")</f>
        <v>SESARM_comp_nonpeak</v>
      </c>
    </row>
    <row r="4871" spans="1:28" hidden="1" x14ac:dyDescent="0.3">
      <c r="B4871" s="9" t="str">
        <f>_xlfn.IFNA(VLOOKUP(C4871,regions!A$1:B$49,2,FALSE),"")</f>
        <v>West</v>
      </c>
      <c r="C4871" t="s">
        <v>20905</v>
      </c>
      <c r="D4871" s="1" t="s">
        <v>16032</v>
      </c>
      <c r="G4871" t="s">
        <v>15883</v>
      </c>
      <c r="H4871" s="1" t="s">
        <v>16727</v>
      </c>
      <c r="I4871" s="1" t="s">
        <v>16728</v>
      </c>
      <c r="J4871" s="1" t="s">
        <v>16729</v>
      </c>
      <c r="K4871" s="1" t="s">
        <v>16730</v>
      </c>
      <c r="L4871" s="1" t="s">
        <v>253</v>
      </c>
      <c r="M4871" s="1" t="s">
        <v>110</v>
      </c>
      <c r="Q4871" s="1" t="s">
        <v>254</v>
      </c>
      <c r="S4871" t="str">
        <f t="shared" si="76"/>
        <v>N</v>
      </c>
      <c r="T4871" t="s">
        <v>8</v>
      </c>
      <c r="U4871" t="s">
        <v>22632</v>
      </c>
      <c r="V4871" s="4">
        <v>2.92458E-3</v>
      </c>
      <c r="W4871" s="4">
        <v>8.89009999999999E-5</v>
      </c>
      <c r="X4871" s="4">
        <v>4.3499999999999999E-6</v>
      </c>
      <c r="Y4871">
        <v>100</v>
      </c>
      <c r="Z4871" s="10" t="str">
        <f>_xlfn.IFNA(IF(OR(R4871="Y",S4871="Y"),HYPERLINK(".\plots/daily_2016_smallegu_flat.png","daily flat"),HYPERLINK(VLOOKUP($AB4871,linkref!$A$2:$D$68,3,FALSE),VLOOKUP($AB4871,linkref!$A$2:$D$68,2,FALSE))),"")</f>
        <v/>
      </c>
      <c r="AA4871" s="10" t="str">
        <f>_xlfn.IFNA(IF(OR(R4871="Y",S4871="Y"),HYPERLINK(".\plots/diurnal_2016_smallegu_flat.png","diurnal flat"),HYPERLINK(VLOOKUP($AB4871,linkref!$A$2:$D$68,4,FALSE),VLOOKUP($AB4871,linkref!$A$2:$D$68,2,FALSE))),"")</f>
        <v/>
      </c>
      <c r="AB4871" t="str">
        <f>_xlfn.IFNA(VLOOKUP(I4871,units!A$2:B$1765,2,FALSE),"")</f>
        <v/>
      </c>
    </row>
    <row r="4872" spans="1:28" hidden="1" x14ac:dyDescent="0.3">
      <c r="B4872" s="9" t="str">
        <f>_xlfn.IFNA(VLOOKUP(C4872,regions!A$1:B$49,2,FALSE),"")</f>
        <v>MANE-VU</v>
      </c>
      <c r="C4872" t="s">
        <v>20921</v>
      </c>
      <c r="D4872" s="1" t="s">
        <v>6691</v>
      </c>
      <c r="G4872" t="s">
        <v>16797</v>
      </c>
      <c r="H4872" s="1" t="s">
        <v>16793</v>
      </c>
      <c r="I4872" s="1" t="s">
        <v>18840</v>
      </c>
      <c r="J4872" s="1" t="s">
        <v>18838</v>
      </c>
      <c r="K4872" s="1" t="s">
        <v>18841</v>
      </c>
      <c r="L4872" s="1" t="s">
        <v>730</v>
      </c>
      <c r="M4872" s="1" t="s">
        <v>110</v>
      </c>
      <c r="P4872" s="1" t="s">
        <v>111</v>
      </c>
      <c r="Q4872" s="1" t="s">
        <v>254</v>
      </c>
      <c r="S4872" t="str">
        <f t="shared" si="76"/>
        <v>N</v>
      </c>
      <c r="T4872" t="s">
        <v>8</v>
      </c>
      <c r="U4872" t="s">
        <v>22632</v>
      </c>
      <c r="V4872" s="4">
        <v>2.8E-3</v>
      </c>
      <c r="W4872" s="4">
        <v>2.0464499999999999E-4</v>
      </c>
      <c r="X4872" s="4">
        <v>2.0000000000000001E-4</v>
      </c>
      <c r="Z4872" s="10" t="str">
        <f>_xlfn.IFNA(IF(OR(R4872="Y",S4872="Y"),HYPERLINK(".\plots/daily_2016_smallegu_flat.png","daily flat"),HYPERLINK(VLOOKUP($AB4872,linkref!$A$2:$D$68,3,FALSE),VLOOKUP($AB4872,linkref!$A$2:$D$68,2,FALSE))),"")</f>
        <v/>
      </c>
      <c r="AA4872" s="10" t="str">
        <f>_xlfn.IFNA(IF(OR(R4872="Y",S4872="Y"),HYPERLINK(".\plots/diurnal_2016_smallegu_flat.png","diurnal flat"),HYPERLINK(VLOOKUP($AB4872,linkref!$A$2:$D$68,4,FALSE),VLOOKUP($AB4872,linkref!$A$2:$D$68,2,FALSE))),"")</f>
        <v/>
      </c>
      <c r="AB4872" t="str">
        <f>_xlfn.IFNA(VLOOKUP(I4872,units!A$2:B$1765,2,FALSE),"")</f>
        <v/>
      </c>
    </row>
    <row r="4873" spans="1:28" hidden="1" x14ac:dyDescent="0.3">
      <c r="B4873" s="9" t="str">
        <f>_xlfn.IFNA(VLOOKUP(C4873,regions!A$1:B$49,2,FALSE),"")</f>
        <v>South</v>
      </c>
      <c r="C4873" t="s">
        <v>20917</v>
      </c>
      <c r="D4873" s="1" t="s">
        <v>11679</v>
      </c>
      <c r="G4873" t="s">
        <v>11678</v>
      </c>
      <c r="H4873" s="1" t="s">
        <v>11674</v>
      </c>
      <c r="I4873" s="1" t="s">
        <v>11675</v>
      </c>
      <c r="J4873" s="1" t="s">
        <v>11676</v>
      </c>
      <c r="K4873" s="1" t="s">
        <v>11677</v>
      </c>
      <c r="L4873" s="1" t="s">
        <v>253</v>
      </c>
      <c r="M4873" s="1" t="s">
        <v>110</v>
      </c>
      <c r="P4873" s="1" t="s">
        <v>111</v>
      </c>
      <c r="Q4873" s="1" t="s">
        <v>254</v>
      </c>
      <c r="S4873" t="str">
        <f t="shared" si="76"/>
        <v>N</v>
      </c>
      <c r="T4873" t="s">
        <v>8</v>
      </c>
      <c r="U4873" t="s">
        <v>22632</v>
      </c>
      <c r="V4873" s="4">
        <v>2.7590000000000002E-3</v>
      </c>
      <c r="W4873" s="4"/>
      <c r="X4873" s="4">
        <v>3.0000000000000001E-6</v>
      </c>
      <c r="Y4873">
        <v>364</v>
      </c>
      <c r="Z4873" s="10" t="str">
        <f>_xlfn.IFNA(IF(OR(R4873="Y",S4873="Y"),HYPERLINK(".\plots/daily_2016_smallegu_flat.png","daily flat"),HYPERLINK(VLOOKUP($AB4873,linkref!$A$2:$D$68,3,FALSE),VLOOKUP($AB4873,linkref!$A$2:$D$68,2,FALSE))),"")</f>
        <v/>
      </c>
      <c r="AA4873" s="10" t="str">
        <f>_xlfn.IFNA(IF(OR(R4873="Y",S4873="Y"),HYPERLINK(".\plots/diurnal_2016_smallegu_flat.png","diurnal flat"),HYPERLINK(VLOOKUP($AB4873,linkref!$A$2:$D$68,4,FALSE),VLOOKUP($AB4873,linkref!$A$2:$D$68,2,FALSE))),"")</f>
        <v/>
      </c>
      <c r="AB4873" t="str">
        <f>_xlfn.IFNA(VLOOKUP(I4873,units!A$2:B$1765,2,FALSE),"")</f>
        <v/>
      </c>
    </row>
    <row r="4874" spans="1:28" hidden="1" x14ac:dyDescent="0.3">
      <c r="B4874" s="9" t="str">
        <f>_xlfn.IFNA(VLOOKUP(C4874,regions!A$1:B$49,2,FALSE),"")</f>
        <v>South</v>
      </c>
      <c r="C4874" t="s">
        <v>20945</v>
      </c>
      <c r="D4874" s="1" t="s">
        <v>12780</v>
      </c>
      <c r="G4874" t="s">
        <v>12779</v>
      </c>
      <c r="H4874" s="1" t="s">
        <v>12775</v>
      </c>
      <c r="I4874" s="1" t="s">
        <v>12776</v>
      </c>
      <c r="J4874" s="1" t="s">
        <v>12777</v>
      </c>
      <c r="K4874" s="1" t="s">
        <v>12778</v>
      </c>
      <c r="L4874" s="1" t="s">
        <v>253</v>
      </c>
      <c r="M4874" s="1" t="s">
        <v>110</v>
      </c>
      <c r="P4874" s="1" t="s">
        <v>111</v>
      </c>
      <c r="Q4874" s="1" t="s">
        <v>254</v>
      </c>
      <c r="S4874" t="str">
        <f t="shared" si="76"/>
        <v>N</v>
      </c>
      <c r="T4874" t="s">
        <v>8</v>
      </c>
      <c r="U4874" t="s">
        <v>22632</v>
      </c>
      <c r="V4874" s="4">
        <v>2.6645000000000002E-3</v>
      </c>
      <c r="W4874" s="4">
        <v>1.5328210000000001E-5</v>
      </c>
      <c r="X4874" s="4">
        <v>5.4750000000000001E-6</v>
      </c>
      <c r="Y4874">
        <v>7</v>
      </c>
      <c r="Z4874" s="10" t="str">
        <f>_xlfn.IFNA(IF(OR(R4874="Y",S4874="Y"),HYPERLINK(".\plots/daily_2016_smallegu_flat.png","daily flat"),HYPERLINK(VLOOKUP($AB4874,linkref!$A$2:$D$68,3,FALSE),VLOOKUP($AB4874,linkref!$A$2:$D$68,2,FALSE))),"")</f>
        <v/>
      </c>
      <c r="AA4874" s="10" t="str">
        <f>_xlfn.IFNA(IF(OR(R4874="Y",S4874="Y"),HYPERLINK(".\plots/diurnal_2016_smallegu_flat.png","diurnal flat"),HYPERLINK(VLOOKUP($AB4874,linkref!$A$2:$D$68,4,FALSE),VLOOKUP($AB4874,linkref!$A$2:$D$68,2,FALSE))),"")</f>
        <v/>
      </c>
      <c r="AB4874" t="str">
        <f>_xlfn.IFNA(VLOOKUP(I4874,units!A$2:B$1765,2,FALSE),"")</f>
        <v/>
      </c>
    </row>
    <row r="4875" spans="1:28" hidden="1" x14ac:dyDescent="0.3">
      <c r="B4875" s="9" t="str">
        <f>_xlfn.IFNA(VLOOKUP(C4875,regions!A$1:B$49,2,FALSE),"")</f>
        <v>West</v>
      </c>
      <c r="C4875" t="s">
        <v>20905</v>
      </c>
      <c r="D4875" s="1" t="s">
        <v>12253</v>
      </c>
      <c r="G4875" t="s">
        <v>16871</v>
      </c>
      <c r="H4875" s="1" t="s">
        <v>16867</v>
      </c>
      <c r="I4875" s="1" t="s">
        <v>16868</v>
      </c>
      <c r="J4875" s="1" t="s">
        <v>16869</v>
      </c>
      <c r="K4875" s="1" t="s">
        <v>16870</v>
      </c>
      <c r="L4875" s="1" t="s">
        <v>253</v>
      </c>
      <c r="M4875" s="1" t="s">
        <v>110</v>
      </c>
      <c r="Q4875" s="1" t="s">
        <v>254</v>
      </c>
      <c r="S4875" t="str">
        <f t="shared" si="76"/>
        <v>N</v>
      </c>
      <c r="T4875" t="s">
        <v>8</v>
      </c>
      <c r="U4875" t="s">
        <v>22632</v>
      </c>
      <c r="V4875" s="4">
        <v>2.6172000000000001E-3</v>
      </c>
      <c r="W4875" s="4">
        <v>1.48357E-4</v>
      </c>
      <c r="X4875" s="4">
        <v>2.7190000000000001E-6</v>
      </c>
      <c r="Y4875">
        <v>100</v>
      </c>
      <c r="Z4875" s="10" t="str">
        <f>_xlfn.IFNA(IF(OR(R4875="Y",S4875="Y"),HYPERLINK(".\plots/daily_2016_smallegu_flat.png","daily flat"),HYPERLINK(VLOOKUP($AB4875,linkref!$A$2:$D$68,3,FALSE),VLOOKUP($AB4875,linkref!$A$2:$D$68,2,FALSE))),"")</f>
        <v/>
      </c>
      <c r="AA4875" s="10" t="str">
        <f>_xlfn.IFNA(IF(OR(R4875="Y",S4875="Y"),HYPERLINK(".\plots/diurnal_2016_smallegu_flat.png","diurnal flat"),HYPERLINK(VLOOKUP($AB4875,linkref!$A$2:$D$68,4,FALSE),VLOOKUP($AB4875,linkref!$A$2:$D$68,2,FALSE))),"")</f>
        <v/>
      </c>
      <c r="AB4875" t="str">
        <f>_xlfn.IFNA(VLOOKUP(I4875,units!A$2:B$1765,2,FALSE),"")</f>
        <v/>
      </c>
    </row>
    <row r="4876" spans="1:28" hidden="1" x14ac:dyDescent="0.3">
      <c r="B4876" s="9" t="str">
        <f>_xlfn.IFNA(VLOOKUP(C4876,regions!A$1:B$49,2,FALSE),"")</f>
        <v>West</v>
      </c>
      <c r="C4876" t="s">
        <v>20905</v>
      </c>
      <c r="D4876" s="1" t="s">
        <v>103</v>
      </c>
      <c r="G4876" t="s">
        <v>18768</v>
      </c>
      <c r="H4876" s="1" t="s">
        <v>18764</v>
      </c>
      <c r="I4876" s="1" t="s">
        <v>18765</v>
      </c>
      <c r="J4876" s="1" t="s">
        <v>18766</v>
      </c>
      <c r="K4876" s="1" t="s">
        <v>18767</v>
      </c>
      <c r="L4876" s="1" t="s">
        <v>253</v>
      </c>
      <c r="M4876" s="1" t="s">
        <v>110</v>
      </c>
      <c r="Q4876" s="1" t="s">
        <v>254</v>
      </c>
      <c r="S4876" t="str">
        <f t="shared" si="76"/>
        <v>N</v>
      </c>
      <c r="T4876" t="s">
        <v>8</v>
      </c>
      <c r="U4876" t="s">
        <v>22632</v>
      </c>
      <c r="V4876" s="4">
        <v>2.58048E-3</v>
      </c>
      <c r="W4876" s="4">
        <v>1.7999300000000001E-4</v>
      </c>
      <c r="X4876" s="4">
        <v>1.1960000000000001E-6</v>
      </c>
      <c r="Y4876">
        <v>8736</v>
      </c>
      <c r="Z4876" s="10" t="str">
        <f>_xlfn.IFNA(IF(OR(R4876="Y",S4876="Y"),HYPERLINK(".\plots/daily_2016_smallegu_flat.png","daily flat"),HYPERLINK(VLOOKUP($AB4876,linkref!$A$2:$D$68,3,FALSE),VLOOKUP($AB4876,linkref!$A$2:$D$68,2,FALSE))),"")</f>
        <v/>
      </c>
      <c r="AA4876" s="10" t="str">
        <f>_xlfn.IFNA(IF(OR(R4876="Y",S4876="Y"),HYPERLINK(".\plots/diurnal_2016_smallegu_flat.png","diurnal flat"),HYPERLINK(VLOOKUP($AB4876,linkref!$A$2:$D$68,4,FALSE),VLOOKUP($AB4876,linkref!$A$2:$D$68,2,FALSE))),"")</f>
        <v/>
      </c>
      <c r="AB4876" t="str">
        <f>_xlfn.IFNA(VLOOKUP(I4876,units!A$2:B$1765,2,FALSE),"")</f>
        <v/>
      </c>
    </row>
    <row r="4877" spans="1:28" hidden="1" x14ac:dyDescent="0.3">
      <c r="B4877" s="9" t="str">
        <f>_xlfn.IFNA(VLOOKUP(C4877,regions!A$1:B$49,2,FALSE),"")</f>
        <v>West</v>
      </c>
      <c r="C4877" t="s">
        <v>20905</v>
      </c>
      <c r="D4877" s="1" t="s">
        <v>5220</v>
      </c>
      <c r="G4877" t="s">
        <v>16328</v>
      </c>
      <c r="H4877" s="1" t="s">
        <v>20835</v>
      </c>
      <c r="I4877" s="1" t="s">
        <v>20836</v>
      </c>
      <c r="J4877" s="1" t="s">
        <v>20837</v>
      </c>
      <c r="K4877" s="1" t="s">
        <v>20838</v>
      </c>
      <c r="L4877" s="1" t="s">
        <v>253</v>
      </c>
      <c r="M4877" s="1" t="s">
        <v>110</v>
      </c>
      <c r="Q4877" s="1" t="s">
        <v>7060</v>
      </c>
      <c r="S4877" t="str">
        <f t="shared" si="76"/>
        <v>N</v>
      </c>
      <c r="T4877" t="s">
        <v>8</v>
      </c>
      <c r="U4877" t="s">
        <v>22632</v>
      </c>
      <c r="V4877" s="4">
        <v>2.5732900000000002E-3</v>
      </c>
      <c r="W4877" s="4">
        <v>8.6142000000000003E-5</v>
      </c>
      <c r="X4877" s="4">
        <v>5.1109999999999999E-6</v>
      </c>
      <c r="Y4877">
        <v>33</v>
      </c>
      <c r="Z4877" s="10" t="str">
        <f>_xlfn.IFNA(IF(OR(R4877="Y",S4877="Y"),HYPERLINK(".\plots/daily_2016_smallegu_flat.png","daily flat"),HYPERLINK(VLOOKUP($AB4877,linkref!$A$2:$D$68,3,FALSE),VLOOKUP($AB4877,linkref!$A$2:$D$68,2,FALSE))),"")</f>
        <v/>
      </c>
      <c r="AA4877" s="10" t="str">
        <f>_xlfn.IFNA(IF(OR(R4877="Y",S4877="Y"),HYPERLINK(".\plots/diurnal_2016_smallegu_flat.png","diurnal flat"),HYPERLINK(VLOOKUP($AB4877,linkref!$A$2:$D$68,4,FALSE),VLOOKUP($AB4877,linkref!$A$2:$D$68,2,FALSE))),"")</f>
        <v/>
      </c>
      <c r="AB4877" t="str">
        <f>_xlfn.IFNA(VLOOKUP(I4877,units!A$2:B$1765,2,FALSE),"")</f>
        <v/>
      </c>
    </row>
    <row r="4878" spans="1:28" hidden="1" x14ac:dyDescent="0.3">
      <c r="B4878" s="9" t="str">
        <f>_xlfn.IFNA(VLOOKUP(C4878,regions!A$1:B$49,2,FALSE),"")</f>
        <v>West</v>
      </c>
      <c r="C4878" t="s">
        <v>20905</v>
      </c>
      <c r="D4878" s="1" t="s">
        <v>5553</v>
      </c>
      <c r="G4878" t="s">
        <v>15864</v>
      </c>
      <c r="H4878" s="1" t="s">
        <v>21874</v>
      </c>
      <c r="I4878" s="1" t="s">
        <v>21875</v>
      </c>
      <c r="J4878" s="1" t="s">
        <v>21876</v>
      </c>
      <c r="K4878" s="1" t="s">
        <v>21877</v>
      </c>
      <c r="L4878" s="1" t="s">
        <v>1946</v>
      </c>
      <c r="M4878" s="1" t="s">
        <v>110</v>
      </c>
      <c r="Q4878" s="1" t="s">
        <v>254</v>
      </c>
      <c r="S4878" t="str">
        <f t="shared" si="76"/>
        <v>N</v>
      </c>
      <c r="T4878" t="s">
        <v>8</v>
      </c>
      <c r="U4878" t="s">
        <v>112</v>
      </c>
      <c r="V4878" s="4">
        <v>2.5388400000000001E-3</v>
      </c>
      <c r="W4878" s="4">
        <v>7.4669999999999998E-6</v>
      </c>
      <c r="X4878" s="4">
        <v>4.2399999999999999E-7</v>
      </c>
      <c r="Y4878">
        <v>2</v>
      </c>
      <c r="Z4878" s="10" t="str">
        <f>_xlfn.IFNA(IF(OR(R4878="Y",S4878="Y"),HYPERLINK(".\plots/daily_2016_smallegu_flat.png","daily flat"),HYPERLINK(VLOOKUP($AB4878,linkref!$A$2:$D$68,3,FALSE),VLOOKUP($AB4878,linkref!$A$2:$D$68,2,FALSE))),"")</f>
        <v/>
      </c>
      <c r="AA4878" s="10" t="str">
        <f>_xlfn.IFNA(IF(OR(R4878="Y",S4878="Y"),HYPERLINK(".\plots/diurnal_2016_smallegu_flat.png","diurnal flat"),HYPERLINK(VLOOKUP($AB4878,linkref!$A$2:$D$68,4,FALSE),VLOOKUP($AB4878,linkref!$A$2:$D$68,2,FALSE))),"")</f>
        <v/>
      </c>
      <c r="AB4878" t="str">
        <f>_xlfn.IFNA(VLOOKUP(I4878,units!A$2:B$1765,2,FALSE),"")</f>
        <v/>
      </c>
    </row>
    <row r="4879" spans="1:28" hidden="1" x14ac:dyDescent="0.3">
      <c r="B4879" s="9" t="str">
        <f>_xlfn.IFNA(VLOOKUP(C4879,regions!A$1:B$49,2,FALSE),"")</f>
        <v>SESARM</v>
      </c>
      <c r="C4879" t="s">
        <v>20935</v>
      </c>
      <c r="D4879" s="1" t="s">
        <v>3876</v>
      </c>
      <c r="G4879" t="s">
        <v>3881</v>
      </c>
      <c r="H4879" s="1" t="s">
        <v>3877</v>
      </c>
      <c r="I4879" s="1" t="s">
        <v>19390</v>
      </c>
      <c r="J4879" s="1" t="s">
        <v>19391</v>
      </c>
      <c r="K4879" s="1" t="s">
        <v>19392</v>
      </c>
      <c r="L4879" s="1" t="s">
        <v>253</v>
      </c>
      <c r="M4879" s="1" t="s">
        <v>110</v>
      </c>
      <c r="P4879" s="1" t="s">
        <v>111</v>
      </c>
      <c r="Q4879" s="1" t="s">
        <v>7060</v>
      </c>
      <c r="S4879" t="str">
        <f t="shared" si="76"/>
        <v>N</v>
      </c>
      <c r="T4879" t="s">
        <v>8</v>
      </c>
      <c r="U4879" t="s">
        <v>22632</v>
      </c>
      <c r="V4879" s="4">
        <v>2.4169399999999998E-3</v>
      </c>
      <c r="W4879" s="4">
        <v>5.8948479999999998E-5</v>
      </c>
      <c r="X4879" s="4">
        <v>1.58937E-4</v>
      </c>
      <c r="Y4879">
        <v>2</v>
      </c>
      <c r="Z4879" s="10" t="str">
        <f>_xlfn.IFNA(IF(OR(R4879="Y",S4879="Y"),HYPERLINK(".\plots/daily_2016_smallegu_flat.png","daily flat"),HYPERLINK(VLOOKUP($AB4879,linkref!$A$2:$D$68,3,FALSE),VLOOKUP($AB4879,linkref!$A$2:$D$68,2,FALSE))),"")</f>
        <v/>
      </c>
      <c r="AA4879" s="10" t="str">
        <f>_xlfn.IFNA(IF(OR(R4879="Y",S4879="Y"),HYPERLINK(".\plots/diurnal_2016_smallegu_flat.png","diurnal flat"),HYPERLINK(VLOOKUP($AB4879,linkref!$A$2:$D$68,4,FALSE),VLOOKUP($AB4879,linkref!$A$2:$D$68,2,FALSE))),"")</f>
        <v/>
      </c>
      <c r="AB4879" t="str">
        <f>_xlfn.IFNA(VLOOKUP(I4879,units!A$2:B$1765,2,FALSE),"")</f>
        <v/>
      </c>
    </row>
    <row r="4880" spans="1:28" x14ac:dyDescent="0.3">
      <c r="A4880" s="1" t="s">
        <v>9998</v>
      </c>
      <c r="B4880" s="9" t="str">
        <f>_xlfn.IFNA(VLOOKUP(C4880,regions!A$1:B$49,2,FALSE),"")</f>
        <v>MANE-VU</v>
      </c>
      <c r="C4880" t="s">
        <v>20909</v>
      </c>
      <c r="D4880" s="1" t="s">
        <v>3623</v>
      </c>
      <c r="G4880" t="s">
        <v>4968</v>
      </c>
      <c r="H4880" s="1" t="s">
        <v>4964</v>
      </c>
      <c r="I4880" s="1" t="s">
        <v>9999</v>
      </c>
      <c r="J4880" s="1" t="s">
        <v>10000</v>
      </c>
      <c r="K4880" s="1" t="s">
        <v>10003</v>
      </c>
      <c r="L4880" s="1" t="s">
        <v>555</v>
      </c>
      <c r="M4880" s="1" t="s">
        <v>536</v>
      </c>
      <c r="P4880" s="1" t="s">
        <v>280</v>
      </c>
      <c r="Q4880" s="1" t="s">
        <v>15</v>
      </c>
      <c r="S4880" t="str">
        <f t="shared" si="76"/>
        <v>N</v>
      </c>
      <c r="T4880" t="s">
        <v>19</v>
      </c>
      <c r="V4880" s="12">
        <v>2.3999999999999998E-3</v>
      </c>
      <c r="W4880" s="12">
        <v>18.29768</v>
      </c>
      <c r="X4880" s="12">
        <v>4.3E-3</v>
      </c>
      <c r="Y4880">
        <v>1206</v>
      </c>
      <c r="Z4880" s="10" t="str">
        <f>_xlfn.IFNA(IF(OR(R4880="Y",S4880="Y"),HYPERLINK(".\plots/daily_2016_smallegu_flat.png","daily flat"),HYPERLINK(VLOOKUP($AB4880,linkref!$A$2:$D$68,3,FALSE),VLOOKUP($AB4880,linkref!$A$2:$D$68,2,FALSE))),"")</f>
        <v>MANE-VU Coal Nonpeaking</v>
      </c>
      <c r="AA4880" s="10" t="str">
        <f>_xlfn.IFNA(IF(OR(R4880="Y",S4880="Y"),HYPERLINK(".\plots/diurnal_2016_smallegu_flat.png","diurnal flat"),HYPERLINK(VLOOKUP($AB4880,linkref!$A$2:$D$68,4,FALSE),VLOOKUP($AB4880,linkref!$A$2:$D$68,2,FALSE))),"")</f>
        <v>MANE-VU Coal Nonpeaking</v>
      </c>
      <c r="AB4880" t="str">
        <f>_xlfn.IFNA(VLOOKUP(I4880,units!A$2:B$1765,2,FALSE),"")</f>
        <v>MANE-VU_coal_nonpeak</v>
      </c>
    </row>
    <row r="4881" spans="2:28" hidden="1" x14ac:dyDescent="0.3">
      <c r="B4881" s="9" t="str">
        <f>_xlfn.IFNA(VLOOKUP(C4881,regions!A$1:B$49,2,FALSE),"")</f>
        <v>West</v>
      </c>
      <c r="C4881" t="s">
        <v>20905</v>
      </c>
      <c r="D4881" s="1" t="s">
        <v>5553</v>
      </c>
      <c r="G4881" t="s">
        <v>13452</v>
      </c>
      <c r="H4881" s="1" t="s">
        <v>13448</v>
      </c>
      <c r="I4881" s="1" t="s">
        <v>13449</v>
      </c>
      <c r="J4881" s="1" t="s">
        <v>13450</v>
      </c>
      <c r="K4881" s="1" t="s">
        <v>13451</v>
      </c>
      <c r="L4881" s="1" t="s">
        <v>253</v>
      </c>
      <c r="M4881" s="1" t="s">
        <v>110</v>
      </c>
      <c r="Q4881" s="1" t="s">
        <v>254</v>
      </c>
      <c r="S4881" t="str">
        <f t="shared" si="76"/>
        <v>N</v>
      </c>
      <c r="T4881" t="s">
        <v>8</v>
      </c>
      <c r="U4881" t="s">
        <v>22632</v>
      </c>
      <c r="V4881" s="4">
        <v>2.3830000000000001E-3</v>
      </c>
      <c r="W4881" s="4">
        <v>8.9886E-5</v>
      </c>
      <c r="X4881" s="4">
        <v>1.9580000000000001E-6</v>
      </c>
      <c r="Y4881">
        <v>8736</v>
      </c>
      <c r="Z4881" s="10" t="str">
        <f>_xlfn.IFNA(IF(OR(R4881="Y",S4881="Y"),HYPERLINK(".\plots/daily_2016_smallegu_flat.png","daily flat"),HYPERLINK(VLOOKUP($AB4881,linkref!$A$2:$D$68,3,FALSE),VLOOKUP($AB4881,linkref!$A$2:$D$68,2,FALSE))),"")</f>
        <v/>
      </c>
      <c r="AA4881" s="10" t="str">
        <f>_xlfn.IFNA(IF(OR(R4881="Y",S4881="Y"),HYPERLINK(".\plots/diurnal_2016_smallegu_flat.png","diurnal flat"),HYPERLINK(VLOOKUP($AB4881,linkref!$A$2:$D$68,4,FALSE),VLOOKUP($AB4881,linkref!$A$2:$D$68,2,FALSE))),"")</f>
        <v/>
      </c>
      <c r="AB4881" t="str">
        <f>_xlfn.IFNA(VLOOKUP(I4881,units!A$2:B$1765,2,FALSE),"")</f>
        <v/>
      </c>
    </row>
    <row r="4882" spans="2:28" hidden="1" x14ac:dyDescent="0.3">
      <c r="B4882" s="9" t="str">
        <f>_xlfn.IFNA(VLOOKUP(C4882,regions!A$1:B$49,2,FALSE),"")</f>
        <v>West</v>
      </c>
      <c r="C4882" t="s">
        <v>20905</v>
      </c>
      <c r="D4882" s="1" t="s">
        <v>11656</v>
      </c>
      <c r="G4882" t="s">
        <v>11664</v>
      </c>
      <c r="H4882" s="1" t="s">
        <v>11660</v>
      </c>
      <c r="I4882" s="1" t="s">
        <v>11661</v>
      </c>
      <c r="J4882" s="1" t="s">
        <v>11662</v>
      </c>
      <c r="K4882" s="1" t="s">
        <v>11663</v>
      </c>
      <c r="L4882" s="1" t="s">
        <v>253</v>
      </c>
      <c r="M4882" s="1" t="s">
        <v>110</v>
      </c>
      <c r="Q4882" s="1" t="s">
        <v>7060</v>
      </c>
      <c r="S4882" t="str">
        <f t="shared" si="76"/>
        <v>N</v>
      </c>
      <c r="T4882" t="s">
        <v>8</v>
      </c>
      <c r="U4882" t="s">
        <v>22632</v>
      </c>
      <c r="V4882" s="4">
        <v>2.3458900000000002E-3</v>
      </c>
      <c r="W4882" s="4">
        <v>3.1392E-5</v>
      </c>
      <c r="X4882" s="4">
        <v>1.0869999999999999E-6</v>
      </c>
      <c r="Y4882">
        <v>50</v>
      </c>
      <c r="Z4882" s="10" t="str">
        <f>_xlfn.IFNA(IF(OR(R4882="Y",S4882="Y"),HYPERLINK(".\plots/daily_2016_smallegu_flat.png","daily flat"),HYPERLINK(VLOOKUP($AB4882,linkref!$A$2:$D$68,3,FALSE),VLOOKUP($AB4882,linkref!$A$2:$D$68,2,FALSE))),"")</f>
        <v/>
      </c>
      <c r="AA4882" s="10" t="str">
        <f>_xlfn.IFNA(IF(OR(R4882="Y",S4882="Y"),HYPERLINK(".\plots/diurnal_2016_smallegu_flat.png","diurnal flat"),HYPERLINK(VLOOKUP($AB4882,linkref!$A$2:$D$68,4,FALSE),VLOOKUP($AB4882,linkref!$A$2:$D$68,2,FALSE))),"")</f>
        <v/>
      </c>
      <c r="AB4882" t="str">
        <f>_xlfn.IFNA(VLOOKUP(I4882,units!A$2:B$1765,2,FALSE),"")</f>
        <v/>
      </c>
    </row>
    <row r="4883" spans="2:28" hidden="1" x14ac:dyDescent="0.3">
      <c r="B4883" s="9" t="str">
        <f>_xlfn.IFNA(VLOOKUP(C4883,regions!A$1:B$49,2,FALSE),"")</f>
        <v>West</v>
      </c>
      <c r="C4883" t="s">
        <v>20905</v>
      </c>
      <c r="D4883" s="1" t="s">
        <v>5553</v>
      </c>
      <c r="G4883" t="s">
        <v>16004</v>
      </c>
      <c r="H4883" s="1" t="s">
        <v>16000</v>
      </c>
      <c r="I4883" s="1" t="s">
        <v>16001</v>
      </c>
      <c r="J4883" s="1" t="s">
        <v>16002</v>
      </c>
      <c r="K4883" s="1" t="s">
        <v>16003</v>
      </c>
      <c r="L4883" s="1" t="s">
        <v>253</v>
      </c>
      <c r="M4883" s="1" t="s">
        <v>110</v>
      </c>
      <c r="Q4883" s="1" t="s">
        <v>254</v>
      </c>
      <c r="S4883" t="str">
        <f t="shared" si="76"/>
        <v>N</v>
      </c>
      <c r="T4883" t="s">
        <v>8</v>
      </c>
      <c r="U4883" t="s">
        <v>22632</v>
      </c>
      <c r="V4883" s="4">
        <v>2.3458900000000002E-3</v>
      </c>
      <c r="W4883" s="4">
        <v>1.6363E-4</v>
      </c>
      <c r="X4883" s="4">
        <v>1.0869999999999999E-6</v>
      </c>
      <c r="Y4883">
        <v>8736</v>
      </c>
      <c r="Z4883" s="10" t="str">
        <f>_xlfn.IFNA(IF(OR(R4883="Y",S4883="Y"),HYPERLINK(".\plots/daily_2016_smallegu_flat.png","daily flat"),HYPERLINK(VLOOKUP($AB4883,linkref!$A$2:$D$68,3,FALSE),VLOOKUP($AB4883,linkref!$A$2:$D$68,2,FALSE))),"")</f>
        <v/>
      </c>
      <c r="AA4883" s="10" t="str">
        <f>_xlfn.IFNA(IF(OR(R4883="Y",S4883="Y"),HYPERLINK(".\plots/diurnal_2016_smallegu_flat.png","diurnal flat"),HYPERLINK(VLOOKUP($AB4883,linkref!$A$2:$D$68,4,FALSE),VLOOKUP($AB4883,linkref!$A$2:$D$68,2,FALSE))),"")</f>
        <v/>
      </c>
      <c r="AB4883" t="str">
        <f>_xlfn.IFNA(VLOOKUP(I4883,units!A$2:B$1765,2,FALSE),"")</f>
        <v/>
      </c>
    </row>
    <row r="4884" spans="2:28" hidden="1" x14ac:dyDescent="0.3">
      <c r="B4884" s="9" t="str">
        <f>_xlfn.IFNA(VLOOKUP(C4884,regions!A$1:B$49,2,FALSE),"")</f>
        <v>West</v>
      </c>
      <c r="C4884" t="s">
        <v>20905</v>
      </c>
      <c r="D4884" s="1" t="s">
        <v>5553</v>
      </c>
      <c r="G4884" t="s">
        <v>16004</v>
      </c>
      <c r="H4884" s="1" t="s">
        <v>16005</v>
      </c>
      <c r="I4884" s="1" t="s">
        <v>16006</v>
      </c>
      <c r="J4884" s="1" t="s">
        <v>16007</v>
      </c>
      <c r="K4884" s="1" t="s">
        <v>16008</v>
      </c>
      <c r="L4884" s="1" t="s">
        <v>253</v>
      </c>
      <c r="M4884" s="1" t="s">
        <v>110</v>
      </c>
      <c r="Q4884" s="1" t="s">
        <v>254</v>
      </c>
      <c r="S4884" t="str">
        <f t="shared" si="76"/>
        <v>N</v>
      </c>
      <c r="T4884" t="s">
        <v>8</v>
      </c>
      <c r="U4884" t="s">
        <v>22632</v>
      </c>
      <c r="V4884" s="4">
        <v>2.3458900000000002E-3</v>
      </c>
      <c r="W4884" s="4">
        <v>1.6363E-4</v>
      </c>
      <c r="X4884" s="4">
        <v>1.0869999999999999E-6</v>
      </c>
      <c r="Y4884">
        <v>8736</v>
      </c>
      <c r="Z4884" s="10" t="str">
        <f>_xlfn.IFNA(IF(OR(R4884="Y",S4884="Y"),HYPERLINK(".\plots/daily_2016_smallegu_flat.png","daily flat"),HYPERLINK(VLOOKUP($AB4884,linkref!$A$2:$D$68,3,FALSE),VLOOKUP($AB4884,linkref!$A$2:$D$68,2,FALSE))),"")</f>
        <v/>
      </c>
      <c r="AA4884" s="10" t="str">
        <f>_xlfn.IFNA(IF(OR(R4884="Y",S4884="Y"),HYPERLINK(".\plots/diurnal_2016_smallegu_flat.png","diurnal flat"),HYPERLINK(VLOOKUP($AB4884,linkref!$A$2:$D$68,4,FALSE),VLOOKUP($AB4884,linkref!$A$2:$D$68,2,FALSE))),"")</f>
        <v/>
      </c>
      <c r="AB4884" t="str">
        <f>_xlfn.IFNA(VLOOKUP(I4884,units!A$2:B$1765,2,FALSE),"")</f>
        <v/>
      </c>
    </row>
    <row r="4885" spans="2:28" hidden="1" x14ac:dyDescent="0.3">
      <c r="B4885" s="9" t="str">
        <f>_xlfn.IFNA(VLOOKUP(C4885,regions!A$1:B$49,2,FALSE),"")</f>
        <v>West</v>
      </c>
      <c r="C4885" t="s">
        <v>20905</v>
      </c>
      <c r="D4885" s="1" t="s">
        <v>5553</v>
      </c>
      <c r="G4885" t="s">
        <v>16323</v>
      </c>
      <c r="H4885" s="1" t="s">
        <v>16319</v>
      </c>
      <c r="I4885" s="1" t="s">
        <v>16320</v>
      </c>
      <c r="J4885" s="1" t="s">
        <v>16321</v>
      </c>
      <c r="K4885" s="1" t="s">
        <v>16322</v>
      </c>
      <c r="L4885" s="1" t="s">
        <v>253</v>
      </c>
      <c r="M4885" s="1" t="s">
        <v>110</v>
      </c>
      <c r="Q4885" s="1" t="s">
        <v>254</v>
      </c>
      <c r="S4885" t="str">
        <f t="shared" si="76"/>
        <v>N</v>
      </c>
      <c r="T4885" t="s">
        <v>8</v>
      </c>
      <c r="U4885" t="s">
        <v>22632</v>
      </c>
      <c r="V4885" s="4">
        <v>2.3458900000000002E-3</v>
      </c>
      <c r="W4885" s="4">
        <v>1.6363E-4</v>
      </c>
      <c r="X4885" s="4">
        <v>1.0869999999999999E-6</v>
      </c>
      <c r="Y4885">
        <v>8736</v>
      </c>
      <c r="Z4885" s="10" t="str">
        <f>_xlfn.IFNA(IF(OR(R4885="Y",S4885="Y"),HYPERLINK(".\plots/daily_2016_smallegu_flat.png","daily flat"),HYPERLINK(VLOOKUP($AB4885,linkref!$A$2:$D$68,3,FALSE),VLOOKUP($AB4885,linkref!$A$2:$D$68,2,FALSE))),"")</f>
        <v/>
      </c>
      <c r="AA4885" s="10" t="str">
        <f>_xlfn.IFNA(IF(OR(R4885="Y",S4885="Y"),HYPERLINK(".\plots/diurnal_2016_smallegu_flat.png","diurnal flat"),HYPERLINK(VLOOKUP($AB4885,linkref!$A$2:$D$68,4,FALSE),VLOOKUP($AB4885,linkref!$A$2:$D$68,2,FALSE))),"")</f>
        <v/>
      </c>
      <c r="AB4885" t="str">
        <f>_xlfn.IFNA(VLOOKUP(I4885,units!A$2:B$1765,2,FALSE),"")</f>
        <v/>
      </c>
    </row>
    <row r="4886" spans="2:28" hidden="1" x14ac:dyDescent="0.3">
      <c r="B4886" s="9" t="str">
        <f>_xlfn.IFNA(VLOOKUP(C4886,regions!A$1:B$49,2,FALSE),"")</f>
        <v>West</v>
      </c>
      <c r="C4886" t="s">
        <v>20905</v>
      </c>
      <c r="D4886" s="1" t="s">
        <v>11656</v>
      </c>
      <c r="G4886" t="s">
        <v>15869</v>
      </c>
      <c r="H4886" s="1" t="s">
        <v>16337</v>
      </c>
      <c r="I4886" s="1" t="s">
        <v>16338</v>
      </c>
      <c r="J4886" s="1" t="s">
        <v>16339</v>
      </c>
      <c r="K4886" s="1" t="s">
        <v>16340</v>
      </c>
      <c r="L4886" s="1" t="s">
        <v>253</v>
      </c>
      <c r="M4886" s="1" t="s">
        <v>110</v>
      </c>
      <c r="Q4886" s="1" t="s">
        <v>254</v>
      </c>
      <c r="S4886" t="str">
        <f t="shared" si="76"/>
        <v>N</v>
      </c>
      <c r="T4886" t="s">
        <v>8</v>
      </c>
      <c r="U4886" t="s">
        <v>22632</v>
      </c>
      <c r="V4886" s="4">
        <v>2.3458900000000002E-3</v>
      </c>
      <c r="W4886" s="4">
        <v>1.6363E-4</v>
      </c>
      <c r="X4886" s="4">
        <v>1.0869999999999999E-6</v>
      </c>
      <c r="Y4886">
        <v>100</v>
      </c>
      <c r="Z4886" s="10" t="str">
        <f>_xlfn.IFNA(IF(OR(R4886="Y",S4886="Y"),HYPERLINK(".\plots/daily_2016_smallegu_flat.png","daily flat"),HYPERLINK(VLOOKUP($AB4886,linkref!$A$2:$D$68,3,FALSE),VLOOKUP($AB4886,linkref!$A$2:$D$68,2,FALSE))),"")</f>
        <v/>
      </c>
      <c r="AA4886" s="10" t="str">
        <f>_xlfn.IFNA(IF(OR(R4886="Y",S4886="Y"),HYPERLINK(".\plots/diurnal_2016_smallegu_flat.png","diurnal flat"),HYPERLINK(VLOOKUP($AB4886,linkref!$A$2:$D$68,4,FALSE),VLOOKUP($AB4886,linkref!$A$2:$D$68,2,FALSE))),"")</f>
        <v/>
      </c>
      <c r="AB4886" t="str">
        <f>_xlfn.IFNA(VLOOKUP(I4886,units!A$2:B$1765,2,FALSE),"")</f>
        <v/>
      </c>
    </row>
    <row r="4887" spans="2:28" hidden="1" x14ac:dyDescent="0.3">
      <c r="B4887" s="9" t="str">
        <f>_xlfn.IFNA(VLOOKUP(C4887,regions!A$1:B$49,2,FALSE),"")</f>
        <v>West</v>
      </c>
      <c r="C4887" t="s">
        <v>20905</v>
      </c>
      <c r="D4887" s="1" t="s">
        <v>103</v>
      </c>
      <c r="G4887" t="s">
        <v>17252</v>
      </c>
      <c r="H4887" s="1" t="s">
        <v>17248</v>
      </c>
      <c r="I4887" s="1" t="s">
        <v>17249</v>
      </c>
      <c r="J4887" s="1" t="s">
        <v>17250</v>
      </c>
      <c r="K4887" s="1" t="s">
        <v>17251</v>
      </c>
      <c r="L4887" s="1" t="s">
        <v>253</v>
      </c>
      <c r="M4887" s="1" t="s">
        <v>110</v>
      </c>
      <c r="Q4887" s="1" t="s">
        <v>254</v>
      </c>
      <c r="S4887" t="str">
        <f t="shared" si="76"/>
        <v>N</v>
      </c>
      <c r="T4887" t="s">
        <v>8</v>
      </c>
      <c r="U4887" t="s">
        <v>22632</v>
      </c>
      <c r="V4887" s="4">
        <v>2.3458900000000002E-3</v>
      </c>
      <c r="W4887" s="4">
        <v>1.6363E-4</v>
      </c>
      <c r="X4887" s="4">
        <v>1.0869999999999999E-6</v>
      </c>
      <c r="Y4887">
        <v>20</v>
      </c>
      <c r="Z4887" s="10" t="str">
        <f>_xlfn.IFNA(IF(OR(R4887="Y",S4887="Y"),HYPERLINK(".\plots/daily_2016_smallegu_flat.png","daily flat"),HYPERLINK(VLOOKUP($AB4887,linkref!$A$2:$D$68,3,FALSE),VLOOKUP($AB4887,linkref!$A$2:$D$68,2,FALSE))),"")</f>
        <v/>
      </c>
      <c r="AA4887" s="10" t="str">
        <f>_xlfn.IFNA(IF(OR(R4887="Y",S4887="Y"),HYPERLINK(".\plots/diurnal_2016_smallegu_flat.png","diurnal flat"),HYPERLINK(VLOOKUP($AB4887,linkref!$A$2:$D$68,4,FALSE),VLOOKUP($AB4887,linkref!$A$2:$D$68,2,FALSE))),"")</f>
        <v/>
      </c>
      <c r="AB4887" t="str">
        <f>_xlfn.IFNA(VLOOKUP(I4887,units!A$2:B$1765,2,FALSE),"")</f>
        <v/>
      </c>
    </row>
    <row r="4888" spans="2:28" hidden="1" x14ac:dyDescent="0.3">
      <c r="B4888" s="9" t="str">
        <f>_xlfn.IFNA(VLOOKUP(C4888,regions!A$1:B$49,2,FALSE),"")</f>
        <v>West</v>
      </c>
      <c r="C4888" t="s">
        <v>20905</v>
      </c>
      <c r="D4888" s="1" t="s">
        <v>5553</v>
      </c>
      <c r="G4888" t="s">
        <v>16004</v>
      </c>
      <c r="H4888" s="1" t="s">
        <v>19304</v>
      </c>
      <c r="I4888" s="1" t="s">
        <v>19305</v>
      </c>
      <c r="J4888" s="1" t="s">
        <v>19306</v>
      </c>
      <c r="K4888" s="1" t="s">
        <v>19307</v>
      </c>
      <c r="L4888" s="1" t="s">
        <v>253</v>
      </c>
      <c r="M4888" s="1" t="s">
        <v>110</v>
      </c>
      <c r="Q4888" s="1" t="s">
        <v>7060</v>
      </c>
      <c r="S4888" t="str">
        <f t="shared" si="76"/>
        <v>N</v>
      </c>
      <c r="T4888" t="s">
        <v>8</v>
      </c>
      <c r="U4888" t="s">
        <v>22632</v>
      </c>
      <c r="V4888" s="4">
        <v>2.3458900000000002E-3</v>
      </c>
      <c r="W4888" s="4">
        <v>1.6363E-4</v>
      </c>
      <c r="X4888" s="4">
        <v>1.0869999999999999E-6</v>
      </c>
      <c r="Y4888">
        <v>8736</v>
      </c>
      <c r="Z4888" s="10" t="str">
        <f>_xlfn.IFNA(IF(OR(R4888="Y",S4888="Y"),HYPERLINK(".\plots/daily_2016_smallegu_flat.png","daily flat"),HYPERLINK(VLOOKUP($AB4888,linkref!$A$2:$D$68,3,FALSE),VLOOKUP($AB4888,linkref!$A$2:$D$68,2,FALSE))),"")</f>
        <v/>
      </c>
      <c r="AA4888" s="10" t="str">
        <f>_xlfn.IFNA(IF(OR(R4888="Y",S4888="Y"),HYPERLINK(".\plots/diurnal_2016_smallegu_flat.png","diurnal flat"),HYPERLINK(VLOOKUP($AB4888,linkref!$A$2:$D$68,4,FALSE),VLOOKUP($AB4888,linkref!$A$2:$D$68,2,FALSE))),"")</f>
        <v/>
      </c>
      <c r="AB4888" t="str">
        <f>_xlfn.IFNA(VLOOKUP(I4888,units!A$2:B$1765,2,FALSE),"")</f>
        <v/>
      </c>
    </row>
    <row r="4889" spans="2:28" hidden="1" x14ac:dyDescent="0.3">
      <c r="B4889" s="9" t="str">
        <f>_xlfn.IFNA(VLOOKUP(C4889,regions!A$1:B$49,2,FALSE),"")</f>
        <v>West</v>
      </c>
      <c r="C4889" t="s">
        <v>20905</v>
      </c>
      <c r="D4889" s="1" t="s">
        <v>11656</v>
      </c>
      <c r="G4889" t="s">
        <v>19338</v>
      </c>
      <c r="H4889" s="1" t="s">
        <v>19410</v>
      </c>
      <c r="I4889" s="1" t="s">
        <v>19411</v>
      </c>
      <c r="J4889" s="1" t="s">
        <v>19412</v>
      </c>
      <c r="K4889" s="1" t="s">
        <v>19413</v>
      </c>
      <c r="L4889" s="1" t="s">
        <v>253</v>
      </c>
      <c r="M4889" s="1" t="s">
        <v>110</v>
      </c>
      <c r="Q4889" s="1" t="s">
        <v>7060</v>
      </c>
      <c r="S4889" t="str">
        <f t="shared" si="76"/>
        <v>N</v>
      </c>
      <c r="T4889" t="s">
        <v>8</v>
      </c>
      <c r="U4889" t="s">
        <v>22632</v>
      </c>
      <c r="V4889" s="4">
        <v>2.3458900000000002E-3</v>
      </c>
      <c r="W4889" s="4">
        <v>3.1392E-5</v>
      </c>
      <c r="X4889" s="4">
        <v>1.0869999999999999E-6</v>
      </c>
      <c r="Y4889">
        <v>20</v>
      </c>
      <c r="Z4889" s="10" t="str">
        <f>_xlfn.IFNA(IF(OR(R4889="Y",S4889="Y"),HYPERLINK(".\plots/daily_2016_smallegu_flat.png","daily flat"),HYPERLINK(VLOOKUP($AB4889,linkref!$A$2:$D$68,3,FALSE),VLOOKUP($AB4889,linkref!$A$2:$D$68,2,FALSE))),"")</f>
        <v/>
      </c>
      <c r="AA4889" s="10" t="str">
        <f>_xlfn.IFNA(IF(OR(R4889="Y",S4889="Y"),HYPERLINK(".\plots/diurnal_2016_smallegu_flat.png","diurnal flat"),HYPERLINK(VLOOKUP($AB4889,linkref!$A$2:$D$68,4,FALSE),VLOOKUP($AB4889,linkref!$A$2:$D$68,2,FALSE))),"")</f>
        <v/>
      </c>
      <c r="AB4889" t="str">
        <f>_xlfn.IFNA(VLOOKUP(I4889,units!A$2:B$1765,2,FALSE),"")</f>
        <v/>
      </c>
    </row>
    <row r="4890" spans="2:28" hidden="1" x14ac:dyDescent="0.3">
      <c r="B4890" s="9" t="str">
        <f>_xlfn.IFNA(VLOOKUP(C4890,regions!A$1:B$49,2,FALSE),"")</f>
        <v>West</v>
      </c>
      <c r="C4890" t="s">
        <v>20905</v>
      </c>
      <c r="D4890" s="1" t="s">
        <v>11656</v>
      </c>
      <c r="G4890" t="s">
        <v>19338</v>
      </c>
      <c r="H4890" s="1" t="s">
        <v>19903</v>
      </c>
      <c r="I4890" s="1" t="s">
        <v>19904</v>
      </c>
      <c r="J4890" s="1" t="s">
        <v>19905</v>
      </c>
      <c r="K4890" s="1" t="s">
        <v>19906</v>
      </c>
      <c r="L4890" s="1" t="s">
        <v>253</v>
      </c>
      <c r="M4890" s="1" t="s">
        <v>110</v>
      </c>
      <c r="Q4890" s="1" t="s">
        <v>7060</v>
      </c>
      <c r="S4890" t="str">
        <f t="shared" si="76"/>
        <v>N</v>
      </c>
      <c r="T4890" t="s">
        <v>8</v>
      </c>
      <c r="U4890" t="s">
        <v>22632</v>
      </c>
      <c r="V4890" s="4">
        <v>2.3458900000000002E-3</v>
      </c>
      <c r="W4890" s="4">
        <v>3.1392E-5</v>
      </c>
      <c r="X4890" s="4">
        <v>1.0869999999999999E-6</v>
      </c>
      <c r="Y4890">
        <v>8736</v>
      </c>
      <c r="Z4890" s="10" t="str">
        <f>_xlfn.IFNA(IF(OR(R4890="Y",S4890="Y"),HYPERLINK(".\plots/daily_2016_smallegu_flat.png","daily flat"),HYPERLINK(VLOOKUP($AB4890,linkref!$A$2:$D$68,3,FALSE),VLOOKUP($AB4890,linkref!$A$2:$D$68,2,FALSE))),"")</f>
        <v/>
      </c>
      <c r="AA4890" s="10" t="str">
        <f>_xlfn.IFNA(IF(OR(R4890="Y",S4890="Y"),HYPERLINK(".\plots/diurnal_2016_smallegu_flat.png","diurnal flat"),HYPERLINK(VLOOKUP($AB4890,linkref!$A$2:$D$68,4,FALSE),VLOOKUP($AB4890,linkref!$A$2:$D$68,2,FALSE))),"")</f>
        <v/>
      </c>
      <c r="AB4890" t="str">
        <f>_xlfn.IFNA(VLOOKUP(I4890,units!A$2:B$1765,2,FALSE),"")</f>
        <v/>
      </c>
    </row>
    <row r="4891" spans="2:28" hidden="1" x14ac:dyDescent="0.3">
      <c r="B4891" s="9" t="str">
        <f>_xlfn.IFNA(VLOOKUP(C4891,regions!A$1:B$49,2,FALSE),"")</f>
        <v>West</v>
      </c>
      <c r="C4891" t="s">
        <v>20905</v>
      </c>
      <c r="D4891" s="1" t="s">
        <v>103</v>
      </c>
      <c r="G4891" t="s">
        <v>20321</v>
      </c>
      <c r="H4891" s="1" t="s">
        <v>20317</v>
      </c>
      <c r="I4891" s="1" t="s">
        <v>20318</v>
      </c>
      <c r="J4891" s="1" t="s">
        <v>20319</v>
      </c>
      <c r="K4891" s="1" t="s">
        <v>20320</v>
      </c>
      <c r="L4891" s="1" t="s">
        <v>253</v>
      </c>
      <c r="M4891" s="1" t="s">
        <v>110</v>
      </c>
      <c r="Q4891" s="1" t="s">
        <v>7060</v>
      </c>
      <c r="S4891" t="str">
        <f t="shared" si="76"/>
        <v>N</v>
      </c>
      <c r="T4891" t="s">
        <v>8</v>
      </c>
      <c r="U4891" t="s">
        <v>22632</v>
      </c>
      <c r="V4891" s="4">
        <v>2.3458900000000002E-3</v>
      </c>
      <c r="W4891" s="4">
        <v>1.6363E-4</v>
      </c>
      <c r="X4891" s="4">
        <v>1.0869999999999999E-6</v>
      </c>
      <c r="Y4891">
        <v>100</v>
      </c>
      <c r="Z4891" s="10" t="str">
        <f>_xlfn.IFNA(IF(OR(R4891="Y",S4891="Y"),HYPERLINK(".\plots/daily_2016_smallegu_flat.png","daily flat"),HYPERLINK(VLOOKUP($AB4891,linkref!$A$2:$D$68,3,FALSE),VLOOKUP($AB4891,linkref!$A$2:$D$68,2,FALSE))),"")</f>
        <v/>
      </c>
      <c r="AA4891" s="10" t="str">
        <f>_xlfn.IFNA(IF(OR(R4891="Y",S4891="Y"),HYPERLINK(".\plots/diurnal_2016_smallegu_flat.png","diurnal flat"),HYPERLINK(VLOOKUP($AB4891,linkref!$A$2:$D$68,4,FALSE),VLOOKUP($AB4891,linkref!$A$2:$D$68,2,FALSE))),"")</f>
        <v/>
      </c>
      <c r="AB4891" t="str">
        <f>_xlfn.IFNA(VLOOKUP(I4891,units!A$2:B$1765,2,FALSE),"")</f>
        <v/>
      </c>
    </row>
    <row r="4892" spans="2:28" hidden="1" x14ac:dyDescent="0.3">
      <c r="B4892" s="9" t="str">
        <f>_xlfn.IFNA(VLOOKUP(C4892,regions!A$1:B$49,2,FALSE),"")</f>
        <v>West</v>
      </c>
      <c r="C4892" t="s">
        <v>20905</v>
      </c>
      <c r="D4892" s="1" t="s">
        <v>5553</v>
      </c>
      <c r="G4892" t="s">
        <v>19924</v>
      </c>
      <c r="H4892" s="1" t="s">
        <v>20474</v>
      </c>
      <c r="I4892" s="1" t="s">
        <v>20475</v>
      </c>
      <c r="J4892" s="1" t="s">
        <v>20476</v>
      </c>
      <c r="K4892" s="1" t="s">
        <v>20477</v>
      </c>
      <c r="L4892" s="1" t="s">
        <v>253</v>
      </c>
      <c r="M4892" s="1" t="s">
        <v>110</v>
      </c>
      <c r="Q4892" s="1" t="s">
        <v>7060</v>
      </c>
      <c r="S4892" t="str">
        <f t="shared" si="76"/>
        <v>N</v>
      </c>
      <c r="T4892" t="s">
        <v>8</v>
      </c>
      <c r="U4892" t="s">
        <v>22632</v>
      </c>
      <c r="V4892" s="4">
        <v>2.3458900000000002E-3</v>
      </c>
      <c r="W4892" s="4">
        <v>1.6363E-4</v>
      </c>
      <c r="X4892" s="4">
        <v>1.0869999999999999E-6</v>
      </c>
      <c r="Y4892">
        <v>100</v>
      </c>
      <c r="Z4892" s="10" t="str">
        <f>_xlfn.IFNA(IF(OR(R4892="Y",S4892="Y"),HYPERLINK(".\plots/daily_2016_smallegu_flat.png","daily flat"),HYPERLINK(VLOOKUP($AB4892,linkref!$A$2:$D$68,3,FALSE),VLOOKUP($AB4892,linkref!$A$2:$D$68,2,FALSE))),"")</f>
        <v/>
      </c>
      <c r="AA4892" s="10" t="str">
        <f>_xlfn.IFNA(IF(OR(R4892="Y",S4892="Y"),HYPERLINK(".\plots/diurnal_2016_smallegu_flat.png","diurnal flat"),HYPERLINK(VLOOKUP($AB4892,linkref!$A$2:$D$68,4,FALSE),VLOOKUP($AB4892,linkref!$A$2:$D$68,2,FALSE))),"")</f>
        <v/>
      </c>
      <c r="AB4892" t="str">
        <f>_xlfn.IFNA(VLOOKUP(I4892,units!A$2:B$1765,2,FALSE),"")</f>
        <v/>
      </c>
    </row>
    <row r="4893" spans="2:28" hidden="1" x14ac:dyDescent="0.3">
      <c r="B4893" s="9" t="str">
        <f>_xlfn.IFNA(VLOOKUP(C4893,regions!A$1:B$49,2,FALSE),"")</f>
        <v>West</v>
      </c>
      <c r="C4893" t="s">
        <v>20905</v>
      </c>
      <c r="D4893" s="1" t="s">
        <v>10896</v>
      </c>
      <c r="G4893" t="s">
        <v>11228</v>
      </c>
      <c r="H4893" s="1" t="s">
        <v>11224</v>
      </c>
      <c r="I4893" s="1" t="s">
        <v>11229</v>
      </c>
      <c r="J4893" s="1" t="s">
        <v>11230</v>
      </c>
      <c r="K4893" s="1" t="s">
        <v>11231</v>
      </c>
      <c r="L4893" s="1" t="s">
        <v>730</v>
      </c>
      <c r="M4893" s="1" t="s">
        <v>110</v>
      </c>
      <c r="P4893" s="1" t="s">
        <v>111</v>
      </c>
      <c r="Q4893" s="1" t="s">
        <v>7060</v>
      </c>
      <c r="S4893" t="str">
        <f t="shared" si="76"/>
        <v>N</v>
      </c>
      <c r="T4893" t="s">
        <v>8</v>
      </c>
      <c r="U4893" t="s">
        <v>22632</v>
      </c>
      <c r="V4893" s="4">
        <v>2.3400000000000001E-3</v>
      </c>
      <c r="W4893" s="4">
        <v>1.6438999999999999E-4</v>
      </c>
      <c r="X4893" s="4"/>
      <c r="Y4893">
        <v>8736</v>
      </c>
      <c r="Z4893" s="10" t="str">
        <f>_xlfn.IFNA(IF(OR(R4893="Y",S4893="Y"),HYPERLINK(".\plots/daily_2016_smallegu_flat.png","daily flat"),HYPERLINK(VLOOKUP($AB4893,linkref!$A$2:$D$68,3,FALSE),VLOOKUP($AB4893,linkref!$A$2:$D$68,2,FALSE))),"")</f>
        <v/>
      </c>
      <c r="AA4893" s="10" t="str">
        <f>_xlfn.IFNA(IF(OR(R4893="Y",S4893="Y"),HYPERLINK(".\plots/diurnal_2016_smallegu_flat.png","diurnal flat"),HYPERLINK(VLOOKUP($AB4893,linkref!$A$2:$D$68,4,FALSE),VLOOKUP($AB4893,linkref!$A$2:$D$68,2,FALSE))),"")</f>
        <v/>
      </c>
      <c r="AB4893" t="str">
        <f>_xlfn.IFNA(VLOOKUP(I4893,units!A$2:B$1765,2,FALSE),"")</f>
        <v/>
      </c>
    </row>
    <row r="4894" spans="2:28" hidden="1" x14ac:dyDescent="0.3">
      <c r="B4894" s="9" t="str">
        <f>_xlfn.IFNA(VLOOKUP(C4894,regions!A$1:B$49,2,FALSE),"")</f>
        <v>West</v>
      </c>
      <c r="C4894" t="s">
        <v>20905</v>
      </c>
      <c r="D4894" s="1" t="s">
        <v>517</v>
      </c>
      <c r="G4894" t="s">
        <v>12816</v>
      </c>
      <c r="H4894" s="1" t="s">
        <v>12812</v>
      </c>
      <c r="I4894" s="1" t="s">
        <v>12813</v>
      </c>
      <c r="J4894" s="1" t="s">
        <v>12814</v>
      </c>
      <c r="K4894" s="1" t="s">
        <v>12815</v>
      </c>
      <c r="L4894" s="1" t="s">
        <v>253</v>
      </c>
      <c r="M4894" s="1" t="s">
        <v>110</v>
      </c>
      <c r="P4894" s="1" t="s">
        <v>111</v>
      </c>
      <c r="Q4894" s="1" t="s">
        <v>7060</v>
      </c>
      <c r="S4894" t="str">
        <f t="shared" si="76"/>
        <v>N</v>
      </c>
      <c r="T4894" t="s">
        <v>8</v>
      </c>
      <c r="U4894" t="s">
        <v>22632</v>
      </c>
      <c r="V4894" s="4">
        <v>2.3400000000000001E-3</v>
      </c>
      <c r="W4894" s="4">
        <v>1.6438999999999999E-4</v>
      </c>
      <c r="X4894" s="4"/>
      <c r="Y4894">
        <v>8736</v>
      </c>
      <c r="Z4894" s="10" t="str">
        <f>_xlfn.IFNA(IF(OR(R4894="Y",S4894="Y"),HYPERLINK(".\plots/daily_2016_smallegu_flat.png","daily flat"),HYPERLINK(VLOOKUP($AB4894,linkref!$A$2:$D$68,3,FALSE),VLOOKUP($AB4894,linkref!$A$2:$D$68,2,FALSE))),"")</f>
        <v/>
      </c>
      <c r="AA4894" s="10" t="str">
        <f>_xlfn.IFNA(IF(OR(R4894="Y",S4894="Y"),HYPERLINK(".\plots/diurnal_2016_smallegu_flat.png","diurnal flat"),HYPERLINK(VLOOKUP($AB4894,linkref!$A$2:$D$68,4,FALSE),VLOOKUP($AB4894,linkref!$A$2:$D$68,2,FALSE))),"")</f>
        <v/>
      </c>
      <c r="AB4894" t="str">
        <f>_xlfn.IFNA(VLOOKUP(I4894,units!A$2:B$1765,2,FALSE),"")</f>
        <v/>
      </c>
    </row>
    <row r="4895" spans="2:28" hidden="1" x14ac:dyDescent="0.3">
      <c r="B4895" s="9" t="str">
        <f>_xlfn.IFNA(VLOOKUP(C4895,regions!A$1:B$49,2,FALSE),"")</f>
        <v>West</v>
      </c>
      <c r="C4895" t="s">
        <v>20905</v>
      </c>
      <c r="D4895" s="1" t="s">
        <v>103</v>
      </c>
      <c r="G4895" t="s">
        <v>19919</v>
      </c>
      <c r="H4895" s="1" t="s">
        <v>19915</v>
      </c>
      <c r="I4895" s="1" t="s">
        <v>19916</v>
      </c>
      <c r="J4895" s="1" t="s">
        <v>19917</v>
      </c>
      <c r="K4895" s="1" t="s">
        <v>19918</v>
      </c>
      <c r="L4895" s="1" t="s">
        <v>253</v>
      </c>
      <c r="M4895" s="1" t="s">
        <v>110</v>
      </c>
      <c r="Q4895" s="1" t="s">
        <v>7060</v>
      </c>
      <c r="S4895" t="str">
        <f t="shared" si="76"/>
        <v>N</v>
      </c>
      <c r="T4895" t="s">
        <v>8</v>
      </c>
      <c r="U4895" t="s">
        <v>22632</v>
      </c>
      <c r="V4895" s="4">
        <v>2.3293699999999999E-3</v>
      </c>
      <c r="W4895" s="4">
        <v>6.9849000000000002E-5</v>
      </c>
      <c r="X4895" s="4">
        <v>2.4200000000000001E-6</v>
      </c>
      <c r="Y4895">
        <v>8736</v>
      </c>
      <c r="Z4895" s="10" t="str">
        <f>_xlfn.IFNA(IF(OR(R4895="Y",S4895="Y"),HYPERLINK(".\plots/daily_2016_smallegu_flat.png","daily flat"),HYPERLINK(VLOOKUP($AB4895,linkref!$A$2:$D$68,3,FALSE),VLOOKUP($AB4895,linkref!$A$2:$D$68,2,FALSE))),"")</f>
        <v/>
      </c>
      <c r="AA4895" s="10" t="str">
        <f>_xlfn.IFNA(IF(OR(R4895="Y",S4895="Y"),HYPERLINK(".\plots/diurnal_2016_smallegu_flat.png","diurnal flat"),HYPERLINK(VLOOKUP($AB4895,linkref!$A$2:$D$68,4,FALSE),VLOOKUP($AB4895,linkref!$A$2:$D$68,2,FALSE))),"")</f>
        <v/>
      </c>
      <c r="AB4895" t="str">
        <f>_xlfn.IFNA(VLOOKUP(I4895,units!A$2:B$1765,2,FALSE),"")</f>
        <v/>
      </c>
    </row>
    <row r="4896" spans="2:28" hidden="1" x14ac:dyDescent="0.3">
      <c r="B4896" s="9" t="str">
        <f>_xlfn.IFNA(VLOOKUP(C4896,regions!A$1:B$49,2,FALSE),"")</f>
        <v>West</v>
      </c>
      <c r="C4896" t="s">
        <v>20905</v>
      </c>
      <c r="D4896" s="1" t="s">
        <v>103</v>
      </c>
      <c r="G4896" t="s">
        <v>16042</v>
      </c>
      <c r="H4896" s="1" t="s">
        <v>16038</v>
      </c>
      <c r="I4896" s="1" t="s">
        <v>16039</v>
      </c>
      <c r="J4896" s="1" t="s">
        <v>16040</v>
      </c>
      <c r="K4896" s="1" t="s">
        <v>16041</v>
      </c>
      <c r="L4896" s="1" t="s">
        <v>253</v>
      </c>
      <c r="M4896" s="1" t="s">
        <v>110</v>
      </c>
      <c r="Q4896" s="1" t="s">
        <v>254</v>
      </c>
      <c r="S4896" t="str">
        <f t="shared" si="76"/>
        <v>N</v>
      </c>
      <c r="T4896" t="s">
        <v>8</v>
      </c>
      <c r="U4896" t="s">
        <v>22632</v>
      </c>
      <c r="V4896" s="4">
        <v>2.3224299999999999E-3</v>
      </c>
      <c r="W4896" s="4">
        <v>1.6199399999999999E-4</v>
      </c>
      <c r="X4896" s="4">
        <v>1.077E-6</v>
      </c>
      <c r="Y4896">
        <v>8736</v>
      </c>
      <c r="Z4896" s="10" t="str">
        <f>_xlfn.IFNA(IF(OR(R4896="Y",S4896="Y"),HYPERLINK(".\plots/daily_2016_smallegu_flat.png","daily flat"),HYPERLINK(VLOOKUP($AB4896,linkref!$A$2:$D$68,3,FALSE),VLOOKUP($AB4896,linkref!$A$2:$D$68,2,FALSE))),"")</f>
        <v/>
      </c>
      <c r="AA4896" s="10" t="str">
        <f>_xlfn.IFNA(IF(OR(R4896="Y",S4896="Y"),HYPERLINK(".\plots/diurnal_2016_smallegu_flat.png","diurnal flat"),HYPERLINK(VLOOKUP($AB4896,linkref!$A$2:$D$68,4,FALSE),VLOOKUP($AB4896,linkref!$A$2:$D$68,2,FALSE))),"")</f>
        <v/>
      </c>
      <c r="AB4896" t="str">
        <f>_xlfn.IFNA(VLOOKUP(I4896,units!A$2:B$1765,2,FALSE),"")</f>
        <v/>
      </c>
    </row>
    <row r="4897" spans="1:28" hidden="1" x14ac:dyDescent="0.3">
      <c r="B4897" s="9" t="str">
        <f>_xlfn.IFNA(VLOOKUP(C4897,regions!A$1:B$49,2,FALSE),"")</f>
        <v>West</v>
      </c>
      <c r="C4897" t="s">
        <v>20905</v>
      </c>
      <c r="D4897" s="1" t="s">
        <v>975</v>
      </c>
      <c r="G4897" t="s">
        <v>4029</v>
      </c>
      <c r="H4897" s="1" t="s">
        <v>4025</v>
      </c>
      <c r="I4897" s="1" t="s">
        <v>18101</v>
      </c>
      <c r="J4897" s="1" t="s">
        <v>18102</v>
      </c>
      <c r="K4897" s="1" t="s">
        <v>18103</v>
      </c>
      <c r="L4897" s="1" t="s">
        <v>522</v>
      </c>
      <c r="M4897" s="1" t="s">
        <v>110</v>
      </c>
      <c r="P4897" s="1" t="s">
        <v>111</v>
      </c>
      <c r="Q4897" s="1" t="s">
        <v>254</v>
      </c>
      <c r="S4897" t="str">
        <f t="shared" si="76"/>
        <v>N</v>
      </c>
      <c r="T4897" t="s">
        <v>8</v>
      </c>
      <c r="U4897" t="s">
        <v>22632</v>
      </c>
      <c r="V4897" s="4">
        <v>2.3E-3</v>
      </c>
      <c r="W4897" s="4">
        <v>1.5472000000000001E-4</v>
      </c>
      <c r="X4897" s="4">
        <v>3.0000000000000001E-5</v>
      </c>
      <c r="Y4897">
        <v>52</v>
      </c>
      <c r="Z4897" s="10" t="str">
        <f>_xlfn.IFNA(IF(OR(R4897="Y",S4897="Y"),HYPERLINK(".\plots/daily_2016_smallegu_flat.png","daily flat"),HYPERLINK(VLOOKUP($AB4897,linkref!$A$2:$D$68,3,FALSE),VLOOKUP($AB4897,linkref!$A$2:$D$68,2,FALSE))),"")</f>
        <v/>
      </c>
      <c r="AA4897" s="10" t="str">
        <f>_xlfn.IFNA(IF(OR(R4897="Y",S4897="Y"),HYPERLINK(".\plots/diurnal_2016_smallegu_flat.png","diurnal flat"),HYPERLINK(VLOOKUP($AB4897,linkref!$A$2:$D$68,4,FALSE),VLOOKUP($AB4897,linkref!$A$2:$D$68,2,FALSE))),"")</f>
        <v/>
      </c>
      <c r="AB4897" t="str">
        <f>_xlfn.IFNA(VLOOKUP(I4897,units!A$2:B$1765,2,FALSE),"")</f>
        <v/>
      </c>
    </row>
    <row r="4898" spans="1:28" x14ac:dyDescent="0.3">
      <c r="A4898" s="1" t="s">
        <v>20964</v>
      </c>
      <c r="B4898" s="9" t="str">
        <f>_xlfn.IFNA(VLOOKUP(C4898,regions!A$1:B$49,2,FALSE),"")</f>
        <v>MANE-VU</v>
      </c>
      <c r="C4898" t="s">
        <v>20939</v>
      </c>
      <c r="D4898" s="1" t="s">
        <v>10973</v>
      </c>
      <c r="G4898" t="s">
        <v>10972</v>
      </c>
      <c r="H4898" s="1" t="s">
        <v>10968</v>
      </c>
      <c r="I4898" s="1" t="s">
        <v>10969</v>
      </c>
      <c r="J4898" s="1" t="s">
        <v>10970</v>
      </c>
      <c r="K4898" s="1" t="s">
        <v>10971</v>
      </c>
      <c r="L4898" s="1" t="s">
        <v>229</v>
      </c>
      <c r="M4898" s="1" t="s">
        <v>110</v>
      </c>
      <c r="P4898" s="1" t="s">
        <v>111</v>
      </c>
      <c r="Q4898" s="1" t="s">
        <v>136</v>
      </c>
      <c r="S4898" t="str">
        <f t="shared" si="76"/>
        <v>N</v>
      </c>
      <c r="T4898" t="s">
        <v>19</v>
      </c>
      <c r="U4898" t="s">
        <v>112</v>
      </c>
      <c r="V4898" s="12">
        <v>2.2918000000000001E-3</v>
      </c>
      <c r="W4898" s="12">
        <v>1.6289700000000001E-4</v>
      </c>
      <c r="X4898" s="12">
        <v>7.8639999999999894E-6</v>
      </c>
      <c r="Z4898" s="10" t="str">
        <f>_xlfn.IFNA(IF(OR(R4898="Y",S4898="Y"),HYPERLINK(".\plots/daily_2016_smallegu_flat.png","daily flat"),HYPERLINK(VLOOKUP($AB4898,linkref!$A$2:$D$68,3,FALSE),VLOOKUP($AB4898,linkref!$A$2:$D$68,2,FALSE))),"")</f>
        <v>MANE-VU Gas Peaking</v>
      </c>
      <c r="AA4898" s="10" t="str">
        <f>_xlfn.IFNA(IF(OR(R4898="Y",S4898="Y"),HYPERLINK(".\plots/diurnal_2016_smallegu_flat.png","diurnal flat"),HYPERLINK(VLOOKUP($AB4898,linkref!$A$2:$D$68,4,FALSE),VLOOKUP($AB4898,linkref!$A$2:$D$68,2,FALSE))),"")</f>
        <v>MANE-VU Gas Peaking</v>
      </c>
      <c r="AB4898" t="str">
        <f>_xlfn.IFNA(VLOOKUP(I4898,units!A$2:B$1765,2,FALSE),"")</f>
        <v>MANE-VU_gas_peak</v>
      </c>
    </row>
    <row r="4899" spans="1:28" hidden="1" x14ac:dyDescent="0.3">
      <c r="B4899" s="9" t="str">
        <f>_xlfn.IFNA(VLOOKUP(C4899,regions!A$1:B$49,2,FALSE),"")</f>
        <v>West</v>
      </c>
      <c r="C4899" t="s">
        <v>20905</v>
      </c>
      <c r="D4899" s="1" t="s">
        <v>248</v>
      </c>
      <c r="G4899" t="s">
        <v>11844</v>
      </c>
      <c r="H4899" s="1" t="s">
        <v>11840</v>
      </c>
      <c r="I4899" s="1" t="s">
        <v>11841</v>
      </c>
      <c r="J4899" s="1" t="s">
        <v>11842</v>
      </c>
      <c r="K4899" s="1" t="s">
        <v>11845</v>
      </c>
      <c r="L4899" s="1" t="s">
        <v>253</v>
      </c>
      <c r="M4899" s="1" t="s">
        <v>110</v>
      </c>
      <c r="Q4899" s="1" t="s">
        <v>7060</v>
      </c>
      <c r="S4899" t="str">
        <f t="shared" si="76"/>
        <v>N</v>
      </c>
      <c r="T4899" t="s">
        <v>8</v>
      </c>
      <c r="U4899" t="s">
        <v>22632</v>
      </c>
      <c r="V4899" s="4">
        <v>2.2489300000000001E-3</v>
      </c>
      <c r="W4899" s="4">
        <v>1.0891300000000001E-4</v>
      </c>
      <c r="X4899" s="4">
        <v>1.12095E-6</v>
      </c>
      <c r="Y4899">
        <v>1</v>
      </c>
      <c r="Z4899" s="10" t="str">
        <f>_xlfn.IFNA(IF(OR(R4899="Y",S4899="Y"),HYPERLINK(".\plots/daily_2016_smallegu_flat.png","daily flat"),HYPERLINK(VLOOKUP($AB4899,linkref!$A$2:$D$68,3,FALSE),VLOOKUP($AB4899,linkref!$A$2:$D$68,2,FALSE))),"")</f>
        <v/>
      </c>
      <c r="AA4899" s="10" t="str">
        <f>_xlfn.IFNA(IF(OR(R4899="Y",S4899="Y"),HYPERLINK(".\plots/diurnal_2016_smallegu_flat.png","diurnal flat"),HYPERLINK(VLOOKUP($AB4899,linkref!$A$2:$D$68,4,FALSE),VLOOKUP($AB4899,linkref!$A$2:$D$68,2,FALSE))),"")</f>
        <v/>
      </c>
      <c r="AB4899" t="str">
        <f>_xlfn.IFNA(VLOOKUP(I4899,units!A$2:B$1765,2,FALSE),"")</f>
        <v/>
      </c>
    </row>
    <row r="4900" spans="1:28" hidden="1" x14ac:dyDescent="0.3">
      <c r="B4900" s="9" t="str">
        <f>_xlfn.IFNA(VLOOKUP(C4900,regions!A$1:B$49,2,FALSE),"")</f>
        <v>West</v>
      </c>
      <c r="C4900" t="s">
        <v>20905</v>
      </c>
      <c r="D4900" s="1" t="s">
        <v>5220</v>
      </c>
      <c r="G4900" t="s">
        <v>12434</v>
      </c>
      <c r="H4900" s="1" t="s">
        <v>15809</v>
      </c>
      <c r="I4900" s="1" t="s">
        <v>15810</v>
      </c>
      <c r="J4900" s="1" t="s">
        <v>15811</v>
      </c>
      <c r="K4900" s="1" t="s">
        <v>15812</v>
      </c>
      <c r="L4900" s="1" t="s">
        <v>253</v>
      </c>
      <c r="M4900" s="1" t="s">
        <v>110</v>
      </c>
      <c r="Q4900" s="1" t="s">
        <v>254</v>
      </c>
      <c r="S4900" t="str">
        <f t="shared" si="76"/>
        <v>N</v>
      </c>
      <c r="T4900" t="s">
        <v>8</v>
      </c>
      <c r="U4900" t="s">
        <v>22632</v>
      </c>
      <c r="V4900" s="4">
        <v>2.2127900000000001E-3</v>
      </c>
      <c r="W4900" s="4">
        <v>6.6353000000000007E-5</v>
      </c>
      <c r="X4900" s="4">
        <v>2.2989999999999999E-6</v>
      </c>
      <c r="Y4900">
        <v>100</v>
      </c>
      <c r="Z4900" s="10" t="str">
        <f>_xlfn.IFNA(IF(OR(R4900="Y",S4900="Y"),HYPERLINK(".\plots/daily_2016_smallegu_flat.png","daily flat"),HYPERLINK(VLOOKUP($AB4900,linkref!$A$2:$D$68,3,FALSE),VLOOKUP($AB4900,linkref!$A$2:$D$68,2,FALSE))),"")</f>
        <v/>
      </c>
      <c r="AA4900" s="10" t="str">
        <f>_xlfn.IFNA(IF(OR(R4900="Y",S4900="Y"),HYPERLINK(".\plots/diurnal_2016_smallegu_flat.png","diurnal flat"),HYPERLINK(VLOOKUP($AB4900,linkref!$A$2:$D$68,4,FALSE),VLOOKUP($AB4900,linkref!$A$2:$D$68,2,FALSE))),"")</f>
        <v/>
      </c>
      <c r="AB4900" t="str">
        <f>_xlfn.IFNA(VLOOKUP(I4900,units!A$2:B$1765,2,FALSE),"")</f>
        <v/>
      </c>
    </row>
    <row r="4901" spans="1:28" hidden="1" x14ac:dyDescent="0.3">
      <c r="B4901" s="9" t="str">
        <f>_xlfn.IFNA(VLOOKUP(C4901,regions!A$1:B$49,2,FALSE),"")</f>
        <v>SESARM</v>
      </c>
      <c r="C4901" t="s">
        <v>20931</v>
      </c>
      <c r="D4901" s="1" t="s">
        <v>17026</v>
      </c>
      <c r="G4901" t="s">
        <v>17025</v>
      </c>
      <c r="H4901" s="1" t="s">
        <v>17021</v>
      </c>
      <c r="I4901" s="1" t="s">
        <v>17022</v>
      </c>
      <c r="J4901" s="1" t="s">
        <v>17023</v>
      </c>
      <c r="K4901" s="1" t="s">
        <v>17024</v>
      </c>
      <c r="L4901" s="1" t="s">
        <v>253</v>
      </c>
      <c r="M4901" s="1" t="s">
        <v>110</v>
      </c>
      <c r="P4901" s="1" t="s">
        <v>111</v>
      </c>
      <c r="Q4901" s="1" t="s">
        <v>254</v>
      </c>
      <c r="S4901" t="str">
        <f t="shared" si="76"/>
        <v>N</v>
      </c>
      <c r="T4901" t="s">
        <v>8</v>
      </c>
      <c r="U4901" t="s">
        <v>22632</v>
      </c>
      <c r="V4901" s="4">
        <v>2.2000000000000001E-3</v>
      </c>
      <c r="W4901" s="4"/>
      <c r="X4901" s="4"/>
      <c r="Y4901">
        <v>2</v>
      </c>
      <c r="Z4901" s="10" t="str">
        <f>_xlfn.IFNA(IF(OR(R4901="Y",S4901="Y"),HYPERLINK(".\plots/daily_2016_smallegu_flat.png","daily flat"),HYPERLINK(VLOOKUP($AB4901,linkref!$A$2:$D$68,3,FALSE),VLOOKUP($AB4901,linkref!$A$2:$D$68,2,FALSE))),"")</f>
        <v/>
      </c>
      <c r="AA4901" s="10" t="str">
        <f>_xlfn.IFNA(IF(OR(R4901="Y",S4901="Y"),HYPERLINK(".\plots/diurnal_2016_smallegu_flat.png","diurnal flat"),HYPERLINK(VLOOKUP($AB4901,linkref!$A$2:$D$68,4,FALSE),VLOOKUP($AB4901,linkref!$A$2:$D$68,2,FALSE))),"")</f>
        <v/>
      </c>
      <c r="AB4901" t="str">
        <f>_xlfn.IFNA(VLOOKUP(I4901,units!A$2:B$1765,2,FALSE),"")</f>
        <v/>
      </c>
    </row>
    <row r="4902" spans="1:28" hidden="1" x14ac:dyDescent="0.3">
      <c r="B4902" s="9" t="str">
        <f>_xlfn.IFNA(VLOOKUP(C4902,regions!A$1:B$49,2,FALSE),"")</f>
        <v>West</v>
      </c>
      <c r="C4902" t="s">
        <v>20905</v>
      </c>
      <c r="D4902" s="1" t="s">
        <v>5220</v>
      </c>
      <c r="G4902" t="s">
        <v>12434</v>
      </c>
      <c r="H4902" s="1" t="s">
        <v>15798</v>
      </c>
      <c r="I4902" s="1" t="s">
        <v>15799</v>
      </c>
      <c r="J4902" s="1" t="s">
        <v>15800</v>
      </c>
      <c r="K4902" s="1" t="s">
        <v>15801</v>
      </c>
      <c r="L4902" s="1" t="s">
        <v>253</v>
      </c>
      <c r="M4902" s="1" t="s">
        <v>110</v>
      </c>
      <c r="Q4902" s="1" t="s">
        <v>254</v>
      </c>
      <c r="S4902" t="str">
        <f t="shared" si="76"/>
        <v>N</v>
      </c>
      <c r="T4902" t="s">
        <v>8</v>
      </c>
      <c r="U4902" t="s">
        <v>22632</v>
      </c>
      <c r="V4902" s="4">
        <v>2.1712300000000001E-3</v>
      </c>
      <c r="W4902" s="4">
        <v>6.5106999999999999E-5</v>
      </c>
      <c r="X4902" s="4">
        <v>2.255E-6</v>
      </c>
      <c r="Y4902">
        <v>100</v>
      </c>
      <c r="Z4902" s="10" t="str">
        <f>_xlfn.IFNA(IF(OR(R4902="Y",S4902="Y"),HYPERLINK(".\plots/daily_2016_smallegu_flat.png","daily flat"),HYPERLINK(VLOOKUP($AB4902,linkref!$A$2:$D$68,3,FALSE),VLOOKUP($AB4902,linkref!$A$2:$D$68,2,FALSE))),"")</f>
        <v/>
      </c>
      <c r="AA4902" s="10" t="str">
        <f>_xlfn.IFNA(IF(OR(R4902="Y",S4902="Y"),HYPERLINK(".\plots/diurnal_2016_smallegu_flat.png","diurnal flat"),HYPERLINK(VLOOKUP($AB4902,linkref!$A$2:$D$68,4,FALSE),VLOOKUP($AB4902,linkref!$A$2:$D$68,2,FALSE))),"")</f>
        <v/>
      </c>
      <c r="AB4902" t="str">
        <f>_xlfn.IFNA(VLOOKUP(I4902,units!A$2:B$1765,2,FALSE),"")</f>
        <v/>
      </c>
    </row>
    <row r="4903" spans="1:28" hidden="1" x14ac:dyDescent="0.3">
      <c r="B4903" s="9" t="str">
        <f>_xlfn.IFNA(VLOOKUP(C4903,regions!A$1:B$49,2,FALSE),"")</f>
        <v>Southwest</v>
      </c>
      <c r="C4903" t="s">
        <v>20938</v>
      </c>
      <c r="D4903" s="1" t="s">
        <v>7209</v>
      </c>
      <c r="G4903" t="s">
        <v>9313</v>
      </c>
      <c r="H4903" s="1" t="s">
        <v>9309</v>
      </c>
      <c r="I4903" s="1" t="s">
        <v>22116</v>
      </c>
      <c r="J4903" s="1" t="s">
        <v>22117</v>
      </c>
      <c r="K4903" s="1" t="s">
        <v>22118</v>
      </c>
      <c r="L4903" s="1" t="s">
        <v>21208</v>
      </c>
      <c r="M4903" s="1" t="s">
        <v>110</v>
      </c>
      <c r="P4903" s="1" t="s">
        <v>111</v>
      </c>
      <c r="Q4903" s="1" t="s">
        <v>11177</v>
      </c>
      <c r="S4903" t="str">
        <f t="shared" si="76"/>
        <v>N</v>
      </c>
      <c r="T4903" t="s">
        <v>8</v>
      </c>
      <c r="U4903" t="s">
        <v>112</v>
      </c>
      <c r="V4903" s="4">
        <v>2.085E-3</v>
      </c>
      <c r="W4903" s="4">
        <v>1.4999999999999901E-4</v>
      </c>
      <c r="X4903" s="4">
        <v>5.0000000000000004E-6</v>
      </c>
      <c r="Y4903">
        <v>260</v>
      </c>
      <c r="Z4903" s="10" t="str">
        <f>_xlfn.IFNA(IF(OR(R4903="Y",S4903="Y"),HYPERLINK(".\plots/daily_2016_smallegu_flat.png","daily flat"),HYPERLINK(VLOOKUP($AB4903,linkref!$A$2:$D$68,3,FALSE),VLOOKUP($AB4903,linkref!$A$2:$D$68,2,FALSE))),"")</f>
        <v/>
      </c>
      <c r="AA4903" s="10" t="str">
        <f>_xlfn.IFNA(IF(OR(R4903="Y",S4903="Y"),HYPERLINK(".\plots/diurnal_2016_smallegu_flat.png","diurnal flat"),HYPERLINK(VLOOKUP($AB4903,linkref!$A$2:$D$68,4,FALSE),VLOOKUP($AB4903,linkref!$A$2:$D$68,2,FALSE))),"")</f>
        <v/>
      </c>
      <c r="AB4903" t="str">
        <f>_xlfn.IFNA(VLOOKUP(I4903,units!A$2:B$1765,2,FALSE),"")</f>
        <v/>
      </c>
    </row>
    <row r="4904" spans="1:28" x14ac:dyDescent="0.3">
      <c r="A4904" s="1" t="s">
        <v>5551</v>
      </c>
      <c r="B4904" s="9" t="str">
        <f>_xlfn.IFNA(VLOOKUP(C4904,regions!A$1:B$49,2,FALSE),"")</f>
        <v>West</v>
      </c>
      <c r="C4904" t="s">
        <v>20905</v>
      </c>
      <c r="D4904" s="1" t="s">
        <v>5553</v>
      </c>
      <c r="E4904" s="1" t="s">
        <v>5552</v>
      </c>
      <c r="F4904" s="1" t="s">
        <v>159</v>
      </c>
      <c r="G4904" t="s">
        <v>5558</v>
      </c>
      <c r="H4904" s="1" t="s">
        <v>5554</v>
      </c>
      <c r="I4904" s="1" t="s">
        <v>5555</v>
      </c>
      <c r="J4904" s="1" t="s">
        <v>5556</v>
      </c>
      <c r="K4904" s="1" t="s">
        <v>5559</v>
      </c>
      <c r="L4904" s="1" t="s">
        <v>5560</v>
      </c>
      <c r="M4904" s="1" t="s">
        <v>110</v>
      </c>
      <c r="N4904" t="s">
        <v>102</v>
      </c>
      <c r="O4904" t="s">
        <v>219</v>
      </c>
      <c r="P4904" s="1" t="s">
        <v>111</v>
      </c>
      <c r="Q4904" s="1" t="s">
        <v>377</v>
      </c>
      <c r="R4904" t="s">
        <v>8</v>
      </c>
      <c r="S4904" t="str">
        <f t="shared" si="76"/>
        <v>N</v>
      </c>
      <c r="T4904" t="s">
        <v>19</v>
      </c>
      <c r="V4904" s="12">
        <v>2.0582E-3</v>
      </c>
      <c r="W4904" s="12">
        <v>2.0658499999999999E-4</v>
      </c>
      <c r="X4904" s="12">
        <v>1.7748E-3</v>
      </c>
      <c r="Y4904">
        <v>8736</v>
      </c>
      <c r="Z4904" s="10" t="str">
        <f>_xlfn.IFNA(IF(OR(R4904="Y",S4904="Y"),HYPERLINK(".\plots/daily_2016_smallegu_flat.png","daily flat"),HYPERLINK(VLOOKUP($AB4904,linkref!$A$2:$D$68,3,FALSE),VLOOKUP($AB4904,linkref!$A$2:$D$68,2,FALSE))),"")</f>
        <v>daily flat</v>
      </c>
      <c r="AA4904" s="10" t="str">
        <f>_xlfn.IFNA(IF(OR(R4904="Y",S4904="Y"),HYPERLINK(".\plots/diurnal_2016_smallegu_flat.png","diurnal flat"),HYPERLINK(VLOOKUP($AB4904,linkref!$A$2:$D$68,4,FALSE),VLOOKUP($AB4904,linkref!$A$2:$D$68,2,FALSE))),"")</f>
        <v>diurnal flat</v>
      </c>
      <c r="AB4904" t="str">
        <f>_xlfn.IFNA(VLOOKUP(I4904,units!A$2:B$1765,2,FALSE),"")</f>
        <v>West_gas_peak</v>
      </c>
    </row>
    <row r="4905" spans="1:28" hidden="1" x14ac:dyDescent="0.3">
      <c r="B4905" s="9" t="str">
        <f>_xlfn.IFNA(VLOOKUP(C4905,regions!A$1:B$49,2,FALSE),"")</f>
        <v>SESARM</v>
      </c>
      <c r="C4905" t="s">
        <v>20925</v>
      </c>
      <c r="D4905" s="1" t="s">
        <v>18048</v>
      </c>
      <c r="G4905" t="s">
        <v>18047</v>
      </c>
      <c r="H4905" s="1" t="s">
        <v>18043</v>
      </c>
      <c r="I4905" s="1" t="s">
        <v>20731</v>
      </c>
      <c r="J4905" s="1" t="s">
        <v>20732</v>
      </c>
      <c r="K4905" s="1" t="s">
        <v>20733</v>
      </c>
      <c r="L4905" s="1" t="s">
        <v>135</v>
      </c>
      <c r="M4905" s="1" t="s">
        <v>110</v>
      </c>
      <c r="P4905" s="1" t="s">
        <v>111</v>
      </c>
      <c r="Q4905" s="1" t="s">
        <v>7060</v>
      </c>
      <c r="S4905" t="str">
        <f t="shared" si="76"/>
        <v>N</v>
      </c>
      <c r="T4905" t="s">
        <v>8</v>
      </c>
      <c r="U4905" t="s">
        <v>22632</v>
      </c>
      <c r="V4905" s="4">
        <v>2.0410300000000001E-3</v>
      </c>
      <c r="W4905" s="4">
        <v>1.5577700000000001E-4</v>
      </c>
      <c r="X4905" s="4">
        <v>1.3496E-4</v>
      </c>
      <c r="Z4905" s="10" t="str">
        <f>_xlfn.IFNA(IF(OR(R4905="Y",S4905="Y"),HYPERLINK(".\plots/daily_2016_smallegu_flat.png","daily flat"),HYPERLINK(VLOOKUP($AB4905,linkref!$A$2:$D$68,3,FALSE),VLOOKUP($AB4905,linkref!$A$2:$D$68,2,FALSE))),"")</f>
        <v/>
      </c>
      <c r="AA4905" s="10" t="str">
        <f>_xlfn.IFNA(IF(OR(R4905="Y",S4905="Y"),HYPERLINK(".\plots/diurnal_2016_smallegu_flat.png","diurnal flat"),HYPERLINK(VLOOKUP($AB4905,linkref!$A$2:$D$68,4,FALSE),VLOOKUP($AB4905,linkref!$A$2:$D$68,2,FALSE))),"")</f>
        <v/>
      </c>
      <c r="AB4905" t="str">
        <f>_xlfn.IFNA(VLOOKUP(I4905,units!A$2:B$1765,2,FALSE),"")</f>
        <v/>
      </c>
    </row>
    <row r="4906" spans="1:28" hidden="1" x14ac:dyDescent="0.3">
      <c r="B4906" s="9" t="str">
        <f>_xlfn.IFNA(VLOOKUP(C4906,regions!A$1:B$49,2,FALSE),"")</f>
        <v>West North Central</v>
      </c>
      <c r="C4906" t="s">
        <v>20920</v>
      </c>
      <c r="D4906" s="1" t="s">
        <v>10581</v>
      </c>
      <c r="G4906" t="s">
        <v>10580</v>
      </c>
      <c r="H4906" s="1" t="s">
        <v>10576</v>
      </c>
      <c r="I4906" s="1" t="s">
        <v>20509</v>
      </c>
      <c r="J4906" s="1" t="s">
        <v>10590</v>
      </c>
      <c r="K4906" s="1" t="s">
        <v>20510</v>
      </c>
      <c r="L4906" s="1" t="s">
        <v>1205</v>
      </c>
      <c r="M4906" s="1" t="s">
        <v>110</v>
      </c>
      <c r="P4906" s="1" t="s">
        <v>111</v>
      </c>
      <c r="Q4906" s="1" t="s">
        <v>254</v>
      </c>
      <c r="S4906" t="str">
        <f t="shared" si="76"/>
        <v>N</v>
      </c>
      <c r="T4906" t="s">
        <v>8</v>
      </c>
      <c r="U4906" t="s">
        <v>22632</v>
      </c>
      <c r="V4906" s="4">
        <v>2.0279400000000002E-3</v>
      </c>
      <c r="W4906" s="4">
        <v>3.4956500000000003E-5</v>
      </c>
      <c r="X4906" s="4">
        <v>9.6303999999999997E-7</v>
      </c>
      <c r="Y4906">
        <v>1</v>
      </c>
      <c r="Z4906" s="10" t="str">
        <f>_xlfn.IFNA(IF(OR(R4906="Y",S4906="Y"),HYPERLINK(".\plots/daily_2016_smallegu_flat.png","daily flat"),HYPERLINK(VLOOKUP($AB4906,linkref!$A$2:$D$68,3,FALSE),VLOOKUP($AB4906,linkref!$A$2:$D$68,2,FALSE))),"")</f>
        <v/>
      </c>
      <c r="AA4906" s="10" t="str">
        <f>_xlfn.IFNA(IF(OR(R4906="Y",S4906="Y"),HYPERLINK(".\plots/diurnal_2016_smallegu_flat.png","diurnal flat"),HYPERLINK(VLOOKUP($AB4906,linkref!$A$2:$D$68,4,FALSE),VLOOKUP($AB4906,linkref!$A$2:$D$68,2,FALSE))),"")</f>
        <v/>
      </c>
      <c r="AB4906" t="str">
        <f>_xlfn.IFNA(VLOOKUP(I4906,units!A$2:B$1765,2,FALSE),"")</f>
        <v/>
      </c>
    </row>
    <row r="4907" spans="1:28" hidden="1" x14ac:dyDescent="0.3">
      <c r="B4907" s="9" t="str">
        <f>_xlfn.IFNA(VLOOKUP(C4907,regions!A$1:B$49,2,FALSE),"")</f>
        <v>West</v>
      </c>
      <c r="C4907" t="s">
        <v>20905</v>
      </c>
      <c r="D4907" s="1" t="s">
        <v>103</v>
      </c>
      <c r="G4907" t="s">
        <v>19813</v>
      </c>
      <c r="H4907" s="1" t="s">
        <v>19809</v>
      </c>
      <c r="I4907" s="1" t="s">
        <v>19814</v>
      </c>
      <c r="J4907" s="1" t="s">
        <v>19815</v>
      </c>
      <c r="K4907" s="1" t="s">
        <v>19816</v>
      </c>
      <c r="L4907" s="1" t="s">
        <v>253</v>
      </c>
      <c r="M4907" s="1" t="s">
        <v>110</v>
      </c>
      <c r="Q4907" s="1" t="s">
        <v>7060</v>
      </c>
      <c r="S4907" t="str">
        <f t="shared" si="76"/>
        <v>N</v>
      </c>
      <c r="T4907" t="s">
        <v>8</v>
      </c>
      <c r="U4907" t="s">
        <v>22632</v>
      </c>
      <c r="V4907" s="4">
        <v>2.0123699999999999E-3</v>
      </c>
      <c r="W4907" s="4">
        <v>6.4869999999999994E-5</v>
      </c>
      <c r="X4907" s="4">
        <v>2.1749999999999999E-6</v>
      </c>
      <c r="Y4907">
        <v>30</v>
      </c>
      <c r="Z4907" s="10" t="str">
        <f>_xlfn.IFNA(IF(OR(R4907="Y",S4907="Y"),HYPERLINK(".\plots/daily_2016_smallegu_flat.png","daily flat"),HYPERLINK(VLOOKUP($AB4907,linkref!$A$2:$D$68,3,FALSE),VLOOKUP($AB4907,linkref!$A$2:$D$68,2,FALSE))),"")</f>
        <v/>
      </c>
      <c r="AA4907" s="10" t="str">
        <f>_xlfn.IFNA(IF(OR(R4907="Y",S4907="Y"),HYPERLINK(".\plots/diurnal_2016_smallegu_flat.png","diurnal flat"),HYPERLINK(VLOOKUP($AB4907,linkref!$A$2:$D$68,4,FALSE),VLOOKUP($AB4907,linkref!$A$2:$D$68,2,FALSE))),"")</f>
        <v/>
      </c>
      <c r="AB4907" t="str">
        <f>_xlfn.IFNA(VLOOKUP(I4907,units!A$2:B$1765,2,FALSE),"")</f>
        <v/>
      </c>
    </row>
    <row r="4908" spans="1:28" hidden="1" x14ac:dyDescent="0.3">
      <c r="B4908" s="9" t="str">
        <f>_xlfn.IFNA(VLOOKUP(C4908,regions!A$1:B$49,2,FALSE),"")</f>
        <v>West</v>
      </c>
      <c r="C4908" t="s">
        <v>20905</v>
      </c>
      <c r="D4908" s="1" t="s">
        <v>594</v>
      </c>
      <c r="G4908" t="s">
        <v>12276</v>
      </c>
      <c r="H4908" s="1" t="s">
        <v>12272</v>
      </c>
      <c r="I4908" s="1" t="s">
        <v>12273</v>
      </c>
      <c r="J4908" s="1" t="s">
        <v>12274</v>
      </c>
      <c r="K4908" s="1" t="s">
        <v>20481</v>
      </c>
      <c r="L4908" s="1" t="s">
        <v>253</v>
      </c>
      <c r="M4908" s="1" t="s">
        <v>110</v>
      </c>
      <c r="Q4908" s="1" t="s">
        <v>7060</v>
      </c>
      <c r="S4908" t="str">
        <f t="shared" si="76"/>
        <v>N</v>
      </c>
      <c r="T4908" t="s">
        <v>8</v>
      </c>
      <c r="U4908" t="s">
        <v>22632</v>
      </c>
      <c r="V4908" s="4">
        <v>2.00527E-3</v>
      </c>
      <c r="W4908" s="4">
        <v>7.1516399999999999E-5</v>
      </c>
      <c r="X4908" s="4">
        <v>4.0915999999999999E-6</v>
      </c>
      <c r="Y4908">
        <v>2</v>
      </c>
      <c r="Z4908" s="10" t="str">
        <f>_xlfn.IFNA(IF(OR(R4908="Y",S4908="Y"),HYPERLINK(".\plots/daily_2016_smallegu_flat.png","daily flat"),HYPERLINK(VLOOKUP($AB4908,linkref!$A$2:$D$68,3,FALSE),VLOOKUP($AB4908,linkref!$A$2:$D$68,2,FALSE))),"")</f>
        <v/>
      </c>
      <c r="AA4908" s="10" t="str">
        <f>_xlfn.IFNA(IF(OR(R4908="Y",S4908="Y"),HYPERLINK(".\plots/diurnal_2016_smallegu_flat.png","diurnal flat"),HYPERLINK(VLOOKUP($AB4908,linkref!$A$2:$D$68,4,FALSE),VLOOKUP($AB4908,linkref!$A$2:$D$68,2,FALSE))),"")</f>
        <v/>
      </c>
      <c r="AB4908" t="str">
        <f>_xlfn.IFNA(VLOOKUP(I4908,units!A$2:B$1765,2,FALSE),"")</f>
        <v/>
      </c>
    </row>
    <row r="4909" spans="1:28" hidden="1" x14ac:dyDescent="0.3">
      <c r="B4909" s="9" t="str">
        <f>_xlfn.IFNA(VLOOKUP(C4909,regions!A$1:B$49,2,FALSE),"")</f>
        <v>MANE-VU</v>
      </c>
      <c r="C4909" t="s">
        <v>20912</v>
      </c>
      <c r="D4909" s="1" t="s">
        <v>3289</v>
      </c>
      <c r="G4909" t="s">
        <v>11444</v>
      </c>
      <c r="H4909" s="1" t="s">
        <v>11439</v>
      </c>
      <c r="I4909" s="1" t="s">
        <v>11446</v>
      </c>
      <c r="J4909" s="1" t="s">
        <v>11447</v>
      </c>
      <c r="K4909" s="1" t="s">
        <v>11449</v>
      </c>
      <c r="L4909" s="1" t="s">
        <v>6519</v>
      </c>
      <c r="M4909" s="1" t="s">
        <v>110</v>
      </c>
      <c r="P4909" s="1" t="s">
        <v>111</v>
      </c>
      <c r="Q4909" s="1" t="s">
        <v>254</v>
      </c>
      <c r="S4909" t="str">
        <f t="shared" si="76"/>
        <v>N</v>
      </c>
      <c r="T4909" t="s">
        <v>8</v>
      </c>
      <c r="U4909" t="s">
        <v>22632</v>
      </c>
      <c r="V4909" s="4">
        <v>2E-3</v>
      </c>
      <c r="W4909" s="4"/>
      <c r="X4909" s="4">
        <v>1.6E-2</v>
      </c>
      <c r="Z4909" s="10" t="str">
        <f>_xlfn.IFNA(IF(OR(R4909="Y",S4909="Y"),HYPERLINK(".\plots/daily_2016_smallegu_flat.png","daily flat"),HYPERLINK(VLOOKUP($AB4909,linkref!$A$2:$D$68,3,FALSE),VLOOKUP($AB4909,linkref!$A$2:$D$68,2,FALSE))),"")</f>
        <v/>
      </c>
      <c r="AA4909" s="10" t="str">
        <f>_xlfn.IFNA(IF(OR(R4909="Y",S4909="Y"),HYPERLINK(".\plots/diurnal_2016_smallegu_flat.png","diurnal flat"),HYPERLINK(VLOOKUP($AB4909,linkref!$A$2:$D$68,4,FALSE),VLOOKUP($AB4909,linkref!$A$2:$D$68,2,FALSE))),"")</f>
        <v/>
      </c>
      <c r="AB4909" t="str">
        <f>_xlfn.IFNA(VLOOKUP(I4909,units!A$2:B$1765,2,FALSE),"")</f>
        <v/>
      </c>
    </row>
    <row r="4910" spans="1:28" hidden="1" x14ac:dyDescent="0.3">
      <c r="B4910" s="9" t="str">
        <f>_xlfn.IFNA(VLOOKUP(C4910,regions!A$1:B$49,2,FALSE),"")</f>
        <v>South</v>
      </c>
      <c r="C4910" t="s">
        <v>20908</v>
      </c>
      <c r="D4910" s="1" t="s">
        <v>14008</v>
      </c>
      <c r="G4910" t="s">
        <v>14007</v>
      </c>
      <c r="H4910" s="1" t="s">
        <v>14003</v>
      </c>
      <c r="I4910" s="1" t="s">
        <v>14004</v>
      </c>
      <c r="J4910" s="1" t="s">
        <v>14005</v>
      </c>
      <c r="K4910" s="1" t="s">
        <v>14006</v>
      </c>
      <c r="L4910" s="1" t="s">
        <v>730</v>
      </c>
      <c r="M4910" s="1" t="s">
        <v>2366</v>
      </c>
      <c r="P4910" s="1" t="s">
        <v>111</v>
      </c>
      <c r="Q4910" s="1" t="s">
        <v>254</v>
      </c>
      <c r="S4910" t="str">
        <f t="shared" si="76"/>
        <v>N</v>
      </c>
      <c r="T4910" t="s">
        <v>8</v>
      </c>
      <c r="U4910" t="s">
        <v>22632</v>
      </c>
      <c r="V4910" s="4">
        <v>2E-3</v>
      </c>
      <c r="W4910" s="4">
        <v>2.0000000000000001E-4</v>
      </c>
      <c r="X4910" s="4">
        <v>2.0000000000000001E-4</v>
      </c>
      <c r="Y4910">
        <v>4</v>
      </c>
      <c r="Z4910" s="10" t="str">
        <f>_xlfn.IFNA(IF(OR(R4910="Y",S4910="Y"),HYPERLINK(".\plots/daily_2016_smallegu_flat.png","daily flat"),HYPERLINK(VLOOKUP($AB4910,linkref!$A$2:$D$68,3,FALSE),VLOOKUP($AB4910,linkref!$A$2:$D$68,2,FALSE))),"")</f>
        <v/>
      </c>
      <c r="AA4910" s="10" t="str">
        <f>_xlfn.IFNA(IF(OR(R4910="Y",S4910="Y"),HYPERLINK(".\plots/diurnal_2016_smallegu_flat.png","diurnal flat"),HYPERLINK(VLOOKUP($AB4910,linkref!$A$2:$D$68,4,FALSE),VLOOKUP($AB4910,linkref!$A$2:$D$68,2,FALSE))),"")</f>
        <v/>
      </c>
      <c r="AB4910" t="str">
        <f>_xlfn.IFNA(VLOOKUP(I4910,units!A$2:B$1765,2,FALSE),"")</f>
        <v/>
      </c>
    </row>
    <row r="4911" spans="1:28" hidden="1" x14ac:dyDescent="0.3">
      <c r="B4911" s="9" t="str">
        <f>_xlfn.IFNA(VLOOKUP(C4911,regions!A$1:B$49,2,FALSE),"")</f>
        <v>South</v>
      </c>
      <c r="C4911" t="s">
        <v>20917</v>
      </c>
      <c r="D4911" s="1" t="s">
        <v>21090</v>
      </c>
      <c r="G4911" t="s">
        <v>21089</v>
      </c>
      <c r="H4911" s="1" t="s">
        <v>21085</v>
      </c>
      <c r="I4911" s="1" t="s">
        <v>21086</v>
      </c>
      <c r="J4911" s="1" t="s">
        <v>21087</v>
      </c>
      <c r="K4911" s="1" t="s">
        <v>21088</v>
      </c>
      <c r="L4911" s="1" t="s">
        <v>1946</v>
      </c>
      <c r="M4911" s="1" t="s">
        <v>110</v>
      </c>
      <c r="P4911" s="1" t="s">
        <v>111</v>
      </c>
      <c r="Q4911" s="1" t="s">
        <v>254</v>
      </c>
      <c r="S4911" t="str">
        <f t="shared" si="76"/>
        <v>N</v>
      </c>
      <c r="T4911" t="s">
        <v>8</v>
      </c>
      <c r="U4911" t="s">
        <v>112</v>
      </c>
      <c r="V4911" s="4">
        <v>2E-3</v>
      </c>
      <c r="W4911" s="4"/>
      <c r="X4911" s="4"/>
      <c r="Y4911">
        <v>18</v>
      </c>
      <c r="Z4911" s="10" t="str">
        <f>_xlfn.IFNA(IF(OR(R4911="Y",S4911="Y"),HYPERLINK(".\plots/daily_2016_smallegu_flat.png","daily flat"),HYPERLINK(VLOOKUP($AB4911,linkref!$A$2:$D$68,3,FALSE),VLOOKUP($AB4911,linkref!$A$2:$D$68,2,FALSE))),"")</f>
        <v/>
      </c>
      <c r="AA4911" s="10" t="str">
        <f>_xlfn.IFNA(IF(OR(R4911="Y",S4911="Y"),HYPERLINK(".\plots/diurnal_2016_smallegu_flat.png","diurnal flat"),HYPERLINK(VLOOKUP($AB4911,linkref!$A$2:$D$68,4,FALSE),VLOOKUP($AB4911,linkref!$A$2:$D$68,2,FALSE))),"")</f>
        <v/>
      </c>
      <c r="AB4911" t="str">
        <f>_xlfn.IFNA(VLOOKUP(I4911,units!A$2:B$1765,2,FALSE),"")</f>
        <v/>
      </c>
    </row>
    <row r="4912" spans="1:28" hidden="1" x14ac:dyDescent="0.3">
      <c r="B4912" s="9" t="str">
        <f>_xlfn.IFNA(VLOOKUP(C4912,regions!A$1:B$49,2,FALSE),"")</f>
        <v>SESARM</v>
      </c>
      <c r="C4912" t="s">
        <v>20931</v>
      </c>
      <c r="D4912" s="1" t="s">
        <v>12375</v>
      </c>
      <c r="G4912" t="s">
        <v>12374</v>
      </c>
      <c r="H4912" s="1" t="s">
        <v>12373</v>
      </c>
      <c r="I4912" s="1" t="s">
        <v>21274</v>
      </c>
      <c r="J4912" s="1" t="s">
        <v>21275</v>
      </c>
      <c r="K4912" s="1" t="s">
        <v>21276</v>
      </c>
      <c r="L4912" s="1" t="s">
        <v>21241</v>
      </c>
      <c r="M4912" s="1" t="s">
        <v>110</v>
      </c>
      <c r="P4912" s="1" t="s">
        <v>111</v>
      </c>
      <c r="Q4912" s="1" t="s">
        <v>254</v>
      </c>
      <c r="S4912" t="str">
        <f t="shared" si="76"/>
        <v>N</v>
      </c>
      <c r="T4912" t="s">
        <v>8</v>
      </c>
      <c r="U4912" t="s">
        <v>112</v>
      </c>
      <c r="V4912" s="4">
        <v>2E-3</v>
      </c>
      <c r="W4912" s="4"/>
      <c r="X4912" s="4"/>
      <c r="Y4912">
        <v>2912</v>
      </c>
      <c r="Z4912" s="10" t="str">
        <f>_xlfn.IFNA(IF(OR(R4912="Y",S4912="Y"),HYPERLINK(".\plots/daily_2016_smallegu_flat.png","daily flat"),HYPERLINK(VLOOKUP($AB4912,linkref!$A$2:$D$68,3,FALSE),VLOOKUP($AB4912,linkref!$A$2:$D$68,2,FALSE))),"")</f>
        <v/>
      </c>
      <c r="AA4912" s="10" t="str">
        <f>_xlfn.IFNA(IF(OR(R4912="Y",S4912="Y"),HYPERLINK(".\plots/diurnal_2016_smallegu_flat.png","diurnal flat"),HYPERLINK(VLOOKUP($AB4912,linkref!$A$2:$D$68,4,FALSE),VLOOKUP($AB4912,linkref!$A$2:$D$68,2,FALSE))),"")</f>
        <v/>
      </c>
      <c r="AB4912" t="str">
        <f>_xlfn.IFNA(VLOOKUP(I4912,units!A$2:B$1765,2,FALSE),"")</f>
        <v/>
      </c>
    </row>
    <row r="4913" spans="1:28" hidden="1" x14ac:dyDescent="0.3">
      <c r="B4913" s="9" t="str">
        <f>_xlfn.IFNA(VLOOKUP(C4913,regions!A$1:B$49,2,FALSE),"")</f>
        <v>West</v>
      </c>
      <c r="C4913" t="s">
        <v>20905</v>
      </c>
      <c r="D4913" s="1" t="s">
        <v>5220</v>
      </c>
      <c r="G4913" t="s">
        <v>12434</v>
      </c>
      <c r="H4913" s="1" t="s">
        <v>16575</v>
      </c>
      <c r="I4913" s="1" t="s">
        <v>16576</v>
      </c>
      <c r="J4913" s="1" t="s">
        <v>16577</v>
      </c>
      <c r="K4913" s="1" t="s">
        <v>16578</v>
      </c>
      <c r="L4913" s="1" t="s">
        <v>253</v>
      </c>
      <c r="M4913" s="1" t="s">
        <v>110</v>
      </c>
      <c r="Q4913" s="1" t="s">
        <v>254</v>
      </c>
      <c r="S4913" t="str">
        <f t="shared" si="76"/>
        <v>N</v>
      </c>
      <c r="T4913" t="s">
        <v>8</v>
      </c>
      <c r="U4913" t="s">
        <v>22632</v>
      </c>
      <c r="V4913" s="4">
        <v>1.9932600000000002E-3</v>
      </c>
      <c r="W4913" s="4">
        <v>5.9769999999999999E-5</v>
      </c>
      <c r="X4913" s="4">
        <v>2.0710000000000002E-6</v>
      </c>
      <c r="Y4913">
        <v>100</v>
      </c>
      <c r="Z4913" s="10" t="str">
        <f>_xlfn.IFNA(IF(OR(R4913="Y",S4913="Y"),HYPERLINK(".\plots/daily_2016_smallegu_flat.png","daily flat"),HYPERLINK(VLOOKUP($AB4913,linkref!$A$2:$D$68,3,FALSE),VLOOKUP($AB4913,linkref!$A$2:$D$68,2,FALSE))),"")</f>
        <v/>
      </c>
      <c r="AA4913" s="10" t="str">
        <f>_xlfn.IFNA(IF(OR(R4913="Y",S4913="Y"),HYPERLINK(".\plots/diurnal_2016_smallegu_flat.png","diurnal flat"),HYPERLINK(VLOOKUP($AB4913,linkref!$A$2:$D$68,4,FALSE),VLOOKUP($AB4913,linkref!$A$2:$D$68,2,FALSE))),"")</f>
        <v/>
      </c>
      <c r="AB4913" t="str">
        <f>_xlfn.IFNA(VLOOKUP(I4913,units!A$2:B$1765,2,FALSE),"")</f>
        <v/>
      </c>
    </row>
    <row r="4914" spans="1:28" x14ac:dyDescent="0.3">
      <c r="A4914" s="1" t="s">
        <v>8638</v>
      </c>
      <c r="B4914" s="9" t="str">
        <f>_xlfn.IFNA(VLOOKUP(C4914,regions!A$1:B$49,2,FALSE),"")</f>
        <v>SESARM</v>
      </c>
      <c r="C4914" t="s">
        <v>20907</v>
      </c>
      <c r="D4914" s="1" t="s">
        <v>6092</v>
      </c>
      <c r="E4914" s="1" t="s">
        <v>8639</v>
      </c>
      <c r="F4914" s="1" t="s">
        <v>845</v>
      </c>
      <c r="G4914" t="s">
        <v>8644</v>
      </c>
      <c r="H4914" s="1" t="s">
        <v>8640</v>
      </c>
      <c r="I4914" s="1" t="s">
        <v>8641</v>
      </c>
      <c r="J4914" s="1" t="s">
        <v>8642</v>
      </c>
      <c r="K4914" s="1" t="s">
        <v>8643</v>
      </c>
      <c r="L4914" s="1" t="s">
        <v>135</v>
      </c>
      <c r="M4914" s="1" t="s">
        <v>2277</v>
      </c>
      <c r="N4914" t="s">
        <v>128</v>
      </c>
      <c r="O4914" t="s">
        <v>219</v>
      </c>
      <c r="P4914" s="1" t="s">
        <v>111</v>
      </c>
      <c r="Q4914" s="1" t="s">
        <v>136</v>
      </c>
      <c r="R4914" t="s">
        <v>19</v>
      </c>
      <c r="S4914" t="str">
        <f t="shared" si="76"/>
        <v>N</v>
      </c>
      <c r="T4914" t="s">
        <v>19</v>
      </c>
      <c r="V4914" s="12">
        <v>1.9870000000000001E-3</v>
      </c>
      <c r="W4914" s="12">
        <v>2.5000000000000001E-5</v>
      </c>
      <c r="X4914" s="12">
        <v>1.2E-4</v>
      </c>
      <c r="Y4914">
        <v>10</v>
      </c>
      <c r="Z4914" s="10" t="str">
        <f>_xlfn.IFNA(IF(OR(R4914="Y",S4914="Y"),HYPERLINK(".\plots/daily_2016_smallegu_flat.png","daily flat"),HYPERLINK(VLOOKUP($AB4914,linkref!$A$2:$D$68,3,FALSE),VLOOKUP($AB4914,linkref!$A$2:$D$68,2,FALSE))),"")</f>
        <v>SESARM Gas Nonpeaking</v>
      </c>
      <c r="AA4914" s="10" t="str">
        <f>_xlfn.IFNA(IF(OR(R4914="Y",S4914="Y"),HYPERLINK(".\plots/diurnal_2016_smallegu_flat.png","diurnal flat"),HYPERLINK(VLOOKUP($AB4914,linkref!$A$2:$D$68,4,FALSE),VLOOKUP($AB4914,linkref!$A$2:$D$68,2,FALSE))),"")</f>
        <v>SESARM Gas Nonpeaking</v>
      </c>
      <c r="AB4914" t="str">
        <f>_xlfn.IFNA(VLOOKUP(I4914,units!A$2:B$1765,2,FALSE),"")</f>
        <v>SESARM_gas_nonpeak</v>
      </c>
    </row>
    <row r="4915" spans="1:28" hidden="1" x14ac:dyDescent="0.3">
      <c r="B4915" s="9" t="str">
        <f>_xlfn.IFNA(VLOOKUP(C4915,regions!A$1:B$49,2,FALSE),"")</f>
        <v>LADCO</v>
      </c>
      <c r="C4915" t="s">
        <v>20941</v>
      </c>
      <c r="D4915" s="1" t="s">
        <v>9267</v>
      </c>
      <c r="G4915" t="s">
        <v>11407</v>
      </c>
      <c r="H4915" s="1" t="s">
        <v>11406</v>
      </c>
      <c r="I4915" s="1" t="s">
        <v>21077</v>
      </c>
      <c r="J4915" s="1" t="s">
        <v>21078</v>
      </c>
      <c r="K4915" s="1" t="s">
        <v>21079</v>
      </c>
      <c r="L4915" s="1" t="s">
        <v>2040</v>
      </c>
      <c r="M4915" s="1" t="s">
        <v>110</v>
      </c>
      <c r="P4915" s="1" t="s">
        <v>111</v>
      </c>
      <c r="Q4915" s="1" t="s">
        <v>254</v>
      </c>
      <c r="S4915" t="str">
        <f t="shared" si="76"/>
        <v>N</v>
      </c>
      <c r="T4915" t="s">
        <v>8</v>
      </c>
      <c r="U4915" t="s">
        <v>112</v>
      </c>
      <c r="V4915" s="4">
        <v>1.9737999999999999E-3</v>
      </c>
      <c r="W4915" s="4"/>
      <c r="X4915" s="4"/>
      <c r="Z4915" s="10" t="str">
        <f>_xlfn.IFNA(IF(OR(R4915="Y",S4915="Y"),HYPERLINK(".\plots/daily_2016_smallegu_flat.png","daily flat"),HYPERLINK(VLOOKUP($AB4915,linkref!$A$2:$D$68,3,FALSE),VLOOKUP($AB4915,linkref!$A$2:$D$68,2,FALSE))),"")</f>
        <v/>
      </c>
      <c r="AA4915" s="10" t="str">
        <f>_xlfn.IFNA(IF(OR(R4915="Y",S4915="Y"),HYPERLINK(".\plots/diurnal_2016_smallegu_flat.png","diurnal flat"),HYPERLINK(VLOOKUP($AB4915,linkref!$A$2:$D$68,4,FALSE),VLOOKUP($AB4915,linkref!$A$2:$D$68,2,FALSE))),"")</f>
        <v/>
      </c>
      <c r="AB4915" t="str">
        <f>_xlfn.IFNA(VLOOKUP(I4915,units!A$2:B$1765,2,FALSE),"")</f>
        <v/>
      </c>
    </row>
    <row r="4916" spans="1:28" x14ac:dyDescent="0.3">
      <c r="A4916" s="1" t="s">
        <v>2305</v>
      </c>
      <c r="B4916" s="9" t="str">
        <f>_xlfn.IFNA(VLOOKUP(C4916,regions!A$1:B$49,2,FALSE),"")</f>
        <v>LADCO</v>
      </c>
      <c r="C4916" t="s">
        <v>20903</v>
      </c>
      <c r="D4916" s="1" t="s">
        <v>2296</v>
      </c>
      <c r="E4916" s="1" t="s">
        <v>2295</v>
      </c>
      <c r="F4916" s="1" t="s">
        <v>40</v>
      </c>
      <c r="G4916" t="s">
        <v>2301</v>
      </c>
      <c r="H4916" s="1" t="s">
        <v>2297</v>
      </c>
      <c r="I4916" s="1" t="s">
        <v>2306</v>
      </c>
      <c r="J4916" s="1" t="s">
        <v>2299</v>
      </c>
      <c r="K4916" s="1" t="s">
        <v>2308</v>
      </c>
      <c r="L4916" s="1" t="s">
        <v>2303</v>
      </c>
      <c r="M4916" s="1" t="s">
        <v>298</v>
      </c>
      <c r="N4916" t="s">
        <v>289</v>
      </c>
      <c r="O4916" t="s">
        <v>1270</v>
      </c>
      <c r="P4916" s="1" t="s">
        <v>111</v>
      </c>
      <c r="Q4916" s="1" t="s">
        <v>15</v>
      </c>
      <c r="R4916" t="s">
        <v>8</v>
      </c>
      <c r="S4916" t="str">
        <f t="shared" si="76"/>
        <v>N</v>
      </c>
      <c r="T4916" t="s">
        <v>19</v>
      </c>
      <c r="V4916" s="12">
        <v>1.9599999999999999E-3</v>
      </c>
      <c r="W4916" s="12">
        <v>2.877E-4</v>
      </c>
      <c r="X4916" s="12">
        <v>1E-4</v>
      </c>
      <c r="Z4916" s="10" t="str">
        <f>_xlfn.IFNA(IF(OR(R4916="Y",S4916="Y"),HYPERLINK(".\plots/daily_2016_smallegu_flat.png","daily flat"),HYPERLINK(VLOOKUP($AB4916,linkref!$A$2:$D$68,3,FALSE),VLOOKUP($AB4916,linkref!$A$2:$D$68,2,FALSE))),"")</f>
        <v>daily flat</v>
      </c>
      <c r="AA4916" s="10" t="str">
        <f>_xlfn.IFNA(IF(OR(R4916="Y",S4916="Y"),HYPERLINK(".\plots/diurnal_2016_smallegu_flat.png","diurnal flat"),HYPERLINK(VLOOKUP($AB4916,linkref!$A$2:$D$68,4,FALSE),VLOOKUP($AB4916,linkref!$A$2:$D$68,2,FALSE))),"")</f>
        <v>diurnal flat</v>
      </c>
      <c r="AB4916" t="str">
        <f>_xlfn.IFNA(VLOOKUP(I4916,units!A$2:B$1765,2,FALSE),"")</f>
        <v>LADCO_coal_nonpeak</v>
      </c>
    </row>
    <row r="4917" spans="1:28" hidden="1" x14ac:dyDescent="0.3">
      <c r="B4917" s="9" t="str">
        <f>_xlfn.IFNA(VLOOKUP(C4917,regions!A$1:B$49,2,FALSE),"")</f>
        <v>South</v>
      </c>
      <c r="C4917" t="s">
        <v>20908</v>
      </c>
      <c r="D4917" s="1" t="s">
        <v>14165</v>
      </c>
      <c r="G4917" t="s">
        <v>17516</v>
      </c>
      <c r="H4917" s="1" t="s">
        <v>17512</v>
      </c>
      <c r="I4917" s="1" t="s">
        <v>17513</v>
      </c>
      <c r="J4917" s="1" t="s">
        <v>17514</v>
      </c>
      <c r="K4917" s="1" t="s">
        <v>17515</v>
      </c>
      <c r="L4917" s="1" t="s">
        <v>730</v>
      </c>
      <c r="M4917" s="1" t="s">
        <v>2366</v>
      </c>
      <c r="P4917" s="1" t="s">
        <v>111</v>
      </c>
      <c r="Q4917" s="1" t="s">
        <v>254</v>
      </c>
      <c r="S4917" t="str">
        <f t="shared" si="76"/>
        <v>N</v>
      </c>
      <c r="T4917" t="s">
        <v>8</v>
      </c>
      <c r="U4917" t="s">
        <v>22632</v>
      </c>
      <c r="V4917" s="4">
        <v>1.9E-3</v>
      </c>
      <c r="W4917" s="4">
        <v>1E-4</v>
      </c>
      <c r="X4917" s="4">
        <v>1E-4</v>
      </c>
      <c r="Y4917">
        <v>11</v>
      </c>
      <c r="Z4917" s="10" t="str">
        <f>_xlfn.IFNA(IF(OR(R4917="Y",S4917="Y"),HYPERLINK(".\plots/daily_2016_smallegu_flat.png","daily flat"),HYPERLINK(VLOOKUP($AB4917,linkref!$A$2:$D$68,3,FALSE),VLOOKUP($AB4917,linkref!$A$2:$D$68,2,FALSE))),"")</f>
        <v/>
      </c>
      <c r="AA4917" s="10" t="str">
        <f>_xlfn.IFNA(IF(OR(R4917="Y",S4917="Y"),HYPERLINK(".\plots/diurnal_2016_smallegu_flat.png","diurnal flat"),HYPERLINK(VLOOKUP($AB4917,linkref!$A$2:$D$68,4,FALSE),VLOOKUP($AB4917,linkref!$A$2:$D$68,2,FALSE))),"")</f>
        <v/>
      </c>
      <c r="AB4917" t="str">
        <f>_xlfn.IFNA(VLOOKUP(I4917,units!A$2:B$1765,2,FALSE),"")</f>
        <v/>
      </c>
    </row>
    <row r="4918" spans="1:28" hidden="1" x14ac:dyDescent="0.3">
      <c r="B4918" s="9" t="str">
        <f>_xlfn.IFNA(VLOOKUP(C4918,regions!A$1:B$49,2,FALSE),"")</f>
        <v>SESARM</v>
      </c>
      <c r="C4918" t="s">
        <v>20935</v>
      </c>
      <c r="D4918" s="1" t="s">
        <v>12024</v>
      </c>
      <c r="G4918" t="s">
        <v>18138</v>
      </c>
      <c r="H4918" s="1" t="s">
        <v>18134</v>
      </c>
      <c r="I4918" s="1" t="s">
        <v>19388</v>
      </c>
      <c r="J4918" s="1" t="s">
        <v>18136</v>
      </c>
      <c r="K4918" s="1" t="s">
        <v>19389</v>
      </c>
      <c r="L4918" s="1" t="s">
        <v>253</v>
      </c>
      <c r="M4918" s="1" t="s">
        <v>110</v>
      </c>
      <c r="P4918" s="1" t="s">
        <v>111</v>
      </c>
      <c r="Q4918" s="1" t="s">
        <v>7060</v>
      </c>
      <c r="S4918" t="str">
        <f t="shared" si="76"/>
        <v>N</v>
      </c>
      <c r="T4918" t="s">
        <v>8</v>
      </c>
      <c r="U4918" t="s">
        <v>22632</v>
      </c>
      <c r="V4918" s="4">
        <v>1.8577999999999999E-3</v>
      </c>
      <c r="W4918" s="4">
        <v>4.5311149999999997E-5</v>
      </c>
      <c r="X4918" s="4">
        <v>1.22168E-4</v>
      </c>
      <c r="Y4918">
        <v>1</v>
      </c>
      <c r="Z4918" s="10" t="str">
        <f>_xlfn.IFNA(IF(OR(R4918="Y",S4918="Y"),HYPERLINK(".\plots/daily_2016_smallegu_flat.png","daily flat"),HYPERLINK(VLOOKUP($AB4918,linkref!$A$2:$D$68,3,FALSE),VLOOKUP($AB4918,linkref!$A$2:$D$68,2,FALSE))),"")</f>
        <v/>
      </c>
      <c r="AA4918" s="10" t="str">
        <f>_xlfn.IFNA(IF(OR(R4918="Y",S4918="Y"),HYPERLINK(".\plots/diurnal_2016_smallegu_flat.png","diurnal flat"),HYPERLINK(VLOOKUP($AB4918,linkref!$A$2:$D$68,4,FALSE),VLOOKUP($AB4918,linkref!$A$2:$D$68,2,FALSE))),"")</f>
        <v/>
      </c>
      <c r="AB4918" t="str">
        <f>_xlfn.IFNA(VLOOKUP(I4918,units!A$2:B$1765,2,FALSE),"")</f>
        <v/>
      </c>
    </row>
    <row r="4919" spans="1:28" hidden="1" x14ac:dyDescent="0.3">
      <c r="B4919" s="9" t="str">
        <f>_xlfn.IFNA(VLOOKUP(C4919,regions!A$1:B$49,2,FALSE),"")</f>
        <v>West</v>
      </c>
      <c r="C4919" t="s">
        <v>20905</v>
      </c>
      <c r="D4919" s="1" t="s">
        <v>12253</v>
      </c>
      <c r="G4919" t="s">
        <v>21682</v>
      </c>
      <c r="H4919" s="1" t="s">
        <v>21801</v>
      </c>
      <c r="I4919" s="1" t="s">
        <v>21802</v>
      </c>
      <c r="J4919" s="1" t="s">
        <v>21803</v>
      </c>
      <c r="K4919" s="1" t="s">
        <v>21804</v>
      </c>
      <c r="L4919" s="1" t="s">
        <v>1946</v>
      </c>
      <c r="M4919" s="1" t="s">
        <v>110</v>
      </c>
      <c r="Q4919" s="1" t="s">
        <v>254</v>
      </c>
      <c r="S4919" t="str">
        <f t="shared" si="76"/>
        <v>N</v>
      </c>
      <c r="T4919" t="s">
        <v>8</v>
      </c>
      <c r="U4919" t="s">
        <v>112</v>
      </c>
      <c r="V4919" s="4">
        <v>1.8574500000000001E-3</v>
      </c>
      <c r="W4919" s="4">
        <v>2.5927400000000001E-3</v>
      </c>
      <c r="X4919" s="4">
        <v>7.2222000000000001E-5</v>
      </c>
      <c r="Y4919">
        <v>3120</v>
      </c>
      <c r="Z4919" s="10" t="str">
        <f>_xlfn.IFNA(IF(OR(R4919="Y",S4919="Y"),HYPERLINK(".\plots/daily_2016_smallegu_flat.png","daily flat"),HYPERLINK(VLOOKUP($AB4919,linkref!$A$2:$D$68,3,FALSE),VLOOKUP($AB4919,linkref!$A$2:$D$68,2,FALSE))),"")</f>
        <v/>
      </c>
      <c r="AA4919" s="10" t="str">
        <f>_xlfn.IFNA(IF(OR(R4919="Y",S4919="Y"),HYPERLINK(".\plots/diurnal_2016_smallegu_flat.png","diurnal flat"),HYPERLINK(VLOOKUP($AB4919,linkref!$A$2:$D$68,4,FALSE),VLOOKUP($AB4919,linkref!$A$2:$D$68,2,FALSE))),"")</f>
        <v/>
      </c>
      <c r="AB4919" t="str">
        <f>_xlfn.IFNA(VLOOKUP(I4919,units!A$2:B$1765,2,FALSE),"")</f>
        <v/>
      </c>
    </row>
    <row r="4920" spans="1:28" hidden="1" x14ac:dyDescent="0.3">
      <c r="B4920" s="9" t="str">
        <f>_xlfn.IFNA(VLOOKUP(C4920,regions!A$1:B$49,2,FALSE),"")</f>
        <v>West</v>
      </c>
      <c r="C4920" t="s">
        <v>20905</v>
      </c>
      <c r="D4920" s="1" t="s">
        <v>594</v>
      </c>
      <c r="G4920" t="s">
        <v>12284</v>
      </c>
      <c r="H4920" s="1" t="s">
        <v>12280</v>
      </c>
      <c r="I4920" s="1" t="s">
        <v>12281</v>
      </c>
      <c r="J4920" s="1" t="s">
        <v>12282</v>
      </c>
      <c r="K4920" s="1" t="s">
        <v>19935</v>
      </c>
      <c r="L4920" s="1" t="s">
        <v>253</v>
      </c>
      <c r="M4920" s="1" t="s">
        <v>110</v>
      </c>
      <c r="Q4920" s="1" t="s">
        <v>7060</v>
      </c>
      <c r="S4920" t="str">
        <f t="shared" si="76"/>
        <v>N</v>
      </c>
      <c r="T4920" t="s">
        <v>8</v>
      </c>
      <c r="U4920" t="s">
        <v>22632</v>
      </c>
      <c r="V4920" s="4">
        <v>1.83026E-3</v>
      </c>
      <c r="W4920" s="4">
        <v>7.2219300000000002E-5</v>
      </c>
      <c r="X4920" s="4">
        <v>3.3813999999999999E-6</v>
      </c>
      <c r="Y4920">
        <v>3</v>
      </c>
      <c r="Z4920" s="10" t="str">
        <f>_xlfn.IFNA(IF(OR(R4920="Y",S4920="Y"),HYPERLINK(".\plots/daily_2016_smallegu_flat.png","daily flat"),HYPERLINK(VLOOKUP($AB4920,linkref!$A$2:$D$68,3,FALSE),VLOOKUP($AB4920,linkref!$A$2:$D$68,2,FALSE))),"")</f>
        <v/>
      </c>
      <c r="AA4920" s="10" t="str">
        <f>_xlfn.IFNA(IF(OR(R4920="Y",S4920="Y"),HYPERLINK(".\plots/diurnal_2016_smallegu_flat.png","diurnal flat"),HYPERLINK(VLOOKUP($AB4920,linkref!$A$2:$D$68,4,FALSE),VLOOKUP($AB4920,linkref!$A$2:$D$68,2,FALSE))),"")</f>
        <v/>
      </c>
      <c r="AB4920" t="str">
        <f>_xlfn.IFNA(VLOOKUP(I4920,units!A$2:B$1765,2,FALSE),"")</f>
        <v/>
      </c>
    </row>
    <row r="4921" spans="1:28" hidden="1" x14ac:dyDescent="0.3">
      <c r="B4921" s="9" t="str">
        <f>_xlfn.IFNA(VLOOKUP(C4921,regions!A$1:B$49,2,FALSE),"")</f>
        <v>South</v>
      </c>
      <c r="C4921" t="s">
        <v>20926</v>
      </c>
      <c r="D4921" s="1" t="s">
        <v>2610</v>
      </c>
      <c r="G4921" t="s">
        <v>2615</v>
      </c>
      <c r="H4921" s="1" t="s">
        <v>2611</v>
      </c>
      <c r="I4921" s="1" t="s">
        <v>16172</v>
      </c>
      <c r="J4921" s="1" t="s">
        <v>16173</v>
      </c>
      <c r="K4921" s="1" t="s">
        <v>16174</v>
      </c>
      <c r="L4921" s="1" t="s">
        <v>253</v>
      </c>
      <c r="M4921" s="1" t="s">
        <v>110</v>
      </c>
      <c r="P4921" s="1" t="s">
        <v>111</v>
      </c>
      <c r="Q4921" s="1" t="s">
        <v>254</v>
      </c>
      <c r="S4921" t="str">
        <f t="shared" si="76"/>
        <v>N</v>
      </c>
      <c r="T4921" t="s">
        <v>8</v>
      </c>
      <c r="U4921" t="s">
        <v>22632</v>
      </c>
      <c r="V4921" s="4">
        <v>1.8E-3</v>
      </c>
      <c r="W4921" s="4"/>
      <c r="X4921" s="4">
        <v>1E-4</v>
      </c>
      <c r="Z4921" s="10" t="str">
        <f>_xlfn.IFNA(IF(OR(R4921="Y",S4921="Y"),HYPERLINK(".\plots/daily_2016_smallegu_flat.png","daily flat"),HYPERLINK(VLOOKUP($AB4921,linkref!$A$2:$D$68,3,FALSE),VLOOKUP($AB4921,linkref!$A$2:$D$68,2,FALSE))),"")</f>
        <v/>
      </c>
      <c r="AA4921" s="10" t="str">
        <f>_xlfn.IFNA(IF(OR(R4921="Y",S4921="Y"),HYPERLINK(".\plots/diurnal_2016_smallegu_flat.png","diurnal flat"),HYPERLINK(VLOOKUP($AB4921,linkref!$A$2:$D$68,4,FALSE),VLOOKUP($AB4921,linkref!$A$2:$D$68,2,FALSE))),"")</f>
        <v/>
      </c>
      <c r="AB4921" t="str">
        <f>_xlfn.IFNA(VLOOKUP(I4921,units!A$2:B$1765,2,FALSE),"")</f>
        <v/>
      </c>
    </row>
    <row r="4922" spans="1:28" hidden="1" x14ac:dyDescent="0.3">
      <c r="B4922" s="9" t="str">
        <f>_xlfn.IFNA(VLOOKUP(C4922,regions!A$1:B$49,2,FALSE),"")</f>
        <v>West</v>
      </c>
      <c r="C4922" t="s">
        <v>20905</v>
      </c>
      <c r="D4922" s="1" t="s">
        <v>5553</v>
      </c>
      <c r="G4922" t="s">
        <v>20567</v>
      </c>
      <c r="H4922" s="1" t="s">
        <v>20563</v>
      </c>
      <c r="I4922" s="1" t="s">
        <v>20564</v>
      </c>
      <c r="J4922" s="1" t="s">
        <v>20565</v>
      </c>
      <c r="K4922" s="1" t="s">
        <v>20566</v>
      </c>
      <c r="L4922" s="1" t="s">
        <v>253</v>
      </c>
      <c r="M4922" s="1" t="s">
        <v>110</v>
      </c>
      <c r="Q4922" s="1" t="s">
        <v>7060</v>
      </c>
      <c r="S4922" t="str">
        <f t="shared" si="76"/>
        <v>N</v>
      </c>
      <c r="T4922" t="s">
        <v>8</v>
      </c>
      <c r="U4922" t="s">
        <v>22632</v>
      </c>
      <c r="V4922" s="4">
        <v>1.74829E-3</v>
      </c>
      <c r="W4922" s="4">
        <v>2.7326299999999999E-4</v>
      </c>
      <c r="X4922" s="4">
        <v>1.8160000000000001E-6</v>
      </c>
      <c r="Y4922">
        <v>8736</v>
      </c>
      <c r="Z4922" s="10" t="str">
        <f>_xlfn.IFNA(IF(OR(R4922="Y",S4922="Y"),HYPERLINK(".\plots/daily_2016_smallegu_flat.png","daily flat"),HYPERLINK(VLOOKUP($AB4922,linkref!$A$2:$D$68,3,FALSE),VLOOKUP($AB4922,linkref!$A$2:$D$68,2,FALSE))),"")</f>
        <v/>
      </c>
      <c r="AA4922" s="10" t="str">
        <f>_xlfn.IFNA(IF(OR(R4922="Y",S4922="Y"),HYPERLINK(".\plots/diurnal_2016_smallegu_flat.png","diurnal flat"),HYPERLINK(VLOOKUP($AB4922,linkref!$A$2:$D$68,4,FALSE),VLOOKUP($AB4922,linkref!$A$2:$D$68,2,FALSE))),"")</f>
        <v/>
      </c>
      <c r="AB4922" t="str">
        <f>_xlfn.IFNA(VLOOKUP(I4922,units!A$2:B$1765,2,FALSE),"")</f>
        <v/>
      </c>
    </row>
    <row r="4923" spans="1:28" hidden="1" x14ac:dyDescent="0.3">
      <c r="B4923" s="9" t="str">
        <f>_xlfn.IFNA(VLOOKUP(C4923,regions!A$1:B$49,2,FALSE),"")</f>
        <v>West</v>
      </c>
      <c r="C4923" t="s">
        <v>20905</v>
      </c>
      <c r="D4923" s="1" t="s">
        <v>5220</v>
      </c>
      <c r="G4923" t="s">
        <v>12434</v>
      </c>
      <c r="H4923" s="1" t="s">
        <v>15809</v>
      </c>
      <c r="I4923" s="1" t="s">
        <v>15813</v>
      </c>
      <c r="J4923" s="1" t="s">
        <v>15814</v>
      </c>
      <c r="K4923" s="1" t="s">
        <v>15815</v>
      </c>
      <c r="L4923" s="1" t="s">
        <v>253</v>
      </c>
      <c r="M4923" s="1" t="s">
        <v>110</v>
      </c>
      <c r="Q4923" s="1" t="s">
        <v>254</v>
      </c>
      <c r="S4923" t="str">
        <f t="shared" si="76"/>
        <v>N</v>
      </c>
      <c r="T4923" t="s">
        <v>8</v>
      </c>
      <c r="U4923" t="s">
        <v>22632</v>
      </c>
      <c r="V4923" s="4">
        <v>1.7440999999999999E-3</v>
      </c>
      <c r="W4923" s="4">
        <v>3.7239E-5</v>
      </c>
      <c r="X4923" s="4">
        <v>1.812E-6</v>
      </c>
      <c r="Y4923">
        <v>100</v>
      </c>
      <c r="Z4923" s="10" t="str">
        <f>_xlfn.IFNA(IF(OR(R4923="Y",S4923="Y"),HYPERLINK(".\plots/daily_2016_smallegu_flat.png","daily flat"),HYPERLINK(VLOOKUP($AB4923,linkref!$A$2:$D$68,3,FALSE),VLOOKUP($AB4923,linkref!$A$2:$D$68,2,FALSE))),"")</f>
        <v/>
      </c>
      <c r="AA4923" s="10" t="str">
        <f>_xlfn.IFNA(IF(OR(R4923="Y",S4923="Y"),HYPERLINK(".\plots/diurnal_2016_smallegu_flat.png","diurnal flat"),HYPERLINK(VLOOKUP($AB4923,linkref!$A$2:$D$68,4,FALSE),VLOOKUP($AB4923,linkref!$A$2:$D$68,2,FALSE))),"")</f>
        <v/>
      </c>
      <c r="AB4923" t="str">
        <f>_xlfn.IFNA(VLOOKUP(I4923,units!A$2:B$1765,2,FALSE),"")</f>
        <v/>
      </c>
    </row>
    <row r="4924" spans="1:28" x14ac:dyDescent="0.3">
      <c r="A4924" s="1" t="s">
        <v>10547</v>
      </c>
      <c r="B4924" s="9" t="str">
        <f>_xlfn.IFNA(VLOOKUP(C4924,regions!A$1:B$49,2,FALSE),"")</f>
        <v>MANE-VU</v>
      </c>
      <c r="C4924" t="s">
        <v>20902</v>
      </c>
      <c r="D4924" s="1" t="s">
        <v>9919</v>
      </c>
      <c r="G4924" t="s">
        <v>10552</v>
      </c>
      <c r="H4924" s="1" t="s">
        <v>10548</v>
      </c>
      <c r="I4924" s="1" t="s">
        <v>10549</v>
      </c>
      <c r="J4924" s="1" t="s">
        <v>10550</v>
      </c>
      <c r="K4924" s="1" t="s">
        <v>10551</v>
      </c>
      <c r="L4924" s="1" t="s">
        <v>522</v>
      </c>
      <c r="M4924" s="1" t="s">
        <v>110</v>
      </c>
      <c r="P4924" s="1" t="s">
        <v>111</v>
      </c>
      <c r="Q4924" s="1" t="s">
        <v>254</v>
      </c>
      <c r="S4924" t="str">
        <f t="shared" si="76"/>
        <v>N</v>
      </c>
      <c r="T4924" t="s">
        <v>19</v>
      </c>
      <c r="U4924" t="s">
        <v>22632</v>
      </c>
      <c r="V4924" s="12">
        <v>1.6999999999999999E-3</v>
      </c>
      <c r="W4924" s="12">
        <v>5.0000000000000001E-4</v>
      </c>
      <c r="X4924" s="12">
        <v>8.0000000000000004E-4</v>
      </c>
      <c r="Z4924" s="10" t="str">
        <f>_xlfn.IFNA(IF(OR(R4924="Y",S4924="Y"),HYPERLINK(".\plots/daily_2016_smallegu_flat.png","daily flat"),HYPERLINK(VLOOKUP($AB4924,linkref!$A$2:$D$68,3,FALSE),VLOOKUP($AB4924,linkref!$A$2:$D$68,2,FALSE))),"")</f>
        <v>MANE-VU Oil Peaking</v>
      </c>
      <c r="AA4924" s="10" t="str">
        <f>_xlfn.IFNA(IF(OR(R4924="Y",S4924="Y"),HYPERLINK(".\plots/diurnal_2016_smallegu_flat.png","diurnal flat"),HYPERLINK(VLOOKUP($AB4924,linkref!$A$2:$D$68,4,FALSE),VLOOKUP($AB4924,linkref!$A$2:$D$68,2,FALSE))),"")</f>
        <v>MANE-VU Oil Peaking</v>
      </c>
      <c r="AB4924" t="str">
        <f>_xlfn.IFNA(VLOOKUP(I4924,units!A$2:B$1765,2,FALSE),"")</f>
        <v>MANE-VU_oil_peak</v>
      </c>
    </row>
    <row r="4925" spans="1:28" hidden="1" x14ac:dyDescent="0.3">
      <c r="B4925" s="9" t="str">
        <f>_xlfn.IFNA(VLOOKUP(C4925,regions!A$1:B$49,2,FALSE),"")</f>
        <v>LADCO</v>
      </c>
      <c r="C4925" t="s">
        <v>20933</v>
      </c>
      <c r="D4925" s="1" t="s">
        <v>6873</v>
      </c>
      <c r="G4925" t="s">
        <v>11435</v>
      </c>
      <c r="H4925" s="1" t="s">
        <v>11431</v>
      </c>
      <c r="I4925" s="1" t="s">
        <v>11432</v>
      </c>
      <c r="J4925" s="1" t="s">
        <v>11433</v>
      </c>
      <c r="K4925" s="1" t="s">
        <v>11434</v>
      </c>
      <c r="L4925" s="1" t="s">
        <v>11087</v>
      </c>
      <c r="M4925" s="1" t="s">
        <v>110</v>
      </c>
      <c r="P4925" s="1" t="s">
        <v>111</v>
      </c>
      <c r="Q4925" s="1" t="s">
        <v>7060</v>
      </c>
      <c r="S4925" t="str">
        <f t="shared" si="76"/>
        <v>N</v>
      </c>
      <c r="T4925" t="s">
        <v>8</v>
      </c>
      <c r="U4925" t="s">
        <v>22632</v>
      </c>
      <c r="V4925" s="4">
        <v>1.6999999999999999E-3</v>
      </c>
      <c r="W4925" s="4">
        <v>1.6199999999999999E-2</v>
      </c>
      <c r="X4925" s="4">
        <v>4.4000000000000003E-3</v>
      </c>
      <c r="Y4925">
        <v>9</v>
      </c>
      <c r="Z4925" s="10" t="str">
        <f>_xlfn.IFNA(IF(OR(R4925="Y",S4925="Y"),HYPERLINK(".\plots/daily_2016_smallegu_flat.png","daily flat"),HYPERLINK(VLOOKUP($AB4925,linkref!$A$2:$D$68,3,FALSE),VLOOKUP($AB4925,linkref!$A$2:$D$68,2,FALSE))),"")</f>
        <v/>
      </c>
      <c r="AA4925" s="10" t="str">
        <f>_xlfn.IFNA(IF(OR(R4925="Y",S4925="Y"),HYPERLINK(".\plots/diurnal_2016_smallegu_flat.png","diurnal flat"),HYPERLINK(VLOOKUP($AB4925,linkref!$A$2:$D$68,4,FALSE),VLOOKUP($AB4925,linkref!$A$2:$D$68,2,FALSE))),"")</f>
        <v/>
      </c>
      <c r="AB4925" t="str">
        <f>_xlfn.IFNA(VLOOKUP(I4925,units!A$2:B$1765,2,FALSE),"")</f>
        <v/>
      </c>
    </row>
    <row r="4926" spans="1:28" hidden="1" x14ac:dyDescent="0.3">
      <c r="B4926" s="9" t="str">
        <f>_xlfn.IFNA(VLOOKUP(C4926,regions!A$1:B$49,2,FALSE),"")</f>
        <v>LADCO</v>
      </c>
      <c r="C4926" t="s">
        <v>20933</v>
      </c>
      <c r="D4926" s="1" t="s">
        <v>6873</v>
      </c>
      <c r="G4926" t="s">
        <v>11435</v>
      </c>
      <c r="H4926" s="1" t="s">
        <v>11431</v>
      </c>
      <c r="I4926" s="1" t="s">
        <v>11436</v>
      </c>
      <c r="J4926" s="1" t="s">
        <v>11437</v>
      </c>
      <c r="K4926" s="1" t="s">
        <v>11438</v>
      </c>
      <c r="L4926" s="1" t="s">
        <v>11087</v>
      </c>
      <c r="M4926" s="1" t="s">
        <v>110</v>
      </c>
      <c r="P4926" s="1" t="s">
        <v>111</v>
      </c>
      <c r="Q4926" s="1" t="s">
        <v>7060</v>
      </c>
      <c r="S4926" t="str">
        <f t="shared" si="76"/>
        <v>N</v>
      </c>
      <c r="T4926" t="s">
        <v>8</v>
      </c>
      <c r="U4926" t="s">
        <v>22632</v>
      </c>
      <c r="V4926" s="4">
        <v>1.6999999999999999E-3</v>
      </c>
      <c r="W4926" s="4">
        <v>1.4999999999999999E-2</v>
      </c>
      <c r="X4926" s="4">
        <v>4.0000000000000001E-3</v>
      </c>
      <c r="Y4926">
        <v>8</v>
      </c>
      <c r="Z4926" s="10" t="str">
        <f>_xlfn.IFNA(IF(OR(R4926="Y",S4926="Y"),HYPERLINK(".\plots/daily_2016_smallegu_flat.png","daily flat"),HYPERLINK(VLOOKUP($AB4926,linkref!$A$2:$D$68,3,FALSE),VLOOKUP($AB4926,linkref!$A$2:$D$68,2,FALSE))),"")</f>
        <v/>
      </c>
      <c r="AA4926" s="10" t="str">
        <f>_xlfn.IFNA(IF(OR(R4926="Y",S4926="Y"),HYPERLINK(".\plots/diurnal_2016_smallegu_flat.png","diurnal flat"),HYPERLINK(VLOOKUP($AB4926,linkref!$A$2:$D$68,4,FALSE),VLOOKUP($AB4926,linkref!$A$2:$D$68,2,FALSE))),"")</f>
        <v/>
      </c>
      <c r="AB4926" t="str">
        <f>_xlfn.IFNA(VLOOKUP(I4926,units!A$2:B$1765,2,FALSE),"")</f>
        <v/>
      </c>
    </row>
    <row r="4927" spans="1:28" hidden="1" x14ac:dyDescent="0.3">
      <c r="B4927" s="9" t="str">
        <f>_xlfn.IFNA(VLOOKUP(C4927,regions!A$1:B$49,2,FALSE),"")</f>
        <v>MANE-VU</v>
      </c>
      <c r="C4927" t="s">
        <v>20902</v>
      </c>
      <c r="D4927" s="1" t="s">
        <v>10962</v>
      </c>
      <c r="G4927" t="s">
        <v>12500</v>
      </c>
      <c r="H4927" s="1" t="s">
        <v>12496</v>
      </c>
      <c r="I4927" s="1" t="s">
        <v>12497</v>
      </c>
      <c r="J4927" s="1" t="s">
        <v>12498</v>
      </c>
      <c r="K4927" s="1" t="s">
        <v>12499</v>
      </c>
      <c r="L4927" s="1" t="s">
        <v>253</v>
      </c>
      <c r="M4927" s="1" t="s">
        <v>110</v>
      </c>
      <c r="P4927" s="1" t="s">
        <v>111</v>
      </c>
      <c r="Q4927" s="1" t="s">
        <v>11177</v>
      </c>
      <c r="S4927" t="str">
        <f t="shared" si="76"/>
        <v>N</v>
      </c>
      <c r="T4927" t="s">
        <v>8</v>
      </c>
      <c r="U4927" t="s">
        <v>22632</v>
      </c>
      <c r="V4927" s="4">
        <v>1.6999999999999999E-3</v>
      </c>
      <c r="W4927" s="4">
        <v>1E-4</v>
      </c>
      <c r="X4927" s="4">
        <v>0</v>
      </c>
      <c r="Z4927" s="10" t="str">
        <f>_xlfn.IFNA(IF(OR(R4927="Y",S4927="Y"),HYPERLINK(".\plots/daily_2016_smallegu_flat.png","daily flat"),HYPERLINK(VLOOKUP($AB4927,linkref!$A$2:$D$68,3,FALSE),VLOOKUP($AB4927,linkref!$A$2:$D$68,2,FALSE))),"")</f>
        <v/>
      </c>
      <c r="AA4927" s="10" t="str">
        <f>_xlfn.IFNA(IF(OR(R4927="Y",S4927="Y"),HYPERLINK(".\plots/diurnal_2016_smallegu_flat.png","diurnal flat"),HYPERLINK(VLOOKUP($AB4927,linkref!$A$2:$D$68,4,FALSE),VLOOKUP($AB4927,linkref!$A$2:$D$68,2,FALSE))),"")</f>
        <v/>
      </c>
      <c r="AB4927" t="str">
        <f>_xlfn.IFNA(VLOOKUP(I4927,units!A$2:B$1765,2,FALSE),"")</f>
        <v/>
      </c>
    </row>
    <row r="4928" spans="1:28" hidden="1" x14ac:dyDescent="0.3">
      <c r="B4928" s="9" t="str">
        <f>_xlfn.IFNA(VLOOKUP(C4928,regions!A$1:B$49,2,FALSE),"")</f>
        <v>MANE-VU</v>
      </c>
      <c r="C4928" t="s">
        <v>20939</v>
      </c>
      <c r="D4928" s="1" t="s">
        <v>10973</v>
      </c>
      <c r="G4928" t="s">
        <v>10972</v>
      </c>
      <c r="H4928" s="1" t="s">
        <v>10968</v>
      </c>
      <c r="I4928" s="1" t="s">
        <v>11919</v>
      </c>
      <c r="J4928" s="1" t="s">
        <v>11920</v>
      </c>
      <c r="K4928" s="1" t="s">
        <v>11921</v>
      </c>
      <c r="L4928" s="1" t="s">
        <v>11087</v>
      </c>
      <c r="M4928" s="1" t="s">
        <v>110</v>
      </c>
      <c r="P4928" s="1" t="s">
        <v>111</v>
      </c>
      <c r="Q4928" s="1" t="s">
        <v>254</v>
      </c>
      <c r="S4928" t="str">
        <f t="shared" si="76"/>
        <v>N</v>
      </c>
      <c r="T4928" t="s">
        <v>8</v>
      </c>
      <c r="U4928" t="s">
        <v>22632</v>
      </c>
      <c r="V4928" s="4">
        <v>1.6927999999999999E-3</v>
      </c>
      <c r="W4928" s="4">
        <v>1.728E-6</v>
      </c>
      <c r="X4928" s="4">
        <v>3.1E-8</v>
      </c>
      <c r="Z4928" s="10" t="str">
        <f>_xlfn.IFNA(IF(OR(R4928="Y",S4928="Y"),HYPERLINK(".\plots/daily_2016_smallegu_flat.png","daily flat"),HYPERLINK(VLOOKUP($AB4928,linkref!$A$2:$D$68,3,FALSE),VLOOKUP($AB4928,linkref!$A$2:$D$68,2,FALSE))),"")</f>
        <v/>
      </c>
      <c r="AA4928" s="10" t="str">
        <f>_xlfn.IFNA(IF(OR(R4928="Y",S4928="Y"),HYPERLINK(".\plots/diurnal_2016_smallegu_flat.png","diurnal flat"),HYPERLINK(VLOOKUP($AB4928,linkref!$A$2:$D$68,4,FALSE),VLOOKUP($AB4928,linkref!$A$2:$D$68,2,FALSE))),"")</f>
        <v/>
      </c>
      <c r="AB4928" t="str">
        <f>_xlfn.IFNA(VLOOKUP(I4928,units!A$2:B$1765,2,FALSE),"")</f>
        <v/>
      </c>
    </row>
    <row r="4929" spans="1:28" hidden="1" x14ac:dyDescent="0.3">
      <c r="B4929" s="9" t="str">
        <f>_xlfn.IFNA(VLOOKUP(C4929,regions!A$1:B$49,2,FALSE),"")</f>
        <v>West</v>
      </c>
      <c r="C4929" t="s">
        <v>20905</v>
      </c>
      <c r="D4929" s="1" t="s">
        <v>561</v>
      </c>
      <c r="G4929" t="s">
        <v>10182</v>
      </c>
      <c r="H4929" s="1" t="s">
        <v>10178</v>
      </c>
      <c r="I4929" s="1" t="s">
        <v>13188</v>
      </c>
      <c r="J4929" s="1" t="s">
        <v>13189</v>
      </c>
      <c r="K4929" s="1" t="s">
        <v>13190</v>
      </c>
      <c r="L4929" s="1" t="s">
        <v>253</v>
      </c>
      <c r="M4929" s="1" t="s">
        <v>110</v>
      </c>
      <c r="P4929" s="1" t="s">
        <v>111</v>
      </c>
      <c r="Q4929" s="1" t="s">
        <v>254</v>
      </c>
      <c r="S4929" t="str">
        <f t="shared" si="76"/>
        <v>N</v>
      </c>
      <c r="T4929" t="s">
        <v>8</v>
      </c>
      <c r="U4929" t="s">
        <v>22632</v>
      </c>
      <c r="V4929" s="4">
        <v>1.67114E-3</v>
      </c>
      <c r="W4929" s="4">
        <v>1.18267E-4</v>
      </c>
      <c r="X4929" s="4">
        <v>1.11172E-4</v>
      </c>
      <c r="Y4929">
        <v>8736</v>
      </c>
      <c r="Z4929" s="10" t="str">
        <f>_xlfn.IFNA(IF(OR(R4929="Y",S4929="Y"),HYPERLINK(".\plots/daily_2016_smallegu_flat.png","daily flat"),HYPERLINK(VLOOKUP($AB4929,linkref!$A$2:$D$68,3,FALSE),VLOOKUP($AB4929,linkref!$A$2:$D$68,2,FALSE))),"")</f>
        <v/>
      </c>
      <c r="AA4929" s="10" t="str">
        <f>_xlfn.IFNA(IF(OR(R4929="Y",S4929="Y"),HYPERLINK(".\plots/diurnal_2016_smallegu_flat.png","diurnal flat"),HYPERLINK(VLOOKUP($AB4929,linkref!$A$2:$D$68,4,FALSE),VLOOKUP($AB4929,linkref!$A$2:$D$68,2,FALSE))),"")</f>
        <v/>
      </c>
      <c r="AB4929" t="str">
        <f>_xlfn.IFNA(VLOOKUP(I4929,units!A$2:B$1765,2,FALSE),"")</f>
        <v/>
      </c>
    </row>
    <row r="4930" spans="1:28" hidden="1" x14ac:dyDescent="0.3">
      <c r="B4930" s="9" t="str">
        <f>_xlfn.IFNA(VLOOKUP(C4930,regions!A$1:B$49,2,FALSE),"")</f>
        <v>LADCO</v>
      </c>
      <c r="C4930" t="s">
        <v>20903</v>
      </c>
      <c r="D4930" s="1" t="s">
        <v>6606</v>
      </c>
      <c r="G4930" t="s">
        <v>11990</v>
      </c>
      <c r="H4930" s="1" t="s">
        <v>11986</v>
      </c>
      <c r="I4930" s="1" t="s">
        <v>21205</v>
      </c>
      <c r="J4930" s="1" t="s">
        <v>21206</v>
      </c>
      <c r="K4930" s="1" t="s">
        <v>21207</v>
      </c>
      <c r="L4930" s="1" t="s">
        <v>21208</v>
      </c>
      <c r="M4930" s="1" t="s">
        <v>110</v>
      </c>
      <c r="P4930" s="1" t="s">
        <v>111</v>
      </c>
      <c r="Q4930" s="1" t="s">
        <v>7060</v>
      </c>
      <c r="S4930" t="str">
        <f t="shared" si="76"/>
        <v>N</v>
      </c>
      <c r="T4930" t="s">
        <v>8</v>
      </c>
      <c r="U4930" t="s">
        <v>112</v>
      </c>
      <c r="V4930" s="4">
        <v>1.6609999999999999E-3</v>
      </c>
      <c r="W4930" s="4">
        <v>5.2729999999999998E-5</v>
      </c>
      <c r="X4930" s="4">
        <v>4.1829999999999996E-6</v>
      </c>
      <c r="Z4930" s="10" t="str">
        <f>_xlfn.IFNA(IF(OR(R4930="Y",S4930="Y"),HYPERLINK(".\plots/daily_2016_smallegu_flat.png","daily flat"),HYPERLINK(VLOOKUP($AB4930,linkref!$A$2:$D$68,3,FALSE),VLOOKUP($AB4930,linkref!$A$2:$D$68,2,FALSE))),"")</f>
        <v/>
      </c>
      <c r="AA4930" s="10" t="str">
        <f>_xlfn.IFNA(IF(OR(R4930="Y",S4930="Y"),HYPERLINK(".\plots/diurnal_2016_smallegu_flat.png","diurnal flat"),HYPERLINK(VLOOKUP($AB4930,linkref!$A$2:$D$68,4,FALSE),VLOOKUP($AB4930,linkref!$A$2:$D$68,2,FALSE))),"")</f>
        <v/>
      </c>
      <c r="AB4930" t="str">
        <f>_xlfn.IFNA(VLOOKUP(I4930,units!A$2:B$1765,2,FALSE),"")</f>
        <v/>
      </c>
    </row>
    <row r="4931" spans="1:28" hidden="1" x14ac:dyDescent="0.3">
      <c r="B4931" s="9" t="str">
        <f>_xlfn.IFNA(VLOOKUP(C4931,regions!A$1:B$49,2,FALSE),"")</f>
        <v>West</v>
      </c>
      <c r="C4931" t="s">
        <v>20905</v>
      </c>
      <c r="D4931" s="1" t="s">
        <v>12253</v>
      </c>
      <c r="G4931" t="s">
        <v>12263</v>
      </c>
      <c r="H4931" s="1" t="s">
        <v>12259</v>
      </c>
      <c r="I4931" s="1" t="s">
        <v>12260</v>
      </c>
      <c r="J4931" s="1" t="s">
        <v>12261</v>
      </c>
      <c r="K4931" s="1" t="s">
        <v>12262</v>
      </c>
      <c r="L4931" s="1" t="s">
        <v>253</v>
      </c>
      <c r="M4931" s="1" t="s">
        <v>110</v>
      </c>
      <c r="Q4931" s="1" t="s">
        <v>7060</v>
      </c>
      <c r="S4931" t="str">
        <f t="shared" ref="S4931:S4994" si="77">IF(O4931="MSW","Y","N")</f>
        <v>N</v>
      </c>
      <c r="T4931" t="s">
        <v>8</v>
      </c>
      <c r="U4931" t="s">
        <v>22632</v>
      </c>
      <c r="V4931" s="4">
        <v>1.64212E-3</v>
      </c>
      <c r="W4931" s="4">
        <v>1.14541E-4</v>
      </c>
      <c r="X4931" s="4">
        <v>7.61E-7</v>
      </c>
      <c r="Y4931">
        <v>100</v>
      </c>
      <c r="Z4931" s="10" t="str">
        <f>_xlfn.IFNA(IF(OR(R4931="Y",S4931="Y"),HYPERLINK(".\plots/daily_2016_smallegu_flat.png","daily flat"),HYPERLINK(VLOOKUP($AB4931,linkref!$A$2:$D$68,3,FALSE),VLOOKUP($AB4931,linkref!$A$2:$D$68,2,FALSE))),"")</f>
        <v/>
      </c>
      <c r="AA4931" s="10" t="str">
        <f>_xlfn.IFNA(IF(OR(R4931="Y",S4931="Y"),HYPERLINK(".\plots/diurnal_2016_smallegu_flat.png","diurnal flat"),HYPERLINK(VLOOKUP($AB4931,linkref!$A$2:$D$68,4,FALSE),VLOOKUP($AB4931,linkref!$A$2:$D$68,2,FALSE))),"")</f>
        <v/>
      </c>
      <c r="AB4931" t="str">
        <f>_xlfn.IFNA(VLOOKUP(I4931,units!A$2:B$1765,2,FALSE),"")</f>
        <v/>
      </c>
    </row>
    <row r="4932" spans="1:28" hidden="1" x14ac:dyDescent="0.3">
      <c r="B4932" s="9" t="str">
        <f>_xlfn.IFNA(VLOOKUP(C4932,regions!A$1:B$49,2,FALSE),"")</f>
        <v>West</v>
      </c>
      <c r="C4932" t="s">
        <v>20905</v>
      </c>
      <c r="D4932" s="1" t="s">
        <v>381</v>
      </c>
      <c r="G4932" t="s">
        <v>15864</v>
      </c>
      <c r="H4932" s="1" t="s">
        <v>20140</v>
      </c>
      <c r="I4932" s="1" t="s">
        <v>20141</v>
      </c>
      <c r="J4932" s="1" t="s">
        <v>20142</v>
      </c>
      <c r="K4932" s="1" t="s">
        <v>20143</v>
      </c>
      <c r="L4932" s="1" t="s">
        <v>253</v>
      </c>
      <c r="M4932" s="1" t="s">
        <v>110</v>
      </c>
      <c r="Q4932" s="1" t="s">
        <v>7060</v>
      </c>
      <c r="S4932" t="str">
        <f t="shared" si="77"/>
        <v>N</v>
      </c>
      <c r="T4932" t="s">
        <v>8</v>
      </c>
      <c r="U4932" t="s">
        <v>22632</v>
      </c>
      <c r="V4932" s="4">
        <v>1.6375300000000001E-3</v>
      </c>
      <c r="W4932" s="4">
        <v>1.14221E-4</v>
      </c>
      <c r="X4932" s="4">
        <v>7.5899999999999995E-7</v>
      </c>
      <c r="Y4932">
        <v>100</v>
      </c>
      <c r="Z4932" s="10" t="str">
        <f>_xlfn.IFNA(IF(OR(R4932="Y",S4932="Y"),HYPERLINK(".\plots/daily_2016_smallegu_flat.png","daily flat"),HYPERLINK(VLOOKUP($AB4932,linkref!$A$2:$D$68,3,FALSE),VLOOKUP($AB4932,linkref!$A$2:$D$68,2,FALSE))),"")</f>
        <v/>
      </c>
      <c r="AA4932" s="10" t="str">
        <f>_xlfn.IFNA(IF(OR(R4932="Y",S4932="Y"),HYPERLINK(".\plots/diurnal_2016_smallegu_flat.png","diurnal flat"),HYPERLINK(VLOOKUP($AB4932,linkref!$A$2:$D$68,4,FALSE),VLOOKUP($AB4932,linkref!$A$2:$D$68,2,FALSE))),"")</f>
        <v/>
      </c>
      <c r="AB4932" t="str">
        <f>_xlfn.IFNA(VLOOKUP(I4932,units!A$2:B$1765,2,FALSE),"")</f>
        <v/>
      </c>
    </row>
    <row r="4933" spans="1:28" hidden="1" x14ac:dyDescent="0.3">
      <c r="B4933" s="9" t="str">
        <f>_xlfn.IFNA(VLOOKUP(C4933,regions!A$1:B$49,2,FALSE),"")</f>
        <v>West</v>
      </c>
      <c r="C4933" t="s">
        <v>20905</v>
      </c>
      <c r="D4933" s="1" t="s">
        <v>381</v>
      </c>
      <c r="G4933" t="s">
        <v>16037</v>
      </c>
      <c r="H4933" s="1" t="s">
        <v>22396</v>
      </c>
      <c r="I4933" s="1" t="s">
        <v>22397</v>
      </c>
      <c r="J4933" s="1" t="s">
        <v>22398</v>
      </c>
      <c r="K4933" s="1" t="s">
        <v>22399</v>
      </c>
      <c r="L4933" s="1" t="s">
        <v>21208</v>
      </c>
      <c r="M4933" s="1" t="s">
        <v>110</v>
      </c>
      <c r="Q4933" s="1" t="s">
        <v>7060</v>
      </c>
      <c r="S4933" t="str">
        <f t="shared" si="77"/>
        <v>N</v>
      </c>
      <c r="T4933" t="s">
        <v>8</v>
      </c>
      <c r="U4933" t="s">
        <v>112</v>
      </c>
      <c r="V4933" s="4">
        <v>1.6370499999999999E-3</v>
      </c>
      <c r="W4933" s="4">
        <v>4.7840000000000003E-5</v>
      </c>
      <c r="X4933" s="4">
        <v>1.6008E-4</v>
      </c>
      <c r="Y4933">
        <v>100</v>
      </c>
      <c r="Z4933" s="10" t="str">
        <f>_xlfn.IFNA(IF(OR(R4933="Y",S4933="Y"),HYPERLINK(".\plots/daily_2016_smallegu_flat.png","daily flat"),HYPERLINK(VLOOKUP($AB4933,linkref!$A$2:$D$68,3,FALSE),VLOOKUP($AB4933,linkref!$A$2:$D$68,2,FALSE))),"")</f>
        <v/>
      </c>
      <c r="AA4933" s="10" t="str">
        <f>_xlfn.IFNA(IF(OR(R4933="Y",S4933="Y"),HYPERLINK(".\plots/diurnal_2016_smallegu_flat.png","diurnal flat"),HYPERLINK(VLOOKUP($AB4933,linkref!$A$2:$D$68,4,FALSE),VLOOKUP($AB4933,linkref!$A$2:$D$68,2,FALSE))),"")</f>
        <v/>
      </c>
      <c r="AB4933" t="str">
        <f>_xlfn.IFNA(VLOOKUP(I4933,units!A$2:B$1765,2,FALSE),"")</f>
        <v/>
      </c>
    </row>
    <row r="4934" spans="1:28" hidden="1" x14ac:dyDescent="0.3">
      <c r="B4934" s="9" t="str">
        <f>_xlfn.IFNA(VLOOKUP(C4934,regions!A$1:B$49,2,FALSE),"")</f>
        <v>West</v>
      </c>
      <c r="C4934" t="s">
        <v>20905</v>
      </c>
      <c r="D4934" s="1" t="s">
        <v>16032</v>
      </c>
      <c r="G4934" t="s">
        <v>16735</v>
      </c>
      <c r="H4934" s="1" t="s">
        <v>16731</v>
      </c>
      <c r="I4934" s="1" t="s">
        <v>16732</v>
      </c>
      <c r="J4934" s="1" t="s">
        <v>16733</v>
      </c>
      <c r="K4934" s="1" t="s">
        <v>16734</v>
      </c>
      <c r="L4934" s="1" t="s">
        <v>253</v>
      </c>
      <c r="M4934" s="1" t="s">
        <v>110</v>
      </c>
      <c r="Q4934" s="1" t="s">
        <v>254</v>
      </c>
      <c r="S4934" t="str">
        <f t="shared" si="77"/>
        <v>N</v>
      </c>
      <c r="T4934" t="s">
        <v>8</v>
      </c>
      <c r="U4934" t="s">
        <v>22632</v>
      </c>
      <c r="V4934" s="4">
        <v>1.59834E-3</v>
      </c>
      <c r="W4934" s="4">
        <v>2.9481000000000001E-5</v>
      </c>
      <c r="X4934" s="4">
        <v>2.2400000000000002E-6</v>
      </c>
      <c r="Y4934">
        <v>50</v>
      </c>
      <c r="Z4934" s="10" t="str">
        <f>_xlfn.IFNA(IF(OR(R4934="Y",S4934="Y"),HYPERLINK(".\plots/daily_2016_smallegu_flat.png","daily flat"),HYPERLINK(VLOOKUP($AB4934,linkref!$A$2:$D$68,3,FALSE),VLOOKUP($AB4934,linkref!$A$2:$D$68,2,FALSE))),"")</f>
        <v/>
      </c>
      <c r="AA4934" s="10" t="str">
        <f>_xlfn.IFNA(IF(OR(R4934="Y",S4934="Y"),HYPERLINK(".\plots/diurnal_2016_smallegu_flat.png","diurnal flat"),HYPERLINK(VLOOKUP($AB4934,linkref!$A$2:$D$68,4,FALSE),VLOOKUP($AB4934,linkref!$A$2:$D$68,2,FALSE))),"")</f>
        <v/>
      </c>
      <c r="AB4934" t="str">
        <f>_xlfn.IFNA(VLOOKUP(I4934,units!A$2:B$1765,2,FALSE),"")</f>
        <v/>
      </c>
    </row>
    <row r="4935" spans="1:28" hidden="1" x14ac:dyDescent="0.3">
      <c r="B4935" s="9" t="str">
        <f>_xlfn.IFNA(VLOOKUP(C4935,regions!A$1:B$49,2,FALSE),"")</f>
        <v>West</v>
      </c>
      <c r="C4935" t="s">
        <v>20905</v>
      </c>
      <c r="D4935" s="1" t="s">
        <v>103</v>
      </c>
      <c r="G4935" t="s">
        <v>19813</v>
      </c>
      <c r="H4935" s="1" t="s">
        <v>19809</v>
      </c>
      <c r="I4935" s="1" t="s">
        <v>19817</v>
      </c>
      <c r="J4935" s="1" t="s">
        <v>19818</v>
      </c>
      <c r="K4935" s="1" t="s">
        <v>19819</v>
      </c>
      <c r="L4935" s="1" t="s">
        <v>253</v>
      </c>
      <c r="M4935" s="1" t="s">
        <v>110</v>
      </c>
      <c r="Q4935" s="1" t="s">
        <v>7060</v>
      </c>
      <c r="S4935" t="str">
        <f t="shared" si="77"/>
        <v>N</v>
      </c>
      <c r="T4935" t="s">
        <v>8</v>
      </c>
      <c r="U4935" t="s">
        <v>22632</v>
      </c>
      <c r="V4935" s="4">
        <v>1.59538E-3</v>
      </c>
      <c r="W4935" s="4">
        <v>9.0486000000000001E-5</v>
      </c>
      <c r="X4935" s="4">
        <v>2.1749999999999999E-6</v>
      </c>
      <c r="Y4935">
        <v>20</v>
      </c>
      <c r="Z4935" s="10" t="str">
        <f>_xlfn.IFNA(IF(OR(R4935="Y",S4935="Y"),HYPERLINK(".\plots/daily_2016_smallegu_flat.png","daily flat"),HYPERLINK(VLOOKUP($AB4935,linkref!$A$2:$D$68,3,FALSE),VLOOKUP($AB4935,linkref!$A$2:$D$68,2,FALSE))),"")</f>
        <v/>
      </c>
      <c r="AA4935" s="10" t="str">
        <f>_xlfn.IFNA(IF(OR(R4935="Y",S4935="Y"),HYPERLINK(".\plots/diurnal_2016_smallegu_flat.png","diurnal flat"),HYPERLINK(VLOOKUP($AB4935,linkref!$A$2:$D$68,4,FALSE),VLOOKUP($AB4935,linkref!$A$2:$D$68,2,FALSE))),"")</f>
        <v/>
      </c>
      <c r="AB4935" t="str">
        <f>_xlfn.IFNA(VLOOKUP(I4935,units!A$2:B$1765,2,FALSE),"")</f>
        <v/>
      </c>
    </row>
    <row r="4936" spans="1:28" x14ac:dyDescent="0.3">
      <c r="A4936" s="1" t="s">
        <v>2578</v>
      </c>
      <c r="B4936" s="9" t="str">
        <f>_xlfn.IFNA(VLOOKUP(C4936,regions!A$1:B$49,2,FALSE),"")</f>
        <v>South</v>
      </c>
      <c r="C4936" t="s">
        <v>20926</v>
      </c>
      <c r="D4936" s="1" t="s">
        <v>2580</v>
      </c>
      <c r="E4936" s="1" t="s">
        <v>2579</v>
      </c>
      <c r="F4936" s="1" t="s">
        <v>1812</v>
      </c>
      <c r="G4936" t="s">
        <v>2585</v>
      </c>
      <c r="H4936" s="1" t="s">
        <v>2581</v>
      </c>
      <c r="I4936" s="1" t="s">
        <v>2582</v>
      </c>
      <c r="J4936" s="1" t="s">
        <v>2583</v>
      </c>
      <c r="K4936" s="1" t="s">
        <v>2584</v>
      </c>
      <c r="L4936" s="1" t="s">
        <v>253</v>
      </c>
      <c r="M4936" s="1" t="s">
        <v>110</v>
      </c>
      <c r="N4936" t="s">
        <v>128</v>
      </c>
      <c r="O4936" t="s">
        <v>219</v>
      </c>
      <c r="P4936" s="1" t="s">
        <v>111</v>
      </c>
      <c r="Q4936" s="1" t="s">
        <v>254</v>
      </c>
      <c r="R4936" t="s">
        <v>19</v>
      </c>
      <c r="S4936" t="str">
        <f t="shared" si="77"/>
        <v>N</v>
      </c>
      <c r="T4936" t="s">
        <v>19</v>
      </c>
      <c r="U4936" t="s">
        <v>22632</v>
      </c>
      <c r="V4936" s="12">
        <v>1.58E-3</v>
      </c>
      <c r="W4936" s="12">
        <v>4.0000000000000003E-5</v>
      </c>
      <c r="X4936" s="12">
        <v>1E-4</v>
      </c>
      <c r="Z4936" s="10" t="str">
        <f>_xlfn.IFNA(IF(OR(R4936="Y",S4936="Y"),HYPERLINK(".\plots/daily_2016_smallegu_flat.png","daily flat"),HYPERLINK(VLOOKUP($AB4936,linkref!$A$2:$D$68,3,FALSE),VLOOKUP($AB4936,linkref!$A$2:$D$68,2,FALSE))),"")</f>
        <v>South Oil Peaking</v>
      </c>
      <c r="AA4936" s="10" t="str">
        <f>_xlfn.IFNA(IF(OR(R4936="Y",S4936="Y"),HYPERLINK(".\plots/diurnal_2016_smallegu_flat.png","diurnal flat"),HYPERLINK(VLOOKUP($AB4936,linkref!$A$2:$D$68,4,FALSE),VLOOKUP($AB4936,linkref!$A$2:$D$68,2,FALSE))),"")</f>
        <v>South Oil Peaking</v>
      </c>
      <c r="AB4936" t="str">
        <f>_xlfn.IFNA(VLOOKUP(I4936,units!A$2:B$1765,2,FALSE),"")</f>
        <v>South_oil_peak</v>
      </c>
    </row>
    <row r="4937" spans="1:28" x14ac:dyDescent="0.3">
      <c r="A4937" s="1" t="s">
        <v>2578</v>
      </c>
      <c r="B4937" s="9" t="str">
        <f>_xlfn.IFNA(VLOOKUP(C4937,regions!A$1:B$49,2,FALSE),"")</f>
        <v>South</v>
      </c>
      <c r="C4937" t="s">
        <v>20926</v>
      </c>
      <c r="D4937" s="1" t="s">
        <v>2580</v>
      </c>
      <c r="E4937" s="1" t="s">
        <v>2579</v>
      </c>
      <c r="F4937" s="1" t="s">
        <v>1812</v>
      </c>
      <c r="G4937" t="s">
        <v>2585</v>
      </c>
      <c r="H4937" s="1" t="s">
        <v>2581</v>
      </c>
      <c r="I4937" s="1" t="s">
        <v>2582</v>
      </c>
      <c r="J4937" s="1" t="s">
        <v>2586</v>
      </c>
      <c r="K4937" s="1" t="s">
        <v>2584</v>
      </c>
      <c r="L4937" s="1" t="s">
        <v>253</v>
      </c>
      <c r="M4937" s="1" t="s">
        <v>110</v>
      </c>
      <c r="N4937" t="s">
        <v>128</v>
      </c>
      <c r="O4937" t="s">
        <v>219</v>
      </c>
      <c r="P4937" s="1" t="s">
        <v>111</v>
      </c>
      <c r="Q4937" s="1" t="s">
        <v>254</v>
      </c>
      <c r="R4937" t="s">
        <v>19</v>
      </c>
      <c r="S4937" t="str">
        <f t="shared" si="77"/>
        <v>N</v>
      </c>
      <c r="T4937" t="s">
        <v>19</v>
      </c>
      <c r="U4937" t="s">
        <v>22632</v>
      </c>
      <c r="V4937" s="12">
        <v>1.58E-3</v>
      </c>
      <c r="W4937" s="12">
        <v>4.0000000000000003E-5</v>
      </c>
      <c r="X4937" s="12">
        <v>1E-4</v>
      </c>
      <c r="Z4937" s="10" t="str">
        <f>_xlfn.IFNA(IF(OR(R4937="Y",S4937="Y"),HYPERLINK(".\plots/daily_2016_smallegu_flat.png","daily flat"),HYPERLINK(VLOOKUP($AB4937,linkref!$A$2:$D$68,3,FALSE),VLOOKUP($AB4937,linkref!$A$2:$D$68,2,FALSE))),"")</f>
        <v>South Oil Peaking</v>
      </c>
      <c r="AA4937" s="10" t="str">
        <f>_xlfn.IFNA(IF(OR(R4937="Y",S4937="Y"),HYPERLINK(".\plots/diurnal_2016_smallegu_flat.png","diurnal flat"),HYPERLINK(VLOOKUP($AB4937,linkref!$A$2:$D$68,4,FALSE),VLOOKUP($AB4937,linkref!$A$2:$D$68,2,FALSE))),"")</f>
        <v>South Oil Peaking</v>
      </c>
      <c r="AB4937" t="str">
        <f>_xlfn.IFNA(VLOOKUP(I4937,units!A$2:B$1765,2,FALSE),"")</f>
        <v>South_oil_peak</v>
      </c>
    </row>
    <row r="4938" spans="1:28" x14ac:dyDescent="0.3">
      <c r="A4938" s="1" t="s">
        <v>2578</v>
      </c>
      <c r="B4938" s="9" t="str">
        <f>_xlfn.IFNA(VLOOKUP(C4938,regions!A$1:B$49,2,FALSE),"")</f>
        <v>South</v>
      </c>
      <c r="C4938" t="s">
        <v>20926</v>
      </c>
      <c r="D4938" s="1" t="s">
        <v>2580</v>
      </c>
      <c r="E4938" s="1" t="s">
        <v>2579</v>
      </c>
      <c r="F4938" s="1" t="s">
        <v>1812</v>
      </c>
      <c r="G4938" t="s">
        <v>2585</v>
      </c>
      <c r="H4938" s="1" t="s">
        <v>2581</v>
      </c>
      <c r="I4938" s="1" t="s">
        <v>2582</v>
      </c>
      <c r="J4938" s="1" t="s">
        <v>2587</v>
      </c>
      <c r="K4938" s="1" t="s">
        <v>2584</v>
      </c>
      <c r="L4938" s="1" t="s">
        <v>253</v>
      </c>
      <c r="M4938" s="1" t="s">
        <v>110</v>
      </c>
      <c r="N4938" t="s">
        <v>128</v>
      </c>
      <c r="O4938" t="s">
        <v>219</v>
      </c>
      <c r="P4938" s="1" t="s">
        <v>111</v>
      </c>
      <c r="Q4938" s="1" t="s">
        <v>254</v>
      </c>
      <c r="R4938" t="s">
        <v>19</v>
      </c>
      <c r="S4938" t="str">
        <f t="shared" si="77"/>
        <v>N</v>
      </c>
      <c r="T4938" t="s">
        <v>19</v>
      </c>
      <c r="U4938" t="s">
        <v>22632</v>
      </c>
      <c r="V4938" s="12">
        <v>1.58E-3</v>
      </c>
      <c r="W4938" s="12">
        <v>4.0000000000000003E-5</v>
      </c>
      <c r="X4938" s="12">
        <v>1E-4</v>
      </c>
      <c r="Z4938" s="10" t="str">
        <f>_xlfn.IFNA(IF(OR(R4938="Y",S4938="Y"),HYPERLINK(".\plots/daily_2016_smallegu_flat.png","daily flat"),HYPERLINK(VLOOKUP($AB4938,linkref!$A$2:$D$68,3,FALSE),VLOOKUP($AB4938,linkref!$A$2:$D$68,2,FALSE))),"")</f>
        <v>South Oil Peaking</v>
      </c>
      <c r="AA4938" s="10" t="str">
        <f>_xlfn.IFNA(IF(OR(R4938="Y",S4938="Y"),HYPERLINK(".\plots/diurnal_2016_smallegu_flat.png","diurnal flat"),HYPERLINK(VLOOKUP($AB4938,linkref!$A$2:$D$68,4,FALSE),VLOOKUP($AB4938,linkref!$A$2:$D$68,2,FALSE))),"")</f>
        <v>South Oil Peaking</v>
      </c>
      <c r="AB4938" t="str">
        <f>_xlfn.IFNA(VLOOKUP(I4938,units!A$2:B$1765,2,FALSE),"")</f>
        <v>South_oil_peak</v>
      </c>
    </row>
    <row r="4939" spans="1:28" x14ac:dyDescent="0.3">
      <c r="A4939" s="1" t="s">
        <v>2578</v>
      </c>
      <c r="B4939" s="9" t="str">
        <f>_xlfn.IFNA(VLOOKUP(C4939,regions!A$1:B$49,2,FALSE),"")</f>
        <v>South</v>
      </c>
      <c r="C4939" t="s">
        <v>20926</v>
      </c>
      <c r="D4939" s="1" t="s">
        <v>2580</v>
      </c>
      <c r="E4939" s="1" t="s">
        <v>2579</v>
      </c>
      <c r="F4939" s="1" t="s">
        <v>1812</v>
      </c>
      <c r="G4939" t="s">
        <v>2585</v>
      </c>
      <c r="H4939" s="1" t="s">
        <v>2581</v>
      </c>
      <c r="I4939" s="1" t="s">
        <v>2582</v>
      </c>
      <c r="J4939" s="1" t="s">
        <v>2588</v>
      </c>
      <c r="K4939" s="1" t="s">
        <v>2584</v>
      </c>
      <c r="L4939" s="1" t="s">
        <v>253</v>
      </c>
      <c r="M4939" s="1" t="s">
        <v>110</v>
      </c>
      <c r="N4939" t="s">
        <v>128</v>
      </c>
      <c r="O4939" t="s">
        <v>219</v>
      </c>
      <c r="P4939" s="1" t="s">
        <v>111</v>
      </c>
      <c r="Q4939" s="1" t="s">
        <v>254</v>
      </c>
      <c r="R4939" t="s">
        <v>19</v>
      </c>
      <c r="S4939" t="str">
        <f t="shared" si="77"/>
        <v>N</v>
      </c>
      <c r="T4939" t="s">
        <v>19</v>
      </c>
      <c r="U4939" t="s">
        <v>22632</v>
      </c>
      <c r="V4939" s="12">
        <v>1.58E-3</v>
      </c>
      <c r="W4939" s="12">
        <v>4.0000000000000003E-5</v>
      </c>
      <c r="X4939" s="12">
        <v>1E-4</v>
      </c>
      <c r="Z4939" s="10" t="str">
        <f>_xlfn.IFNA(IF(OR(R4939="Y",S4939="Y"),HYPERLINK(".\plots/daily_2016_smallegu_flat.png","daily flat"),HYPERLINK(VLOOKUP($AB4939,linkref!$A$2:$D$68,3,FALSE),VLOOKUP($AB4939,linkref!$A$2:$D$68,2,FALSE))),"")</f>
        <v>South Oil Peaking</v>
      </c>
      <c r="AA4939" s="10" t="str">
        <f>_xlfn.IFNA(IF(OR(R4939="Y",S4939="Y"),HYPERLINK(".\plots/diurnal_2016_smallegu_flat.png","diurnal flat"),HYPERLINK(VLOOKUP($AB4939,linkref!$A$2:$D$68,4,FALSE),VLOOKUP($AB4939,linkref!$A$2:$D$68,2,FALSE))),"")</f>
        <v>South Oil Peaking</v>
      </c>
      <c r="AB4939" t="str">
        <f>_xlfn.IFNA(VLOOKUP(I4939,units!A$2:B$1765,2,FALSE),"")</f>
        <v>South_oil_peak</v>
      </c>
    </row>
    <row r="4940" spans="1:28" x14ac:dyDescent="0.3">
      <c r="A4940" s="1" t="s">
        <v>2578</v>
      </c>
      <c r="B4940" s="9" t="str">
        <f>_xlfn.IFNA(VLOOKUP(C4940,regions!A$1:B$49,2,FALSE),"")</f>
        <v>South</v>
      </c>
      <c r="C4940" t="s">
        <v>20926</v>
      </c>
      <c r="D4940" s="1" t="s">
        <v>2580</v>
      </c>
      <c r="E4940" s="1" t="s">
        <v>2579</v>
      </c>
      <c r="F4940" s="1" t="s">
        <v>1812</v>
      </c>
      <c r="G4940" t="s">
        <v>2585</v>
      </c>
      <c r="H4940" s="1" t="s">
        <v>2581</v>
      </c>
      <c r="I4940" s="1" t="s">
        <v>2582</v>
      </c>
      <c r="J4940" s="1" t="s">
        <v>2589</v>
      </c>
      <c r="K4940" s="1" t="s">
        <v>2584</v>
      </c>
      <c r="L4940" s="1" t="s">
        <v>253</v>
      </c>
      <c r="M4940" s="1" t="s">
        <v>110</v>
      </c>
      <c r="N4940" t="s">
        <v>128</v>
      </c>
      <c r="O4940" t="s">
        <v>219</v>
      </c>
      <c r="P4940" s="1" t="s">
        <v>111</v>
      </c>
      <c r="Q4940" s="1" t="s">
        <v>254</v>
      </c>
      <c r="R4940" t="s">
        <v>19</v>
      </c>
      <c r="S4940" t="str">
        <f t="shared" si="77"/>
        <v>N</v>
      </c>
      <c r="T4940" t="s">
        <v>19</v>
      </c>
      <c r="U4940" t="s">
        <v>22632</v>
      </c>
      <c r="V4940" s="12">
        <v>1.58E-3</v>
      </c>
      <c r="W4940" s="12">
        <v>4.0000000000000003E-5</v>
      </c>
      <c r="X4940" s="12">
        <v>1E-4</v>
      </c>
      <c r="Z4940" s="10" t="str">
        <f>_xlfn.IFNA(IF(OR(R4940="Y",S4940="Y"),HYPERLINK(".\plots/daily_2016_smallegu_flat.png","daily flat"),HYPERLINK(VLOOKUP($AB4940,linkref!$A$2:$D$68,3,FALSE),VLOOKUP($AB4940,linkref!$A$2:$D$68,2,FALSE))),"")</f>
        <v>South Oil Peaking</v>
      </c>
      <c r="AA4940" s="10" t="str">
        <f>_xlfn.IFNA(IF(OR(R4940="Y",S4940="Y"),HYPERLINK(".\plots/diurnal_2016_smallegu_flat.png","diurnal flat"),HYPERLINK(VLOOKUP($AB4940,linkref!$A$2:$D$68,4,FALSE),VLOOKUP($AB4940,linkref!$A$2:$D$68,2,FALSE))),"")</f>
        <v>South Oil Peaking</v>
      </c>
      <c r="AB4940" t="str">
        <f>_xlfn.IFNA(VLOOKUP(I4940,units!A$2:B$1765,2,FALSE),"")</f>
        <v>South_oil_peak</v>
      </c>
    </row>
    <row r="4941" spans="1:28" hidden="1" x14ac:dyDescent="0.3">
      <c r="B4941" s="9" t="str">
        <f>_xlfn.IFNA(VLOOKUP(C4941,regions!A$1:B$49,2,FALSE),"")</f>
        <v>West</v>
      </c>
      <c r="C4941" t="s">
        <v>20905</v>
      </c>
      <c r="D4941" s="1" t="s">
        <v>5220</v>
      </c>
      <c r="G4941" t="s">
        <v>16116</v>
      </c>
      <c r="H4941" s="1" t="s">
        <v>16112</v>
      </c>
      <c r="I4941" s="1" t="s">
        <v>16113</v>
      </c>
      <c r="J4941" s="1" t="s">
        <v>16114</v>
      </c>
      <c r="K4941" s="1" t="s">
        <v>16115</v>
      </c>
      <c r="L4941" s="1" t="s">
        <v>253</v>
      </c>
      <c r="M4941" s="1" t="s">
        <v>110</v>
      </c>
      <c r="Q4941" s="1" t="s">
        <v>254</v>
      </c>
      <c r="S4941" t="str">
        <f t="shared" si="77"/>
        <v>N</v>
      </c>
      <c r="T4941" t="s">
        <v>8</v>
      </c>
      <c r="U4941" t="s">
        <v>22632</v>
      </c>
      <c r="V4941" s="4">
        <v>1.53331E-3</v>
      </c>
      <c r="W4941" s="4">
        <v>8.1977000000000005E-5</v>
      </c>
      <c r="X4941" s="4">
        <v>2.8710000000000001E-6</v>
      </c>
      <c r="Y4941">
        <v>8736</v>
      </c>
      <c r="Z4941" s="10" t="str">
        <f>_xlfn.IFNA(IF(OR(R4941="Y",S4941="Y"),HYPERLINK(".\plots/daily_2016_smallegu_flat.png","daily flat"),HYPERLINK(VLOOKUP($AB4941,linkref!$A$2:$D$68,3,FALSE),VLOOKUP($AB4941,linkref!$A$2:$D$68,2,FALSE))),"")</f>
        <v/>
      </c>
      <c r="AA4941" s="10" t="str">
        <f>_xlfn.IFNA(IF(OR(R4941="Y",S4941="Y"),HYPERLINK(".\plots/diurnal_2016_smallegu_flat.png","diurnal flat"),HYPERLINK(VLOOKUP($AB4941,linkref!$A$2:$D$68,4,FALSE),VLOOKUP($AB4941,linkref!$A$2:$D$68,2,FALSE))),"")</f>
        <v/>
      </c>
      <c r="AB4941" t="str">
        <f>_xlfn.IFNA(VLOOKUP(I4941,units!A$2:B$1765,2,FALSE),"")</f>
        <v/>
      </c>
    </row>
    <row r="4942" spans="1:28" x14ac:dyDescent="0.3">
      <c r="A4942" s="1" t="s">
        <v>3162</v>
      </c>
      <c r="B4942" s="9" t="str">
        <f>_xlfn.IFNA(VLOOKUP(C4942,regions!A$1:B$49,2,FALSE),"")</f>
        <v>West North Central</v>
      </c>
      <c r="C4942" t="s">
        <v>20927</v>
      </c>
      <c r="D4942" s="1" t="s">
        <v>3153</v>
      </c>
      <c r="E4942" s="1" t="s">
        <v>3152</v>
      </c>
      <c r="F4942" s="1" t="s">
        <v>143</v>
      </c>
      <c r="G4942" t="s">
        <v>3158</v>
      </c>
      <c r="H4942" s="1" t="s">
        <v>3154</v>
      </c>
      <c r="I4942" s="1" t="s">
        <v>3163</v>
      </c>
      <c r="J4942" s="1" t="s">
        <v>3156</v>
      </c>
      <c r="K4942" s="1" t="s">
        <v>3164</v>
      </c>
      <c r="L4942" s="1" t="s">
        <v>1377</v>
      </c>
      <c r="M4942" s="1" t="s">
        <v>2789</v>
      </c>
      <c r="N4942" t="s">
        <v>128</v>
      </c>
      <c r="O4942" t="s">
        <v>130</v>
      </c>
      <c r="P4942" s="1" t="s">
        <v>111</v>
      </c>
      <c r="Q4942" s="1" t="s">
        <v>254</v>
      </c>
      <c r="R4942" t="s">
        <v>19</v>
      </c>
      <c r="S4942" t="str">
        <f t="shared" si="77"/>
        <v>N</v>
      </c>
      <c r="T4942" t="s">
        <v>19</v>
      </c>
      <c r="V4942" s="12">
        <v>1.5299999999999899E-3</v>
      </c>
      <c r="W4942" s="12">
        <v>1.170766E-4</v>
      </c>
      <c r="X4942" s="12">
        <v>1E-4</v>
      </c>
      <c r="Z4942" s="10" t="str">
        <f>_xlfn.IFNA(IF(OR(R4942="Y",S4942="Y"),HYPERLINK(".\plots/daily_2016_smallegu_flat.png","daily flat"),HYPERLINK(VLOOKUP($AB4942,linkref!$A$2:$D$68,3,FALSE),VLOOKUP($AB4942,linkref!$A$2:$D$68,2,FALSE))),"")</f>
        <v>West North Central Composite Nonpeaking</v>
      </c>
      <c r="AA4942" s="10" t="str">
        <f>_xlfn.IFNA(IF(OR(R4942="Y",S4942="Y"),HYPERLINK(".\plots/diurnal_2016_smallegu_flat.png","diurnal flat"),HYPERLINK(VLOOKUP($AB4942,linkref!$A$2:$D$68,4,FALSE),VLOOKUP($AB4942,linkref!$A$2:$D$68,2,FALSE))),"")</f>
        <v>West North Central Composite Nonpeaking</v>
      </c>
      <c r="AB4942" t="str">
        <f>_xlfn.IFNA(VLOOKUP(I4942,units!A$2:B$1765,2,FALSE),"")</f>
        <v>West North Central_comp_nonpeak</v>
      </c>
    </row>
    <row r="4943" spans="1:28" hidden="1" x14ac:dyDescent="0.3">
      <c r="B4943" s="9" t="str">
        <f>_xlfn.IFNA(VLOOKUP(C4943,regions!A$1:B$49,2,FALSE),"")</f>
        <v>MANE-VU</v>
      </c>
      <c r="C4943" t="s">
        <v>20921</v>
      </c>
      <c r="D4943" s="1" t="s">
        <v>4541</v>
      </c>
      <c r="G4943" t="s">
        <v>4546</v>
      </c>
      <c r="H4943" s="1" t="s">
        <v>4542</v>
      </c>
      <c r="I4943" s="1" t="s">
        <v>22263</v>
      </c>
      <c r="J4943" s="1" t="s">
        <v>22264</v>
      </c>
      <c r="K4943" s="1" t="s">
        <v>22265</v>
      </c>
      <c r="L4943" s="1" t="s">
        <v>1946</v>
      </c>
      <c r="M4943" s="1" t="s">
        <v>110</v>
      </c>
      <c r="P4943" s="1" t="s">
        <v>111</v>
      </c>
      <c r="Q4943" s="1" t="s">
        <v>254</v>
      </c>
      <c r="S4943" t="str">
        <f t="shared" si="77"/>
        <v>N</v>
      </c>
      <c r="T4943" t="s">
        <v>8</v>
      </c>
      <c r="U4943" t="s">
        <v>112</v>
      </c>
      <c r="V4943" s="4">
        <v>1.5E-3</v>
      </c>
      <c r="W4943" s="4">
        <v>0</v>
      </c>
      <c r="X4943" s="4">
        <v>0</v>
      </c>
      <c r="Z4943" s="10" t="str">
        <f>_xlfn.IFNA(IF(OR(R4943="Y",S4943="Y"),HYPERLINK(".\plots/daily_2016_smallegu_flat.png","daily flat"),HYPERLINK(VLOOKUP($AB4943,linkref!$A$2:$D$68,3,FALSE),VLOOKUP($AB4943,linkref!$A$2:$D$68,2,FALSE))),"")</f>
        <v/>
      </c>
      <c r="AA4943" s="10" t="str">
        <f>_xlfn.IFNA(IF(OR(R4943="Y",S4943="Y"),HYPERLINK(".\plots/diurnal_2016_smallegu_flat.png","diurnal flat"),HYPERLINK(VLOOKUP($AB4943,linkref!$A$2:$D$68,4,FALSE),VLOOKUP($AB4943,linkref!$A$2:$D$68,2,FALSE))),"")</f>
        <v/>
      </c>
      <c r="AB4943" t="str">
        <f>_xlfn.IFNA(VLOOKUP(I4943,units!A$2:B$1765,2,FALSE),"")</f>
        <v/>
      </c>
    </row>
    <row r="4944" spans="1:28" hidden="1" x14ac:dyDescent="0.3">
      <c r="B4944" s="9" t="str">
        <f>_xlfn.IFNA(VLOOKUP(C4944,regions!A$1:B$49,2,FALSE),"")</f>
        <v>West</v>
      </c>
      <c r="C4944" t="s">
        <v>20905</v>
      </c>
      <c r="D4944" s="1" t="s">
        <v>11656</v>
      </c>
      <c r="G4944" t="s">
        <v>15883</v>
      </c>
      <c r="H4944" s="1" t="s">
        <v>16095</v>
      </c>
      <c r="I4944" s="1" t="s">
        <v>16096</v>
      </c>
      <c r="J4944" s="1" t="s">
        <v>16097</v>
      </c>
      <c r="K4944" s="1" t="s">
        <v>16098</v>
      </c>
      <c r="L4944" s="1" t="s">
        <v>253</v>
      </c>
      <c r="M4944" s="1" t="s">
        <v>110</v>
      </c>
      <c r="Q4944" s="1" t="s">
        <v>254</v>
      </c>
      <c r="S4944" t="str">
        <f t="shared" si="77"/>
        <v>N</v>
      </c>
      <c r="T4944" t="s">
        <v>8</v>
      </c>
      <c r="U4944" t="s">
        <v>22632</v>
      </c>
      <c r="V4944" s="4">
        <v>1.4214399999999999E-3</v>
      </c>
      <c r="W4944" s="4">
        <v>7.66139999999999E-5</v>
      </c>
      <c r="X4944" s="4">
        <v>2.1969999999999999E-6</v>
      </c>
      <c r="Y4944">
        <v>50</v>
      </c>
      <c r="Z4944" s="10" t="str">
        <f>_xlfn.IFNA(IF(OR(R4944="Y",S4944="Y"),HYPERLINK(".\plots/daily_2016_smallegu_flat.png","daily flat"),HYPERLINK(VLOOKUP($AB4944,linkref!$A$2:$D$68,3,FALSE),VLOOKUP($AB4944,linkref!$A$2:$D$68,2,FALSE))),"")</f>
        <v/>
      </c>
      <c r="AA4944" s="10" t="str">
        <f>_xlfn.IFNA(IF(OR(R4944="Y",S4944="Y"),HYPERLINK(".\plots/diurnal_2016_smallegu_flat.png","diurnal flat"),HYPERLINK(VLOOKUP($AB4944,linkref!$A$2:$D$68,4,FALSE),VLOOKUP($AB4944,linkref!$A$2:$D$68,2,FALSE))),"")</f>
        <v/>
      </c>
      <c r="AB4944" t="str">
        <f>_xlfn.IFNA(VLOOKUP(I4944,units!A$2:B$1765,2,FALSE),"")</f>
        <v/>
      </c>
    </row>
    <row r="4945" spans="1:28" hidden="1" x14ac:dyDescent="0.3">
      <c r="B4945" s="9" t="str">
        <f>_xlfn.IFNA(VLOOKUP(C4945,regions!A$1:B$49,2,FALSE),"")</f>
        <v>West</v>
      </c>
      <c r="C4945" t="s">
        <v>20905</v>
      </c>
      <c r="D4945" s="1" t="s">
        <v>103</v>
      </c>
      <c r="G4945" t="s">
        <v>16355</v>
      </c>
      <c r="H4945" s="1" t="s">
        <v>16351</v>
      </c>
      <c r="I4945" s="1" t="s">
        <v>16352</v>
      </c>
      <c r="J4945" s="1" t="s">
        <v>16353</v>
      </c>
      <c r="K4945" s="1" t="s">
        <v>16354</v>
      </c>
      <c r="L4945" s="1" t="s">
        <v>253</v>
      </c>
      <c r="M4945" s="1" t="s">
        <v>110</v>
      </c>
      <c r="Q4945" s="1" t="s">
        <v>254</v>
      </c>
      <c r="S4945" t="str">
        <f t="shared" si="77"/>
        <v>N</v>
      </c>
      <c r="T4945" t="s">
        <v>8</v>
      </c>
      <c r="U4945" t="s">
        <v>22632</v>
      </c>
      <c r="V4945" s="4">
        <v>1.4075400000000001E-3</v>
      </c>
      <c r="W4945" s="4">
        <v>9.8177999999999994E-5</v>
      </c>
      <c r="X4945" s="4">
        <v>6.5199999999999996E-7</v>
      </c>
      <c r="Y4945">
        <v>8736</v>
      </c>
      <c r="Z4945" s="10" t="str">
        <f>_xlfn.IFNA(IF(OR(R4945="Y",S4945="Y"),HYPERLINK(".\plots/daily_2016_smallegu_flat.png","daily flat"),HYPERLINK(VLOOKUP($AB4945,linkref!$A$2:$D$68,3,FALSE),VLOOKUP($AB4945,linkref!$A$2:$D$68,2,FALSE))),"")</f>
        <v/>
      </c>
      <c r="AA4945" s="10" t="str">
        <f>_xlfn.IFNA(IF(OR(R4945="Y",S4945="Y"),HYPERLINK(".\plots/diurnal_2016_smallegu_flat.png","diurnal flat"),HYPERLINK(VLOOKUP($AB4945,linkref!$A$2:$D$68,4,FALSE),VLOOKUP($AB4945,linkref!$A$2:$D$68,2,FALSE))),"")</f>
        <v/>
      </c>
      <c r="AB4945" t="str">
        <f>_xlfn.IFNA(VLOOKUP(I4945,units!A$2:B$1765,2,FALSE),"")</f>
        <v/>
      </c>
    </row>
    <row r="4946" spans="1:28" hidden="1" x14ac:dyDescent="0.3">
      <c r="B4946" s="9" t="str">
        <f>_xlfn.IFNA(VLOOKUP(C4946,regions!A$1:B$49,2,FALSE),"")</f>
        <v>West</v>
      </c>
      <c r="C4946" t="s">
        <v>20905</v>
      </c>
      <c r="D4946" s="1" t="s">
        <v>103</v>
      </c>
      <c r="G4946" t="s">
        <v>18544</v>
      </c>
      <c r="H4946" s="1" t="s">
        <v>18540</v>
      </c>
      <c r="I4946" s="1" t="s">
        <v>18541</v>
      </c>
      <c r="J4946" s="1" t="s">
        <v>18542</v>
      </c>
      <c r="K4946" s="1" t="s">
        <v>18543</v>
      </c>
      <c r="L4946" s="1" t="s">
        <v>253</v>
      </c>
      <c r="M4946" s="1" t="s">
        <v>110</v>
      </c>
      <c r="Q4946" s="1" t="s">
        <v>254</v>
      </c>
      <c r="S4946" t="str">
        <f t="shared" si="77"/>
        <v>N</v>
      </c>
      <c r="T4946" t="s">
        <v>8</v>
      </c>
      <c r="U4946" t="s">
        <v>22632</v>
      </c>
      <c r="V4946" s="4">
        <v>1.4075400000000001E-3</v>
      </c>
      <c r="W4946" s="4">
        <v>9.8177999999999994E-5</v>
      </c>
      <c r="X4946" s="4">
        <v>6.5199999999999996E-7</v>
      </c>
      <c r="Y4946">
        <v>8736</v>
      </c>
      <c r="Z4946" s="10" t="str">
        <f>_xlfn.IFNA(IF(OR(R4946="Y",S4946="Y"),HYPERLINK(".\plots/daily_2016_smallegu_flat.png","daily flat"),HYPERLINK(VLOOKUP($AB4946,linkref!$A$2:$D$68,3,FALSE),VLOOKUP($AB4946,linkref!$A$2:$D$68,2,FALSE))),"")</f>
        <v/>
      </c>
      <c r="AA4946" s="10" t="str">
        <f>_xlfn.IFNA(IF(OR(R4946="Y",S4946="Y"),HYPERLINK(".\plots/diurnal_2016_smallegu_flat.png","diurnal flat"),HYPERLINK(VLOOKUP($AB4946,linkref!$A$2:$D$68,4,FALSE),VLOOKUP($AB4946,linkref!$A$2:$D$68,2,FALSE))),"")</f>
        <v/>
      </c>
      <c r="AB4946" t="str">
        <f>_xlfn.IFNA(VLOOKUP(I4946,units!A$2:B$1765,2,FALSE),"")</f>
        <v/>
      </c>
    </row>
    <row r="4947" spans="1:28" hidden="1" x14ac:dyDescent="0.3">
      <c r="B4947" s="9" t="str">
        <f>_xlfn.IFNA(VLOOKUP(C4947,regions!A$1:B$49,2,FALSE),"")</f>
        <v>West</v>
      </c>
      <c r="C4947" t="s">
        <v>20928</v>
      </c>
      <c r="D4947" s="1" t="s">
        <v>11796</v>
      </c>
      <c r="G4947" t="s">
        <v>19267</v>
      </c>
      <c r="H4947" s="1" t="s">
        <v>19266</v>
      </c>
      <c r="I4947" s="1" t="s">
        <v>20602</v>
      </c>
      <c r="J4947" s="1" t="s">
        <v>20603</v>
      </c>
      <c r="K4947" s="1" t="s">
        <v>20604</v>
      </c>
      <c r="L4947" s="1" t="s">
        <v>730</v>
      </c>
      <c r="M4947" s="1" t="s">
        <v>110</v>
      </c>
      <c r="Q4947" s="1" t="s">
        <v>254</v>
      </c>
      <c r="S4947" t="str">
        <f t="shared" si="77"/>
        <v>N</v>
      </c>
      <c r="T4947" t="s">
        <v>8</v>
      </c>
      <c r="U4947" t="s">
        <v>22632</v>
      </c>
      <c r="V4947" s="4">
        <v>1.38915E-3</v>
      </c>
      <c r="W4947" s="4">
        <v>9.5367959999999996E-5</v>
      </c>
      <c r="X4947" s="4">
        <v>9.1349999999999998E-5</v>
      </c>
      <c r="Z4947" s="10" t="str">
        <f>_xlfn.IFNA(IF(OR(R4947="Y",S4947="Y"),HYPERLINK(".\plots/daily_2016_smallegu_flat.png","daily flat"),HYPERLINK(VLOOKUP($AB4947,linkref!$A$2:$D$68,3,FALSE),VLOOKUP($AB4947,linkref!$A$2:$D$68,2,FALSE))),"")</f>
        <v/>
      </c>
      <c r="AA4947" s="10" t="str">
        <f>_xlfn.IFNA(IF(OR(R4947="Y",S4947="Y"),HYPERLINK(".\plots/diurnal_2016_smallegu_flat.png","diurnal flat"),HYPERLINK(VLOOKUP($AB4947,linkref!$A$2:$D$68,4,FALSE),VLOOKUP($AB4947,linkref!$A$2:$D$68,2,FALSE))),"")</f>
        <v/>
      </c>
      <c r="AB4947" t="str">
        <f>_xlfn.IFNA(VLOOKUP(I4947,units!A$2:B$1765,2,FALSE),"")</f>
        <v/>
      </c>
    </row>
    <row r="4948" spans="1:28" hidden="1" x14ac:dyDescent="0.3">
      <c r="B4948" s="9" t="str">
        <f>_xlfn.IFNA(VLOOKUP(C4948,regions!A$1:B$49,2,FALSE),"")</f>
        <v>SESARM</v>
      </c>
      <c r="C4948" t="s">
        <v>20925</v>
      </c>
      <c r="D4948" s="1" t="s">
        <v>12584</v>
      </c>
      <c r="G4948" t="s">
        <v>12583</v>
      </c>
      <c r="H4948" s="1" t="s">
        <v>12579</v>
      </c>
      <c r="I4948" s="1" t="s">
        <v>20424</v>
      </c>
      <c r="J4948" s="1" t="s">
        <v>20425</v>
      </c>
      <c r="K4948" s="1" t="s">
        <v>20426</v>
      </c>
      <c r="L4948" s="1" t="s">
        <v>730</v>
      </c>
      <c r="M4948" s="1" t="s">
        <v>110</v>
      </c>
      <c r="P4948" s="1" t="s">
        <v>111</v>
      </c>
      <c r="Q4948" s="1" t="s">
        <v>7060</v>
      </c>
      <c r="S4948" t="str">
        <f t="shared" si="77"/>
        <v>N</v>
      </c>
      <c r="T4948" t="s">
        <v>8</v>
      </c>
      <c r="U4948" t="s">
        <v>22632</v>
      </c>
      <c r="V4948" s="4">
        <v>1.37923E-3</v>
      </c>
      <c r="W4948" s="4">
        <v>9.9201699999999996E-5</v>
      </c>
      <c r="X4948" s="4">
        <v>9.0699999999999996E-5</v>
      </c>
      <c r="Z4948" s="10" t="str">
        <f>_xlfn.IFNA(IF(OR(R4948="Y",S4948="Y"),HYPERLINK(".\plots/daily_2016_smallegu_flat.png","daily flat"),HYPERLINK(VLOOKUP($AB4948,linkref!$A$2:$D$68,3,FALSE),VLOOKUP($AB4948,linkref!$A$2:$D$68,2,FALSE))),"")</f>
        <v/>
      </c>
      <c r="AA4948" s="10" t="str">
        <f>_xlfn.IFNA(IF(OR(R4948="Y",S4948="Y"),HYPERLINK(".\plots/diurnal_2016_smallegu_flat.png","diurnal flat"),HYPERLINK(VLOOKUP($AB4948,linkref!$A$2:$D$68,4,FALSE),VLOOKUP($AB4948,linkref!$A$2:$D$68,2,FALSE))),"")</f>
        <v/>
      </c>
      <c r="AB4948" t="str">
        <f>_xlfn.IFNA(VLOOKUP(I4948,units!A$2:B$1765,2,FALSE),"")</f>
        <v/>
      </c>
    </row>
    <row r="4949" spans="1:28" x14ac:dyDescent="0.3">
      <c r="A4949" s="1" t="s">
        <v>719</v>
      </c>
      <c r="B4949" s="9" t="str">
        <f>_xlfn.IFNA(VLOOKUP(C4949,regions!A$1:B$49,2,FALSE),"")</f>
        <v>MANE-VU</v>
      </c>
      <c r="C4949" t="s">
        <v>20912</v>
      </c>
      <c r="D4949" s="1" t="s">
        <v>721</v>
      </c>
      <c r="E4949" s="1" t="s">
        <v>720</v>
      </c>
      <c r="F4949" s="1" t="s">
        <v>101</v>
      </c>
      <c r="G4949" t="s">
        <v>727</v>
      </c>
      <c r="H4949" s="1" t="s">
        <v>722</v>
      </c>
      <c r="I4949" s="1" t="s">
        <v>723</v>
      </c>
      <c r="J4949" s="1" t="s">
        <v>728</v>
      </c>
      <c r="K4949" s="1" t="s">
        <v>731</v>
      </c>
      <c r="L4949" s="1" t="s">
        <v>730</v>
      </c>
      <c r="M4949" s="1" t="s">
        <v>110</v>
      </c>
      <c r="N4949" t="s">
        <v>102</v>
      </c>
      <c r="O4949" t="s">
        <v>219</v>
      </c>
      <c r="P4949" s="1" t="s">
        <v>111</v>
      </c>
      <c r="Q4949" s="1" t="s">
        <v>377</v>
      </c>
      <c r="R4949" t="s">
        <v>19</v>
      </c>
      <c r="S4949" t="str">
        <f t="shared" si="77"/>
        <v>N</v>
      </c>
      <c r="T4949" t="s">
        <v>19</v>
      </c>
      <c r="U4949" t="s">
        <v>22632</v>
      </c>
      <c r="V4949" s="12">
        <v>1.3699999999999999E-3</v>
      </c>
      <c r="W4949" s="12">
        <v>1.61144E-4</v>
      </c>
      <c r="X4949" s="12">
        <v>2.5000000000000001E-5</v>
      </c>
      <c r="Z4949" s="10" t="str">
        <f>_xlfn.IFNA(IF(OR(R4949="Y",S4949="Y"),HYPERLINK(".\plots/daily_2016_smallegu_flat.png","daily flat"),HYPERLINK(VLOOKUP($AB4949,linkref!$A$2:$D$68,3,FALSE),VLOOKUP($AB4949,linkref!$A$2:$D$68,2,FALSE))),"")</f>
        <v>MANE-VU Gas Peaking</v>
      </c>
      <c r="AA4949" s="10" t="str">
        <f>_xlfn.IFNA(IF(OR(R4949="Y",S4949="Y"),HYPERLINK(".\plots/diurnal_2016_smallegu_flat.png","diurnal flat"),HYPERLINK(VLOOKUP($AB4949,linkref!$A$2:$D$68,4,FALSE),VLOOKUP($AB4949,linkref!$A$2:$D$68,2,FALSE))),"")</f>
        <v>MANE-VU Gas Peaking</v>
      </c>
      <c r="AB4949" t="str">
        <f>_xlfn.IFNA(VLOOKUP(I4949,units!A$2:B$1765,2,FALSE),"")</f>
        <v>MANE-VU_gas_peak</v>
      </c>
    </row>
    <row r="4950" spans="1:28" hidden="1" x14ac:dyDescent="0.3">
      <c r="B4950" s="9" t="str">
        <f>_xlfn.IFNA(VLOOKUP(C4950,regions!A$1:B$49,2,FALSE),"")</f>
        <v>West</v>
      </c>
      <c r="C4950" t="s">
        <v>20905</v>
      </c>
      <c r="D4950" s="1" t="s">
        <v>103</v>
      </c>
      <c r="G4950" t="s">
        <v>20473</v>
      </c>
      <c r="H4950" s="1" t="s">
        <v>20469</v>
      </c>
      <c r="I4950" s="1" t="s">
        <v>20470</v>
      </c>
      <c r="J4950" s="1" t="s">
        <v>20471</v>
      </c>
      <c r="K4950" s="1" t="s">
        <v>20472</v>
      </c>
      <c r="L4950" s="1" t="s">
        <v>253</v>
      </c>
      <c r="M4950" s="1" t="s">
        <v>110</v>
      </c>
      <c r="Q4950" s="1" t="s">
        <v>7060</v>
      </c>
      <c r="S4950" t="str">
        <f t="shared" si="77"/>
        <v>N</v>
      </c>
      <c r="T4950" t="s">
        <v>8</v>
      </c>
      <c r="U4950" t="s">
        <v>22632</v>
      </c>
      <c r="V4950" s="4">
        <v>1.3606200000000001E-3</v>
      </c>
      <c r="W4950" s="4">
        <v>9.4906000000000002E-5</v>
      </c>
      <c r="X4950" s="4">
        <v>6.3099999999999997E-7</v>
      </c>
      <c r="Y4950">
        <v>100</v>
      </c>
      <c r="Z4950" s="10" t="str">
        <f>_xlfn.IFNA(IF(OR(R4950="Y",S4950="Y"),HYPERLINK(".\plots/daily_2016_smallegu_flat.png","daily flat"),HYPERLINK(VLOOKUP($AB4950,linkref!$A$2:$D$68,3,FALSE),VLOOKUP($AB4950,linkref!$A$2:$D$68,2,FALSE))),"")</f>
        <v/>
      </c>
      <c r="AA4950" s="10" t="str">
        <f>_xlfn.IFNA(IF(OR(R4950="Y",S4950="Y"),HYPERLINK(".\plots/diurnal_2016_smallegu_flat.png","diurnal flat"),HYPERLINK(VLOOKUP($AB4950,linkref!$A$2:$D$68,4,FALSE),VLOOKUP($AB4950,linkref!$A$2:$D$68,2,FALSE))),"")</f>
        <v/>
      </c>
      <c r="AB4950" t="str">
        <f>_xlfn.IFNA(VLOOKUP(I4950,units!A$2:B$1765,2,FALSE),"")</f>
        <v/>
      </c>
    </row>
    <row r="4951" spans="1:28" hidden="1" x14ac:dyDescent="0.3">
      <c r="B4951" s="9" t="str">
        <f>_xlfn.IFNA(VLOOKUP(C4951,regions!A$1:B$49,2,FALSE),"")</f>
        <v>SESARM</v>
      </c>
      <c r="C4951" t="s">
        <v>20935</v>
      </c>
      <c r="D4951" s="1" t="s">
        <v>19878</v>
      </c>
      <c r="G4951" t="s">
        <v>19877</v>
      </c>
      <c r="H4951" s="1" t="s">
        <v>19875</v>
      </c>
      <c r="I4951" s="1" t="s">
        <v>19882</v>
      </c>
      <c r="J4951" s="1" t="s">
        <v>19876</v>
      </c>
      <c r="K4951" s="1" t="s">
        <v>19883</v>
      </c>
      <c r="L4951" s="1" t="s">
        <v>730</v>
      </c>
      <c r="M4951" s="1" t="s">
        <v>110</v>
      </c>
      <c r="P4951" s="1" t="s">
        <v>111</v>
      </c>
      <c r="Q4951" s="1" t="s">
        <v>11177</v>
      </c>
      <c r="S4951" t="str">
        <f t="shared" si="77"/>
        <v>N</v>
      </c>
      <c r="T4951" t="s">
        <v>8</v>
      </c>
      <c r="U4951" t="s">
        <v>22632</v>
      </c>
      <c r="V4951" s="4">
        <v>1.358E-3</v>
      </c>
      <c r="W4951" s="4">
        <v>9.5500000000000004E-5</v>
      </c>
      <c r="X4951" s="4">
        <v>8.9300000000000002E-5</v>
      </c>
      <c r="Y4951">
        <v>8736</v>
      </c>
      <c r="Z4951" s="10" t="str">
        <f>_xlfn.IFNA(IF(OR(R4951="Y",S4951="Y"),HYPERLINK(".\plots/daily_2016_smallegu_flat.png","daily flat"),HYPERLINK(VLOOKUP($AB4951,linkref!$A$2:$D$68,3,FALSE),VLOOKUP($AB4951,linkref!$A$2:$D$68,2,FALSE))),"")</f>
        <v/>
      </c>
      <c r="AA4951" s="10" t="str">
        <f>_xlfn.IFNA(IF(OR(R4951="Y",S4951="Y"),HYPERLINK(".\plots/diurnal_2016_smallegu_flat.png","diurnal flat"),HYPERLINK(VLOOKUP($AB4951,linkref!$A$2:$D$68,4,FALSE),VLOOKUP($AB4951,linkref!$A$2:$D$68,2,FALSE))),"")</f>
        <v/>
      </c>
      <c r="AB4951" t="str">
        <f>_xlfn.IFNA(VLOOKUP(I4951,units!A$2:B$1765,2,FALSE),"")</f>
        <v/>
      </c>
    </row>
    <row r="4952" spans="1:28" hidden="1" x14ac:dyDescent="0.3">
      <c r="B4952" s="9" t="str">
        <f>_xlfn.IFNA(VLOOKUP(C4952,regions!A$1:B$49,2,FALSE),"")</f>
        <v>West</v>
      </c>
      <c r="C4952" t="s">
        <v>20905</v>
      </c>
      <c r="D4952" s="1" t="s">
        <v>15836</v>
      </c>
      <c r="G4952" t="s">
        <v>16274</v>
      </c>
      <c r="H4952" s="1" t="s">
        <v>16270</v>
      </c>
      <c r="I4952" s="1" t="s">
        <v>16271</v>
      </c>
      <c r="J4952" s="1" t="s">
        <v>16272</v>
      </c>
      <c r="K4952" s="1" t="s">
        <v>16273</v>
      </c>
      <c r="L4952" s="1" t="s">
        <v>253</v>
      </c>
      <c r="M4952" s="1" t="s">
        <v>110</v>
      </c>
      <c r="Q4952" s="1" t="s">
        <v>254</v>
      </c>
      <c r="S4952" t="str">
        <f t="shared" si="77"/>
        <v>N</v>
      </c>
      <c r="T4952" t="s">
        <v>8</v>
      </c>
      <c r="U4952" t="s">
        <v>22632</v>
      </c>
      <c r="V4952" s="4">
        <v>1.273E-3</v>
      </c>
      <c r="W4952" s="4">
        <v>7.2161000000000002E-5</v>
      </c>
      <c r="X4952" s="4">
        <v>1.322E-6</v>
      </c>
      <c r="Y4952">
        <v>100</v>
      </c>
      <c r="Z4952" s="10" t="str">
        <f>_xlfn.IFNA(IF(OR(R4952="Y",S4952="Y"),HYPERLINK(".\plots/daily_2016_smallegu_flat.png","daily flat"),HYPERLINK(VLOOKUP($AB4952,linkref!$A$2:$D$68,3,FALSE),VLOOKUP($AB4952,linkref!$A$2:$D$68,2,FALSE))),"")</f>
        <v/>
      </c>
      <c r="AA4952" s="10" t="str">
        <f>_xlfn.IFNA(IF(OR(R4952="Y",S4952="Y"),HYPERLINK(".\plots/diurnal_2016_smallegu_flat.png","diurnal flat"),HYPERLINK(VLOOKUP($AB4952,linkref!$A$2:$D$68,4,FALSE),VLOOKUP($AB4952,linkref!$A$2:$D$68,2,FALSE))),"")</f>
        <v/>
      </c>
      <c r="AB4952" t="str">
        <f>_xlfn.IFNA(VLOOKUP(I4952,units!A$2:B$1765,2,FALSE),"")</f>
        <v/>
      </c>
    </row>
    <row r="4953" spans="1:28" hidden="1" x14ac:dyDescent="0.3">
      <c r="B4953" s="9" t="str">
        <f>_xlfn.IFNA(VLOOKUP(C4953,regions!A$1:B$49,2,FALSE),"")</f>
        <v>West</v>
      </c>
      <c r="C4953" t="s">
        <v>20905</v>
      </c>
      <c r="D4953" s="1" t="s">
        <v>561</v>
      </c>
      <c r="G4953" t="s">
        <v>9813</v>
      </c>
      <c r="H4953" s="1" t="s">
        <v>9808</v>
      </c>
      <c r="I4953" s="1" t="s">
        <v>15617</v>
      </c>
      <c r="J4953" s="1" t="s">
        <v>15618</v>
      </c>
      <c r="K4953" s="1" t="s">
        <v>15619</v>
      </c>
      <c r="L4953" s="1" t="s">
        <v>253</v>
      </c>
      <c r="M4953" s="1" t="s">
        <v>110</v>
      </c>
      <c r="P4953" s="1" t="s">
        <v>111</v>
      </c>
      <c r="Q4953" s="1" t="s">
        <v>254</v>
      </c>
      <c r="S4953" t="str">
        <f t="shared" si="77"/>
        <v>N</v>
      </c>
      <c r="T4953" t="s">
        <v>8</v>
      </c>
      <c r="U4953" t="s">
        <v>22632</v>
      </c>
      <c r="V4953" s="4">
        <v>1.25336E-3</v>
      </c>
      <c r="W4953" s="4">
        <v>8.8700000000000001E-5</v>
      </c>
      <c r="X4953" s="4">
        <v>5.6655E-7</v>
      </c>
      <c r="Y4953">
        <v>8736</v>
      </c>
      <c r="Z4953" s="10" t="str">
        <f>_xlfn.IFNA(IF(OR(R4953="Y",S4953="Y"),HYPERLINK(".\plots/daily_2016_smallegu_flat.png","daily flat"),HYPERLINK(VLOOKUP($AB4953,linkref!$A$2:$D$68,3,FALSE),VLOOKUP($AB4953,linkref!$A$2:$D$68,2,FALSE))),"")</f>
        <v/>
      </c>
      <c r="AA4953" s="10" t="str">
        <f>_xlfn.IFNA(IF(OR(R4953="Y",S4953="Y"),HYPERLINK(".\plots/diurnal_2016_smallegu_flat.png","diurnal flat"),HYPERLINK(VLOOKUP($AB4953,linkref!$A$2:$D$68,4,FALSE),VLOOKUP($AB4953,linkref!$A$2:$D$68,2,FALSE))),"")</f>
        <v/>
      </c>
      <c r="AB4953" t="str">
        <f>_xlfn.IFNA(VLOOKUP(I4953,units!A$2:B$1765,2,FALSE),"")</f>
        <v/>
      </c>
    </row>
    <row r="4954" spans="1:28" x14ac:dyDescent="0.3">
      <c r="A4954" s="1" t="s">
        <v>8310</v>
      </c>
      <c r="B4954" s="9" t="str">
        <f>_xlfn.IFNA(VLOOKUP(C4954,regions!A$1:B$49,2,FALSE),"")</f>
        <v>West</v>
      </c>
      <c r="C4954" t="s">
        <v>20905</v>
      </c>
      <c r="D4954" s="1" t="s">
        <v>340</v>
      </c>
      <c r="E4954" s="1" t="s">
        <v>8311</v>
      </c>
      <c r="F4954" s="1" t="s">
        <v>143</v>
      </c>
      <c r="G4954" t="s">
        <v>8316</v>
      </c>
      <c r="H4954" s="1" t="s">
        <v>8312</v>
      </c>
      <c r="I4954" s="1" t="s">
        <v>8313</v>
      </c>
      <c r="J4954" s="1" t="s">
        <v>8317</v>
      </c>
      <c r="K4954" s="1" t="s">
        <v>8318</v>
      </c>
      <c r="L4954" s="1" t="s">
        <v>229</v>
      </c>
      <c r="M4954" s="1" t="s">
        <v>110</v>
      </c>
      <c r="N4954" t="s">
        <v>128</v>
      </c>
      <c r="O4954" t="s">
        <v>219</v>
      </c>
      <c r="Q4954" s="1" t="s">
        <v>136</v>
      </c>
      <c r="R4954" t="s">
        <v>19</v>
      </c>
      <c r="S4954" t="str">
        <f t="shared" si="77"/>
        <v>N</v>
      </c>
      <c r="T4954" t="s">
        <v>19</v>
      </c>
      <c r="U4954" t="s">
        <v>112</v>
      </c>
      <c r="V4954" s="12">
        <v>1.24E-3</v>
      </c>
      <c r="W4954" s="12">
        <v>1.984E-5</v>
      </c>
      <c r="X4954" s="12">
        <v>5.0000000000000004E-6</v>
      </c>
      <c r="Y4954">
        <v>8736</v>
      </c>
      <c r="Z4954" s="10" t="str">
        <f>_xlfn.IFNA(IF(OR(R4954="Y",S4954="Y"),HYPERLINK(".\plots/daily_2016_smallegu_flat.png","daily flat"),HYPERLINK(VLOOKUP($AB4954,linkref!$A$2:$D$68,3,FALSE),VLOOKUP($AB4954,linkref!$A$2:$D$68,2,FALSE))),"")</f>
        <v>West Gas Peaking</v>
      </c>
      <c r="AA4954" s="10" t="str">
        <f>_xlfn.IFNA(IF(OR(R4954="Y",S4954="Y"),HYPERLINK(".\plots/diurnal_2016_smallegu_flat.png","diurnal flat"),HYPERLINK(VLOOKUP($AB4954,linkref!$A$2:$D$68,4,FALSE),VLOOKUP($AB4954,linkref!$A$2:$D$68,2,FALSE))),"")</f>
        <v>West Gas Peaking</v>
      </c>
      <c r="AB4954" t="str">
        <f>_xlfn.IFNA(VLOOKUP(I4954,units!A$2:B$1765,2,FALSE),"")</f>
        <v>West_gas_peak</v>
      </c>
    </row>
    <row r="4955" spans="1:28" hidden="1" x14ac:dyDescent="0.3">
      <c r="B4955" s="9" t="str">
        <f>_xlfn.IFNA(VLOOKUP(C4955,regions!A$1:B$49,2,FALSE),"")</f>
        <v>West North Central</v>
      </c>
      <c r="C4955" t="s">
        <v>20920</v>
      </c>
      <c r="D4955" s="1" t="s">
        <v>14070</v>
      </c>
      <c r="G4955" t="s">
        <v>14069</v>
      </c>
      <c r="H4955" s="1" t="s">
        <v>14065</v>
      </c>
      <c r="I4955" s="1" t="s">
        <v>14066</v>
      </c>
      <c r="J4955" s="1" t="s">
        <v>14067</v>
      </c>
      <c r="K4955" s="1" t="s">
        <v>14068</v>
      </c>
      <c r="L4955" s="1" t="s">
        <v>253</v>
      </c>
      <c r="M4955" s="1" t="s">
        <v>110</v>
      </c>
      <c r="P4955" s="1" t="s">
        <v>111</v>
      </c>
      <c r="Q4955" s="1" t="s">
        <v>254</v>
      </c>
      <c r="S4955" t="str">
        <f t="shared" si="77"/>
        <v>N</v>
      </c>
      <c r="T4955" t="s">
        <v>8</v>
      </c>
      <c r="U4955" t="s">
        <v>22632</v>
      </c>
      <c r="V4955" s="4">
        <v>1.2080000000000001E-3</v>
      </c>
      <c r="W4955" s="4">
        <v>5.5999999999999999E-5</v>
      </c>
      <c r="X4955" s="4">
        <v>7.9400000000000006E-5</v>
      </c>
      <c r="Y4955">
        <v>1</v>
      </c>
      <c r="Z4955" s="10" t="str">
        <f>_xlfn.IFNA(IF(OR(R4955="Y",S4955="Y"),HYPERLINK(".\plots/daily_2016_smallegu_flat.png","daily flat"),HYPERLINK(VLOOKUP($AB4955,linkref!$A$2:$D$68,3,FALSE),VLOOKUP($AB4955,linkref!$A$2:$D$68,2,FALSE))),"")</f>
        <v/>
      </c>
      <c r="AA4955" s="10" t="str">
        <f>_xlfn.IFNA(IF(OR(R4955="Y",S4955="Y"),HYPERLINK(".\plots/diurnal_2016_smallegu_flat.png","diurnal flat"),HYPERLINK(VLOOKUP($AB4955,linkref!$A$2:$D$68,4,FALSE),VLOOKUP($AB4955,linkref!$A$2:$D$68,2,FALSE))),"")</f>
        <v/>
      </c>
      <c r="AB4955" t="str">
        <f>_xlfn.IFNA(VLOOKUP(I4955,units!A$2:B$1765,2,FALSE),"")</f>
        <v/>
      </c>
    </row>
    <row r="4956" spans="1:28" hidden="1" x14ac:dyDescent="0.3">
      <c r="B4956" s="9" t="str">
        <f>_xlfn.IFNA(VLOOKUP(C4956,regions!A$1:B$49,2,FALSE),"")</f>
        <v>West</v>
      </c>
      <c r="C4956" t="s">
        <v>20905</v>
      </c>
      <c r="D4956" s="1" t="s">
        <v>11656</v>
      </c>
      <c r="G4956" t="s">
        <v>16291</v>
      </c>
      <c r="H4956" s="1" t="s">
        <v>19562</v>
      </c>
      <c r="I4956" s="1" t="s">
        <v>19563</v>
      </c>
      <c r="J4956" s="1" t="s">
        <v>19564</v>
      </c>
      <c r="K4956" s="1" t="s">
        <v>19565</v>
      </c>
      <c r="L4956" s="1" t="s">
        <v>253</v>
      </c>
      <c r="M4956" s="1" t="s">
        <v>110</v>
      </c>
      <c r="Q4956" s="1" t="s">
        <v>7060</v>
      </c>
      <c r="S4956" t="str">
        <f t="shared" si="77"/>
        <v>N</v>
      </c>
      <c r="T4956" t="s">
        <v>8</v>
      </c>
      <c r="U4956" t="s">
        <v>22632</v>
      </c>
      <c r="V4956" s="4">
        <v>1.1729500000000001E-3</v>
      </c>
      <c r="W4956" s="4">
        <v>8.1815000000000002E-5</v>
      </c>
      <c r="X4956" s="4">
        <v>5.44E-7</v>
      </c>
      <c r="Y4956">
        <v>20</v>
      </c>
      <c r="Z4956" s="10" t="str">
        <f>_xlfn.IFNA(IF(OR(R4956="Y",S4956="Y"),HYPERLINK(".\plots/daily_2016_smallegu_flat.png","daily flat"),HYPERLINK(VLOOKUP($AB4956,linkref!$A$2:$D$68,3,FALSE),VLOOKUP($AB4956,linkref!$A$2:$D$68,2,FALSE))),"")</f>
        <v/>
      </c>
      <c r="AA4956" s="10" t="str">
        <f>_xlfn.IFNA(IF(OR(R4956="Y",S4956="Y"),HYPERLINK(".\plots/diurnal_2016_smallegu_flat.png","diurnal flat"),HYPERLINK(VLOOKUP($AB4956,linkref!$A$2:$D$68,4,FALSE),VLOOKUP($AB4956,linkref!$A$2:$D$68,2,FALSE))),"")</f>
        <v/>
      </c>
      <c r="AB4956" t="str">
        <f>_xlfn.IFNA(VLOOKUP(I4956,units!A$2:B$1765,2,FALSE),"")</f>
        <v/>
      </c>
    </row>
    <row r="4957" spans="1:28" hidden="1" x14ac:dyDescent="0.3">
      <c r="B4957" s="9" t="str">
        <f>_xlfn.IFNA(VLOOKUP(C4957,regions!A$1:B$49,2,FALSE),"")</f>
        <v>West</v>
      </c>
      <c r="C4957" t="s">
        <v>20905</v>
      </c>
      <c r="D4957" s="1" t="s">
        <v>12253</v>
      </c>
      <c r="G4957" t="s">
        <v>12258</v>
      </c>
      <c r="H4957" s="1" t="s">
        <v>12254</v>
      </c>
      <c r="I4957" s="1" t="s">
        <v>12255</v>
      </c>
      <c r="J4957" s="1" t="s">
        <v>12256</v>
      </c>
      <c r="K4957" s="1" t="s">
        <v>12257</v>
      </c>
      <c r="L4957" s="1" t="s">
        <v>522</v>
      </c>
      <c r="M4957" s="1" t="s">
        <v>110</v>
      </c>
      <c r="Q4957" s="1" t="s">
        <v>7060</v>
      </c>
      <c r="S4957" t="str">
        <f t="shared" si="77"/>
        <v>N</v>
      </c>
      <c r="T4957" t="s">
        <v>8</v>
      </c>
      <c r="U4957" t="s">
        <v>22632</v>
      </c>
      <c r="V4957" s="4">
        <v>1.1552299999999999E-3</v>
      </c>
      <c r="W4957" s="4">
        <v>3.4492300000000002E-4</v>
      </c>
      <c r="X4957" s="4">
        <v>4.3499999999999999E-6</v>
      </c>
      <c r="Y4957">
        <v>34</v>
      </c>
      <c r="Z4957" s="10" t="str">
        <f>_xlfn.IFNA(IF(OR(R4957="Y",S4957="Y"),HYPERLINK(".\plots/daily_2016_smallegu_flat.png","daily flat"),HYPERLINK(VLOOKUP($AB4957,linkref!$A$2:$D$68,3,FALSE),VLOOKUP($AB4957,linkref!$A$2:$D$68,2,FALSE))),"")</f>
        <v/>
      </c>
      <c r="AA4957" s="10" t="str">
        <f>_xlfn.IFNA(IF(OR(R4957="Y",S4957="Y"),HYPERLINK(".\plots/diurnal_2016_smallegu_flat.png","diurnal flat"),HYPERLINK(VLOOKUP($AB4957,linkref!$A$2:$D$68,4,FALSE),VLOOKUP($AB4957,linkref!$A$2:$D$68,2,FALSE))),"")</f>
        <v/>
      </c>
      <c r="AB4957" t="str">
        <f>_xlfn.IFNA(VLOOKUP(I4957,units!A$2:B$1765,2,FALSE),"")</f>
        <v/>
      </c>
    </row>
    <row r="4958" spans="1:28" hidden="1" x14ac:dyDescent="0.3">
      <c r="B4958" s="9" t="str">
        <f>_xlfn.IFNA(VLOOKUP(C4958,regions!A$1:B$49,2,FALSE),"")</f>
        <v>West</v>
      </c>
      <c r="C4958" t="s">
        <v>20905</v>
      </c>
      <c r="D4958" s="1" t="s">
        <v>5220</v>
      </c>
      <c r="G4958" t="s">
        <v>12434</v>
      </c>
      <c r="H4958" s="1" t="s">
        <v>15794</v>
      </c>
      <c r="I4958" s="1" t="s">
        <v>15795</v>
      </c>
      <c r="J4958" s="1" t="s">
        <v>15796</v>
      </c>
      <c r="K4958" s="1" t="s">
        <v>15797</v>
      </c>
      <c r="L4958" s="1" t="s">
        <v>253</v>
      </c>
      <c r="M4958" s="1" t="s">
        <v>110</v>
      </c>
      <c r="Q4958" s="1" t="s">
        <v>254</v>
      </c>
      <c r="S4958" t="str">
        <f t="shared" si="77"/>
        <v>N</v>
      </c>
      <c r="T4958" t="s">
        <v>8</v>
      </c>
      <c r="U4958" t="s">
        <v>22632</v>
      </c>
      <c r="V4958" s="4">
        <v>1.1166399999999999E-3</v>
      </c>
      <c r="W4958" s="4">
        <v>1.4943000000000001E-5</v>
      </c>
      <c r="X4958" s="4">
        <v>5.1799999999999995E-7</v>
      </c>
      <c r="Y4958">
        <v>100</v>
      </c>
      <c r="Z4958" s="10" t="str">
        <f>_xlfn.IFNA(IF(OR(R4958="Y",S4958="Y"),HYPERLINK(".\plots/daily_2016_smallegu_flat.png","daily flat"),HYPERLINK(VLOOKUP($AB4958,linkref!$A$2:$D$68,3,FALSE),VLOOKUP($AB4958,linkref!$A$2:$D$68,2,FALSE))),"")</f>
        <v/>
      </c>
      <c r="AA4958" s="10" t="str">
        <f>_xlfn.IFNA(IF(OR(R4958="Y",S4958="Y"),HYPERLINK(".\plots/diurnal_2016_smallegu_flat.png","diurnal flat"),HYPERLINK(VLOOKUP($AB4958,linkref!$A$2:$D$68,4,FALSE),VLOOKUP($AB4958,linkref!$A$2:$D$68,2,FALSE))),"")</f>
        <v/>
      </c>
      <c r="AB4958" t="str">
        <f>_xlfn.IFNA(VLOOKUP(I4958,units!A$2:B$1765,2,FALSE),"")</f>
        <v/>
      </c>
    </row>
    <row r="4959" spans="1:28" hidden="1" x14ac:dyDescent="0.3">
      <c r="B4959" s="9" t="str">
        <f>_xlfn.IFNA(VLOOKUP(C4959,regions!A$1:B$49,2,FALSE),"")</f>
        <v>West</v>
      </c>
      <c r="C4959" t="s">
        <v>20905</v>
      </c>
      <c r="D4959" s="1" t="s">
        <v>340</v>
      </c>
      <c r="G4959" t="s">
        <v>8316</v>
      </c>
      <c r="H4959" s="1" t="s">
        <v>8312</v>
      </c>
      <c r="I4959" s="1" t="s">
        <v>21012</v>
      </c>
      <c r="J4959" s="1" t="s">
        <v>21013</v>
      </c>
      <c r="K4959" s="1" t="s">
        <v>21014</v>
      </c>
      <c r="L4959" s="1" t="s">
        <v>229</v>
      </c>
      <c r="M4959" s="1" t="s">
        <v>110</v>
      </c>
      <c r="Q4959" s="1" t="s">
        <v>7060</v>
      </c>
      <c r="S4959" t="str">
        <f t="shared" si="77"/>
        <v>N</v>
      </c>
      <c r="T4959" t="s">
        <v>8</v>
      </c>
      <c r="U4959" t="s">
        <v>112</v>
      </c>
      <c r="V4959" s="4">
        <v>1.1000000000000001E-3</v>
      </c>
      <c r="W4959" s="4">
        <v>1.984E-5</v>
      </c>
      <c r="X4959" s="4">
        <v>5.0000000000000004E-6</v>
      </c>
      <c r="Y4959">
        <v>8736</v>
      </c>
      <c r="Z4959" s="10" t="str">
        <f>_xlfn.IFNA(IF(OR(R4959="Y",S4959="Y"),HYPERLINK(".\plots/daily_2016_smallegu_flat.png","daily flat"),HYPERLINK(VLOOKUP($AB4959,linkref!$A$2:$D$68,3,FALSE),VLOOKUP($AB4959,linkref!$A$2:$D$68,2,FALSE))),"")</f>
        <v/>
      </c>
      <c r="AA4959" s="10" t="str">
        <f>_xlfn.IFNA(IF(OR(R4959="Y",S4959="Y"),HYPERLINK(".\plots/diurnal_2016_smallegu_flat.png","diurnal flat"),HYPERLINK(VLOOKUP($AB4959,linkref!$A$2:$D$68,4,FALSE),VLOOKUP($AB4959,linkref!$A$2:$D$68,2,FALSE))),"")</f>
        <v/>
      </c>
      <c r="AB4959" t="str">
        <f>_xlfn.IFNA(VLOOKUP(I4959,units!A$2:B$1765,2,FALSE),"")</f>
        <v/>
      </c>
    </row>
    <row r="4960" spans="1:28" hidden="1" x14ac:dyDescent="0.3">
      <c r="B4960" s="9" t="str">
        <f>_xlfn.IFNA(VLOOKUP(C4960,regions!A$1:B$49,2,FALSE),"")</f>
        <v>West</v>
      </c>
      <c r="C4960" t="s">
        <v>20905</v>
      </c>
      <c r="D4960" s="1" t="s">
        <v>10896</v>
      </c>
      <c r="G4960" t="s">
        <v>18370</v>
      </c>
      <c r="H4960" s="1" t="s">
        <v>18366</v>
      </c>
      <c r="I4960" s="1" t="s">
        <v>18367</v>
      </c>
      <c r="J4960" s="1" t="s">
        <v>18368</v>
      </c>
      <c r="K4960" s="1" t="s">
        <v>18369</v>
      </c>
      <c r="L4960" s="1" t="s">
        <v>730</v>
      </c>
      <c r="M4960" s="1" t="s">
        <v>110</v>
      </c>
      <c r="P4960" s="1" t="s">
        <v>111</v>
      </c>
      <c r="Q4960" s="1" t="s">
        <v>254</v>
      </c>
      <c r="S4960" t="str">
        <f t="shared" si="77"/>
        <v>N</v>
      </c>
      <c r="T4960" t="s">
        <v>8</v>
      </c>
      <c r="U4960" t="s">
        <v>22632</v>
      </c>
      <c r="V4960" s="4">
        <v>1.0759999999999999E-3</v>
      </c>
      <c r="W4960" s="4"/>
      <c r="X4960" s="4">
        <v>2.7E-6</v>
      </c>
      <c r="Y4960">
        <v>4</v>
      </c>
      <c r="Z4960" s="10" t="str">
        <f>_xlfn.IFNA(IF(OR(R4960="Y",S4960="Y"),HYPERLINK(".\plots/daily_2016_smallegu_flat.png","daily flat"),HYPERLINK(VLOOKUP($AB4960,linkref!$A$2:$D$68,3,FALSE),VLOOKUP($AB4960,linkref!$A$2:$D$68,2,FALSE))),"")</f>
        <v/>
      </c>
      <c r="AA4960" s="10" t="str">
        <f>_xlfn.IFNA(IF(OR(R4960="Y",S4960="Y"),HYPERLINK(".\plots/diurnal_2016_smallegu_flat.png","diurnal flat"),HYPERLINK(VLOOKUP($AB4960,linkref!$A$2:$D$68,4,FALSE),VLOOKUP($AB4960,linkref!$A$2:$D$68,2,FALSE))),"")</f>
        <v/>
      </c>
      <c r="AB4960" t="str">
        <f>_xlfn.IFNA(VLOOKUP(I4960,units!A$2:B$1765,2,FALSE),"")</f>
        <v/>
      </c>
    </row>
    <row r="4961" spans="1:28" hidden="1" x14ac:dyDescent="0.3">
      <c r="B4961" s="9" t="str">
        <f>_xlfn.IFNA(VLOOKUP(C4961,regions!A$1:B$49,2,FALSE),"")</f>
        <v>West</v>
      </c>
      <c r="C4961" t="s">
        <v>20905</v>
      </c>
      <c r="D4961" s="1" t="s">
        <v>5553</v>
      </c>
      <c r="G4961" t="s">
        <v>16004</v>
      </c>
      <c r="H4961" s="1" t="s">
        <v>20144</v>
      </c>
      <c r="I4961" s="1" t="s">
        <v>20145</v>
      </c>
      <c r="J4961" s="1" t="s">
        <v>20146</v>
      </c>
      <c r="K4961" s="1" t="s">
        <v>20147</v>
      </c>
      <c r="L4961" s="1" t="s">
        <v>253</v>
      </c>
      <c r="M4961" s="1" t="s">
        <v>110</v>
      </c>
      <c r="Q4961" s="1" t="s">
        <v>7060</v>
      </c>
      <c r="S4961" t="str">
        <f t="shared" si="77"/>
        <v>N</v>
      </c>
      <c r="T4961" t="s">
        <v>8</v>
      </c>
      <c r="U4961" t="s">
        <v>22632</v>
      </c>
      <c r="V4961" s="4">
        <v>1.04688E-3</v>
      </c>
      <c r="W4961" s="4">
        <v>5.9342999999999997E-5</v>
      </c>
      <c r="X4961" s="4">
        <v>1.0869999999999999E-6</v>
      </c>
      <c r="Y4961">
        <v>8736</v>
      </c>
      <c r="Z4961" s="10" t="str">
        <f>_xlfn.IFNA(IF(OR(R4961="Y",S4961="Y"),HYPERLINK(".\plots/daily_2016_smallegu_flat.png","daily flat"),HYPERLINK(VLOOKUP($AB4961,linkref!$A$2:$D$68,3,FALSE),VLOOKUP($AB4961,linkref!$A$2:$D$68,2,FALSE))),"")</f>
        <v/>
      </c>
      <c r="AA4961" s="10" t="str">
        <f>_xlfn.IFNA(IF(OR(R4961="Y",S4961="Y"),HYPERLINK(".\plots/diurnal_2016_smallegu_flat.png","diurnal flat"),HYPERLINK(VLOOKUP($AB4961,linkref!$A$2:$D$68,4,FALSE),VLOOKUP($AB4961,linkref!$A$2:$D$68,2,FALSE))),"")</f>
        <v/>
      </c>
      <c r="AB4961" t="str">
        <f>_xlfn.IFNA(VLOOKUP(I4961,units!A$2:B$1765,2,FALSE),"")</f>
        <v/>
      </c>
    </row>
    <row r="4962" spans="1:28" hidden="1" x14ac:dyDescent="0.3">
      <c r="B4962" s="9" t="str">
        <f>_xlfn.IFNA(VLOOKUP(C4962,regions!A$1:B$49,2,FALSE),"")</f>
        <v>West</v>
      </c>
      <c r="C4962" t="s">
        <v>20905</v>
      </c>
      <c r="D4962" s="1" t="s">
        <v>103</v>
      </c>
      <c r="G4962" t="s">
        <v>13884</v>
      </c>
      <c r="H4962" s="1" t="s">
        <v>13880</v>
      </c>
      <c r="I4962" s="1" t="s">
        <v>13881</v>
      </c>
      <c r="J4962" s="1" t="s">
        <v>13882</v>
      </c>
      <c r="K4962" s="1" t="s">
        <v>13883</v>
      </c>
      <c r="L4962" s="1" t="s">
        <v>253</v>
      </c>
      <c r="M4962" s="1" t="s">
        <v>110</v>
      </c>
      <c r="Q4962" s="1" t="s">
        <v>254</v>
      </c>
      <c r="S4962" t="str">
        <f t="shared" si="77"/>
        <v>N</v>
      </c>
      <c r="T4962" t="s">
        <v>8</v>
      </c>
      <c r="U4962" t="s">
        <v>22632</v>
      </c>
      <c r="V4962" s="4">
        <v>1.0108700000000001E-3</v>
      </c>
      <c r="W4962" s="4">
        <v>1.6294999999999999E-5</v>
      </c>
      <c r="X4962" s="4">
        <v>1.305E-6</v>
      </c>
      <c r="Y4962">
        <v>8736</v>
      </c>
      <c r="Z4962" s="10" t="str">
        <f>_xlfn.IFNA(IF(OR(R4962="Y",S4962="Y"),HYPERLINK(".\plots/daily_2016_smallegu_flat.png","daily flat"),HYPERLINK(VLOOKUP($AB4962,linkref!$A$2:$D$68,3,FALSE),VLOOKUP($AB4962,linkref!$A$2:$D$68,2,FALSE))),"")</f>
        <v/>
      </c>
      <c r="AA4962" s="10" t="str">
        <f>_xlfn.IFNA(IF(OR(R4962="Y",S4962="Y"),HYPERLINK(".\plots/diurnal_2016_smallegu_flat.png","diurnal flat"),HYPERLINK(VLOOKUP($AB4962,linkref!$A$2:$D$68,4,FALSE),VLOOKUP($AB4962,linkref!$A$2:$D$68,2,FALSE))),"")</f>
        <v/>
      </c>
      <c r="AB4962" t="str">
        <f>_xlfn.IFNA(VLOOKUP(I4962,units!A$2:B$1765,2,FALSE),"")</f>
        <v/>
      </c>
    </row>
    <row r="4963" spans="1:28" x14ac:dyDescent="0.3">
      <c r="A4963" s="1" t="s">
        <v>5072</v>
      </c>
      <c r="B4963" s="9" t="str">
        <f>_xlfn.IFNA(VLOOKUP(C4963,regions!A$1:B$49,2,FALSE),"")</f>
        <v>SESARM</v>
      </c>
      <c r="C4963" t="s">
        <v>20943</v>
      </c>
      <c r="D4963" s="1" t="s">
        <v>5074</v>
      </c>
      <c r="E4963" s="1" t="s">
        <v>5073</v>
      </c>
      <c r="F4963" s="1" t="s">
        <v>271</v>
      </c>
      <c r="G4963" t="s">
        <v>5079</v>
      </c>
      <c r="H4963" s="1" t="s">
        <v>5075</v>
      </c>
      <c r="I4963" s="1" t="s">
        <v>5076</v>
      </c>
      <c r="J4963" s="1" t="s">
        <v>5077</v>
      </c>
      <c r="K4963" s="1" t="s">
        <v>5080</v>
      </c>
      <c r="L4963" s="1" t="s">
        <v>691</v>
      </c>
      <c r="M4963" s="1" t="s">
        <v>279</v>
      </c>
      <c r="N4963" t="s">
        <v>115</v>
      </c>
      <c r="O4963" t="s">
        <v>115</v>
      </c>
      <c r="P4963" s="1" t="s">
        <v>280</v>
      </c>
      <c r="Q4963" s="1" t="s">
        <v>15</v>
      </c>
      <c r="R4963" t="s">
        <v>8</v>
      </c>
      <c r="S4963" t="str">
        <f t="shared" si="77"/>
        <v>N</v>
      </c>
      <c r="T4963" t="s">
        <v>19</v>
      </c>
      <c r="V4963" s="12">
        <v>1E-3</v>
      </c>
      <c r="W4963" s="12">
        <v>4.7999999999999996E-3</v>
      </c>
      <c r="X4963" s="12">
        <v>1E-3</v>
      </c>
      <c r="Y4963">
        <v>8586</v>
      </c>
      <c r="Z4963" s="10" t="str">
        <f>_xlfn.IFNA(IF(OR(R4963="Y",S4963="Y"),HYPERLINK(".\plots/daily_2016_smallegu_flat.png","daily flat"),HYPERLINK(VLOOKUP($AB4963,linkref!$A$2:$D$68,3,FALSE),VLOOKUP($AB4963,linkref!$A$2:$D$68,2,FALSE))),"")</f>
        <v>daily flat</v>
      </c>
      <c r="AA4963" s="10" t="str">
        <f>_xlfn.IFNA(IF(OR(R4963="Y",S4963="Y"),HYPERLINK(".\plots/diurnal_2016_smallegu_flat.png","diurnal flat"),HYPERLINK(VLOOKUP($AB4963,linkref!$A$2:$D$68,4,FALSE),VLOOKUP($AB4963,linkref!$A$2:$D$68,2,FALSE))),"")</f>
        <v>diurnal flat</v>
      </c>
      <c r="AB4963" t="str">
        <f>_xlfn.IFNA(VLOOKUP(I4963,units!A$2:B$1765,2,FALSE),"")</f>
        <v>SESARM_comp_nonpeak</v>
      </c>
    </row>
    <row r="4964" spans="1:28" x14ac:dyDescent="0.3">
      <c r="A4964" s="1" t="s">
        <v>9719</v>
      </c>
      <c r="B4964" s="9" t="str">
        <f>_xlfn.IFNA(VLOOKUP(C4964,regions!A$1:B$49,2,FALSE),"")</f>
        <v>Northwest</v>
      </c>
      <c r="C4964" t="s">
        <v>20947</v>
      </c>
      <c r="D4964" s="1" t="s">
        <v>7819</v>
      </c>
      <c r="E4964" s="1" t="s">
        <v>9712</v>
      </c>
      <c r="F4964" s="1" t="s">
        <v>40</v>
      </c>
      <c r="G4964" t="s">
        <v>9717</v>
      </c>
      <c r="H4964" s="1" t="s">
        <v>9713</v>
      </c>
      <c r="I4964" s="1" t="s">
        <v>9720</v>
      </c>
      <c r="J4964" s="1" t="s">
        <v>9721</v>
      </c>
      <c r="K4964" s="1" t="s">
        <v>9723</v>
      </c>
      <c r="L4964" s="1" t="s">
        <v>86</v>
      </c>
      <c r="M4964" s="1" t="s">
        <v>110</v>
      </c>
      <c r="N4964" t="s">
        <v>128</v>
      </c>
      <c r="O4964" t="s">
        <v>219</v>
      </c>
      <c r="P4964" s="1" t="s">
        <v>111</v>
      </c>
      <c r="Q4964" s="1" t="s">
        <v>136</v>
      </c>
      <c r="R4964" t="s">
        <v>19</v>
      </c>
      <c r="S4964" t="str">
        <f t="shared" si="77"/>
        <v>N</v>
      </c>
      <c r="T4964" t="s">
        <v>19</v>
      </c>
      <c r="U4964" t="s">
        <v>22632</v>
      </c>
      <c r="V4964" s="12">
        <v>1E-3</v>
      </c>
      <c r="W4964" s="12">
        <v>0</v>
      </c>
      <c r="X4964" s="12">
        <v>0</v>
      </c>
      <c r="Y4964">
        <v>3360</v>
      </c>
      <c r="Z4964" s="10" t="str">
        <f>_xlfn.IFNA(IF(OR(R4964="Y",S4964="Y"),HYPERLINK(".\plots/daily_2016_smallegu_flat.png","daily flat"),HYPERLINK(VLOOKUP($AB4964,linkref!$A$2:$D$68,3,FALSE),VLOOKUP($AB4964,linkref!$A$2:$D$68,2,FALSE))),"")</f>
        <v>Northwest Gas Peaking</v>
      </c>
      <c r="AA4964" s="10" t="str">
        <f>_xlfn.IFNA(IF(OR(R4964="Y",S4964="Y"),HYPERLINK(".\plots/diurnal_2016_smallegu_flat.png","diurnal flat"),HYPERLINK(VLOOKUP($AB4964,linkref!$A$2:$D$68,4,FALSE),VLOOKUP($AB4964,linkref!$A$2:$D$68,2,FALSE))),"")</f>
        <v>Northwest Gas Peaking</v>
      </c>
      <c r="AB4964" t="str">
        <f>_xlfn.IFNA(VLOOKUP(I4964,units!A$2:B$1765,2,FALSE),"")</f>
        <v>Northwest_gas_peak</v>
      </c>
    </row>
    <row r="4965" spans="1:28" hidden="1" x14ac:dyDescent="0.3">
      <c r="B4965" s="9" t="str">
        <f>_xlfn.IFNA(VLOOKUP(C4965,regions!A$1:B$49,2,FALSE),"")</f>
        <v>MANE-VU</v>
      </c>
      <c r="C4965" t="s">
        <v>20912</v>
      </c>
      <c r="D4965" s="1" t="s">
        <v>3289</v>
      </c>
      <c r="G4965" t="s">
        <v>11444</v>
      </c>
      <c r="H4965" s="1" t="s">
        <v>11439</v>
      </c>
      <c r="I4965" s="1" t="s">
        <v>11440</v>
      </c>
      <c r="J4965" s="1" t="s">
        <v>11441</v>
      </c>
      <c r="K4965" s="1" t="s">
        <v>11445</v>
      </c>
      <c r="L4965" s="1" t="s">
        <v>6519</v>
      </c>
      <c r="M4965" s="1" t="s">
        <v>110</v>
      </c>
      <c r="P4965" s="1" t="s">
        <v>111</v>
      </c>
      <c r="Q4965" s="1" t="s">
        <v>254</v>
      </c>
      <c r="S4965" t="str">
        <f t="shared" si="77"/>
        <v>N</v>
      </c>
      <c r="T4965" t="s">
        <v>8</v>
      </c>
      <c r="U4965" t="s">
        <v>22632</v>
      </c>
      <c r="V4965" s="4">
        <v>1E-3</v>
      </c>
      <c r="W4965" s="4"/>
      <c r="X4965" s="4">
        <v>8.9999999999999906E-3</v>
      </c>
      <c r="Z4965" s="10" t="str">
        <f>_xlfn.IFNA(IF(OR(R4965="Y",S4965="Y"),HYPERLINK(".\plots/daily_2016_smallegu_flat.png","daily flat"),HYPERLINK(VLOOKUP($AB4965,linkref!$A$2:$D$68,3,FALSE),VLOOKUP($AB4965,linkref!$A$2:$D$68,2,FALSE))),"")</f>
        <v/>
      </c>
      <c r="AA4965" s="10" t="str">
        <f>_xlfn.IFNA(IF(OR(R4965="Y",S4965="Y"),HYPERLINK(".\plots/diurnal_2016_smallegu_flat.png","diurnal flat"),HYPERLINK(VLOOKUP($AB4965,linkref!$A$2:$D$68,4,FALSE),VLOOKUP($AB4965,linkref!$A$2:$D$68,2,FALSE))),"")</f>
        <v/>
      </c>
      <c r="AB4965" t="str">
        <f>_xlfn.IFNA(VLOOKUP(I4965,units!A$2:B$1765,2,FALSE),"")</f>
        <v/>
      </c>
    </row>
    <row r="4966" spans="1:28" hidden="1" x14ac:dyDescent="0.3">
      <c r="B4966" s="9" t="str">
        <f>_xlfn.IFNA(VLOOKUP(C4966,regions!A$1:B$49,2,FALSE),"")</f>
        <v>Southwest</v>
      </c>
      <c r="C4966" t="s">
        <v>20929</v>
      </c>
      <c r="D4966" s="1" t="s">
        <v>3277</v>
      </c>
      <c r="G4966" t="s">
        <v>3282</v>
      </c>
      <c r="H4966" s="1" t="s">
        <v>3278</v>
      </c>
      <c r="I4966" s="1" t="s">
        <v>13076</v>
      </c>
      <c r="J4966" s="1" t="s">
        <v>13077</v>
      </c>
      <c r="K4966" s="1" t="s">
        <v>13078</v>
      </c>
      <c r="L4966" s="1" t="s">
        <v>253</v>
      </c>
      <c r="M4966" s="1" t="s">
        <v>110</v>
      </c>
      <c r="P4966" s="1" t="s">
        <v>111</v>
      </c>
      <c r="Q4966" s="1" t="s">
        <v>254</v>
      </c>
      <c r="S4966" t="str">
        <f t="shared" si="77"/>
        <v>N</v>
      </c>
      <c r="T4966" t="s">
        <v>8</v>
      </c>
      <c r="U4966" t="s">
        <v>22632</v>
      </c>
      <c r="V4966" s="4">
        <v>1E-3</v>
      </c>
      <c r="W4966" s="4"/>
      <c r="X4966" s="4"/>
      <c r="Y4966">
        <v>12</v>
      </c>
      <c r="Z4966" s="10" t="str">
        <f>_xlfn.IFNA(IF(OR(R4966="Y",S4966="Y"),HYPERLINK(".\plots/daily_2016_smallegu_flat.png","daily flat"),HYPERLINK(VLOOKUP($AB4966,linkref!$A$2:$D$68,3,FALSE),VLOOKUP($AB4966,linkref!$A$2:$D$68,2,FALSE))),"")</f>
        <v/>
      </c>
      <c r="AA4966" s="10" t="str">
        <f>_xlfn.IFNA(IF(OR(R4966="Y",S4966="Y"),HYPERLINK(".\plots/diurnal_2016_smallegu_flat.png","diurnal flat"),HYPERLINK(VLOOKUP($AB4966,linkref!$A$2:$D$68,4,FALSE),VLOOKUP($AB4966,linkref!$A$2:$D$68,2,FALSE))),"")</f>
        <v/>
      </c>
      <c r="AB4966" t="str">
        <f>_xlfn.IFNA(VLOOKUP(I4966,units!A$2:B$1765,2,FALSE),"")</f>
        <v/>
      </c>
    </row>
    <row r="4967" spans="1:28" hidden="1" x14ac:dyDescent="0.3">
      <c r="B4967" s="9" t="str">
        <f>_xlfn.IFNA(VLOOKUP(C4967,regions!A$1:B$49,2,FALSE),"")</f>
        <v>West</v>
      </c>
      <c r="C4967" t="s">
        <v>20905</v>
      </c>
      <c r="D4967" s="1" t="s">
        <v>381</v>
      </c>
      <c r="G4967" t="s">
        <v>12062</v>
      </c>
      <c r="H4967" s="1" t="s">
        <v>22000</v>
      </c>
      <c r="I4967" s="1" t="s">
        <v>22001</v>
      </c>
      <c r="J4967" s="1" t="s">
        <v>22002</v>
      </c>
      <c r="K4967" s="1" t="s">
        <v>22003</v>
      </c>
      <c r="L4967" s="1" t="s">
        <v>21208</v>
      </c>
      <c r="M4967" s="1" t="s">
        <v>110</v>
      </c>
      <c r="Q4967" s="1" t="s">
        <v>254</v>
      </c>
      <c r="S4967" t="str">
        <f t="shared" si="77"/>
        <v>N</v>
      </c>
      <c r="T4967" t="s">
        <v>8</v>
      </c>
      <c r="U4967" t="s">
        <v>112</v>
      </c>
      <c r="V4967" s="4">
        <v>9.7867000000000006E-4</v>
      </c>
      <c r="W4967" s="4">
        <v>2.8600000000000001E-5</v>
      </c>
      <c r="X4967" s="4">
        <v>9.5699999999999995E-5</v>
      </c>
      <c r="Y4967">
        <v>100</v>
      </c>
      <c r="Z4967" s="10" t="str">
        <f>_xlfn.IFNA(IF(OR(R4967="Y",S4967="Y"),HYPERLINK(".\plots/daily_2016_smallegu_flat.png","daily flat"),HYPERLINK(VLOOKUP($AB4967,linkref!$A$2:$D$68,3,FALSE),VLOOKUP($AB4967,linkref!$A$2:$D$68,2,FALSE))),"")</f>
        <v/>
      </c>
      <c r="AA4967" s="10" t="str">
        <f>_xlfn.IFNA(IF(OR(R4967="Y",S4967="Y"),HYPERLINK(".\plots/diurnal_2016_smallegu_flat.png","diurnal flat"),HYPERLINK(VLOOKUP($AB4967,linkref!$A$2:$D$68,4,FALSE),VLOOKUP($AB4967,linkref!$A$2:$D$68,2,FALSE))),"")</f>
        <v/>
      </c>
      <c r="AB4967" t="str">
        <f>_xlfn.IFNA(VLOOKUP(I4967,units!A$2:B$1765,2,FALSE),"")</f>
        <v/>
      </c>
    </row>
    <row r="4968" spans="1:28" x14ac:dyDescent="0.3">
      <c r="A4968" s="1" t="s">
        <v>5027</v>
      </c>
      <c r="B4968" s="9" t="str">
        <f>_xlfn.IFNA(VLOOKUP(C4968,regions!A$1:B$49,2,FALSE),"")</f>
        <v>MANE-VU</v>
      </c>
      <c r="C4968" t="s">
        <v>20915</v>
      </c>
      <c r="D4968" s="1" t="s">
        <v>1650</v>
      </c>
      <c r="E4968" s="1" t="s">
        <v>5028</v>
      </c>
      <c r="F4968" s="1" t="s">
        <v>5029</v>
      </c>
      <c r="G4968" t="s">
        <v>5034</v>
      </c>
      <c r="H4968" s="1" t="s">
        <v>5030</v>
      </c>
      <c r="I4968" s="1" t="s">
        <v>5031</v>
      </c>
      <c r="J4968" s="1" t="s">
        <v>5032</v>
      </c>
      <c r="K4968" s="1" t="s">
        <v>5036</v>
      </c>
      <c r="L4968" s="1" t="s">
        <v>5037</v>
      </c>
      <c r="M4968" s="1" t="s">
        <v>536</v>
      </c>
      <c r="N4968" t="s">
        <v>115</v>
      </c>
      <c r="O4968" t="s">
        <v>115</v>
      </c>
      <c r="P4968" s="1" t="s">
        <v>280</v>
      </c>
      <c r="Q4968" s="1" t="s">
        <v>15</v>
      </c>
      <c r="R4968" t="s">
        <v>8</v>
      </c>
      <c r="S4968" t="str">
        <f t="shared" si="77"/>
        <v>N</v>
      </c>
      <c r="T4968" t="s">
        <v>19</v>
      </c>
      <c r="V4968" s="12">
        <v>9.5E-4</v>
      </c>
      <c r="W4968" s="12">
        <v>1.1262899999999999E-2</v>
      </c>
      <c r="X4968" s="12">
        <v>3.5000000000000001E-3</v>
      </c>
      <c r="Z4968" s="10" t="str">
        <f>_xlfn.IFNA(IF(OR(R4968="Y",S4968="Y"),HYPERLINK(".\plots/daily_2016_smallegu_flat.png","daily flat"),HYPERLINK(VLOOKUP($AB4968,linkref!$A$2:$D$68,3,FALSE),VLOOKUP($AB4968,linkref!$A$2:$D$68,2,FALSE))),"")</f>
        <v>daily flat</v>
      </c>
      <c r="AA4968" s="10" t="str">
        <f>_xlfn.IFNA(IF(OR(R4968="Y",S4968="Y"),HYPERLINK(".\plots/diurnal_2016_smallegu_flat.png","diurnal flat"),HYPERLINK(VLOOKUP($AB4968,linkref!$A$2:$D$68,4,FALSE),VLOOKUP($AB4968,linkref!$A$2:$D$68,2,FALSE))),"")</f>
        <v>diurnal flat</v>
      </c>
      <c r="AB4968" t="str">
        <f>_xlfn.IFNA(VLOOKUP(I4968,units!A$2:B$1765,2,FALSE),"")</f>
        <v>MANE-VU_oil_nonpeak</v>
      </c>
    </row>
    <row r="4969" spans="1:28" x14ac:dyDescent="0.3">
      <c r="A4969" s="1" t="s">
        <v>5038</v>
      </c>
      <c r="B4969" s="9" t="str">
        <f>_xlfn.IFNA(VLOOKUP(C4969,regions!A$1:B$49,2,FALSE),"")</f>
        <v>MANE-VU</v>
      </c>
      <c r="C4969" t="s">
        <v>20915</v>
      </c>
      <c r="D4969" s="1" t="s">
        <v>1650</v>
      </c>
      <c r="E4969" s="1" t="s">
        <v>5028</v>
      </c>
      <c r="F4969" s="1" t="s">
        <v>5039</v>
      </c>
      <c r="G4969" t="s">
        <v>5034</v>
      </c>
      <c r="H4969" s="1" t="s">
        <v>5030</v>
      </c>
      <c r="I4969" s="1" t="s">
        <v>5040</v>
      </c>
      <c r="J4969" s="1" t="s">
        <v>5032</v>
      </c>
      <c r="K4969" s="1" t="s">
        <v>5043</v>
      </c>
      <c r="L4969" s="1" t="s">
        <v>5037</v>
      </c>
      <c r="M4969" s="1" t="s">
        <v>536</v>
      </c>
      <c r="N4969" t="s">
        <v>115</v>
      </c>
      <c r="O4969" t="s">
        <v>115</v>
      </c>
      <c r="P4969" s="1" t="s">
        <v>280</v>
      </c>
      <c r="Q4969" s="1" t="s">
        <v>15</v>
      </c>
      <c r="R4969" t="s">
        <v>8</v>
      </c>
      <c r="S4969" t="str">
        <f t="shared" si="77"/>
        <v>N</v>
      </c>
      <c r="T4969" t="s">
        <v>19</v>
      </c>
      <c r="V4969" s="12">
        <v>9.5E-4</v>
      </c>
      <c r="W4969" s="12">
        <v>1.1262899999999999E-2</v>
      </c>
      <c r="X4969" s="12">
        <v>3.5000000000000001E-3</v>
      </c>
      <c r="Z4969" s="10" t="str">
        <f>_xlfn.IFNA(IF(OR(R4969="Y",S4969="Y"),HYPERLINK(".\plots/daily_2016_smallegu_flat.png","daily flat"),HYPERLINK(VLOOKUP($AB4969,linkref!$A$2:$D$68,3,FALSE),VLOOKUP($AB4969,linkref!$A$2:$D$68,2,FALSE))),"")</f>
        <v>daily flat</v>
      </c>
      <c r="AA4969" s="10" t="str">
        <f>_xlfn.IFNA(IF(OR(R4969="Y",S4969="Y"),HYPERLINK(".\plots/diurnal_2016_smallegu_flat.png","diurnal flat"),HYPERLINK(VLOOKUP($AB4969,linkref!$A$2:$D$68,4,FALSE),VLOOKUP($AB4969,linkref!$A$2:$D$68,2,FALSE))),"")</f>
        <v>diurnal flat</v>
      </c>
      <c r="AB4969" t="str">
        <f>_xlfn.IFNA(VLOOKUP(I4969,units!A$2:B$1765,2,FALSE),"")</f>
        <v>MANE-VU_oil_nonpeak</v>
      </c>
    </row>
    <row r="4970" spans="1:28" hidden="1" x14ac:dyDescent="0.3">
      <c r="B4970" s="9" t="str">
        <f>_xlfn.IFNA(VLOOKUP(C4970,regions!A$1:B$49,2,FALSE),"")</f>
        <v>West</v>
      </c>
      <c r="C4970" t="s">
        <v>20905</v>
      </c>
      <c r="D4970" s="1" t="s">
        <v>11656</v>
      </c>
      <c r="G4970" t="s">
        <v>11655</v>
      </c>
      <c r="H4970" s="1" t="s">
        <v>11651</v>
      </c>
      <c r="I4970" s="1" t="s">
        <v>11652</v>
      </c>
      <c r="J4970" s="1" t="s">
        <v>11653</v>
      </c>
      <c r="K4970" s="1" t="s">
        <v>11654</v>
      </c>
      <c r="L4970" s="1" t="s">
        <v>522</v>
      </c>
      <c r="M4970" s="1" t="s">
        <v>110</v>
      </c>
      <c r="Q4970" s="1" t="s">
        <v>7060</v>
      </c>
      <c r="S4970" t="str">
        <f t="shared" si="77"/>
        <v>N</v>
      </c>
      <c r="T4970" t="s">
        <v>8</v>
      </c>
      <c r="U4970" t="s">
        <v>22632</v>
      </c>
      <c r="V4970" s="4">
        <v>9.4812599999999998E-4</v>
      </c>
      <c r="W4970" s="4">
        <v>7.8220000000000007E-6</v>
      </c>
      <c r="X4970" s="4">
        <v>7.9299999999999901E-7</v>
      </c>
      <c r="Y4970">
        <v>20</v>
      </c>
      <c r="Z4970" s="10" t="str">
        <f>_xlfn.IFNA(IF(OR(R4970="Y",S4970="Y"),HYPERLINK(".\plots/daily_2016_smallegu_flat.png","daily flat"),HYPERLINK(VLOOKUP($AB4970,linkref!$A$2:$D$68,3,FALSE),VLOOKUP($AB4970,linkref!$A$2:$D$68,2,FALSE))),"")</f>
        <v/>
      </c>
      <c r="AA4970" s="10" t="str">
        <f>_xlfn.IFNA(IF(OR(R4970="Y",S4970="Y"),HYPERLINK(".\plots/diurnal_2016_smallegu_flat.png","diurnal flat"),HYPERLINK(VLOOKUP($AB4970,linkref!$A$2:$D$68,4,FALSE),VLOOKUP($AB4970,linkref!$A$2:$D$68,2,FALSE))),"")</f>
        <v/>
      </c>
      <c r="AB4970" t="str">
        <f>_xlfn.IFNA(VLOOKUP(I4970,units!A$2:B$1765,2,FALSE),"")</f>
        <v/>
      </c>
    </row>
    <row r="4971" spans="1:28" hidden="1" x14ac:dyDescent="0.3">
      <c r="B4971" s="9" t="str">
        <f>_xlfn.IFNA(VLOOKUP(C4971,regions!A$1:B$49,2,FALSE),"")</f>
        <v>West</v>
      </c>
      <c r="C4971" t="s">
        <v>20905</v>
      </c>
      <c r="D4971" s="1" t="s">
        <v>10841</v>
      </c>
      <c r="G4971" t="s">
        <v>12057</v>
      </c>
      <c r="H4971" s="1" t="s">
        <v>12056</v>
      </c>
      <c r="I4971" s="1" t="s">
        <v>18163</v>
      </c>
      <c r="J4971" s="1" t="s">
        <v>18164</v>
      </c>
      <c r="K4971" s="1" t="s">
        <v>18165</v>
      </c>
      <c r="L4971" s="1" t="s">
        <v>730</v>
      </c>
      <c r="M4971" s="1" t="s">
        <v>110</v>
      </c>
      <c r="P4971" s="1" t="s">
        <v>111</v>
      </c>
      <c r="Q4971" s="1" t="s">
        <v>254</v>
      </c>
      <c r="S4971" t="str">
        <f t="shared" si="77"/>
        <v>N</v>
      </c>
      <c r="T4971" t="s">
        <v>8</v>
      </c>
      <c r="U4971" t="s">
        <v>22632</v>
      </c>
      <c r="V4971" s="4">
        <v>9.0399999999999996E-4</v>
      </c>
      <c r="W4971" s="4">
        <v>8.1711499999999999E-4</v>
      </c>
      <c r="X4971" s="4">
        <v>4.2400000000000001E-6</v>
      </c>
      <c r="Y4971">
        <v>8736</v>
      </c>
      <c r="Z4971" s="10" t="str">
        <f>_xlfn.IFNA(IF(OR(R4971="Y",S4971="Y"),HYPERLINK(".\plots/daily_2016_smallegu_flat.png","daily flat"),HYPERLINK(VLOOKUP($AB4971,linkref!$A$2:$D$68,3,FALSE),VLOOKUP($AB4971,linkref!$A$2:$D$68,2,FALSE))),"")</f>
        <v/>
      </c>
      <c r="AA4971" s="10" t="str">
        <f>_xlfn.IFNA(IF(OR(R4971="Y",S4971="Y"),HYPERLINK(".\plots/diurnal_2016_smallegu_flat.png","diurnal flat"),HYPERLINK(VLOOKUP($AB4971,linkref!$A$2:$D$68,4,FALSE),VLOOKUP($AB4971,linkref!$A$2:$D$68,2,FALSE))),"")</f>
        <v/>
      </c>
      <c r="AB4971" t="str">
        <f>_xlfn.IFNA(VLOOKUP(I4971,units!A$2:B$1765,2,FALSE),"")</f>
        <v/>
      </c>
    </row>
    <row r="4972" spans="1:28" x14ac:dyDescent="0.3">
      <c r="A4972" s="1" t="s">
        <v>10547</v>
      </c>
      <c r="B4972" s="9" t="str">
        <f>_xlfn.IFNA(VLOOKUP(C4972,regions!A$1:B$49,2,FALSE),"")</f>
        <v>MANE-VU</v>
      </c>
      <c r="C4972" t="s">
        <v>20902</v>
      </c>
      <c r="D4972" s="1" t="s">
        <v>9919</v>
      </c>
      <c r="G4972" t="s">
        <v>10552</v>
      </c>
      <c r="H4972" s="1" t="s">
        <v>10548</v>
      </c>
      <c r="I4972" s="1" t="s">
        <v>10549</v>
      </c>
      <c r="J4972" s="1" t="s">
        <v>10550</v>
      </c>
      <c r="K4972" s="1" t="s">
        <v>10555</v>
      </c>
      <c r="L4972" s="1" t="s">
        <v>522</v>
      </c>
      <c r="M4972" s="1" t="s">
        <v>110</v>
      </c>
      <c r="P4972" s="1" t="s">
        <v>111</v>
      </c>
      <c r="Q4972" s="1" t="s">
        <v>254</v>
      </c>
      <c r="S4972" t="str">
        <f t="shared" si="77"/>
        <v>N</v>
      </c>
      <c r="T4972" t="s">
        <v>19</v>
      </c>
      <c r="U4972" t="s">
        <v>22632</v>
      </c>
      <c r="V4972" s="12">
        <v>8.0000000000000004E-4</v>
      </c>
      <c r="W4972" s="12">
        <v>2.9999999999999997E-4</v>
      </c>
      <c r="X4972" s="12">
        <v>0</v>
      </c>
      <c r="Z4972" s="10" t="str">
        <f>_xlfn.IFNA(IF(OR(R4972="Y",S4972="Y"),HYPERLINK(".\plots/daily_2016_smallegu_flat.png","daily flat"),HYPERLINK(VLOOKUP($AB4972,linkref!$A$2:$D$68,3,FALSE),VLOOKUP($AB4972,linkref!$A$2:$D$68,2,FALSE))),"")</f>
        <v>MANE-VU Oil Peaking</v>
      </c>
      <c r="AA4972" s="10" t="str">
        <f>_xlfn.IFNA(IF(OR(R4972="Y",S4972="Y"),HYPERLINK(".\plots/diurnal_2016_smallegu_flat.png","diurnal flat"),HYPERLINK(VLOOKUP($AB4972,linkref!$A$2:$D$68,4,FALSE),VLOOKUP($AB4972,linkref!$A$2:$D$68,2,FALSE))),"")</f>
        <v>MANE-VU Oil Peaking</v>
      </c>
      <c r="AB4972" t="str">
        <f>_xlfn.IFNA(VLOOKUP(I4972,units!A$2:B$1765,2,FALSE),"")</f>
        <v>MANE-VU_oil_peak</v>
      </c>
    </row>
    <row r="4973" spans="1:28" hidden="1" x14ac:dyDescent="0.3">
      <c r="B4973" s="9" t="str">
        <f>_xlfn.IFNA(VLOOKUP(C4973,regions!A$1:B$49,2,FALSE),"")</f>
        <v>MANE-VU</v>
      </c>
      <c r="C4973" t="s">
        <v>20939</v>
      </c>
      <c r="D4973" s="1" t="s">
        <v>5542</v>
      </c>
      <c r="G4973" t="s">
        <v>14457</v>
      </c>
      <c r="H4973" s="1" t="s">
        <v>14453</v>
      </c>
      <c r="I4973" s="1" t="s">
        <v>14454</v>
      </c>
      <c r="J4973" s="1" t="s">
        <v>14455</v>
      </c>
      <c r="K4973" s="1" t="s">
        <v>14456</v>
      </c>
      <c r="L4973" s="1" t="s">
        <v>253</v>
      </c>
      <c r="M4973" s="1" t="s">
        <v>110</v>
      </c>
      <c r="P4973" s="1" t="s">
        <v>111</v>
      </c>
      <c r="Q4973" s="1" t="s">
        <v>254</v>
      </c>
      <c r="S4973" t="str">
        <f t="shared" si="77"/>
        <v>N</v>
      </c>
      <c r="T4973" t="s">
        <v>8</v>
      </c>
      <c r="U4973" t="s">
        <v>22632</v>
      </c>
      <c r="V4973" s="4">
        <v>8.0000000000000004E-4</v>
      </c>
      <c r="W4973" s="4">
        <v>1.6765E-3</v>
      </c>
      <c r="X4973" s="4">
        <v>2.3374999999999999E-4</v>
      </c>
      <c r="Z4973" s="10" t="str">
        <f>_xlfn.IFNA(IF(OR(R4973="Y",S4973="Y"),HYPERLINK(".\plots/daily_2016_smallegu_flat.png","daily flat"),HYPERLINK(VLOOKUP($AB4973,linkref!$A$2:$D$68,3,FALSE),VLOOKUP($AB4973,linkref!$A$2:$D$68,2,FALSE))),"")</f>
        <v/>
      </c>
      <c r="AA4973" s="10" t="str">
        <f>_xlfn.IFNA(IF(OR(R4973="Y",S4973="Y"),HYPERLINK(".\plots/diurnal_2016_smallegu_flat.png","diurnal flat"),HYPERLINK(VLOOKUP($AB4973,linkref!$A$2:$D$68,4,FALSE),VLOOKUP($AB4973,linkref!$A$2:$D$68,2,FALSE))),"")</f>
        <v/>
      </c>
      <c r="AB4973" t="str">
        <f>_xlfn.IFNA(VLOOKUP(I4973,units!A$2:B$1765,2,FALSE),"")</f>
        <v/>
      </c>
    </row>
    <row r="4974" spans="1:28" hidden="1" x14ac:dyDescent="0.3">
      <c r="B4974" s="9" t="str">
        <f>_xlfn.IFNA(VLOOKUP(C4974,regions!A$1:B$49,2,FALSE),"")</f>
        <v>West</v>
      </c>
      <c r="C4974" t="s">
        <v>20905</v>
      </c>
      <c r="D4974" s="1" t="s">
        <v>594</v>
      </c>
      <c r="G4974" t="s">
        <v>12069</v>
      </c>
      <c r="H4974" s="1" t="s">
        <v>21237</v>
      </c>
      <c r="I4974" s="1" t="s">
        <v>21238</v>
      </c>
      <c r="J4974" s="1" t="s">
        <v>21239</v>
      </c>
      <c r="K4974" s="1" t="s">
        <v>22127</v>
      </c>
      <c r="L4974" s="1" t="s">
        <v>21241</v>
      </c>
      <c r="M4974" s="1" t="s">
        <v>110</v>
      </c>
      <c r="Q4974" s="1" t="s">
        <v>254</v>
      </c>
      <c r="S4974" t="str">
        <f t="shared" si="77"/>
        <v>N</v>
      </c>
      <c r="T4974" t="s">
        <v>8</v>
      </c>
      <c r="U4974" t="s">
        <v>112</v>
      </c>
      <c r="V4974" s="4">
        <v>7.6463599999999899E-4</v>
      </c>
      <c r="W4974" s="4">
        <v>3.00067E-4</v>
      </c>
      <c r="X4974" s="4">
        <v>2.0607200000000002E-5</v>
      </c>
      <c r="Y4974">
        <v>13</v>
      </c>
      <c r="Z4974" s="10" t="str">
        <f>_xlfn.IFNA(IF(OR(R4974="Y",S4974="Y"),HYPERLINK(".\plots/daily_2016_smallegu_flat.png","daily flat"),HYPERLINK(VLOOKUP($AB4974,linkref!$A$2:$D$68,3,FALSE),VLOOKUP($AB4974,linkref!$A$2:$D$68,2,FALSE))),"")</f>
        <v/>
      </c>
      <c r="AA4974" s="10" t="str">
        <f>_xlfn.IFNA(IF(OR(R4974="Y",S4974="Y"),HYPERLINK(".\plots/diurnal_2016_smallegu_flat.png","diurnal flat"),HYPERLINK(VLOOKUP($AB4974,linkref!$A$2:$D$68,4,FALSE),VLOOKUP($AB4974,linkref!$A$2:$D$68,2,FALSE))),"")</f>
        <v/>
      </c>
      <c r="AB4974" t="str">
        <f>_xlfn.IFNA(VLOOKUP(I4974,units!A$2:B$1765,2,FALSE),"")</f>
        <v/>
      </c>
    </row>
    <row r="4975" spans="1:28" hidden="1" x14ac:dyDescent="0.3">
      <c r="B4975" s="9" t="str">
        <f>_xlfn.IFNA(VLOOKUP(C4975,regions!A$1:B$49,2,FALSE),"")</f>
        <v>West</v>
      </c>
      <c r="C4975" t="s">
        <v>20905</v>
      </c>
      <c r="D4975" s="1" t="s">
        <v>5553</v>
      </c>
      <c r="G4975" t="s">
        <v>15982</v>
      </c>
      <c r="H4975" s="1" t="s">
        <v>15978</v>
      </c>
      <c r="I4975" s="1" t="s">
        <v>15979</v>
      </c>
      <c r="J4975" s="1" t="s">
        <v>15980</v>
      </c>
      <c r="K4975" s="1" t="s">
        <v>15981</v>
      </c>
      <c r="L4975" s="1" t="s">
        <v>253</v>
      </c>
      <c r="M4975" s="1" t="s">
        <v>110</v>
      </c>
      <c r="Q4975" s="1" t="s">
        <v>254</v>
      </c>
      <c r="S4975" t="str">
        <f t="shared" si="77"/>
        <v>N</v>
      </c>
      <c r="T4975" t="s">
        <v>8</v>
      </c>
      <c r="U4975" t="s">
        <v>22632</v>
      </c>
      <c r="V4975" s="4">
        <v>7.5022800000000003E-4</v>
      </c>
      <c r="W4975" s="4">
        <v>2.4987E-5</v>
      </c>
      <c r="X4975" s="4">
        <v>9.2399999999999996E-7</v>
      </c>
      <c r="Y4975">
        <v>8736</v>
      </c>
      <c r="Z4975" s="10" t="str">
        <f>_xlfn.IFNA(IF(OR(R4975="Y",S4975="Y"),HYPERLINK(".\plots/daily_2016_smallegu_flat.png","daily flat"),HYPERLINK(VLOOKUP($AB4975,linkref!$A$2:$D$68,3,FALSE),VLOOKUP($AB4975,linkref!$A$2:$D$68,2,FALSE))),"")</f>
        <v/>
      </c>
      <c r="AA4975" s="10" t="str">
        <f>_xlfn.IFNA(IF(OR(R4975="Y",S4975="Y"),HYPERLINK(".\plots/diurnal_2016_smallegu_flat.png","diurnal flat"),HYPERLINK(VLOOKUP($AB4975,linkref!$A$2:$D$68,4,FALSE),VLOOKUP($AB4975,linkref!$A$2:$D$68,2,FALSE))),"")</f>
        <v/>
      </c>
      <c r="AB4975" t="str">
        <f>_xlfn.IFNA(VLOOKUP(I4975,units!A$2:B$1765,2,FALSE),"")</f>
        <v/>
      </c>
    </row>
    <row r="4976" spans="1:28" x14ac:dyDescent="0.3">
      <c r="A4976" s="1" t="s">
        <v>2294</v>
      </c>
      <c r="B4976" s="9" t="str">
        <f>_xlfn.IFNA(VLOOKUP(C4976,regions!A$1:B$49,2,FALSE),"")</f>
        <v>LADCO</v>
      </c>
      <c r="C4976" t="s">
        <v>20903</v>
      </c>
      <c r="D4976" s="1" t="s">
        <v>2296</v>
      </c>
      <c r="E4976" s="1" t="s">
        <v>2295</v>
      </c>
      <c r="F4976" s="1" t="s">
        <v>60</v>
      </c>
      <c r="G4976" t="s">
        <v>2301</v>
      </c>
      <c r="H4976" s="1" t="s">
        <v>2297</v>
      </c>
      <c r="I4976" s="1" t="s">
        <v>2298</v>
      </c>
      <c r="J4976" s="1" t="s">
        <v>2299</v>
      </c>
      <c r="K4976" s="1" t="s">
        <v>2304</v>
      </c>
      <c r="L4976" s="1" t="s">
        <v>86</v>
      </c>
      <c r="M4976" s="1" t="s">
        <v>298</v>
      </c>
      <c r="N4976" t="s">
        <v>289</v>
      </c>
      <c r="O4976" t="s">
        <v>1270</v>
      </c>
      <c r="P4976" s="1" t="s">
        <v>111</v>
      </c>
      <c r="Q4976" s="1" t="s">
        <v>15</v>
      </c>
      <c r="R4976" t="s">
        <v>8</v>
      </c>
      <c r="S4976" t="str">
        <f t="shared" si="77"/>
        <v>N</v>
      </c>
      <c r="T4976" t="s">
        <v>19</v>
      </c>
      <c r="V4976" s="12">
        <v>7.2000000000000005E-4</v>
      </c>
      <c r="W4976" s="12">
        <v>3.9375000000000002E-5</v>
      </c>
      <c r="X4976" s="12">
        <v>9.7980000000000007E-4</v>
      </c>
      <c r="Z4976" s="10" t="str">
        <f>_xlfn.IFNA(IF(OR(R4976="Y",S4976="Y"),HYPERLINK(".\plots/daily_2016_smallegu_flat.png","daily flat"),HYPERLINK(VLOOKUP($AB4976,linkref!$A$2:$D$68,3,FALSE),VLOOKUP($AB4976,linkref!$A$2:$D$68,2,FALSE))),"")</f>
        <v>daily flat</v>
      </c>
      <c r="AA4976" s="10" t="str">
        <f>_xlfn.IFNA(IF(OR(R4976="Y",S4976="Y"),HYPERLINK(".\plots/diurnal_2016_smallegu_flat.png","diurnal flat"),HYPERLINK(VLOOKUP($AB4976,linkref!$A$2:$D$68,4,FALSE),VLOOKUP($AB4976,linkref!$A$2:$D$68,2,FALSE))),"")</f>
        <v>diurnal flat</v>
      </c>
      <c r="AB4976" t="str">
        <f>_xlfn.IFNA(VLOOKUP(I4976,units!A$2:B$1765,2,FALSE),"")</f>
        <v>LADCO_coal_nonpeak</v>
      </c>
    </row>
    <row r="4977" spans="1:28" hidden="1" x14ac:dyDescent="0.3">
      <c r="B4977" s="9" t="str">
        <f>_xlfn.IFNA(VLOOKUP(C4977,regions!A$1:B$49,2,FALSE),"")</f>
        <v>West</v>
      </c>
      <c r="C4977" t="s">
        <v>20905</v>
      </c>
      <c r="D4977" s="1" t="s">
        <v>5553</v>
      </c>
      <c r="G4977" t="s">
        <v>16013</v>
      </c>
      <c r="H4977" s="1" t="s">
        <v>16009</v>
      </c>
      <c r="I4977" s="1" t="s">
        <v>16010</v>
      </c>
      <c r="J4977" s="1" t="s">
        <v>16011</v>
      </c>
      <c r="K4977" s="1" t="s">
        <v>16012</v>
      </c>
      <c r="L4977" s="1" t="s">
        <v>253</v>
      </c>
      <c r="M4977" s="1" t="s">
        <v>110</v>
      </c>
      <c r="Q4977" s="1" t="s">
        <v>254</v>
      </c>
      <c r="S4977" t="str">
        <f t="shared" si="77"/>
        <v>N</v>
      </c>
      <c r="T4977" t="s">
        <v>8</v>
      </c>
      <c r="U4977" t="s">
        <v>22632</v>
      </c>
      <c r="V4977" s="4">
        <v>7.0376800000000002E-4</v>
      </c>
      <c r="W4977" s="4">
        <v>9.4180000000000003E-6</v>
      </c>
      <c r="X4977" s="4">
        <v>3.2599999999999998E-7</v>
      </c>
      <c r="Y4977">
        <v>20</v>
      </c>
      <c r="Z4977" s="10" t="str">
        <f>_xlfn.IFNA(IF(OR(R4977="Y",S4977="Y"),HYPERLINK(".\plots/daily_2016_smallegu_flat.png","daily flat"),HYPERLINK(VLOOKUP($AB4977,linkref!$A$2:$D$68,3,FALSE),VLOOKUP($AB4977,linkref!$A$2:$D$68,2,FALSE))),"")</f>
        <v/>
      </c>
      <c r="AA4977" s="10" t="str">
        <f>_xlfn.IFNA(IF(OR(R4977="Y",S4977="Y"),HYPERLINK(".\plots/diurnal_2016_smallegu_flat.png","diurnal flat"),HYPERLINK(VLOOKUP($AB4977,linkref!$A$2:$D$68,4,FALSE),VLOOKUP($AB4977,linkref!$A$2:$D$68,2,FALSE))),"")</f>
        <v/>
      </c>
      <c r="AB4977" t="str">
        <f>_xlfn.IFNA(VLOOKUP(I4977,units!A$2:B$1765,2,FALSE),"")</f>
        <v/>
      </c>
    </row>
    <row r="4978" spans="1:28" hidden="1" x14ac:dyDescent="0.3">
      <c r="B4978" s="9" t="str">
        <f>_xlfn.IFNA(VLOOKUP(C4978,regions!A$1:B$49,2,FALSE),"")</f>
        <v>LADCO</v>
      </c>
      <c r="C4978" t="s">
        <v>20903</v>
      </c>
      <c r="D4978" s="1" t="s">
        <v>2184</v>
      </c>
      <c r="G4978" t="s">
        <v>2189</v>
      </c>
      <c r="H4978" s="1" t="s">
        <v>2185</v>
      </c>
      <c r="I4978" s="1" t="s">
        <v>11971</v>
      </c>
      <c r="J4978" s="1" t="s">
        <v>11972</v>
      </c>
      <c r="K4978" s="1" t="s">
        <v>11973</v>
      </c>
      <c r="L4978" s="1" t="s">
        <v>135</v>
      </c>
      <c r="M4978" s="1" t="s">
        <v>110</v>
      </c>
      <c r="P4978" s="1" t="s">
        <v>111</v>
      </c>
      <c r="Q4978" s="1" t="s">
        <v>7060</v>
      </c>
      <c r="S4978" t="str">
        <f t="shared" si="77"/>
        <v>N</v>
      </c>
      <c r="T4978" t="s">
        <v>8</v>
      </c>
      <c r="U4978" t="s">
        <v>22632</v>
      </c>
      <c r="V4978" s="4">
        <v>6.8499999999999995E-4</v>
      </c>
      <c r="W4978" s="4">
        <v>3.4332999999999998E-6</v>
      </c>
      <c r="X4978" s="4">
        <v>1.7780000000000001E-4</v>
      </c>
      <c r="Z4978" s="10" t="str">
        <f>_xlfn.IFNA(IF(OR(R4978="Y",S4978="Y"),HYPERLINK(".\plots/daily_2016_smallegu_flat.png","daily flat"),HYPERLINK(VLOOKUP($AB4978,linkref!$A$2:$D$68,3,FALSE),VLOOKUP($AB4978,linkref!$A$2:$D$68,2,FALSE))),"")</f>
        <v/>
      </c>
      <c r="AA4978" s="10" t="str">
        <f>_xlfn.IFNA(IF(OR(R4978="Y",S4978="Y"),HYPERLINK(".\plots/diurnal_2016_smallegu_flat.png","diurnal flat"),HYPERLINK(VLOOKUP($AB4978,linkref!$A$2:$D$68,4,FALSE),VLOOKUP($AB4978,linkref!$A$2:$D$68,2,FALSE))),"")</f>
        <v/>
      </c>
      <c r="AB4978" t="str">
        <f>_xlfn.IFNA(VLOOKUP(I4978,units!A$2:B$1765,2,FALSE),"")</f>
        <v/>
      </c>
    </row>
    <row r="4979" spans="1:28" hidden="1" x14ac:dyDescent="0.3">
      <c r="B4979" s="9" t="str">
        <f>_xlfn.IFNA(VLOOKUP(C4979,regions!A$1:B$49,2,FALSE),"")</f>
        <v>West</v>
      </c>
      <c r="C4979" t="s">
        <v>20905</v>
      </c>
      <c r="D4979" s="1" t="s">
        <v>594</v>
      </c>
      <c r="G4979" t="s">
        <v>7061</v>
      </c>
      <c r="H4979" s="1" t="s">
        <v>7056</v>
      </c>
      <c r="I4979" s="1" t="s">
        <v>12066</v>
      </c>
      <c r="J4979" s="1" t="s">
        <v>12067</v>
      </c>
      <c r="K4979" s="1" t="s">
        <v>12068</v>
      </c>
      <c r="L4979" s="1" t="s">
        <v>522</v>
      </c>
      <c r="M4979" s="1" t="s">
        <v>110</v>
      </c>
      <c r="P4979" s="1" t="s">
        <v>111</v>
      </c>
      <c r="Q4979" s="1" t="s">
        <v>7060</v>
      </c>
      <c r="S4979" t="str">
        <f t="shared" si="77"/>
        <v>N</v>
      </c>
      <c r="T4979" t="s">
        <v>8</v>
      </c>
      <c r="U4979" t="s">
        <v>22632</v>
      </c>
      <c r="V4979" s="4">
        <v>6.8429999999999999E-4</v>
      </c>
      <c r="W4979" s="4">
        <v>2.9485600000000001E-5</v>
      </c>
      <c r="X4979" s="4">
        <v>1.2720000000000001E-6</v>
      </c>
      <c r="Y4979">
        <v>8736</v>
      </c>
      <c r="Z4979" s="10" t="str">
        <f>_xlfn.IFNA(IF(OR(R4979="Y",S4979="Y"),HYPERLINK(".\plots/daily_2016_smallegu_flat.png","daily flat"),HYPERLINK(VLOOKUP($AB4979,linkref!$A$2:$D$68,3,FALSE),VLOOKUP($AB4979,linkref!$A$2:$D$68,2,FALSE))),"")</f>
        <v/>
      </c>
      <c r="AA4979" s="10" t="str">
        <f>_xlfn.IFNA(IF(OR(R4979="Y",S4979="Y"),HYPERLINK(".\plots/diurnal_2016_smallegu_flat.png","diurnal flat"),HYPERLINK(VLOOKUP($AB4979,linkref!$A$2:$D$68,4,FALSE),VLOOKUP($AB4979,linkref!$A$2:$D$68,2,FALSE))),"")</f>
        <v/>
      </c>
      <c r="AB4979" t="str">
        <f>_xlfn.IFNA(VLOOKUP(I4979,units!A$2:B$1765,2,FALSE),"")</f>
        <v/>
      </c>
    </row>
    <row r="4980" spans="1:28" hidden="1" x14ac:dyDescent="0.3">
      <c r="B4980" s="9" t="str">
        <f>_xlfn.IFNA(VLOOKUP(C4980,regions!A$1:B$49,2,FALSE),"")</f>
        <v>West</v>
      </c>
      <c r="C4980" t="s">
        <v>20905</v>
      </c>
      <c r="D4980" s="1" t="s">
        <v>12543</v>
      </c>
      <c r="G4980" t="s">
        <v>12542</v>
      </c>
      <c r="H4980" s="1" t="s">
        <v>12541</v>
      </c>
      <c r="I4980" s="1" t="s">
        <v>12544</v>
      </c>
      <c r="J4980" s="1" t="s">
        <v>12545</v>
      </c>
      <c r="K4980" s="1" t="s">
        <v>12546</v>
      </c>
      <c r="L4980" s="1" t="s">
        <v>253</v>
      </c>
      <c r="M4980" s="1" t="s">
        <v>110</v>
      </c>
      <c r="P4980" s="1" t="s">
        <v>111</v>
      </c>
      <c r="Q4980" s="1" t="s">
        <v>7060</v>
      </c>
      <c r="S4980" t="str">
        <f t="shared" si="77"/>
        <v>N</v>
      </c>
      <c r="T4980" t="s">
        <v>8</v>
      </c>
      <c r="U4980" t="s">
        <v>22632</v>
      </c>
      <c r="V4980" s="4">
        <v>6.6E-4</v>
      </c>
      <c r="W4980" s="4">
        <v>3.2877999999999998E-4</v>
      </c>
      <c r="X4980" s="4">
        <v>3.0000000000000001E-5</v>
      </c>
      <c r="Y4980">
        <v>8736</v>
      </c>
      <c r="Z4980" s="10" t="str">
        <f>_xlfn.IFNA(IF(OR(R4980="Y",S4980="Y"),HYPERLINK(".\plots/daily_2016_smallegu_flat.png","daily flat"),HYPERLINK(VLOOKUP($AB4980,linkref!$A$2:$D$68,3,FALSE),VLOOKUP($AB4980,linkref!$A$2:$D$68,2,FALSE))),"")</f>
        <v/>
      </c>
      <c r="AA4980" s="10" t="str">
        <f>_xlfn.IFNA(IF(OR(R4980="Y",S4980="Y"),HYPERLINK(".\plots/diurnal_2016_smallegu_flat.png","diurnal flat"),HYPERLINK(VLOOKUP($AB4980,linkref!$A$2:$D$68,4,FALSE),VLOOKUP($AB4980,linkref!$A$2:$D$68,2,FALSE))),"")</f>
        <v/>
      </c>
      <c r="AB4980" t="str">
        <f>_xlfn.IFNA(VLOOKUP(I4980,units!A$2:B$1765,2,FALSE),"")</f>
        <v/>
      </c>
    </row>
    <row r="4981" spans="1:28" hidden="1" x14ac:dyDescent="0.3">
      <c r="B4981" s="9" t="str">
        <f>_xlfn.IFNA(VLOOKUP(C4981,regions!A$1:B$49,2,FALSE),"")</f>
        <v>West</v>
      </c>
      <c r="C4981" t="s">
        <v>20905</v>
      </c>
      <c r="D4981" s="1" t="s">
        <v>5553</v>
      </c>
      <c r="G4981" t="s">
        <v>11239</v>
      </c>
      <c r="H4981" s="1" t="s">
        <v>11235</v>
      </c>
      <c r="I4981" s="1" t="s">
        <v>13151</v>
      </c>
      <c r="J4981" s="1" t="s">
        <v>13152</v>
      </c>
      <c r="K4981" s="1" t="s">
        <v>13153</v>
      </c>
      <c r="L4981" s="1" t="s">
        <v>253</v>
      </c>
      <c r="M4981" s="1" t="s">
        <v>110</v>
      </c>
      <c r="Q4981" s="1" t="s">
        <v>254</v>
      </c>
      <c r="S4981" t="str">
        <f t="shared" si="77"/>
        <v>N</v>
      </c>
      <c r="T4981" t="s">
        <v>8</v>
      </c>
      <c r="U4981" t="s">
        <v>22632</v>
      </c>
      <c r="V4981" s="4">
        <v>6.2812700000000003E-4</v>
      </c>
      <c r="W4981" s="4">
        <v>1.3412E-5</v>
      </c>
      <c r="X4981" s="4">
        <v>6.5199999999999996E-7</v>
      </c>
      <c r="Y4981">
        <v>100</v>
      </c>
      <c r="Z4981" s="10" t="str">
        <f>_xlfn.IFNA(IF(OR(R4981="Y",S4981="Y"),HYPERLINK(".\plots/daily_2016_smallegu_flat.png","daily flat"),HYPERLINK(VLOOKUP($AB4981,linkref!$A$2:$D$68,3,FALSE),VLOOKUP($AB4981,linkref!$A$2:$D$68,2,FALSE))),"")</f>
        <v/>
      </c>
      <c r="AA4981" s="10" t="str">
        <f>_xlfn.IFNA(IF(OR(R4981="Y",S4981="Y"),HYPERLINK(".\plots/diurnal_2016_smallegu_flat.png","diurnal flat"),HYPERLINK(VLOOKUP($AB4981,linkref!$A$2:$D$68,4,FALSE),VLOOKUP($AB4981,linkref!$A$2:$D$68,2,FALSE))),"")</f>
        <v/>
      </c>
      <c r="AB4981" t="str">
        <f>_xlfn.IFNA(VLOOKUP(I4981,units!A$2:B$1765,2,FALSE),"")</f>
        <v/>
      </c>
    </row>
    <row r="4982" spans="1:28" hidden="1" x14ac:dyDescent="0.3">
      <c r="B4982" s="9" t="str">
        <f>_xlfn.IFNA(VLOOKUP(C4982,regions!A$1:B$49,2,FALSE),"")</f>
        <v>MANE-VU</v>
      </c>
      <c r="C4982" t="s">
        <v>20939</v>
      </c>
      <c r="D4982" s="1" t="s">
        <v>7646</v>
      </c>
      <c r="G4982" t="s">
        <v>13914</v>
      </c>
      <c r="H4982" s="1" t="s">
        <v>13910</v>
      </c>
      <c r="I4982" s="1" t="s">
        <v>13911</v>
      </c>
      <c r="J4982" s="1" t="s">
        <v>13912</v>
      </c>
      <c r="K4982" s="1" t="s">
        <v>13913</v>
      </c>
      <c r="L4982" s="1" t="s">
        <v>253</v>
      </c>
      <c r="M4982" s="1" t="s">
        <v>110</v>
      </c>
      <c r="P4982" s="1" t="s">
        <v>111</v>
      </c>
      <c r="Q4982" s="1" t="s">
        <v>254</v>
      </c>
      <c r="S4982" t="str">
        <f t="shared" si="77"/>
        <v>N</v>
      </c>
      <c r="T4982" t="s">
        <v>8</v>
      </c>
      <c r="U4982" t="s">
        <v>22632</v>
      </c>
      <c r="V4982" s="4">
        <v>6.1600000000000001E-4</v>
      </c>
      <c r="W4982" s="4">
        <v>7.7500000000000003E-6</v>
      </c>
      <c r="X4982" s="4">
        <v>2.1210000000000001E-4</v>
      </c>
      <c r="Z4982" s="10" t="str">
        <f>_xlfn.IFNA(IF(OR(R4982="Y",S4982="Y"),HYPERLINK(".\plots/daily_2016_smallegu_flat.png","daily flat"),HYPERLINK(VLOOKUP($AB4982,linkref!$A$2:$D$68,3,FALSE),VLOOKUP($AB4982,linkref!$A$2:$D$68,2,FALSE))),"")</f>
        <v/>
      </c>
      <c r="AA4982" s="10" t="str">
        <f>_xlfn.IFNA(IF(OR(R4982="Y",S4982="Y"),HYPERLINK(".\plots/diurnal_2016_smallegu_flat.png","diurnal flat"),HYPERLINK(VLOOKUP($AB4982,linkref!$A$2:$D$68,4,FALSE),VLOOKUP($AB4982,linkref!$A$2:$D$68,2,FALSE))),"")</f>
        <v/>
      </c>
      <c r="AB4982" t="str">
        <f>_xlfn.IFNA(VLOOKUP(I4982,units!A$2:B$1765,2,FALSE),"")</f>
        <v/>
      </c>
    </row>
    <row r="4983" spans="1:28" hidden="1" x14ac:dyDescent="0.3">
      <c r="B4983" s="9" t="str">
        <f>_xlfn.IFNA(VLOOKUP(C4983,regions!A$1:B$49,2,FALSE),"")</f>
        <v>MANE-VU</v>
      </c>
      <c r="C4983" t="s">
        <v>20918</v>
      </c>
      <c r="D4983" s="1" t="s">
        <v>1829</v>
      </c>
      <c r="G4983" t="s">
        <v>7699</v>
      </c>
      <c r="H4983" s="1" t="s">
        <v>7695</v>
      </c>
      <c r="I4983" s="1" t="s">
        <v>12133</v>
      </c>
      <c r="J4983" s="1" t="s">
        <v>12134</v>
      </c>
      <c r="K4983" s="1" t="s">
        <v>12135</v>
      </c>
      <c r="L4983" s="1" t="s">
        <v>253</v>
      </c>
      <c r="M4983" s="1" t="s">
        <v>110</v>
      </c>
      <c r="P4983" s="1" t="s">
        <v>111</v>
      </c>
      <c r="Q4983" s="1" t="s">
        <v>11072</v>
      </c>
      <c r="S4983" t="str">
        <f t="shared" si="77"/>
        <v>N</v>
      </c>
      <c r="T4983" t="s">
        <v>8</v>
      </c>
      <c r="U4983" t="s">
        <v>22632</v>
      </c>
      <c r="V4983" s="4">
        <v>6.0300000000000002E-4</v>
      </c>
      <c r="W4983" s="4">
        <v>9.0000000000000006E-5</v>
      </c>
      <c r="X4983" s="4">
        <v>1.7999999999999999E-6</v>
      </c>
      <c r="Y4983">
        <v>2080</v>
      </c>
      <c r="Z4983" s="10" t="str">
        <f>_xlfn.IFNA(IF(OR(R4983="Y",S4983="Y"),HYPERLINK(".\plots/daily_2016_smallegu_flat.png","daily flat"),HYPERLINK(VLOOKUP($AB4983,linkref!$A$2:$D$68,3,FALSE),VLOOKUP($AB4983,linkref!$A$2:$D$68,2,FALSE))),"")</f>
        <v/>
      </c>
      <c r="AA4983" s="10" t="str">
        <f>_xlfn.IFNA(IF(OR(R4983="Y",S4983="Y"),HYPERLINK(".\plots/diurnal_2016_smallegu_flat.png","diurnal flat"),HYPERLINK(VLOOKUP($AB4983,linkref!$A$2:$D$68,4,FALSE),VLOOKUP($AB4983,linkref!$A$2:$D$68,2,FALSE))),"")</f>
        <v/>
      </c>
      <c r="AB4983" t="str">
        <f>_xlfn.IFNA(VLOOKUP(I4983,units!A$2:B$1765,2,FALSE),"")</f>
        <v/>
      </c>
    </row>
    <row r="4984" spans="1:28" hidden="1" x14ac:dyDescent="0.3">
      <c r="B4984" s="9" t="str">
        <f>_xlfn.IFNA(VLOOKUP(C4984,regions!A$1:B$49,2,FALSE),"")</f>
        <v>MANE-VU</v>
      </c>
      <c r="C4984" t="s">
        <v>20909</v>
      </c>
      <c r="D4984" s="1" t="s">
        <v>17824</v>
      </c>
      <c r="G4984" t="s">
        <v>17823</v>
      </c>
      <c r="H4984" s="1" t="s">
        <v>17819</v>
      </c>
      <c r="I4984" s="1" t="s">
        <v>17820</v>
      </c>
      <c r="J4984" s="1" t="s">
        <v>17821</v>
      </c>
      <c r="K4984" s="1" t="s">
        <v>17822</v>
      </c>
      <c r="L4984" s="1" t="s">
        <v>730</v>
      </c>
      <c r="M4984" s="1" t="s">
        <v>110</v>
      </c>
      <c r="P4984" s="1" t="s">
        <v>111</v>
      </c>
      <c r="Q4984" s="1" t="s">
        <v>254</v>
      </c>
      <c r="S4984" t="str">
        <f t="shared" si="77"/>
        <v>N</v>
      </c>
      <c r="T4984" t="s">
        <v>8</v>
      </c>
      <c r="U4984" t="s">
        <v>22632</v>
      </c>
      <c r="V4984" s="4">
        <v>5.9999999999999995E-4</v>
      </c>
      <c r="W4984" s="4"/>
      <c r="X4984" s="4"/>
      <c r="Y4984">
        <v>1</v>
      </c>
      <c r="Z4984" s="10" t="str">
        <f>_xlfn.IFNA(IF(OR(R4984="Y",S4984="Y"),HYPERLINK(".\plots/daily_2016_smallegu_flat.png","daily flat"),HYPERLINK(VLOOKUP($AB4984,linkref!$A$2:$D$68,3,FALSE),VLOOKUP($AB4984,linkref!$A$2:$D$68,2,FALSE))),"")</f>
        <v/>
      </c>
      <c r="AA4984" s="10" t="str">
        <f>_xlfn.IFNA(IF(OR(R4984="Y",S4984="Y"),HYPERLINK(".\plots/diurnal_2016_smallegu_flat.png","diurnal flat"),HYPERLINK(VLOOKUP($AB4984,linkref!$A$2:$D$68,4,FALSE),VLOOKUP($AB4984,linkref!$A$2:$D$68,2,FALSE))),"")</f>
        <v/>
      </c>
      <c r="AB4984" t="str">
        <f>_xlfn.IFNA(VLOOKUP(I4984,units!A$2:B$1765,2,FALSE),"")</f>
        <v/>
      </c>
    </row>
    <row r="4985" spans="1:28" hidden="1" x14ac:dyDescent="0.3">
      <c r="B4985" s="9" t="str">
        <f>_xlfn.IFNA(VLOOKUP(C4985,regions!A$1:B$49,2,FALSE),"")</f>
        <v>West</v>
      </c>
      <c r="C4985" t="s">
        <v>20905</v>
      </c>
      <c r="D4985" s="1" t="s">
        <v>5220</v>
      </c>
      <c r="G4985" t="s">
        <v>20371</v>
      </c>
      <c r="H4985" s="1" t="s">
        <v>20367</v>
      </c>
      <c r="I4985" s="1" t="s">
        <v>20368</v>
      </c>
      <c r="J4985" s="1" t="s">
        <v>20369</v>
      </c>
      <c r="K4985" s="1" t="s">
        <v>20370</v>
      </c>
      <c r="L4985" s="1" t="s">
        <v>253</v>
      </c>
      <c r="M4985" s="1" t="s">
        <v>110</v>
      </c>
      <c r="Q4985" s="1" t="s">
        <v>7060</v>
      </c>
      <c r="S4985" t="str">
        <f t="shared" si="77"/>
        <v>N</v>
      </c>
      <c r="T4985" t="s">
        <v>8</v>
      </c>
      <c r="U4985" t="s">
        <v>22632</v>
      </c>
      <c r="V4985" s="4">
        <v>5.8647300000000001E-4</v>
      </c>
      <c r="W4985" s="4">
        <v>4.0908000000000002E-5</v>
      </c>
      <c r="X4985" s="4">
        <v>2.72E-7</v>
      </c>
      <c r="Y4985">
        <v>40</v>
      </c>
      <c r="Z4985" s="10" t="str">
        <f>_xlfn.IFNA(IF(OR(R4985="Y",S4985="Y"),HYPERLINK(".\plots/daily_2016_smallegu_flat.png","daily flat"),HYPERLINK(VLOOKUP($AB4985,linkref!$A$2:$D$68,3,FALSE),VLOOKUP($AB4985,linkref!$A$2:$D$68,2,FALSE))),"")</f>
        <v/>
      </c>
      <c r="AA4985" s="10" t="str">
        <f>_xlfn.IFNA(IF(OR(R4985="Y",S4985="Y"),HYPERLINK(".\plots/diurnal_2016_smallegu_flat.png","diurnal flat"),HYPERLINK(VLOOKUP($AB4985,linkref!$A$2:$D$68,4,FALSE),VLOOKUP($AB4985,linkref!$A$2:$D$68,2,FALSE))),"")</f>
        <v/>
      </c>
      <c r="AB4985" t="str">
        <f>_xlfn.IFNA(VLOOKUP(I4985,units!A$2:B$1765,2,FALSE),"")</f>
        <v/>
      </c>
    </row>
    <row r="4986" spans="1:28" hidden="1" x14ac:dyDescent="0.3">
      <c r="B4986" s="9" t="str">
        <f>_xlfn.IFNA(VLOOKUP(C4986,regions!A$1:B$49,2,FALSE),"")</f>
        <v/>
      </c>
      <c r="C4986" t="s">
        <v>20966</v>
      </c>
      <c r="D4986" s="1" t="s">
        <v>11588</v>
      </c>
      <c r="G4986" t="s">
        <v>11587</v>
      </c>
      <c r="H4986" s="1" t="s">
        <v>11583</v>
      </c>
      <c r="I4986" s="1" t="s">
        <v>11592</v>
      </c>
      <c r="J4986" s="1" t="s">
        <v>11593</v>
      </c>
      <c r="K4986" s="1" t="s">
        <v>11594</v>
      </c>
      <c r="L4986" s="1" t="s">
        <v>253</v>
      </c>
      <c r="M4986" s="1" t="s">
        <v>110</v>
      </c>
      <c r="P4986" s="1" t="s">
        <v>111</v>
      </c>
      <c r="Q4986" s="1" t="s">
        <v>254</v>
      </c>
      <c r="S4986" t="str">
        <f t="shared" si="77"/>
        <v>N</v>
      </c>
      <c r="T4986" t="s">
        <v>8</v>
      </c>
      <c r="U4986" t="s">
        <v>22632</v>
      </c>
      <c r="V4986" s="4">
        <v>0</v>
      </c>
      <c r="W4986" s="4">
        <v>9.7663000000000003E-3</v>
      </c>
      <c r="X4986" s="4">
        <v>0.04</v>
      </c>
      <c r="Y4986">
        <v>8736</v>
      </c>
      <c r="Z4986" s="10" t="str">
        <f>_xlfn.IFNA(IF(OR(R4986="Y",S4986="Y"),HYPERLINK(".\plots/daily_2016_smallegu_flat.png","daily flat"),HYPERLINK(VLOOKUP($AB4986,linkref!$A$2:$D$68,3,FALSE),VLOOKUP($AB4986,linkref!$A$2:$D$68,2,FALSE))),"")</f>
        <v/>
      </c>
      <c r="AA4986" s="10" t="str">
        <f>_xlfn.IFNA(IF(OR(R4986="Y",S4986="Y"),HYPERLINK(".\plots/diurnal_2016_smallegu_flat.png","diurnal flat"),HYPERLINK(VLOOKUP($AB4986,linkref!$A$2:$D$68,4,FALSE),VLOOKUP($AB4986,linkref!$A$2:$D$68,2,FALSE))),"")</f>
        <v/>
      </c>
      <c r="AB4986" t="str">
        <f>_xlfn.IFNA(VLOOKUP(I4986,units!A$2:B$1765,2,FALSE),"")</f>
        <v/>
      </c>
    </row>
    <row r="4987" spans="1:28" hidden="1" x14ac:dyDescent="0.3">
      <c r="B4987" s="9" t="str">
        <f>_xlfn.IFNA(VLOOKUP(C4987,regions!A$1:B$49,2,FALSE),"")</f>
        <v>SESARM</v>
      </c>
      <c r="C4987" t="s">
        <v>20935</v>
      </c>
      <c r="D4987" s="1" t="s">
        <v>12024</v>
      </c>
      <c r="G4987" t="s">
        <v>18138</v>
      </c>
      <c r="H4987" s="1" t="s">
        <v>18134</v>
      </c>
      <c r="I4987" s="1" t="s">
        <v>18139</v>
      </c>
      <c r="J4987" s="1" t="s">
        <v>18136</v>
      </c>
      <c r="K4987" s="1" t="s">
        <v>18140</v>
      </c>
      <c r="L4987" s="1" t="s">
        <v>135</v>
      </c>
      <c r="M4987" s="1" t="s">
        <v>110</v>
      </c>
      <c r="P4987" s="1" t="s">
        <v>111</v>
      </c>
      <c r="Q4987" s="1" t="s">
        <v>136</v>
      </c>
      <c r="S4987" t="str">
        <f t="shared" si="77"/>
        <v>N</v>
      </c>
      <c r="T4987" t="s">
        <v>8</v>
      </c>
      <c r="U4987" t="s">
        <v>22632</v>
      </c>
      <c r="V4987" s="4">
        <v>5.6687399999999998E-4</v>
      </c>
      <c r="W4987" s="4">
        <v>7.1310199999999997E-6</v>
      </c>
      <c r="X4987" s="4">
        <v>9.759250000000001E-7</v>
      </c>
      <c r="Y4987">
        <v>9</v>
      </c>
      <c r="Z4987" s="10" t="str">
        <f>_xlfn.IFNA(IF(OR(R4987="Y",S4987="Y"),HYPERLINK(".\plots/daily_2016_smallegu_flat.png","daily flat"),HYPERLINK(VLOOKUP($AB4987,linkref!$A$2:$D$68,3,FALSE),VLOOKUP($AB4987,linkref!$A$2:$D$68,2,FALSE))),"")</f>
        <v/>
      </c>
      <c r="AA4987" s="10" t="str">
        <f>_xlfn.IFNA(IF(OR(R4987="Y",S4987="Y"),HYPERLINK(".\plots/diurnal_2016_smallegu_flat.png","diurnal flat"),HYPERLINK(VLOOKUP($AB4987,linkref!$A$2:$D$68,4,FALSE),VLOOKUP($AB4987,linkref!$A$2:$D$68,2,FALSE))),"")</f>
        <v/>
      </c>
      <c r="AB4987" t="str">
        <f>_xlfn.IFNA(VLOOKUP(I4987,units!A$2:B$1765,2,FALSE),"")</f>
        <v/>
      </c>
    </row>
    <row r="4988" spans="1:28" hidden="1" x14ac:dyDescent="0.3">
      <c r="B4988" s="9" t="str">
        <f>_xlfn.IFNA(VLOOKUP(C4988,regions!A$1:B$49,2,FALSE),"")</f>
        <v/>
      </c>
      <c r="C4988" t="s">
        <v>20966</v>
      </c>
      <c r="D4988" s="1" t="s">
        <v>11588</v>
      </c>
      <c r="G4988" t="s">
        <v>11587</v>
      </c>
      <c r="H4988" s="1" t="s">
        <v>11583</v>
      </c>
      <c r="I4988" s="1" t="s">
        <v>11584</v>
      </c>
      <c r="J4988" s="1" t="s">
        <v>11585</v>
      </c>
      <c r="K4988" s="1" t="s">
        <v>11586</v>
      </c>
      <c r="L4988" s="1" t="s">
        <v>253</v>
      </c>
      <c r="M4988" s="1" t="s">
        <v>110</v>
      </c>
      <c r="P4988" s="1" t="s">
        <v>111</v>
      </c>
      <c r="Q4988" s="1" t="s">
        <v>254</v>
      </c>
      <c r="S4988" t="str">
        <f t="shared" si="77"/>
        <v>N</v>
      </c>
      <c r="T4988" t="s">
        <v>8</v>
      </c>
      <c r="U4988" t="s">
        <v>22632</v>
      </c>
      <c r="V4988" s="4">
        <v>0</v>
      </c>
      <c r="W4988" s="4">
        <v>9.7663000000000003E-3</v>
      </c>
      <c r="X4988" s="4">
        <v>0.03</v>
      </c>
      <c r="Y4988">
        <v>8736</v>
      </c>
      <c r="Z4988" s="10" t="str">
        <f>_xlfn.IFNA(IF(OR(R4988="Y",S4988="Y"),HYPERLINK(".\plots/daily_2016_smallegu_flat.png","daily flat"),HYPERLINK(VLOOKUP($AB4988,linkref!$A$2:$D$68,3,FALSE),VLOOKUP($AB4988,linkref!$A$2:$D$68,2,FALSE))),"")</f>
        <v/>
      </c>
      <c r="AA4988" s="10" t="str">
        <f>_xlfn.IFNA(IF(OR(R4988="Y",S4988="Y"),HYPERLINK(".\plots/diurnal_2016_smallegu_flat.png","diurnal flat"),HYPERLINK(VLOOKUP($AB4988,linkref!$A$2:$D$68,4,FALSE),VLOOKUP($AB4988,linkref!$A$2:$D$68,2,FALSE))),"")</f>
        <v/>
      </c>
      <c r="AB4988" t="str">
        <f>_xlfn.IFNA(VLOOKUP(I4988,units!A$2:B$1765,2,FALSE),"")</f>
        <v/>
      </c>
    </row>
    <row r="4989" spans="1:28" x14ac:dyDescent="0.3">
      <c r="A4989" s="1" t="s">
        <v>2525</v>
      </c>
      <c r="B4989" s="9" t="str">
        <f>_xlfn.IFNA(VLOOKUP(C4989,regions!A$1:B$49,2,FALSE),"")</f>
        <v>South</v>
      </c>
      <c r="C4989" t="s">
        <v>20926</v>
      </c>
      <c r="D4989" s="1" t="s">
        <v>2527</v>
      </c>
      <c r="E4989" s="1" t="s">
        <v>2526</v>
      </c>
      <c r="F4989" s="1" t="s">
        <v>60</v>
      </c>
      <c r="G4989" t="s">
        <v>2532</v>
      </c>
      <c r="H4989" s="1" t="s">
        <v>2528</v>
      </c>
      <c r="I4989" s="1" t="s">
        <v>2529</v>
      </c>
      <c r="J4989" s="1" t="s">
        <v>2530</v>
      </c>
      <c r="K4989" s="1" t="s">
        <v>2531</v>
      </c>
      <c r="L4989" s="1" t="s">
        <v>86</v>
      </c>
      <c r="M4989" s="1" t="s">
        <v>110</v>
      </c>
      <c r="N4989" t="s">
        <v>6</v>
      </c>
      <c r="O4989" t="s">
        <v>219</v>
      </c>
      <c r="P4989" s="1" t="s">
        <v>111</v>
      </c>
      <c r="Q4989" s="1" t="s">
        <v>15</v>
      </c>
      <c r="R4989" t="s">
        <v>8</v>
      </c>
      <c r="S4989" t="str">
        <f t="shared" si="77"/>
        <v>N</v>
      </c>
      <c r="T4989" t="s">
        <v>19</v>
      </c>
      <c r="U4989" t="s">
        <v>22632</v>
      </c>
      <c r="V4989" s="12">
        <v>5.0000000000000001E-4</v>
      </c>
      <c r="X4989" s="12">
        <v>2.0000000000000001E-4</v>
      </c>
      <c r="Z4989" s="10" t="str">
        <f>_xlfn.IFNA(IF(OR(R4989="Y",S4989="Y"),HYPERLINK(".\plots/daily_2016_smallegu_flat.png","daily flat"),HYPERLINK(VLOOKUP($AB4989,linkref!$A$2:$D$68,3,FALSE),VLOOKUP($AB4989,linkref!$A$2:$D$68,2,FALSE))),"")</f>
        <v>daily flat</v>
      </c>
      <c r="AA4989" s="10" t="str">
        <f>_xlfn.IFNA(IF(OR(R4989="Y",S4989="Y"),HYPERLINK(".\plots/diurnal_2016_smallegu_flat.png","diurnal flat"),HYPERLINK(VLOOKUP($AB4989,linkref!$A$2:$D$68,4,FALSE),VLOOKUP($AB4989,linkref!$A$2:$D$68,2,FALSE))),"")</f>
        <v>diurnal flat</v>
      </c>
      <c r="AB4989" t="str">
        <f>_xlfn.IFNA(VLOOKUP(I4989,units!A$2:B$1765,2,FALSE),"")</f>
        <v>South_gas_peak</v>
      </c>
    </row>
    <row r="4990" spans="1:28" x14ac:dyDescent="0.3">
      <c r="A4990" s="1" t="s">
        <v>2534</v>
      </c>
      <c r="B4990" s="9" t="str">
        <f>_xlfn.IFNA(VLOOKUP(C4990,regions!A$1:B$49,2,FALSE),"")</f>
        <v>South</v>
      </c>
      <c r="C4990" t="s">
        <v>20926</v>
      </c>
      <c r="D4990" s="1" t="s">
        <v>2527</v>
      </c>
      <c r="E4990" s="1" t="s">
        <v>2526</v>
      </c>
      <c r="F4990" s="1" t="s">
        <v>40</v>
      </c>
      <c r="G4990" t="s">
        <v>2532</v>
      </c>
      <c r="H4990" s="1" t="s">
        <v>2528</v>
      </c>
      <c r="I4990" s="1" t="s">
        <v>2535</v>
      </c>
      <c r="J4990" s="1" t="s">
        <v>2536</v>
      </c>
      <c r="K4990" s="1" t="s">
        <v>2538</v>
      </c>
      <c r="L4990" s="1" t="s">
        <v>86</v>
      </c>
      <c r="M4990" s="1" t="s">
        <v>110</v>
      </c>
      <c r="N4990" t="s">
        <v>6</v>
      </c>
      <c r="O4990" t="s">
        <v>219</v>
      </c>
      <c r="P4990" s="1" t="s">
        <v>111</v>
      </c>
      <c r="Q4990" s="1" t="s">
        <v>15</v>
      </c>
      <c r="R4990" t="s">
        <v>8</v>
      </c>
      <c r="S4990" t="str">
        <f t="shared" si="77"/>
        <v>N</v>
      </c>
      <c r="T4990" t="s">
        <v>19</v>
      </c>
      <c r="U4990" t="s">
        <v>22632</v>
      </c>
      <c r="V4990" s="12">
        <v>5.0000000000000001E-4</v>
      </c>
      <c r="X4990" s="12">
        <v>2.0000000000000001E-4</v>
      </c>
      <c r="Z4990" s="10" t="str">
        <f>_xlfn.IFNA(IF(OR(R4990="Y",S4990="Y"),HYPERLINK(".\plots/daily_2016_smallegu_flat.png","daily flat"),HYPERLINK(VLOOKUP($AB4990,linkref!$A$2:$D$68,3,FALSE),VLOOKUP($AB4990,linkref!$A$2:$D$68,2,FALSE))),"")</f>
        <v>daily flat</v>
      </c>
      <c r="AA4990" s="10" t="str">
        <f>_xlfn.IFNA(IF(OR(R4990="Y",S4990="Y"),HYPERLINK(".\plots/diurnal_2016_smallegu_flat.png","diurnal flat"),HYPERLINK(VLOOKUP($AB4990,linkref!$A$2:$D$68,4,FALSE),VLOOKUP($AB4990,linkref!$A$2:$D$68,2,FALSE))),"")</f>
        <v>diurnal flat</v>
      </c>
      <c r="AB4990" t="str">
        <f>_xlfn.IFNA(VLOOKUP(I4990,units!A$2:B$1765,2,FALSE),"")</f>
        <v>South_gas_peak</v>
      </c>
    </row>
    <row r="4991" spans="1:28" x14ac:dyDescent="0.3">
      <c r="A4991" s="1" t="s">
        <v>8269</v>
      </c>
      <c r="B4991" s="9" t="str">
        <f>_xlfn.IFNA(VLOOKUP(C4991,regions!A$1:B$49,2,FALSE),"")</f>
        <v>South</v>
      </c>
      <c r="C4991" t="s">
        <v>20926</v>
      </c>
      <c r="D4991" s="1" t="s">
        <v>8262</v>
      </c>
      <c r="E4991" s="1" t="s">
        <v>8261</v>
      </c>
      <c r="F4991" s="1" t="s">
        <v>5339</v>
      </c>
      <c r="G4991" t="s">
        <v>8267</v>
      </c>
      <c r="H4991" s="1" t="s">
        <v>8263</v>
      </c>
      <c r="I4991" s="1" t="s">
        <v>8270</v>
      </c>
      <c r="J4991" s="1" t="s">
        <v>8271</v>
      </c>
      <c r="K4991" s="1" t="s">
        <v>8273</v>
      </c>
      <c r="L4991" s="1" t="s">
        <v>135</v>
      </c>
      <c r="M4991" s="1" t="s">
        <v>110</v>
      </c>
      <c r="N4991" t="s">
        <v>128</v>
      </c>
      <c r="O4991" t="s">
        <v>219</v>
      </c>
      <c r="P4991" s="1" t="s">
        <v>111</v>
      </c>
      <c r="Q4991" s="1" t="s">
        <v>136</v>
      </c>
      <c r="R4991" t="s">
        <v>19</v>
      </c>
      <c r="S4991" t="str">
        <f t="shared" si="77"/>
        <v>N</v>
      </c>
      <c r="T4991" t="s">
        <v>19</v>
      </c>
      <c r="U4991" t="s">
        <v>22632</v>
      </c>
      <c r="V4991" s="12">
        <v>5.0000000000000001E-4</v>
      </c>
      <c r="W4991" s="12">
        <v>1E-4</v>
      </c>
      <c r="X4991" s="12">
        <v>1E-4</v>
      </c>
      <c r="Z4991" s="10" t="str">
        <f>_xlfn.IFNA(IF(OR(R4991="Y",S4991="Y"),HYPERLINK(".\plots/daily_2016_smallegu_flat.png","daily flat"),HYPERLINK(VLOOKUP($AB4991,linkref!$A$2:$D$68,3,FALSE),VLOOKUP($AB4991,linkref!$A$2:$D$68,2,FALSE))),"")</f>
        <v>South Gas Peaking</v>
      </c>
      <c r="AA4991" s="10" t="str">
        <f>_xlfn.IFNA(IF(OR(R4991="Y",S4991="Y"),HYPERLINK(".\plots/diurnal_2016_smallegu_flat.png","diurnal flat"),HYPERLINK(VLOOKUP($AB4991,linkref!$A$2:$D$68,4,FALSE),VLOOKUP($AB4991,linkref!$A$2:$D$68,2,FALSE))),"")</f>
        <v>South Gas Peaking</v>
      </c>
      <c r="AB4991" t="str">
        <f>_xlfn.IFNA(VLOOKUP(I4991,units!A$2:B$1765,2,FALSE),"")</f>
        <v>South_gas_peak</v>
      </c>
    </row>
    <row r="4992" spans="1:28" hidden="1" x14ac:dyDescent="0.3">
      <c r="B4992" s="9" t="str">
        <f>_xlfn.IFNA(VLOOKUP(C4992,regions!A$1:B$49,2,FALSE),"")</f>
        <v>LADCO</v>
      </c>
      <c r="C4992" t="s">
        <v>20903</v>
      </c>
      <c r="D4992" s="1" t="s">
        <v>2184</v>
      </c>
      <c r="G4992" t="s">
        <v>2189</v>
      </c>
      <c r="H4992" s="1" t="s">
        <v>2185</v>
      </c>
      <c r="I4992" s="1" t="s">
        <v>11968</v>
      </c>
      <c r="J4992" s="1" t="s">
        <v>11969</v>
      </c>
      <c r="K4992" s="1" t="s">
        <v>11970</v>
      </c>
      <c r="L4992" s="1" t="s">
        <v>135</v>
      </c>
      <c r="M4992" s="1" t="s">
        <v>110</v>
      </c>
      <c r="P4992" s="1" t="s">
        <v>111</v>
      </c>
      <c r="Q4992" s="1" t="s">
        <v>7060</v>
      </c>
      <c r="S4992" t="str">
        <f t="shared" si="77"/>
        <v>N</v>
      </c>
      <c r="T4992" t="s">
        <v>8</v>
      </c>
      <c r="U4992" t="s">
        <v>22632</v>
      </c>
      <c r="V4992" s="4">
        <v>4.8930000000000002E-4</v>
      </c>
      <c r="W4992" s="4">
        <v>2.4522999999999998E-6</v>
      </c>
      <c r="X4992" s="4">
        <v>1.27E-4</v>
      </c>
      <c r="Z4992" s="10" t="str">
        <f>_xlfn.IFNA(IF(OR(R4992="Y",S4992="Y"),HYPERLINK(".\plots/daily_2016_smallegu_flat.png","daily flat"),HYPERLINK(VLOOKUP($AB4992,linkref!$A$2:$D$68,3,FALSE),VLOOKUP($AB4992,linkref!$A$2:$D$68,2,FALSE))),"")</f>
        <v/>
      </c>
      <c r="AA4992" s="10" t="str">
        <f>_xlfn.IFNA(IF(OR(R4992="Y",S4992="Y"),HYPERLINK(".\plots/diurnal_2016_smallegu_flat.png","diurnal flat"),HYPERLINK(VLOOKUP($AB4992,linkref!$A$2:$D$68,4,FALSE),VLOOKUP($AB4992,linkref!$A$2:$D$68,2,FALSE))),"")</f>
        <v/>
      </c>
      <c r="AB4992" t="str">
        <f>_xlfn.IFNA(VLOOKUP(I4992,units!A$2:B$1765,2,FALSE),"")</f>
        <v/>
      </c>
    </row>
    <row r="4993" spans="1:28" hidden="1" x14ac:dyDescent="0.3">
      <c r="B4993" s="9" t="str">
        <f>_xlfn.IFNA(VLOOKUP(C4993,regions!A$1:B$49,2,FALSE),"")</f>
        <v>LADCO</v>
      </c>
      <c r="C4993" t="s">
        <v>20903</v>
      </c>
      <c r="D4993" s="1" t="s">
        <v>2184</v>
      </c>
      <c r="G4993" t="s">
        <v>2189</v>
      </c>
      <c r="H4993" s="1" t="s">
        <v>2185</v>
      </c>
      <c r="I4993" s="1" t="s">
        <v>11977</v>
      </c>
      <c r="J4993" s="1" t="s">
        <v>11978</v>
      </c>
      <c r="K4993" s="1" t="s">
        <v>11979</v>
      </c>
      <c r="L4993" s="1" t="s">
        <v>135</v>
      </c>
      <c r="M4993" s="1" t="s">
        <v>110</v>
      </c>
      <c r="P4993" s="1" t="s">
        <v>111</v>
      </c>
      <c r="Q4993" s="1" t="s">
        <v>7060</v>
      </c>
      <c r="S4993" t="str">
        <f t="shared" si="77"/>
        <v>N</v>
      </c>
      <c r="T4993" t="s">
        <v>8</v>
      </c>
      <c r="U4993" t="s">
        <v>22632</v>
      </c>
      <c r="V4993" s="4">
        <v>4.8930000000000002E-4</v>
      </c>
      <c r="W4993" s="4">
        <v>2.4522999999999998E-6</v>
      </c>
      <c r="X4993" s="4">
        <v>1.27E-4</v>
      </c>
      <c r="Z4993" s="10" t="str">
        <f>_xlfn.IFNA(IF(OR(R4993="Y",S4993="Y"),HYPERLINK(".\plots/daily_2016_smallegu_flat.png","daily flat"),HYPERLINK(VLOOKUP($AB4993,linkref!$A$2:$D$68,3,FALSE),VLOOKUP($AB4993,linkref!$A$2:$D$68,2,FALSE))),"")</f>
        <v/>
      </c>
      <c r="AA4993" s="10" t="str">
        <f>_xlfn.IFNA(IF(OR(R4993="Y",S4993="Y"),HYPERLINK(".\plots/diurnal_2016_smallegu_flat.png","diurnal flat"),HYPERLINK(VLOOKUP($AB4993,linkref!$A$2:$D$68,4,FALSE),VLOOKUP($AB4993,linkref!$A$2:$D$68,2,FALSE))),"")</f>
        <v/>
      </c>
      <c r="AB4993" t="str">
        <f>_xlfn.IFNA(VLOOKUP(I4993,units!A$2:B$1765,2,FALSE),"")</f>
        <v/>
      </c>
    </row>
    <row r="4994" spans="1:28" hidden="1" x14ac:dyDescent="0.3">
      <c r="B4994" s="9" t="str">
        <f>_xlfn.IFNA(VLOOKUP(C4994,regions!A$1:B$49,2,FALSE),"")</f>
        <v>West</v>
      </c>
      <c r="C4994" t="s">
        <v>20905</v>
      </c>
      <c r="D4994" s="1" t="s">
        <v>16032</v>
      </c>
      <c r="G4994" t="s">
        <v>16031</v>
      </c>
      <c r="H4994" s="1" t="s">
        <v>16027</v>
      </c>
      <c r="I4994" s="1" t="s">
        <v>16028</v>
      </c>
      <c r="J4994" s="1" t="s">
        <v>16029</v>
      </c>
      <c r="K4994" s="1" t="s">
        <v>16030</v>
      </c>
      <c r="L4994" s="1" t="s">
        <v>253</v>
      </c>
      <c r="M4994" s="1" t="s">
        <v>110</v>
      </c>
      <c r="Q4994" s="1" t="s">
        <v>254</v>
      </c>
      <c r="S4994" t="str">
        <f t="shared" si="77"/>
        <v>N</v>
      </c>
      <c r="T4994" t="s">
        <v>8</v>
      </c>
      <c r="U4994" t="s">
        <v>22632</v>
      </c>
      <c r="V4994" s="4">
        <v>4.73189E-4</v>
      </c>
      <c r="W4994" s="4">
        <v>7.3961000000000006E-5</v>
      </c>
      <c r="X4994" s="4">
        <v>4.9200000000000001E-7</v>
      </c>
      <c r="Y4994">
        <v>100</v>
      </c>
      <c r="Z4994" s="10" t="str">
        <f>_xlfn.IFNA(IF(OR(R4994="Y",S4994="Y"),HYPERLINK(".\plots/daily_2016_smallegu_flat.png","daily flat"),HYPERLINK(VLOOKUP($AB4994,linkref!$A$2:$D$68,3,FALSE),VLOOKUP($AB4994,linkref!$A$2:$D$68,2,FALSE))),"")</f>
        <v/>
      </c>
      <c r="AA4994" s="10" t="str">
        <f>_xlfn.IFNA(IF(OR(R4994="Y",S4994="Y"),HYPERLINK(".\plots/diurnal_2016_smallegu_flat.png","diurnal flat"),HYPERLINK(VLOOKUP($AB4994,linkref!$A$2:$D$68,4,FALSE),VLOOKUP($AB4994,linkref!$A$2:$D$68,2,FALSE))),"")</f>
        <v/>
      </c>
      <c r="AB4994" t="str">
        <f>_xlfn.IFNA(VLOOKUP(I4994,units!A$2:B$1765,2,FALSE),"")</f>
        <v/>
      </c>
    </row>
    <row r="4995" spans="1:28" hidden="1" x14ac:dyDescent="0.3">
      <c r="B4995" s="9" t="str">
        <f>_xlfn.IFNA(VLOOKUP(C4995,regions!A$1:B$49,2,FALSE),"")</f>
        <v>West</v>
      </c>
      <c r="C4995" t="s">
        <v>20905</v>
      </c>
      <c r="D4995" s="1" t="s">
        <v>5220</v>
      </c>
      <c r="G4995" t="s">
        <v>15789</v>
      </c>
      <c r="H4995" s="1" t="s">
        <v>15785</v>
      </c>
      <c r="I4995" s="1" t="s">
        <v>15786</v>
      </c>
      <c r="J4995" s="1" t="s">
        <v>15787</v>
      </c>
      <c r="K4995" s="1" t="s">
        <v>15788</v>
      </c>
      <c r="L4995" s="1" t="s">
        <v>522</v>
      </c>
      <c r="M4995" s="1" t="s">
        <v>110</v>
      </c>
      <c r="Q4995" s="1" t="s">
        <v>254</v>
      </c>
      <c r="S4995" t="str">
        <f t="shared" ref="S4995:S5058" si="78">IF(O4995="MSW","Y","N")</f>
        <v>N</v>
      </c>
      <c r="T4995" t="s">
        <v>8</v>
      </c>
      <c r="U4995" t="s">
        <v>22632</v>
      </c>
      <c r="V4995" s="4">
        <v>4.69178E-4</v>
      </c>
      <c r="W4995" s="4">
        <v>3.2725999999999998E-5</v>
      </c>
      <c r="X4995" s="4">
        <v>2.1799999999999999E-7</v>
      </c>
      <c r="Y4995">
        <v>100</v>
      </c>
      <c r="Z4995" s="10" t="str">
        <f>_xlfn.IFNA(IF(OR(R4995="Y",S4995="Y"),HYPERLINK(".\plots/daily_2016_smallegu_flat.png","daily flat"),HYPERLINK(VLOOKUP($AB4995,linkref!$A$2:$D$68,3,FALSE),VLOOKUP($AB4995,linkref!$A$2:$D$68,2,FALSE))),"")</f>
        <v/>
      </c>
      <c r="AA4995" s="10" t="str">
        <f>_xlfn.IFNA(IF(OR(R4995="Y",S4995="Y"),HYPERLINK(".\plots/diurnal_2016_smallegu_flat.png","diurnal flat"),HYPERLINK(VLOOKUP($AB4995,linkref!$A$2:$D$68,4,FALSE),VLOOKUP($AB4995,linkref!$A$2:$D$68,2,FALSE))),"")</f>
        <v/>
      </c>
      <c r="AB4995" t="str">
        <f>_xlfn.IFNA(VLOOKUP(I4995,units!A$2:B$1765,2,FALSE),"")</f>
        <v/>
      </c>
    </row>
    <row r="4996" spans="1:28" hidden="1" x14ac:dyDescent="0.3">
      <c r="B4996" s="9" t="str">
        <f>_xlfn.IFNA(VLOOKUP(C4996,regions!A$1:B$49,2,FALSE),"")</f>
        <v>West</v>
      </c>
      <c r="C4996" t="s">
        <v>20905</v>
      </c>
      <c r="D4996" s="1" t="s">
        <v>11656</v>
      </c>
      <c r="G4996" t="s">
        <v>16291</v>
      </c>
      <c r="H4996" s="1" t="s">
        <v>16287</v>
      </c>
      <c r="I4996" s="1" t="s">
        <v>16288</v>
      </c>
      <c r="J4996" s="1" t="s">
        <v>16289</v>
      </c>
      <c r="K4996" s="1" t="s">
        <v>16290</v>
      </c>
      <c r="L4996" s="1" t="s">
        <v>253</v>
      </c>
      <c r="M4996" s="1" t="s">
        <v>110</v>
      </c>
      <c r="Q4996" s="1" t="s">
        <v>254</v>
      </c>
      <c r="S4996" t="str">
        <f t="shared" si="78"/>
        <v>N</v>
      </c>
      <c r="T4996" t="s">
        <v>8</v>
      </c>
      <c r="U4996" t="s">
        <v>22632</v>
      </c>
      <c r="V4996" s="4">
        <v>4.69178E-4</v>
      </c>
      <c r="W4996" s="4">
        <v>3.2725999999999998E-5</v>
      </c>
      <c r="X4996" s="4">
        <v>2.1799999999999999E-7</v>
      </c>
      <c r="Y4996">
        <v>20</v>
      </c>
      <c r="Z4996" s="10" t="str">
        <f>_xlfn.IFNA(IF(OR(R4996="Y",S4996="Y"),HYPERLINK(".\plots/daily_2016_smallegu_flat.png","daily flat"),HYPERLINK(VLOOKUP($AB4996,linkref!$A$2:$D$68,3,FALSE),VLOOKUP($AB4996,linkref!$A$2:$D$68,2,FALSE))),"")</f>
        <v/>
      </c>
      <c r="AA4996" s="10" t="str">
        <f>_xlfn.IFNA(IF(OR(R4996="Y",S4996="Y"),HYPERLINK(".\plots/diurnal_2016_smallegu_flat.png","diurnal flat"),HYPERLINK(VLOOKUP($AB4996,linkref!$A$2:$D$68,4,FALSE),VLOOKUP($AB4996,linkref!$A$2:$D$68,2,FALSE))),"")</f>
        <v/>
      </c>
      <c r="AB4996" t="str">
        <f>_xlfn.IFNA(VLOOKUP(I4996,units!A$2:B$1765,2,FALSE),"")</f>
        <v/>
      </c>
    </row>
    <row r="4997" spans="1:28" hidden="1" x14ac:dyDescent="0.3">
      <c r="B4997" s="9" t="str">
        <f>_xlfn.IFNA(VLOOKUP(C4997,regions!A$1:B$49,2,FALSE),"")</f>
        <v>West</v>
      </c>
      <c r="C4997" t="s">
        <v>20905</v>
      </c>
      <c r="D4997" s="1" t="s">
        <v>381</v>
      </c>
      <c r="G4997" t="s">
        <v>21161</v>
      </c>
      <c r="H4997" s="1" t="s">
        <v>21156</v>
      </c>
      <c r="I4997" s="1" t="s">
        <v>21157</v>
      </c>
      <c r="J4997" s="1" t="s">
        <v>21158</v>
      </c>
      <c r="K4997" s="1" t="s">
        <v>21159</v>
      </c>
      <c r="L4997" s="1" t="s">
        <v>21160</v>
      </c>
      <c r="M4997" s="1" t="s">
        <v>110</v>
      </c>
      <c r="Q4997" s="1" t="s">
        <v>7060</v>
      </c>
      <c r="S4997" t="str">
        <f t="shared" si="78"/>
        <v>N</v>
      </c>
      <c r="T4997" t="s">
        <v>8</v>
      </c>
      <c r="U4997" t="s">
        <v>112</v>
      </c>
      <c r="V4997" s="4">
        <v>4.53616E-4</v>
      </c>
      <c r="W4997" s="4">
        <v>7.6548999999999899E-4</v>
      </c>
      <c r="X4997" s="4">
        <v>1.4942199999999999E-4</v>
      </c>
      <c r="Y4997">
        <v>50</v>
      </c>
      <c r="Z4997" s="10" t="str">
        <f>_xlfn.IFNA(IF(OR(R4997="Y",S4997="Y"),HYPERLINK(".\plots/daily_2016_smallegu_flat.png","daily flat"),HYPERLINK(VLOOKUP($AB4997,linkref!$A$2:$D$68,3,FALSE),VLOOKUP($AB4997,linkref!$A$2:$D$68,2,FALSE))),"")</f>
        <v/>
      </c>
      <c r="AA4997" s="10" t="str">
        <f>_xlfn.IFNA(IF(OR(R4997="Y",S4997="Y"),HYPERLINK(".\plots/diurnal_2016_smallegu_flat.png","diurnal flat"),HYPERLINK(VLOOKUP($AB4997,linkref!$A$2:$D$68,4,FALSE),VLOOKUP($AB4997,linkref!$A$2:$D$68,2,FALSE))),"")</f>
        <v/>
      </c>
      <c r="AB4997" t="str">
        <f>_xlfn.IFNA(VLOOKUP(I4997,units!A$2:B$1765,2,FALSE),"")</f>
        <v/>
      </c>
    </row>
    <row r="4998" spans="1:28" hidden="1" x14ac:dyDescent="0.3">
      <c r="B4998" s="9" t="str">
        <f>_xlfn.IFNA(VLOOKUP(C4998,regions!A$1:B$49,2,FALSE),"")</f>
        <v>West</v>
      </c>
      <c r="C4998" t="s">
        <v>20905</v>
      </c>
      <c r="D4998" s="1" t="s">
        <v>15836</v>
      </c>
      <c r="G4998" t="s">
        <v>16740</v>
      </c>
      <c r="H4998" s="1" t="s">
        <v>16736</v>
      </c>
      <c r="I4998" s="1" t="s">
        <v>16737</v>
      </c>
      <c r="J4998" s="1" t="s">
        <v>16738</v>
      </c>
      <c r="K4998" s="1" t="s">
        <v>16739</v>
      </c>
      <c r="L4998" s="1" t="s">
        <v>253</v>
      </c>
      <c r="M4998" s="1" t="s">
        <v>110</v>
      </c>
      <c r="Q4998" s="1" t="s">
        <v>254</v>
      </c>
      <c r="S4998" t="str">
        <f t="shared" si="78"/>
        <v>N</v>
      </c>
      <c r="T4998" t="s">
        <v>8</v>
      </c>
      <c r="U4998" t="s">
        <v>22632</v>
      </c>
      <c r="V4998" s="4">
        <v>4.1665799999999998E-4</v>
      </c>
      <c r="W4998" s="4">
        <v>1.2493999999999999E-5</v>
      </c>
      <c r="X4998" s="4">
        <v>4.3300000000000003E-7</v>
      </c>
      <c r="Y4998">
        <v>100</v>
      </c>
      <c r="Z4998" s="10" t="str">
        <f>_xlfn.IFNA(IF(OR(R4998="Y",S4998="Y"),HYPERLINK(".\plots/daily_2016_smallegu_flat.png","daily flat"),HYPERLINK(VLOOKUP($AB4998,linkref!$A$2:$D$68,3,FALSE),VLOOKUP($AB4998,linkref!$A$2:$D$68,2,FALSE))),"")</f>
        <v/>
      </c>
      <c r="AA4998" s="10" t="str">
        <f>_xlfn.IFNA(IF(OR(R4998="Y",S4998="Y"),HYPERLINK(".\plots/diurnal_2016_smallegu_flat.png","diurnal flat"),HYPERLINK(VLOOKUP($AB4998,linkref!$A$2:$D$68,4,FALSE),VLOOKUP($AB4998,linkref!$A$2:$D$68,2,FALSE))),"")</f>
        <v/>
      </c>
      <c r="AB4998" t="str">
        <f>_xlfn.IFNA(VLOOKUP(I4998,units!A$2:B$1765,2,FALSE),"")</f>
        <v/>
      </c>
    </row>
    <row r="4999" spans="1:28" hidden="1" x14ac:dyDescent="0.3">
      <c r="B4999" s="9" t="str">
        <f>_xlfn.IFNA(VLOOKUP(C4999,regions!A$1:B$49,2,FALSE),"")</f>
        <v>SESARM</v>
      </c>
      <c r="C4999" t="s">
        <v>20925</v>
      </c>
      <c r="D4999" s="1" t="s">
        <v>20595</v>
      </c>
      <c r="G4999" t="s">
        <v>20594</v>
      </c>
      <c r="H4999" s="1" t="s">
        <v>20590</v>
      </c>
      <c r="I4999" s="1" t="s">
        <v>22541</v>
      </c>
      <c r="J4999" s="1" t="s">
        <v>22542</v>
      </c>
      <c r="K4999" s="1" t="s">
        <v>22543</v>
      </c>
      <c r="L4999" s="1" t="s">
        <v>229</v>
      </c>
      <c r="M4999" s="1" t="s">
        <v>110</v>
      </c>
      <c r="P4999" s="1" t="s">
        <v>111</v>
      </c>
      <c r="Q4999" s="1" t="s">
        <v>7060</v>
      </c>
      <c r="S4999" t="str">
        <f t="shared" si="78"/>
        <v>N</v>
      </c>
      <c r="T4999" t="s">
        <v>8</v>
      </c>
      <c r="U4999" t="s">
        <v>112</v>
      </c>
      <c r="V4999" s="4">
        <v>4.0860000000000001E-4</v>
      </c>
      <c r="W4999" s="4">
        <v>8.2264799999999999E-5</v>
      </c>
      <c r="X4999" s="4">
        <v>5.4155000000000002E-4</v>
      </c>
      <c r="Z4999" s="10" t="str">
        <f>_xlfn.IFNA(IF(OR(R4999="Y",S4999="Y"),HYPERLINK(".\plots/daily_2016_smallegu_flat.png","daily flat"),HYPERLINK(VLOOKUP($AB4999,linkref!$A$2:$D$68,3,FALSE),VLOOKUP($AB4999,linkref!$A$2:$D$68,2,FALSE))),"")</f>
        <v/>
      </c>
      <c r="AA4999" s="10" t="str">
        <f>_xlfn.IFNA(IF(OR(R4999="Y",S4999="Y"),HYPERLINK(".\plots/diurnal_2016_smallegu_flat.png","diurnal flat"),HYPERLINK(VLOOKUP($AB4999,linkref!$A$2:$D$68,4,FALSE),VLOOKUP($AB4999,linkref!$A$2:$D$68,2,FALSE))),"")</f>
        <v/>
      </c>
      <c r="AB4999" t="str">
        <f>_xlfn.IFNA(VLOOKUP(I4999,units!A$2:B$1765,2,FALSE),"")</f>
        <v/>
      </c>
    </row>
    <row r="5000" spans="1:28" x14ac:dyDescent="0.3">
      <c r="A5000" s="1" t="s">
        <v>10567</v>
      </c>
      <c r="B5000" s="9" t="str">
        <f>_xlfn.IFNA(VLOOKUP(C5000,regions!A$1:B$49,2,FALSE),"")</f>
        <v>South</v>
      </c>
      <c r="C5000" t="s">
        <v>20926</v>
      </c>
      <c r="D5000" s="1" t="s">
        <v>2739</v>
      </c>
      <c r="G5000" t="s">
        <v>2744</v>
      </c>
      <c r="H5000" s="1" t="s">
        <v>2740</v>
      </c>
      <c r="I5000" s="1" t="s">
        <v>10568</v>
      </c>
      <c r="J5000" s="1" t="s">
        <v>10569</v>
      </c>
      <c r="K5000" s="1" t="s">
        <v>10570</v>
      </c>
      <c r="L5000" s="1" t="s">
        <v>35</v>
      </c>
      <c r="M5000" s="1" t="s">
        <v>110</v>
      </c>
      <c r="P5000" s="1" t="s">
        <v>111</v>
      </c>
      <c r="Q5000" s="1" t="s">
        <v>15</v>
      </c>
      <c r="S5000" t="str">
        <f t="shared" si="78"/>
        <v>N</v>
      </c>
      <c r="T5000" t="s">
        <v>19</v>
      </c>
      <c r="U5000" t="s">
        <v>112</v>
      </c>
      <c r="V5000" s="12">
        <v>4.0000000000000002E-4</v>
      </c>
      <c r="Z5000" s="10" t="str">
        <f>_xlfn.IFNA(IF(OR(R5000="Y",S5000="Y"),HYPERLINK(".\plots/daily_2016_smallegu_flat.png","daily flat"),HYPERLINK(VLOOKUP($AB5000,linkref!$A$2:$D$68,3,FALSE),VLOOKUP($AB5000,linkref!$A$2:$D$68,2,FALSE))),"")</f>
        <v>South Gas Peaking</v>
      </c>
      <c r="AA5000" s="10" t="str">
        <f>_xlfn.IFNA(IF(OR(R5000="Y",S5000="Y"),HYPERLINK(".\plots/diurnal_2016_smallegu_flat.png","diurnal flat"),HYPERLINK(VLOOKUP($AB5000,linkref!$A$2:$D$68,4,FALSE),VLOOKUP($AB5000,linkref!$A$2:$D$68,2,FALSE))),"")</f>
        <v>South Gas Peaking</v>
      </c>
      <c r="AB5000" t="str">
        <f>_xlfn.IFNA(VLOOKUP(I5000,units!A$2:B$1765,2,FALSE),"")</f>
        <v>South_gas_peak</v>
      </c>
    </row>
    <row r="5001" spans="1:28" hidden="1" x14ac:dyDescent="0.3">
      <c r="B5001" s="9" t="str">
        <f>_xlfn.IFNA(VLOOKUP(C5001,regions!A$1:B$49,2,FALSE),"")</f>
        <v>Southwest</v>
      </c>
      <c r="C5001" t="s">
        <v>20929</v>
      </c>
      <c r="D5001" s="1" t="s">
        <v>12798</v>
      </c>
      <c r="G5001" t="s">
        <v>12797</v>
      </c>
      <c r="H5001" s="1" t="s">
        <v>12792</v>
      </c>
      <c r="I5001" s="1" t="s">
        <v>12793</v>
      </c>
      <c r="J5001" s="1" t="s">
        <v>12794</v>
      </c>
      <c r="K5001" s="1" t="s">
        <v>12795</v>
      </c>
      <c r="L5001" s="1" t="s">
        <v>12796</v>
      </c>
      <c r="M5001" s="1" t="s">
        <v>110</v>
      </c>
      <c r="P5001" s="1" t="s">
        <v>111</v>
      </c>
      <c r="Q5001" s="1" t="s">
        <v>7060</v>
      </c>
      <c r="S5001" t="str">
        <f t="shared" si="78"/>
        <v>N</v>
      </c>
      <c r="T5001" t="s">
        <v>8</v>
      </c>
      <c r="U5001" t="s">
        <v>22632</v>
      </c>
      <c r="V5001" s="4">
        <v>4.0000000000000002E-4</v>
      </c>
      <c r="W5001" s="4">
        <v>1E-4</v>
      </c>
      <c r="X5001" s="4">
        <v>1E-4</v>
      </c>
      <c r="Y5001">
        <v>1</v>
      </c>
      <c r="Z5001" s="10" t="str">
        <f>_xlfn.IFNA(IF(OR(R5001="Y",S5001="Y"),HYPERLINK(".\plots/daily_2016_smallegu_flat.png","daily flat"),HYPERLINK(VLOOKUP($AB5001,linkref!$A$2:$D$68,3,FALSE),VLOOKUP($AB5001,linkref!$A$2:$D$68,2,FALSE))),"")</f>
        <v/>
      </c>
      <c r="AA5001" s="10" t="str">
        <f>_xlfn.IFNA(IF(OR(R5001="Y",S5001="Y"),HYPERLINK(".\plots/diurnal_2016_smallegu_flat.png","diurnal flat"),HYPERLINK(VLOOKUP($AB5001,linkref!$A$2:$D$68,4,FALSE),VLOOKUP($AB5001,linkref!$A$2:$D$68,2,FALSE))),"")</f>
        <v/>
      </c>
      <c r="AB5001" t="str">
        <f>_xlfn.IFNA(VLOOKUP(I5001,units!A$2:B$1765,2,FALSE),"")</f>
        <v/>
      </c>
    </row>
    <row r="5002" spans="1:28" x14ac:dyDescent="0.3">
      <c r="A5002" s="1" t="s">
        <v>20965</v>
      </c>
      <c r="B5002" s="9" t="str">
        <f>_xlfn.IFNA(VLOOKUP(C5002,regions!A$1:B$49,2,FALSE),"")</f>
        <v>MANE-VU</v>
      </c>
      <c r="C5002" t="s">
        <v>20939</v>
      </c>
      <c r="D5002" s="1" t="s">
        <v>10973</v>
      </c>
      <c r="G5002" t="s">
        <v>10972</v>
      </c>
      <c r="H5002" s="1" t="s">
        <v>10968</v>
      </c>
      <c r="I5002" s="1" t="s">
        <v>10974</v>
      </c>
      <c r="J5002" s="1" t="s">
        <v>10970</v>
      </c>
      <c r="K5002" s="1" t="s">
        <v>10975</v>
      </c>
      <c r="L5002" s="1" t="s">
        <v>229</v>
      </c>
      <c r="M5002" s="1" t="s">
        <v>110</v>
      </c>
      <c r="P5002" s="1" t="s">
        <v>111</v>
      </c>
      <c r="Q5002" s="1" t="s">
        <v>136</v>
      </c>
      <c r="S5002" t="str">
        <f t="shared" si="78"/>
        <v>N</v>
      </c>
      <c r="T5002" t="s">
        <v>19</v>
      </c>
      <c r="U5002" t="s">
        <v>112</v>
      </c>
      <c r="V5002" s="12">
        <v>3.9691800000000001E-4</v>
      </c>
      <c r="W5002" s="12">
        <v>2.8212300000000001E-4</v>
      </c>
      <c r="X5002" s="12">
        <v>1.3619699999999999E-5</v>
      </c>
      <c r="Z5002" s="10" t="str">
        <f>_xlfn.IFNA(IF(OR(R5002="Y",S5002="Y"),HYPERLINK(".\plots/daily_2016_smallegu_flat.png","daily flat"),HYPERLINK(VLOOKUP($AB5002,linkref!$A$2:$D$68,3,FALSE),VLOOKUP($AB5002,linkref!$A$2:$D$68,2,FALSE))),"")</f>
        <v>MANE-VU Gas Peaking</v>
      </c>
      <c r="AA5002" s="10" t="str">
        <f>_xlfn.IFNA(IF(OR(R5002="Y",S5002="Y"),HYPERLINK(".\plots/diurnal_2016_smallegu_flat.png","diurnal flat"),HYPERLINK(VLOOKUP($AB5002,linkref!$A$2:$D$68,4,FALSE),VLOOKUP($AB5002,linkref!$A$2:$D$68,2,FALSE))),"")</f>
        <v>MANE-VU Gas Peaking</v>
      </c>
      <c r="AB5002" t="str">
        <f>_xlfn.IFNA(VLOOKUP(I5002,units!A$2:B$1765,2,FALSE),"")</f>
        <v>MANE-VU_gas_peak</v>
      </c>
    </row>
    <row r="5003" spans="1:28" hidden="1" x14ac:dyDescent="0.3">
      <c r="B5003" s="9" t="str">
        <f>_xlfn.IFNA(VLOOKUP(C5003,regions!A$1:B$49,2,FALSE),"")</f>
        <v>LADCO</v>
      </c>
      <c r="C5003" t="s">
        <v>20903</v>
      </c>
      <c r="D5003" s="1" t="s">
        <v>2184</v>
      </c>
      <c r="G5003" t="s">
        <v>2189</v>
      </c>
      <c r="H5003" s="1" t="s">
        <v>2185</v>
      </c>
      <c r="I5003" s="1" t="s">
        <v>11974</v>
      </c>
      <c r="J5003" s="1" t="s">
        <v>11975</v>
      </c>
      <c r="K5003" s="1" t="s">
        <v>11976</v>
      </c>
      <c r="L5003" s="1" t="s">
        <v>135</v>
      </c>
      <c r="M5003" s="1" t="s">
        <v>110</v>
      </c>
      <c r="P5003" s="1" t="s">
        <v>111</v>
      </c>
      <c r="Q5003" s="1" t="s">
        <v>7060</v>
      </c>
      <c r="S5003" t="str">
        <f t="shared" si="78"/>
        <v>N</v>
      </c>
      <c r="T5003" t="s">
        <v>8</v>
      </c>
      <c r="U5003" t="s">
        <v>22632</v>
      </c>
      <c r="V5003" s="4">
        <v>3.9140000000000003E-4</v>
      </c>
      <c r="W5003" s="4">
        <v>1.9618999999999998E-6</v>
      </c>
      <c r="X5003" s="4">
        <v>1.016E-4</v>
      </c>
      <c r="Z5003" s="10" t="str">
        <f>_xlfn.IFNA(IF(OR(R5003="Y",S5003="Y"),HYPERLINK(".\plots/daily_2016_smallegu_flat.png","daily flat"),HYPERLINK(VLOOKUP($AB5003,linkref!$A$2:$D$68,3,FALSE),VLOOKUP($AB5003,linkref!$A$2:$D$68,2,FALSE))),"")</f>
        <v/>
      </c>
      <c r="AA5003" s="10" t="str">
        <f>_xlfn.IFNA(IF(OR(R5003="Y",S5003="Y"),HYPERLINK(".\plots/diurnal_2016_smallegu_flat.png","diurnal flat"),HYPERLINK(VLOOKUP($AB5003,linkref!$A$2:$D$68,4,FALSE),VLOOKUP($AB5003,linkref!$A$2:$D$68,2,FALSE))),"")</f>
        <v/>
      </c>
      <c r="AB5003" t="str">
        <f>_xlfn.IFNA(VLOOKUP(I5003,units!A$2:B$1765,2,FALSE),"")</f>
        <v/>
      </c>
    </row>
    <row r="5004" spans="1:28" hidden="1" x14ac:dyDescent="0.3">
      <c r="B5004" s="9" t="str">
        <f>_xlfn.IFNA(VLOOKUP(C5004,regions!A$1:B$49,2,FALSE),"")</f>
        <v>West</v>
      </c>
      <c r="C5004" t="s">
        <v>20905</v>
      </c>
      <c r="D5004" s="1" t="s">
        <v>594</v>
      </c>
      <c r="G5004" t="s">
        <v>12284</v>
      </c>
      <c r="H5004" s="1" t="s">
        <v>12280</v>
      </c>
      <c r="I5004" s="1" t="s">
        <v>12281</v>
      </c>
      <c r="J5004" s="1" t="s">
        <v>12282</v>
      </c>
      <c r="K5004" s="1" t="s">
        <v>12283</v>
      </c>
      <c r="L5004" s="1" t="s">
        <v>253</v>
      </c>
      <c r="M5004" s="1" t="s">
        <v>110</v>
      </c>
      <c r="Q5004" s="1" t="s">
        <v>7060</v>
      </c>
      <c r="S5004" t="str">
        <f t="shared" si="78"/>
        <v>N</v>
      </c>
      <c r="T5004" t="s">
        <v>8</v>
      </c>
      <c r="U5004" t="s">
        <v>22632</v>
      </c>
      <c r="V5004" s="4">
        <v>3.7867499999999998E-4</v>
      </c>
      <c r="W5004" s="4">
        <v>1.49419E-5</v>
      </c>
      <c r="X5004" s="4">
        <v>6.9960000000000004E-7</v>
      </c>
      <c r="Y5004">
        <v>1</v>
      </c>
      <c r="Z5004" s="10" t="str">
        <f>_xlfn.IFNA(IF(OR(R5004="Y",S5004="Y"),HYPERLINK(".\plots/daily_2016_smallegu_flat.png","daily flat"),HYPERLINK(VLOOKUP($AB5004,linkref!$A$2:$D$68,3,FALSE),VLOOKUP($AB5004,linkref!$A$2:$D$68,2,FALSE))),"")</f>
        <v/>
      </c>
      <c r="AA5004" s="10" t="str">
        <f>_xlfn.IFNA(IF(OR(R5004="Y",S5004="Y"),HYPERLINK(".\plots/diurnal_2016_smallegu_flat.png","diurnal flat"),HYPERLINK(VLOOKUP($AB5004,linkref!$A$2:$D$68,4,FALSE),VLOOKUP($AB5004,linkref!$A$2:$D$68,2,FALSE))),"")</f>
        <v/>
      </c>
      <c r="AB5004" t="str">
        <f>_xlfn.IFNA(VLOOKUP(I5004,units!A$2:B$1765,2,FALSE),"")</f>
        <v/>
      </c>
    </row>
    <row r="5005" spans="1:28" hidden="1" x14ac:dyDescent="0.3">
      <c r="B5005" s="9" t="str">
        <f>_xlfn.IFNA(VLOOKUP(C5005,regions!A$1:B$49,2,FALSE),"")</f>
        <v>SESARM</v>
      </c>
      <c r="C5005" t="s">
        <v>20925</v>
      </c>
      <c r="D5005" s="1" t="s">
        <v>18048</v>
      </c>
      <c r="G5005" t="s">
        <v>18047</v>
      </c>
      <c r="H5005" s="1" t="s">
        <v>18043</v>
      </c>
      <c r="I5005" s="1" t="s">
        <v>22557</v>
      </c>
      <c r="J5005" s="1" t="s">
        <v>22558</v>
      </c>
      <c r="K5005" s="1" t="s">
        <v>22559</v>
      </c>
      <c r="L5005" s="1" t="s">
        <v>21241</v>
      </c>
      <c r="M5005" s="1" t="s">
        <v>110</v>
      </c>
      <c r="P5005" s="1" t="s">
        <v>111</v>
      </c>
      <c r="Q5005" s="1" t="s">
        <v>7060</v>
      </c>
      <c r="S5005" t="str">
        <f t="shared" si="78"/>
        <v>N</v>
      </c>
      <c r="T5005" t="s">
        <v>8</v>
      </c>
      <c r="U5005" t="s">
        <v>112</v>
      </c>
      <c r="V5005" s="4">
        <v>3.5969000000000002E-4</v>
      </c>
      <c r="W5005" s="4">
        <v>2.7300000000000001E-6</v>
      </c>
      <c r="X5005" s="4">
        <v>8.9999999999999999E-8</v>
      </c>
      <c r="Z5005" s="10" t="str">
        <f>_xlfn.IFNA(IF(OR(R5005="Y",S5005="Y"),HYPERLINK(".\plots/daily_2016_smallegu_flat.png","daily flat"),HYPERLINK(VLOOKUP($AB5005,linkref!$A$2:$D$68,3,FALSE),VLOOKUP($AB5005,linkref!$A$2:$D$68,2,FALSE))),"")</f>
        <v/>
      </c>
      <c r="AA5005" s="10" t="str">
        <f>_xlfn.IFNA(IF(OR(R5005="Y",S5005="Y"),HYPERLINK(".\plots/diurnal_2016_smallegu_flat.png","diurnal flat"),HYPERLINK(VLOOKUP($AB5005,linkref!$A$2:$D$68,4,FALSE),VLOOKUP($AB5005,linkref!$A$2:$D$68,2,FALSE))),"")</f>
        <v/>
      </c>
      <c r="AB5005" t="str">
        <f>_xlfn.IFNA(VLOOKUP(I5005,units!A$2:B$1765,2,FALSE),"")</f>
        <v/>
      </c>
    </row>
    <row r="5006" spans="1:28" hidden="1" x14ac:dyDescent="0.3">
      <c r="B5006" s="9" t="str">
        <f>_xlfn.IFNA(VLOOKUP(C5006,regions!A$1:B$49,2,FALSE),"")</f>
        <v/>
      </c>
      <c r="C5006" t="s">
        <v>20966</v>
      </c>
      <c r="D5006" s="1" t="s">
        <v>11588</v>
      </c>
      <c r="G5006" t="s">
        <v>11587</v>
      </c>
      <c r="H5006" s="1" t="s">
        <v>11583</v>
      </c>
      <c r="I5006" s="1" t="s">
        <v>11589</v>
      </c>
      <c r="J5006" s="1" t="s">
        <v>11590</v>
      </c>
      <c r="K5006" s="1" t="s">
        <v>11591</v>
      </c>
      <c r="L5006" s="1" t="s">
        <v>253</v>
      </c>
      <c r="M5006" s="1" t="s">
        <v>110</v>
      </c>
      <c r="P5006" s="1" t="s">
        <v>111</v>
      </c>
      <c r="Q5006" s="1" t="s">
        <v>254</v>
      </c>
      <c r="S5006" t="str">
        <f t="shared" si="78"/>
        <v>N</v>
      </c>
      <c r="T5006" t="s">
        <v>8</v>
      </c>
      <c r="U5006" t="s">
        <v>22632</v>
      </c>
      <c r="V5006" s="4">
        <v>0</v>
      </c>
      <c r="W5006" s="4">
        <v>0</v>
      </c>
      <c r="X5006" s="4">
        <v>0</v>
      </c>
      <c r="Y5006">
        <v>8736</v>
      </c>
      <c r="Z5006" s="10" t="str">
        <f>_xlfn.IFNA(IF(OR(R5006="Y",S5006="Y"),HYPERLINK(".\plots/daily_2016_smallegu_flat.png","daily flat"),HYPERLINK(VLOOKUP($AB5006,linkref!$A$2:$D$68,3,FALSE),VLOOKUP($AB5006,linkref!$A$2:$D$68,2,FALSE))),"")</f>
        <v/>
      </c>
      <c r="AA5006" s="10" t="str">
        <f>_xlfn.IFNA(IF(OR(R5006="Y",S5006="Y"),HYPERLINK(".\plots/diurnal_2016_smallegu_flat.png","diurnal flat"),HYPERLINK(VLOOKUP($AB5006,linkref!$A$2:$D$68,4,FALSE),VLOOKUP($AB5006,linkref!$A$2:$D$68,2,FALSE))),"")</f>
        <v/>
      </c>
      <c r="AB5006" t="str">
        <f>_xlfn.IFNA(VLOOKUP(I5006,units!A$2:B$1765,2,FALSE),"")</f>
        <v/>
      </c>
    </row>
    <row r="5007" spans="1:28" hidden="1" x14ac:dyDescent="0.3">
      <c r="B5007" s="9" t="str">
        <f>_xlfn.IFNA(VLOOKUP(C5007,regions!A$1:B$49,2,FALSE),"")</f>
        <v/>
      </c>
      <c r="C5007" t="s">
        <v>20966</v>
      </c>
      <c r="D5007" s="1" t="s">
        <v>11588</v>
      </c>
      <c r="G5007" t="s">
        <v>11587</v>
      </c>
      <c r="H5007" s="1" t="s">
        <v>11583</v>
      </c>
      <c r="I5007" s="1" t="s">
        <v>11595</v>
      </c>
      <c r="J5007" s="1" t="s">
        <v>11596</v>
      </c>
      <c r="K5007" s="1" t="s">
        <v>11597</v>
      </c>
      <c r="L5007" s="1" t="s">
        <v>253</v>
      </c>
      <c r="M5007" s="1" t="s">
        <v>110</v>
      </c>
      <c r="P5007" s="1" t="s">
        <v>111</v>
      </c>
      <c r="Q5007" s="1" t="s">
        <v>254</v>
      </c>
      <c r="S5007" t="str">
        <f t="shared" si="78"/>
        <v>N</v>
      </c>
      <c r="T5007" t="s">
        <v>8</v>
      </c>
      <c r="U5007" t="s">
        <v>22632</v>
      </c>
      <c r="V5007" s="4">
        <v>0</v>
      </c>
      <c r="W5007" s="4">
        <v>0</v>
      </c>
      <c r="X5007" s="4">
        <v>0</v>
      </c>
      <c r="Y5007">
        <v>8736</v>
      </c>
      <c r="Z5007" s="10" t="str">
        <f>_xlfn.IFNA(IF(OR(R5007="Y",S5007="Y"),HYPERLINK(".\plots/daily_2016_smallegu_flat.png","daily flat"),HYPERLINK(VLOOKUP($AB5007,linkref!$A$2:$D$68,3,FALSE),VLOOKUP($AB5007,linkref!$A$2:$D$68,2,FALSE))),"")</f>
        <v/>
      </c>
      <c r="AA5007" s="10" t="str">
        <f>_xlfn.IFNA(IF(OR(R5007="Y",S5007="Y"),HYPERLINK(".\plots/diurnal_2016_smallegu_flat.png","diurnal flat"),HYPERLINK(VLOOKUP($AB5007,linkref!$A$2:$D$68,4,FALSE),VLOOKUP($AB5007,linkref!$A$2:$D$68,2,FALSE))),"")</f>
        <v/>
      </c>
      <c r="AB5007" t="str">
        <f>_xlfn.IFNA(VLOOKUP(I5007,units!A$2:B$1765,2,FALSE),"")</f>
        <v/>
      </c>
    </row>
    <row r="5008" spans="1:28" hidden="1" x14ac:dyDescent="0.3">
      <c r="B5008" s="9" t="str">
        <f>_xlfn.IFNA(VLOOKUP(C5008,regions!A$1:B$49,2,FALSE),"")</f>
        <v>West North Central</v>
      </c>
      <c r="C5008" t="s">
        <v>20920</v>
      </c>
      <c r="D5008" s="1" t="s">
        <v>22537</v>
      </c>
      <c r="G5008" t="s">
        <v>22536</v>
      </c>
      <c r="H5008" s="1" t="s">
        <v>22532</v>
      </c>
      <c r="I5008" s="1" t="s">
        <v>22533</v>
      </c>
      <c r="J5008" s="1" t="s">
        <v>22534</v>
      </c>
      <c r="K5008" s="1" t="s">
        <v>22535</v>
      </c>
      <c r="L5008" s="1" t="s">
        <v>2040</v>
      </c>
      <c r="M5008" s="1" t="s">
        <v>110</v>
      </c>
      <c r="P5008" s="1" t="s">
        <v>111</v>
      </c>
      <c r="Q5008" s="1" t="s">
        <v>254</v>
      </c>
      <c r="S5008" t="str">
        <f t="shared" si="78"/>
        <v>N</v>
      </c>
      <c r="T5008" t="s">
        <v>8</v>
      </c>
      <c r="U5008" t="s">
        <v>112</v>
      </c>
      <c r="V5008" s="4">
        <v>3.5088200000000001E-4</v>
      </c>
      <c r="W5008" s="4">
        <v>2.4845899999999999E-5</v>
      </c>
      <c r="X5008" s="4">
        <v>7.413E-7</v>
      </c>
      <c r="Y5008">
        <v>12</v>
      </c>
      <c r="Z5008" s="10" t="str">
        <f>_xlfn.IFNA(IF(OR(R5008="Y",S5008="Y"),HYPERLINK(".\plots/daily_2016_smallegu_flat.png","daily flat"),HYPERLINK(VLOOKUP($AB5008,linkref!$A$2:$D$68,3,FALSE),VLOOKUP($AB5008,linkref!$A$2:$D$68,2,FALSE))),"")</f>
        <v/>
      </c>
      <c r="AA5008" s="10" t="str">
        <f>_xlfn.IFNA(IF(OR(R5008="Y",S5008="Y"),HYPERLINK(".\plots/diurnal_2016_smallegu_flat.png","diurnal flat"),HYPERLINK(VLOOKUP($AB5008,linkref!$A$2:$D$68,4,FALSE),VLOOKUP($AB5008,linkref!$A$2:$D$68,2,FALSE))),"")</f>
        <v/>
      </c>
      <c r="AB5008" t="str">
        <f>_xlfn.IFNA(VLOOKUP(I5008,units!A$2:B$1765,2,FALSE),"")</f>
        <v/>
      </c>
    </row>
    <row r="5009" spans="2:28" hidden="1" x14ac:dyDescent="0.3">
      <c r="B5009" s="9" t="str">
        <f>_xlfn.IFNA(VLOOKUP(C5009,regions!A$1:B$49,2,FALSE),"")</f>
        <v>South</v>
      </c>
      <c r="C5009" t="s">
        <v>20924</v>
      </c>
      <c r="D5009" s="1" t="s">
        <v>11702</v>
      </c>
      <c r="G5009" t="s">
        <v>11701</v>
      </c>
      <c r="H5009" s="1" t="s">
        <v>11700</v>
      </c>
      <c r="I5009" s="1" t="s">
        <v>21117</v>
      </c>
      <c r="J5009" s="1" t="s">
        <v>21118</v>
      </c>
      <c r="K5009" s="1" t="s">
        <v>21119</v>
      </c>
      <c r="L5009" s="1" t="s">
        <v>21120</v>
      </c>
      <c r="M5009" s="1" t="s">
        <v>110</v>
      </c>
      <c r="Q5009" s="1" t="s">
        <v>254</v>
      </c>
      <c r="S5009" t="str">
        <f t="shared" si="78"/>
        <v>N</v>
      </c>
      <c r="T5009" t="s">
        <v>8</v>
      </c>
      <c r="U5009" t="s">
        <v>112</v>
      </c>
      <c r="V5009" s="4">
        <v>3.2000000000000003E-4</v>
      </c>
      <c r="W5009" s="4">
        <v>3.7799999999999997E-5</v>
      </c>
      <c r="X5009" s="4"/>
      <c r="Y5009">
        <v>4</v>
      </c>
      <c r="Z5009" s="10" t="str">
        <f>_xlfn.IFNA(IF(OR(R5009="Y",S5009="Y"),HYPERLINK(".\plots/daily_2016_smallegu_flat.png","daily flat"),HYPERLINK(VLOOKUP($AB5009,linkref!$A$2:$D$68,3,FALSE),VLOOKUP($AB5009,linkref!$A$2:$D$68,2,FALSE))),"")</f>
        <v/>
      </c>
      <c r="AA5009" s="10" t="str">
        <f>_xlfn.IFNA(IF(OR(R5009="Y",S5009="Y"),HYPERLINK(".\plots/diurnal_2016_smallegu_flat.png","diurnal flat"),HYPERLINK(VLOOKUP($AB5009,linkref!$A$2:$D$68,4,FALSE),VLOOKUP($AB5009,linkref!$A$2:$D$68,2,FALSE))),"")</f>
        <v/>
      </c>
      <c r="AB5009" t="str">
        <f>_xlfn.IFNA(VLOOKUP(I5009,units!A$2:B$1765,2,FALSE),"")</f>
        <v/>
      </c>
    </row>
    <row r="5010" spans="2:28" hidden="1" x14ac:dyDescent="0.3">
      <c r="B5010" s="9" t="str">
        <f>_xlfn.IFNA(VLOOKUP(C5010,regions!A$1:B$49,2,FALSE),"")</f>
        <v>West</v>
      </c>
      <c r="C5010" t="s">
        <v>20905</v>
      </c>
      <c r="D5010" s="1" t="s">
        <v>16032</v>
      </c>
      <c r="G5010" t="s">
        <v>18931</v>
      </c>
      <c r="H5010" s="1" t="s">
        <v>18927</v>
      </c>
      <c r="I5010" s="1" t="s">
        <v>18928</v>
      </c>
      <c r="J5010" s="1" t="s">
        <v>18929</v>
      </c>
      <c r="K5010" s="1" t="s">
        <v>18930</v>
      </c>
      <c r="L5010" s="1" t="s">
        <v>253</v>
      </c>
      <c r="M5010" s="1" t="s">
        <v>110</v>
      </c>
      <c r="Q5010" s="1" t="s">
        <v>7060</v>
      </c>
      <c r="S5010" t="str">
        <f t="shared" si="78"/>
        <v>N</v>
      </c>
      <c r="T5010" t="s">
        <v>8</v>
      </c>
      <c r="U5010" t="s">
        <v>22632</v>
      </c>
      <c r="V5010" s="4">
        <v>3.15746E-4</v>
      </c>
      <c r="W5010" s="4">
        <v>4.9200000000000001E-7</v>
      </c>
      <c r="X5010" s="4">
        <v>5.44E-7</v>
      </c>
      <c r="Y5010">
        <v>50</v>
      </c>
      <c r="Z5010" s="10" t="str">
        <f>_xlfn.IFNA(IF(OR(R5010="Y",S5010="Y"),HYPERLINK(".\plots/daily_2016_smallegu_flat.png","daily flat"),HYPERLINK(VLOOKUP($AB5010,linkref!$A$2:$D$68,3,FALSE),VLOOKUP($AB5010,linkref!$A$2:$D$68,2,FALSE))),"")</f>
        <v/>
      </c>
      <c r="AA5010" s="10" t="str">
        <f>_xlfn.IFNA(IF(OR(R5010="Y",S5010="Y"),HYPERLINK(".\plots/diurnal_2016_smallegu_flat.png","diurnal flat"),HYPERLINK(VLOOKUP($AB5010,linkref!$A$2:$D$68,4,FALSE),VLOOKUP($AB5010,linkref!$A$2:$D$68,2,FALSE))),"")</f>
        <v/>
      </c>
      <c r="AB5010" t="str">
        <f>_xlfn.IFNA(VLOOKUP(I5010,units!A$2:B$1765,2,FALSE),"")</f>
        <v/>
      </c>
    </row>
    <row r="5011" spans="2:28" hidden="1" x14ac:dyDescent="0.3">
      <c r="B5011" s="9" t="str">
        <f>_xlfn.IFNA(VLOOKUP(C5011,regions!A$1:B$49,2,FALSE),"")</f>
        <v>West</v>
      </c>
      <c r="C5011" t="s">
        <v>20905</v>
      </c>
      <c r="D5011" s="1" t="s">
        <v>11656</v>
      </c>
      <c r="G5011" t="s">
        <v>16291</v>
      </c>
      <c r="H5011" s="1" t="s">
        <v>20322</v>
      </c>
      <c r="I5011" s="1" t="s">
        <v>20323</v>
      </c>
      <c r="J5011" s="1" t="s">
        <v>20324</v>
      </c>
      <c r="K5011" s="1" t="s">
        <v>20325</v>
      </c>
      <c r="L5011" s="1" t="s">
        <v>253</v>
      </c>
      <c r="M5011" s="1" t="s">
        <v>110</v>
      </c>
      <c r="Q5011" s="1" t="s">
        <v>7060</v>
      </c>
      <c r="S5011" t="str">
        <f t="shared" si="78"/>
        <v>N</v>
      </c>
      <c r="T5011" t="s">
        <v>8</v>
      </c>
      <c r="U5011" t="s">
        <v>22632</v>
      </c>
      <c r="V5011" s="4">
        <v>3.1406400000000002E-4</v>
      </c>
      <c r="W5011" s="4">
        <v>4.9088999999999997E-5</v>
      </c>
      <c r="X5011" s="4">
        <v>3.2599999999999998E-7</v>
      </c>
      <c r="Y5011">
        <v>100</v>
      </c>
      <c r="Z5011" s="10" t="str">
        <f>_xlfn.IFNA(IF(OR(R5011="Y",S5011="Y"),HYPERLINK(".\plots/daily_2016_smallegu_flat.png","daily flat"),HYPERLINK(VLOOKUP($AB5011,linkref!$A$2:$D$68,3,FALSE),VLOOKUP($AB5011,linkref!$A$2:$D$68,2,FALSE))),"")</f>
        <v/>
      </c>
      <c r="AA5011" s="10" t="str">
        <f>_xlfn.IFNA(IF(OR(R5011="Y",S5011="Y"),HYPERLINK(".\plots/diurnal_2016_smallegu_flat.png","diurnal flat"),HYPERLINK(VLOOKUP($AB5011,linkref!$A$2:$D$68,4,FALSE),VLOOKUP($AB5011,linkref!$A$2:$D$68,2,FALSE))),"")</f>
        <v/>
      </c>
      <c r="AB5011" t="str">
        <f>_xlfn.IFNA(VLOOKUP(I5011,units!A$2:B$1765,2,FALSE),"")</f>
        <v/>
      </c>
    </row>
    <row r="5012" spans="2:28" hidden="1" x14ac:dyDescent="0.3">
      <c r="B5012" s="9" t="str">
        <f>_xlfn.IFNA(VLOOKUP(C5012,regions!A$1:B$49,2,FALSE),"")</f>
        <v>West</v>
      </c>
      <c r="C5012" t="s">
        <v>20905</v>
      </c>
      <c r="D5012" s="1" t="s">
        <v>11656</v>
      </c>
      <c r="G5012" t="s">
        <v>16291</v>
      </c>
      <c r="H5012" s="1" t="s">
        <v>20826</v>
      </c>
      <c r="I5012" s="1" t="s">
        <v>20827</v>
      </c>
      <c r="J5012" s="1" t="s">
        <v>20828</v>
      </c>
      <c r="K5012" s="1" t="s">
        <v>20829</v>
      </c>
      <c r="L5012" s="1" t="s">
        <v>253</v>
      </c>
      <c r="M5012" s="1" t="s">
        <v>110</v>
      </c>
      <c r="Q5012" s="1" t="s">
        <v>7060</v>
      </c>
      <c r="S5012" t="str">
        <f t="shared" si="78"/>
        <v>N</v>
      </c>
      <c r="T5012" t="s">
        <v>8</v>
      </c>
      <c r="U5012" t="s">
        <v>22632</v>
      </c>
      <c r="V5012" s="4">
        <v>3.1406400000000002E-4</v>
      </c>
      <c r="W5012" s="4">
        <v>4.9088999999999997E-5</v>
      </c>
      <c r="X5012" s="4">
        <v>3.2599999999999998E-7</v>
      </c>
      <c r="Y5012">
        <v>20</v>
      </c>
      <c r="Z5012" s="10" t="str">
        <f>_xlfn.IFNA(IF(OR(R5012="Y",S5012="Y"),HYPERLINK(".\plots/daily_2016_smallegu_flat.png","daily flat"),HYPERLINK(VLOOKUP($AB5012,linkref!$A$2:$D$68,3,FALSE),VLOOKUP($AB5012,linkref!$A$2:$D$68,2,FALSE))),"")</f>
        <v/>
      </c>
      <c r="AA5012" s="10" t="str">
        <f>_xlfn.IFNA(IF(OR(R5012="Y",S5012="Y"),HYPERLINK(".\plots/diurnal_2016_smallegu_flat.png","diurnal flat"),HYPERLINK(VLOOKUP($AB5012,linkref!$A$2:$D$68,4,FALSE),VLOOKUP($AB5012,linkref!$A$2:$D$68,2,FALSE))),"")</f>
        <v/>
      </c>
      <c r="AB5012" t="str">
        <f>_xlfn.IFNA(VLOOKUP(I5012,units!A$2:B$1765,2,FALSE),"")</f>
        <v/>
      </c>
    </row>
    <row r="5013" spans="2:28" hidden="1" x14ac:dyDescent="0.3">
      <c r="B5013" s="9" t="str">
        <f>_xlfn.IFNA(VLOOKUP(C5013,regions!A$1:B$49,2,FALSE),"")</f>
        <v>South</v>
      </c>
      <c r="C5013" t="s">
        <v>20924</v>
      </c>
      <c r="D5013" s="1" t="s">
        <v>11198</v>
      </c>
      <c r="G5013" t="s">
        <v>11912</v>
      </c>
      <c r="H5013" s="1" t="s">
        <v>11908</v>
      </c>
      <c r="I5013" s="1" t="s">
        <v>11909</v>
      </c>
      <c r="J5013" s="1" t="s">
        <v>11910</v>
      </c>
      <c r="K5013" s="1" t="s">
        <v>11911</v>
      </c>
      <c r="L5013" s="1" t="s">
        <v>1377</v>
      </c>
      <c r="M5013" s="1" t="s">
        <v>110</v>
      </c>
      <c r="P5013" s="1" t="s">
        <v>111</v>
      </c>
      <c r="Q5013" s="1" t="s">
        <v>7060</v>
      </c>
      <c r="S5013" t="str">
        <f t="shared" si="78"/>
        <v>N</v>
      </c>
      <c r="T5013" t="s">
        <v>8</v>
      </c>
      <c r="U5013" t="s">
        <v>22632</v>
      </c>
      <c r="V5013" s="4">
        <v>3.1209500000000003E-4</v>
      </c>
      <c r="W5013" s="4">
        <v>9.3589600000000003E-6</v>
      </c>
      <c r="X5013" s="4">
        <v>1.05672E-8</v>
      </c>
      <c r="Y5013">
        <v>2184</v>
      </c>
      <c r="Z5013" s="10" t="str">
        <f>_xlfn.IFNA(IF(OR(R5013="Y",S5013="Y"),HYPERLINK(".\plots/daily_2016_smallegu_flat.png","daily flat"),HYPERLINK(VLOOKUP($AB5013,linkref!$A$2:$D$68,3,FALSE),VLOOKUP($AB5013,linkref!$A$2:$D$68,2,FALSE))),"")</f>
        <v/>
      </c>
      <c r="AA5013" s="10" t="str">
        <f>_xlfn.IFNA(IF(OR(R5013="Y",S5013="Y"),HYPERLINK(".\plots/diurnal_2016_smallegu_flat.png","diurnal flat"),HYPERLINK(VLOOKUP($AB5013,linkref!$A$2:$D$68,4,FALSE),VLOOKUP($AB5013,linkref!$A$2:$D$68,2,FALSE))),"")</f>
        <v/>
      </c>
      <c r="AB5013" t="str">
        <f>_xlfn.IFNA(VLOOKUP(I5013,units!A$2:B$1765,2,FALSE),"")</f>
        <v/>
      </c>
    </row>
    <row r="5014" spans="2:28" hidden="1" x14ac:dyDescent="0.3">
      <c r="B5014" s="9" t="str">
        <f>_xlfn.IFNA(VLOOKUP(C5014,regions!A$1:B$49,2,FALSE),"")</f>
        <v>West</v>
      </c>
      <c r="C5014" t="s">
        <v>20905</v>
      </c>
      <c r="D5014" s="1" t="s">
        <v>5553</v>
      </c>
      <c r="G5014" t="s">
        <v>11245</v>
      </c>
      <c r="H5014" s="1" t="s">
        <v>21797</v>
      </c>
      <c r="I5014" s="1" t="s">
        <v>21798</v>
      </c>
      <c r="J5014" s="1" t="s">
        <v>21799</v>
      </c>
      <c r="K5014" s="1" t="s">
        <v>21800</v>
      </c>
      <c r="L5014" s="1" t="s">
        <v>1946</v>
      </c>
      <c r="M5014" s="1" t="s">
        <v>110</v>
      </c>
      <c r="Q5014" s="1" t="s">
        <v>254</v>
      </c>
      <c r="S5014" t="str">
        <f t="shared" si="78"/>
        <v>N</v>
      </c>
      <c r="T5014" t="s">
        <v>8</v>
      </c>
      <c r="U5014" t="s">
        <v>112</v>
      </c>
      <c r="V5014" s="4">
        <v>3.0925899999999999E-4</v>
      </c>
      <c r="W5014" s="4">
        <v>9.0999999999999997E-7</v>
      </c>
      <c r="X5014" s="4">
        <v>5.2000000000000002E-8</v>
      </c>
      <c r="Y5014">
        <v>100</v>
      </c>
      <c r="Z5014" s="10" t="str">
        <f>_xlfn.IFNA(IF(OR(R5014="Y",S5014="Y"),HYPERLINK(".\plots/daily_2016_smallegu_flat.png","daily flat"),HYPERLINK(VLOOKUP($AB5014,linkref!$A$2:$D$68,3,FALSE),VLOOKUP($AB5014,linkref!$A$2:$D$68,2,FALSE))),"")</f>
        <v/>
      </c>
      <c r="AA5014" s="10" t="str">
        <f>_xlfn.IFNA(IF(OR(R5014="Y",S5014="Y"),HYPERLINK(".\plots/diurnal_2016_smallegu_flat.png","diurnal flat"),HYPERLINK(VLOOKUP($AB5014,linkref!$A$2:$D$68,4,FALSE),VLOOKUP($AB5014,linkref!$A$2:$D$68,2,FALSE))),"")</f>
        <v/>
      </c>
      <c r="AB5014" t="str">
        <f>_xlfn.IFNA(VLOOKUP(I5014,units!A$2:B$1765,2,FALSE),"")</f>
        <v/>
      </c>
    </row>
    <row r="5015" spans="2:28" hidden="1" x14ac:dyDescent="0.3">
      <c r="B5015" s="9" t="str">
        <f>_xlfn.IFNA(VLOOKUP(C5015,regions!A$1:B$49,2,FALSE),"")</f>
        <v>West</v>
      </c>
      <c r="C5015" t="s">
        <v>20905</v>
      </c>
      <c r="D5015" s="1" t="s">
        <v>5553</v>
      </c>
      <c r="G5015" t="s">
        <v>11245</v>
      </c>
      <c r="H5015" s="1" t="s">
        <v>22383</v>
      </c>
      <c r="I5015" s="1" t="s">
        <v>22384</v>
      </c>
      <c r="J5015" s="1" t="s">
        <v>22385</v>
      </c>
      <c r="K5015" s="1" t="s">
        <v>22386</v>
      </c>
      <c r="L5015" s="1" t="s">
        <v>1946</v>
      </c>
      <c r="M5015" s="1" t="s">
        <v>110</v>
      </c>
      <c r="Q5015" s="1" t="s">
        <v>7060</v>
      </c>
      <c r="S5015" t="str">
        <f t="shared" si="78"/>
        <v>N</v>
      </c>
      <c r="T5015" t="s">
        <v>8</v>
      </c>
      <c r="U5015" t="s">
        <v>112</v>
      </c>
      <c r="V5015" s="4">
        <v>3.0925899999999999E-4</v>
      </c>
      <c r="W5015" s="4">
        <v>9.0999999999999997E-7</v>
      </c>
      <c r="X5015" s="4"/>
      <c r="Y5015">
        <v>100</v>
      </c>
      <c r="Z5015" s="10" t="str">
        <f>_xlfn.IFNA(IF(OR(R5015="Y",S5015="Y"),HYPERLINK(".\plots/daily_2016_smallegu_flat.png","daily flat"),HYPERLINK(VLOOKUP($AB5015,linkref!$A$2:$D$68,3,FALSE),VLOOKUP($AB5015,linkref!$A$2:$D$68,2,FALSE))),"")</f>
        <v/>
      </c>
      <c r="AA5015" s="10" t="str">
        <f>_xlfn.IFNA(IF(OR(R5015="Y",S5015="Y"),HYPERLINK(".\plots/diurnal_2016_smallegu_flat.png","diurnal flat"),HYPERLINK(VLOOKUP($AB5015,linkref!$A$2:$D$68,4,FALSE),VLOOKUP($AB5015,linkref!$A$2:$D$68,2,FALSE))),"")</f>
        <v/>
      </c>
      <c r="AB5015" t="str">
        <f>_xlfn.IFNA(VLOOKUP(I5015,units!A$2:B$1765,2,FALSE),"")</f>
        <v/>
      </c>
    </row>
    <row r="5016" spans="2:28" hidden="1" x14ac:dyDescent="0.3">
      <c r="B5016" s="9" t="str">
        <f>_xlfn.IFNA(VLOOKUP(C5016,regions!A$1:B$49,2,FALSE),"")</f>
        <v>SESARM</v>
      </c>
      <c r="C5016" t="s">
        <v>20935</v>
      </c>
      <c r="D5016" s="1" t="s">
        <v>13066</v>
      </c>
      <c r="G5016" t="s">
        <v>13065</v>
      </c>
      <c r="H5016" s="1" t="s">
        <v>13063</v>
      </c>
      <c r="I5016" s="1" t="s">
        <v>19886</v>
      </c>
      <c r="J5016" s="1" t="s">
        <v>13064</v>
      </c>
      <c r="K5016" s="1" t="s">
        <v>19887</v>
      </c>
      <c r="L5016" s="1" t="s">
        <v>253</v>
      </c>
      <c r="M5016" s="1" t="s">
        <v>110</v>
      </c>
      <c r="P5016" s="1" t="s">
        <v>111</v>
      </c>
      <c r="Q5016" s="1" t="s">
        <v>254</v>
      </c>
      <c r="S5016" t="str">
        <f t="shared" si="78"/>
        <v>N</v>
      </c>
      <c r="T5016" t="s">
        <v>8</v>
      </c>
      <c r="U5016" t="s">
        <v>22632</v>
      </c>
      <c r="V5016" s="4">
        <v>3.0689999999999998E-4</v>
      </c>
      <c r="W5016" s="4">
        <v>2.1569999999999998E-5</v>
      </c>
      <c r="X5016" s="4">
        <v>2.018E-5</v>
      </c>
      <c r="Y5016">
        <v>1</v>
      </c>
      <c r="Z5016" s="10" t="str">
        <f>_xlfn.IFNA(IF(OR(R5016="Y",S5016="Y"),HYPERLINK(".\plots/daily_2016_smallegu_flat.png","daily flat"),HYPERLINK(VLOOKUP($AB5016,linkref!$A$2:$D$68,3,FALSE),VLOOKUP($AB5016,linkref!$A$2:$D$68,2,FALSE))),"")</f>
        <v/>
      </c>
      <c r="AA5016" s="10" t="str">
        <f>_xlfn.IFNA(IF(OR(R5016="Y",S5016="Y"),HYPERLINK(".\plots/diurnal_2016_smallegu_flat.png","diurnal flat"),HYPERLINK(VLOOKUP($AB5016,linkref!$A$2:$D$68,4,FALSE),VLOOKUP($AB5016,linkref!$A$2:$D$68,2,FALSE))),"")</f>
        <v/>
      </c>
      <c r="AB5016" t="str">
        <f>_xlfn.IFNA(VLOOKUP(I5016,units!A$2:B$1765,2,FALSE),"")</f>
        <v/>
      </c>
    </row>
    <row r="5017" spans="2:28" hidden="1" x14ac:dyDescent="0.3">
      <c r="B5017" s="9" t="str">
        <f>_xlfn.IFNA(VLOOKUP(C5017,regions!A$1:B$49,2,FALSE),"")</f>
        <v>South</v>
      </c>
      <c r="C5017" t="s">
        <v>20917</v>
      </c>
      <c r="D5017" s="1" t="s">
        <v>15778</v>
      </c>
      <c r="G5017" t="s">
        <v>15777</v>
      </c>
      <c r="H5017" s="1" t="s">
        <v>15773</v>
      </c>
      <c r="I5017" s="1" t="s">
        <v>15774</v>
      </c>
      <c r="J5017" s="1" t="s">
        <v>15775</v>
      </c>
      <c r="K5017" s="1" t="s">
        <v>15776</v>
      </c>
      <c r="L5017" s="1" t="s">
        <v>253</v>
      </c>
      <c r="M5017" s="1" t="s">
        <v>110</v>
      </c>
      <c r="P5017" s="1" t="s">
        <v>111</v>
      </c>
      <c r="Q5017" s="1" t="s">
        <v>7060</v>
      </c>
      <c r="S5017" t="str">
        <f t="shared" si="78"/>
        <v>N</v>
      </c>
      <c r="T5017" t="s">
        <v>8</v>
      </c>
      <c r="U5017" t="s">
        <v>22632</v>
      </c>
      <c r="V5017" s="4">
        <v>2.9999999999999997E-4</v>
      </c>
      <c r="W5017" s="4">
        <v>2.9999999999999997E-4</v>
      </c>
      <c r="X5017" s="4">
        <v>2.9999999999999997E-4</v>
      </c>
      <c r="Y5017">
        <v>8736</v>
      </c>
      <c r="Z5017" s="10" t="str">
        <f>_xlfn.IFNA(IF(OR(R5017="Y",S5017="Y"),HYPERLINK(".\plots/daily_2016_smallegu_flat.png","daily flat"),HYPERLINK(VLOOKUP($AB5017,linkref!$A$2:$D$68,3,FALSE),VLOOKUP($AB5017,linkref!$A$2:$D$68,2,FALSE))),"")</f>
        <v/>
      </c>
      <c r="AA5017" s="10" t="str">
        <f>_xlfn.IFNA(IF(OR(R5017="Y",S5017="Y"),HYPERLINK(".\plots/diurnal_2016_smallegu_flat.png","diurnal flat"),HYPERLINK(VLOOKUP($AB5017,linkref!$A$2:$D$68,4,FALSE),VLOOKUP($AB5017,linkref!$A$2:$D$68,2,FALSE))),"")</f>
        <v/>
      </c>
      <c r="AB5017" t="str">
        <f>_xlfn.IFNA(VLOOKUP(I5017,units!A$2:B$1765,2,FALSE),"")</f>
        <v/>
      </c>
    </row>
    <row r="5018" spans="2:28" hidden="1" x14ac:dyDescent="0.3">
      <c r="B5018" s="9" t="str">
        <f>_xlfn.IFNA(VLOOKUP(C5018,regions!A$1:B$49,2,FALSE),"")</f>
        <v>MANE-VU</v>
      </c>
      <c r="C5018" t="s">
        <v>20921</v>
      </c>
      <c r="D5018" s="1" t="s">
        <v>1931</v>
      </c>
      <c r="G5018" t="s">
        <v>12729</v>
      </c>
      <c r="H5018" s="1" t="s">
        <v>12727</v>
      </c>
      <c r="I5018" s="1" t="s">
        <v>12730</v>
      </c>
      <c r="J5018" s="1" t="s">
        <v>12728</v>
      </c>
      <c r="K5018" s="1" t="s">
        <v>12731</v>
      </c>
      <c r="L5018" s="1" t="s">
        <v>730</v>
      </c>
      <c r="M5018" s="1" t="s">
        <v>110</v>
      </c>
      <c r="P5018" s="1" t="s">
        <v>111</v>
      </c>
      <c r="Q5018" s="1" t="s">
        <v>254</v>
      </c>
      <c r="S5018" t="str">
        <f t="shared" si="78"/>
        <v>N</v>
      </c>
      <c r="T5018" t="s">
        <v>8</v>
      </c>
      <c r="U5018" t="s">
        <v>22632</v>
      </c>
      <c r="V5018" s="4">
        <v>2.9999999999999997E-4</v>
      </c>
      <c r="W5018" s="4">
        <v>0</v>
      </c>
      <c r="X5018" s="4">
        <v>0</v>
      </c>
      <c r="Z5018" s="10" t="str">
        <f>_xlfn.IFNA(IF(OR(R5018="Y",S5018="Y"),HYPERLINK(".\plots/daily_2016_smallegu_flat.png","daily flat"),HYPERLINK(VLOOKUP($AB5018,linkref!$A$2:$D$68,3,FALSE),VLOOKUP($AB5018,linkref!$A$2:$D$68,2,FALSE))),"")</f>
        <v/>
      </c>
      <c r="AA5018" s="10" t="str">
        <f>_xlfn.IFNA(IF(OR(R5018="Y",S5018="Y"),HYPERLINK(".\plots/diurnal_2016_smallegu_flat.png","diurnal flat"),HYPERLINK(VLOOKUP($AB5018,linkref!$A$2:$D$68,4,FALSE),VLOOKUP($AB5018,linkref!$A$2:$D$68,2,FALSE))),"")</f>
        <v/>
      </c>
      <c r="AB5018" t="str">
        <f>_xlfn.IFNA(VLOOKUP(I5018,units!A$2:B$1765,2,FALSE),"")</f>
        <v/>
      </c>
    </row>
    <row r="5019" spans="2:28" hidden="1" x14ac:dyDescent="0.3">
      <c r="B5019" s="9" t="str">
        <f>_xlfn.IFNA(VLOOKUP(C5019,regions!A$1:B$49,2,FALSE),"")</f>
        <v>MANE-VU</v>
      </c>
      <c r="C5019" t="s">
        <v>20921</v>
      </c>
      <c r="D5019" s="1" t="s">
        <v>6691</v>
      </c>
      <c r="G5019" t="s">
        <v>16797</v>
      </c>
      <c r="H5019" s="1" t="s">
        <v>16793</v>
      </c>
      <c r="I5019" s="1" t="s">
        <v>22344</v>
      </c>
      <c r="J5019" s="1" t="s">
        <v>18838</v>
      </c>
      <c r="K5019" s="1" t="s">
        <v>22345</v>
      </c>
      <c r="L5019" s="1" t="s">
        <v>21208</v>
      </c>
      <c r="M5019" s="1" t="s">
        <v>110</v>
      </c>
      <c r="P5019" s="1" t="s">
        <v>111</v>
      </c>
      <c r="Q5019" s="1" t="s">
        <v>254</v>
      </c>
      <c r="S5019" t="str">
        <f t="shared" si="78"/>
        <v>N</v>
      </c>
      <c r="T5019" t="s">
        <v>8</v>
      </c>
      <c r="U5019" t="s">
        <v>112</v>
      </c>
      <c r="V5019" s="4">
        <v>2.9999999999999997E-4</v>
      </c>
      <c r="W5019" s="4">
        <v>0</v>
      </c>
      <c r="X5019" s="4">
        <v>0</v>
      </c>
      <c r="Z5019" s="10" t="str">
        <f>_xlfn.IFNA(IF(OR(R5019="Y",S5019="Y"),HYPERLINK(".\plots/daily_2016_smallegu_flat.png","daily flat"),HYPERLINK(VLOOKUP($AB5019,linkref!$A$2:$D$68,3,FALSE),VLOOKUP($AB5019,linkref!$A$2:$D$68,2,FALSE))),"")</f>
        <v/>
      </c>
      <c r="AA5019" s="10" t="str">
        <f>_xlfn.IFNA(IF(OR(R5019="Y",S5019="Y"),HYPERLINK(".\plots/diurnal_2016_smallegu_flat.png","diurnal flat"),HYPERLINK(VLOOKUP($AB5019,linkref!$A$2:$D$68,4,FALSE),VLOOKUP($AB5019,linkref!$A$2:$D$68,2,FALSE))),"")</f>
        <v/>
      </c>
      <c r="AB5019" t="str">
        <f>_xlfn.IFNA(VLOOKUP(I5019,units!A$2:B$1765,2,FALSE),"")</f>
        <v/>
      </c>
    </row>
    <row r="5020" spans="2:28" hidden="1" x14ac:dyDescent="0.3">
      <c r="B5020" s="9" t="str">
        <f>_xlfn.IFNA(VLOOKUP(C5020,regions!A$1:B$49,2,FALSE),"")</f>
        <v>West North Central</v>
      </c>
      <c r="C5020" t="s">
        <v>20954</v>
      </c>
      <c r="D5020" s="1" t="s">
        <v>9847</v>
      </c>
      <c r="G5020" t="s">
        <v>12826</v>
      </c>
      <c r="H5020" s="1" t="s">
        <v>12825</v>
      </c>
      <c r="I5020" s="1" t="s">
        <v>12827</v>
      </c>
      <c r="J5020" s="1" t="s">
        <v>12828</v>
      </c>
      <c r="K5020" s="1" t="s">
        <v>12829</v>
      </c>
      <c r="L5020" s="1" t="s">
        <v>253</v>
      </c>
      <c r="M5020" s="1" t="s">
        <v>110</v>
      </c>
      <c r="P5020" s="1" t="s">
        <v>111</v>
      </c>
      <c r="Q5020" s="1" t="s">
        <v>254</v>
      </c>
      <c r="S5020" t="str">
        <f t="shared" si="78"/>
        <v>N</v>
      </c>
      <c r="T5020" t="s">
        <v>8</v>
      </c>
      <c r="U5020" t="s">
        <v>22632</v>
      </c>
      <c r="V5020" s="4">
        <v>2.8665E-4</v>
      </c>
      <c r="W5020" s="4">
        <v>6.4999999999999996E-6</v>
      </c>
      <c r="X5020" s="4">
        <v>2.5804999999999999E-3</v>
      </c>
      <c r="Y5020">
        <v>18</v>
      </c>
      <c r="Z5020" s="10" t="str">
        <f>_xlfn.IFNA(IF(OR(R5020="Y",S5020="Y"),HYPERLINK(".\plots/daily_2016_smallegu_flat.png","daily flat"),HYPERLINK(VLOOKUP($AB5020,linkref!$A$2:$D$68,3,FALSE),VLOOKUP($AB5020,linkref!$A$2:$D$68,2,FALSE))),"")</f>
        <v/>
      </c>
      <c r="AA5020" s="10" t="str">
        <f>_xlfn.IFNA(IF(OR(R5020="Y",S5020="Y"),HYPERLINK(".\plots/diurnal_2016_smallegu_flat.png","diurnal flat"),HYPERLINK(VLOOKUP($AB5020,linkref!$A$2:$D$68,4,FALSE),VLOOKUP($AB5020,linkref!$A$2:$D$68,2,FALSE))),"")</f>
        <v/>
      </c>
      <c r="AB5020" t="str">
        <f>_xlfn.IFNA(VLOOKUP(I5020,units!A$2:B$1765,2,FALSE),"")</f>
        <v/>
      </c>
    </row>
    <row r="5021" spans="2:28" hidden="1" x14ac:dyDescent="0.3">
      <c r="B5021" s="9" t="str">
        <f>_xlfn.IFNA(VLOOKUP(C5021,regions!A$1:B$49,2,FALSE),"")</f>
        <v>West North Central</v>
      </c>
      <c r="C5021" t="s">
        <v>20954</v>
      </c>
      <c r="D5021" s="1" t="s">
        <v>9847</v>
      </c>
      <c r="G5021" t="s">
        <v>12831</v>
      </c>
      <c r="H5021" s="1" t="s">
        <v>12830</v>
      </c>
      <c r="I5021" s="1" t="s">
        <v>12832</v>
      </c>
      <c r="J5021" s="1" t="s">
        <v>12833</v>
      </c>
      <c r="K5021" s="1" t="s">
        <v>12834</v>
      </c>
      <c r="L5021" s="1" t="s">
        <v>253</v>
      </c>
      <c r="M5021" s="1" t="s">
        <v>110</v>
      </c>
      <c r="P5021" s="1" t="s">
        <v>111</v>
      </c>
      <c r="Q5021" s="1" t="s">
        <v>254</v>
      </c>
      <c r="S5021" t="str">
        <f t="shared" si="78"/>
        <v>N</v>
      </c>
      <c r="T5021" t="s">
        <v>8</v>
      </c>
      <c r="U5021" t="s">
        <v>22632</v>
      </c>
      <c r="V5021" s="4">
        <v>2.8665E-4</v>
      </c>
      <c r="W5021" s="4">
        <v>2.0149999999999999E-5</v>
      </c>
      <c r="X5021" s="4">
        <v>1.8850000000000001E-5</v>
      </c>
      <c r="Y5021">
        <v>13</v>
      </c>
      <c r="Z5021" s="10" t="str">
        <f>_xlfn.IFNA(IF(OR(R5021="Y",S5021="Y"),HYPERLINK(".\plots/daily_2016_smallegu_flat.png","daily flat"),HYPERLINK(VLOOKUP($AB5021,linkref!$A$2:$D$68,3,FALSE),VLOOKUP($AB5021,linkref!$A$2:$D$68,2,FALSE))),"")</f>
        <v/>
      </c>
      <c r="AA5021" s="10" t="str">
        <f>_xlfn.IFNA(IF(OR(R5021="Y",S5021="Y"),HYPERLINK(".\plots/diurnal_2016_smallegu_flat.png","diurnal flat"),HYPERLINK(VLOOKUP($AB5021,linkref!$A$2:$D$68,4,FALSE),VLOOKUP($AB5021,linkref!$A$2:$D$68,2,FALSE))),"")</f>
        <v/>
      </c>
      <c r="AB5021" t="str">
        <f>_xlfn.IFNA(VLOOKUP(I5021,units!A$2:B$1765,2,FALSE),"")</f>
        <v/>
      </c>
    </row>
    <row r="5022" spans="2:28" hidden="1" x14ac:dyDescent="0.3">
      <c r="B5022" s="9" t="str">
        <f>_xlfn.IFNA(VLOOKUP(C5022,regions!A$1:B$49,2,FALSE),"")</f>
        <v>West</v>
      </c>
      <c r="C5022" t="s">
        <v>20905</v>
      </c>
      <c r="D5022" s="1" t="s">
        <v>11656</v>
      </c>
      <c r="G5022" t="s">
        <v>11655</v>
      </c>
      <c r="H5022" s="1" t="s">
        <v>11651</v>
      </c>
      <c r="I5022" s="1" t="s">
        <v>11657</v>
      </c>
      <c r="J5022" s="1" t="s">
        <v>11658</v>
      </c>
      <c r="K5022" s="1" t="s">
        <v>11659</v>
      </c>
      <c r="L5022" s="1" t="s">
        <v>253</v>
      </c>
      <c r="M5022" s="1" t="s">
        <v>110</v>
      </c>
      <c r="Q5022" s="1" t="s">
        <v>7060</v>
      </c>
      <c r="S5022" t="str">
        <f t="shared" si="78"/>
        <v>N</v>
      </c>
      <c r="T5022" t="s">
        <v>8</v>
      </c>
      <c r="U5022" t="s">
        <v>22632</v>
      </c>
      <c r="V5022" s="4">
        <v>2.8529800000000002E-4</v>
      </c>
      <c r="W5022" s="4">
        <v>1.5034E-5</v>
      </c>
      <c r="X5022" s="4">
        <v>2.4900000000000002E-7</v>
      </c>
      <c r="Y5022">
        <v>100</v>
      </c>
      <c r="Z5022" s="10" t="str">
        <f>_xlfn.IFNA(IF(OR(R5022="Y",S5022="Y"),HYPERLINK(".\plots/daily_2016_smallegu_flat.png","daily flat"),HYPERLINK(VLOOKUP($AB5022,linkref!$A$2:$D$68,3,FALSE),VLOOKUP($AB5022,linkref!$A$2:$D$68,2,FALSE))),"")</f>
        <v/>
      </c>
      <c r="AA5022" s="10" t="str">
        <f>_xlfn.IFNA(IF(OR(R5022="Y",S5022="Y"),HYPERLINK(".\plots/diurnal_2016_smallegu_flat.png","diurnal flat"),HYPERLINK(VLOOKUP($AB5022,linkref!$A$2:$D$68,4,FALSE),VLOOKUP($AB5022,linkref!$A$2:$D$68,2,FALSE))),"")</f>
        <v/>
      </c>
      <c r="AB5022" t="str">
        <f>_xlfn.IFNA(VLOOKUP(I5022,units!A$2:B$1765,2,FALSE),"")</f>
        <v/>
      </c>
    </row>
    <row r="5023" spans="2:28" hidden="1" x14ac:dyDescent="0.3">
      <c r="B5023" s="9" t="str">
        <f>_xlfn.IFNA(VLOOKUP(C5023,regions!A$1:B$49,2,FALSE),"")</f>
        <v>West</v>
      </c>
      <c r="C5023" t="s">
        <v>20905</v>
      </c>
      <c r="D5023" s="1" t="s">
        <v>5553</v>
      </c>
      <c r="G5023" t="s">
        <v>15863</v>
      </c>
      <c r="H5023" s="1" t="s">
        <v>15859</v>
      </c>
      <c r="I5023" s="1" t="s">
        <v>15860</v>
      </c>
      <c r="J5023" s="1" t="s">
        <v>15861</v>
      </c>
      <c r="K5023" s="1" t="s">
        <v>15862</v>
      </c>
      <c r="L5023" s="1" t="s">
        <v>253</v>
      </c>
      <c r="M5023" s="1" t="s">
        <v>110</v>
      </c>
      <c r="Q5023" s="1" t="s">
        <v>254</v>
      </c>
      <c r="S5023" t="str">
        <f t="shared" si="78"/>
        <v>N</v>
      </c>
      <c r="T5023" t="s">
        <v>8</v>
      </c>
      <c r="U5023" t="s">
        <v>22632</v>
      </c>
      <c r="V5023" s="4">
        <v>2.7212299999999998E-4</v>
      </c>
      <c r="W5023" s="4">
        <v>1.8981E-5</v>
      </c>
      <c r="X5023" s="4">
        <v>1.2599999999999999E-7</v>
      </c>
      <c r="Y5023">
        <v>100</v>
      </c>
      <c r="Z5023" s="10" t="str">
        <f>_xlfn.IFNA(IF(OR(R5023="Y",S5023="Y"),HYPERLINK(".\plots/daily_2016_smallegu_flat.png","daily flat"),HYPERLINK(VLOOKUP($AB5023,linkref!$A$2:$D$68,3,FALSE),VLOOKUP($AB5023,linkref!$A$2:$D$68,2,FALSE))),"")</f>
        <v/>
      </c>
      <c r="AA5023" s="10" t="str">
        <f>_xlfn.IFNA(IF(OR(R5023="Y",S5023="Y"),HYPERLINK(".\plots/diurnal_2016_smallegu_flat.png","diurnal flat"),HYPERLINK(VLOOKUP($AB5023,linkref!$A$2:$D$68,4,FALSE),VLOOKUP($AB5023,linkref!$A$2:$D$68,2,FALSE))),"")</f>
        <v/>
      </c>
      <c r="AB5023" t="str">
        <f>_xlfn.IFNA(VLOOKUP(I5023,units!A$2:B$1765,2,FALSE),"")</f>
        <v/>
      </c>
    </row>
    <row r="5024" spans="2:28" hidden="1" x14ac:dyDescent="0.3">
      <c r="B5024" s="9" t="str">
        <f>_xlfn.IFNA(VLOOKUP(C5024,regions!A$1:B$49,2,FALSE),"")</f>
        <v>SESARM</v>
      </c>
      <c r="C5024" t="s">
        <v>20935</v>
      </c>
      <c r="D5024" s="1" t="s">
        <v>3876</v>
      </c>
      <c r="G5024" t="s">
        <v>3881</v>
      </c>
      <c r="H5024" s="1" t="s">
        <v>3877</v>
      </c>
      <c r="I5024" s="1" t="s">
        <v>19399</v>
      </c>
      <c r="J5024" s="1" t="s">
        <v>19391</v>
      </c>
      <c r="K5024" s="1" t="s">
        <v>19400</v>
      </c>
      <c r="L5024" s="1" t="s">
        <v>253</v>
      </c>
      <c r="M5024" s="1" t="s">
        <v>110</v>
      </c>
      <c r="P5024" s="1" t="s">
        <v>111</v>
      </c>
      <c r="Q5024" s="1" t="s">
        <v>7060</v>
      </c>
      <c r="S5024" t="str">
        <f t="shared" si="78"/>
        <v>N</v>
      </c>
      <c r="T5024" t="s">
        <v>8</v>
      </c>
      <c r="U5024" t="s">
        <v>22632</v>
      </c>
      <c r="V5024" s="4">
        <v>2.65142E-4</v>
      </c>
      <c r="W5024" s="4">
        <v>6.4667360000000004E-6</v>
      </c>
      <c r="X5024" s="4">
        <v>1.74357E-5</v>
      </c>
      <c r="Z5024" s="10" t="str">
        <f>_xlfn.IFNA(IF(OR(R5024="Y",S5024="Y"),HYPERLINK(".\plots/daily_2016_smallegu_flat.png","daily flat"),HYPERLINK(VLOOKUP($AB5024,linkref!$A$2:$D$68,3,FALSE),VLOOKUP($AB5024,linkref!$A$2:$D$68,2,FALSE))),"")</f>
        <v/>
      </c>
      <c r="AA5024" s="10" t="str">
        <f>_xlfn.IFNA(IF(OR(R5024="Y",S5024="Y"),HYPERLINK(".\plots/diurnal_2016_smallegu_flat.png","diurnal flat"),HYPERLINK(VLOOKUP($AB5024,linkref!$A$2:$D$68,4,FALSE),VLOOKUP($AB5024,linkref!$A$2:$D$68,2,FALSE))),"")</f>
        <v/>
      </c>
      <c r="AB5024" t="str">
        <f>_xlfn.IFNA(VLOOKUP(I5024,units!A$2:B$1765,2,FALSE),"")</f>
        <v/>
      </c>
    </row>
    <row r="5025" spans="1:28" x14ac:dyDescent="0.3">
      <c r="A5025" s="1" t="s">
        <v>2305</v>
      </c>
      <c r="B5025" s="9" t="str">
        <f>_xlfn.IFNA(VLOOKUP(C5025,regions!A$1:B$49,2,FALSE),"")</f>
        <v>LADCO</v>
      </c>
      <c r="C5025" t="s">
        <v>20903</v>
      </c>
      <c r="D5025" s="1" t="s">
        <v>2296</v>
      </c>
      <c r="E5025" s="1" t="s">
        <v>2295</v>
      </c>
      <c r="F5025" s="1" t="s">
        <v>40</v>
      </c>
      <c r="G5025" t="s">
        <v>2301</v>
      </c>
      <c r="H5025" s="1" t="s">
        <v>2297</v>
      </c>
      <c r="I5025" s="1" t="s">
        <v>2306</v>
      </c>
      <c r="J5025" s="1" t="s">
        <v>2299</v>
      </c>
      <c r="K5025" s="1" t="s">
        <v>2309</v>
      </c>
      <c r="L5025" s="1" t="s">
        <v>86</v>
      </c>
      <c r="M5025" s="1" t="s">
        <v>298</v>
      </c>
      <c r="N5025" t="s">
        <v>289</v>
      </c>
      <c r="O5025" t="s">
        <v>1270</v>
      </c>
      <c r="P5025" s="1" t="s">
        <v>111</v>
      </c>
      <c r="Q5025" s="1" t="s">
        <v>15</v>
      </c>
      <c r="R5025" t="s">
        <v>8</v>
      </c>
      <c r="S5025" t="str">
        <f t="shared" si="78"/>
        <v>N</v>
      </c>
      <c r="T5025" t="s">
        <v>19</v>
      </c>
      <c r="V5025" s="12">
        <v>2.4000000000000001E-4</v>
      </c>
      <c r="W5025" s="12">
        <v>1.3125000000000001E-5</v>
      </c>
      <c r="X5025" s="12">
        <v>3.2660000000000002E-4</v>
      </c>
      <c r="Z5025" s="10" t="str">
        <f>_xlfn.IFNA(IF(OR(R5025="Y",S5025="Y"),HYPERLINK(".\plots/daily_2016_smallegu_flat.png","daily flat"),HYPERLINK(VLOOKUP($AB5025,linkref!$A$2:$D$68,3,FALSE),VLOOKUP($AB5025,linkref!$A$2:$D$68,2,FALSE))),"")</f>
        <v>daily flat</v>
      </c>
      <c r="AA5025" s="10" t="str">
        <f>_xlfn.IFNA(IF(OR(R5025="Y",S5025="Y"),HYPERLINK(".\plots/diurnal_2016_smallegu_flat.png","diurnal flat"),HYPERLINK(VLOOKUP($AB5025,linkref!$A$2:$D$68,4,FALSE),VLOOKUP($AB5025,linkref!$A$2:$D$68,2,FALSE))),"")</f>
        <v>diurnal flat</v>
      </c>
      <c r="AB5025" t="str">
        <f>_xlfn.IFNA(VLOOKUP(I5025,units!A$2:B$1765,2,FALSE),"")</f>
        <v>LADCO_coal_nonpeak</v>
      </c>
    </row>
    <row r="5026" spans="1:28" x14ac:dyDescent="0.3">
      <c r="A5026" s="1" t="s">
        <v>2310</v>
      </c>
      <c r="B5026" s="9" t="str">
        <f>_xlfn.IFNA(VLOOKUP(C5026,regions!A$1:B$49,2,FALSE),"")</f>
        <v>LADCO</v>
      </c>
      <c r="C5026" t="s">
        <v>20903</v>
      </c>
      <c r="D5026" s="1" t="s">
        <v>2296</v>
      </c>
      <c r="E5026" s="1" t="s">
        <v>2295</v>
      </c>
      <c r="F5026" s="1" t="s">
        <v>143</v>
      </c>
      <c r="G5026" t="s">
        <v>2301</v>
      </c>
      <c r="H5026" s="1" t="s">
        <v>2297</v>
      </c>
      <c r="I5026" s="1" t="s">
        <v>2311</v>
      </c>
      <c r="J5026" s="1" t="s">
        <v>2312</v>
      </c>
      <c r="K5026" s="1" t="s">
        <v>2316</v>
      </c>
      <c r="L5026" s="1" t="s">
        <v>86</v>
      </c>
      <c r="M5026" s="1" t="s">
        <v>298</v>
      </c>
      <c r="N5026" t="s">
        <v>289</v>
      </c>
      <c r="O5026" t="s">
        <v>1270</v>
      </c>
      <c r="P5026" s="1" t="s">
        <v>111</v>
      </c>
      <c r="Q5026" s="1" t="s">
        <v>15</v>
      </c>
      <c r="R5026" t="s">
        <v>8</v>
      </c>
      <c r="S5026" t="str">
        <f t="shared" si="78"/>
        <v>N</v>
      </c>
      <c r="T5026" t="s">
        <v>19</v>
      </c>
      <c r="V5026" s="12">
        <v>2.4000000000000001E-4</v>
      </c>
      <c r="W5026" s="12">
        <v>1.3125000000000001E-5</v>
      </c>
      <c r="X5026" s="12">
        <v>3.2660000000000002E-4</v>
      </c>
      <c r="Z5026" s="10" t="str">
        <f>_xlfn.IFNA(IF(OR(R5026="Y",S5026="Y"),HYPERLINK(".\plots/daily_2016_smallegu_flat.png","daily flat"),HYPERLINK(VLOOKUP($AB5026,linkref!$A$2:$D$68,3,FALSE),VLOOKUP($AB5026,linkref!$A$2:$D$68,2,FALSE))),"")</f>
        <v>daily flat</v>
      </c>
      <c r="AA5026" s="10" t="str">
        <f>_xlfn.IFNA(IF(OR(R5026="Y",S5026="Y"),HYPERLINK(".\plots/diurnal_2016_smallegu_flat.png","diurnal flat"),HYPERLINK(VLOOKUP($AB5026,linkref!$A$2:$D$68,4,FALSE),VLOOKUP($AB5026,linkref!$A$2:$D$68,2,FALSE))),"")</f>
        <v>diurnal flat</v>
      </c>
      <c r="AB5026" t="str">
        <f>_xlfn.IFNA(VLOOKUP(I5026,units!A$2:B$1765,2,FALSE),"")</f>
        <v>LADCO_coal_nonpeak</v>
      </c>
    </row>
    <row r="5027" spans="1:28" hidden="1" x14ac:dyDescent="0.3">
      <c r="B5027" s="9" t="str">
        <f>_xlfn.IFNA(VLOOKUP(C5027,regions!A$1:B$49,2,FALSE),"")</f>
        <v>West</v>
      </c>
      <c r="C5027" t="s">
        <v>20905</v>
      </c>
      <c r="D5027" s="1" t="s">
        <v>16032</v>
      </c>
      <c r="G5027" t="s">
        <v>18019</v>
      </c>
      <c r="H5027" s="1" t="s">
        <v>18015</v>
      </c>
      <c r="I5027" s="1" t="s">
        <v>18016</v>
      </c>
      <c r="J5027" s="1" t="s">
        <v>18017</v>
      </c>
      <c r="K5027" s="1" t="s">
        <v>18018</v>
      </c>
      <c r="L5027" s="1" t="s">
        <v>253</v>
      </c>
      <c r="M5027" s="1" t="s">
        <v>110</v>
      </c>
      <c r="Q5027" s="1" t="s">
        <v>254</v>
      </c>
      <c r="S5027" t="str">
        <f t="shared" si="78"/>
        <v>N</v>
      </c>
      <c r="T5027" t="s">
        <v>8</v>
      </c>
      <c r="U5027" t="s">
        <v>22632</v>
      </c>
      <c r="V5027" s="4">
        <v>2.18168E-4</v>
      </c>
      <c r="W5027" s="4">
        <v>1.5218000000000001E-5</v>
      </c>
      <c r="X5027" s="4">
        <v>1.01E-7</v>
      </c>
      <c r="Y5027">
        <v>100</v>
      </c>
      <c r="Z5027" s="10" t="str">
        <f>_xlfn.IFNA(IF(OR(R5027="Y",S5027="Y"),HYPERLINK(".\plots/daily_2016_smallegu_flat.png","daily flat"),HYPERLINK(VLOOKUP($AB5027,linkref!$A$2:$D$68,3,FALSE),VLOOKUP($AB5027,linkref!$A$2:$D$68,2,FALSE))),"")</f>
        <v/>
      </c>
      <c r="AA5027" s="10" t="str">
        <f>_xlfn.IFNA(IF(OR(R5027="Y",S5027="Y"),HYPERLINK(".\plots/diurnal_2016_smallegu_flat.png","diurnal flat"),HYPERLINK(VLOOKUP($AB5027,linkref!$A$2:$D$68,4,FALSE),VLOOKUP($AB5027,linkref!$A$2:$D$68,2,FALSE))),"")</f>
        <v/>
      </c>
      <c r="AB5027" t="str">
        <f>_xlfn.IFNA(VLOOKUP(I5027,units!A$2:B$1765,2,FALSE),"")</f>
        <v/>
      </c>
    </row>
    <row r="5028" spans="1:28" x14ac:dyDescent="0.3">
      <c r="A5028" s="1" t="s">
        <v>8260</v>
      </c>
      <c r="B5028" s="9" t="str">
        <f>_xlfn.IFNA(VLOOKUP(C5028,regions!A$1:B$49,2,FALSE),"")</f>
        <v>South</v>
      </c>
      <c r="C5028" t="s">
        <v>20926</v>
      </c>
      <c r="D5028" s="1" t="s">
        <v>8262</v>
      </c>
      <c r="E5028" s="1" t="s">
        <v>8261</v>
      </c>
      <c r="F5028" s="1" t="s">
        <v>5331</v>
      </c>
      <c r="G5028" t="s">
        <v>8267</v>
      </c>
      <c r="H5028" s="1" t="s">
        <v>8263</v>
      </c>
      <c r="I5028" s="1" t="s">
        <v>8264</v>
      </c>
      <c r="J5028" s="1" t="s">
        <v>8265</v>
      </c>
      <c r="K5028" s="1" t="s">
        <v>8268</v>
      </c>
      <c r="L5028" s="1" t="s">
        <v>135</v>
      </c>
      <c r="M5028" s="1" t="s">
        <v>110</v>
      </c>
      <c r="N5028" t="s">
        <v>128</v>
      </c>
      <c r="O5028" t="s">
        <v>219</v>
      </c>
      <c r="P5028" s="1" t="s">
        <v>111</v>
      </c>
      <c r="Q5028" s="1" t="s">
        <v>136</v>
      </c>
      <c r="R5028" t="s">
        <v>19</v>
      </c>
      <c r="S5028" t="str">
        <f t="shared" si="78"/>
        <v>N</v>
      </c>
      <c r="T5028" t="s">
        <v>19</v>
      </c>
      <c r="U5028" t="s">
        <v>22632</v>
      </c>
      <c r="V5028" s="12">
        <v>2.0000000000000001E-4</v>
      </c>
      <c r="Z5028" s="10" t="str">
        <f>_xlfn.IFNA(IF(OR(R5028="Y",S5028="Y"),HYPERLINK(".\plots/daily_2016_smallegu_flat.png","daily flat"),HYPERLINK(VLOOKUP($AB5028,linkref!$A$2:$D$68,3,FALSE),VLOOKUP($AB5028,linkref!$A$2:$D$68,2,FALSE))),"")</f>
        <v>South Gas Peaking</v>
      </c>
      <c r="AA5028" s="10" t="str">
        <f>_xlfn.IFNA(IF(OR(R5028="Y",S5028="Y"),HYPERLINK(".\plots/diurnal_2016_smallegu_flat.png","diurnal flat"),HYPERLINK(VLOOKUP($AB5028,linkref!$A$2:$D$68,4,FALSE),VLOOKUP($AB5028,linkref!$A$2:$D$68,2,FALSE))),"")</f>
        <v>South Gas Peaking</v>
      </c>
      <c r="AB5028" t="str">
        <f>_xlfn.IFNA(VLOOKUP(I5028,units!A$2:B$1765,2,FALSE),"")</f>
        <v>South_gas_peak</v>
      </c>
    </row>
    <row r="5029" spans="1:28" x14ac:dyDescent="0.3">
      <c r="A5029" s="1" t="s">
        <v>2391</v>
      </c>
      <c r="B5029" s="9" t="str">
        <f>_xlfn.IFNA(VLOOKUP(C5029,regions!A$1:B$49,2,FALSE),"")</f>
        <v>LADCO</v>
      </c>
      <c r="C5029" t="s">
        <v>20903</v>
      </c>
      <c r="D5029" s="1" t="s">
        <v>2393</v>
      </c>
      <c r="E5029" s="1" t="s">
        <v>2392</v>
      </c>
      <c r="F5029" s="1" t="s">
        <v>60</v>
      </c>
      <c r="G5029" t="s">
        <v>2398</v>
      </c>
      <c r="H5029" s="1" t="s">
        <v>2394</v>
      </c>
      <c r="I5029" s="1" t="s">
        <v>2395</v>
      </c>
      <c r="J5029" s="1" t="s">
        <v>2396</v>
      </c>
      <c r="K5029" s="1" t="s">
        <v>2397</v>
      </c>
      <c r="L5029" s="1" t="s">
        <v>86</v>
      </c>
      <c r="M5029" s="1" t="s">
        <v>51</v>
      </c>
      <c r="N5029" t="s">
        <v>41</v>
      </c>
      <c r="O5029" t="s">
        <v>43</v>
      </c>
      <c r="P5029" s="1" t="s">
        <v>52</v>
      </c>
      <c r="Q5029" s="1" t="s">
        <v>49</v>
      </c>
      <c r="R5029" t="s">
        <v>19</v>
      </c>
      <c r="S5029" t="str">
        <f t="shared" si="78"/>
        <v>Y</v>
      </c>
      <c r="T5029" t="s">
        <v>19</v>
      </c>
      <c r="V5029" s="12">
        <v>1.9440000000000001E-4</v>
      </c>
      <c r="W5029" s="12">
        <v>1.0550249999999999E-5</v>
      </c>
      <c r="X5029" s="12">
        <v>6.9009999999999997E-7</v>
      </c>
      <c r="Z5029" s="10" t="str">
        <f>_xlfn.IFNA(IF(OR(R5029="Y",S5029="Y"),HYPERLINK(".\plots/daily_2016_smallegu_flat.png","daily flat"),HYPERLINK(VLOOKUP($AB5029,linkref!$A$2:$D$68,3,FALSE),VLOOKUP($AB5029,linkref!$A$2:$D$68,2,FALSE))),"")</f>
        <v>daily flat</v>
      </c>
      <c r="AA5029" s="10" t="str">
        <f>_xlfn.IFNA(IF(OR(R5029="Y",S5029="Y"),HYPERLINK(".\plots/diurnal_2016_smallegu_flat.png","diurnal flat"),HYPERLINK(VLOOKUP($AB5029,linkref!$A$2:$D$68,4,FALSE),VLOOKUP($AB5029,linkref!$A$2:$D$68,2,FALSE))),"")</f>
        <v>diurnal flat</v>
      </c>
      <c r="AB5029" t="str">
        <f>_xlfn.IFNA(VLOOKUP(I5029,units!A$2:B$1765,2,FALSE),"")</f>
        <v>LADCO_other_nonpeak</v>
      </c>
    </row>
    <row r="5030" spans="1:28" hidden="1" x14ac:dyDescent="0.3">
      <c r="B5030" s="9" t="str">
        <f>_xlfn.IFNA(VLOOKUP(C5030,regions!A$1:B$49,2,FALSE),"")</f>
        <v>West</v>
      </c>
      <c r="C5030" t="s">
        <v>20905</v>
      </c>
      <c r="D5030" s="1" t="s">
        <v>248</v>
      </c>
      <c r="G5030" t="s">
        <v>21961</v>
      </c>
      <c r="H5030" s="1" t="s">
        <v>21957</v>
      </c>
      <c r="I5030" s="1" t="s">
        <v>21958</v>
      </c>
      <c r="J5030" s="1" t="s">
        <v>21959</v>
      </c>
      <c r="K5030" s="1" t="s">
        <v>21960</v>
      </c>
      <c r="L5030" s="1" t="s">
        <v>21241</v>
      </c>
      <c r="M5030" s="1" t="s">
        <v>110</v>
      </c>
      <c r="P5030" s="1" t="s">
        <v>111</v>
      </c>
      <c r="Q5030" s="1" t="s">
        <v>254</v>
      </c>
      <c r="S5030" t="str">
        <f t="shared" si="78"/>
        <v>N</v>
      </c>
      <c r="T5030" t="s">
        <v>8</v>
      </c>
      <c r="U5030" t="s">
        <v>112</v>
      </c>
      <c r="V5030" s="4">
        <v>1.5704299999999999E-4</v>
      </c>
      <c r="W5030" s="4">
        <v>4.7018200000000002E-6</v>
      </c>
      <c r="X5030" s="4">
        <v>1.41339E-6</v>
      </c>
      <c r="Y5030">
        <v>2</v>
      </c>
      <c r="Z5030" s="10" t="str">
        <f>_xlfn.IFNA(IF(OR(R5030="Y",S5030="Y"),HYPERLINK(".\plots/daily_2016_smallegu_flat.png","daily flat"),HYPERLINK(VLOOKUP($AB5030,linkref!$A$2:$D$68,3,FALSE),VLOOKUP($AB5030,linkref!$A$2:$D$68,2,FALSE))),"")</f>
        <v/>
      </c>
      <c r="AA5030" s="10" t="str">
        <f>_xlfn.IFNA(IF(OR(R5030="Y",S5030="Y"),HYPERLINK(".\plots/diurnal_2016_smallegu_flat.png","diurnal flat"),HYPERLINK(VLOOKUP($AB5030,linkref!$A$2:$D$68,4,FALSE),VLOOKUP($AB5030,linkref!$A$2:$D$68,2,FALSE))),"")</f>
        <v/>
      </c>
      <c r="AB5030" t="str">
        <f>_xlfn.IFNA(VLOOKUP(I5030,units!A$2:B$1765,2,FALSE),"")</f>
        <v/>
      </c>
    </row>
    <row r="5031" spans="1:28" hidden="1" x14ac:dyDescent="0.3">
      <c r="B5031" s="9" t="str">
        <f>_xlfn.IFNA(VLOOKUP(C5031,regions!A$1:B$49,2,FALSE),"")</f>
        <v>West</v>
      </c>
      <c r="C5031" t="s">
        <v>20905</v>
      </c>
      <c r="D5031" s="1" t="s">
        <v>103</v>
      </c>
      <c r="G5031" t="s">
        <v>22508</v>
      </c>
      <c r="H5031" s="1" t="s">
        <v>22504</v>
      </c>
      <c r="I5031" s="1" t="s">
        <v>22505</v>
      </c>
      <c r="J5031" s="1" t="s">
        <v>22506</v>
      </c>
      <c r="K5031" s="1" t="s">
        <v>22507</v>
      </c>
      <c r="L5031" s="1" t="s">
        <v>21160</v>
      </c>
      <c r="M5031" s="1" t="s">
        <v>110</v>
      </c>
      <c r="Q5031" s="1" t="s">
        <v>7060</v>
      </c>
      <c r="S5031" t="str">
        <f t="shared" si="78"/>
        <v>N</v>
      </c>
      <c r="T5031" t="s">
        <v>8</v>
      </c>
      <c r="U5031" t="s">
        <v>112</v>
      </c>
      <c r="V5031" s="4">
        <v>1.5039E-4</v>
      </c>
      <c r="W5031" s="4">
        <v>1.8964900000000001E-4</v>
      </c>
      <c r="X5031" s="4">
        <v>4.002E-5</v>
      </c>
      <c r="Y5031">
        <v>100</v>
      </c>
      <c r="Z5031" s="10" t="str">
        <f>_xlfn.IFNA(IF(OR(R5031="Y",S5031="Y"),HYPERLINK(".\plots/daily_2016_smallegu_flat.png","daily flat"),HYPERLINK(VLOOKUP($AB5031,linkref!$A$2:$D$68,3,FALSE),VLOOKUP($AB5031,linkref!$A$2:$D$68,2,FALSE))),"")</f>
        <v/>
      </c>
      <c r="AA5031" s="10" t="str">
        <f>_xlfn.IFNA(IF(OR(R5031="Y",S5031="Y"),HYPERLINK(".\plots/diurnal_2016_smallegu_flat.png","diurnal flat"),HYPERLINK(VLOOKUP($AB5031,linkref!$A$2:$D$68,4,FALSE),VLOOKUP($AB5031,linkref!$A$2:$D$68,2,FALSE))),"")</f>
        <v/>
      </c>
      <c r="AB5031" t="str">
        <f>_xlfn.IFNA(VLOOKUP(I5031,units!A$2:B$1765,2,FALSE),"")</f>
        <v/>
      </c>
    </row>
    <row r="5032" spans="1:28" x14ac:dyDescent="0.3">
      <c r="A5032" s="1" t="s">
        <v>5868</v>
      </c>
      <c r="B5032" s="9" t="str">
        <f>_xlfn.IFNA(VLOOKUP(C5032,regions!A$1:B$49,2,FALSE),"")</f>
        <v>SESARM</v>
      </c>
      <c r="C5032" t="s">
        <v>20907</v>
      </c>
      <c r="D5032" s="1" t="s">
        <v>5870</v>
      </c>
      <c r="E5032" s="1" t="s">
        <v>5869</v>
      </c>
      <c r="F5032" s="1" t="s">
        <v>159</v>
      </c>
      <c r="G5032" t="s">
        <v>5875</v>
      </c>
      <c r="H5032" s="1" t="s">
        <v>5871</v>
      </c>
      <c r="I5032" s="1" t="s">
        <v>5872</v>
      </c>
      <c r="J5032" s="1" t="s">
        <v>5873</v>
      </c>
      <c r="K5032" s="1" t="s">
        <v>5877</v>
      </c>
      <c r="L5032" s="1" t="s">
        <v>14</v>
      </c>
      <c r="M5032" s="1" t="s">
        <v>5876</v>
      </c>
      <c r="N5032" t="s">
        <v>128</v>
      </c>
      <c r="O5032" t="s">
        <v>9</v>
      </c>
      <c r="Q5032" s="1" t="s">
        <v>136</v>
      </c>
      <c r="R5032" t="s">
        <v>8</v>
      </c>
      <c r="S5032" t="str">
        <f t="shared" si="78"/>
        <v>N</v>
      </c>
      <c r="T5032" t="s">
        <v>19</v>
      </c>
      <c r="V5032" s="12">
        <v>1.2899999999999999E-4</v>
      </c>
      <c r="W5032" s="12">
        <v>1.5300000000000001E-4</v>
      </c>
      <c r="X5032" s="12">
        <v>1.9999999999999999E-6</v>
      </c>
      <c r="Y5032">
        <v>8013</v>
      </c>
      <c r="Z5032" s="10" t="str">
        <f>_xlfn.IFNA(IF(OR(R5032="Y",S5032="Y"),HYPERLINK(".\plots/daily_2016_smallegu_flat.png","daily flat"),HYPERLINK(VLOOKUP($AB5032,linkref!$A$2:$D$68,3,FALSE),VLOOKUP($AB5032,linkref!$A$2:$D$68,2,FALSE))),"")</f>
        <v>daily flat</v>
      </c>
      <c r="AA5032" s="10" t="str">
        <f>_xlfn.IFNA(IF(OR(R5032="Y",S5032="Y"),HYPERLINK(".\plots/diurnal_2016_smallegu_flat.png","diurnal flat"),HYPERLINK(VLOOKUP($AB5032,linkref!$A$2:$D$68,4,FALSE),VLOOKUP($AB5032,linkref!$A$2:$D$68,2,FALSE))),"")</f>
        <v>diurnal flat</v>
      </c>
      <c r="AB5032" t="str">
        <f>_xlfn.IFNA(VLOOKUP(I5032,units!A$2:B$1765,2,FALSE),"")</f>
        <v>SESARM_gas_nonpeak</v>
      </c>
    </row>
    <row r="5033" spans="1:28" hidden="1" x14ac:dyDescent="0.3">
      <c r="B5033" s="9" t="str">
        <f>_xlfn.IFNA(VLOOKUP(C5033,regions!A$1:B$49,2,FALSE),"")</f>
        <v>SESARM</v>
      </c>
      <c r="C5033" t="s">
        <v>20935</v>
      </c>
      <c r="D5033" s="1" t="s">
        <v>12704</v>
      </c>
      <c r="G5033" t="s">
        <v>12703</v>
      </c>
      <c r="H5033" s="1" t="s">
        <v>12702</v>
      </c>
      <c r="I5033" s="1" t="s">
        <v>21369</v>
      </c>
      <c r="J5033" s="1" t="s">
        <v>21370</v>
      </c>
      <c r="K5033" s="1" t="s">
        <v>21371</v>
      </c>
      <c r="L5033" s="1" t="s">
        <v>21160</v>
      </c>
      <c r="M5033" s="1" t="s">
        <v>110</v>
      </c>
      <c r="P5033" s="1" t="s">
        <v>111</v>
      </c>
      <c r="Q5033" s="1" t="s">
        <v>254</v>
      </c>
      <c r="S5033" t="str">
        <f t="shared" si="78"/>
        <v>N</v>
      </c>
      <c r="T5033" t="s">
        <v>8</v>
      </c>
      <c r="U5033" t="s">
        <v>112</v>
      </c>
      <c r="V5033" s="4">
        <v>1.0725E-4</v>
      </c>
      <c r="W5033" s="4">
        <v>5.4932929999999996E-7</v>
      </c>
      <c r="X5033" s="4">
        <v>1.2374999999999999E-9</v>
      </c>
      <c r="Y5033">
        <v>13</v>
      </c>
      <c r="Z5033" s="10" t="str">
        <f>_xlfn.IFNA(IF(OR(R5033="Y",S5033="Y"),HYPERLINK(".\plots/daily_2016_smallegu_flat.png","daily flat"),HYPERLINK(VLOOKUP($AB5033,linkref!$A$2:$D$68,3,FALSE),VLOOKUP($AB5033,linkref!$A$2:$D$68,2,FALSE))),"")</f>
        <v/>
      </c>
      <c r="AA5033" s="10" t="str">
        <f>_xlfn.IFNA(IF(OR(R5033="Y",S5033="Y"),HYPERLINK(".\plots/diurnal_2016_smallegu_flat.png","diurnal flat"),HYPERLINK(VLOOKUP($AB5033,linkref!$A$2:$D$68,4,FALSE),VLOOKUP($AB5033,linkref!$A$2:$D$68,2,FALSE))),"")</f>
        <v/>
      </c>
      <c r="AB5033" t="str">
        <f>_xlfn.IFNA(VLOOKUP(I5033,units!A$2:B$1765,2,FALSE),"")</f>
        <v/>
      </c>
    </row>
    <row r="5034" spans="1:28" hidden="1" x14ac:dyDescent="0.3">
      <c r="B5034" s="9" t="str">
        <f>_xlfn.IFNA(VLOOKUP(C5034,regions!A$1:B$49,2,FALSE),"")</f>
        <v>South</v>
      </c>
      <c r="C5034" t="s">
        <v>20926</v>
      </c>
      <c r="D5034" s="1" t="s">
        <v>11172</v>
      </c>
      <c r="G5034" t="s">
        <v>15488</v>
      </c>
      <c r="H5034" s="1" t="s">
        <v>15484</v>
      </c>
      <c r="I5034" s="1" t="s">
        <v>21915</v>
      </c>
      <c r="J5034" s="1" t="s">
        <v>21916</v>
      </c>
      <c r="K5034" s="1" t="s">
        <v>21917</v>
      </c>
      <c r="L5034" s="1" t="s">
        <v>21583</v>
      </c>
      <c r="M5034" s="1" t="s">
        <v>110</v>
      </c>
      <c r="P5034" s="1" t="s">
        <v>111</v>
      </c>
      <c r="Q5034" s="1" t="s">
        <v>254</v>
      </c>
      <c r="S5034" t="str">
        <f t="shared" si="78"/>
        <v>N</v>
      </c>
      <c r="T5034" t="s">
        <v>8</v>
      </c>
      <c r="U5034" t="s">
        <v>112</v>
      </c>
      <c r="V5034" s="4">
        <v>1E-4</v>
      </c>
      <c r="W5034" s="4"/>
      <c r="X5034" s="4"/>
      <c r="Z5034" s="10" t="str">
        <f>_xlfn.IFNA(IF(OR(R5034="Y",S5034="Y"),HYPERLINK(".\plots/daily_2016_smallegu_flat.png","daily flat"),HYPERLINK(VLOOKUP($AB5034,linkref!$A$2:$D$68,3,FALSE),VLOOKUP($AB5034,linkref!$A$2:$D$68,2,FALSE))),"")</f>
        <v/>
      </c>
      <c r="AA5034" s="10" t="str">
        <f>_xlfn.IFNA(IF(OR(R5034="Y",S5034="Y"),HYPERLINK(".\plots/diurnal_2016_smallegu_flat.png","diurnal flat"),HYPERLINK(VLOOKUP($AB5034,linkref!$A$2:$D$68,4,FALSE),VLOOKUP($AB5034,linkref!$A$2:$D$68,2,FALSE))),"")</f>
        <v/>
      </c>
      <c r="AB5034" t="str">
        <f>_xlfn.IFNA(VLOOKUP(I5034,units!A$2:B$1765,2,FALSE),"")</f>
        <v/>
      </c>
    </row>
    <row r="5035" spans="1:28" hidden="1" x14ac:dyDescent="0.3">
      <c r="B5035" s="9" t="str">
        <f>_xlfn.IFNA(VLOOKUP(C5035,regions!A$1:B$49,2,FALSE),"")</f>
        <v>South</v>
      </c>
      <c r="C5035" t="s">
        <v>20908</v>
      </c>
      <c r="D5035" s="1" t="s">
        <v>15590</v>
      </c>
      <c r="G5035" t="s">
        <v>15589</v>
      </c>
      <c r="H5035" s="1" t="s">
        <v>15585</v>
      </c>
      <c r="I5035" s="1" t="s">
        <v>22442</v>
      </c>
      <c r="J5035" s="1" t="s">
        <v>22443</v>
      </c>
      <c r="K5035" s="1" t="s">
        <v>22444</v>
      </c>
      <c r="L5035" s="1" t="s">
        <v>229</v>
      </c>
      <c r="M5035" s="1" t="s">
        <v>2366</v>
      </c>
      <c r="P5035" s="1" t="s">
        <v>111</v>
      </c>
      <c r="Q5035" s="1" t="s">
        <v>7060</v>
      </c>
      <c r="S5035" t="str">
        <f t="shared" si="78"/>
        <v>N</v>
      </c>
      <c r="T5035" t="s">
        <v>8</v>
      </c>
      <c r="U5035" t="s">
        <v>112</v>
      </c>
      <c r="V5035" s="4">
        <v>1E-4</v>
      </c>
      <c r="W5035" s="4">
        <v>0.39479999999999998</v>
      </c>
      <c r="X5035" s="4"/>
      <c r="Y5035">
        <v>8760</v>
      </c>
      <c r="Z5035" s="10" t="str">
        <f>_xlfn.IFNA(IF(OR(R5035="Y",S5035="Y"),HYPERLINK(".\plots/daily_2016_smallegu_flat.png","daily flat"),HYPERLINK(VLOOKUP($AB5035,linkref!$A$2:$D$68,3,FALSE),VLOOKUP($AB5035,linkref!$A$2:$D$68,2,FALSE))),"")</f>
        <v/>
      </c>
      <c r="AA5035" s="10" t="str">
        <f>_xlfn.IFNA(IF(OR(R5035="Y",S5035="Y"),HYPERLINK(".\plots/diurnal_2016_smallegu_flat.png","diurnal flat"),HYPERLINK(VLOOKUP($AB5035,linkref!$A$2:$D$68,4,FALSE),VLOOKUP($AB5035,linkref!$A$2:$D$68,2,FALSE))),"")</f>
        <v/>
      </c>
      <c r="AB5035" t="str">
        <f>_xlfn.IFNA(VLOOKUP(I5035,units!A$2:B$1765,2,FALSE),"")</f>
        <v/>
      </c>
    </row>
    <row r="5036" spans="1:28" hidden="1" x14ac:dyDescent="0.3">
      <c r="B5036" s="9" t="str">
        <f>_xlfn.IFNA(VLOOKUP(C5036,regions!A$1:B$49,2,FALSE),"")</f>
        <v>West</v>
      </c>
      <c r="C5036" t="s">
        <v>20928</v>
      </c>
      <c r="D5036" s="1" t="s">
        <v>11796</v>
      </c>
      <c r="G5036" t="s">
        <v>11795</v>
      </c>
      <c r="H5036" s="1" t="s">
        <v>11791</v>
      </c>
      <c r="I5036" s="1" t="s">
        <v>11797</v>
      </c>
      <c r="J5036" s="1" t="s">
        <v>11798</v>
      </c>
      <c r="K5036" s="1" t="s">
        <v>11799</v>
      </c>
      <c r="L5036" s="1" t="s">
        <v>730</v>
      </c>
      <c r="M5036" s="1" t="s">
        <v>110</v>
      </c>
      <c r="P5036" s="1" t="s">
        <v>111</v>
      </c>
      <c r="Q5036" s="1" t="s">
        <v>254</v>
      </c>
      <c r="S5036" t="str">
        <f t="shared" si="78"/>
        <v>N</v>
      </c>
      <c r="T5036" t="s">
        <v>8</v>
      </c>
      <c r="U5036" t="s">
        <v>22632</v>
      </c>
      <c r="V5036" s="4">
        <v>8.7600000000000002E-5</v>
      </c>
      <c r="W5036" s="4">
        <v>1.652459E-6</v>
      </c>
      <c r="X5036" s="4">
        <v>9.2159999999999995E-6</v>
      </c>
      <c r="Z5036" s="10" t="str">
        <f>_xlfn.IFNA(IF(OR(R5036="Y",S5036="Y"),HYPERLINK(".\plots/daily_2016_smallegu_flat.png","daily flat"),HYPERLINK(VLOOKUP($AB5036,linkref!$A$2:$D$68,3,FALSE),VLOOKUP($AB5036,linkref!$A$2:$D$68,2,FALSE))),"")</f>
        <v/>
      </c>
      <c r="AA5036" s="10" t="str">
        <f>_xlfn.IFNA(IF(OR(R5036="Y",S5036="Y"),HYPERLINK(".\plots/diurnal_2016_smallegu_flat.png","diurnal flat"),HYPERLINK(VLOOKUP($AB5036,linkref!$A$2:$D$68,4,FALSE),VLOOKUP($AB5036,linkref!$A$2:$D$68,2,FALSE))),"")</f>
        <v/>
      </c>
      <c r="AB5036" t="str">
        <f>_xlfn.IFNA(VLOOKUP(I5036,units!A$2:B$1765,2,FALSE),"")</f>
        <v/>
      </c>
    </row>
    <row r="5037" spans="1:28" x14ac:dyDescent="0.3">
      <c r="A5037" s="1" t="s">
        <v>2408</v>
      </c>
      <c r="B5037" s="9" t="str">
        <f>_xlfn.IFNA(VLOOKUP(C5037,regions!A$1:B$49,2,FALSE),"")</f>
        <v>LADCO</v>
      </c>
      <c r="C5037" t="s">
        <v>20903</v>
      </c>
      <c r="D5037" s="1" t="s">
        <v>2393</v>
      </c>
      <c r="E5037" s="1" t="s">
        <v>2392</v>
      </c>
      <c r="F5037" s="1" t="s">
        <v>143</v>
      </c>
      <c r="G5037" t="s">
        <v>2398</v>
      </c>
      <c r="H5037" s="1" t="s">
        <v>2394</v>
      </c>
      <c r="I5037" s="1" t="s">
        <v>2409</v>
      </c>
      <c r="J5037" s="1" t="s">
        <v>2396</v>
      </c>
      <c r="K5037" s="1" t="s">
        <v>2410</v>
      </c>
      <c r="L5037" s="1" t="s">
        <v>86</v>
      </c>
      <c r="M5037" s="1" t="s">
        <v>51</v>
      </c>
      <c r="N5037" t="s">
        <v>41</v>
      </c>
      <c r="O5037" t="s">
        <v>43</v>
      </c>
      <c r="P5037" s="1" t="s">
        <v>52</v>
      </c>
      <c r="Q5037" s="1" t="s">
        <v>49</v>
      </c>
      <c r="R5037" t="s">
        <v>19</v>
      </c>
      <c r="S5037" t="str">
        <f t="shared" si="78"/>
        <v>Y</v>
      </c>
      <c r="T5037" t="s">
        <v>19</v>
      </c>
      <c r="V5037" s="12">
        <v>8.39999999999999E-5</v>
      </c>
      <c r="W5037" s="12">
        <v>4.5587500000000002E-6</v>
      </c>
      <c r="X5037" s="12">
        <v>3.413E-5</v>
      </c>
      <c r="Z5037" s="10" t="str">
        <f>_xlfn.IFNA(IF(OR(R5037="Y",S5037="Y"),HYPERLINK(".\plots/daily_2016_smallegu_flat.png","daily flat"),HYPERLINK(VLOOKUP($AB5037,linkref!$A$2:$D$68,3,FALSE),VLOOKUP($AB5037,linkref!$A$2:$D$68,2,FALSE))),"")</f>
        <v>daily flat</v>
      </c>
      <c r="AA5037" s="10" t="str">
        <f>_xlfn.IFNA(IF(OR(R5037="Y",S5037="Y"),HYPERLINK(".\plots/diurnal_2016_smallegu_flat.png","diurnal flat"),HYPERLINK(VLOOKUP($AB5037,linkref!$A$2:$D$68,4,FALSE),VLOOKUP($AB5037,linkref!$A$2:$D$68,2,FALSE))),"")</f>
        <v>diurnal flat</v>
      </c>
      <c r="AB5037" t="str">
        <f>_xlfn.IFNA(VLOOKUP(I5037,units!A$2:B$1765,2,FALSE),"")</f>
        <v>LADCO_other_nonpeak</v>
      </c>
    </row>
    <row r="5038" spans="1:28" hidden="1" x14ac:dyDescent="0.3">
      <c r="B5038" s="9" t="str">
        <f>_xlfn.IFNA(VLOOKUP(C5038,regions!A$1:B$49,2,FALSE),"")</f>
        <v/>
      </c>
      <c r="C5038" t="s">
        <v>20966</v>
      </c>
      <c r="D5038" s="1" t="s">
        <v>13114</v>
      </c>
      <c r="G5038" t="s">
        <v>13648</v>
      </c>
      <c r="H5038" s="1" t="s">
        <v>13644</v>
      </c>
      <c r="I5038" s="1" t="s">
        <v>13668</v>
      </c>
      <c r="J5038" s="1" t="s">
        <v>13646</v>
      </c>
      <c r="K5038" s="1" t="s">
        <v>13669</v>
      </c>
      <c r="L5038" s="1" t="s">
        <v>253</v>
      </c>
      <c r="M5038" s="1" t="s">
        <v>110</v>
      </c>
      <c r="P5038" s="1" t="s">
        <v>111</v>
      </c>
      <c r="Q5038" s="1" t="s">
        <v>254</v>
      </c>
      <c r="S5038" t="str">
        <f t="shared" si="78"/>
        <v>N</v>
      </c>
      <c r="T5038" t="s">
        <v>8</v>
      </c>
      <c r="U5038" t="s">
        <v>22632</v>
      </c>
      <c r="V5038" s="4">
        <v>0</v>
      </c>
      <c r="W5038" s="4">
        <v>0</v>
      </c>
      <c r="X5038" s="4">
        <v>0</v>
      </c>
      <c r="Z5038" s="10" t="str">
        <f>_xlfn.IFNA(IF(OR(R5038="Y",S5038="Y"),HYPERLINK(".\plots/daily_2016_smallegu_flat.png","daily flat"),HYPERLINK(VLOOKUP($AB5038,linkref!$A$2:$D$68,3,FALSE),VLOOKUP($AB5038,linkref!$A$2:$D$68,2,FALSE))),"")</f>
        <v/>
      </c>
      <c r="AA5038" s="10" t="str">
        <f>_xlfn.IFNA(IF(OR(R5038="Y",S5038="Y"),HYPERLINK(".\plots/diurnal_2016_smallegu_flat.png","diurnal flat"),HYPERLINK(VLOOKUP($AB5038,linkref!$A$2:$D$68,4,FALSE),VLOOKUP($AB5038,linkref!$A$2:$D$68,2,FALSE))),"")</f>
        <v/>
      </c>
      <c r="AB5038" t="str">
        <f>_xlfn.IFNA(VLOOKUP(I5038,units!A$2:B$1765,2,FALSE),"")</f>
        <v/>
      </c>
    </row>
    <row r="5039" spans="1:28" hidden="1" x14ac:dyDescent="0.3">
      <c r="B5039" s="9" t="str">
        <f>_xlfn.IFNA(VLOOKUP(C5039,regions!A$1:B$49,2,FALSE),"")</f>
        <v/>
      </c>
      <c r="C5039" t="s">
        <v>20966</v>
      </c>
      <c r="D5039" s="1" t="s">
        <v>13114</v>
      </c>
      <c r="G5039" t="s">
        <v>13648</v>
      </c>
      <c r="H5039" s="1" t="s">
        <v>13644</v>
      </c>
      <c r="I5039" s="1" t="s">
        <v>13676</v>
      </c>
      <c r="J5039" s="1" t="s">
        <v>13646</v>
      </c>
      <c r="K5039" s="1" t="s">
        <v>13677</v>
      </c>
      <c r="L5039" s="1" t="s">
        <v>253</v>
      </c>
      <c r="M5039" s="1" t="s">
        <v>110</v>
      </c>
      <c r="P5039" s="1" t="s">
        <v>111</v>
      </c>
      <c r="Q5039" s="1" t="s">
        <v>254</v>
      </c>
      <c r="S5039" t="str">
        <f t="shared" si="78"/>
        <v>N</v>
      </c>
      <c r="T5039" t="s">
        <v>8</v>
      </c>
      <c r="U5039" t="s">
        <v>22632</v>
      </c>
      <c r="V5039" s="4">
        <v>0</v>
      </c>
      <c r="W5039" s="4">
        <v>0</v>
      </c>
      <c r="X5039" s="4">
        <v>0</v>
      </c>
      <c r="Z5039" s="10" t="str">
        <f>_xlfn.IFNA(IF(OR(R5039="Y",S5039="Y"),HYPERLINK(".\plots/daily_2016_smallegu_flat.png","daily flat"),HYPERLINK(VLOOKUP($AB5039,linkref!$A$2:$D$68,3,FALSE),VLOOKUP($AB5039,linkref!$A$2:$D$68,2,FALSE))),"")</f>
        <v/>
      </c>
      <c r="AA5039" s="10" t="str">
        <f>_xlfn.IFNA(IF(OR(R5039="Y",S5039="Y"),HYPERLINK(".\plots/diurnal_2016_smallegu_flat.png","diurnal flat"),HYPERLINK(VLOOKUP($AB5039,linkref!$A$2:$D$68,4,FALSE),VLOOKUP($AB5039,linkref!$A$2:$D$68,2,FALSE))),"")</f>
        <v/>
      </c>
      <c r="AB5039" t="str">
        <f>_xlfn.IFNA(VLOOKUP(I5039,units!A$2:B$1765,2,FALSE),"")</f>
        <v/>
      </c>
    </row>
    <row r="5040" spans="1:28" x14ac:dyDescent="0.3">
      <c r="A5040" s="1" t="s">
        <v>2402</v>
      </c>
      <c r="B5040" s="9" t="str">
        <f>_xlfn.IFNA(VLOOKUP(C5040,regions!A$1:B$49,2,FALSE),"")</f>
        <v>LADCO</v>
      </c>
      <c r="C5040" t="s">
        <v>20903</v>
      </c>
      <c r="D5040" s="1" t="s">
        <v>2393</v>
      </c>
      <c r="E5040" s="1" t="s">
        <v>2392</v>
      </c>
      <c r="F5040" s="1" t="s">
        <v>40</v>
      </c>
      <c r="G5040" t="s">
        <v>2398</v>
      </c>
      <c r="H5040" s="1" t="s">
        <v>2394</v>
      </c>
      <c r="I5040" s="1" t="s">
        <v>2403</v>
      </c>
      <c r="J5040" s="1" t="s">
        <v>2396</v>
      </c>
      <c r="K5040" s="1" t="s">
        <v>2404</v>
      </c>
      <c r="L5040" s="1" t="s">
        <v>86</v>
      </c>
      <c r="M5040" s="1" t="s">
        <v>51</v>
      </c>
      <c r="N5040" t="s">
        <v>41</v>
      </c>
      <c r="O5040" t="s">
        <v>43</v>
      </c>
      <c r="P5040" s="1" t="s">
        <v>52</v>
      </c>
      <c r="Q5040" s="1" t="s">
        <v>49</v>
      </c>
      <c r="R5040" t="s">
        <v>19</v>
      </c>
      <c r="S5040" t="str">
        <f t="shared" si="78"/>
        <v>Y</v>
      </c>
      <c r="T5040" t="s">
        <v>19</v>
      </c>
      <c r="V5040" s="12">
        <v>8.39999999999999E-5</v>
      </c>
      <c r="W5040" s="12">
        <v>4.5587500000000002E-6</v>
      </c>
      <c r="X5040" s="12">
        <v>2.9820000000000001E-7</v>
      </c>
      <c r="Z5040" s="10" t="str">
        <f>_xlfn.IFNA(IF(OR(R5040="Y",S5040="Y"),HYPERLINK(".\plots/daily_2016_smallegu_flat.png","daily flat"),HYPERLINK(VLOOKUP($AB5040,linkref!$A$2:$D$68,3,FALSE),VLOOKUP($AB5040,linkref!$A$2:$D$68,2,FALSE))),"")</f>
        <v>daily flat</v>
      </c>
      <c r="AA5040" s="10" t="str">
        <f>_xlfn.IFNA(IF(OR(R5040="Y",S5040="Y"),HYPERLINK(".\plots/diurnal_2016_smallegu_flat.png","diurnal flat"),HYPERLINK(VLOOKUP($AB5040,linkref!$A$2:$D$68,4,FALSE),VLOOKUP($AB5040,linkref!$A$2:$D$68,2,FALSE))),"")</f>
        <v>diurnal flat</v>
      </c>
      <c r="AB5040" t="str">
        <f>_xlfn.IFNA(VLOOKUP(I5040,units!A$2:B$1765,2,FALSE),"")</f>
        <v>LADCO_other_nonpeak</v>
      </c>
    </row>
    <row r="5041" spans="1:28" hidden="1" x14ac:dyDescent="0.3">
      <c r="B5041" s="9" t="str">
        <f>_xlfn.IFNA(VLOOKUP(C5041,regions!A$1:B$49,2,FALSE),"")</f>
        <v>South</v>
      </c>
      <c r="C5041" t="s">
        <v>20926</v>
      </c>
      <c r="D5041" s="1" t="s">
        <v>13287</v>
      </c>
      <c r="G5041" t="s">
        <v>13286</v>
      </c>
      <c r="H5041" s="1" t="s">
        <v>13282</v>
      </c>
      <c r="I5041" s="1" t="s">
        <v>19101</v>
      </c>
      <c r="J5041" s="1" t="s">
        <v>19105</v>
      </c>
      <c r="K5041" s="1" t="s">
        <v>19103</v>
      </c>
      <c r="L5041" s="1" t="s">
        <v>1377</v>
      </c>
      <c r="M5041" s="1" t="s">
        <v>110</v>
      </c>
      <c r="P5041" s="1" t="s">
        <v>111</v>
      </c>
      <c r="Q5041" s="1" t="s">
        <v>7060</v>
      </c>
      <c r="S5041" t="str">
        <f t="shared" si="78"/>
        <v>N</v>
      </c>
      <c r="T5041" t="s">
        <v>8</v>
      </c>
      <c r="U5041" t="s">
        <v>22632</v>
      </c>
      <c r="V5041" s="4">
        <v>6.7999999999999999E-5</v>
      </c>
      <c r="W5041" s="4"/>
      <c r="X5041" s="4"/>
      <c r="Z5041" s="10" t="str">
        <f>_xlfn.IFNA(IF(OR(R5041="Y",S5041="Y"),HYPERLINK(".\plots/daily_2016_smallegu_flat.png","daily flat"),HYPERLINK(VLOOKUP($AB5041,linkref!$A$2:$D$68,3,FALSE),VLOOKUP($AB5041,linkref!$A$2:$D$68,2,FALSE))),"")</f>
        <v/>
      </c>
      <c r="AA5041" s="10" t="str">
        <f>_xlfn.IFNA(IF(OR(R5041="Y",S5041="Y"),HYPERLINK(".\plots/diurnal_2016_smallegu_flat.png","diurnal flat"),HYPERLINK(VLOOKUP($AB5041,linkref!$A$2:$D$68,4,FALSE),VLOOKUP($AB5041,linkref!$A$2:$D$68,2,FALSE))),"")</f>
        <v/>
      </c>
      <c r="AB5041" t="str">
        <f>_xlfn.IFNA(VLOOKUP(I5041,units!A$2:B$1765,2,FALSE),"")</f>
        <v/>
      </c>
    </row>
    <row r="5042" spans="1:28" hidden="1" x14ac:dyDescent="0.3">
      <c r="B5042" s="9" t="str">
        <f>_xlfn.IFNA(VLOOKUP(C5042,regions!A$1:B$49,2,FALSE),"")</f>
        <v>South</v>
      </c>
      <c r="C5042" t="s">
        <v>20926</v>
      </c>
      <c r="D5042" s="1" t="s">
        <v>13287</v>
      </c>
      <c r="G5042" t="s">
        <v>13286</v>
      </c>
      <c r="H5042" s="1" t="s">
        <v>13282</v>
      </c>
      <c r="I5042" s="1" t="s">
        <v>19101</v>
      </c>
      <c r="J5042" s="1" t="s">
        <v>19102</v>
      </c>
      <c r="K5042" s="1" t="s">
        <v>19103</v>
      </c>
      <c r="L5042" s="1" t="s">
        <v>1377</v>
      </c>
      <c r="M5042" s="1" t="s">
        <v>110</v>
      </c>
      <c r="P5042" s="1" t="s">
        <v>111</v>
      </c>
      <c r="Q5042" s="1" t="s">
        <v>7060</v>
      </c>
      <c r="S5042" t="str">
        <f t="shared" si="78"/>
        <v>N</v>
      </c>
      <c r="T5042" t="s">
        <v>8</v>
      </c>
      <c r="U5042" t="s">
        <v>22632</v>
      </c>
      <c r="V5042" s="4">
        <v>6.6000000000000005E-5</v>
      </c>
      <c r="W5042" s="4"/>
      <c r="X5042" s="4"/>
      <c r="Z5042" s="10" t="str">
        <f>_xlfn.IFNA(IF(OR(R5042="Y",S5042="Y"),HYPERLINK(".\plots/daily_2016_smallegu_flat.png","daily flat"),HYPERLINK(VLOOKUP($AB5042,linkref!$A$2:$D$68,3,FALSE),VLOOKUP($AB5042,linkref!$A$2:$D$68,2,FALSE))),"")</f>
        <v/>
      </c>
      <c r="AA5042" s="10" t="str">
        <f>_xlfn.IFNA(IF(OR(R5042="Y",S5042="Y"),HYPERLINK(".\plots/diurnal_2016_smallegu_flat.png","diurnal flat"),HYPERLINK(VLOOKUP($AB5042,linkref!$A$2:$D$68,4,FALSE),VLOOKUP($AB5042,linkref!$A$2:$D$68,2,FALSE))),"")</f>
        <v/>
      </c>
      <c r="AB5042" t="str">
        <f>_xlfn.IFNA(VLOOKUP(I5042,units!A$2:B$1765,2,FALSE),"")</f>
        <v/>
      </c>
    </row>
    <row r="5043" spans="1:28" hidden="1" x14ac:dyDescent="0.3">
      <c r="B5043" s="9" t="str">
        <f>_xlfn.IFNA(VLOOKUP(C5043,regions!A$1:B$49,2,FALSE),"")</f>
        <v>South</v>
      </c>
      <c r="C5043" t="s">
        <v>20926</v>
      </c>
      <c r="D5043" s="1" t="s">
        <v>13287</v>
      </c>
      <c r="G5043" t="s">
        <v>13286</v>
      </c>
      <c r="H5043" s="1" t="s">
        <v>13282</v>
      </c>
      <c r="I5043" s="1" t="s">
        <v>19101</v>
      </c>
      <c r="J5043" s="1" t="s">
        <v>19104</v>
      </c>
      <c r="K5043" s="1" t="s">
        <v>19103</v>
      </c>
      <c r="L5043" s="1" t="s">
        <v>1377</v>
      </c>
      <c r="M5043" s="1" t="s">
        <v>110</v>
      </c>
      <c r="P5043" s="1" t="s">
        <v>111</v>
      </c>
      <c r="Q5043" s="1" t="s">
        <v>7060</v>
      </c>
      <c r="S5043" t="str">
        <f t="shared" si="78"/>
        <v>N</v>
      </c>
      <c r="T5043" t="s">
        <v>8</v>
      </c>
      <c r="U5043" t="s">
        <v>22632</v>
      </c>
      <c r="V5043" s="4">
        <v>6.6000000000000005E-5</v>
      </c>
      <c r="W5043" s="4"/>
      <c r="X5043" s="4"/>
      <c r="Z5043" s="10" t="str">
        <f>_xlfn.IFNA(IF(OR(R5043="Y",S5043="Y"),HYPERLINK(".\plots/daily_2016_smallegu_flat.png","daily flat"),HYPERLINK(VLOOKUP($AB5043,linkref!$A$2:$D$68,3,FALSE),VLOOKUP($AB5043,linkref!$A$2:$D$68,2,FALSE))),"")</f>
        <v/>
      </c>
      <c r="AA5043" s="10" t="str">
        <f>_xlfn.IFNA(IF(OR(R5043="Y",S5043="Y"),HYPERLINK(".\plots/diurnal_2016_smallegu_flat.png","diurnal flat"),HYPERLINK(VLOOKUP($AB5043,linkref!$A$2:$D$68,4,FALSE),VLOOKUP($AB5043,linkref!$A$2:$D$68,2,FALSE))),"")</f>
        <v/>
      </c>
      <c r="AB5043" t="str">
        <f>_xlfn.IFNA(VLOOKUP(I5043,units!A$2:B$1765,2,FALSE),"")</f>
        <v/>
      </c>
    </row>
    <row r="5044" spans="1:28" hidden="1" x14ac:dyDescent="0.3">
      <c r="B5044" s="9" t="str">
        <f>_xlfn.IFNA(VLOOKUP(C5044,regions!A$1:B$49,2,FALSE),"")</f>
        <v>West</v>
      </c>
      <c r="C5044" t="s">
        <v>20905</v>
      </c>
      <c r="D5044" s="1" t="s">
        <v>103</v>
      </c>
      <c r="G5044" t="s">
        <v>11245</v>
      </c>
      <c r="H5044" s="1" t="s">
        <v>15841</v>
      </c>
      <c r="I5044" s="1" t="s">
        <v>21868</v>
      </c>
      <c r="J5044" s="1" t="s">
        <v>21869</v>
      </c>
      <c r="K5044" s="1" t="s">
        <v>21870</v>
      </c>
      <c r="L5044" s="1" t="s">
        <v>1946</v>
      </c>
      <c r="M5044" s="1" t="s">
        <v>110</v>
      </c>
      <c r="Q5044" s="1" t="s">
        <v>254</v>
      </c>
      <c r="S5044" t="str">
        <f t="shared" si="78"/>
        <v>N</v>
      </c>
      <c r="T5044" t="s">
        <v>8</v>
      </c>
      <c r="U5044" t="s">
        <v>112</v>
      </c>
      <c r="V5044" s="4">
        <v>6.3560999999999997E-5</v>
      </c>
      <c r="W5044" s="4">
        <v>2.0081600000000001E-4</v>
      </c>
      <c r="X5044" s="4">
        <v>1.1411E-5</v>
      </c>
      <c r="Y5044">
        <v>100</v>
      </c>
      <c r="Z5044" s="10" t="str">
        <f>_xlfn.IFNA(IF(OR(R5044="Y",S5044="Y"),HYPERLINK(".\plots/daily_2016_smallegu_flat.png","daily flat"),HYPERLINK(VLOOKUP($AB5044,linkref!$A$2:$D$68,3,FALSE),VLOOKUP($AB5044,linkref!$A$2:$D$68,2,FALSE))),"")</f>
        <v/>
      </c>
      <c r="AA5044" s="10" t="str">
        <f>_xlfn.IFNA(IF(OR(R5044="Y",S5044="Y"),HYPERLINK(".\plots/diurnal_2016_smallegu_flat.png","diurnal flat"),HYPERLINK(VLOOKUP($AB5044,linkref!$A$2:$D$68,4,FALSE),VLOOKUP($AB5044,linkref!$A$2:$D$68,2,FALSE))),"")</f>
        <v/>
      </c>
      <c r="AB5044" t="str">
        <f>_xlfn.IFNA(VLOOKUP(I5044,units!A$2:B$1765,2,FALSE),"")</f>
        <v/>
      </c>
    </row>
    <row r="5045" spans="1:28" hidden="1" x14ac:dyDescent="0.3">
      <c r="B5045" s="9" t="str">
        <f>_xlfn.IFNA(VLOOKUP(C5045,regions!A$1:B$49,2,FALSE),"")</f>
        <v>West</v>
      </c>
      <c r="C5045" t="s">
        <v>20905</v>
      </c>
      <c r="D5045" s="1" t="s">
        <v>103</v>
      </c>
      <c r="G5045" t="s">
        <v>11245</v>
      </c>
      <c r="H5045" s="1" t="s">
        <v>15841</v>
      </c>
      <c r="I5045" s="1" t="s">
        <v>21871</v>
      </c>
      <c r="J5045" s="1" t="s">
        <v>21872</v>
      </c>
      <c r="K5045" s="1" t="s">
        <v>21873</v>
      </c>
      <c r="L5045" s="1" t="s">
        <v>1946</v>
      </c>
      <c r="M5045" s="1" t="s">
        <v>110</v>
      </c>
      <c r="Q5045" s="1" t="s">
        <v>254</v>
      </c>
      <c r="S5045" t="str">
        <f t="shared" si="78"/>
        <v>N</v>
      </c>
      <c r="T5045" t="s">
        <v>8</v>
      </c>
      <c r="U5045" t="s">
        <v>112</v>
      </c>
      <c r="V5045" s="4">
        <v>6.1915000000000006E-5</v>
      </c>
      <c r="W5045" s="4">
        <v>1.9561399999999999E-4</v>
      </c>
      <c r="X5045" s="4">
        <v>1.11159999999999E-5</v>
      </c>
      <c r="Y5045">
        <v>100</v>
      </c>
      <c r="Z5045" s="10" t="str">
        <f>_xlfn.IFNA(IF(OR(R5045="Y",S5045="Y"),HYPERLINK(".\plots/daily_2016_smallegu_flat.png","daily flat"),HYPERLINK(VLOOKUP($AB5045,linkref!$A$2:$D$68,3,FALSE),VLOOKUP($AB5045,linkref!$A$2:$D$68,2,FALSE))),"")</f>
        <v/>
      </c>
      <c r="AA5045" s="10" t="str">
        <f>_xlfn.IFNA(IF(OR(R5045="Y",S5045="Y"),HYPERLINK(".\plots/diurnal_2016_smallegu_flat.png","diurnal flat"),HYPERLINK(VLOOKUP($AB5045,linkref!$A$2:$D$68,4,FALSE),VLOOKUP($AB5045,linkref!$A$2:$D$68,2,FALSE))),"")</f>
        <v/>
      </c>
      <c r="AB5045" t="str">
        <f>_xlfn.IFNA(VLOOKUP(I5045,units!A$2:B$1765,2,FALSE),"")</f>
        <v/>
      </c>
    </row>
    <row r="5046" spans="1:28" x14ac:dyDescent="0.3">
      <c r="A5046" s="1" t="s">
        <v>7753</v>
      </c>
      <c r="B5046" s="9" t="str">
        <f>_xlfn.IFNA(VLOOKUP(C5046,regions!A$1:B$49,2,FALSE),"")</f>
        <v>West</v>
      </c>
      <c r="C5046" t="s">
        <v>20905</v>
      </c>
      <c r="D5046" s="1" t="s">
        <v>517</v>
      </c>
      <c r="E5046" s="1" t="s">
        <v>7747</v>
      </c>
      <c r="F5046" s="1" t="s">
        <v>40</v>
      </c>
      <c r="G5046" t="s">
        <v>7752</v>
      </c>
      <c r="H5046" s="1" t="s">
        <v>7748</v>
      </c>
      <c r="I5046" s="1" t="s">
        <v>7754</v>
      </c>
      <c r="J5046" s="1" t="s">
        <v>7755</v>
      </c>
      <c r="K5046" s="1" t="s">
        <v>7756</v>
      </c>
      <c r="L5046" s="1" t="s">
        <v>7757</v>
      </c>
      <c r="M5046" s="1" t="s">
        <v>324</v>
      </c>
      <c r="N5046" t="s">
        <v>516</v>
      </c>
      <c r="O5046" t="s">
        <v>516</v>
      </c>
      <c r="P5046" s="1" t="s">
        <v>111</v>
      </c>
      <c r="Q5046" s="1" t="s">
        <v>254</v>
      </c>
      <c r="R5046" t="s">
        <v>19</v>
      </c>
      <c r="S5046" t="str">
        <f t="shared" si="78"/>
        <v>N</v>
      </c>
      <c r="T5046" t="s">
        <v>19</v>
      </c>
      <c r="V5046" s="12">
        <v>6.0000000000000002E-5</v>
      </c>
      <c r="X5046" s="12">
        <v>2.0000000000000002E-5</v>
      </c>
      <c r="Y5046">
        <v>8736</v>
      </c>
      <c r="Z5046" s="10" t="str">
        <f>_xlfn.IFNA(IF(OR(R5046="Y",S5046="Y"),HYPERLINK(".\plots/daily_2016_smallegu_flat.png","daily flat"),HYPERLINK(VLOOKUP($AB5046,linkref!$A$2:$D$68,3,FALSE),VLOOKUP($AB5046,linkref!$A$2:$D$68,2,FALSE))),"")</f>
        <v>West Other Nonpeaking</v>
      </c>
      <c r="AA5046" s="10" t="str">
        <f>_xlfn.IFNA(IF(OR(R5046="Y",S5046="Y"),HYPERLINK(".\plots/diurnal_2016_smallegu_flat.png","diurnal flat"),HYPERLINK(VLOOKUP($AB5046,linkref!$A$2:$D$68,4,FALSE),VLOOKUP($AB5046,linkref!$A$2:$D$68,2,FALSE))),"")</f>
        <v>West Other Nonpeaking</v>
      </c>
      <c r="AB5046" t="str">
        <f>_xlfn.IFNA(VLOOKUP(I5046,units!A$2:B$1765,2,FALSE),"")</f>
        <v>West_other_nonpeak</v>
      </c>
    </row>
    <row r="5047" spans="1:28" hidden="1" x14ac:dyDescent="0.3">
      <c r="B5047" s="9" t="str">
        <f>_xlfn.IFNA(VLOOKUP(C5047,regions!A$1:B$49,2,FALSE),"")</f>
        <v>West</v>
      </c>
      <c r="C5047" t="s">
        <v>20905</v>
      </c>
      <c r="D5047" s="1" t="s">
        <v>594</v>
      </c>
      <c r="G5047" t="s">
        <v>12069</v>
      </c>
      <c r="H5047" s="1" t="s">
        <v>21237</v>
      </c>
      <c r="I5047" s="1" t="s">
        <v>21238</v>
      </c>
      <c r="J5047" s="1" t="s">
        <v>21239</v>
      </c>
      <c r="K5047" s="1" t="s">
        <v>21240</v>
      </c>
      <c r="L5047" s="1" t="s">
        <v>21241</v>
      </c>
      <c r="M5047" s="1" t="s">
        <v>110</v>
      </c>
      <c r="Q5047" s="1" t="s">
        <v>254</v>
      </c>
      <c r="S5047" t="str">
        <f t="shared" si="78"/>
        <v>N</v>
      </c>
      <c r="T5047" t="s">
        <v>8</v>
      </c>
      <c r="U5047" t="s">
        <v>112</v>
      </c>
      <c r="V5047" s="4">
        <v>5.8818199999999999E-5</v>
      </c>
      <c r="W5047" s="4">
        <v>2.30821E-5</v>
      </c>
      <c r="X5047" s="4">
        <v>1.5851700000000001E-6</v>
      </c>
      <c r="Y5047">
        <v>1</v>
      </c>
      <c r="Z5047" s="10" t="str">
        <f>_xlfn.IFNA(IF(OR(R5047="Y",S5047="Y"),HYPERLINK(".\plots/daily_2016_smallegu_flat.png","daily flat"),HYPERLINK(VLOOKUP($AB5047,linkref!$A$2:$D$68,3,FALSE),VLOOKUP($AB5047,linkref!$A$2:$D$68,2,FALSE))),"")</f>
        <v/>
      </c>
      <c r="AA5047" s="10" t="str">
        <f>_xlfn.IFNA(IF(OR(R5047="Y",S5047="Y"),HYPERLINK(".\plots/diurnal_2016_smallegu_flat.png","diurnal flat"),HYPERLINK(VLOOKUP($AB5047,linkref!$A$2:$D$68,4,FALSE),VLOOKUP($AB5047,linkref!$A$2:$D$68,2,FALSE))),"")</f>
        <v/>
      </c>
      <c r="AB5047" t="str">
        <f>_xlfn.IFNA(VLOOKUP(I5047,units!A$2:B$1765,2,FALSE),"")</f>
        <v/>
      </c>
    </row>
    <row r="5048" spans="1:28" x14ac:dyDescent="0.3">
      <c r="A5048" s="1" t="s">
        <v>7525</v>
      </c>
      <c r="B5048" s="9" t="str">
        <f>_xlfn.IFNA(VLOOKUP(C5048,regions!A$1:B$49,2,FALSE),"")</f>
        <v>South</v>
      </c>
      <c r="C5048" t="s">
        <v>20945</v>
      </c>
      <c r="D5048" s="1" t="s">
        <v>7519</v>
      </c>
      <c r="E5048" s="1" t="s">
        <v>7517</v>
      </c>
      <c r="F5048" s="1" t="s">
        <v>7526</v>
      </c>
      <c r="G5048" t="s">
        <v>7524</v>
      </c>
      <c r="H5048" s="1" t="s">
        <v>7520</v>
      </c>
      <c r="I5048" s="1" t="s">
        <v>7527</v>
      </c>
      <c r="J5048" s="1" t="s">
        <v>7528</v>
      </c>
      <c r="K5048" s="1" t="s">
        <v>7529</v>
      </c>
      <c r="L5048" s="1" t="s">
        <v>229</v>
      </c>
      <c r="M5048" s="1" t="s">
        <v>110</v>
      </c>
      <c r="N5048" t="s">
        <v>128</v>
      </c>
      <c r="O5048" t="s">
        <v>219</v>
      </c>
      <c r="P5048" s="1" t="s">
        <v>111</v>
      </c>
      <c r="Q5048" s="1" t="s">
        <v>136</v>
      </c>
      <c r="R5048" t="s">
        <v>19</v>
      </c>
      <c r="S5048" t="str">
        <f t="shared" si="78"/>
        <v>N</v>
      </c>
      <c r="T5048" t="s">
        <v>19</v>
      </c>
      <c r="U5048" t="s">
        <v>112</v>
      </c>
      <c r="V5048" s="12">
        <v>5.5071200000000002E-5</v>
      </c>
      <c r="W5048" s="12">
        <v>5.7036900000000001E-2</v>
      </c>
      <c r="X5048" s="12">
        <v>2.9382599999999998E-2</v>
      </c>
      <c r="Y5048">
        <v>121</v>
      </c>
      <c r="Z5048" s="10" t="str">
        <f>_xlfn.IFNA(IF(OR(R5048="Y",S5048="Y"),HYPERLINK(".\plots/daily_2016_smallegu_flat.png","daily flat"),HYPERLINK(VLOOKUP($AB5048,linkref!$A$2:$D$68,3,FALSE),VLOOKUP($AB5048,linkref!$A$2:$D$68,2,FALSE))),"")</f>
        <v>South Oil Peaking</v>
      </c>
      <c r="AA5048" s="10" t="str">
        <f>_xlfn.IFNA(IF(OR(R5048="Y",S5048="Y"),HYPERLINK(".\plots/diurnal_2016_smallegu_flat.png","diurnal flat"),HYPERLINK(VLOOKUP($AB5048,linkref!$A$2:$D$68,4,FALSE),VLOOKUP($AB5048,linkref!$A$2:$D$68,2,FALSE))),"")</f>
        <v>South Oil Peaking</v>
      </c>
      <c r="AB5048" t="str">
        <f>_xlfn.IFNA(VLOOKUP(I5048,units!A$2:B$1765,2,FALSE),"")</f>
        <v>South_oil_peak</v>
      </c>
    </row>
    <row r="5049" spans="1:28" hidden="1" x14ac:dyDescent="0.3">
      <c r="B5049" s="9" t="str">
        <f>_xlfn.IFNA(VLOOKUP(C5049,regions!A$1:B$49,2,FALSE),"")</f>
        <v>West</v>
      </c>
      <c r="C5049" t="s">
        <v>20905</v>
      </c>
      <c r="D5049" s="1" t="s">
        <v>103</v>
      </c>
      <c r="G5049" t="s">
        <v>16904</v>
      </c>
      <c r="H5049" s="1" t="s">
        <v>16900</v>
      </c>
      <c r="I5049" s="1" t="s">
        <v>16901</v>
      </c>
      <c r="J5049" s="1" t="s">
        <v>16902</v>
      </c>
      <c r="K5049" s="1" t="s">
        <v>16903</v>
      </c>
      <c r="L5049" s="1" t="s">
        <v>522</v>
      </c>
      <c r="M5049" s="1" t="s">
        <v>110</v>
      </c>
      <c r="P5049" s="1" t="s">
        <v>111</v>
      </c>
      <c r="Q5049" s="1" t="s">
        <v>254</v>
      </c>
      <c r="S5049" t="str">
        <f t="shared" si="78"/>
        <v>N</v>
      </c>
      <c r="T5049" t="s">
        <v>8</v>
      </c>
      <c r="U5049" t="s">
        <v>22632</v>
      </c>
      <c r="V5049" s="4">
        <v>5.3637999999999997E-5</v>
      </c>
      <c r="W5049" s="4">
        <v>6.6000000000000003E-7</v>
      </c>
      <c r="X5049" s="4">
        <v>4.3000000000000001E-8</v>
      </c>
      <c r="Y5049">
        <v>30</v>
      </c>
      <c r="Z5049" s="10" t="str">
        <f>_xlfn.IFNA(IF(OR(R5049="Y",S5049="Y"),HYPERLINK(".\plots/daily_2016_smallegu_flat.png","daily flat"),HYPERLINK(VLOOKUP($AB5049,linkref!$A$2:$D$68,3,FALSE),VLOOKUP($AB5049,linkref!$A$2:$D$68,2,FALSE))),"")</f>
        <v/>
      </c>
      <c r="AA5049" s="10" t="str">
        <f>_xlfn.IFNA(IF(OR(R5049="Y",S5049="Y"),HYPERLINK(".\plots/diurnal_2016_smallegu_flat.png","diurnal flat"),HYPERLINK(VLOOKUP($AB5049,linkref!$A$2:$D$68,4,FALSE),VLOOKUP($AB5049,linkref!$A$2:$D$68,2,FALSE))),"")</f>
        <v/>
      </c>
      <c r="AB5049" t="str">
        <f>_xlfn.IFNA(VLOOKUP(I5049,units!A$2:B$1765,2,FALSE),"")</f>
        <v/>
      </c>
    </row>
    <row r="5050" spans="1:28" hidden="1" x14ac:dyDescent="0.3">
      <c r="B5050" s="9" t="str">
        <f>_xlfn.IFNA(VLOOKUP(C5050,regions!A$1:B$49,2,FALSE),"")</f>
        <v>SESARM</v>
      </c>
      <c r="C5050" t="s">
        <v>20935</v>
      </c>
      <c r="D5050" s="1" t="s">
        <v>12218</v>
      </c>
      <c r="G5050" t="s">
        <v>12217</v>
      </c>
      <c r="H5050" s="1" t="s">
        <v>12216</v>
      </c>
      <c r="I5050" s="1" t="s">
        <v>12219</v>
      </c>
      <c r="J5050" s="1" t="s">
        <v>12220</v>
      </c>
      <c r="K5050" s="1" t="s">
        <v>12221</v>
      </c>
      <c r="L5050" s="1" t="s">
        <v>253</v>
      </c>
      <c r="M5050" s="1" t="s">
        <v>110</v>
      </c>
      <c r="P5050" s="1" t="s">
        <v>111</v>
      </c>
      <c r="Q5050" s="1" t="s">
        <v>254</v>
      </c>
      <c r="S5050" t="str">
        <f t="shared" si="78"/>
        <v>N</v>
      </c>
      <c r="T5050" t="s">
        <v>8</v>
      </c>
      <c r="U5050" t="s">
        <v>22632</v>
      </c>
      <c r="V5050" s="4">
        <v>3.8500000000000001E-5</v>
      </c>
      <c r="W5050" s="4">
        <v>2.52E-6</v>
      </c>
      <c r="X5050" s="4">
        <v>2.0700000000000001E-6</v>
      </c>
      <c r="Y5050">
        <v>1</v>
      </c>
      <c r="Z5050" s="10" t="str">
        <f>_xlfn.IFNA(IF(OR(R5050="Y",S5050="Y"),HYPERLINK(".\plots/daily_2016_smallegu_flat.png","daily flat"),HYPERLINK(VLOOKUP($AB5050,linkref!$A$2:$D$68,3,FALSE),VLOOKUP($AB5050,linkref!$A$2:$D$68,2,FALSE))),"")</f>
        <v/>
      </c>
      <c r="AA5050" s="10" t="str">
        <f>_xlfn.IFNA(IF(OR(R5050="Y",S5050="Y"),HYPERLINK(".\plots/diurnal_2016_smallegu_flat.png","diurnal flat"),HYPERLINK(VLOOKUP($AB5050,linkref!$A$2:$D$68,4,FALSE),VLOOKUP($AB5050,linkref!$A$2:$D$68,2,FALSE))),"")</f>
        <v/>
      </c>
      <c r="AB5050" t="str">
        <f>_xlfn.IFNA(VLOOKUP(I5050,units!A$2:B$1765,2,FALSE),"")</f>
        <v/>
      </c>
    </row>
    <row r="5051" spans="1:28" hidden="1" x14ac:dyDescent="0.3">
      <c r="B5051" s="9" t="str">
        <f>_xlfn.IFNA(VLOOKUP(C5051,regions!A$1:B$49,2,FALSE),"")</f>
        <v>West</v>
      </c>
      <c r="C5051" t="s">
        <v>20905</v>
      </c>
      <c r="D5051" s="1" t="s">
        <v>381</v>
      </c>
      <c r="G5051" t="s">
        <v>20834</v>
      </c>
      <c r="H5051" s="1" t="s">
        <v>20830</v>
      </c>
      <c r="I5051" s="1" t="s">
        <v>20831</v>
      </c>
      <c r="J5051" s="1" t="s">
        <v>20832</v>
      </c>
      <c r="K5051" s="1" t="s">
        <v>20833</v>
      </c>
      <c r="L5051" s="1" t="s">
        <v>522</v>
      </c>
      <c r="M5051" s="1" t="s">
        <v>110</v>
      </c>
      <c r="P5051" s="1" t="s">
        <v>111</v>
      </c>
      <c r="Q5051" s="1" t="s">
        <v>7060</v>
      </c>
      <c r="S5051" t="str">
        <f t="shared" si="78"/>
        <v>N</v>
      </c>
      <c r="T5051" t="s">
        <v>8</v>
      </c>
      <c r="U5051" t="s">
        <v>22632</v>
      </c>
      <c r="V5051" s="4">
        <v>2.5341E-5</v>
      </c>
      <c r="W5051" s="4">
        <v>1.1310000000000001E-6</v>
      </c>
      <c r="X5051" s="4">
        <v>5.1E-8</v>
      </c>
      <c r="Y5051">
        <v>50</v>
      </c>
      <c r="Z5051" s="10" t="str">
        <f>_xlfn.IFNA(IF(OR(R5051="Y",S5051="Y"),HYPERLINK(".\plots/daily_2016_smallegu_flat.png","daily flat"),HYPERLINK(VLOOKUP($AB5051,linkref!$A$2:$D$68,3,FALSE),VLOOKUP($AB5051,linkref!$A$2:$D$68,2,FALSE))),"")</f>
        <v/>
      </c>
      <c r="AA5051" s="10" t="str">
        <f>_xlfn.IFNA(IF(OR(R5051="Y",S5051="Y"),HYPERLINK(".\plots/diurnal_2016_smallegu_flat.png","diurnal flat"),HYPERLINK(VLOOKUP($AB5051,linkref!$A$2:$D$68,4,FALSE),VLOOKUP($AB5051,linkref!$A$2:$D$68,2,FALSE))),"")</f>
        <v/>
      </c>
      <c r="AB5051" t="str">
        <f>_xlfn.IFNA(VLOOKUP(I5051,units!A$2:B$1765,2,FALSE),"")</f>
        <v/>
      </c>
    </row>
    <row r="5052" spans="1:28" hidden="1" x14ac:dyDescent="0.3">
      <c r="B5052" s="9" t="str">
        <f>_xlfn.IFNA(VLOOKUP(C5052,regions!A$1:B$49,2,FALSE),"")</f>
        <v>West</v>
      </c>
      <c r="C5052" t="s">
        <v>20905</v>
      </c>
      <c r="D5052" s="1" t="s">
        <v>103</v>
      </c>
      <c r="G5052" t="s">
        <v>17041</v>
      </c>
      <c r="H5052" s="1" t="s">
        <v>17037</v>
      </c>
      <c r="I5052" s="1" t="s">
        <v>17038</v>
      </c>
      <c r="J5052" s="1" t="s">
        <v>17039</v>
      </c>
      <c r="K5052" s="1" t="s">
        <v>17040</v>
      </c>
      <c r="L5052" s="1" t="s">
        <v>253</v>
      </c>
      <c r="M5052" s="1" t="s">
        <v>110</v>
      </c>
      <c r="Q5052" s="1" t="s">
        <v>254</v>
      </c>
      <c r="S5052" t="str">
        <f t="shared" si="78"/>
        <v>N</v>
      </c>
      <c r="T5052" t="s">
        <v>8</v>
      </c>
      <c r="U5052" t="s">
        <v>22632</v>
      </c>
      <c r="V5052" s="4">
        <v>2.2802E-5</v>
      </c>
      <c r="W5052" s="4">
        <v>1.59E-6</v>
      </c>
      <c r="X5052" s="4">
        <v>1.0999999999999999E-8</v>
      </c>
      <c r="Y5052">
        <v>20</v>
      </c>
      <c r="Z5052" s="10" t="str">
        <f>_xlfn.IFNA(IF(OR(R5052="Y",S5052="Y"),HYPERLINK(".\plots/daily_2016_smallegu_flat.png","daily flat"),HYPERLINK(VLOOKUP($AB5052,linkref!$A$2:$D$68,3,FALSE),VLOOKUP($AB5052,linkref!$A$2:$D$68,2,FALSE))),"")</f>
        <v/>
      </c>
      <c r="AA5052" s="10" t="str">
        <f>_xlfn.IFNA(IF(OR(R5052="Y",S5052="Y"),HYPERLINK(".\plots/diurnal_2016_smallegu_flat.png","diurnal flat"),HYPERLINK(VLOOKUP($AB5052,linkref!$A$2:$D$68,4,FALSE),VLOOKUP($AB5052,linkref!$A$2:$D$68,2,FALSE))),"")</f>
        <v/>
      </c>
      <c r="AB5052" t="str">
        <f>_xlfn.IFNA(VLOOKUP(I5052,units!A$2:B$1765,2,FALSE),"")</f>
        <v/>
      </c>
    </row>
    <row r="5053" spans="1:28" x14ac:dyDescent="0.3">
      <c r="A5053" s="1" t="s">
        <v>4984</v>
      </c>
      <c r="B5053" s="9" t="str">
        <f>_xlfn.IFNA(VLOOKUP(C5053,regions!A$1:B$49,2,FALSE),"")</f>
        <v>LADCO</v>
      </c>
      <c r="C5053" t="s">
        <v>20903</v>
      </c>
      <c r="D5053" s="1" t="s">
        <v>4986</v>
      </c>
      <c r="E5053" s="1" t="s">
        <v>4985</v>
      </c>
      <c r="F5053" s="1" t="s">
        <v>389</v>
      </c>
      <c r="G5053" t="s">
        <v>4991</v>
      </c>
      <c r="H5053" s="1" t="s">
        <v>4987</v>
      </c>
      <c r="I5053" s="1" t="s">
        <v>4988</v>
      </c>
      <c r="J5053" s="1" t="s">
        <v>4989</v>
      </c>
      <c r="K5053" s="1" t="s">
        <v>4990</v>
      </c>
      <c r="L5053" s="1" t="s">
        <v>69</v>
      </c>
      <c r="M5053" s="1" t="s">
        <v>51</v>
      </c>
      <c r="N5053" t="s">
        <v>41</v>
      </c>
      <c r="O5053" t="s">
        <v>43</v>
      </c>
      <c r="P5053" s="1" t="s">
        <v>52</v>
      </c>
      <c r="Q5053" s="1" t="s">
        <v>49</v>
      </c>
      <c r="R5053" t="s">
        <v>8</v>
      </c>
      <c r="S5053" t="str">
        <f t="shared" si="78"/>
        <v>Y</v>
      </c>
      <c r="T5053" t="s">
        <v>19</v>
      </c>
      <c r="V5053" s="12">
        <v>1.0000000000000001E-5</v>
      </c>
      <c r="W5053" s="12">
        <v>3.2110000000000001E-8</v>
      </c>
      <c r="X5053" s="12">
        <v>1.2E-8</v>
      </c>
      <c r="Z5053" s="10" t="str">
        <f>_xlfn.IFNA(IF(OR(R5053="Y",S5053="Y"),HYPERLINK(".\plots/daily_2016_smallegu_flat.png","daily flat"),HYPERLINK(VLOOKUP($AB5053,linkref!$A$2:$D$68,3,FALSE),VLOOKUP($AB5053,linkref!$A$2:$D$68,2,FALSE))),"")</f>
        <v>daily flat</v>
      </c>
      <c r="AA5053" s="10" t="str">
        <f>_xlfn.IFNA(IF(OR(R5053="Y",S5053="Y"),HYPERLINK(".\plots/diurnal_2016_smallegu_flat.png","diurnal flat"),HYPERLINK(VLOOKUP($AB5053,linkref!$A$2:$D$68,4,FALSE),VLOOKUP($AB5053,linkref!$A$2:$D$68,2,FALSE))),"")</f>
        <v>diurnal flat</v>
      </c>
      <c r="AB5053" t="str">
        <f>_xlfn.IFNA(VLOOKUP(I5053,units!A$2:B$1765,2,FALSE),"")</f>
        <v>LADCO_other_nonpeak</v>
      </c>
    </row>
    <row r="5054" spans="1:28" hidden="1" x14ac:dyDescent="0.3">
      <c r="B5054" s="9" t="str">
        <f>_xlfn.IFNA(VLOOKUP(C5054,regions!A$1:B$49,2,FALSE),"")</f>
        <v/>
      </c>
      <c r="C5054" t="s">
        <v>20966</v>
      </c>
      <c r="D5054" s="1" t="s">
        <v>14793</v>
      </c>
      <c r="G5054" t="s">
        <v>14798</v>
      </c>
      <c r="H5054" s="1" t="s">
        <v>14794</v>
      </c>
      <c r="I5054" s="1" t="s">
        <v>14814</v>
      </c>
      <c r="J5054" s="1" t="s">
        <v>14815</v>
      </c>
      <c r="K5054" s="1" t="s">
        <v>14816</v>
      </c>
      <c r="L5054" s="1" t="s">
        <v>253</v>
      </c>
      <c r="M5054" s="1" t="s">
        <v>110</v>
      </c>
      <c r="P5054" s="1" t="s">
        <v>111</v>
      </c>
      <c r="Q5054" s="1" t="s">
        <v>254</v>
      </c>
      <c r="S5054" t="str">
        <f t="shared" si="78"/>
        <v>N</v>
      </c>
      <c r="T5054" t="s">
        <v>8</v>
      </c>
      <c r="U5054" t="s">
        <v>22632</v>
      </c>
      <c r="V5054" s="4">
        <v>0</v>
      </c>
      <c r="W5054" s="4">
        <v>0</v>
      </c>
      <c r="X5054" s="4">
        <v>0</v>
      </c>
      <c r="Z5054" s="10" t="str">
        <f>_xlfn.IFNA(IF(OR(R5054="Y",S5054="Y"),HYPERLINK(".\plots/daily_2016_smallegu_flat.png","daily flat"),HYPERLINK(VLOOKUP($AB5054,linkref!$A$2:$D$68,3,FALSE),VLOOKUP($AB5054,linkref!$A$2:$D$68,2,FALSE))),"")</f>
        <v/>
      </c>
      <c r="AA5054" s="10" t="str">
        <f>_xlfn.IFNA(IF(OR(R5054="Y",S5054="Y"),HYPERLINK(".\plots/diurnal_2016_smallegu_flat.png","diurnal flat"),HYPERLINK(VLOOKUP($AB5054,linkref!$A$2:$D$68,4,FALSE),VLOOKUP($AB5054,linkref!$A$2:$D$68,2,FALSE))),"")</f>
        <v/>
      </c>
      <c r="AB5054" t="str">
        <f>_xlfn.IFNA(VLOOKUP(I5054,units!A$2:B$1765,2,FALSE),"")</f>
        <v/>
      </c>
    </row>
    <row r="5055" spans="1:28" x14ac:dyDescent="0.3">
      <c r="A5055" s="1" t="s">
        <v>4999</v>
      </c>
      <c r="B5055" s="9" t="str">
        <f>_xlfn.IFNA(VLOOKUP(C5055,regions!A$1:B$49,2,FALSE),"")</f>
        <v>LADCO</v>
      </c>
      <c r="C5055" t="s">
        <v>20903</v>
      </c>
      <c r="D5055" s="1" t="s">
        <v>4986</v>
      </c>
      <c r="E5055" s="1" t="s">
        <v>4985</v>
      </c>
      <c r="F5055" s="1" t="s">
        <v>5000</v>
      </c>
      <c r="G5055" t="s">
        <v>4991</v>
      </c>
      <c r="H5055" s="1" t="s">
        <v>4987</v>
      </c>
      <c r="I5055" s="1" t="s">
        <v>5001</v>
      </c>
      <c r="J5055" s="1" t="s">
        <v>5002</v>
      </c>
      <c r="K5055" s="1" t="s">
        <v>5003</v>
      </c>
      <c r="L5055" s="1" t="s">
        <v>69</v>
      </c>
      <c r="M5055" s="1" t="s">
        <v>51</v>
      </c>
      <c r="N5055" t="s">
        <v>41</v>
      </c>
      <c r="O5055" t="s">
        <v>43</v>
      </c>
      <c r="P5055" s="1" t="s">
        <v>52</v>
      </c>
      <c r="Q5055" s="1" t="s">
        <v>49</v>
      </c>
      <c r="R5055" t="s">
        <v>8</v>
      </c>
      <c r="S5055" t="str">
        <f t="shared" si="78"/>
        <v>Y</v>
      </c>
      <c r="T5055" t="s">
        <v>19</v>
      </c>
      <c r="V5055" s="12">
        <v>1.0000000000000001E-5</v>
      </c>
      <c r="W5055" s="12">
        <v>3.2110000000000001E-8</v>
      </c>
      <c r="X5055" s="12">
        <v>1.2E-8</v>
      </c>
      <c r="Z5055" s="10" t="str">
        <f>_xlfn.IFNA(IF(OR(R5055="Y",S5055="Y"),HYPERLINK(".\plots/daily_2016_smallegu_flat.png","daily flat"),HYPERLINK(VLOOKUP($AB5055,linkref!$A$2:$D$68,3,FALSE),VLOOKUP($AB5055,linkref!$A$2:$D$68,2,FALSE))),"")</f>
        <v>daily flat</v>
      </c>
      <c r="AA5055" s="10" t="str">
        <f>_xlfn.IFNA(IF(OR(R5055="Y",S5055="Y"),HYPERLINK(".\plots/diurnal_2016_smallegu_flat.png","diurnal flat"),HYPERLINK(VLOOKUP($AB5055,linkref!$A$2:$D$68,4,FALSE),VLOOKUP($AB5055,linkref!$A$2:$D$68,2,FALSE))),"")</f>
        <v>diurnal flat</v>
      </c>
      <c r="AB5055" t="str">
        <f>_xlfn.IFNA(VLOOKUP(I5055,units!A$2:B$1765,2,FALSE),"")</f>
        <v>LADCO_other_nonpeak</v>
      </c>
    </row>
    <row r="5056" spans="1:28" x14ac:dyDescent="0.3">
      <c r="A5056" s="1" t="s">
        <v>8310</v>
      </c>
      <c r="B5056" s="9" t="str">
        <f>_xlfn.IFNA(VLOOKUP(C5056,regions!A$1:B$49,2,FALSE),"")</f>
        <v>West</v>
      </c>
      <c r="C5056" t="s">
        <v>20905</v>
      </c>
      <c r="D5056" s="1" t="s">
        <v>340</v>
      </c>
      <c r="E5056" s="1" t="s">
        <v>8311</v>
      </c>
      <c r="F5056" s="1" t="s">
        <v>143</v>
      </c>
      <c r="G5056" t="s">
        <v>8316</v>
      </c>
      <c r="H5056" s="1" t="s">
        <v>8312</v>
      </c>
      <c r="I5056" s="1" t="s">
        <v>8313</v>
      </c>
      <c r="J5056" s="1" t="s">
        <v>8314</v>
      </c>
      <c r="K5056" s="1" t="s">
        <v>8315</v>
      </c>
      <c r="L5056" s="1" t="s">
        <v>135</v>
      </c>
      <c r="M5056" s="1" t="s">
        <v>110</v>
      </c>
      <c r="N5056" t="s">
        <v>128</v>
      </c>
      <c r="O5056" t="s">
        <v>219</v>
      </c>
      <c r="Q5056" s="1" t="s">
        <v>136</v>
      </c>
      <c r="R5056" t="s">
        <v>19</v>
      </c>
      <c r="S5056" t="str">
        <f t="shared" si="78"/>
        <v>N</v>
      </c>
      <c r="T5056" t="s">
        <v>19</v>
      </c>
      <c r="U5056" t="s">
        <v>22632</v>
      </c>
      <c r="V5056" s="12">
        <v>1.0000000000000001E-5</v>
      </c>
      <c r="Y5056">
        <v>8736</v>
      </c>
      <c r="Z5056" s="10" t="str">
        <f>_xlfn.IFNA(IF(OR(R5056="Y",S5056="Y"),HYPERLINK(".\plots/daily_2016_smallegu_flat.png","daily flat"),HYPERLINK(VLOOKUP($AB5056,linkref!$A$2:$D$68,3,FALSE),VLOOKUP($AB5056,linkref!$A$2:$D$68,2,FALSE))),"")</f>
        <v>West Gas Peaking</v>
      </c>
      <c r="AA5056" s="10" t="str">
        <f>_xlfn.IFNA(IF(OR(R5056="Y",S5056="Y"),HYPERLINK(".\plots/diurnal_2016_smallegu_flat.png","diurnal flat"),HYPERLINK(VLOOKUP($AB5056,linkref!$A$2:$D$68,4,FALSE),VLOOKUP($AB5056,linkref!$A$2:$D$68,2,FALSE))),"")</f>
        <v>West Gas Peaking</v>
      </c>
      <c r="AB5056" t="str">
        <f>_xlfn.IFNA(VLOOKUP(I5056,units!A$2:B$1765,2,FALSE),"")</f>
        <v>West_gas_peak</v>
      </c>
    </row>
    <row r="5057" spans="1:28" hidden="1" x14ac:dyDescent="0.3">
      <c r="B5057" s="9" t="str">
        <f>_xlfn.IFNA(VLOOKUP(C5057,regions!A$1:B$49,2,FALSE),"")</f>
        <v>LADCO</v>
      </c>
      <c r="C5057" t="s">
        <v>20941</v>
      </c>
      <c r="D5057" s="1" t="s">
        <v>14845</v>
      </c>
      <c r="G5057" t="s">
        <v>14844</v>
      </c>
      <c r="H5057" s="1" t="s">
        <v>14840</v>
      </c>
      <c r="I5057" s="1" t="s">
        <v>14841</v>
      </c>
      <c r="J5057" s="1" t="s">
        <v>14842</v>
      </c>
      <c r="K5057" s="1" t="s">
        <v>14843</v>
      </c>
      <c r="L5057" s="1" t="s">
        <v>253</v>
      </c>
      <c r="M5057" s="1" t="s">
        <v>110</v>
      </c>
      <c r="P5057" s="1" t="s">
        <v>111</v>
      </c>
      <c r="Q5057" s="1" t="s">
        <v>254</v>
      </c>
      <c r="S5057" t="str">
        <f t="shared" si="78"/>
        <v>N</v>
      </c>
      <c r="T5057" t="s">
        <v>8</v>
      </c>
      <c r="U5057" t="s">
        <v>22632</v>
      </c>
      <c r="V5057" s="4">
        <v>1.0000000000000001E-5</v>
      </c>
      <c r="W5057" s="4"/>
      <c r="X5057" s="4"/>
      <c r="Z5057" s="10" t="str">
        <f>_xlfn.IFNA(IF(OR(R5057="Y",S5057="Y"),HYPERLINK(".\plots/daily_2016_smallegu_flat.png","daily flat"),HYPERLINK(VLOOKUP($AB5057,linkref!$A$2:$D$68,3,FALSE),VLOOKUP($AB5057,linkref!$A$2:$D$68,2,FALSE))),"")</f>
        <v/>
      </c>
      <c r="AA5057" s="10" t="str">
        <f>_xlfn.IFNA(IF(OR(R5057="Y",S5057="Y"),HYPERLINK(".\plots/diurnal_2016_smallegu_flat.png","diurnal flat"),HYPERLINK(VLOOKUP($AB5057,linkref!$A$2:$D$68,4,FALSE),VLOOKUP($AB5057,linkref!$A$2:$D$68,2,FALSE))),"")</f>
        <v/>
      </c>
      <c r="AB5057" t="str">
        <f>_xlfn.IFNA(VLOOKUP(I5057,units!A$2:B$1765,2,FALSE),"")</f>
        <v/>
      </c>
    </row>
    <row r="5058" spans="1:28" hidden="1" x14ac:dyDescent="0.3">
      <c r="B5058" s="9" t="str">
        <f>_xlfn.IFNA(VLOOKUP(C5058,regions!A$1:B$49,2,FALSE),"")</f>
        <v>West</v>
      </c>
      <c r="C5058" t="s">
        <v>20905</v>
      </c>
      <c r="D5058" s="1" t="s">
        <v>5553</v>
      </c>
      <c r="G5058" t="s">
        <v>12062</v>
      </c>
      <c r="H5058" s="1" t="s">
        <v>13184</v>
      </c>
      <c r="I5058" s="1" t="s">
        <v>14450</v>
      </c>
      <c r="J5058" s="1" t="s">
        <v>14451</v>
      </c>
      <c r="K5058" s="1" t="s">
        <v>14452</v>
      </c>
      <c r="L5058" s="1" t="s">
        <v>253</v>
      </c>
      <c r="M5058" s="1" t="s">
        <v>110</v>
      </c>
      <c r="Q5058" s="1" t="s">
        <v>254</v>
      </c>
      <c r="S5058" t="str">
        <f t="shared" si="78"/>
        <v>N</v>
      </c>
      <c r="T5058" t="s">
        <v>8</v>
      </c>
      <c r="U5058" t="s">
        <v>22632</v>
      </c>
      <c r="V5058" s="4">
        <v>5.0329999999999999E-6</v>
      </c>
      <c r="W5058" s="4">
        <v>7.8700000000000005E-7</v>
      </c>
      <c r="X5058" s="4">
        <v>5.0000000000000001E-9</v>
      </c>
      <c r="Y5058">
        <v>100</v>
      </c>
      <c r="Z5058" s="10" t="str">
        <f>_xlfn.IFNA(IF(OR(R5058="Y",S5058="Y"),HYPERLINK(".\plots/daily_2016_smallegu_flat.png","daily flat"),HYPERLINK(VLOOKUP($AB5058,linkref!$A$2:$D$68,3,FALSE),VLOOKUP($AB5058,linkref!$A$2:$D$68,2,FALSE))),"")</f>
        <v/>
      </c>
      <c r="AA5058" s="10" t="str">
        <f>_xlfn.IFNA(IF(OR(R5058="Y",S5058="Y"),HYPERLINK(".\plots/diurnal_2016_smallegu_flat.png","diurnal flat"),HYPERLINK(VLOOKUP($AB5058,linkref!$A$2:$D$68,4,FALSE),VLOOKUP($AB5058,linkref!$A$2:$D$68,2,FALSE))),"")</f>
        <v/>
      </c>
      <c r="AB5058" t="str">
        <f>_xlfn.IFNA(VLOOKUP(I5058,units!A$2:B$1765,2,FALSE),"")</f>
        <v/>
      </c>
    </row>
    <row r="5059" spans="1:28" x14ac:dyDescent="0.3">
      <c r="A5059" s="1" t="s">
        <v>4993</v>
      </c>
      <c r="B5059" s="9" t="str">
        <f>_xlfn.IFNA(VLOOKUP(C5059,regions!A$1:B$49,2,FALSE),"")</f>
        <v>LADCO</v>
      </c>
      <c r="C5059" t="s">
        <v>20903</v>
      </c>
      <c r="D5059" s="1" t="s">
        <v>4986</v>
      </c>
      <c r="E5059" s="1" t="s">
        <v>4985</v>
      </c>
      <c r="F5059" s="1" t="s">
        <v>4994</v>
      </c>
      <c r="G5059" t="s">
        <v>4991</v>
      </c>
      <c r="H5059" s="1" t="s">
        <v>4987</v>
      </c>
      <c r="I5059" s="1" t="s">
        <v>4995</v>
      </c>
      <c r="J5059" s="1" t="s">
        <v>4996</v>
      </c>
      <c r="K5059" s="1" t="s">
        <v>4998</v>
      </c>
      <c r="L5059" s="1" t="s">
        <v>69</v>
      </c>
      <c r="M5059" s="1" t="s">
        <v>51</v>
      </c>
      <c r="N5059" t="s">
        <v>41</v>
      </c>
      <c r="O5059" t="s">
        <v>43</v>
      </c>
      <c r="P5059" s="1" t="s">
        <v>52</v>
      </c>
      <c r="Q5059" s="1" t="s">
        <v>49</v>
      </c>
      <c r="R5059" t="s">
        <v>8</v>
      </c>
      <c r="S5059" t="str">
        <f t="shared" ref="S5059:S5122" si="79">IF(O5059="MSW","Y","N")</f>
        <v>Y</v>
      </c>
      <c r="T5059" t="s">
        <v>19</v>
      </c>
      <c r="V5059" s="12">
        <v>5.0000000000000004E-6</v>
      </c>
      <c r="W5059" s="12">
        <v>3.2110000000000001E-8</v>
      </c>
      <c r="X5059" s="12">
        <v>1.2E-8</v>
      </c>
      <c r="Z5059" s="10" t="str">
        <f>_xlfn.IFNA(IF(OR(R5059="Y",S5059="Y"),HYPERLINK(".\plots/daily_2016_smallegu_flat.png","daily flat"),HYPERLINK(VLOOKUP($AB5059,linkref!$A$2:$D$68,3,FALSE),VLOOKUP($AB5059,linkref!$A$2:$D$68,2,FALSE))),"")</f>
        <v>daily flat</v>
      </c>
      <c r="AA5059" s="10" t="str">
        <f>_xlfn.IFNA(IF(OR(R5059="Y",S5059="Y"),HYPERLINK(".\plots/diurnal_2016_smallegu_flat.png","diurnal flat"),HYPERLINK(VLOOKUP($AB5059,linkref!$A$2:$D$68,4,FALSE),VLOOKUP($AB5059,linkref!$A$2:$D$68,2,FALSE))),"")</f>
        <v>diurnal flat</v>
      </c>
      <c r="AB5059" t="str">
        <f>_xlfn.IFNA(VLOOKUP(I5059,units!A$2:B$1765,2,FALSE),"")</f>
        <v>LADCO_other_nonpeak</v>
      </c>
    </row>
    <row r="5060" spans="1:28" hidden="1" x14ac:dyDescent="0.3">
      <c r="B5060" s="9" t="str">
        <f>_xlfn.IFNA(VLOOKUP(C5060,regions!A$1:B$49,2,FALSE),"")</f>
        <v>West</v>
      </c>
      <c r="C5060" t="s">
        <v>20905</v>
      </c>
      <c r="D5060" s="1" t="s">
        <v>561</v>
      </c>
      <c r="G5060" t="s">
        <v>9813</v>
      </c>
      <c r="H5060" s="1" t="s">
        <v>9808</v>
      </c>
      <c r="I5060" s="1" t="s">
        <v>22514</v>
      </c>
      <c r="J5060" s="1" t="s">
        <v>22515</v>
      </c>
      <c r="K5060" s="1" t="s">
        <v>22516</v>
      </c>
      <c r="L5060" s="1" t="s">
        <v>1946</v>
      </c>
      <c r="M5060" s="1" t="s">
        <v>110</v>
      </c>
      <c r="P5060" s="1" t="s">
        <v>111</v>
      </c>
      <c r="Q5060" s="1" t="s">
        <v>7060</v>
      </c>
      <c r="S5060" t="str">
        <f t="shared" si="79"/>
        <v>N</v>
      </c>
      <c r="T5060" t="s">
        <v>8</v>
      </c>
      <c r="U5060" t="s">
        <v>112</v>
      </c>
      <c r="V5060" s="4">
        <v>4.5000000000000001E-6</v>
      </c>
      <c r="W5060" s="4">
        <v>2.8442700000000001E-5</v>
      </c>
      <c r="X5060" s="4">
        <v>4.2749999999999997E-6</v>
      </c>
      <c r="Y5060">
        <v>8736</v>
      </c>
      <c r="Z5060" s="10" t="str">
        <f>_xlfn.IFNA(IF(OR(R5060="Y",S5060="Y"),HYPERLINK(".\plots/daily_2016_smallegu_flat.png","daily flat"),HYPERLINK(VLOOKUP($AB5060,linkref!$A$2:$D$68,3,FALSE),VLOOKUP($AB5060,linkref!$A$2:$D$68,2,FALSE))),"")</f>
        <v/>
      </c>
      <c r="AA5060" s="10" t="str">
        <f>_xlfn.IFNA(IF(OR(R5060="Y",S5060="Y"),HYPERLINK(".\plots/diurnal_2016_smallegu_flat.png","diurnal flat"),HYPERLINK(VLOOKUP($AB5060,linkref!$A$2:$D$68,4,FALSE),VLOOKUP($AB5060,linkref!$A$2:$D$68,2,FALSE))),"")</f>
        <v/>
      </c>
      <c r="AB5060" t="str">
        <f>_xlfn.IFNA(VLOOKUP(I5060,units!A$2:B$1765,2,FALSE),"")</f>
        <v/>
      </c>
    </row>
    <row r="5061" spans="1:28" hidden="1" x14ac:dyDescent="0.3">
      <c r="B5061" s="9" t="str">
        <f>_xlfn.IFNA(VLOOKUP(C5061,regions!A$1:B$49,2,FALSE),"")</f>
        <v>West</v>
      </c>
      <c r="C5061" t="s">
        <v>20905</v>
      </c>
      <c r="D5061" s="1" t="s">
        <v>5553</v>
      </c>
      <c r="G5061" t="s">
        <v>12062</v>
      </c>
      <c r="H5061" s="1" t="s">
        <v>13184</v>
      </c>
      <c r="I5061" s="1" t="s">
        <v>13185</v>
      </c>
      <c r="J5061" s="1" t="s">
        <v>13186</v>
      </c>
      <c r="K5061" s="1" t="s">
        <v>13187</v>
      </c>
      <c r="L5061" s="1" t="s">
        <v>253</v>
      </c>
      <c r="M5061" s="1" t="s">
        <v>110</v>
      </c>
      <c r="Q5061" s="1" t="s">
        <v>254</v>
      </c>
      <c r="S5061" t="str">
        <f t="shared" si="79"/>
        <v>N</v>
      </c>
      <c r="T5061" t="s">
        <v>8</v>
      </c>
      <c r="U5061" t="s">
        <v>22632</v>
      </c>
      <c r="V5061" s="4">
        <v>4.4630000000000003E-6</v>
      </c>
      <c r="W5061" s="4">
        <v>6.9800000000000003E-7</v>
      </c>
      <c r="X5061" s="4">
        <v>5.0000000000000001E-9</v>
      </c>
      <c r="Y5061">
        <v>100</v>
      </c>
      <c r="Z5061" s="10" t="str">
        <f>_xlfn.IFNA(IF(OR(R5061="Y",S5061="Y"),HYPERLINK(".\plots/daily_2016_smallegu_flat.png","daily flat"),HYPERLINK(VLOOKUP($AB5061,linkref!$A$2:$D$68,3,FALSE),VLOOKUP($AB5061,linkref!$A$2:$D$68,2,FALSE))),"")</f>
        <v/>
      </c>
      <c r="AA5061" s="10" t="str">
        <f>_xlfn.IFNA(IF(OR(R5061="Y",S5061="Y"),HYPERLINK(".\plots/diurnal_2016_smallegu_flat.png","diurnal flat"),HYPERLINK(VLOOKUP($AB5061,linkref!$A$2:$D$68,4,FALSE),VLOOKUP($AB5061,linkref!$A$2:$D$68,2,FALSE))),"")</f>
        <v/>
      </c>
      <c r="AB5061" t="str">
        <f>_xlfn.IFNA(VLOOKUP(I5061,units!A$2:B$1765,2,FALSE),"")</f>
        <v/>
      </c>
    </row>
    <row r="5062" spans="1:28" hidden="1" x14ac:dyDescent="0.3">
      <c r="B5062" s="9" t="str">
        <f>_xlfn.IFNA(VLOOKUP(C5062,regions!A$1:B$49,2,FALSE),"")</f>
        <v>West</v>
      </c>
      <c r="C5062" t="s">
        <v>20905</v>
      </c>
      <c r="D5062" s="1" t="s">
        <v>5553</v>
      </c>
      <c r="G5062" t="s">
        <v>12062</v>
      </c>
      <c r="H5062" s="1" t="s">
        <v>13184</v>
      </c>
      <c r="I5062" s="1" t="s">
        <v>14168</v>
      </c>
      <c r="J5062" s="1" t="s">
        <v>14169</v>
      </c>
      <c r="K5062" s="1" t="s">
        <v>14170</v>
      </c>
      <c r="L5062" s="1" t="s">
        <v>253</v>
      </c>
      <c r="M5062" s="1" t="s">
        <v>110</v>
      </c>
      <c r="Q5062" s="1" t="s">
        <v>254</v>
      </c>
      <c r="S5062" t="str">
        <f t="shared" si="79"/>
        <v>N</v>
      </c>
      <c r="T5062" t="s">
        <v>8</v>
      </c>
      <c r="U5062" t="s">
        <v>22632</v>
      </c>
      <c r="V5062" s="4">
        <v>3.315E-6</v>
      </c>
      <c r="W5062" s="4">
        <v>5.1799999999999995E-7</v>
      </c>
      <c r="X5062" s="4">
        <v>3E-9</v>
      </c>
      <c r="Y5062">
        <v>100</v>
      </c>
      <c r="Z5062" s="10" t="str">
        <f>_xlfn.IFNA(IF(OR(R5062="Y",S5062="Y"),HYPERLINK(".\plots/daily_2016_smallegu_flat.png","daily flat"),HYPERLINK(VLOOKUP($AB5062,linkref!$A$2:$D$68,3,FALSE),VLOOKUP($AB5062,linkref!$A$2:$D$68,2,FALSE))),"")</f>
        <v/>
      </c>
      <c r="AA5062" s="10" t="str">
        <f>_xlfn.IFNA(IF(OR(R5062="Y",S5062="Y"),HYPERLINK(".\plots/diurnal_2016_smallegu_flat.png","diurnal flat"),HYPERLINK(VLOOKUP($AB5062,linkref!$A$2:$D$68,4,FALSE),VLOOKUP($AB5062,linkref!$A$2:$D$68,2,FALSE))),"")</f>
        <v/>
      </c>
      <c r="AB5062" t="str">
        <f>_xlfn.IFNA(VLOOKUP(I5062,units!A$2:B$1765,2,FALSE),"")</f>
        <v/>
      </c>
    </row>
    <row r="5063" spans="1:28" hidden="1" x14ac:dyDescent="0.3">
      <c r="B5063" s="9" t="str">
        <f>_xlfn.IFNA(VLOOKUP(C5063,regions!A$1:B$49,2,FALSE),"")</f>
        <v>West</v>
      </c>
      <c r="C5063" t="s">
        <v>20905</v>
      </c>
      <c r="D5063" s="1" t="s">
        <v>16032</v>
      </c>
      <c r="G5063" t="s">
        <v>22309</v>
      </c>
      <c r="H5063" s="1" t="s">
        <v>22487</v>
      </c>
      <c r="I5063" s="1" t="s">
        <v>22488</v>
      </c>
      <c r="J5063" s="1" t="s">
        <v>22489</v>
      </c>
      <c r="K5063" s="1" t="s">
        <v>22490</v>
      </c>
      <c r="L5063" s="1" t="s">
        <v>21160</v>
      </c>
      <c r="M5063" s="1" t="s">
        <v>110</v>
      </c>
      <c r="Q5063" s="1" t="s">
        <v>7060</v>
      </c>
      <c r="S5063" t="str">
        <f t="shared" si="79"/>
        <v>N</v>
      </c>
      <c r="T5063" t="s">
        <v>8</v>
      </c>
      <c r="U5063" t="s">
        <v>112</v>
      </c>
      <c r="V5063" s="4">
        <v>1.0979999999999999E-6</v>
      </c>
      <c r="W5063" s="4">
        <v>5.3331999999999997E-5</v>
      </c>
      <c r="X5063" s="4">
        <v>4.9329000000000002E-5</v>
      </c>
      <c r="Y5063">
        <v>100</v>
      </c>
      <c r="Z5063" s="10" t="str">
        <f>_xlfn.IFNA(IF(OR(R5063="Y",S5063="Y"),HYPERLINK(".\plots/daily_2016_smallegu_flat.png","daily flat"),HYPERLINK(VLOOKUP($AB5063,linkref!$A$2:$D$68,3,FALSE),VLOOKUP($AB5063,linkref!$A$2:$D$68,2,FALSE))),"")</f>
        <v/>
      </c>
      <c r="AA5063" s="10" t="str">
        <f>_xlfn.IFNA(IF(OR(R5063="Y",S5063="Y"),HYPERLINK(".\plots/diurnal_2016_smallegu_flat.png","diurnal flat"),HYPERLINK(VLOOKUP($AB5063,linkref!$A$2:$D$68,4,FALSE),VLOOKUP($AB5063,linkref!$A$2:$D$68,2,FALSE))),"")</f>
        <v/>
      </c>
      <c r="AB5063" t="str">
        <f>_xlfn.IFNA(VLOOKUP(I5063,units!A$2:B$1765,2,FALSE),"")</f>
        <v/>
      </c>
    </row>
    <row r="5064" spans="1:28" hidden="1" x14ac:dyDescent="0.3">
      <c r="B5064" s="9" t="str">
        <f>_xlfn.IFNA(VLOOKUP(C5064,regions!A$1:B$49,2,FALSE),"")</f>
        <v>West</v>
      </c>
      <c r="C5064" t="s">
        <v>20905</v>
      </c>
      <c r="D5064" s="1" t="s">
        <v>103</v>
      </c>
      <c r="G5064" t="s">
        <v>11245</v>
      </c>
      <c r="H5064" s="1" t="s">
        <v>21015</v>
      </c>
      <c r="I5064" s="1" t="s">
        <v>21016</v>
      </c>
      <c r="J5064" s="1" t="s">
        <v>21017</v>
      </c>
      <c r="K5064" s="1" t="s">
        <v>21018</v>
      </c>
      <c r="L5064" s="1" t="s">
        <v>1946</v>
      </c>
      <c r="M5064" s="1" t="s">
        <v>110</v>
      </c>
      <c r="Q5064" s="1" t="s">
        <v>7060</v>
      </c>
      <c r="S5064" t="str">
        <f t="shared" si="79"/>
        <v>N</v>
      </c>
      <c r="T5064" t="s">
        <v>8</v>
      </c>
      <c r="U5064" t="s">
        <v>112</v>
      </c>
      <c r="V5064" s="4">
        <v>9.1399999999999995E-7</v>
      </c>
      <c r="W5064" s="4">
        <v>9.3330000000000003E-6</v>
      </c>
      <c r="X5064" s="4">
        <v>3.15E-7</v>
      </c>
      <c r="Y5064">
        <v>100</v>
      </c>
      <c r="Z5064" s="10" t="str">
        <f>_xlfn.IFNA(IF(OR(R5064="Y",S5064="Y"),HYPERLINK(".\plots/daily_2016_smallegu_flat.png","daily flat"),HYPERLINK(VLOOKUP($AB5064,linkref!$A$2:$D$68,3,FALSE),VLOOKUP($AB5064,linkref!$A$2:$D$68,2,FALSE))),"")</f>
        <v/>
      </c>
      <c r="AA5064" s="10" t="str">
        <f>_xlfn.IFNA(IF(OR(R5064="Y",S5064="Y"),HYPERLINK(".\plots/diurnal_2016_smallegu_flat.png","diurnal flat"),HYPERLINK(VLOOKUP($AB5064,linkref!$A$2:$D$68,4,FALSE),VLOOKUP($AB5064,linkref!$A$2:$D$68,2,FALSE))),"")</f>
        <v/>
      </c>
      <c r="AB5064" t="str">
        <f>_xlfn.IFNA(VLOOKUP(I5064,units!A$2:B$1765,2,FALSE),"")</f>
        <v/>
      </c>
    </row>
    <row r="5065" spans="1:28" hidden="1" x14ac:dyDescent="0.3">
      <c r="B5065" s="9" t="str">
        <f>_xlfn.IFNA(VLOOKUP(C5065,regions!A$1:B$49,2,FALSE),"")</f>
        <v>West</v>
      </c>
      <c r="C5065" t="s">
        <v>20905</v>
      </c>
      <c r="D5065" s="1" t="s">
        <v>103</v>
      </c>
      <c r="G5065" t="s">
        <v>11245</v>
      </c>
      <c r="H5065" s="1" t="s">
        <v>21015</v>
      </c>
      <c r="I5065" s="1" t="s">
        <v>21019</v>
      </c>
      <c r="J5065" s="1" t="s">
        <v>21020</v>
      </c>
      <c r="K5065" s="1" t="s">
        <v>21021</v>
      </c>
      <c r="L5065" s="1" t="s">
        <v>1946</v>
      </c>
      <c r="M5065" s="1" t="s">
        <v>110</v>
      </c>
      <c r="Q5065" s="1" t="s">
        <v>7060</v>
      </c>
      <c r="S5065" t="str">
        <f t="shared" si="79"/>
        <v>N</v>
      </c>
      <c r="T5065" t="s">
        <v>8</v>
      </c>
      <c r="U5065" t="s">
        <v>112</v>
      </c>
      <c r="V5065" s="4">
        <v>7.4600000000000004E-7</v>
      </c>
      <c r="W5065" s="4">
        <v>7.6190000000000002E-6</v>
      </c>
      <c r="X5065" s="4">
        <v>2.5699999999999999E-7</v>
      </c>
      <c r="Y5065">
        <v>100</v>
      </c>
      <c r="Z5065" s="10" t="str">
        <f>_xlfn.IFNA(IF(OR(R5065="Y",S5065="Y"),HYPERLINK(".\plots/daily_2016_smallegu_flat.png","daily flat"),HYPERLINK(VLOOKUP($AB5065,linkref!$A$2:$D$68,3,FALSE),VLOOKUP($AB5065,linkref!$A$2:$D$68,2,FALSE))),"")</f>
        <v/>
      </c>
      <c r="AA5065" s="10" t="str">
        <f>_xlfn.IFNA(IF(OR(R5065="Y",S5065="Y"),HYPERLINK(".\plots/diurnal_2016_smallegu_flat.png","diurnal flat"),HYPERLINK(VLOOKUP($AB5065,linkref!$A$2:$D$68,4,FALSE),VLOOKUP($AB5065,linkref!$A$2:$D$68,2,FALSE))),"")</f>
        <v/>
      </c>
      <c r="AB5065" t="str">
        <f>_xlfn.IFNA(VLOOKUP(I5065,units!A$2:B$1765,2,FALSE),"")</f>
        <v/>
      </c>
    </row>
    <row r="5066" spans="1:28" hidden="1" x14ac:dyDescent="0.3">
      <c r="B5066" s="9" t="str">
        <f>_xlfn.IFNA(VLOOKUP(C5066,regions!A$1:B$49,2,FALSE),"")</f>
        <v>West</v>
      </c>
      <c r="C5066" t="s">
        <v>20905</v>
      </c>
      <c r="D5066" s="1" t="s">
        <v>103</v>
      </c>
      <c r="G5066" t="s">
        <v>22309</v>
      </c>
      <c r="H5066" s="1" t="s">
        <v>22352</v>
      </c>
      <c r="I5066" s="1" t="s">
        <v>22353</v>
      </c>
      <c r="J5066" s="1" t="s">
        <v>22354</v>
      </c>
      <c r="K5066" s="1" t="s">
        <v>22355</v>
      </c>
      <c r="L5066" s="1" t="s">
        <v>21160</v>
      </c>
      <c r="M5066" s="1" t="s">
        <v>110</v>
      </c>
      <c r="Q5066" s="1" t="s">
        <v>7060</v>
      </c>
      <c r="S5066" t="str">
        <f t="shared" si="79"/>
        <v>N</v>
      </c>
      <c r="T5066" t="s">
        <v>8</v>
      </c>
      <c r="U5066" t="s">
        <v>112</v>
      </c>
      <c r="V5066" s="4">
        <v>6.5400000000000001E-7</v>
      </c>
      <c r="W5066" s="4">
        <v>3.1745000000000002E-5</v>
      </c>
      <c r="X5066" s="4">
        <v>2.9362000000000001E-5</v>
      </c>
      <c r="Y5066">
        <v>100</v>
      </c>
      <c r="Z5066" s="10" t="str">
        <f>_xlfn.IFNA(IF(OR(R5066="Y",S5066="Y"),HYPERLINK(".\plots/daily_2016_smallegu_flat.png","daily flat"),HYPERLINK(VLOOKUP($AB5066,linkref!$A$2:$D$68,3,FALSE),VLOOKUP($AB5066,linkref!$A$2:$D$68,2,FALSE))),"")</f>
        <v/>
      </c>
      <c r="AA5066" s="10" t="str">
        <f>_xlfn.IFNA(IF(OR(R5066="Y",S5066="Y"),HYPERLINK(".\plots/diurnal_2016_smallegu_flat.png","diurnal flat"),HYPERLINK(VLOOKUP($AB5066,linkref!$A$2:$D$68,4,FALSE),VLOOKUP($AB5066,linkref!$A$2:$D$68,2,FALSE))),"")</f>
        <v/>
      </c>
      <c r="AB5066" t="str">
        <f>_xlfn.IFNA(VLOOKUP(I5066,units!A$2:B$1765,2,FALSE),"")</f>
        <v/>
      </c>
    </row>
    <row r="5067" spans="1:28" x14ac:dyDescent="0.3">
      <c r="A5067" s="1" t="s">
        <v>2854</v>
      </c>
      <c r="B5067" s="9" t="str">
        <f>_xlfn.IFNA(VLOOKUP(C5067,regions!A$1:B$49,2,FALSE),"")</f>
        <v>West North Central</v>
      </c>
      <c r="C5067" t="s">
        <v>20927</v>
      </c>
      <c r="D5067" s="1" t="s">
        <v>2783</v>
      </c>
      <c r="E5067" s="1" t="s">
        <v>2839</v>
      </c>
      <c r="F5067" s="1" t="s">
        <v>148</v>
      </c>
      <c r="G5067" t="s">
        <v>2844</v>
      </c>
      <c r="H5067" s="1" t="s">
        <v>2840</v>
      </c>
      <c r="I5067" s="1" t="s">
        <v>2855</v>
      </c>
      <c r="J5067" s="1" t="s">
        <v>2842</v>
      </c>
      <c r="K5067" s="1" t="s">
        <v>2856</v>
      </c>
      <c r="L5067" s="1" t="s">
        <v>1377</v>
      </c>
      <c r="M5067" s="1" t="s">
        <v>2789</v>
      </c>
      <c r="N5067" t="s">
        <v>128</v>
      </c>
      <c r="O5067" t="s">
        <v>219</v>
      </c>
      <c r="P5067" s="1" t="s">
        <v>111</v>
      </c>
      <c r="Q5067" s="1" t="s">
        <v>254</v>
      </c>
      <c r="R5067" t="s">
        <v>19</v>
      </c>
      <c r="S5067" t="str">
        <f t="shared" si="79"/>
        <v>N</v>
      </c>
      <c r="T5067" t="s">
        <v>19</v>
      </c>
      <c r="V5067" s="12">
        <v>9.9999999999999995E-8</v>
      </c>
      <c r="W5067" s="12">
        <v>1.1552419999999999E-7</v>
      </c>
      <c r="X5067" s="12">
        <v>8.9999999999999906E-3</v>
      </c>
      <c r="Z5067" s="10" t="str">
        <f>_xlfn.IFNA(IF(OR(R5067="Y",S5067="Y"),HYPERLINK(".\plots/daily_2016_smallegu_flat.png","daily flat"),HYPERLINK(VLOOKUP($AB5067,linkref!$A$2:$D$68,3,FALSE),VLOOKUP($AB5067,linkref!$A$2:$D$68,2,FALSE))),"")</f>
        <v>West North Central Composite Nonpeaking</v>
      </c>
      <c r="AA5067" s="10" t="str">
        <f>_xlfn.IFNA(IF(OR(R5067="Y",S5067="Y"),HYPERLINK(".\plots/diurnal_2016_smallegu_flat.png","diurnal flat"),HYPERLINK(VLOOKUP($AB5067,linkref!$A$2:$D$68,4,FALSE),VLOOKUP($AB5067,linkref!$A$2:$D$68,2,FALSE))),"")</f>
        <v>West North Central Composite Nonpeaking</v>
      </c>
      <c r="AB5067" t="str">
        <f>_xlfn.IFNA(VLOOKUP(I5067,units!A$2:B$1765,2,FALSE),"")</f>
        <v>West North Central_comp_nonpeak</v>
      </c>
    </row>
    <row r="5068" spans="1:28" x14ac:dyDescent="0.3">
      <c r="A5068" s="1" t="s">
        <v>3069</v>
      </c>
      <c r="B5068" s="9" t="str">
        <f>_xlfn.IFNA(VLOOKUP(C5068,regions!A$1:B$49,2,FALSE),"")</f>
        <v>West North Central</v>
      </c>
      <c r="C5068" t="s">
        <v>20927</v>
      </c>
      <c r="D5068" s="1" t="s">
        <v>3071</v>
      </c>
      <c r="E5068" s="1" t="s">
        <v>3070</v>
      </c>
      <c r="F5068" s="1" t="s">
        <v>143</v>
      </c>
      <c r="G5068" t="s">
        <v>3076</v>
      </c>
      <c r="H5068" s="1" t="s">
        <v>3072</v>
      </c>
      <c r="I5068" s="1" t="s">
        <v>3073</v>
      </c>
      <c r="J5068" s="1" t="s">
        <v>3074</v>
      </c>
      <c r="K5068" s="1" t="s">
        <v>3075</v>
      </c>
      <c r="L5068" s="1" t="s">
        <v>229</v>
      </c>
      <c r="M5068" s="1" t="s">
        <v>110</v>
      </c>
      <c r="N5068" t="s">
        <v>128</v>
      </c>
      <c r="O5068" t="s">
        <v>219</v>
      </c>
      <c r="P5068" s="1" t="s">
        <v>111</v>
      </c>
      <c r="Q5068" s="1" t="s">
        <v>136</v>
      </c>
      <c r="R5068" t="s">
        <v>19</v>
      </c>
      <c r="S5068" t="str">
        <f t="shared" si="79"/>
        <v>N</v>
      </c>
      <c r="T5068" t="s">
        <v>19</v>
      </c>
      <c r="U5068" t="s">
        <v>112</v>
      </c>
      <c r="V5068" s="12">
        <v>9.9999999999999995E-8</v>
      </c>
      <c r="W5068" s="12">
        <v>0.25480000000000003</v>
      </c>
      <c r="X5068" s="12">
        <v>9.9999999999999995E-7</v>
      </c>
      <c r="Z5068" s="10" t="str">
        <f>_xlfn.IFNA(IF(OR(R5068="Y",S5068="Y"),HYPERLINK(".\plots/daily_2016_smallegu_flat.png","daily flat"),HYPERLINK(VLOOKUP($AB5068,linkref!$A$2:$D$68,3,FALSE),VLOOKUP($AB5068,linkref!$A$2:$D$68,2,FALSE))),"")</f>
        <v>West North Central Gas Peaking</v>
      </c>
      <c r="AA5068" s="10" t="str">
        <f>_xlfn.IFNA(IF(OR(R5068="Y",S5068="Y"),HYPERLINK(".\plots/diurnal_2016_smallegu_flat.png","diurnal flat"),HYPERLINK(VLOOKUP($AB5068,linkref!$A$2:$D$68,4,FALSE),VLOOKUP($AB5068,linkref!$A$2:$D$68,2,FALSE))),"")</f>
        <v>West North Central Gas Peaking</v>
      </c>
      <c r="AB5068" t="str">
        <f>_xlfn.IFNA(VLOOKUP(I5068,units!A$2:B$1765,2,FALSE),"")</f>
        <v>West North Central_gas_peak</v>
      </c>
    </row>
    <row r="5069" spans="1:28" x14ac:dyDescent="0.3">
      <c r="A5069" s="1" t="s">
        <v>2994</v>
      </c>
      <c r="B5069" s="9" t="str">
        <f>_xlfn.IFNA(VLOOKUP(C5069,regions!A$1:B$49,2,FALSE),"")</f>
        <v>West North Central</v>
      </c>
      <c r="C5069" t="s">
        <v>20927</v>
      </c>
      <c r="D5069" s="1" t="s">
        <v>2988</v>
      </c>
      <c r="E5069" s="1" t="s">
        <v>2995</v>
      </c>
      <c r="F5069" s="1" t="s">
        <v>148</v>
      </c>
      <c r="G5069" t="s">
        <v>3001</v>
      </c>
      <c r="H5069" s="1" t="s">
        <v>2996</v>
      </c>
      <c r="I5069" s="1" t="s">
        <v>2997</v>
      </c>
      <c r="J5069" s="1" t="s">
        <v>2998</v>
      </c>
      <c r="K5069" s="1" t="s">
        <v>2999</v>
      </c>
      <c r="L5069" s="1" t="s">
        <v>3000</v>
      </c>
      <c r="M5069" s="1" t="s">
        <v>2789</v>
      </c>
      <c r="N5069" t="s">
        <v>6</v>
      </c>
      <c r="O5069" t="s">
        <v>219</v>
      </c>
      <c r="P5069" s="1" t="s">
        <v>111</v>
      </c>
      <c r="Q5069" s="1" t="s">
        <v>15</v>
      </c>
      <c r="R5069" t="s">
        <v>19</v>
      </c>
      <c r="S5069" t="str">
        <f t="shared" si="79"/>
        <v>N</v>
      </c>
      <c r="T5069" t="s">
        <v>19</v>
      </c>
      <c r="V5069" s="12">
        <v>9.9999999999999995E-8</v>
      </c>
      <c r="W5069" s="12">
        <v>8.6889700000000003E-8</v>
      </c>
      <c r="X5069" s="12">
        <v>9.9999999999999995E-8</v>
      </c>
      <c r="Z5069" s="10" t="str">
        <f>_xlfn.IFNA(IF(OR(R5069="Y",S5069="Y"),HYPERLINK(".\plots/daily_2016_smallegu_flat.png","daily flat"),HYPERLINK(VLOOKUP($AB5069,linkref!$A$2:$D$68,3,FALSE),VLOOKUP($AB5069,linkref!$A$2:$D$68,2,FALSE))),"")</f>
        <v>West North Central Gas Nonpeaking</v>
      </c>
      <c r="AA5069" s="10" t="str">
        <f>_xlfn.IFNA(IF(OR(R5069="Y",S5069="Y"),HYPERLINK(".\plots/diurnal_2016_smallegu_flat.png","diurnal flat"),HYPERLINK(VLOOKUP($AB5069,linkref!$A$2:$D$68,4,FALSE),VLOOKUP($AB5069,linkref!$A$2:$D$68,2,FALSE))),"")</f>
        <v>West North Central Gas Nonpeaking</v>
      </c>
      <c r="AB5069" t="str">
        <f>_xlfn.IFNA(VLOOKUP(I5069,units!A$2:B$1765,2,FALSE),"")</f>
        <v>West North Central_gas_nonpeak</v>
      </c>
    </row>
    <row r="5070" spans="1:28" x14ac:dyDescent="0.3">
      <c r="A5070" s="1" t="s">
        <v>3197</v>
      </c>
      <c r="B5070" s="9" t="str">
        <f>_xlfn.IFNA(VLOOKUP(C5070,regions!A$1:B$49,2,FALSE),"")</f>
        <v>West North Central</v>
      </c>
      <c r="C5070" t="s">
        <v>20927</v>
      </c>
      <c r="D5070" s="1" t="s">
        <v>3191</v>
      </c>
      <c r="E5070" s="1" t="s">
        <v>3190</v>
      </c>
      <c r="F5070" s="1" t="s">
        <v>40</v>
      </c>
      <c r="G5070" t="s">
        <v>3196</v>
      </c>
      <c r="H5070" s="1" t="s">
        <v>3192</v>
      </c>
      <c r="I5070" s="1" t="s">
        <v>3198</v>
      </c>
      <c r="J5070" s="1" t="s">
        <v>3194</v>
      </c>
      <c r="K5070" s="1" t="s">
        <v>3199</v>
      </c>
      <c r="L5070" s="1" t="s">
        <v>1205</v>
      </c>
      <c r="M5070" s="1" t="s">
        <v>2789</v>
      </c>
      <c r="N5070" t="s">
        <v>128</v>
      </c>
      <c r="O5070" t="s">
        <v>219</v>
      </c>
      <c r="P5070" s="1" t="s">
        <v>111</v>
      </c>
      <c r="Q5070" s="1" t="s">
        <v>254</v>
      </c>
      <c r="R5070" t="s">
        <v>19</v>
      </c>
      <c r="S5070" t="str">
        <f t="shared" si="79"/>
        <v>N</v>
      </c>
      <c r="T5070" t="s">
        <v>19</v>
      </c>
      <c r="V5070" s="12">
        <v>9.9999999999999995E-8</v>
      </c>
      <c r="W5070" s="12">
        <v>1.1552419999999999E-7</v>
      </c>
      <c r="X5070" s="12">
        <v>9.9999999999999995E-8</v>
      </c>
      <c r="Z5070" s="10" t="str">
        <f>_xlfn.IFNA(IF(OR(R5070="Y",S5070="Y"),HYPERLINK(".\plots/daily_2016_smallegu_flat.png","daily flat"),HYPERLINK(VLOOKUP($AB5070,linkref!$A$2:$D$68,3,FALSE),VLOOKUP($AB5070,linkref!$A$2:$D$68,2,FALSE))),"")</f>
        <v>West North Central Composite Nonpeaking</v>
      </c>
      <c r="AA5070" s="10" t="str">
        <f>_xlfn.IFNA(IF(OR(R5070="Y",S5070="Y"),HYPERLINK(".\plots/diurnal_2016_smallegu_flat.png","diurnal flat"),HYPERLINK(VLOOKUP($AB5070,linkref!$A$2:$D$68,4,FALSE),VLOOKUP($AB5070,linkref!$A$2:$D$68,2,FALSE))),"")</f>
        <v>West North Central Composite Nonpeaking</v>
      </c>
      <c r="AB5070" t="str">
        <f>_xlfn.IFNA(VLOOKUP(I5070,units!A$2:B$1765,2,FALSE),"")</f>
        <v>West North Central_comp_nonpeak</v>
      </c>
    </row>
    <row r="5071" spans="1:28" x14ac:dyDescent="0.3">
      <c r="A5071" s="1" t="s">
        <v>3203</v>
      </c>
      <c r="B5071" s="9" t="str">
        <f>_xlfn.IFNA(VLOOKUP(C5071,regions!A$1:B$49,2,FALSE),"")</f>
        <v>West North Central</v>
      </c>
      <c r="C5071" t="s">
        <v>20927</v>
      </c>
      <c r="D5071" s="1" t="s">
        <v>3191</v>
      </c>
      <c r="E5071" s="1" t="s">
        <v>3190</v>
      </c>
      <c r="F5071" s="1" t="s">
        <v>835</v>
      </c>
      <c r="G5071" t="s">
        <v>3196</v>
      </c>
      <c r="H5071" s="1" t="s">
        <v>3192</v>
      </c>
      <c r="I5071" s="1" t="s">
        <v>3204</v>
      </c>
      <c r="J5071" s="1" t="s">
        <v>3194</v>
      </c>
      <c r="K5071" s="1" t="s">
        <v>3205</v>
      </c>
      <c r="L5071" s="1" t="s">
        <v>1377</v>
      </c>
      <c r="M5071" s="1" t="s">
        <v>2789</v>
      </c>
      <c r="N5071" t="s">
        <v>128</v>
      </c>
      <c r="O5071" t="s">
        <v>219</v>
      </c>
      <c r="P5071" s="1" t="s">
        <v>111</v>
      </c>
      <c r="Q5071" s="1" t="s">
        <v>254</v>
      </c>
      <c r="R5071" t="s">
        <v>19</v>
      </c>
      <c r="S5071" t="str">
        <f t="shared" si="79"/>
        <v>N</v>
      </c>
      <c r="T5071" t="s">
        <v>19</v>
      </c>
      <c r="V5071" s="12">
        <v>9.9999999999999995E-8</v>
      </c>
      <c r="W5071" s="12">
        <v>1.003068E-7</v>
      </c>
      <c r="X5071" s="12">
        <v>9.9999999999999995E-8</v>
      </c>
      <c r="Z5071" s="10" t="str">
        <f>_xlfn.IFNA(IF(OR(R5071="Y",S5071="Y"),HYPERLINK(".\plots/daily_2016_smallegu_flat.png","daily flat"),HYPERLINK(VLOOKUP($AB5071,linkref!$A$2:$D$68,3,FALSE),VLOOKUP($AB5071,linkref!$A$2:$D$68,2,FALSE))),"")</f>
        <v>West North Central Composite Nonpeaking</v>
      </c>
      <c r="AA5071" s="10" t="str">
        <f>_xlfn.IFNA(IF(OR(R5071="Y",S5071="Y"),HYPERLINK(".\plots/diurnal_2016_smallegu_flat.png","diurnal flat"),HYPERLINK(VLOOKUP($AB5071,linkref!$A$2:$D$68,4,FALSE),VLOOKUP($AB5071,linkref!$A$2:$D$68,2,FALSE))),"")</f>
        <v>West North Central Composite Nonpeaking</v>
      </c>
      <c r="AB5071" t="str">
        <f>_xlfn.IFNA(VLOOKUP(I5071,units!A$2:B$1765,2,FALSE),"")</f>
        <v>West North Central_comp_nonpeak</v>
      </c>
    </row>
    <row r="5072" spans="1:28" x14ac:dyDescent="0.3">
      <c r="A5072" s="1" t="s">
        <v>3219</v>
      </c>
      <c r="B5072" s="9" t="str">
        <f>_xlfn.IFNA(VLOOKUP(C5072,regions!A$1:B$49,2,FALSE),"")</f>
        <v>West North Central</v>
      </c>
      <c r="C5072" t="s">
        <v>20927</v>
      </c>
      <c r="D5072" s="1" t="s">
        <v>2915</v>
      </c>
      <c r="E5072" s="1" t="s">
        <v>3213</v>
      </c>
      <c r="F5072" s="1" t="s">
        <v>153</v>
      </c>
      <c r="G5072" t="s">
        <v>3218</v>
      </c>
      <c r="H5072" s="1" t="s">
        <v>3214</v>
      </c>
      <c r="I5072" s="1" t="s">
        <v>3220</v>
      </c>
      <c r="J5072" s="1" t="s">
        <v>3216</v>
      </c>
      <c r="K5072" s="1" t="s">
        <v>3221</v>
      </c>
      <c r="L5072" s="1" t="s">
        <v>253</v>
      </c>
      <c r="M5072" s="1" t="s">
        <v>110</v>
      </c>
      <c r="N5072" t="s">
        <v>128</v>
      </c>
      <c r="O5072" t="s">
        <v>219</v>
      </c>
      <c r="P5072" s="1" t="s">
        <v>111</v>
      </c>
      <c r="Q5072" s="1" t="s">
        <v>254</v>
      </c>
      <c r="R5072" t="s">
        <v>19</v>
      </c>
      <c r="S5072" t="str">
        <f t="shared" si="79"/>
        <v>N</v>
      </c>
      <c r="T5072" t="s">
        <v>19</v>
      </c>
      <c r="U5072" t="s">
        <v>22632</v>
      </c>
      <c r="V5072" s="12">
        <v>9.9999999999999995E-8</v>
      </c>
      <c r="W5072" s="12">
        <v>1.075584E-7</v>
      </c>
      <c r="X5072" s="12">
        <v>9.9999999999999995E-8</v>
      </c>
      <c r="Z5072" s="10" t="str">
        <f>_xlfn.IFNA(IF(OR(R5072="Y",S5072="Y"),HYPERLINK(".\plots/daily_2016_smallegu_flat.png","daily flat"),HYPERLINK(VLOOKUP($AB5072,linkref!$A$2:$D$68,3,FALSE),VLOOKUP($AB5072,linkref!$A$2:$D$68,2,FALSE))),"")</f>
        <v>West North Central Oil Peaking</v>
      </c>
      <c r="AA5072" s="10" t="str">
        <f>_xlfn.IFNA(IF(OR(R5072="Y",S5072="Y"),HYPERLINK(".\plots/diurnal_2016_smallegu_flat.png","diurnal flat"),HYPERLINK(VLOOKUP($AB5072,linkref!$A$2:$D$68,4,FALSE),VLOOKUP($AB5072,linkref!$A$2:$D$68,2,FALSE))),"")</f>
        <v>West North Central Oil Peaking</v>
      </c>
      <c r="AB5072" t="str">
        <f>_xlfn.IFNA(VLOOKUP(I5072,units!A$2:B$1765,2,FALSE),"")</f>
        <v>West North Central_oil_peak</v>
      </c>
    </row>
    <row r="5073" spans="1:28" x14ac:dyDescent="0.3">
      <c r="A5073" s="1" t="s">
        <v>9791</v>
      </c>
      <c r="B5073" s="9" t="str">
        <f>_xlfn.IFNA(VLOOKUP(C5073,regions!A$1:B$49,2,FALSE),"")</f>
        <v>West North Central</v>
      </c>
      <c r="C5073" t="s">
        <v>20927</v>
      </c>
      <c r="D5073" s="1" t="s">
        <v>2980</v>
      </c>
      <c r="E5073" s="1" t="s">
        <v>2979</v>
      </c>
      <c r="F5073" s="1" t="s">
        <v>8117</v>
      </c>
      <c r="G5073" t="s">
        <v>2985</v>
      </c>
      <c r="H5073" s="1" t="s">
        <v>2981</v>
      </c>
      <c r="I5073" s="1" t="s">
        <v>9793</v>
      </c>
      <c r="J5073" s="1" t="s">
        <v>2983</v>
      </c>
      <c r="K5073" s="1" t="s">
        <v>9794</v>
      </c>
      <c r="L5073" s="1" t="s">
        <v>2661</v>
      </c>
      <c r="M5073" s="1" t="s">
        <v>110</v>
      </c>
      <c r="N5073" t="s">
        <v>6</v>
      </c>
      <c r="O5073" t="s">
        <v>9792</v>
      </c>
      <c r="P5073" s="1" t="s">
        <v>111</v>
      </c>
      <c r="Q5073" s="1" t="s">
        <v>15</v>
      </c>
      <c r="R5073" t="s">
        <v>19</v>
      </c>
      <c r="S5073" t="str">
        <f t="shared" si="79"/>
        <v>N</v>
      </c>
      <c r="T5073" t="s">
        <v>19</v>
      </c>
      <c r="U5073" t="s">
        <v>112</v>
      </c>
      <c r="V5073" s="12">
        <v>9.9999999999999995E-8</v>
      </c>
      <c r="W5073" s="12">
        <v>2.6E-7</v>
      </c>
      <c r="X5073" s="12">
        <v>9.9999999999999995E-8</v>
      </c>
      <c r="Z5073" s="10" t="str">
        <f>_xlfn.IFNA(IF(OR(R5073="Y",S5073="Y"),HYPERLINK(".\plots/daily_2016_smallegu_flat.png","daily flat"),HYPERLINK(VLOOKUP($AB5073,linkref!$A$2:$D$68,3,FALSE),VLOOKUP($AB5073,linkref!$A$2:$D$68,2,FALSE))),"")</f>
        <v>West North Central Gas Peaking</v>
      </c>
      <c r="AA5073" s="10" t="str">
        <f>_xlfn.IFNA(IF(OR(R5073="Y",S5073="Y"),HYPERLINK(".\plots/diurnal_2016_smallegu_flat.png","diurnal flat"),HYPERLINK(VLOOKUP($AB5073,linkref!$A$2:$D$68,4,FALSE),VLOOKUP($AB5073,linkref!$A$2:$D$68,2,FALSE))),"")</f>
        <v>West North Central Gas Peaking</v>
      </c>
      <c r="AB5073" t="str">
        <f>_xlfn.IFNA(VLOOKUP(I5073,units!A$2:B$1765,2,FALSE),"")</f>
        <v>West North Central_gas_peak</v>
      </c>
    </row>
    <row r="5074" spans="1:28" x14ac:dyDescent="0.3">
      <c r="A5074" s="1" t="s">
        <v>9795</v>
      </c>
      <c r="B5074" s="9" t="str">
        <f>_xlfn.IFNA(VLOOKUP(C5074,regions!A$1:B$49,2,FALSE),"")</f>
        <v>West North Central</v>
      </c>
      <c r="C5074" t="s">
        <v>20927</v>
      </c>
      <c r="D5074" s="1" t="s">
        <v>2980</v>
      </c>
      <c r="E5074" s="1" t="s">
        <v>2979</v>
      </c>
      <c r="F5074" s="1" t="s">
        <v>9796</v>
      </c>
      <c r="G5074" t="s">
        <v>2985</v>
      </c>
      <c r="H5074" s="1" t="s">
        <v>2981</v>
      </c>
      <c r="I5074" s="1" t="s">
        <v>9797</v>
      </c>
      <c r="J5074" s="1" t="s">
        <v>2983</v>
      </c>
      <c r="K5074" s="1" t="s">
        <v>9798</v>
      </c>
      <c r="L5074" s="1" t="s">
        <v>35</v>
      </c>
      <c r="M5074" s="1" t="s">
        <v>110</v>
      </c>
      <c r="N5074" t="s">
        <v>6</v>
      </c>
      <c r="O5074" t="s">
        <v>9792</v>
      </c>
      <c r="P5074" s="1" t="s">
        <v>111</v>
      </c>
      <c r="Q5074" s="1" t="s">
        <v>15</v>
      </c>
      <c r="R5074" t="s">
        <v>19</v>
      </c>
      <c r="S5074" t="str">
        <f t="shared" si="79"/>
        <v>N</v>
      </c>
      <c r="T5074" t="s">
        <v>19</v>
      </c>
      <c r="U5074" t="s">
        <v>112</v>
      </c>
      <c r="V5074" s="12">
        <v>9.9999999999999995E-8</v>
      </c>
      <c r="W5074" s="12">
        <v>2.6E-7</v>
      </c>
      <c r="X5074" s="12">
        <v>9.9999999999999995E-8</v>
      </c>
      <c r="Z5074" s="10" t="str">
        <f>_xlfn.IFNA(IF(OR(R5074="Y",S5074="Y"),HYPERLINK(".\plots/daily_2016_smallegu_flat.png","daily flat"),HYPERLINK(VLOOKUP($AB5074,linkref!$A$2:$D$68,3,FALSE),VLOOKUP($AB5074,linkref!$A$2:$D$68,2,FALSE))),"")</f>
        <v>West North Central Gas Peaking</v>
      </c>
      <c r="AA5074" s="10" t="str">
        <f>_xlfn.IFNA(IF(OR(R5074="Y",S5074="Y"),HYPERLINK(".\plots/diurnal_2016_smallegu_flat.png","diurnal flat"),HYPERLINK(VLOOKUP($AB5074,linkref!$A$2:$D$68,4,FALSE),VLOOKUP($AB5074,linkref!$A$2:$D$68,2,FALSE))),"")</f>
        <v>West North Central Gas Peaking</v>
      </c>
      <c r="AB5074" t="str">
        <f>_xlfn.IFNA(VLOOKUP(I5074,units!A$2:B$1765,2,FALSE),"")</f>
        <v>West North Central_gas_peak</v>
      </c>
    </row>
    <row r="5075" spans="1:28" x14ac:dyDescent="0.3">
      <c r="A5075" s="1" t="s">
        <v>10078</v>
      </c>
      <c r="B5075" s="9" t="str">
        <f>_xlfn.IFNA(VLOOKUP(C5075,regions!A$1:B$49,2,FALSE),"")</f>
        <v>West North Central</v>
      </c>
      <c r="C5075" t="s">
        <v>20927</v>
      </c>
      <c r="D5075" s="1" t="s">
        <v>3071</v>
      </c>
      <c r="G5075" t="s">
        <v>3076</v>
      </c>
      <c r="H5075" s="1" t="s">
        <v>3072</v>
      </c>
      <c r="I5075" s="1" t="s">
        <v>10079</v>
      </c>
      <c r="J5075" s="1" t="s">
        <v>3074</v>
      </c>
      <c r="K5075" s="1" t="s">
        <v>10080</v>
      </c>
      <c r="L5075" s="1" t="s">
        <v>135</v>
      </c>
      <c r="M5075" s="1" t="s">
        <v>110</v>
      </c>
      <c r="P5075" s="1" t="s">
        <v>111</v>
      </c>
      <c r="Q5075" s="1" t="s">
        <v>136</v>
      </c>
      <c r="S5075" t="str">
        <f t="shared" si="79"/>
        <v>N</v>
      </c>
      <c r="T5075" t="s">
        <v>19</v>
      </c>
      <c r="U5075" t="s">
        <v>22632</v>
      </c>
      <c r="V5075" s="12">
        <v>9.9999999999999995E-8</v>
      </c>
      <c r="W5075" s="12">
        <v>1.075584E-7</v>
      </c>
      <c r="X5075" s="12">
        <v>9.9999999999999995E-8</v>
      </c>
      <c r="Z5075" s="10" t="str">
        <f>_xlfn.IFNA(IF(OR(R5075="Y",S5075="Y"),HYPERLINK(".\plots/daily_2016_smallegu_flat.png","daily flat"),HYPERLINK(VLOOKUP($AB5075,linkref!$A$2:$D$68,3,FALSE),VLOOKUP($AB5075,linkref!$A$2:$D$68,2,FALSE))),"")</f>
        <v>West North Central Oil Peaking</v>
      </c>
      <c r="AA5075" s="10" t="str">
        <f>_xlfn.IFNA(IF(OR(R5075="Y",S5075="Y"),HYPERLINK(".\plots/diurnal_2016_smallegu_flat.png","diurnal flat"),HYPERLINK(VLOOKUP($AB5075,linkref!$A$2:$D$68,4,FALSE),VLOOKUP($AB5075,linkref!$A$2:$D$68,2,FALSE))),"")</f>
        <v>West North Central Oil Peaking</v>
      </c>
      <c r="AB5075" t="str">
        <f>_xlfn.IFNA(VLOOKUP(I5075,units!A$2:B$1765,2,FALSE),"")</f>
        <v>West North Central_oil_peak</v>
      </c>
    </row>
    <row r="5076" spans="1:28" x14ac:dyDescent="0.3">
      <c r="A5076" s="1" t="s">
        <v>2964</v>
      </c>
      <c r="B5076" s="9" t="str">
        <f>_xlfn.IFNA(VLOOKUP(C5076,regions!A$1:B$49,2,FALSE),"")</f>
        <v>West North Central</v>
      </c>
      <c r="C5076" t="s">
        <v>20927</v>
      </c>
      <c r="D5076" s="1" t="s">
        <v>2966</v>
      </c>
      <c r="E5076" s="1" t="s">
        <v>2965</v>
      </c>
      <c r="F5076" s="1" t="s">
        <v>153</v>
      </c>
      <c r="G5076" t="s">
        <v>2971</v>
      </c>
      <c r="H5076" s="1" t="s">
        <v>2967</v>
      </c>
      <c r="I5076" s="1" t="s">
        <v>2968</v>
      </c>
      <c r="J5076" s="1" t="s">
        <v>2969</v>
      </c>
      <c r="K5076" s="1" t="s">
        <v>2973</v>
      </c>
      <c r="L5076" s="1" t="s">
        <v>944</v>
      </c>
      <c r="M5076" s="1" t="s">
        <v>110</v>
      </c>
      <c r="N5076" t="s">
        <v>289</v>
      </c>
      <c r="O5076" t="s">
        <v>1270</v>
      </c>
      <c r="P5076" s="1" t="s">
        <v>111</v>
      </c>
      <c r="Q5076" s="1" t="s">
        <v>15</v>
      </c>
      <c r="R5076" t="s">
        <v>19</v>
      </c>
      <c r="S5076" t="str">
        <f t="shared" si="79"/>
        <v>N</v>
      </c>
      <c r="T5076" t="s">
        <v>19</v>
      </c>
      <c r="U5076" t="s">
        <v>112</v>
      </c>
      <c r="V5076" s="12">
        <v>9.9999999999999995E-8</v>
      </c>
      <c r="W5076" s="12">
        <v>0</v>
      </c>
      <c r="X5076" s="12">
        <v>0</v>
      </c>
      <c r="Z5076" s="10" t="str">
        <f>_xlfn.IFNA(IF(OR(R5076="Y",S5076="Y"),HYPERLINK(".\plots/daily_2016_smallegu_flat.png","daily flat"),HYPERLINK(VLOOKUP($AB5076,linkref!$A$2:$D$68,3,FALSE),VLOOKUP($AB5076,linkref!$A$2:$D$68,2,FALSE))),"")</f>
        <v>West North Central Composite Peaking</v>
      </c>
      <c r="AA5076" s="10" t="str">
        <f>_xlfn.IFNA(IF(OR(R5076="Y",S5076="Y"),HYPERLINK(".\plots/diurnal_2016_smallegu_flat.png","diurnal flat"),HYPERLINK(VLOOKUP($AB5076,linkref!$A$2:$D$68,4,FALSE),VLOOKUP($AB5076,linkref!$A$2:$D$68,2,FALSE))),"")</f>
        <v>West North Central Composite Peaking</v>
      </c>
      <c r="AB5076" t="str">
        <f>_xlfn.IFNA(VLOOKUP(I5076,units!A$2:B$1765,2,FALSE),"")</f>
        <v>West North Central_comp_peak</v>
      </c>
    </row>
    <row r="5077" spans="1:28" hidden="1" x14ac:dyDescent="0.3">
      <c r="B5077" s="9" t="str">
        <f>_xlfn.IFNA(VLOOKUP(C5077,regions!A$1:B$49,2,FALSE),"")</f>
        <v>West North Central</v>
      </c>
      <c r="C5077" t="s">
        <v>20927</v>
      </c>
      <c r="D5077" s="1" t="s">
        <v>2783</v>
      </c>
      <c r="G5077" t="s">
        <v>13929</v>
      </c>
      <c r="H5077" s="1" t="s">
        <v>13925</v>
      </c>
      <c r="I5077" s="1" t="s">
        <v>13926</v>
      </c>
      <c r="J5077" s="1" t="s">
        <v>13927</v>
      </c>
      <c r="K5077" s="1" t="s">
        <v>13928</v>
      </c>
      <c r="L5077" s="1" t="s">
        <v>253</v>
      </c>
      <c r="M5077" s="1" t="s">
        <v>110</v>
      </c>
      <c r="P5077" s="1" t="s">
        <v>111</v>
      </c>
      <c r="Q5077" s="1" t="s">
        <v>254</v>
      </c>
      <c r="S5077" t="str">
        <f t="shared" si="79"/>
        <v>N</v>
      </c>
      <c r="T5077" t="s">
        <v>8</v>
      </c>
      <c r="U5077" t="s">
        <v>22632</v>
      </c>
      <c r="V5077" s="4">
        <v>9.9999999999999995E-8</v>
      </c>
      <c r="W5077" s="4">
        <v>1.075584E-7</v>
      </c>
      <c r="X5077" s="4">
        <v>9.9999999999999995E-8</v>
      </c>
      <c r="Z5077" s="10" t="str">
        <f>_xlfn.IFNA(IF(OR(R5077="Y",S5077="Y"),HYPERLINK(".\plots/daily_2016_smallegu_flat.png","daily flat"),HYPERLINK(VLOOKUP($AB5077,linkref!$A$2:$D$68,3,FALSE),VLOOKUP($AB5077,linkref!$A$2:$D$68,2,FALSE))),"")</f>
        <v/>
      </c>
      <c r="AA5077" s="10" t="str">
        <f>_xlfn.IFNA(IF(OR(R5077="Y",S5077="Y"),HYPERLINK(".\plots/diurnal_2016_smallegu_flat.png","diurnal flat"),HYPERLINK(VLOOKUP($AB5077,linkref!$A$2:$D$68,4,FALSE),VLOOKUP($AB5077,linkref!$A$2:$D$68,2,FALSE))),"")</f>
        <v/>
      </c>
      <c r="AB5077" t="str">
        <f>_xlfn.IFNA(VLOOKUP(I5077,units!A$2:B$1765,2,FALSE),"")</f>
        <v/>
      </c>
    </row>
    <row r="5078" spans="1:28" hidden="1" x14ac:dyDescent="0.3">
      <c r="B5078" s="9" t="str">
        <f>_xlfn.IFNA(VLOOKUP(C5078,regions!A$1:B$49,2,FALSE),"")</f>
        <v>West North Central</v>
      </c>
      <c r="C5078" t="s">
        <v>20927</v>
      </c>
      <c r="D5078" s="1" t="s">
        <v>11476</v>
      </c>
      <c r="G5078" t="s">
        <v>11475</v>
      </c>
      <c r="H5078" s="1" t="s">
        <v>11471</v>
      </c>
      <c r="I5078" s="1" t="s">
        <v>11472</v>
      </c>
      <c r="J5078" s="1" t="s">
        <v>11473</v>
      </c>
      <c r="K5078" s="1" t="s">
        <v>11474</v>
      </c>
      <c r="L5078" s="1" t="s">
        <v>730</v>
      </c>
      <c r="M5078" s="1" t="s">
        <v>110</v>
      </c>
      <c r="P5078" s="1" t="s">
        <v>111</v>
      </c>
      <c r="Q5078" s="1" t="s">
        <v>254</v>
      </c>
      <c r="S5078" t="str">
        <f t="shared" si="79"/>
        <v>N</v>
      </c>
      <c r="T5078" t="s">
        <v>8</v>
      </c>
      <c r="U5078" t="s">
        <v>22632</v>
      </c>
      <c r="V5078" s="4">
        <v>9.9999999999999995E-8</v>
      </c>
      <c r="W5078" s="4"/>
      <c r="X5078" s="4"/>
      <c r="Z5078" s="10" t="str">
        <f>_xlfn.IFNA(IF(OR(R5078="Y",S5078="Y"),HYPERLINK(".\plots/daily_2016_smallegu_flat.png","daily flat"),HYPERLINK(VLOOKUP($AB5078,linkref!$A$2:$D$68,3,FALSE),VLOOKUP($AB5078,linkref!$A$2:$D$68,2,FALSE))),"")</f>
        <v/>
      </c>
      <c r="AA5078" s="10" t="str">
        <f>_xlfn.IFNA(IF(OR(R5078="Y",S5078="Y"),HYPERLINK(".\plots/diurnal_2016_smallegu_flat.png","diurnal flat"),HYPERLINK(VLOOKUP($AB5078,linkref!$A$2:$D$68,4,FALSE),VLOOKUP($AB5078,linkref!$A$2:$D$68,2,FALSE))),"")</f>
        <v/>
      </c>
      <c r="AB5078" t="str">
        <f>_xlfn.IFNA(VLOOKUP(I5078,units!A$2:B$1765,2,FALSE),"")</f>
        <v/>
      </c>
    </row>
    <row r="5079" spans="1:28" hidden="1" x14ac:dyDescent="0.3">
      <c r="B5079" s="9" t="str">
        <f>_xlfn.IFNA(VLOOKUP(C5079,regions!A$1:B$49,2,FALSE),"")</f>
        <v>West North Central</v>
      </c>
      <c r="C5079" t="s">
        <v>20927</v>
      </c>
      <c r="D5079" s="1" t="s">
        <v>2783</v>
      </c>
      <c r="G5079" t="s">
        <v>13929</v>
      </c>
      <c r="H5079" s="1" t="s">
        <v>13925</v>
      </c>
      <c r="I5079" s="1" t="s">
        <v>13932</v>
      </c>
      <c r="J5079" s="1" t="s">
        <v>13927</v>
      </c>
      <c r="K5079" s="1" t="s">
        <v>13933</v>
      </c>
      <c r="L5079" s="1" t="s">
        <v>253</v>
      </c>
      <c r="M5079" s="1" t="s">
        <v>110</v>
      </c>
      <c r="P5079" s="1" t="s">
        <v>111</v>
      </c>
      <c r="Q5079" s="1" t="s">
        <v>254</v>
      </c>
      <c r="S5079" t="str">
        <f t="shared" si="79"/>
        <v>N</v>
      </c>
      <c r="T5079" t="s">
        <v>8</v>
      </c>
      <c r="U5079" t="s">
        <v>22632</v>
      </c>
      <c r="V5079" s="4">
        <v>9.9999999999999995E-8</v>
      </c>
      <c r="W5079" s="4">
        <v>1.075584E-7</v>
      </c>
      <c r="X5079" s="4"/>
      <c r="Z5079" s="10" t="str">
        <f>_xlfn.IFNA(IF(OR(R5079="Y",S5079="Y"),HYPERLINK(".\plots/daily_2016_smallegu_flat.png","daily flat"),HYPERLINK(VLOOKUP($AB5079,linkref!$A$2:$D$68,3,FALSE),VLOOKUP($AB5079,linkref!$A$2:$D$68,2,FALSE))),"")</f>
        <v/>
      </c>
      <c r="AA5079" s="10" t="str">
        <f>_xlfn.IFNA(IF(OR(R5079="Y",S5079="Y"),HYPERLINK(".\plots/diurnal_2016_smallegu_flat.png","diurnal flat"),HYPERLINK(VLOOKUP($AB5079,linkref!$A$2:$D$68,4,FALSE),VLOOKUP($AB5079,linkref!$A$2:$D$68,2,FALSE))),"")</f>
        <v/>
      </c>
      <c r="AB5079" t="str">
        <f>_xlfn.IFNA(VLOOKUP(I5079,units!A$2:B$1765,2,FALSE),"")</f>
        <v/>
      </c>
    </row>
    <row r="5080" spans="1:28" hidden="1" x14ac:dyDescent="0.3">
      <c r="B5080" s="9" t="str">
        <f>_xlfn.IFNA(VLOOKUP(C5080,regions!A$1:B$49,2,FALSE),"")</f>
        <v>West North Central</v>
      </c>
      <c r="C5080" t="s">
        <v>20927</v>
      </c>
      <c r="D5080" s="1" t="s">
        <v>14914</v>
      </c>
      <c r="G5080" t="s">
        <v>14913</v>
      </c>
      <c r="H5080" s="1" t="s">
        <v>14909</v>
      </c>
      <c r="I5080" s="1" t="s">
        <v>14910</v>
      </c>
      <c r="J5080" s="1" t="s">
        <v>14911</v>
      </c>
      <c r="K5080" s="1" t="s">
        <v>14912</v>
      </c>
      <c r="L5080" s="1" t="s">
        <v>1205</v>
      </c>
      <c r="M5080" s="1" t="s">
        <v>110</v>
      </c>
      <c r="P5080" s="1" t="s">
        <v>111</v>
      </c>
      <c r="Q5080" s="1" t="s">
        <v>254</v>
      </c>
      <c r="S5080" t="str">
        <f t="shared" si="79"/>
        <v>N</v>
      </c>
      <c r="T5080" t="s">
        <v>8</v>
      </c>
      <c r="U5080" t="s">
        <v>22632</v>
      </c>
      <c r="V5080" s="4">
        <v>9.9999999999999995E-8</v>
      </c>
      <c r="W5080" s="4">
        <v>8.6463729999999999E-8</v>
      </c>
      <c r="X5080" s="4"/>
      <c r="Z5080" s="10" t="str">
        <f>_xlfn.IFNA(IF(OR(R5080="Y",S5080="Y"),HYPERLINK(".\plots/daily_2016_smallegu_flat.png","daily flat"),HYPERLINK(VLOOKUP($AB5080,linkref!$A$2:$D$68,3,FALSE),VLOOKUP($AB5080,linkref!$A$2:$D$68,2,FALSE))),"")</f>
        <v/>
      </c>
      <c r="AA5080" s="10" t="str">
        <f>_xlfn.IFNA(IF(OR(R5080="Y",S5080="Y"),HYPERLINK(".\plots/diurnal_2016_smallegu_flat.png","diurnal flat"),HYPERLINK(VLOOKUP($AB5080,linkref!$A$2:$D$68,4,FALSE),VLOOKUP($AB5080,linkref!$A$2:$D$68,2,FALSE))),"")</f>
        <v/>
      </c>
      <c r="AB5080" t="str">
        <f>_xlfn.IFNA(VLOOKUP(I5080,units!A$2:B$1765,2,FALSE),"")</f>
        <v/>
      </c>
    </row>
    <row r="5081" spans="1:28" hidden="1" x14ac:dyDescent="0.3">
      <c r="B5081" s="9" t="str">
        <f>_xlfn.IFNA(VLOOKUP(C5081,regions!A$1:B$49,2,FALSE),"")</f>
        <v>West North Central</v>
      </c>
      <c r="C5081" t="s">
        <v>20927</v>
      </c>
      <c r="D5081" s="1" t="s">
        <v>14914</v>
      </c>
      <c r="G5081" t="s">
        <v>14913</v>
      </c>
      <c r="H5081" s="1" t="s">
        <v>14909</v>
      </c>
      <c r="I5081" s="1" t="s">
        <v>14915</v>
      </c>
      <c r="J5081" s="1" t="s">
        <v>14911</v>
      </c>
      <c r="K5081" s="1" t="s">
        <v>14916</v>
      </c>
      <c r="L5081" s="1" t="s">
        <v>1377</v>
      </c>
      <c r="M5081" s="1" t="s">
        <v>110</v>
      </c>
      <c r="P5081" s="1" t="s">
        <v>111</v>
      </c>
      <c r="Q5081" s="1" t="s">
        <v>254</v>
      </c>
      <c r="S5081" t="str">
        <f t="shared" si="79"/>
        <v>N</v>
      </c>
      <c r="T5081" t="s">
        <v>8</v>
      </c>
      <c r="U5081" t="s">
        <v>22632</v>
      </c>
      <c r="V5081" s="4">
        <v>9.9999999999999995E-8</v>
      </c>
      <c r="W5081" s="4">
        <v>9.9999999999999995E-8</v>
      </c>
      <c r="X5081" s="4"/>
      <c r="Z5081" s="10" t="str">
        <f>_xlfn.IFNA(IF(OR(R5081="Y",S5081="Y"),HYPERLINK(".\plots/daily_2016_smallegu_flat.png","daily flat"),HYPERLINK(VLOOKUP($AB5081,linkref!$A$2:$D$68,3,FALSE),VLOOKUP($AB5081,linkref!$A$2:$D$68,2,FALSE))),"")</f>
        <v/>
      </c>
      <c r="AA5081" s="10" t="str">
        <f>_xlfn.IFNA(IF(OR(R5081="Y",S5081="Y"),HYPERLINK(".\plots/diurnal_2016_smallegu_flat.png","diurnal flat"),HYPERLINK(VLOOKUP($AB5081,linkref!$A$2:$D$68,4,FALSE),VLOOKUP($AB5081,linkref!$A$2:$D$68,2,FALSE))),"")</f>
        <v/>
      </c>
      <c r="AB5081" t="str">
        <f>_xlfn.IFNA(VLOOKUP(I5081,units!A$2:B$1765,2,FALSE),"")</f>
        <v/>
      </c>
    </row>
    <row r="5082" spans="1:28" hidden="1" x14ac:dyDescent="0.3">
      <c r="B5082" s="9" t="str">
        <f>_xlfn.IFNA(VLOOKUP(C5082,regions!A$1:B$49,2,FALSE),"")</f>
        <v>West North Central</v>
      </c>
      <c r="C5082" t="s">
        <v>20927</v>
      </c>
      <c r="D5082" s="1" t="s">
        <v>14914</v>
      </c>
      <c r="G5082" t="s">
        <v>14913</v>
      </c>
      <c r="H5082" s="1" t="s">
        <v>14909</v>
      </c>
      <c r="I5082" s="1" t="s">
        <v>14919</v>
      </c>
      <c r="J5082" s="1" t="s">
        <v>14911</v>
      </c>
      <c r="K5082" s="1" t="s">
        <v>14920</v>
      </c>
      <c r="L5082" s="1" t="s">
        <v>1377</v>
      </c>
      <c r="M5082" s="1" t="s">
        <v>110</v>
      </c>
      <c r="P5082" s="1" t="s">
        <v>111</v>
      </c>
      <c r="Q5082" s="1" t="s">
        <v>254</v>
      </c>
      <c r="S5082" t="str">
        <f t="shared" si="79"/>
        <v>N</v>
      </c>
      <c r="T5082" t="s">
        <v>8</v>
      </c>
      <c r="U5082" t="s">
        <v>22632</v>
      </c>
      <c r="V5082" s="4">
        <v>9.9999999999999995E-8</v>
      </c>
      <c r="W5082" s="4">
        <v>9.9999999999999995E-8</v>
      </c>
      <c r="X5082" s="4"/>
      <c r="Z5082" s="10" t="str">
        <f>_xlfn.IFNA(IF(OR(R5082="Y",S5082="Y"),HYPERLINK(".\plots/daily_2016_smallegu_flat.png","daily flat"),HYPERLINK(VLOOKUP($AB5082,linkref!$A$2:$D$68,3,FALSE),VLOOKUP($AB5082,linkref!$A$2:$D$68,2,FALSE))),"")</f>
        <v/>
      </c>
      <c r="AA5082" s="10" t="str">
        <f>_xlfn.IFNA(IF(OR(R5082="Y",S5082="Y"),HYPERLINK(".\plots/diurnal_2016_smallegu_flat.png","diurnal flat"),HYPERLINK(VLOOKUP($AB5082,linkref!$A$2:$D$68,4,FALSE),VLOOKUP($AB5082,linkref!$A$2:$D$68,2,FALSE))),"")</f>
        <v/>
      </c>
      <c r="AB5082" t="str">
        <f>_xlfn.IFNA(VLOOKUP(I5082,units!A$2:B$1765,2,FALSE),"")</f>
        <v/>
      </c>
    </row>
    <row r="5083" spans="1:28" hidden="1" x14ac:dyDescent="0.3">
      <c r="B5083" s="9" t="str">
        <f>_xlfn.IFNA(VLOOKUP(C5083,regions!A$1:B$49,2,FALSE),"")</f>
        <v>West North Central</v>
      </c>
      <c r="C5083" t="s">
        <v>20927</v>
      </c>
      <c r="D5083" s="1" t="s">
        <v>14914</v>
      </c>
      <c r="G5083" t="s">
        <v>14913</v>
      </c>
      <c r="H5083" s="1" t="s">
        <v>14909</v>
      </c>
      <c r="I5083" s="1" t="s">
        <v>14921</v>
      </c>
      <c r="J5083" s="1" t="s">
        <v>14911</v>
      </c>
      <c r="K5083" s="1" t="s">
        <v>14922</v>
      </c>
      <c r="L5083" s="1" t="s">
        <v>1377</v>
      </c>
      <c r="M5083" s="1" t="s">
        <v>110</v>
      </c>
      <c r="P5083" s="1" t="s">
        <v>111</v>
      </c>
      <c r="Q5083" s="1" t="s">
        <v>254</v>
      </c>
      <c r="S5083" t="str">
        <f t="shared" si="79"/>
        <v>N</v>
      </c>
      <c r="T5083" t="s">
        <v>8</v>
      </c>
      <c r="U5083" t="s">
        <v>22632</v>
      </c>
      <c r="V5083" s="4">
        <v>9.9999999999999995E-8</v>
      </c>
      <c r="W5083" s="4">
        <v>9.9999999999999995E-8</v>
      </c>
      <c r="X5083" s="4"/>
      <c r="Z5083" s="10" t="str">
        <f>_xlfn.IFNA(IF(OR(R5083="Y",S5083="Y"),HYPERLINK(".\plots/daily_2016_smallegu_flat.png","daily flat"),HYPERLINK(VLOOKUP($AB5083,linkref!$A$2:$D$68,3,FALSE),VLOOKUP($AB5083,linkref!$A$2:$D$68,2,FALSE))),"")</f>
        <v/>
      </c>
      <c r="AA5083" s="10" t="str">
        <f>_xlfn.IFNA(IF(OR(R5083="Y",S5083="Y"),HYPERLINK(".\plots/diurnal_2016_smallegu_flat.png","diurnal flat"),HYPERLINK(VLOOKUP($AB5083,linkref!$A$2:$D$68,4,FALSE),VLOOKUP($AB5083,linkref!$A$2:$D$68,2,FALSE))),"")</f>
        <v/>
      </c>
      <c r="AB5083" t="str">
        <f>_xlfn.IFNA(VLOOKUP(I5083,units!A$2:B$1765,2,FALSE),"")</f>
        <v/>
      </c>
    </row>
    <row r="5084" spans="1:28" hidden="1" x14ac:dyDescent="0.3">
      <c r="B5084" s="9" t="str">
        <f>_xlfn.IFNA(VLOOKUP(C5084,regions!A$1:B$49,2,FALSE),"")</f>
        <v>West North Central</v>
      </c>
      <c r="C5084" t="s">
        <v>20927</v>
      </c>
      <c r="D5084" s="1" t="s">
        <v>3071</v>
      </c>
      <c r="G5084" t="s">
        <v>3076</v>
      </c>
      <c r="H5084" s="1" t="s">
        <v>3072</v>
      </c>
      <c r="I5084" s="1" t="s">
        <v>21637</v>
      </c>
      <c r="J5084" s="1" t="s">
        <v>3074</v>
      </c>
      <c r="K5084" s="1" t="s">
        <v>21638</v>
      </c>
      <c r="L5084" s="1" t="s">
        <v>229</v>
      </c>
      <c r="M5084" s="1" t="s">
        <v>110</v>
      </c>
      <c r="P5084" s="1" t="s">
        <v>111</v>
      </c>
      <c r="Q5084" s="1" t="s">
        <v>136</v>
      </c>
      <c r="S5084" t="str">
        <f t="shared" si="79"/>
        <v>N</v>
      </c>
      <c r="T5084" t="s">
        <v>8</v>
      </c>
      <c r="U5084" t="s">
        <v>112</v>
      </c>
      <c r="V5084" s="4">
        <v>9.9999999999999995E-8</v>
      </c>
      <c r="W5084" s="4">
        <v>0.10920000000000001</v>
      </c>
      <c r="X5084" s="4">
        <v>9.9999999999999995E-8</v>
      </c>
      <c r="Z5084" s="10" t="str">
        <f>_xlfn.IFNA(IF(OR(R5084="Y",S5084="Y"),HYPERLINK(".\plots/daily_2016_smallegu_flat.png","daily flat"),HYPERLINK(VLOOKUP($AB5084,linkref!$A$2:$D$68,3,FALSE),VLOOKUP($AB5084,linkref!$A$2:$D$68,2,FALSE))),"")</f>
        <v/>
      </c>
      <c r="AA5084" s="10" t="str">
        <f>_xlfn.IFNA(IF(OR(R5084="Y",S5084="Y"),HYPERLINK(".\plots/diurnal_2016_smallegu_flat.png","diurnal flat"),HYPERLINK(VLOOKUP($AB5084,linkref!$A$2:$D$68,4,FALSE),VLOOKUP($AB5084,linkref!$A$2:$D$68,2,FALSE))),"")</f>
        <v/>
      </c>
      <c r="AB5084" t="str">
        <f>_xlfn.IFNA(VLOOKUP(I5084,units!A$2:B$1765,2,FALSE),"")</f>
        <v/>
      </c>
    </row>
    <row r="5085" spans="1:28" hidden="1" x14ac:dyDescent="0.3">
      <c r="B5085" s="9" t="str">
        <f>_xlfn.IFNA(VLOOKUP(C5085,regions!A$1:B$49,2,FALSE),"")</f>
        <v>West North Central</v>
      </c>
      <c r="C5085" t="s">
        <v>20927</v>
      </c>
      <c r="D5085" s="1" t="s">
        <v>3071</v>
      </c>
      <c r="G5085" t="s">
        <v>3076</v>
      </c>
      <c r="H5085" s="1" t="s">
        <v>3072</v>
      </c>
      <c r="I5085" s="1" t="s">
        <v>21645</v>
      </c>
      <c r="J5085" s="1" t="s">
        <v>3074</v>
      </c>
      <c r="K5085" s="1" t="s">
        <v>21646</v>
      </c>
      <c r="L5085" s="1" t="s">
        <v>229</v>
      </c>
      <c r="M5085" s="1" t="s">
        <v>110</v>
      </c>
      <c r="P5085" s="1" t="s">
        <v>111</v>
      </c>
      <c r="Q5085" s="1" t="s">
        <v>136</v>
      </c>
      <c r="S5085" t="str">
        <f t="shared" si="79"/>
        <v>N</v>
      </c>
      <c r="T5085" t="s">
        <v>8</v>
      </c>
      <c r="U5085" t="s">
        <v>112</v>
      </c>
      <c r="V5085" s="4">
        <v>9.9999999999999995E-8</v>
      </c>
      <c r="W5085" s="4">
        <v>0.12740000000000001</v>
      </c>
      <c r="X5085" s="4">
        <v>9.9999999999999995E-8</v>
      </c>
      <c r="Z5085" s="10" t="str">
        <f>_xlfn.IFNA(IF(OR(R5085="Y",S5085="Y"),HYPERLINK(".\plots/daily_2016_smallegu_flat.png","daily flat"),HYPERLINK(VLOOKUP($AB5085,linkref!$A$2:$D$68,3,FALSE),VLOOKUP($AB5085,linkref!$A$2:$D$68,2,FALSE))),"")</f>
        <v/>
      </c>
      <c r="AA5085" s="10" t="str">
        <f>_xlfn.IFNA(IF(OR(R5085="Y",S5085="Y"),HYPERLINK(".\plots/diurnal_2016_smallegu_flat.png","diurnal flat"),HYPERLINK(VLOOKUP($AB5085,linkref!$A$2:$D$68,4,FALSE),VLOOKUP($AB5085,linkref!$A$2:$D$68,2,FALSE))),"")</f>
        <v/>
      </c>
      <c r="AB5085" t="str">
        <f>_xlfn.IFNA(VLOOKUP(I5085,units!A$2:B$1765,2,FALSE),"")</f>
        <v/>
      </c>
    </row>
    <row r="5086" spans="1:28" x14ac:dyDescent="0.3">
      <c r="A5086" s="1" t="s">
        <v>2832</v>
      </c>
      <c r="B5086" s="9" t="str">
        <f>_xlfn.IFNA(VLOOKUP(C5086,regions!A$1:B$49,2,FALSE),"")</f>
        <v>West North Central</v>
      </c>
      <c r="C5086" t="s">
        <v>20927</v>
      </c>
      <c r="D5086" s="1" t="s">
        <v>2826</v>
      </c>
      <c r="E5086" s="1" t="s">
        <v>2825</v>
      </c>
      <c r="F5086" s="1" t="s">
        <v>40</v>
      </c>
      <c r="G5086" t="s">
        <v>2831</v>
      </c>
      <c r="H5086" s="1" t="s">
        <v>2827</v>
      </c>
      <c r="I5086" s="1" t="s">
        <v>2833</v>
      </c>
      <c r="J5086" s="1" t="s">
        <v>2829</v>
      </c>
      <c r="K5086" s="1" t="s">
        <v>2834</v>
      </c>
      <c r="L5086" s="1" t="s">
        <v>1205</v>
      </c>
      <c r="M5086" s="1" t="s">
        <v>123</v>
      </c>
      <c r="N5086" t="s">
        <v>128</v>
      </c>
      <c r="O5086" t="s">
        <v>219</v>
      </c>
      <c r="P5086" s="1" t="s">
        <v>111</v>
      </c>
      <c r="Q5086" s="1" t="s">
        <v>254</v>
      </c>
      <c r="R5086" t="s">
        <v>19</v>
      </c>
      <c r="S5086" t="str">
        <f t="shared" si="79"/>
        <v>N</v>
      </c>
      <c r="T5086" t="s">
        <v>19</v>
      </c>
      <c r="V5086" s="12">
        <v>5.0000000000000002E-11</v>
      </c>
      <c r="W5086" s="12">
        <v>1.5574199999999999E-8</v>
      </c>
      <c r="Z5086" s="10" t="str">
        <f>_xlfn.IFNA(IF(OR(R5086="Y",S5086="Y"),HYPERLINK(".\plots/daily_2016_smallegu_flat.png","daily flat"),HYPERLINK(VLOOKUP($AB5086,linkref!$A$2:$D$68,3,FALSE),VLOOKUP($AB5086,linkref!$A$2:$D$68,2,FALSE))),"")</f>
        <v>West North Central Composite Nonpeaking</v>
      </c>
      <c r="AA5086" s="10" t="str">
        <f>_xlfn.IFNA(IF(OR(R5086="Y",S5086="Y"),HYPERLINK(".\plots/diurnal_2016_smallegu_flat.png","diurnal flat"),HYPERLINK(VLOOKUP($AB5086,linkref!$A$2:$D$68,4,FALSE),VLOOKUP($AB5086,linkref!$A$2:$D$68,2,FALSE))),"")</f>
        <v>West North Central Composite Nonpeaking</v>
      </c>
      <c r="AB5086" t="str">
        <f>_xlfn.IFNA(VLOOKUP(I5086,units!A$2:B$1765,2,FALSE),"")</f>
        <v>West North Central_comp_nonpeak</v>
      </c>
    </row>
    <row r="5087" spans="1:28" x14ac:dyDescent="0.3">
      <c r="A5087" s="1" t="s">
        <v>2835</v>
      </c>
      <c r="B5087" s="9" t="str">
        <f>_xlfn.IFNA(VLOOKUP(C5087,regions!A$1:B$49,2,FALSE),"")</f>
        <v>West North Central</v>
      </c>
      <c r="C5087" t="s">
        <v>20927</v>
      </c>
      <c r="D5087" s="1" t="s">
        <v>2826</v>
      </c>
      <c r="E5087" s="1" t="s">
        <v>2825</v>
      </c>
      <c r="F5087" s="1" t="s">
        <v>835</v>
      </c>
      <c r="G5087" t="s">
        <v>2831</v>
      </c>
      <c r="H5087" s="1" t="s">
        <v>2827</v>
      </c>
      <c r="I5087" s="1" t="s">
        <v>2836</v>
      </c>
      <c r="J5087" s="1" t="s">
        <v>2829</v>
      </c>
      <c r="K5087" s="1" t="s">
        <v>2837</v>
      </c>
      <c r="L5087" s="1" t="s">
        <v>1205</v>
      </c>
      <c r="M5087" s="1" t="s">
        <v>123</v>
      </c>
      <c r="N5087" t="s">
        <v>128</v>
      </c>
      <c r="O5087" t="s">
        <v>219</v>
      </c>
      <c r="P5087" s="1" t="s">
        <v>111</v>
      </c>
      <c r="Q5087" s="1" t="s">
        <v>254</v>
      </c>
      <c r="R5087" t="s">
        <v>19</v>
      </c>
      <c r="S5087" t="str">
        <f t="shared" si="79"/>
        <v>N</v>
      </c>
      <c r="T5087" t="s">
        <v>19</v>
      </c>
      <c r="V5087" s="12">
        <v>5.0000000000000002E-11</v>
      </c>
      <c r="W5087" s="12">
        <v>1.00307E-7</v>
      </c>
      <c r="Z5087" s="10" t="str">
        <f>_xlfn.IFNA(IF(OR(R5087="Y",S5087="Y"),HYPERLINK(".\plots/daily_2016_smallegu_flat.png","daily flat"),HYPERLINK(VLOOKUP($AB5087,linkref!$A$2:$D$68,3,FALSE),VLOOKUP($AB5087,linkref!$A$2:$D$68,2,FALSE))),"")</f>
        <v>West North Central Composite Nonpeaking</v>
      </c>
      <c r="AA5087" s="10" t="str">
        <f>_xlfn.IFNA(IF(OR(R5087="Y",S5087="Y"),HYPERLINK(".\plots/diurnal_2016_smallegu_flat.png","diurnal flat"),HYPERLINK(VLOOKUP($AB5087,linkref!$A$2:$D$68,4,FALSE),VLOOKUP($AB5087,linkref!$A$2:$D$68,2,FALSE))),"")</f>
        <v>West North Central Composite Nonpeaking</v>
      </c>
      <c r="AB5087" t="str">
        <f>_xlfn.IFNA(VLOOKUP(I5087,units!A$2:B$1765,2,FALSE),"")</f>
        <v>West North Central_comp_nonpeak</v>
      </c>
    </row>
    <row r="5088" spans="1:28" x14ac:dyDescent="0.3">
      <c r="A5088" s="1" t="s">
        <v>3105</v>
      </c>
      <c r="B5088" s="9" t="str">
        <f>_xlfn.IFNA(VLOOKUP(C5088,regions!A$1:B$49,2,FALSE),"")</f>
        <v>West North Central</v>
      </c>
      <c r="C5088" t="s">
        <v>20927</v>
      </c>
      <c r="D5088" s="1" t="s">
        <v>3095</v>
      </c>
      <c r="E5088" s="1" t="s">
        <v>3094</v>
      </c>
      <c r="F5088" s="1" t="s">
        <v>143</v>
      </c>
      <c r="G5088" t="s">
        <v>3100</v>
      </c>
      <c r="H5088" s="1" t="s">
        <v>3096</v>
      </c>
      <c r="I5088" s="1" t="s">
        <v>3106</v>
      </c>
      <c r="J5088" s="1" t="s">
        <v>3098</v>
      </c>
      <c r="K5088" s="1" t="s">
        <v>3108</v>
      </c>
      <c r="L5088" s="1" t="s">
        <v>1205</v>
      </c>
      <c r="M5088" s="1" t="s">
        <v>2789</v>
      </c>
      <c r="N5088" t="s">
        <v>128</v>
      </c>
      <c r="O5088" t="s">
        <v>219</v>
      </c>
      <c r="P5088" s="1" t="s">
        <v>111</v>
      </c>
      <c r="Q5088" s="1" t="s">
        <v>254</v>
      </c>
      <c r="R5088" t="s">
        <v>19</v>
      </c>
      <c r="S5088" t="str">
        <f t="shared" si="79"/>
        <v>N</v>
      </c>
      <c r="T5088" t="s">
        <v>19</v>
      </c>
      <c r="V5088" s="12">
        <v>5.0000000000000002E-11</v>
      </c>
      <c r="W5088" s="12">
        <v>5.0000000000000002E-11</v>
      </c>
      <c r="Z5088" s="10" t="str">
        <f>_xlfn.IFNA(IF(OR(R5088="Y",S5088="Y"),HYPERLINK(".\plots/daily_2016_smallegu_flat.png","daily flat"),HYPERLINK(VLOOKUP($AB5088,linkref!$A$2:$D$68,3,FALSE),VLOOKUP($AB5088,linkref!$A$2:$D$68,2,FALSE))),"")</f>
        <v>West North Central Composite Nonpeaking</v>
      </c>
      <c r="AA5088" s="10" t="str">
        <f>_xlfn.IFNA(IF(OR(R5088="Y",S5088="Y"),HYPERLINK(".\plots/diurnal_2016_smallegu_flat.png","diurnal flat"),HYPERLINK(VLOOKUP($AB5088,linkref!$A$2:$D$68,4,FALSE),VLOOKUP($AB5088,linkref!$A$2:$D$68,2,FALSE))),"")</f>
        <v>West North Central Composite Nonpeaking</v>
      </c>
      <c r="AB5088" t="str">
        <f>_xlfn.IFNA(VLOOKUP(I5088,units!A$2:B$1765,2,FALSE),"")</f>
        <v>West North Central_comp_nonpeak</v>
      </c>
    </row>
    <row r="5089" spans="1:28" x14ac:dyDescent="0.3">
      <c r="A5089" s="1" t="s">
        <v>3230</v>
      </c>
      <c r="B5089" s="9" t="str">
        <f>_xlfn.IFNA(VLOOKUP(C5089,regions!A$1:B$49,2,FALSE),"")</f>
        <v>West North Central</v>
      </c>
      <c r="C5089" t="s">
        <v>20927</v>
      </c>
      <c r="D5089" s="1" t="s">
        <v>3232</v>
      </c>
      <c r="E5089" s="1" t="s">
        <v>3231</v>
      </c>
      <c r="F5089" s="1" t="s">
        <v>40</v>
      </c>
      <c r="G5089" t="s">
        <v>3237</v>
      </c>
      <c r="H5089" s="1" t="s">
        <v>3233</v>
      </c>
      <c r="I5089" s="1" t="s">
        <v>3234</v>
      </c>
      <c r="J5089" s="1" t="s">
        <v>3235</v>
      </c>
      <c r="K5089" s="1" t="s">
        <v>3236</v>
      </c>
      <c r="L5089" s="1" t="s">
        <v>1377</v>
      </c>
      <c r="M5089" s="1" t="s">
        <v>123</v>
      </c>
      <c r="N5089" t="s">
        <v>128</v>
      </c>
      <c r="O5089" t="s">
        <v>219</v>
      </c>
      <c r="P5089" s="1" t="s">
        <v>111</v>
      </c>
      <c r="Q5089" s="1" t="s">
        <v>254</v>
      </c>
      <c r="R5089" t="s">
        <v>19</v>
      </c>
      <c r="S5089" t="str">
        <f t="shared" si="79"/>
        <v>N</v>
      </c>
      <c r="T5089" t="s">
        <v>19</v>
      </c>
      <c r="V5089" s="12">
        <v>5.0000000000000002E-11</v>
      </c>
      <c r="W5089" s="12">
        <v>5.77621E-11</v>
      </c>
      <c r="Z5089" s="10" t="str">
        <f>_xlfn.IFNA(IF(OR(R5089="Y",S5089="Y"),HYPERLINK(".\plots/daily_2016_smallegu_flat.png","daily flat"),HYPERLINK(VLOOKUP($AB5089,linkref!$A$2:$D$68,3,FALSE),VLOOKUP($AB5089,linkref!$A$2:$D$68,2,FALSE))),"")</f>
        <v>West North Central Composite Nonpeaking</v>
      </c>
      <c r="AA5089" s="10" t="str">
        <f>_xlfn.IFNA(IF(OR(R5089="Y",S5089="Y"),HYPERLINK(".\plots/diurnal_2016_smallegu_flat.png","diurnal flat"),HYPERLINK(VLOOKUP($AB5089,linkref!$A$2:$D$68,4,FALSE),VLOOKUP($AB5089,linkref!$A$2:$D$68,2,FALSE))),"")</f>
        <v>West North Central Composite Nonpeaking</v>
      </c>
      <c r="AB5089" t="str">
        <f>_xlfn.IFNA(VLOOKUP(I5089,units!A$2:B$1765,2,FALSE),"")</f>
        <v>West North Central_comp_nonpeak</v>
      </c>
    </row>
    <row r="5090" spans="1:28" hidden="1" x14ac:dyDescent="0.3">
      <c r="B5090" s="9" t="str">
        <f>_xlfn.IFNA(VLOOKUP(C5090,regions!A$1:B$49,2,FALSE),"")</f>
        <v>West North Central</v>
      </c>
      <c r="C5090" t="s">
        <v>20927</v>
      </c>
      <c r="D5090" s="1" t="s">
        <v>3123</v>
      </c>
      <c r="G5090" t="s">
        <v>3128</v>
      </c>
      <c r="H5090" s="1" t="s">
        <v>3124</v>
      </c>
      <c r="I5090" s="1" t="s">
        <v>13812</v>
      </c>
      <c r="J5090" s="1" t="s">
        <v>3126</v>
      </c>
      <c r="K5090" s="1" t="s">
        <v>13813</v>
      </c>
      <c r="L5090" s="1" t="s">
        <v>253</v>
      </c>
      <c r="M5090" s="1" t="s">
        <v>110</v>
      </c>
      <c r="P5090" s="1" t="s">
        <v>111</v>
      </c>
      <c r="Q5090" s="1" t="s">
        <v>254</v>
      </c>
      <c r="S5090" t="str">
        <f t="shared" si="79"/>
        <v>N</v>
      </c>
      <c r="T5090" t="s">
        <v>8</v>
      </c>
      <c r="U5090" t="s">
        <v>22632</v>
      </c>
      <c r="V5090" s="4">
        <v>5.0000000000000002E-11</v>
      </c>
      <c r="W5090" s="4">
        <v>5.3779219999999899E-11</v>
      </c>
      <c r="X5090" s="4">
        <v>5.0000000000000002E-11</v>
      </c>
      <c r="Z5090" s="10" t="str">
        <f>_xlfn.IFNA(IF(OR(R5090="Y",S5090="Y"),HYPERLINK(".\plots/daily_2016_smallegu_flat.png","daily flat"),HYPERLINK(VLOOKUP($AB5090,linkref!$A$2:$D$68,3,FALSE),VLOOKUP($AB5090,linkref!$A$2:$D$68,2,FALSE))),"")</f>
        <v/>
      </c>
      <c r="AA5090" s="10" t="str">
        <f>_xlfn.IFNA(IF(OR(R5090="Y",S5090="Y"),HYPERLINK(".\plots/diurnal_2016_smallegu_flat.png","diurnal flat"),HYPERLINK(VLOOKUP($AB5090,linkref!$A$2:$D$68,4,FALSE),VLOOKUP($AB5090,linkref!$A$2:$D$68,2,FALSE))),"")</f>
        <v/>
      </c>
      <c r="AB5090" t="str">
        <f>_xlfn.IFNA(VLOOKUP(I5090,units!A$2:B$1765,2,FALSE),"")</f>
        <v/>
      </c>
    </row>
    <row r="5091" spans="1:28" x14ac:dyDescent="0.3">
      <c r="A5091" s="1" t="s">
        <v>363</v>
      </c>
      <c r="B5091" s="9" t="str">
        <f>_xlfn.IFNA(VLOOKUP(C5091,regions!A$1:B$49,2,FALSE),"")</f>
        <v>LADCO</v>
      </c>
      <c r="C5091" t="s">
        <v>20904</v>
      </c>
      <c r="D5091" s="1" t="s">
        <v>366</v>
      </c>
      <c r="E5091" s="1" t="s">
        <v>364</v>
      </c>
      <c r="F5091" s="1" t="s">
        <v>365</v>
      </c>
      <c r="G5091" t="s">
        <v>371</v>
      </c>
      <c r="H5091" s="1" t="s">
        <v>367</v>
      </c>
      <c r="I5091" s="1" t="s">
        <v>368</v>
      </c>
      <c r="J5091" s="1" t="s">
        <v>369</v>
      </c>
      <c r="K5091" s="1" t="s">
        <v>370</v>
      </c>
      <c r="L5091" s="1" t="s">
        <v>266</v>
      </c>
      <c r="M5091" s="1" t="s">
        <v>225</v>
      </c>
      <c r="N5091" t="s">
        <v>6</v>
      </c>
      <c r="O5091" t="s">
        <v>9</v>
      </c>
      <c r="P5091" s="1" t="s">
        <v>226</v>
      </c>
      <c r="Q5091" s="1" t="s">
        <v>15</v>
      </c>
      <c r="R5091" t="s">
        <v>8</v>
      </c>
      <c r="S5091" t="str">
        <f t="shared" si="79"/>
        <v>N</v>
      </c>
      <c r="T5091" t="s">
        <v>19</v>
      </c>
      <c r="V5091" s="12">
        <v>0</v>
      </c>
      <c r="W5091" s="12">
        <v>5.9150000000000001E-2</v>
      </c>
      <c r="X5091" s="12">
        <v>4.6699999999999997E-3</v>
      </c>
      <c r="Y5091">
        <v>1032</v>
      </c>
      <c r="Z5091" s="10" t="str">
        <f>_xlfn.IFNA(IF(OR(R5091="Y",S5091="Y"),HYPERLINK(".\plots/daily_2016_smallegu_flat.png","daily flat"),HYPERLINK(VLOOKUP($AB5091,linkref!$A$2:$D$68,3,FALSE),VLOOKUP($AB5091,linkref!$A$2:$D$68,2,FALSE))),"")</f>
        <v>daily flat</v>
      </c>
      <c r="AA5091" s="10" t="str">
        <f>_xlfn.IFNA(IF(OR(R5091="Y",S5091="Y"),HYPERLINK(".\plots/diurnal_2016_smallegu_flat.png","diurnal flat"),HYPERLINK(VLOOKUP($AB5091,linkref!$A$2:$D$68,4,FALSE),VLOOKUP($AB5091,linkref!$A$2:$D$68,2,FALSE))),"")</f>
        <v>diurnal flat</v>
      </c>
      <c r="AB5091" t="str">
        <f>_xlfn.IFNA(VLOOKUP(I5091,units!A$2:B$1765,2,FALSE),"")</f>
        <v>LADCO_gas_nonpeak</v>
      </c>
    </row>
    <row r="5092" spans="1:28" x14ac:dyDescent="0.3">
      <c r="A5092" s="1" t="s">
        <v>9341</v>
      </c>
      <c r="B5092" s="9" t="str">
        <f>_xlfn.IFNA(VLOOKUP(C5092,regions!A$1:B$49,2,FALSE),"")</f>
        <v>Northwest</v>
      </c>
      <c r="C5092" t="s">
        <v>20944</v>
      </c>
      <c r="D5092" s="1" t="s">
        <v>9343</v>
      </c>
      <c r="E5092" s="1" t="s">
        <v>9342</v>
      </c>
      <c r="F5092" s="1" t="s">
        <v>153</v>
      </c>
      <c r="G5092" t="s">
        <v>9348</v>
      </c>
      <c r="H5092" s="1" t="s">
        <v>9344</v>
      </c>
      <c r="I5092" s="1" t="s">
        <v>9345</v>
      </c>
      <c r="J5092" s="1" t="s">
        <v>9346</v>
      </c>
      <c r="K5092" s="1" t="s">
        <v>9349</v>
      </c>
      <c r="L5092" s="1" t="s">
        <v>1195</v>
      </c>
      <c r="M5092" s="1" t="s">
        <v>110</v>
      </c>
      <c r="N5092" t="s">
        <v>102</v>
      </c>
      <c r="O5092" t="s">
        <v>219</v>
      </c>
      <c r="P5092" s="1" t="s">
        <v>111</v>
      </c>
      <c r="Q5092" s="1" t="s">
        <v>377</v>
      </c>
      <c r="R5092" t="s">
        <v>19</v>
      </c>
      <c r="S5092" t="str">
        <f t="shared" si="79"/>
        <v>N</v>
      </c>
      <c r="T5092" t="s">
        <v>19</v>
      </c>
      <c r="U5092" t="s">
        <v>112</v>
      </c>
      <c r="V5092" s="12">
        <v>0</v>
      </c>
      <c r="W5092" s="12">
        <v>2.3640499999999998E-2</v>
      </c>
      <c r="X5092" s="12">
        <v>2E-3</v>
      </c>
      <c r="Z5092" s="10" t="str">
        <f>_xlfn.IFNA(IF(OR(R5092="Y",S5092="Y"),HYPERLINK(".\plots/daily_2016_smallegu_flat.png","daily flat"),HYPERLINK(VLOOKUP($AB5092,linkref!$A$2:$D$68,3,FALSE),VLOOKUP($AB5092,linkref!$A$2:$D$68,2,FALSE))),"")</f>
        <v>Northwest Composite Peaking</v>
      </c>
      <c r="AA5092" s="10" t="str">
        <f>_xlfn.IFNA(IF(OR(R5092="Y",S5092="Y"),HYPERLINK(".\plots/diurnal_2016_smallegu_flat.png","diurnal flat"),HYPERLINK(VLOOKUP($AB5092,linkref!$A$2:$D$68,4,FALSE),VLOOKUP($AB5092,linkref!$A$2:$D$68,2,FALSE))),"")</f>
        <v>Northwest Composite Peaking</v>
      </c>
      <c r="AB5092" t="str">
        <f>_xlfn.IFNA(VLOOKUP(I5092,units!A$2:B$1765,2,FALSE),"")</f>
        <v>Northwest_comp_peak</v>
      </c>
    </row>
    <row r="5093" spans="1:28" x14ac:dyDescent="0.3">
      <c r="A5093" s="1" t="s">
        <v>9066</v>
      </c>
      <c r="B5093" s="9" t="str">
        <f>_xlfn.IFNA(VLOOKUP(C5093,regions!A$1:B$49,2,FALSE),"")</f>
        <v>MANE-VU</v>
      </c>
      <c r="C5093" t="s">
        <v>20915</v>
      </c>
      <c r="D5093" s="1" t="s">
        <v>423</v>
      </c>
      <c r="E5093" s="1" t="s">
        <v>9067</v>
      </c>
      <c r="F5093" s="1" t="s">
        <v>422</v>
      </c>
      <c r="G5093" t="s">
        <v>9072</v>
      </c>
      <c r="H5093" s="1" t="s">
        <v>9068</v>
      </c>
      <c r="I5093" s="1" t="s">
        <v>9069</v>
      </c>
      <c r="J5093" s="1" t="s">
        <v>9070</v>
      </c>
      <c r="K5093" s="1" t="s">
        <v>9071</v>
      </c>
      <c r="L5093" s="1" t="s">
        <v>326</v>
      </c>
      <c r="M5093" s="1" t="s">
        <v>123</v>
      </c>
      <c r="N5093" t="s">
        <v>115</v>
      </c>
      <c r="O5093" t="s">
        <v>115</v>
      </c>
      <c r="P5093" s="1" t="s">
        <v>111</v>
      </c>
      <c r="Q5093" s="1" t="s">
        <v>15</v>
      </c>
      <c r="R5093" t="s">
        <v>19</v>
      </c>
      <c r="S5093" t="str">
        <f t="shared" si="79"/>
        <v>N</v>
      </c>
      <c r="T5093" t="s">
        <v>19</v>
      </c>
      <c r="V5093" s="12">
        <v>0</v>
      </c>
      <c r="W5093" s="12">
        <v>9.8821839999999996E-6</v>
      </c>
      <c r="X5093" s="12">
        <v>1.04725E-3</v>
      </c>
      <c r="Z5093" s="10" t="str">
        <f>_xlfn.IFNA(IF(OR(R5093="Y",S5093="Y"),HYPERLINK(".\plots/daily_2016_smallegu_flat.png","daily flat"),HYPERLINK(VLOOKUP($AB5093,linkref!$A$2:$D$68,3,FALSE),VLOOKUP($AB5093,linkref!$A$2:$D$68,2,FALSE))),"")</f>
        <v>MANE-VU Other Nonpeaking</v>
      </c>
      <c r="AA5093" s="10" t="str">
        <f>_xlfn.IFNA(IF(OR(R5093="Y",S5093="Y"),HYPERLINK(".\plots/diurnal_2016_smallegu_flat.png","diurnal flat"),HYPERLINK(VLOOKUP($AB5093,linkref!$A$2:$D$68,4,FALSE),VLOOKUP($AB5093,linkref!$A$2:$D$68,2,FALSE))),"")</f>
        <v>MANE-VU Other Nonpeaking</v>
      </c>
      <c r="AB5093" t="str">
        <f>_xlfn.IFNA(VLOOKUP(I5093,units!A$2:B$1765,2,FALSE),"")</f>
        <v>MANE-VU_other_nonpeak</v>
      </c>
    </row>
    <row r="5094" spans="1:28" x14ac:dyDescent="0.3">
      <c r="A5094" s="1" t="s">
        <v>420</v>
      </c>
      <c r="B5094" s="9" t="str">
        <f>_xlfn.IFNA(VLOOKUP(C5094,regions!A$1:B$49,2,FALSE),"")</f>
        <v>MANE-VU</v>
      </c>
      <c r="C5094" t="s">
        <v>20915</v>
      </c>
      <c r="D5094" s="1" t="s">
        <v>423</v>
      </c>
      <c r="E5094" s="1" t="s">
        <v>421</v>
      </c>
      <c r="F5094" s="1" t="s">
        <v>422</v>
      </c>
      <c r="G5094" t="s">
        <v>428</v>
      </c>
      <c r="H5094" s="1" t="s">
        <v>424</v>
      </c>
      <c r="I5094" s="1" t="s">
        <v>425</v>
      </c>
      <c r="J5094" s="1" t="s">
        <v>426</v>
      </c>
      <c r="K5094" s="1" t="s">
        <v>427</v>
      </c>
      <c r="L5094" s="1" t="s">
        <v>326</v>
      </c>
      <c r="M5094" s="1" t="s">
        <v>123</v>
      </c>
      <c r="N5094" t="s">
        <v>115</v>
      </c>
      <c r="O5094" t="s">
        <v>115</v>
      </c>
      <c r="P5094" s="1" t="s">
        <v>111</v>
      </c>
      <c r="Q5094" s="1" t="s">
        <v>15</v>
      </c>
      <c r="R5094" t="s">
        <v>19</v>
      </c>
      <c r="S5094" t="str">
        <f t="shared" si="79"/>
        <v>N</v>
      </c>
      <c r="T5094" t="s">
        <v>19</v>
      </c>
      <c r="V5094" s="12">
        <v>0</v>
      </c>
      <c r="W5094" s="12">
        <v>4.8292579999999998E-6</v>
      </c>
      <c r="X5094" s="12">
        <v>5.1297500000000004E-4</v>
      </c>
      <c r="Z5094" s="10" t="str">
        <f>_xlfn.IFNA(IF(OR(R5094="Y",S5094="Y"),HYPERLINK(".\plots/daily_2016_smallegu_flat.png","daily flat"),HYPERLINK(VLOOKUP($AB5094,linkref!$A$2:$D$68,3,FALSE),VLOOKUP($AB5094,linkref!$A$2:$D$68,2,FALSE))),"")</f>
        <v>MANE-VU Other Nonpeaking</v>
      </c>
      <c r="AA5094" s="10" t="str">
        <f>_xlfn.IFNA(IF(OR(R5094="Y",S5094="Y"),HYPERLINK(".\plots/diurnal_2016_smallegu_flat.png","diurnal flat"),HYPERLINK(VLOOKUP($AB5094,linkref!$A$2:$D$68,4,FALSE),VLOOKUP($AB5094,linkref!$A$2:$D$68,2,FALSE))),"")</f>
        <v>MANE-VU Other Nonpeaking</v>
      </c>
      <c r="AB5094" t="str">
        <f>_xlfn.IFNA(VLOOKUP(I5094,units!A$2:B$1765,2,FALSE),"")</f>
        <v>MANE-VU_other_nonpeak</v>
      </c>
    </row>
    <row r="5095" spans="1:28" x14ac:dyDescent="0.3">
      <c r="A5095" s="1" t="s">
        <v>947</v>
      </c>
      <c r="B5095" s="9" t="str">
        <f>_xlfn.IFNA(VLOOKUP(C5095,regions!A$1:B$49,2,FALSE),"")</f>
        <v>MANE-VU</v>
      </c>
      <c r="C5095" t="s">
        <v>20915</v>
      </c>
      <c r="D5095" s="1" t="s">
        <v>950</v>
      </c>
      <c r="E5095" s="1" t="s">
        <v>948</v>
      </c>
      <c r="F5095" s="1" t="s">
        <v>949</v>
      </c>
      <c r="G5095" t="s">
        <v>955</v>
      </c>
      <c r="H5095" s="1" t="s">
        <v>951</v>
      </c>
      <c r="I5095" s="1" t="s">
        <v>952</v>
      </c>
      <c r="J5095" s="1" t="s">
        <v>953</v>
      </c>
      <c r="K5095" s="1" t="s">
        <v>954</v>
      </c>
      <c r="L5095" s="1" t="s">
        <v>944</v>
      </c>
      <c r="M5095" s="1" t="s">
        <v>324</v>
      </c>
      <c r="N5095" t="s">
        <v>115</v>
      </c>
      <c r="O5095" t="s">
        <v>115</v>
      </c>
      <c r="P5095" s="1" t="s">
        <v>111</v>
      </c>
      <c r="Q5095" s="1" t="s">
        <v>15</v>
      </c>
      <c r="R5095" t="s">
        <v>19</v>
      </c>
      <c r="S5095" t="str">
        <f t="shared" si="79"/>
        <v>N</v>
      </c>
      <c r="T5095" t="s">
        <v>19</v>
      </c>
      <c r="V5095" s="12">
        <v>0</v>
      </c>
      <c r="W5095" s="12">
        <v>1.2515099999999999E-3</v>
      </c>
      <c r="X5095" s="12">
        <v>2.8528000000000001E-4</v>
      </c>
      <c r="Z5095" s="10" t="str">
        <f>_xlfn.IFNA(IF(OR(R5095="Y",S5095="Y"),HYPERLINK(".\plots/daily_2016_smallegu_flat.png","daily flat"),HYPERLINK(VLOOKUP($AB5095,linkref!$A$2:$D$68,3,FALSE),VLOOKUP($AB5095,linkref!$A$2:$D$68,2,FALSE))),"")</f>
        <v>MANE-VU Other Nonpeaking</v>
      </c>
      <c r="AA5095" s="10" t="str">
        <f>_xlfn.IFNA(IF(OR(R5095="Y",S5095="Y"),HYPERLINK(".\plots/diurnal_2016_smallegu_flat.png","diurnal flat"),HYPERLINK(VLOOKUP($AB5095,linkref!$A$2:$D$68,4,FALSE),VLOOKUP($AB5095,linkref!$A$2:$D$68,2,FALSE))),"")</f>
        <v>MANE-VU Other Nonpeaking</v>
      </c>
      <c r="AB5095" t="str">
        <f>_xlfn.IFNA(VLOOKUP(I5095,units!A$2:B$1765,2,FALSE),"")</f>
        <v>MANE-VU_other_nonpeak</v>
      </c>
    </row>
    <row r="5096" spans="1:28" x14ac:dyDescent="0.3">
      <c r="A5096" s="1" t="s">
        <v>5355</v>
      </c>
      <c r="B5096" s="9" t="str">
        <f>_xlfn.IFNA(VLOOKUP(C5096,regions!A$1:B$49,2,FALSE),"")</f>
        <v>MANE-VU</v>
      </c>
      <c r="C5096" t="s">
        <v>20915</v>
      </c>
      <c r="D5096" s="1" t="s">
        <v>5357</v>
      </c>
      <c r="E5096" s="1" t="s">
        <v>5356</v>
      </c>
      <c r="F5096" s="1" t="s">
        <v>5</v>
      </c>
      <c r="G5096" t="s">
        <v>5362</v>
      </c>
      <c r="H5096" s="1" t="s">
        <v>5358</v>
      </c>
      <c r="I5096" s="1" t="s">
        <v>5359</v>
      </c>
      <c r="J5096" s="1" t="s">
        <v>5360</v>
      </c>
      <c r="K5096" s="1" t="s">
        <v>5361</v>
      </c>
      <c r="L5096" s="1" t="s">
        <v>326</v>
      </c>
      <c r="M5096" s="1" t="s">
        <v>123</v>
      </c>
      <c r="N5096" t="s">
        <v>115</v>
      </c>
      <c r="O5096" t="s">
        <v>115</v>
      </c>
      <c r="P5096" s="1" t="s">
        <v>111</v>
      </c>
      <c r="Q5096" s="1" t="s">
        <v>15</v>
      </c>
      <c r="R5096" t="s">
        <v>19</v>
      </c>
      <c r="S5096" t="str">
        <f t="shared" si="79"/>
        <v>N</v>
      </c>
      <c r="T5096" t="s">
        <v>19</v>
      </c>
      <c r="V5096" s="12">
        <v>0</v>
      </c>
      <c r="W5096" s="12">
        <v>5.016963E-6</v>
      </c>
      <c r="X5096" s="12">
        <v>5.325E-5</v>
      </c>
      <c r="Z5096" s="10" t="str">
        <f>_xlfn.IFNA(IF(OR(R5096="Y",S5096="Y"),HYPERLINK(".\plots/daily_2016_smallegu_flat.png","daily flat"),HYPERLINK(VLOOKUP($AB5096,linkref!$A$2:$D$68,3,FALSE),VLOOKUP($AB5096,linkref!$A$2:$D$68,2,FALSE))),"")</f>
        <v>MANE-VU Other Nonpeaking</v>
      </c>
      <c r="AA5096" s="10" t="str">
        <f>_xlfn.IFNA(IF(OR(R5096="Y",S5096="Y"),HYPERLINK(".\plots/diurnal_2016_smallegu_flat.png","diurnal flat"),HYPERLINK(VLOOKUP($AB5096,linkref!$A$2:$D$68,4,FALSE),VLOOKUP($AB5096,linkref!$A$2:$D$68,2,FALSE))),"")</f>
        <v>MANE-VU Other Nonpeaking</v>
      </c>
      <c r="AB5096" t="str">
        <f>_xlfn.IFNA(VLOOKUP(I5096,units!A$2:B$1765,2,FALSE),"")</f>
        <v>MANE-VU_other_nonpeak</v>
      </c>
    </row>
    <row r="5097" spans="1:28" x14ac:dyDescent="0.3">
      <c r="A5097" s="1" t="s">
        <v>937</v>
      </c>
      <c r="B5097" s="9" t="str">
        <f>_xlfn.IFNA(VLOOKUP(C5097,regions!A$1:B$49,2,FALSE),"")</f>
        <v>MANE-VU</v>
      </c>
      <c r="C5097" t="s">
        <v>20915</v>
      </c>
      <c r="D5097" s="1" t="s">
        <v>705</v>
      </c>
      <c r="E5097" s="1" t="s">
        <v>938</v>
      </c>
      <c r="F5097" s="1" t="s">
        <v>939</v>
      </c>
      <c r="G5097" t="s">
        <v>945</v>
      </c>
      <c r="H5097" s="1" t="s">
        <v>940</v>
      </c>
      <c r="I5097" s="1" t="s">
        <v>941</v>
      </c>
      <c r="J5097" s="1" t="s">
        <v>942</v>
      </c>
      <c r="K5097" s="1" t="s">
        <v>943</v>
      </c>
      <c r="L5097" s="1" t="s">
        <v>944</v>
      </c>
      <c r="M5097" s="1" t="s">
        <v>324</v>
      </c>
      <c r="N5097" t="s">
        <v>115</v>
      </c>
      <c r="O5097" t="s">
        <v>115</v>
      </c>
      <c r="P5097" s="1" t="s">
        <v>111</v>
      </c>
      <c r="Q5097" s="1" t="s">
        <v>15</v>
      </c>
      <c r="R5097" t="s">
        <v>19</v>
      </c>
      <c r="S5097" t="str">
        <f t="shared" si="79"/>
        <v>N</v>
      </c>
      <c r="T5097" t="s">
        <v>19</v>
      </c>
      <c r="V5097" s="12">
        <v>0</v>
      </c>
      <c r="W5097" s="12">
        <v>1.9791200000000001E-4</v>
      </c>
      <c r="X5097" s="12">
        <v>4.511E-5</v>
      </c>
      <c r="Z5097" s="10" t="str">
        <f>_xlfn.IFNA(IF(OR(R5097="Y",S5097="Y"),HYPERLINK(".\plots/daily_2016_smallegu_flat.png","daily flat"),HYPERLINK(VLOOKUP($AB5097,linkref!$A$2:$D$68,3,FALSE),VLOOKUP($AB5097,linkref!$A$2:$D$68,2,FALSE))),"")</f>
        <v>MANE-VU Other Nonpeaking</v>
      </c>
      <c r="AA5097" s="10" t="str">
        <f>_xlfn.IFNA(IF(OR(R5097="Y",S5097="Y"),HYPERLINK(".\plots/diurnal_2016_smallegu_flat.png","diurnal flat"),HYPERLINK(VLOOKUP($AB5097,linkref!$A$2:$D$68,4,FALSE),VLOOKUP($AB5097,linkref!$A$2:$D$68,2,FALSE))),"")</f>
        <v>MANE-VU Other Nonpeaking</v>
      </c>
      <c r="AB5097" t="str">
        <f>_xlfn.IFNA(VLOOKUP(I5097,units!A$2:B$1765,2,FALSE),"")</f>
        <v>MANE-VU_other_nonpeak</v>
      </c>
    </row>
    <row r="5098" spans="1:28" x14ac:dyDescent="0.3">
      <c r="A5098" s="1" t="s">
        <v>38</v>
      </c>
      <c r="B5098" s="9" t="str">
        <f>_xlfn.IFNA(VLOOKUP(C5098,regions!A$1:B$49,2,FALSE),"")</f>
        <v>MANE-VU</v>
      </c>
      <c r="C5098" t="s">
        <v>20902</v>
      </c>
      <c r="D5098" s="1" t="s">
        <v>42</v>
      </c>
      <c r="E5098" s="1" t="s">
        <v>39</v>
      </c>
      <c r="F5098" s="1" t="s">
        <v>40</v>
      </c>
      <c r="G5098" t="s">
        <v>50</v>
      </c>
      <c r="H5098" s="1" t="s">
        <v>44</v>
      </c>
      <c r="I5098" s="1" t="s">
        <v>45</v>
      </c>
      <c r="J5098" s="1" t="s">
        <v>46</v>
      </c>
      <c r="K5098" s="1" t="s">
        <v>47</v>
      </c>
      <c r="L5098" s="1" t="s">
        <v>48</v>
      </c>
      <c r="M5098" s="1" t="s">
        <v>51</v>
      </c>
      <c r="N5098" t="s">
        <v>41</v>
      </c>
      <c r="O5098" t="s">
        <v>43</v>
      </c>
      <c r="P5098" s="1" t="s">
        <v>52</v>
      </c>
      <c r="Q5098" s="1" t="s">
        <v>49</v>
      </c>
      <c r="R5098" t="s">
        <v>19</v>
      </c>
      <c r="S5098" t="str">
        <f t="shared" si="79"/>
        <v>Y</v>
      </c>
      <c r="T5098" t="s">
        <v>19</v>
      </c>
      <c r="V5098" s="12">
        <v>0</v>
      </c>
      <c r="W5098" s="12">
        <v>2.9999999999999997E-4</v>
      </c>
      <c r="X5098" s="12">
        <v>0</v>
      </c>
      <c r="Z5098" s="10" t="str">
        <f>_xlfn.IFNA(IF(OR(R5098="Y",S5098="Y"),HYPERLINK(".\plots/daily_2016_smallegu_flat.png","daily flat"),HYPERLINK(VLOOKUP($AB5098,linkref!$A$2:$D$68,3,FALSE),VLOOKUP($AB5098,linkref!$A$2:$D$68,2,FALSE))),"")</f>
        <v>daily flat</v>
      </c>
      <c r="AA5098" s="10" t="str">
        <f>_xlfn.IFNA(IF(OR(R5098="Y",S5098="Y"),HYPERLINK(".\plots/diurnal_2016_smallegu_flat.png","diurnal flat"),HYPERLINK(VLOOKUP($AB5098,linkref!$A$2:$D$68,4,FALSE),VLOOKUP($AB5098,linkref!$A$2:$D$68,2,FALSE))),"")</f>
        <v>diurnal flat</v>
      </c>
      <c r="AB5098" t="str">
        <f>_xlfn.IFNA(VLOOKUP(I5098,units!A$2:B$1765,2,FALSE),"")</f>
        <v>MANE-VU_other_nonpeak</v>
      </c>
    </row>
    <row r="5099" spans="1:28" x14ac:dyDescent="0.3">
      <c r="A5099" s="1" t="s">
        <v>126</v>
      </c>
      <c r="B5099" s="9" t="str">
        <f>_xlfn.IFNA(VLOOKUP(C5099,regions!A$1:B$49,2,FALSE),"")</f>
        <v>LADCO</v>
      </c>
      <c r="C5099" t="s">
        <v>20906</v>
      </c>
      <c r="D5099" s="1" t="s">
        <v>129</v>
      </c>
      <c r="E5099" s="1" t="s">
        <v>127</v>
      </c>
      <c r="F5099" s="1" t="s">
        <v>60</v>
      </c>
      <c r="G5099" t="s">
        <v>137</v>
      </c>
      <c r="H5099" s="1" t="s">
        <v>131</v>
      </c>
      <c r="I5099" s="1" t="s">
        <v>132</v>
      </c>
      <c r="J5099" s="1" t="s">
        <v>133</v>
      </c>
      <c r="K5099" s="1" t="s">
        <v>134</v>
      </c>
      <c r="L5099" s="1" t="s">
        <v>135</v>
      </c>
      <c r="M5099" s="1" t="s">
        <v>110</v>
      </c>
      <c r="N5099" t="s">
        <v>128</v>
      </c>
      <c r="O5099" t="s">
        <v>130</v>
      </c>
      <c r="P5099" s="1" t="s">
        <v>111</v>
      </c>
      <c r="Q5099" s="1" t="s">
        <v>136</v>
      </c>
      <c r="R5099" t="s">
        <v>19</v>
      </c>
      <c r="S5099" t="str">
        <f t="shared" si="79"/>
        <v>N</v>
      </c>
      <c r="T5099" t="s">
        <v>19</v>
      </c>
      <c r="U5099" t="s">
        <v>22632</v>
      </c>
      <c r="V5099" s="12">
        <v>0</v>
      </c>
      <c r="W5099" s="12">
        <v>0</v>
      </c>
      <c r="X5099" s="12">
        <v>0</v>
      </c>
      <c r="Z5099" s="10" t="str">
        <f>_xlfn.IFNA(IF(OR(R5099="Y",S5099="Y"),HYPERLINK(".\plots/daily_2016_smallegu_flat.png","daily flat"),HYPERLINK(VLOOKUP($AB5099,linkref!$A$2:$D$68,3,FALSE),VLOOKUP($AB5099,linkref!$A$2:$D$68,2,FALSE))),"")</f>
        <v>LADCO Oil Peaking</v>
      </c>
      <c r="AA5099" s="10" t="str">
        <f>_xlfn.IFNA(IF(OR(R5099="Y",S5099="Y"),HYPERLINK(".\plots/diurnal_2016_smallegu_flat.png","diurnal flat"),HYPERLINK(VLOOKUP($AB5099,linkref!$A$2:$D$68,4,FALSE),VLOOKUP($AB5099,linkref!$A$2:$D$68,2,FALSE))),"")</f>
        <v>LADCO Oil Peaking</v>
      </c>
      <c r="AB5099" t="str">
        <f>_xlfn.IFNA(VLOOKUP(I5099,units!A$2:B$1765,2,FALSE),"")</f>
        <v>LADCO_oil_peak</v>
      </c>
    </row>
    <row r="5100" spans="1:28" x14ac:dyDescent="0.3">
      <c r="A5100" s="1" t="s">
        <v>287</v>
      </c>
      <c r="B5100" s="9" t="str">
        <f>_xlfn.IFNA(VLOOKUP(C5100,regions!A$1:B$49,2,FALSE),"")</f>
        <v>LADCO</v>
      </c>
      <c r="C5100" t="s">
        <v>20906</v>
      </c>
      <c r="D5100" s="1" t="s">
        <v>290</v>
      </c>
      <c r="E5100" s="1" t="s">
        <v>288</v>
      </c>
      <c r="F5100" s="1" t="s">
        <v>148</v>
      </c>
      <c r="G5100" t="s">
        <v>297</v>
      </c>
      <c r="H5100" s="1" t="s">
        <v>292</v>
      </c>
      <c r="I5100" s="1" t="s">
        <v>293</v>
      </c>
      <c r="J5100" s="1" t="s">
        <v>294</v>
      </c>
      <c r="K5100" s="1" t="s">
        <v>295</v>
      </c>
      <c r="L5100" s="1" t="s">
        <v>296</v>
      </c>
      <c r="M5100" s="1" t="s">
        <v>298</v>
      </c>
      <c r="N5100" t="s">
        <v>289</v>
      </c>
      <c r="O5100" t="s">
        <v>291</v>
      </c>
      <c r="P5100" s="1" t="s">
        <v>111</v>
      </c>
      <c r="Q5100" s="1" t="s">
        <v>15</v>
      </c>
      <c r="R5100" t="s">
        <v>19</v>
      </c>
      <c r="S5100" t="str">
        <f t="shared" si="79"/>
        <v>N</v>
      </c>
      <c r="T5100" t="s">
        <v>19</v>
      </c>
      <c r="V5100" s="12">
        <v>0</v>
      </c>
      <c r="W5100" s="12">
        <v>0</v>
      </c>
      <c r="X5100" s="12">
        <v>0</v>
      </c>
      <c r="Z5100" s="10" t="str">
        <f>_xlfn.IFNA(IF(OR(R5100="Y",S5100="Y"),HYPERLINK(".\plots/daily_2016_smallegu_flat.png","daily flat"),HYPERLINK(VLOOKUP($AB5100,linkref!$A$2:$D$68,3,FALSE),VLOOKUP($AB5100,linkref!$A$2:$D$68,2,FALSE))),"")</f>
        <v>LADCO Coal Nonpeaking</v>
      </c>
      <c r="AA5100" s="10" t="str">
        <f>_xlfn.IFNA(IF(OR(R5100="Y",S5100="Y"),HYPERLINK(".\plots/diurnal_2016_smallegu_flat.png","diurnal flat"),HYPERLINK(VLOOKUP($AB5100,linkref!$A$2:$D$68,4,FALSE),VLOOKUP($AB5100,linkref!$A$2:$D$68,2,FALSE))),"")</f>
        <v>LADCO Coal Nonpeaking</v>
      </c>
      <c r="AB5100" t="str">
        <f>_xlfn.IFNA(VLOOKUP(I5100,units!A$2:B$1765,2,FALSE),"")</f>
        <v>LADCO_coal_nonpeak</v>
      </c>
    </row>
    <row r="5101" spans="1:28" x14ac:dyDescent="0.3">
      <c r="A5101" s="1" t="s">
        <v>299</v>
      </c>
      <c r="B5101" s="9" t="str">
        <f>_xlfn.IFNA(VLOOKUP(C5101,regions!A$1:B$49,2,FALSE),"")</f>
        <v>LADCO</v>
      </c>
      <c r="C5101" t="s">
        <v>20906</v>
      </c>
      <c r="D5101" s="1" t="s">
        <v>290</v>
      </c>
      <c r="E5101" s="1" t="s">
        <v>288</v>
      </c>
      <c r="F5101" s="1" t="s">
        <v>153</v>
      </c>
      <c r="G5101" t="s">
        <v>297</v>
      </c>
      <c r="H5101" s="1" t="s">
        <v>292</v>
      </c>
      <c r="I5101" s="1" t="s">
        <v>300</v>
      </c>
      <c r="J5101" s="1" t="s">
        <v>301</v>
      </c>
      <c r="K5101" s="1" t="s">
        <v>302</v>
      </c>
      <c r="L5101" s="1" t="s">
        <v>296</v>
      </c>
      <c r="M5101" s="1" t="s">
        <v>298</v>
      </c>
      <c r="N5101" t="s">
        <v>289</v>
      </c>
      <c r="O5101" t="s">
        <v>291</v>
      </c>
      <c r="P5101" s="1" t="s">
        <v>111</v>
      </c>
      <c r="Q5101" s="1" t="s">
        <v>15</v>
      </c>
      <c r="R5101" t="s">
        <v>19</v>
      </c>
      <c r="S5101" t="str">
        <f t="shared" si="79"/>
        <v>N</v>
      </c>
      <c r="T5101" t="s">
        <v>19</v>
      </c>
      <c r="V5101" s="12">
        <v>0</v>
      </c>
      <c r="W5101" s="12">
        <v>0</v>
      </c>
      <c r="X5101" s="12">
        <v>0</v>
      </c>
      <c r="Z5101" s="10" t="str">
        <f>_xlfn.IFNA(IF(OR(R5101="Y",S5101="Y"),HYPERLINK(".\plots/daily_2016_smallegu_flat.png","daily flat"),HYPERLINK(VLOOKUP($AB5101,linkref!$A$2:$D$68,3,FALSE),VLOOKUP($AB5101,linkref!$A$2:$D$68,2,FALSE))),"")</f>
        <v>LADCO Coal Nonpeaking</v>
      </c>
      <c r="AA5101" s="10" t="str">
        <f>_xlfn.IFNA(IF(OR(R5101="Y",S5101="Y"),HYPERLINK(".\plots/diurnal_2016_smallegu_flat.png","diurnal flat"),HYPERLINK(VLOOKUP($AB5101,linkref!$A$2:$D$68,4,FALSE),VLOOKUP($AB5101,linkref!$A$2:$D$68,2,FALSE))),"")</f>
        <v>LADCO Coal Nonpeaking</v>
      </c>
      <c r="AB5101" t="str">
        <f>_xlfn.IFNA(VLOOKUP(I5101,units!A$2:B$1765,2,FALSE),"")</f>
        <v>LADCO_coal_nonpeak</v>
      </c>
    </row>
    <row r="5102" spans="1:28" x14ac:dyDescent="0.3">
      <c r="A5102" s="1" t="s">
        <v>686</v>
      </c>
      <c r="B5102" s="9" t="str">
        <f>_xlfn.IFNA(VLOOKUP(C5102,regions!A$1:B$49,2,FALSE),"")</f>
        <v>MANE-VU</v>
      </c>
      <c r="C5102" t="s">
        <v>20916</v>
      </c>
      <c r="D5102" s="1" t="s">
        <v>680</v>
      </c>
      <c r="E5102" s="1" t="s">
        <v>678</v>
      </c>
      <c r="F5102" s="1" t="s">
        <v>687</v>
      </c>
      <c r="G5102" t="s">
        <v>685</v>
      </c>
      <c r="H5102" s="1" t="s">
        <v>681</v>
      </c>
      <c r="I5102" s="1" t="s">
        <v>688</v>
      </c>
      <c r="J5102" s="1" t="s">
        <v>689</v>
      </c>
      <c r="K5102" s="1" t="s">
        <v>690</v>
      </c>
      <c r="L5102" s="1" t="s">
        <v>691</v>
      </c>
      <c r="M5102" s="1" t="s">
        <v>110</v>
      </c>
      <c r="N5102" t="s">
        <v>102</v>
      </c>
      <c r="O5102" t="s">
        <v>219</v>
      </c>
      <c r="P5102" s="1" t="s">
        <v>111</v>
      </c>
      <c r="Q5102" s="1" t="s">
        <v>15</v>
      </c>
      <c r="R5102" t="s">
        <v>8</v>
      </c>
      <c r="S5102" t="str">
        <f t="shared" si="79"/>
        <v>N</v>
      </c>
      <c r="T5102" t="s">
        <v>19</v>
      </c>
      <c r="U5102" t="s">
        <v>22632</v>
      </c>
      <c r="V5102" s="12">
        <v>0</v>
      </c>
      <c r="W5102" s="12">
        <v>0</v>
      </c>
      <c r="X5102" s="12">
        <v>0</v>
      </c>
      <c r="Z5102" s="10" t="str">
        <f>_xlfn.IFNA(IF(OR(R5102="Y",S5102="Y"),HYPERLINK(".\plots/daily_2016_smallegu_flat.png","daily flat"),HYPERLINK(VLOOKUP($AB5102,linkref!$A$2:$D$68,3,FALSE),VLOOKUP($AB5102,linkref!$A$2:$D$68,2,FALSE))),"")</f>
        <v>daily flat</v>
      </c>
      <c r="AA5102" s="10" t="str">
        <f>_xlfn.IFNA(IF(OR(R5102="Y",S5102="Y"),HYPERLINK(".\plots/diurnal_2016_smallegu_flat.png","diurnal flat"),HYPERLINK(VLOOKUP($AB5102,linkref!$A$2:$D$68,4,FALSE),VLOOKUP($AB5102,linkref!$A$2:$D$68,2,FALSE))),"")</f>
        <v>diurnal flat</v>
      </c>
      <c r="AB5102" t="str">
        <f>_xlfn.IFNA(VLOOKUP(I5102,units!A$2:B$1765,2,FALSE),"")</f>
        <v>MANE-VU_gas_peak</v>
      </c>
    </row>
    <row r="5103" spans="1:28" x14ac:dyDescent="0.3">
      <c r="A5103" s="1" t="s">
        <v>791</v>
      </c>
      <c r="B5103" s="9" t="str">
        <f>_xlfn.IFNA(VLOOKUP(C5103,regions!A$1:B$49,2,FALSE),"")</f>
        <v>MANE-VU</v>
      </c>
      <c r="C5103" t="s">
        <v>20916</v>
      </c>
      <c r="D5103" s="1" t="s">
        <v>793</v>
      </c>
      <c r="E5103" s="1" t="s">
        <v>792</v>
      </c>
      <c r="F5103" s="1" t="s">
        <v>5</v>
      </c>
      <c r="G5103" t="s">
        <v>798</v>
      </c>
      <c r="H5103" s="1" t="s">
        <v>794</v>
      </c>
      <c r="I5103" s="1" t="s">
        <v>795</v>
      </c>
      <c r="J5103" s="1" t="s">
        <v>796</v>
      </c>
      <c r="K5103" s="1" t="s">
        <v>799</v>
      </c>
      <c r="L5103" s="1" t="s">
        <v>800</v>
      </c>
      <c r="M5103" s="1" t="s">
        <v>51</v>
      </c>
      <c r="N5103" t="s">
        <v>41</v>
      </c>
      <c r="O5103" t="s">
        <v>43</v>
      </c>
      <c r="P5103" s="1" t="s">
        <v>52</v>
      </c>
      <c r="Q5103" s="1" t="s">
        <v>49</v>
      </c>
      <c r="R5103" t="s">
        <v>19</v>
      </c>
      <c r="S5103" t="str">
        <f t="shared" si="79"/>
        <v>Y</v>
      </c>
      <c r="T5103" t="s">
        <v>19</v>
      </c>
      <c r="V5103" s="12">
        <v>0</v>
      </c>
      <c r="W5103" s="12">
        <v>0</v>
      </c>
      <c r="X5103" s="12">
        <v>0</v>
      </c>
      <c r="Z5103" s="10" t="str">
        <f>_xlfn.IFNA(IF(OR(R5103="Y",S5103="Y"),HYPERLINK(".\plots/daily_2016_smallegu_flat.png","daily flat"),HYPERLINK(VLOOKUP($AB5103,linkref!$A$2:$D$68,3,FALSE),VLOOKUP($AB5103,linkref!$A$2:$D$68,2,FALSE))),"")</f>
        <v>daily flat</v>
      </c>
      <c r="AA5103" s="10" t="str">
        <f>_xlfn.IFNA(IF(OR(R5103="Y",S5103="Y"),HYPERLINK(".\plots/diurnal_2016_smallegu_flat.png","diurnal flat"),HYPERLINK(VLOOKUP($AB5103,linkref!$A$2:$D$68,4,FALSE),VLOOKUP($AB5103,linkref!$A$2:$D$68,2,FALSE))),"")</f>
        <v>diurnal flat</v>
      </c>
      <c r="AB5103" t="str">
        <f>_xlfn.IFNA(VLOOKUP(I5103,units!A$2:B$1765,2,FALSE),"")</f>
        <v>MANE-VU_other_nonpeak</v>
      </c>
    </row>
    <row r="5104" spans="1:28" x14ac:dyDescent="0.3">
      <c r="A5104" s="1" t="s">
        <v>801</v>
      </c>
      <c r="B5104" s="9" t="str">
        <f>_xlfn.IFNA(VLOOKUP(C5104,regions!A$1:B$49,2,FALSE),"")</f>
        <v>MANE-VU</v>
      </c>
      <c r="C5104" t="s">
        <v>20916</v>
      </c>
      <c r="D5104" s="1" t="s">
        <v>793</v>
      </c>
      <c r="E5104" s="1" t="s">
        <v>792</v>
      </c>
      <c r="F5104" s="1" t="s">
        <v>21</v>
      </c>
      <c r="G5104" t="s">
        <v>798</v>
      </c>
      <c r="H5104" s="1" t="s">
        <v>794</v>
      </c>
      <c r="I5104" s="1" t="s">
        <v>802</v>
      </c>
      <c r="J5104" s="1" t="s">
        <v>796</v>
      </c>
      <c r="K5104" s="1" t="s">
        <v>804</v>
      </c>
      <c r="L5104" s="1" t="s">
        <v>800</v>
      </c>
      <c r="M5104" s="1" t="s">
        <v>51</v>
      </c>
      <c r="N5104" t="s">
        <v>41</v>
      </c>
      <c r="O5104" t="s">
        <v>43</v>
      </c>
      <c r="P5104" s="1" t="s">
        <v>52</v>
      </c>
      <c r="Q5104" s="1" t="s">
        <v>49</v>
      </c>
      <c r="R5104" t="s">
        <v>19</v>
      </c>
      <c r="S5104" t="str">
        <f t="shared" si="79"/>
        <v>Y</v>
      </c>
      <c r="T5104" t="s">
        <v>19</v>
      </c>
      <c r="V5104" s="12">
        <v>0</v>
      </c>
      <c r="W5104" s="12">
        <v>0</v>
      </c>
      <c r="X5104" s="12">
        <v>0</v>
      </c>
      <c r="Z5104" s="10" t="str">
        <f>_xlfn.IFNA(IF(OR(R5104="Y",S5104="Y"),HYPERLINK(".\plots/daily_2016_smallegu_flat.png","daily flat"),HYPERLINK(VLOOKUP($AB5104,linkref!$A$2:$D$68,3,FALSE),VLOOKUP($AB5104,linkref!$A$2:$D$68,2,FALSE))),"")</f>
        <v>daily flat</v>
      </c>
      <c r="AA5104" s="10" t="str">
        <f>_xlfn.IFNA(IF(OR(R5104="Y",S5104="Y"),HYPERLINK(".\plots/diurnal_2016_smallegu_flat.png","diurnal flat"),HYPERLINK(VLOOKUP($AB5104,linkref!$A$2:$D$68,4,FALSE),VLOOKUP($AB5104,linkref!$A$2:$D$68,2,FALSE))),"")</f>
        <v>diurnal flat</v>
      </c>
      <c r="AB5104" t="str">
        <f>_xlfn.IFNA(VLOOKUP(I5104,units!A$2:B$1765,2,FALSE),"")</f>
        <v>MANE-VU_other_nonpeak</v>
      </c>
    </row>
    <row r="5105" spans="1:28" x14ac:dyDescent="0.3">
      <c r="A5105" s="1" t="s">
        <v>1369</v>
      </c>
      <c r="B5105" s="9" t="str">
        <f>_xlfn.IFNA(VLOOKUP(C5105,regions!A$1:B$49,2,FALSE),"")</f>
        <v>South</v>
      </c>
      <c r="C5105" t="s">
        <v>20924</v>
      </c>
      <c r="D5105" s="1" t="s">
        <v>1372</v>
      </c>
      <c r="E5105" s="1" t="s">
        <v>1370</v>
      </c>
      <c r="F5105" s="1" t="s">
        <v>1371</v>
      </c>
      <c r="G5105" t="s">
        <v>1378</v>
      </c>
      <c r="H5105" s="1" t="s">
        <v>1373</v>
      </c>
      <c r="I5105" s="1" t="s">
        <v>1374</v>
      </c>
      <c r="J5105" s="1" t="s">
        <v>1375</v>
      </c>
      <c r="K5105" s="1" t="s">
        <v>1376</v>
      </c>
      <c r="L5105" s="1" t="s">
        <v>1377</v>
      </c>
      <c r="M5105" s="1" t="s">
        <v>110</v>
      </c>
      <c r="N5105" t="s">
        <v>128</v>
      </c>
      <c r="O5105" t="s">
        <v>219</v>
      </c>
      <c r="P5105" s="1" t="s">
        <v>111</v>
      </c>
      <c r="Q5105" s="1" t="s">
        <v>254</v>
      </c>
      <c r="R5105" t="s">
        <v>19</v>
      </c>
      <c r="S5105" t="str">
        <f t="shared" si="79"/>
        <v>N</v>
      </c>
      <c r="T5105" t="s">
        <v>19</v>
      </c>
      <c r="U5105" t="s">
        <v>22632</v>
      </c>
      <c r="V5105" s="12">
        <v>0</v>
      </c>
      <c r="W5105" s="12">
        <v>0</v>
      </c>
      <c r="X5105" s="12">
        <v>0</v>
      </c>
      <c r="Z5105" s="10" t="str">
        <f>_xlfn.IFNA(IF(OR(R5105="Y",S5105="Y"),HYPERLINK(".\plots/daily_2016_smallegu_flat.png","daily flat"),HYPERLINK(VLOOKUP($AB5105,linkref!$A$2:$D$68,3,FALSE),VLOOKUP($AB5105,linkref!$A$2:$D$68,2,FALSE))),"")</f>
        <v>South Oil Peaking</v>
      </c>
      <c r="AA5105" s="10" t="str">
        <f>_xlfn.IFNA(IF(OR(R5105="Y",S5105="Y"),HYPERLINK(".\plots/diurnal_2016_smallegu_flat.png","diurnal flat"),HYPERLINK(VLOOKUP($AB5105,linkref!$A$2:$D$68,4,FALSE),VLOOKUP($AB5105,linkref!$A$2:$D$68,2,FALSE))),"")</f>
        <v>South Oil Peaking</v>
      </c>
      <c r="AB5105" t="str">
        <f>_xlfn.IFNA(VLOOKUP(I5105,units!A$2:B$1765,2,FALSE),"")</f>
        <v>South_oil_peak</v>
      </c>
    </row>
    <row r="5106" spans="1:28" x14ac:dyDescent="0.3">
      <c r="A5106" s="1" t="s">
        <v>1380</v>
      </c>
      <c r="B5106" s="9" t="str">
        <f>_xlfn.IFNA(VLOOKUP(C5106,regions!A$1:B$49,2,FALSE),"")</f>
        <v>South</v>
      </c>
      <c r="C5106" t="s">
        <v>20924</v>
      </c>
      <c r="D5106" s="1" t="s">
        <v>1372</v>
      </c>
      <c r="E5106" s="1" t="s">
        <v>1370</v>
      </c>
      <c r="F5106" s="1" t="s">
        <v>1381</v>
      </c>
      <c r="G5106" t="s">
        <v>1378</v>
      </c>
      <c r="H5106" s="1" t="s">
        <v>1373</v>
      </c>
      <c r="I5106" s="1" t="s">
        <v>1382</v>
      </c>
      <c r="J5106" s="1" t="s">
        <v>1383</v>
      </c>
      <c r="K5106" s="1" t="s">
        <v>1384</v>
      </c>
      <c r="L5106" s="1" t="s">
        <v>1377</v>
      </c>
      <c r="M5106" s="1" t="s">
        <v>110</v>
      </c>
      <c r="N5106" t="s">
        <v>128</v>
      </c>
      <c r="O5106" t="s">
        <v>219</v>
      </c>
      <c r="P5106" s="1" t="s">
        <v>111</v>
      </c>
      <c r="Q5106" s="1" t="s">
        <v>254</v>
      </c>
      <c r="R5106" t="s">
        <v>19</v>
      </c>
      <c r="S5106" t="str">
        <f t="shared" si="79"/>
        <v>N</v>
      </c>
      <c r="T5106" t="s">
        <v>19</v>
      </c>
      <c r="U5106" t="s">
        <v>22632</v>
      </c>
      <c r="V5106" s="12">
        <v>0</v>
      </c>
      <c r="W5106" s="12">
        <v>0</v>
      </c>
      <c r="X5106" s="12">
        <v>0</v>
      </c>
      <c r="Z5106" s="10" t="str">
        <f>_xlfn.IFNA(IF(OR(R5106="Y",S5106="Y"),HYPERLINK(".\plots/daily_2016_smallegu_flat.png","daily flat"),HYPERLINK(VLOOKUP($AB5106,linkref!$A$2:$D$68,3,FALSE),VLOOKUP($AB5106,linkref!$A$2:$D$68,2,FALSE))),"")</f>
        <v>South Oil Peaking</v>
      </c>
      <c r="AA5106" s="10" t="str">
        <f>_xlfn.IFNA(IF(OR(R5106="Y",S5106="Y"),HYPERLINK(".\plots/diurnal_2016_smallegu_flat.png","diurnal flat"),HYPERLINK(VLOOKUP($AB5106,linkref!$A$2:$D$68,4,FALSE),VLOOKUP($AB5106,linkref!$A$2:$D$68,2,FALSE))),"")</f>
        <v>South Oil Peaking</v>
      </c>
      <c r="AB5106" t="str">
        <f>_xlfn.IFNA(VLOOKUP(I5106,units!A$2:B$1765,2,FALSE),"")</f>
        <v>South_oil_peak</v>
      </c>
    </row>
    <row r="5107" spans="1:28" x14ac:dyDescent="0.3">
      <c r="A5107" s="1" t="s">
        <v>1386</v>
      </c>
      <c r="B5107" s="9" t="str">
        <f>_xlfn.IFNA(VLOOKUP(C5107,regions!A$1:B$49,2,FALSE),"")</f>
        <v>South</v>
      </c>
      <c r="C5107" t="s">
        <v>20924</v>
      </c>
      <c r="D5107" s="1" t="s">
        <v>1372</v>
      </c>
      <c r="E5107" s="1" t="s">
        <v>1370</v>
      </c>
      <c r="F5107" s="1" t="s">
        <v>1387</v>
      </c>
      <c r="G5107" t="s">
        <v>1378</v>
      </c>
      <c r="H5107" s="1" t="s">
        <v>1373</v>
      </c>
      <c r="I5107" s="1" t="s">
        <v>1388</v>
      </c>
      <c r="J5107" s="1" t="s">
        <v>1389</v>
      </c>
      <c r="K5107" s="1" t="s">
        <v>1390</v>
      </c>
      <c r="L5107" s="1" t="s">
        <v>1377</v>
      </c>
      <c r="M5107" s="1" t="s">
        <v>110</v>
      </c>
      <c r="N5107" t="s">
        <v>128</v>
      </c>
      <c r="O5107" t="s">
        <v>219</v>
      </c>
      <c r="P5107" s="1" t="s">
        <v>111</v>
      </c>
      <c r="Q5107" s="1" t="s">
        <v>254</v>
      </c>
      <c r="R5107" t="s">
        <v>19</v>
      </c>
      <c r="S5107" t="str">
        <f t="shared" si="79"/>
        <v>N</v>
      </c>
      <c r="T5107" t="s">
        <v>19</v>
      </c>
      <c r="U5107" t="s">
        <v>22632</v>
      </c>
      <c r="V5107" s="12">
        <v>0</v>
      </c>
      <c r="W5107" s="12">
        <v>0</v>
      </c>
      <c r="X5107" s="12">
        <v>0</v>
      </c>
      <c r="Z5107" s="10" t="str">
        <f>_xlfn.IFNA(IF(OR(R5107="Y",S5107="Y"),HYPERLINK(".\plots/daily_2016_smallegu_flat.png","daily flat"),HYPERLINK(VLOOKUP($AB5107,linkref!$A$2:$D$68,3,FALSE),VLOOKUP($AB5107,linkref!$A$2:$D$68,2,FALSE))),"")</f>
        <v>South Oil Peaking</v>
      </c>
      <c r="AA5107" s="10" t="str">
        <f>_xlfn.IFNA(IF(OR(R5107="Y",S5107="Y"),HYPERLINK(".\plots/diurnal_2016_smallegu_flat.png","diurnal flat"),HYPERLINK(VLOOKUP($AB5107,linkref!$A$2:$D$68,4,FALSE),VLOOKUP($AB5107,linkref!$A$2:$D$68,2,FALSE))),"")</f>
        <v>South Oil Peaking</v>
      </c>
      <c r="AB5107" t="str">
        <f>_xlfn.IFNA(VLOOKUP(I5107,units!A$2:B$1765,2,FALSE),"")</f>
        <v>South_oil_peak</v>
      </c>
    </row>
    <row r="5108" spans="1:28" x14ac:dyDescent="0.3">
      <c r="A5108" s="1" t="s">
        <v>1392</v>
      </c>
      <c r="B5108" s="9" t="str">
        <f>_xlfn.IFNA(VLOOKUP(C5108,regions!A$1:B$49,2,FALSE),"")</f>
        <v>South</v>
      </c>
      <c r="C5108" t="s">
        <v>20924</v>
      </c>
      <c r="D5108" s="1" t="s">
        <v>1394</v>
      </c>
      <c r="E5108" s="1" t="s">
        <v>1393</v>
      </c>
      <c r="F5108" s="1" t="s">
        <v>60</v>
      </c>
      <c r="G5108" t="s">
        <v>1399</v>
      </c>
      <c r="H5108" s="1" t="s">
        <v>1395</v>
      </c>
      <c r="I5108" s="1" t="s">
        <v>1396</v>
      </c>
      <c r="J5108" s="1" t="s">
        <v>1397</v>
      </c>
      <c r="K5108" s="1" t="s">
        <v>1398</v>
      </c>
      <c r="L5108" s="1" t="s">
        <v>1377</v>
      </c>
      <c r="M5108" s="1" t="s">
        <v>110</v>
      </c>
      <c r="N5108" t="s">
        <v>128</v>
      </c>
      <c r="O5108" t="s">
        <v>219</v>
      </c>
      <c r="P5108" s="1" t="s">
        <v>111</v>
      </c>
      <c r="Q5108" s="1" t="s">
        <v>254</v>
      </c>
      <c r="R5108" t="s">
        <v>19</v>
      </c>
      <c r="S5108" t="str">
        <f t="shared" si="79"/>
        <v>N</v>
      </c>
      <c r="T5108" t="s">
        <v>19</v>
      </c>
      <c r="U5108" t="s">
        <v>22632</v>
      </c>
      <c r="V5108" s="12">
        <v>0</v>
      </c>
      <c r="W5108" s="12">
        <v>0</v>
      </c>
      <c r="X5108" s="12">
        <v>0</v>
      </c>
      <c r="Z5108" s="10" t="str">
        <f>_xlfn.IFNA(IF(OR(R5108="Y",S5108="Y"),HYPERLINK(".\plots/daily_2016_smallegu_flat.png","daily flat"),HYPERLINK(VLOOKUP($AB5108,linkref!$A$2:$D$68,3,FALSE),VLOOKUP($AB5108,linkref!$A$2:$D$68,2,FALSE))),"")</f>
        <v>South Oil Peaking</v>
      </c>
      <c r="AA5108" s="10" t="str">
        <f>_xlfn.IFNA(IF(OR(R5108="Y",S5108="Y"),HYPERLINK(".\plots/diurnal_2016_smallegu_flat.png","diurnal flat"),HYPERLINK(VLOOKUP($AB5108,linkref!$A$2:$D$68,4,FALSE),VLOOKUP($AB5108,linkref!$A$2:$D$68,2,FALSE))),"")</f>
        <v>South Oil Peaking</v>
      </c>
      <c r="AB5108" t="str">
        <f>_xlfn.IFNA(VLOOKUP(I5108,units!A$2:B$1765,2,FALSE),"")</f>
        <v>South_oil_peak</v>
      </c>
    </row>
    <row r="5109" spans="1:28" x14ac:dyDescent="0.3">
      <c r="A5109" s="1" t="s">
        <v>1400</v>
      </c>
      <c r="B5109" s="9" t="str">
        <f>_xlfn.IFNA(VLOOKUP(C5109,regions!A$1:B$49,2,FALSE),"")</f>
        <v>South</v>
      </c>
      <c r="C5109" t="s">
        <v>20924</v>
      </c>
      <c r="D5109" s="1" t="s">
        <v>1394</v>
      </c>
      <c r="E5109" s="1" t="s">
        <v>1393</v>
      </c>
      <c r="F5109" s="1" t="s">
        <v>143</v>
      </c>
      <c r="G5109" t="s">
        <v>1399</v>
      </c>
      <c r="H5109" s="1" t="s">
        <v>1395</v>
      </c>
      <c r="I5109" s="1" t="s">
        <v>1401</v>
      </c>
      <c r="J5109" s="1" t="s">
        <v>1402</v>
      </c>
      <c r="K5109" s="1" t="s">
        <v>1403</v>
      </c>
      <c r="L5109" s="1" t="s">
        <v>1377</v>
      </c>
      <c r="M5109" s="1" t="s">
        <v>110</v>
      </c>
      <c r="N5109" t="s">
        <v>128</v>
      </c>
      <c r="O5109" t="s">
        <v>219</v>
      </c>
      <c r="P5109" s="1" t="s">
        <v>111</v>
      </c>
      <c r="Q5109" s="1" t="s">
        <v>254</v>
      </c>
      <c r="R5109" t="s">
        <v>19</v>
      </c>
      <c r="S5109" t="str">
        <f t="shared" si="79"/>
        <v>N</v>
      </c>
      <c r="T5109" t="s">
        <v>19</v>
      </c>
      <c r="U5109" t="s">
        <v>22632</v>
      </c>
      <c r="V5109" s="12">
        <v>0</v>
      </c>
      <c r="W5109" s="12">
        <v>0</v>
      </c>
      <c r="X5109" s="12">
        <v>0</v>
      </c>
      <c r="Z5109" s="10" t="str">
        <f>_xlfn.IFNA(IF(OR(R5109="Y",S5109="Y"),HYPERLINK(".\plots/daily_2016_smallegu_flat.png","daily flat"),HYPERLINK(VLOOKUP($AB5109,linkref!$A$2:$D$68,3,FALSE),VLOOKUP($AB5109,linkref!$A$2:$D$68,2,FALSE))),"")</f>
        <v>South Oil Peaking</v>
      </c>
      <c r="AA5109" s="10" t="str">
        <f>_xlfn.IFNA(IF(OR(R5109="Y",S5109="Y"),HYPERLINK(".\plots/diurnal_2016_smallegu_flat.png","diurnal flat"),HYPERLINK(VLOOKUP($AB5109,linkref!$A$2:$D$68,4,FALSE),VLOOKUP($AB5109,linkref!$A$2:$D$68,2,FALSE))),"")</f>
        <v>South Oil Peaking</v>
      </c>
      <c r="AB5109" t="str">
        <f>_xlfn.IFNA(VLOOKUP(I5109,units!A$2:B$1765,2,FALSE),"")</f>
        <v>South_oil_peak</v>
      </c>
    </row>
    <row r="5110" spans="1:28" x14ac:dyDescent="0.3">
      <c r="A5110" s="1" t="s">
        <v>1404</v>
      </c>
      <c r="B5110" s="9" t="str">
        <f>_xlfn.IFNA(VLOOKUP(C5110,regions!A$1:B$49,2,FALSE),"")</f>
        <v>South</v>
      </c>
      <c r="C5110" t="s">
        <v>20924</v>
      </c>
      <c r="D5110" s="1" t="s">
        <v>1394</v>
      </c>
      <c r="E5110" s="1" t="s">
        <v>1393</v>
      </c>
      <c r="F5110" s="1" t="s">
        <v>148</v>
      </c>
      <c r="G5110" t="s">
        <v>1399</v>
      </c>
      <c r="H5110" s="1" t="s">
        <v>1395</v>
      </c>
      <c r="I5110" s="1" t="s">
        <v>1405</v>
      </c>
      <c r="J5110" s="1" t="s">
        <v>1406</v>
      </c>
      <c r="K5110" s="1" t="s">
        <v>1407</v>
      </c>
      <c r="L5110" s="1" t="s">
        <v>1377</v>
      </c>
      <c r="M5110" s="1" t="s">
        <v>110</v>
      </c>
      <c r="N5110" t="s">
        <v>128</v>
      </c>
      <c r="O5110" t="s">
        <v>219</v>
      </c>
      <c r="P5110" s="1" t="s">
        <v>111</v>
      </c>
      <c r="Q5110" s="1" t="s">
        <v>254</v>
      </c>
      <c r="R5110" t="s">
        <v>19</v>
      </c>
      <c r="S5110" t="str">
        <f t="shared" si="79"/>
        <v>N</v>
      </c>
      <c r="T5110" t="s">
        <v>19</v>
      </c>
      <c r="U5110" t="s">
        <v>22632</v>
      </c>
      <c r="V5110" s="12">
        <v>0</v>
      </c>
      <c r="W5110" s="12">
        <v>0</v>
      </c>
      <c r="X5110" s="12">
        <v>0</v>
      </c>
      <c r="Z5110" s="10" t="str">
        <f>_xlfn.IFNA(IF(OR(R5110="Y",S5110="Y"),HYPERLINK(".\plots/daily_2016_smallegu_flat.png","daily flat"),HYPERLINK(VLOOKUP($AB5110,linkref!$A$2:$D$68,3,FALSE),VLOOKUP($AB5110,linkref!$A$2:$D$68,2,FALSE))),"")</f>
        <v>South Oil Peaking</v>
      </c>
      <c r="AA5110" s="10" t="str">
        <f>_xlfn.IFNA(IF(OR(R5110="Y",S5110="Y"),HYPERLINK(".\plots/diurnal_2016_smallegu_flat.png","diurnal flat"),HYPERLINK(VLOOKUP($AB5110,linkref!$A$2:$D$68,4,FALSE),VLOOKUP($AB5110,linkref!$A$2:$D$68,2,FALSE))),"")</f>
        <v>South Oil Peaking</v>
      </c>
      <c r="AB5110" t="str">
        <f>_xlfn.IFNA(VLOOKUP(I5110,units!A$2:B$1765,2,FALSE),"")</f>
        <v>South_oil_peak</v>
      </c>
    </row>
    <row r="5111" spans="1:28" hidden="1" x14ac:dyDescent="0.3">
      <c r="B5111" s="9" t="str">
        <f>_xlfn.IFNA(VLOOKUP(C5111,regions!A$1:B$49,2,FALSE),"")</f>
        <v/>
      </c>
      <c r="C5111" t="s">
        <v>21147</v>
      </c>
      <c r="D5111" s="1" t="s">
        <v>14632</v>
      </c>
      <c r="G5111" t="s">
        <v>17675</v>
      </c>
      <c r="H5111" s="1" t="s">
        <v>17671</v>
      </c>
      <c r="I5111" s="1" t="s">
        <v>17678</v>
      </c>
      <c r="J5111" s="1" t="s">
        <v>17679</v>
      </c>
      <c r="K5111" s="1" t="s">
        <v>17680</v>
      </c>
      <c r="L5111" s="1" t="s">
        <v>135</v>
      </c>
      <c r="M5111" s="1" t="s">
        <v>110</v>
      </c>
      <c r="P5111" s="1" t="s">
        <v>111</v>
      </c>
      <c r="Q5111" s="1" t="s">
        <v>136</v>
      </c>
      <c r="S5111" t="str">
        <f t="shared" si="79"/>
        <v>N</v>
      </c>
      <c r="T5111" t="s">
        <v>8</v>
      </c>
      <c r="U5111" t="s">
        <v>22632</v>
      </c>
      <c r="V5111" s="4">
        <v>0</v>
      </c>
      <c r="W5111" s="4">
        <v>0</v>
      </c>
      <c r="X5111" s="4">
        <v>0</v>
      </c>
      <c r="Z5111" s="10" t="str">
        <f>_xlfn.IFNA(IF(OR(R5111="Y",S5111="Y"),HYPERLINK(".\plots/daily_2016_smallegu_flat.png","daily flat"),HYPERLINK(VLOOKUP($AB5111,linkref!$A$2:$D$68,3,FALSE),VLOOKUP($AB5111,linkref!$A$2:$D$68,2,FALSE))),"")</f>
        <v/>
      </c>
      <c r="AA5111" s="10" t="str">
        <f>_xlfn.IFNA(IF(OR(R5111="Y",S5111="Y"),HYPERLINK(".\plots/diurnal_2016_smallegu_flat.png","diurnal flat"),HYPERLINK(VLOOKUP($AB5111,linkref!$A$2:$D$68,4,FALSE),VLOOKUP($AB5111,linkref!$A$2:$D$68,2,FALSE))),"")</f>
        <v/>
      </c>
      <c r="AB5111" t="str">
        <f>_xlfn.IFNA(VLOOKUP(I5111,units!A$2:B$1765,2,FALSE),"")</f>
        <v/>
      </c>
    </row>
    <row r="5112" spans="1:28" x14ac:dyDescent="0.3">
      <c r="A5112" s="1" t="s">
        <v>1408</v>
      </c>
      <c r="B5112" s="9" t="str">
        <f>_xlfn.IFNA(VLOOKUP(C5112,regions!A$1:B$49,2,FALSE),"")</f>
        <v>South</v>
      </c>
      <c r="C5112" t="s">
        <v>20924</v>
      </c>
      <c r="D5112" s="1" t="s">
        <v>1394</v>
      </c>
      <c r="E5112" s="1" t="s">
        <v>1393</v>
      </c>
      <c r="F5112" s="1" t="s">
        <v>153</v>
      </c>
      <c r="G5112" t="s">
        <v>1399</v>
      </c>
      <c r="H5112" s="1" t="s">
        <v>1395</v>
      </c>
      <c r="I5112" s="1" t="s">
        <v>1409</v>
      </c>
      <c r="J5112" s="1" t="s">
        <v>1410</v>
      </c>
      <c r="K5112" s="1" t="s">
        <v>1411</v>
      </c>
      <c r="L5112" s="1" t="s">
        <v>1377</v>
      </c>
      <c r="M5112" s="1" t="s">
        <v>110</v>
      </c>
      <c r="N5112" t="s">
        <v>128</v>
      </c>
      <c r="O5112" t="s">
        <v>219</v>
      </c>
      <c r="P5112" s="1" t="s">
        <v>111</v>
      </c>
      <c r="Q5112" s="1" t="s">
        <v>254</v>
      </c>
      <c r="R5112" t="s">
        <v>19</v>
      </c>
      <c r="S5112" t="str">
        <f t="shared" si="79"/>
        <v>N</v>
      </c>
      <c r="T5112" t="s">
        <v>19</v>
      </c>
      <c r="U5112" t="s">
        <v>22632</v>
      </c>
      <c r="V5112" s="12">
        <v>0</v>
      </c>
      <c r="W5112" s="12">
        <v>0</v>
      </c>
      <c r="X5112" s="12">
        <v>0</v>
      </c>
      <c r="Z5112" s="10" t="str">
        <f>_xlfn.IFNA(IF(OR(R5112="Y",S5112="Y"),HYPERLINK(".\plots/daily_2016_smallegu_flat.png","daily flat"),HYPERLINK(VLOOKUP($AB5112,linkref!$A$2:$D$68,3,FALSE),VLOOKUP($AB5112,linkref!$A$2:$D$68,2,FALSE))),"")</f>
        <v>South Oil Peaking</v>
      </c>
      <c r="AA5112" s="10" t="str">
        <f>_xlfn.IFNA(IF(OR(R5112="Y",S5112="Y"),HYPERLINK(".\plots/diurnal_2016_smallegu_flat.png","diurnal flat"),HYPERLINK(VLOOKUP($AB5112,linkref!$A$2:$D$68,4,FALSE),VLOOKUP($AB5112,linkref!$A$2:$D$68,2,FALSE))),"")</f>
        <v>South Oil Peaking</v>
      </c>
      <c r="AB5112" t="str">
        <f>_xlfn.IFNA(VLOOKUP(I5112,units!A$2:B$1765,2,FALSE),"")</f>
        <v>South_oil_peak</v>
      </c>
    </row>
    <row r="5113" spans="1:28" x14ac:dyDescent="0.3">
      <c r="A5113" s="1" t="s">
        <v>1412</v>
      </c>
      <c r="B5113" s="9" t="str">
        <f>_xlfn.IFNA(VLOOKUP(C5113,regions!A$1:B$49,2,FALSE),"")</f>
        <v>South</v>
      </c>
      <c r="C5113" t="s">
        <v>20924</v>
      </c>
      <c r="D5113" s="1" t="s">
        <v>1394</v>
      </c>
      <c r="E5113" s="1" t="s">
        <v>1393</v>
      </c>
      <c r="F5113" s="1" t="s">
        <v>544</v>
      </c>
      <c r="G5113" t="s">
        <v>1399</v>
      </c>
      <c r="H5113" s="1" t="s">
        <v>1395</v>
      </c>
      <c r="I5113" s="1" t="s">
        <v>1413</v>
      </c>
      <c r="J5113" s="1" t="s">
        <v>1414</v>
      </c>
      <c r="K5113" s="1" t="s">
        <v>1415</v>
      </c>
      <c r="L5113" s="1" t="s">
        <v>1377</v>
      </c>
      <c r="M5113" s="1" t="s">
        <v>110</v>
      </c>
      <c r="N5113" t="s">
        <v>128</v>
      </c>
      <c r="O5113" t="s">
        <v>219</v>
      </c>
      <c r="P5113" s="1" t="s">
        <v>111</v>
      </c>
      <c r="Q5113" s="1" t="s">
        <v>254</v>
      </c>
      <c r="R5113" t="s">
        <v>19</v>
      </c>
      <c r="S5113" t="str">
        <f t="shared" si="79"/>
        <v>N</v>
      </c>
      <c r="T5113" t="s">
        <v>19</v>
      </c>
      <c r="U5113" t="s">
        <v>22632</v>
      </c>
      <c r="V5113" s="12">
        <v>0</v>
      </c>
      <c r="W5113" s="12">
        <v>0</v>
      </c>
      <c r="X5113" s="12">
        <v>0</v>
      </c>
      <c r="Z5113" s="10" t="str">
        <f>_xlfn.IFNA(IF(OR(R5113="Y",S5113="Y"),HYPERLINK(".\plots/daily_2016_smallegu_flat.png","daily flat"),HYPERLINK(VLOOKUP($AB5113,linkref!$A$2:$D$68,3,FALSE),VLOOKUP($AB5113,linkref!$A$2:$D$68,2,FALSE))),"")</f>
        <v>South Oil Peaking</v>
      </c>
      <c r="AA5113" s="10" t="str">
        <f>_xlfn.IFNA(IF(OR(R5113="Y",S5113="Y"),HYPERLINK(".\plots/diurnal_2016_smallegu_flat.png","diurnal flat"),HYPERLINK(VLOOKUP($AB5113,linkref!$A$2:$D$68,4,FALSE),VLOOKUP($AB5113,linkref!$A$2:$D$68,2,FALSE))),"")</f>
        <v>South Oil Peaking</v>
      </c>
      <c r="AB5113" t="str">
        <f>_xlfn.IFNA(VLOOKUP(I5113,units!A$2:B$1765,2,FALSE),"")</f>
        <v>South_oil_peak</v>
      </c>
    </row>
    <row r="5114" spans="1:28" x14ac:dyDescent="0.3">
      <c r="A5114" s="1" t="s">
        <v>1436</v>
      </c>
      <c r="B5114" s="9" t="str">
        <f>_xlfn.IFNA(VLOOKUP(C5114,regions!A$1:B$49,2,FALSE),"")</f>
        <v>South</v>
      </c>
      <c r="C5114" t="s">
        <v>20924</v>
      </c>
      <c r="D5114" s="1" t="s">
        <v>1418</v>
      </c>
      <c r="E5114" s="1" t="s">
        <v>1417</v>
      </c>
      <c r="F5114" s="1" t="s">
        <v>148</v>
      </c>
      <c r="G5114" t="s">
        <v>1423</v>
      </c>
      <c r="H5114" s="1" t="s">
        <v>1419</v>
      </c>
      <c r="I5114" s="1" t="s">
        <v>1437</v>
      </c>
      <c r="J5114" s="1" t="s">
        <v>1438</v>
      </c>
      <c r="K5114" s="1" t="s">
        <v>1439</v>
      </c>
      <c r="L5114" s="1" t="s">
        <v>1377</v>
      </c>
      <c r="M5114" s="1" t="s">
        <v>110</v>
      </c>
      <c r="N5114" t="s">
        <v>128</v>
      </c>
      <c r="O5114" t="s">
        <v>219</v>
      </c>
      <c r="P5114" s="1" t="s">
        <v>111</v>
      </c>
      <c r="Q5114" s="1" t="s">
        <v>254</v>
      </c>
      <c r="R5114" t="s">
        <v>19</v>
      </c>
      <c r="S5114" t="str">
        <f t="shared" si="79"/>
        <v>N</v>
      </c>
      <c r="T5114" t="s">
        <v>19</v>
      </c>
      <c r="U5114" t="s">
        <v>22632</v>
      </c>
      <c r="V5114" s="12">
        <v>0</v>
      </c>
      <c r="W5114" s="12">
        <v>0</v>
      </c>
      <c r="X5114" s="12">
        <v>0</v>
      </c>
      <c r="Z5114" s="10" t="str">
        <f>_xlfn.IFNA(IF(OR(R5114="Y",S5114="Y"),HYPERLINK(".\plots/daily_2016_smallegu_flat.png","daily flat"),HYPERLINK(VLOOKUP($AB5114,linkref!$A$2:$D$68,3,FALSE),VLOOKUP($AB5114,linkref!$A$2:$D$68,2,FALSE))),"")</f>
        <v>South Oil Peaking</v>
      </c>
      <c r="AA5114" s="10" t="str">
        <f>_xlfn.IFNA(IF(OR(R5114="Y",S5114="Y"),HYPERLINK(".\plots/diurnal_2016_smallegu_flat.png","diurnal flat"),HYPERLINK(VLOOKUP($AB5114,linkref!$A$2:$D$68,4,FALSE),VLOOKUP($AB5114,linkref!$A$2:$D$68,2,FALSE))),"")</f>
        <v>South Oil Peaking</v>
      </c>
      <c r="AB5114" t="str">
        <f>_xlfn.IFNA(VLOOKUP(I5114,units!A$2:B$1765,2,FALSE),"")</f>
        <v>South_oil_peak</v>
      </c>
    </row>
    <row r="5115" spans="1:28" hidden="1" x14ac:dyDescent="0.3">
      <c r="B5115" s="9" t="str">
        <f>_xlfn.IFNA(VLOOKUP(C5115,regions!A$1:B$49,2,FALSE),"")</f>
        <v/>
      </c>
      <c r="C5115" t="s">
        <v>20966</v>
      </c>
      <c r="D5115" s="1" t="s">
        <v>11776</v>
      </c>
      <c r="G5115" t="s">
        <v>14960</v>
      </c>
      <c r="H5115" s="1" t="s">
        <v>14959</v>
      </c>
      <c r="I5115" s="1" t="s">
        <v>17868</v>
      </c>
      <c r="J5115" s="1" t="s">
        <v>17869</v>
      </c>
      <c r="K5115" s="1" t="s">
        <v>17870</v>
      </c>
      <c r="L5115" s="1" t="s">
        <v>253</v>
      </c>
      <c r="M5115" s="1" t="s">
        <v>110</v>
      </c>
      <c r="P5115" s="1" t="s">
        <v>111</v>
      </c>
      <c r="Q5115" s="1" t="s">
        <v>254</v>
      </c>
      <c r="S5115" t="str">
        <f t="shared" si="79"/>
        <v>N</v>
      </c>
      <c r="T5115" t="s">
        <v>8</v>
      </c>
      <c r="U5115" t="s">
        <v>22632</v>
      </c>
      <c r="V5115" s="4">
        <v>0</v>
      </c>
      <c r="W5115" s="4">
        <v>0</v>
      </c>
      <c r="X5115" s="4">
        <v>0</v>
      </c>
      <c r="Z5115" s="10" t="str">
        <f>_xlfn.IFNA(IF(OR(R5115="Y",S5115="Y"),HYPERLINK(".\plots/daily_2016_smallegu_flat.png","daily flat"),HYPERLINK(VLOOKUP($AB5115,linkref!$A$2:$D$68,3,FALSE),VLOOKUP($AB5115,linkref!$A$2:$D$68,2,FALSE))),"")</f>
        <v/>
      </c>
      <c r="AA5115" s="10" t="str">
        <f>_xlfn.IFNA(IF(OR(R5115="Y",S5115="Y"),HYPERLINK(".\plots/diurnal_2016_smallegu_flat.png","diurnal flat"),HYPERLINK(VLOOKUP($AB5115,linkref!$A$2:$D$68,4,FALSE),VLOOKUP($AB5115,linkref!$A$2:$D$68,2,FALSE))),"")</f>
        <v/>
      </c>
      <c r="AB5115" t="str">
        <f>_xlfn.IFNA(VLOOKUP(I5115,units!A$2:B$1765,2,FALSE),"")</f>
        <v/>
      </c>
    </row>
    <row r="5116" spans="1:28" hidden="1" x14ac:dyDescent="0.3">
      <c r="B5116" s="9" t="str">
        <f>_xlfn.IFNA(VLOOKUP(C5116,regions!A$1:B$49,2,FALSE),"")</f>
        <v/>
      </c>
      <c r="C5116" t="s">
        <v>20966</v>
      </c>
      <c r="D5116" s="1" t="s">
        <v>11776</v>
      </c>
      <c r="G5116" t="s">
        <v>14960</v>
      </c>
      <c r="H5116" s="1" t="s">
        <v>14959</v>
      </c>
      <c r="I5116" s="1" t="s">
        <v>17871</v>
      </c>
      <c r="J5116" s="1" t="s">
        <v>17872</v>
      </c>
      <c r="K5116" s="1" t="s">
        <v>17873</v>
      </c>
      <c r="L5116" s="1" t="s">
        <v>253</v>
      </c>
      <c r="M5116" s="1" t="s">
        <v>110</v>
      </c>
      <c r="P5116" s="1" t="s">
        <v>111</v>
      </c>
      <c r="Q5116" s="1" t="s">
        <v>254</v>
      </c>
      <c r="S5116" t="str">
        <f t="shared" si="79"/>
        <v>N</v>
      </c>
      <c r="T5116" t="s">
        <v>8</v>
      </c>
      <c r="U5116" t="s">
        <v>22632</v>
      </c>
      <c r="V5116" s="4">
        <v>0</v>
      </c>
      <c r="W5116" s="4">
        <v>0</v>
      </c>
      <c r="X5116" s="4">
        <v>0</v>
      </c>
      <c r="Z5116" s="10" t="str">
        <f>_xlfn.IFNA(IF(OR(R5116="Y",S5116="Y"),HYPERLINK(".\plots/daily_2016_smallegu_flat.png","daily flat"),HYPERLINK(VLOOKUP($AB5116,linkref!$A$2:$D$68,3,FALSE),VLOOKUP($AB5116,linkref!$A$2:$D$68,2,FALSE))),"")</f>
        <v/>
      </c>
      <c r="AA5116" s="10" t="str">
        <f>_xlfn.IFNA(IF(OR(R5116="Y",S5116="Y"),HYPERLINK(".\plots/diurnal_2016_smallegu_flat.png","diurnal flat"),HYPERLINK(VLOOKUP($AB5116,linkref!$A$2:$D$68,4,FALSE),VLOOKUP($AB5116,linkref!$A$2:$D$68,2,FALSE))),"")</f>
        <v/>
      </c>
      <c r="AB5116" t="str">
        <f>_xlfn.IFNA(VLOOKUP(I5116,units!A$2:B$1765,2,FALSE),"")</f>
        <v/>
      </c>
    </row>
    <row r="5117" spans="1:28" hidden="1" x14ac:dyDescent="0.3">
      <c r="B5117" s="9" t="str">
        <f>_xlfn.IFNA(VLOOKUP(C5117,regions!A$1:B$49,2,FALSE),"")</f>
        <v/>
      </c>
      <c r="C5117" t="s">
        <v>20966</v>
      </c>
      <c r="D5117" s="1" t="s">
        <v>11776</v>
      </c>
      <c r="G5117" t="s">
        <v>14960</v>
      </c>
      <c r="H5117" s="1" t="s">
        <v>14959</v>
      </c>
      <c r="I5117" s="1" t="s">
        <v>17874</v>
      </c>
      <c r="J5117" s="1" t="s">
        <v>17875</v>
      </c>
      <c r="K5117" s="1" t="s">
        <v>17876</v>
      </c>
      <c r="L5117" s="1" t="s">
        <v>253</v>
      </c>
      <c r="M5117" s="1" t="s">
        <v>110</v>
      </c>
      <c r="P5117" s="1" t="s">
        <v>111</v>
      </c>
      <c r="Q5117" s="1" t="s">
        <v>254</v>
      </c>
      <c r="S5117" t="str">
        <f t="shared" si="79"/>
        <v>N</v>
      </c>
      <c r="T5117" t="s">
        <v>8</v>
      </c>
      <c r="U5117" t="s">
        <v>22632</v>
      </c>
      <c r="V5117" s="4">
        <v>0</v>
      </c>
      <c r="W5117" s="4">
        <v>0</v>
      </c>
      <c r="X5117" s="4">
        <v>0</v>
      </c>
      <c r="Z5117" s="10" t="str">
        <f>_xlfn.IFNA(IF(OR(R5117="Y",S5117="Y"),HYPERLINK(".\plots/daily_2016_smallegu_flat.png","daily flat"),HYPERLINK(VLOOKUP($AB5117,linkref!$A$2:$D$68,3,FALSE),VLOOKUP($AB5117,linkref!$A$2:$D$68,2,FALSE))),"")</f>
        <v/>
      </c>
      <c r="AA5117" s="10" t="str">
        <f>_xlfn.IFNA(IF(OR(R5117="Y",S5117="Y"),HYPERLINK(".\plots/diurnal_2016_smallegu_flat.png","diurnal flat"),HYPERLINK(VLOOKUP($AB5117,linkref!$A$2:$D$68,4,FALSE),VLOOKUP($AB5117,linkref!$A$2:$D$68,2,FALSE))),"")</f>
        <v/>
      </c>
      <c r="AB5117" t="str">
        <f>_xlfn.IFNA(VLOOKUP(I5117,units!A$2:B$1765,2,FALSE),"")</f>
        <v/>
      </c>
    </row>
    <row r="5118" spans="1:28" x14ac:dyDescent="0.3">
      <c r="A5118" s="1" t="s">
        <v>2005</v>
      </c>
      <c r="B5118" s="9" t="str">
        <f>_xlfn.IFNA(VLOOKUP(C5118,regions!A$1:B$49,2,FALSE),"")</f>
        <v>LADCO</v>
      </c>
      <c r="C5118" t="s">
        <v>20904</v>
      </c>
      <c r="D5118" s="1" t="s">
        <v>2007</v>
      </c>
      <c r="E5118" s="1" t="s">
        <v>2006</v>
      </c>
      <c r="F5118" s="1" t="s">
        <v>148</v>
      </c>
      <c r="G5118" t="s">
        <v>2012</v>
      </c>
      <c r="H5118" s="1" t="s">
        <v>2008</v>
      </c>
      <c r="I5118" s="1" t="s">
        <v>2009</v>
      </c>
      <c r="J5118" s="1" t="s">
        <v>2010</v>
      </c>
      <c r="K5118" s="1" t="s">
        <v>2011</v>
      </c>
      <c r="L5118" s="1" t="s">
        <v>229</v>
      </c>
      <c r="M5118" s="1" t="s">
        <v>110</v>
      </c>
      <c r="N5118" t="s">
        <v>128</v>
      </c>
      <c r="O5118" t="s">
        <v>219</v>
      </c>
      <c r="P5118" s="1" t="s">
        <v>111</v>
      </c>
      <c r="Q5118" s="1" t="s">
        <v>136</v>
      </c>
      <c r="R5118" t="s">
        <v>19</v>
      </c>
      <c r="S5118" t="str">
        <f t="shared" si="79"/>
        <v>N</v>
      </c>
      <c r="T5118" t="s">
        <v>19</v>
      </c>
      <c r="U5118" t="s">
        <v>112</v>
      </c>
      <c r="V5118" s="12">
        <v>0</v>
      </c>
      <c r="W5118" s="12">
        <v>0</v>
      </c>
      <c r="X5118" s="12">
        <v>0</v>
      </c>
      <c r="Z5118" s="10" t="str">
        <f>_xlfn.IFNA(IF(OR(R5118="Y",S5118="Y"),HYPERLINK(".\plots/daily_2016_smallegu_flat.png","daily flat"),HYPERLINK(VLOOKUP($AB5118,linkref!$A$2:$D$68,3,FALSE),VLOOKUP($AB5118,linkref!$A$2:$D$68,2,FALSE))),"")</f>
        <v>LADCO Gas Peaking</v>
      </c>
      <c r="AA5118" s="10" t="str">
        <f>_xlfn.IFNA(IF(OR(R5118="Y",S5118="Y"),HYPERLINK(".\plots/diurnal_2016_smallegu_flat.png","diurnal flat"),HYPERLINK(VLOOKUP($AB5118,linkref!$A$2:$D$68,4,FALSE),VLOOKUP($AB5118,linkref!$A$2:$D$68,2,FALSE))),"")</f>
        <v>LADCO Gas Peaking</v>
      </c>
      <c r="AB5118" t="str">
        <f>_xlfn.IFNA(VLOOKUP(I5118,units!A$2:B$1765,2,FALSE),"")</f>
        <v>LADCO_gas_peak</v>
      </c>
    </row>
    <row r="5119" spans="1:28" x14ac:dyDescent="0.3">
      <c r="A5119" s="1" t="s">
        <v>2043</v>
      </c>
      <c r="B5119" s="9" t="str">
        <f>_xlfn.IFNA(VLOOKUP(C5119,regions!A$1:B$49,2,FALSE),"")</f>
        <v>LADCO</v>
      </c>
      <c r="C5119" t="s">
        <v>20904</v>
      </c>
      <c r="D5119" s="1" t="s">
        <v>1999</v>
      </c>
      <c r="E5119" s="1" t="s">
        <v>2044</v>
      </c>
      <c r="F5119" s="1" t="s">
        <v>60</v>
      </c>
      <c r="G5119" t="s">
        <v>2049</v>
      </c>
      <c r="H5119" s="1" t="s">
        <v>2045</v>
      </c>
      <c r="I5119" s="1" t="s">
        <v>2046</v>
      </c>
      <c r="J5119" s="1" t="s">
        <v>2047</v>
      </c>
      <c r="K5119" s="1" t="s">
        <v>2055</v>
      </c>
      <c r="L5119" s="1" t="s">
        <v>2056</v>
      </c>
      <c r="M5119" s="1" t="s">
        <v>110</v>
      </c>
      <c r="N5119" t="s">
        <v>128</v>
      </c>
      <c r="O5119" t="s">
        <v>219</v>
      </c>
      <c r="P5119" s="1" t="s">
        <v>111</v>
      </c>
      <c r="Q5119" s="1" t="s">
        <v>254</v>
      </c>
      <c r="R5119" t="s">
        <v>19</v>
      </c>
      <c r="S5119" t="str">
        <f t="shared" si="79"/>
        <v>N</v>
      </c>
      <c r="T5119" t="s">
        <v>19</v>
      </c>
      <c r="U5119" t="s">
        <v>22632</v>
      </c>
      <c r="V5119" s="12">
        <v>0</v>
      </c>
      <c r="W5119" s="12">
        <v>0</v>
      </c>
      <c r="X5119" s="12">
        <v>0</v>
      </c>
      <c r="Z5119" s="10" t="str">
        <f>_xlfn.IFNA(IF(OR(R5119="Y",S5119="Y"),HYPERLINK(".\plots/daily_2016_smallegu_flat.png","daily flat"),HYPERLINK(VLOOKUP($AB5119,linkref!$A$2:$D$68,3,FALSE),VLOOKUP($AB5119,linkref!$A$2:$D$68,2,FALSE))),"")</f>
        <v>LADCO Gas Peaking</v>
      </c>
      <c r="AA5119" s="10" t="str">
        <f>_xlfn.IFNA(IF(OR(R5119="Y",S5119="Y"),HYPERLINK(".\plots/diurnal_2016_smallegu_flat.png","diurnal flat"),HYPERLINK(VLOOKUP($AB5119,linkref!$A$2:$D$68,4,FALSE),VLOOKUP($AB5119,linkref!$A$2:$D$68,2,FALSE))),"")</f>
        <v>LADCO Gas Peaking</v>
      </c>
      <c r="AB5119" t="str">
        <f>_xlfn.IFNA(VLOOKUP(I5119,units!A$2:B$1765,2,FALSE),"")</f>
        <v>LADCO_gas_peak</v>
      </c>
    </row>
    <row r="5120" spans="1:28" x14ac:dyDescent="0.3">
      <c r="A5120" s="1" t="s">
        <v>2043</v>
      </c>
      <c r="B5120" s="9" t="str">
        <f>_xlfn.IFNA(VLOOKUP(C5120,regions!A$1:B$49,2,FALSE),"")</f>
        <v>LADCO</v>
      </c>
      <c r="C5120" t="s">
        <v>20904</v>
      </c>
      <c r="D5120" s="1" t="s">
        <v>1999</v>
      </c>
      <c r="E5120" s="1" t="s">
        <v>2044</v>
      </c>
      <c r="F5120" s="1" t="s">
        <v>60</v>
      </c>
      <c r="G5120" t="s">
        <v>2049</v>
      </c>
      <c r="H5120" s="1" t="s">
        <v>2045</v>
      </c>
      <c r="I5120" s="1" t="s">
        <v>2046</v>
      </c>
      <c r="J5120" s="1" t="s">
        <v>2053</v>
      </c>
      <c r="K5120" s="1" t="s">
        <v>2055</v>
      </c>
      <c r="L5120" s="1" t="s">
        <v>2056</v>
      </c>
      <c r="M5120" s="1" t="s">
        <v>110</v>
      </c>
      <c r="N5120" t="s">
        <v>128</v>
      </c>
      <c r="O5120" t="s">
        <v>219</v>
      </c>
      <c r="P5120" s="1" t="s">
        <v>111</v>
      </c>
      <c r="Q5120" s="1" t="s">
        <v>254</v>
      </c>
      <c r="R5120" t="s">
        <v>19</v>
      </c>
      <c r="S5120" t="str">
        <f t="shared" si="79"/>
        <v>N</v>
      </c>
      <c r="T5120" t="s">
        <v>19</v>
      </c>
      <c r="U5120" t="s">
        <v>22632</v>
      </c>
      <c r="V5120" s="12">
        <v>0</v>
      </c>
      <c r="W5120" s="12">
        <v>0</v>
      </c>
      <c r="X5120" s="12">
        <v>0</v>
      </c>
      <c r="Z5120" s="10" t="str">
        <f>_xlfn.IFNA(IF(OR(R5120="Y",S5120="Y"),HYPERLINK(".\plots/daily_2016_smallegu_flat.png","daily flat"),HYPERLINK(VLOOKUP($AB5120,linkref!$A$2:$D$68,3,FALSE),VLOOKUP($AB5120,linkref!$A$2:$D$68,2,FALSE))),"")</f>
        <v>LADCO Gas Peaking</v>
      </c>
      <c r="AA5120" s="10" t="str">
        <f>_xlfn.IFNA(IF(OR(R5120="Y",S5120="Y"),HYPERLINK(".\plots/diurnal_2016_smallegu_flat.png","diurnal flat"),HYPERLINK(VLOOKUP($AB5120,linkref!$A$2:$D$68,4,FALSE),VLOOKUP($AB5120,linkref!$A$2:$D$68,2,FALSE))),"")</f>
        <v>LADCO Gas Peaking</v>
      </c>
      <c r="AB5120" t="str">
        <f>_xlfn.IFNA(VLOOKUP(I5120,units!A$2:B$1765,2,FALSE),"")</f>
        <v>LADCO_gas_peak</v>
      </c>
    </row>
    <row r="5121" spans="1:28" x14ac:dyDescent="0.3">
      <c r="A5121" s="1" t="s">
        <v>2043</v>
      </c>
      <c r="B5121" s="9" t="str">
        <f>_xlfn.IFNA(VLOOKUP(C5121,regions!A$1:B$49,2,FALSE),"")</f>
        <v>LADCO</v>
      </c>
      <c r="C5121" t="s">
        <v>20904</v>
      </c>
      <c r="D5121" s="1" t="s">
        <v>1999</v>
      </c>
      <c r="E5121" s="1" t="s">
        <v>2044</v>
      </c>
      <c r="F5121" s="1" t="s">
        <v>60</v>
      </c>
      <c r="G5121" t="s">
        <v>2049</v>
      </c>
      <c r="H5121" s="1" t="s">
        <v>2045</v>
      </c>
      <c r="I5121" s="1" t="s">
        <v>2046</v>
      </c>
      <c r="J5121" s="1" t="s">
        <v>2051</v>
      </c>
      <c r="K5121" s="1" t="s">
        <v>2055</v>
      </c>
      <c r="L5121" s="1" t="s">
        <v>2056</v>
      </c>
      <c r="M5121" s="1" t="s">
        <v>110</v>
      </c>
      <c r="N5121" t="s">
        <v>128</v>
      </c>
      <c r="O5121" t="s">
        <v>219</v>
      </c>
      <c r="P5121" s="1" t="s">
        <v>111</v>
      </c>
      <c r="Q5121" s="1" t="s">
        <v>254</v>
      </c>
      <c r="R5121" t="s">
        <v>19</v>
      </c>
      <c r="S5121" t="str">
        <f t="shared" si="79"/>
        <v>N</v>
      </c>
      <c r="T5121" t="s">
        <v>19</v>
      </c>
      <c r="U5121" t="s">
        <v>22632</v>
      </c>
      <c r="V5121" s="12">
        <v>0</v>
      </c>
      <c r="W5121" s="12">
        <v>0</v>
      </c>
      <c r="X5121" s="12">
        <v>0</v>
      </c>
      <c r="Z5121" s="10" t="str">
        <f>_xlfn.IFNA(IF(OR(R5121="Y",S5121="Y"),HYPERLINK(".\plots/daily_2016_smallegu_flat.png","daily flat"),HYPERLINK(VLOOKUP($AB5121,linkref!$A$2:$D$68,3,FALSE),VLOOKUP($AB5121,linkref!$A$2:$D$68,2,FALSE))),"")</f>
        <v>LADCO Gas Peaking</v>
      </c>
      <c r="AA5121" s="10" t="str">
        <f>_xlfn.IFNA(IF(OR(R5121="Y",S5121="Y"),HYPERLINK(".\plots/diurnal_2016_smallegu_flat.png","diurnal flat"),HYPERLINK(VLOOKUP($AB5121,linkref!$A$2:$D$68,4,FALSE),VLOOKUP($AB5121,linkref!$A$2:$D$68,2,FALSE))),"")</f>
        <v>LADCO Gas Peaking</v>
      </c>
      <c r="AB5121" t="str">
        <f>_xlfn.IFNA(VLOOKUP(I5121,units!A$2:B$1765,2,FALSE),"")</f>
        <v>LADCO_gas_peak</v>
      </c>
    </row>
    <row r="5122" spans="1:28" x14ac:dyDescent="0.3">
      <c r="A5122" s="1" t="s">
        <v>2043</v>
      </c>
      <c r="B5122" s="9" t="str">
        <f>_xlfn.IFNA(VLOOKUP(C5122,regions!A$1:B$49,2,FALSE),"")</f>
        <v>LADCO</v>
      </c>
      <c r="C5122" t="s">
        <v>20904</v>
      </c>
      <c r="D5122" s="1" t="s">
        <v>1999</v>
      </c>
      <c r="E5122" s="1" t="s">
        <v>2044</v>
      </c>
      <c r="F5122" s="1" t="s">
        <v>60</v>
      </c>
      <c r="G5122" t="s">
        <v>2049</v>
      </c>
      <c r="H5122" s="1" t="s">
        <v>2045</v>
      </c>
      <c r="I5122" s="1" t="s">
        <v>2046</v>
      </c>
      <c r="J5122" s="1" t="s">
        <v>2050</v>
      </c>
      <c r="K5122" s="1" t="s">
        <v>2055</v>
      </c>
      <c r="L5122" s="1" t="s">
        <v>2056</v>
      </c>
      <c r="M5122" s="1" t="s">
        <v>110</v>
      </c>
      <c r="N5122" t="s">
        <v>128</v>
      </c>
      <c r="O5122" t="s">
        <v>219</v>
      </c>
      <c r="P5122" s="1" t="s">
        <v>111</v>
      </c>
      <c r="Q5122" s="1" t="s">
        <v>254</v>
      </c>
      <c r="R5122" t="s">
        <v>19</v>
      </c>
      <c r="S5122" t="str">
        <f t="shared" si="79"/>
        <v>N</v>
      </c>
      <c r="T5122" t="s">
        <v>19</v>
      </c>
      <c r="U5122" t="s">
        <v>22632</v>
      </c>
      <c r="V5122" s="12">
        <v>0</v>
      </c>
      <c r="W5122" s="12">
        <v>0</v>
      </c>
      <c r="X5122" s="12">
        <v>0</v>
      </c>
      <c r="Z5122" s="10" t="str">
        <f>_xlfn.IFNA(IF(OR(R5122="Y",S5122="Y"),HYPERLINK(".\plots/daily_2016_smallegu_flat.png","daily flat"),HYPERLINK(VLOOKUP($AB5122,linkref!$A$2:$D$68,3,FALSE),VLOOKUP($AB5122,linkref!$A$2:$D$68,2,FALSE))),"")</f>
        <v>LADCO Gas Peaking</v>
      </c>
      <c r="AA5122" s="10" t="str">
        <f>_xlfn.IFNA(IF(OR(R5122="Y",S5122="Y"),HYPERLINK(".\plots/diurnal_2016_smallegu_flat.png","diurnal flat"),HYPERLINK(VLOOKUP($AB5122,linkref!$A$2:$D$68,4,FALSE),VLOOKUP($AB5122,linkref!$A$2:$D$68,2,FALSE))),"")</f>
        <v>LADCO Gas Peaking</v>
      </c>
      <c r="AB5122" t="str">
        <f>_xlfn.IFNA(VLOOKUP(I5122,units!A$2:B$1765,2,FALSE),"")</f>
        <v>LADCO_gas_peak</v>
      </c>
    </row>
    <row r="5123" spans="1:28" x14ac:dyDescent="0.3">
      <c r="A5123" s="1" t="s">
        <v>2043</v>
      </c>
      <c r="B5123" s="9" t="str">
        <f>_xlfn.IFNA(VLOOKUP(C5123,regions!A$1:B$49,2,FALSE),"")</f>
        <v>LADCO</v>
      </c>
      <c r="C5123" t="s">
        <v>20904</v>
      </c>
      <c r="D5123" s="1" t="s">
        <v>1999</v>
      </c>
      <c r="E5123" s="1" t="s">
        <v>2044</v>
      </c>
      <c r="F5123" s="1" t="s">
        <v>60</v>
      </c>
      <c r="G5123" t="s">
        <v>2049</v>
      </c>
      <c r="H5123" s="1" t="s">
        <v>2045</v>
      </c>
      <c r="I5123" s="1" t="s">
        <v>2046</v>
      </c>
      <c r="J5123" s="1" t="s">
        <v>2052</v>
      </c>
      <c r="K5123" s="1" t="s">
        <v>2055</v>
      </c>
      <c r="L5123" s="1" t="s">
        <v>2056</v>
      </c>
      <c r="M5123" s="1" t="s">
        <v>110</v>
      </c>
      <c r="N5123" t="s">
        <v>128</v>
      </c>
      <c r="O5123" t="s">
        <v>219</v>
      </c>
      <c r="P5123" s="1" t="s">
        <v>111</v>
      </c>
      <c r="Q5123" s="1" t="s">
        <v>254</v>
      </c>
      <c r="R5123" t="s">
        <v>19</v>
      </c>
      <c r="S5123" t="str">
        <f t="shared" ref="S5123:S5186" si="80">IF(O5123="MSW","Y","N")</f>
        <v>N</v>
      </c>
      <c r="T5123" t="s">
        <v>19</v>
      </c>
      <c r="U5123" t="s">
        <v>22632</v>
      </c>
      <c r="V5123" s="12">
        <v>0</v>
      </c>
      <c r="W5123" s="12">
        <v>0</v>
      </c>
      <c r="X5123" s="12">
        <v>0</v>
      </c>
      <c r="Z5123" s="10" t="str">
        <f>_xlfn.IFNA(IF(OR(R5123="Y",S5123="Y"),HYPERLINK(".\plots/daily_2016_smallegu_flat.png","daily flat"),HYPERLINK(VLOOKUP($AB5123,linkref!$A$2:$D$68,3,FALSE),VLOOKUP($AB5123,linkref!$A$2:$D$68,2,FALSE))),"")</f>
        <v>LADCO Gas Peaking</v>
      </c>
      <c r="AA5123" s="10" t="str">
        <f>_xlfn.IFNA(IF(OR(R5123="Y",S5123="Y"),HYPERLINK(".\plots/diurnal_2016_smallegu_flat.png","diurnal flat"),HYPERLINK(VLOOKUP($AB5123,linkref!$A$2:$D$68,4,FALSE),VLOOKUP($AB5123,linkref!$A$2:$D$68,2,FALSE))),"")</f>
        <v>LADCO Gas Peaking</v>
      </c>
      <c r="AB5123" t="str">
        <f>_xlfn.IFNA(VLOOKUP(I5123,units!A$2:B$1765,2,FALSE),"")</f>
        <v>LADCO_gas_peak</v>
      </c>
    </row>
    <row r="5124" spans="1:28" x14ac:dyDescent="0.3">
      <c r="A5124" s="1" t="s">
        <v>2057</v>
      </c>
      <c r="B5124" s="9" t="str">
        <f>_xlfn.IFNA(VLOOKUP(C5124,regions!A$1:B$49,2,FALSE),"")</f>
        <v>LADCO</v>
      </c>
      <c r="C5124" t="s">
        <v>20904</v>
      </c>
      <c r="D5124" s="1" t="s">
        <v>2059</v>
      </c>
      <c r="E5124" s="1" t="s">
        <v>2058</v>
      </c>
      <c r="F5124" s="1" t="s">
        <v>40</v>
      </c>
      <c r="G5124" t="s">
        <v>2064</v>
      </c>
      <c r="H5124" s="1" t="s">
        <v>2060</v>
      </c>
      <c r="I5124" s="1" t="s">
        <v>2061</v>
      </c>
      <c r="J5124" s="1" t="s">
        <v>2062</v>
      </c>
      <c r="K5124" s="1" t="s">
        <v>2063</v>
      </c>
      <c r="L5124" s="1" t="s">
        <v>253</v>
      </c>
      <c r="M5124" s="1" t="s">
        <v>110</v>
      </c>
      <c r="N5124" t="s">
        <v>128</v>
      </c>
      <c r="O5124" t="s">
        <v>130</v>
      </c>
      <c r="P5124" s="1" t="s">
        <v>111</v>
      </c>
      <c r="Q5124" s="1" t="s">
        <v>254</v>
      </c>
      <c r="R5124" t="s">
        <v>19</v>
      </c>
      <c r="S5124" t="str">
        <f t="shared" si="80"/>
        <v>N</v>
      </c>
      <c r="T5124" t="s">
        <v>19</v>
      </c>
      <c r="U5124" t="s">
        <v>22632</v>
      </c>
      <c r="V5124" s="12">
        <v>0</v>
      </c>
      <c r="W5124" s="12">
        <v>0</v>
      </c>
      <c r="X5124" s="12">
        <v>0</v>
      </c>
      <c r="Z5124" s="10" t="str">
        <f>_xlfn.IFNA(IF(OR(R5124="Y",S5124="Y"),HYPERLINK(".\plots/daily_2016_smallegu_flat.png","daily flat"),HYPERLINK(VLOOKUP($AB5124,linkref!$A$2:$D$68,3,FALSE),VLOOKUP($AB5124,linkref!$A$2:$D$68,2,FALSE))),"")</f>
        <v>LADCO Oil Peaking</v>
      </c>
      <c r="AA5124" s="10" t="str">
        <f>_xlfn.IFNA(IF(OR(R5124="Y",S5124="Y"),HYPERLINK(".\plots/diurnal_2016_smallegu_flat.png","diurnal flat"),HYPERLINK(VLOOKUP($AB5124,linkref!$A$2:$D$68,4,FALSE),VLOOKUP($AB5124,linkref!$A$2:$D$68,2,FALSE))),"")</f>
        <v>LADCO Oil Peaking</v>
      </c>
      <c r="AB5124" t="str">
        <f>_xlfn.IFNA(VLOOKUP(I5124,units!A$2:B$1765,2,FALSE),"")</f>
        <v>LADCO_oil_peak</v>
      </c>
    </row>
    <row r="5125" spans="1:28" x14ac:dyDescent="0.3">
      <c r="A5125" s="1" t="s">
        <v>2065</v>
      </c>
      <c r="B5125" s="9" t="str">
        <f>_xlfn.IFNA(VLOOKUP(C5125,regions!A$1:B$49,2,FALSE),"")</f>
        <v>LADCO</v>
      </c>
      <c r="C5125" t="s">
        <v>20904</v>
      </c>
      <c r="D5125" s="1" t="s">
        <v>2059</v>
      </c>
      <c r="E5125" s="1" t="s">
        <v>2058</v>
      </c>
      <c r="F5125" s="1" t="s">
        <v>143</v>
      </c>
      <c r="G5125" t="s">
        <v>2064</v>
      </c>
      <c r="H5125" s="1" t="s">
        <v>2060</v>
      </c>
      <c r="I5125" s="1" t="s">
        <v>2066</v>
      </c>
      <c r="J5125" s="1" t="s">
        <v>2067</v>
      </c>
      <c r="K5125" s="1" t="s">
        <v>2068</v>
      </c>
      <c r="L5125" s="1" t="s">
        <v>253</v>
      </c>
      <c r="M5125" s="1" t="s">
        <v>110</v>
      </c>
      <c r="N5125" t="s">
        <v>128</v>
      </c>
      <c r="O5125" t="s">
        <v>219</v>
      </c>
      <c r="P5125" s="1" t="s">
        <v>111</v>
      </c>
      <c r="Q5125" s="1" t="s">
        <v>254</v>
      </c>
      <c r="R5125" t="s">
        <v>19</v>
      </c>
      <c r="S5125" t="str">
        <f t="shared" si="80"/>
        <v>N</v>
      </c>
      <c r="T5125" t="s">
        <v>19</v>
      </c>
      <c r="U5125" t="s">
        <v>22632</v>
      </c>
      <c r="V5125" s="12">
        <v>0</v>
      </c>
      <c r="W5125" s="12">
        <v>0</v>
      </c>
      <c r="X5125" s="12">
        <v>0</v>
      </c>
      <c r="Z5125" s="10" t="str">
        <f>_xlfn.IFNA(IF(OR(R5125="Y",S5125="Y"),HYPERLINK(".\plots/daily_2016_smallegu_flat.png","daily flat"),HYPERLINK(VLOOKUP($AB5125,linkref!$A$2:$D$68,3,FALSE),VLOOKUP($AB5125,linkref!$A$2:$D$68,2,FALSE))),"")</f>
        <v>LADCO Oil Peaking</v>
      </c>
      <c r="AA5125" s="10" t="str">
        <f>_xlfn.IFNA(IF(OR(R5125="Y",S5125="Y"),HYPERLINK(".\plots/diurnal_2016_smallegu_flat.png","diurnal flat"),HYPERLINK(VLOOKUP($AB5125,linkref!$A$2:$D$68,4,FALSE),VLOOKUP($AB5125,linkref!$A$2:$D$68,2,FALSE))),"")</f>
        <v>LADCO Oil Peaking</v>
      </c>
      <c r="AB5125" t="str">
        <f>_xlfn.IFNA(VLOOKUP(I5125,units!A$2:B$1765,2,FALSE),"")</f>
        <v>LADCO_oil_peak</v>
      </c>
    </row>
    <row r="5126" spans="1:28" x14ac:dyDescent="0.3">
      <c r="A5126" s="1" t="s">
        <v>2065</v>
      </c>
      <c r="B5126" s="9" t="str">
        <f>_xlfn.IFNA(VLOOKUP(C5126,regions!A$1:B$49,2,FALSE),"")</f>
        <v>LADCO</v>
      </c>
      <c r="C5126" t="s">
        <v>20904</v>
      </c>
      <c r="D5126" s="1" t="s">
        <v>2059</v>
      </c>
      <c r="E5126" s="1" t="s">
        <v>2058</v>
      </c>
      <c r="F5126" s="1" t="s">
        <v>143</v>
      </c>
      <c r="G5126" t="s">
        <v>2064</v>
      </c>
      <c r="H5126" s="1" t="s">
        <v>2060</v>
      </c>
      <c r="I5126" s="1" t="s">
        <v>2066</v>
      </c>
      <c r="J5126" s="1" t="s">
        <v>2067</v>
      </c>
      <c r="K5126" s="1" t="s">
        <v>2069</v>
      </c>
      <c r="L5126" s="1" t="s">
        <v>1946</v>
      </c>
      <c r="M5126" s="1" t="s">
        <v>110</v>
      </c>
      <c r="N5126" t="s">
        <v>128</v>
      </c>
      <c r="O5126" t="s">
        <v>219</v>
      </c>
      <c r="P5126" s="1" t="s">
        <v>111</v>
      </c>
      <c r="Q5126" s="1" t="s">
        <v>254</v>
      </c>
      <c r="R5126" t="s">
        <v>19</v>
      </c>
      <c r="S5126" t="str">
        <f t="shared" si="80"/>
        <v>N</v>
      </c>
      <c r="T5126" t="s">
        <v>19</v>
      </c>
      <c r="U5126" t="s">
        <v>112</v>
      </c>
      <c r="V5126" s="12">
        <v>0</v>
      </c>
      <c r="W5126" s="12">
        <v>0</v>
      </c>
      <c r="X5126" s="12">
        <v>0</v>
      </c>
      <c r="Z5126" s="10" t="str">
        <f>_xlfn.IFNA(IF(OR(R5126="Y",S5126="Y"),HYPERLINK(".\plots/daily_2016_smallegu_flat.png","daily flat"),HYPERLINK(VLOOKUP($AB5126,linkref!$A$2:$D$68,3,FALSE),VLOOKUP($AB5126,linkref!$A$2:$D$68,2,FALSE))),"")</f>
        <v>LADCO Oil Peaking</v>
      </c>
      <c r="AA5126" s="10" t="str">
        <f>_xlfn.IFNA(IF(OR(R5126="Y",S5126="Y"),HYPERLINK(".\plots/diurnal_2016_smallegu_flat.png","diurnal flat"),HYPERLINK(VLOOKUP($AB5126,linkref!$A$2:$D$68,4,FALSE),VLOOKUP($AB5126,linkref!$A$2:$D$68,2,FALSE))),"")</f>
        <v>LADCO Oil Peaking</v>
      </c>
      <c r="AB5126" t="str">
        <f>_xlfn.IFNA(VLOOKUP(I5126,units!A$2:B$1765,2,FALSE),"")</f>
        <v>LADCO_oil_peak</v>
      </c>
    </row>
    <row r="5127" spans="1:28" x14ac:dyDescent="0.3">
      <c r="A5127" s="1" t="s">
        <v>2080</v>
      </c>
      <c r="B5127" s="9" t="str">
        <f>_xlfn.IFNA(VLOOKUP(C5127,regions!A$1:B$49,2,FALSE),"")</f>
        <v>LADCO</v>
      </c>
      <c r="C5127" t="s">
        <v>20904</v>
      </c>
      <c r="D5127" s="1" t="s">
        <v>2059</v>
      </c>
      <c r="E5127" s="1" t="s">
        <v>2058</v>
      </c>
      <c r="F5127" s="1" t="s">
        <v>153</v>
      </c>
      <c r="G5127" t="s">
        <v>2064</v>
      </c>
      <c r="H5127" s="1" t="s">
        <v>2060</v>
      </c>
      <c r="I5127" s="1" t="s">
        <v>2081</v>
      </c>
      <c r="J5127" s="1" t="s">
        <v>2082</v>
      </c>
      <c r="K5127" s="1" t="s">
        <v>2083</v>
      </c>
      <c r="L5127" s="1" t="s">
        <v>253</v>
      </c>
      <c r="M5127" s="1" t="s">
        <v>110</v>
      </c>
      <c r="N5127" t="s">
        <v>128</v>
      </c>
      <c r="O5127" t="s">
        <v>219</v>
      </c>
      <c r="P5127" s="1" t="s">
        <v>111</v>
      </c>
      <c r="Q5127" s="1" t="s">
        <v>254</v>
      </c>
      <c r="R5127" t="s">
        <v>19</v>
      </c>
      <c r="S5127" t="str">
        <f t="shared" si="80"/>
        <v>N</v>
      </c>
      <c r="T5127" t="s">
        <v>19</v>
      </c>
      <c r="U5127" t="s">
        <v>22632</v>
      </c>
      <c r="V5127" s="12">
        <v>0</v>
      </c>
      <c r="W5127" s="12">
        <v>0</v>
      </c>
      <c r="X5127" s="12">
        <v>0</v>
      </c>
      <c r="Z5127" s="10" t="str">
        <f>_xlfn.IFNA(IF(OR(R5127="Y",S5127="Y"),HYPERLINK(".\plots/daily_2016_smallegu_flat.png","daily flat"),HYPERLINK(VLOOKUP($AB5127,linkref!$A$2:$D$68,3,FALSE),VLOOKUP($AB5127,linkref!$A$2:$D$68,2,FALSE))),"")</f>
        <v>LADCO Oil Peaking</v>
      </c>
      <c r="AA5127" s="10" t="str">
        <f>_xlfn.IFNA(IF(OR(R5127="Y",S5127="Y"),HYPERLINK(".\plots/diurnal_2016_smallegu_flat.png","diurnal flat"),HYPERLINK(VLOOKUP($AB5127,linkref!$A$2:$D$68,4,FALSE),VLOOKUP($AB5127,linkref!$A$2:$D$68,2,FALSE))),"")</f>
        <v>LADCO Oil Peaking</v>
      </c>
      <c r="AB5127" t="str">
        <f>_xlfn.IFNA(VLOOKUP(I5127,units!A$2:B$1765,2,FALSE),"")</f>
        <v>LADCO_oil_peak</v>
      </c>
    </row>
    <row r="5128" spans="1:28" x14ac:dyDescent="0.3">
      <c r="A5128" s="1" t="s">
        <v>2080</v>
      </c>
      <c r="B5128" s="9" t="str">
        <f>_xlfn.IFNA(VLOOKUP(C5128,regions!A$1:B$49,2,FALSE),"")</f>
        <v>LADCO</v>
      </c>
      <c r="C5128" t="s">
        <v>20904</v>
      </c>
      <c r="D5128" s="1" t="s">
        <v>2059</v>
      </c>
      <c r="E5128" s="1" t="s">
        <v>2058</v>
      </c>
      <c r="F5128" s="1" t="s">
        <v>153</v>
      </c>
      <c r="G5128" t="s">
        <v>2064</v>
      </c>
      <c r="H5128" s="1" t="s">
        <v>2060</v>
      </c>
      <c r="I5128" s="1" t="s">
        <v>2081</v>
      </c>
      <c r="J5128" s="1" t="s">
        <v>2082</v>
      </c>
      <c r="K5128" s="1" t="s">
        <v>2084</v>
      </c>
      <c r="L5128" s="1" t="s">
        <v>1946</v>
      </c>
      <c r="M5128" s="1" t="s">
        <v>110</v>
      </c>
      <c r="N5128" t="s">
        <v>128</v>
      </c>
      <c r="O5128" t="s">
        <v>219</v>
      </c>
      <c r="P5128" s="1" t="s">
        <v>111</v>
      </c>
      <c r="Q5128" s="1" t="s">
        <v>254</v>
      </c>
      <c r="R5128" t="s">
        <v>19</v>
      </c>
      <c r="S5128" t="str">
        <f t="shared" si="80"/>
        <v>N</v>
      </c>
      <c r="T5128" t="s">
        <v>19</v>
      </c>
      <c r="U5128" t="s">
        <v>112</v>
      </c>
      <c r="V5128" s="12">
        <v>0</v>
      </c>
      <c r="W5128" s="12">
        <v>0</v>
      </c>
      <c r="X5128" s="12">
        <v>0</v>
      </c>
      <c r="Z5128" s="10" t="str">
        <f>_xlfn.IFNA(IF(OR(R5128="Y",S5128="Y"),HYPERLINK(".\plots/daily_2016_smallegu_flat.png","daily flat"),HYPERLINK(VLOOKUP($AB5128,linkref!$A$2:$D$68,3,FALSE),VLOOKUP($AB5128,linkref!$A$2:$D$68,2,FALSE))),"")</f>
        <v>LADCO Oil Peaking</v>
      </c>
      <c r="AA5128" s="10" t="str">
        <f>_xlfn.IFNA(IF(OR(R5128="Y",S5128="Y"),HYPERLINK(".\plots/diurnal_2016_smallegu_flat.png","diurnal flat"),HYPERLINK(VLOOKUP($AB5128,linkref!$A$2:$D$68,4,FALSE),VLOOKUP($AB5128,linkref!$A$2:$D$68,2,FALSE))),"")</f>
        <v>LADCO Oil Peaking</v>
      </c>
      <c r="AB5128" t="str">
        <f>_xlfn.IFNA(VLOOKUP(I5128,units!A$2:B$1765,2,FALSE),"")</f>
        <v>LADCO_oil_peak</v>
      </c>
    </row>
    <row r="5129" spans="1:28" x14ac:dyDescent="0.3">
      <c r="A5129" s="1" t="s">
        <v>2093</v>
      </c>
      <c r="B5129" s="9" t="str">
        <f>_xlfn.IFNA(VLOOKUP(C5129,regions!A$1:B$49,2,FALSE),"")</f>
        <v>LADCO</v>
      </c>
      <c r="C5129" t="s">
        <v>20904</v>
      </c>
      <c r="D5129" s="1" t="s">
        <v>2095</v>
      </c>
      <c r="E5129" s="1" t="s">
        <v>2094</v>
      </c>
      <c r="F5129" s="1" t="s">
        <v>1387</v>
      </c>
      <c r="G5129" t="s">
        <v>2100</v>
      </c>
      <c r="H5129" s="1" t="s">
        <v>2096</v>
      </c>
      <c r="I5129" s="1" t="s">
        <v>2097</v>
      </c>
      <c r="J5129" s="1" t="s">
        <v>2098</v>
      </c>
      <c r="K5129" s="1" t="s">
        <v>2099</v>
      </c>
      <c r="L5129" s="1" t="s">
        <v>253</v>
      </c>
      <c r="M5129" s="1" t="s">
        <v>110</v>
      </c>
      <c r="N5129" t="s">
        <v>128</v>
      </c>
      <c r="O5129" t="s">
        <v>219</v>
      </c>
      <c r="P5129" s="1" t="s">
        <v>111</v>
      </c>
      <c r="Q5129" s="1" t="s">
        <v>254</v>
      </c>
      <c r="R5129" t="s">
        <v>19</v>
      </c>
      <c r="S5129" t="str">
        <f t="shared" si="80"/>
        <v>N</v>
      </c>
      <c r="T5129" t="s">
        <v>19</v>
      </c>
      <c r="U5129" t="s">
        <v>22632</v>
      </c>
      <c r="V5129" s="12">
        <v>0</v>
      </c>
      <c r="W5129" s="12">
        <v>0</v>
      </c>
      <c r="X5129" s="12">
        <v>0</v>
      </c>
      <c r="Z5129" s="10" t="str">
        <f>_xlfn.IFNA(IF(OR(R5129="Y",S5129="Y"),HYPERLINK(".\plots/daily_2016_smallegu_flat.png","daily flat"),HYPERLINK(VLOOKUP($AB5129,linkref!$A$2:$D$68,3,FALSE),VLOOKUP($AB5129,linkref!$A$2:$D$68,2,FALSE))),"")</f>
        <v>LADCO Gas Peaking</v>
      </c>
      <c r="AA5129" s="10" t="str">
        <f>_xlfn.IFNA(IF(OR(R5129="Y",S5129="Y"),HYPERLINK(".\plots/diurnal_2016_smallegu_flat.png","diurnal flat"),HYPERLINK(VLOOKUP($AB5129,linkref!$A$2:$D$68,4,FALSE),VLOOKUP($AB5129,linkref!$A$2:$D$68,2,FALSE))),"")</f>
        <v>LADCO Gas Peaking</v>
      </c>
      <c r="AB5129" t="str">
        <f>_xlfn.IFNA(VLOOKUP(I5129,units!A$2:B$1765,2,FALSE),"")</f>
        <v>LADCO_gas_peak</v>
      </c>
    </row>
    <row r="5130" spans="1:28" x14ac:dyDescent="0.3">
      <c r="A5130" s="1" t="s">
        <v>2093</v>
      </c>
      <c r="B5130" s="9" t="str">
        <f>_xlfn.IFNA(VLOOKUP(C5130,regions!A$1:B$49,2,FALSE),"")</f>
        <v>LADCO</v>
      </c>
      <c r="C5130" t="s">
        <v>20904</v>
      </c>
      <c r="D5130" s="1" t="s">
        <v>2095</v>
      </c>
      <c r="E5130" s="1" t="s">
        <v>2094</v>
      </c>
      <c r="F5130" s="1" t="s">
        <v>1387</v>
      </c>
      <c r="G5130" t="s">
        <v>2100</v>
      </c>
      <c r="H5130" s="1" t="s">
        <v>2096</v>
      </c>
      <c r="I5130" s="1" t="s">
        <v>2097</v>
      </c>
      <c r="J5130" s="1" t="s">
        <v>2098</v>
      </c>
      <c r="K5130" s="1" t="s">
        <v>2101</v>
      </c>
      <c r="L5130" s="1" t="s">
        <v>1946</v>
      </c>
      <c r="M5130" s="1" t="s">
        <v>110</v>
      </c>
      <c r="N5130" t="s">
        <v>128</v>
      </c>
      <c r="O5130" t="s">
        <v>219</v>
      </c>
      <c r="P5130" s="1" t="s">
        <v>111</v>
      </c>
      <c r="Q5130" s="1" t="s">
        <v>254</v>
      </c>
      <c r="R5130" t="s">
        <v>19</v>
      </c>
      <c r="S5130" t="str">
        <f t="shared" si="80"/>
        <v>N</v>
      </c>
      <c r="T5130" t="s">
        <v>19</v>
      </c>
      <c r="U5130" t="s">
        <v>112</v>
      </c>
      <c r="V5130" s="12">
        <v>0</v>
      </c>
      <c r="W5130" s="12">
        <v>0</v>
      </c>
      <c r="X5130" s="12">
        <v>0</v>
      </c>
      <c r="Z5130" s="10" t="str">
        <f>_xlfn.IFNA(IF(OR(R5130="Y",S5130="Y"),HYPERLINK(".\plots/daily_2016_smallegu_flat.png","daily flat"),HYPERLINK(VLOOKUP($AB5130,linkref!$A$2:$D$68,3,FALSE),VLOOKUP($AB5130,linkref!$A$2:$D$68,2,FALSE))),"")</f>
        <v>LADCO Gas Peaking</v>
      </c>
      <c r="AA5130" s="10" t="str">
        <f>_xlfn.IFNA(IF(OR(R5130="Y",S5130="Y"),HYPERLINK(".\plots/diurnal_2016_smallegu_flat.png","diurnal flat"),HYPERLINK(VLOOKUP($AB5130,linkref!$A$2:$D$68,4,FALSE),VLOOKUP($AB5130,linkref!$A$2:$D$68,2,FALSE))),"")</f>
        <v>LADCO Gas Peaking</v>
      </c>
      <c r="AB5130" t="str">
        <f>_xlfn.IFNA(VLOOKUP(I5130,units!A$2:B$1765,2,FALSE),"")</f>
        <v>LADCO_gas_peak</v>
      </c>
    </row>
    <row r="5131" spans="1:28" x14ac:dyDescent="0.3">
      <c r="A5131" s="1" t="s">
        <v>2177</v>
      </c>
      <c r="B5131" s="9" t="str">
        <f>_xlfn.IFNA(VLOOKUP(C5131,regions!A$1:B$49,2,FALSE),"")</f>
        <v>LADCO</v>
      </c>
      <c r="C5131" t="s">
        <v>20904</v>
      </c>
      <c r="D5131" s="1" t="s">
        <v>2168</v>
      </c>
      <c r="E5131" s="1" t="s">
        <v>2167</v>
      </c>
      <c r="F5131" s="1" t="s">
        <v>871</v>
      </c>
      <c r="G5131" t="s">
        <v>2173</v>
      </c>
      <c r="H5131" s="1" t="s">
        <v>2169</v>
      </c>
      <c r="I5131" s="1" t="s">
        <v>2178</v>
      </c>
      <c r="J5131" s="1" t="s">
        <v>2179</v>
      </c>
      <c r="K5131" s="1" t="s">
        <v>2181</v>
      </c>
      <c r="L5131" s="1" t="s">
        <v>135</v>
      </c>
      <c r="M5131" s="1" t="s">
        <v>110</v>
      </c>
      <c r="N5131" t="s">
        <v>128</v>
      </c>
      <c r="O5131" t="s">
        <v>219</v>
      </c>
      <c r="P5131" s="1" t="s">
        <v>111</v>
      </c>
      <c r="Q5131" s="1" t="s">
        <v>136</v>
      </c>
      <c r="R5131" t="s">
        <v>19</v>
      </c>
      <c r="S5131" t="str">
        <f t="shared" si="80"/>
        <v>N</v>
      </c>
      <c r="T5131" t="s">
        <v>19</v>
      </c>
      <c r="U5131" t="s">
        <v>22632</v>
      </c>
      <c r="V5131" s="12">
        <v>0</v>
      </c>
      <c r="W5131" s="12">
        <v>0</v>
      </c>
      <c r="X5131" s="12">
        <v>0</v>
      </c>
      <c r="Z5131" s="10" t="str">
        <f>_xlfn.IFNA(IF(OR(R5131="Y",S5131="Y"),HYPERLINK(".\plots/daily_2016_smallegu_flat.png","daily flat"),HYPERLINK(VLOOKUP($AB5131,linkref!$A$2:$D$68,3,FALSE),VLOOKUP($AB5131,linkref!$A$2:$D$68,2,FALSE))),"")</f>
        <v>LADCO Gas Peaking</v>
      </c>
      <c r="AA5131" s="10" t="str">
        <f>_xlfn.IFNA(IF(OR(R5131="Y",S5131="Y"),HYPERLINK(".\plots/diurnal_2016_smallegu_flat.png","diurnal flat"),HYPERLINK(VLOOKUP($AB5131,linkref!$A$2:$D$68,4,FALSE),VLOOKUP($AB5131,linkref!$A$2:$D$68,2,FALSE))),"")</f>
        <v>LADCO Gas Peaking</v>
      </c>
      <c r="AB5131" t="str">
        <f>_xlfn.IFNA(VLOOKUP(I5131,units!A$2:B$1765,2,FALSE),"")</f>
        <v>LADCO_gas_peak</v>
      </c>
    </row>
    <row r="5132" spans="1:28" x14ac:dyDescent="0.3">
      <c r="A5132" s="1" t="s">
        <v>3893</v>
      </c>
      <c r="B5132" s="9" t="str">
        <f>_xlfn.IFNA(VLOOKUP(C5132,regions!A$1:B$49,2,FALSE),"")</f>
        <v>SESARM</v>
      </c>
      <c r="C5132" t="s">
        <v>20935</v>
      </c>
      <c r="D5132" s="1" t="s">
        <v>3895</v>
      </c>
      <c r="E5132" s="1" t="s">
        <v>3894</v>
      </c>
      <c r="F5132" s="1" t="s">
        <v>60</v>
      </c>
      <c r="G5132" t="s">
        <v>3900</v>
      </c>
      <c r="H5132" s="1" t="s">
        <v>3896</v>
      </c>
      <c r="I5132" s="1" t="s">
        <v>3897</v>
      </c>
      <c r="J5132" s="1" t="s">
        <v>3898</v>
      </c>
      <c r="K5132" s="1" t="s">
        <v>3899</v>
      </c>
      <c r="L5132" s="1" t="s">
        <v>135</v>
      </c>
      <c r="M5132" s="1" t="s">
        <v>110</v>
      </c>
      <c r="N5132" t="s">
        <v>128</v>
      </c>
      <c r="O5132" t="s">
        <v>130</v>
      </c>
      <c r="P5132" s="1" t="s">
        <v>111</v>
      </c>
      <c r="Q5132" s="1" t="s">
        <v>136</v>
      </c>
      <c r="R5132" t="s">
        <v>19</v>
      </c>
      <c r="S5132" t="str">
        <f t="shared" si="80"/>
        <v>N</v>
      </c>
      <c r="T5132" t="s">
        <v>19</v>
      </c>
      <c r="U5132" t="s">
        <v>22632</v>
      </c>
      <c r="V5132" s="12">
        <v>0</v>
      </c>
      <c r="W5132" s="12">
        <v>0</v>
      </c>
      <c r="X5132" s="12">
        <v>0</v>
      </c>
      <c r="Z5132" s="10" t="str">
        <f>_xlfn.IFNA(IF(OR(R5132="Y",S5132="Y"),HYPERLINK(".\plots/daily_2016_smallegu_flat.png","daily flat"),HYPERLINK(VLOOKUP($AB5132,linkref!$A$2:$D$68,3,FALSE),VLOOKUP($AB5132,linkref!$A$2:$D$68,2,FALSE))),"")</f>
        <v>SESARM Oil Peaking</v>
      </c>
      <c r="AA5132" s="10" t="str">
        <f>_xlfn.IFNA(IF(OR(R5132="Y",S5132="Y"),HYPERLINK(".\plots/diurnal_2016_smallegu_flat.png","diurnal flat"),HYPERLINK(VLOOKUP($AB5132,linkref!$A$2:$D$68,4,FALSE),VLOOKUP($AB5132,linkref!$A$2:$D$68,2,FALSE))),"")</f>
        <v>SESARM Oil Peaking</v>
      </c>
      <c r="AB5132" t="str">
        <f>_xlfn.IFNA(VLOOKUP(I5132,units!A$2:B$1765,2,FALSE),"")</f>
        <v>SESARM_oil_peak</v>
      </c>
    </row>
    <row r="5133" spans="1:28" x14ac:dyDescent="0.3">
      <c r="A5133" s="1" t="s">
        <v>3901</v>
      </c>
      <c r="B5133" s="9" t="str">
        <f>_xlfn.IFNA(VLOOKUP(C5133,regions!A$1:B$49,2,FALSE),"")</f>
        <v>SESARM</v>
      </c>
      <c r="C5133" t="s">
        <v>20935</v>
      </c>
      <c r="D5133" s="1" t="s">
        <v>3895</v>
      </c>
      <c r="E5133" s="1" t="s">
        <v>3894</v>
      </c>
      <c r="F5133" s="1" t="s">
        <v>40</v>
      </c>
      <c r="G5133" t="s">
        <v>3900</v>
      </c>
      <c r="H5133" s="1" t="s">
        <v>3896</v>
      </c>
      <c r="I5133" s="1" t="s">
        <v>3902</v>
      </c>
      <c r="J5133" s="1" t="s">
        <v>3903</v>
      </c>
      <c r="K5133" s="1" t="s">
        <v>3905</v>
      </c>
      <c r="L5133" s="1" t="s">
        <v>229</v>
      </c>
      <c r="M5133" s="1" t="s">
        <v>110</v>
      </c>
      <c r="N5133" t="s">
        <v>128</v>
      </c>
      <c r="O5133" t="s">
        <v>130</v>
      </c>
      <c r="P5133" s="1" t="s">
        <v>111</v>
      </c>
      <c r="Q5133" s="1" t="s">
        <v>136</v>
      </c>
      <c r="R5133" t="s">
        <v>19</v>
      </c>
      <c r="S5133" t="str">
        <f t="shared" si="80"/>
        <v>N</v>
      </c>
      <c r="T5133" t="s">
        <v>19</v>
      </c>
      <c r="U5133" t="s">
        <v>112</v>
      </c>
      <c r="V5133" s="12">
        <v>0</v>
      </c>
      <c r="W5133" s="12">
        <v>0</v>
      </c>
      <c r="X5133" s="12">
        <v>0</v>
      </c>
      <c r="Z5133" s="10" t="str">
        <f>_xlfn.IFNA(IF(OR(R5133="Y",S5133="Y"),HYPERLINK(".\plots/daily_2016_smallegu_flat.png","daily flat"),HYPERLINK(VLOOKUP($AB5133,linkref!$A$2:$D$68,3,FALSE),VLOOKUP($AB5133,linkref!$A$2:$D$68,2,FALSE))),"")</f>
        <v>SESARM Oil Peaking</v>
      </c>
      <c r="AA5133" s="10" t="str">
        <f>_xlfn.IFNA(IF(OR(R5133="Y",S5133="Y"),HYPERLINK(".\plots/diurnal_2016_smallegu_flat.png","diurnal flat"),HYPERLINK(VLOOKUP($AB5133,linkref!$A$2:$D$68,4,FALSE),VLOOKUP($AB5133,linkref!$A$2:$D$68,2,FALSE))),"")</f>
        <v>SESARM Oil Peaking</v>
      </c>
      <c r="AB5133" t="str">
        <f>_xlfn.IFNA(VLOOKUP(I5133,units!A$2:B$1765,2,FALSE),"")</f>
        <v>SESARM_oil_peak</v>
      </c>
    </row>
    <row r="5134" spans="1:28" x14ac:dyDescent="0.3">
      <c r="A5134" s="1" t="s">
        <v>4255</v>
      </c>
      <c r="B5134" s="9" t="str">
        <f>_xlfn.IFNA(VLOOKUP(C5134,regions!A$1:B$49,2,FALSE),"")</f>
        <v>Southwest</v>
      </c>
      <c r="C5134" t="s">
        <v>20938</v>
      </c>
      <c r="D5134" s="1" t="s">
        <v>4257</v>
      </c>
      <c r="E5134" s="1" t="s">
        <v>4256</v>
      </c>
      <c r="F5134" s="1" t="s">
        <v>3461</v>
      </c>
      <c r="G5134" t="s">
        <v>4262</v>
      </c>
      <c r="H5134" s="1" t="s">
        <v>4258</v>
      </c>
      <c r="I5134" s="1" t="s">
        <v>4259</v>
      </c>
      <c r="J5134" s="1" t="s">
        <v>4260</v>
      </c>
      <c r="K5134" s="1" t="s">
        <v>4261</v>
      </c>
      <c r="L5134" s="1" t="s">
        <v>1946</v>
      </c>
      <c r="M5134" s="1" t="s">
        <v>110</v>
      </c>
      <c r="N5134" t="s">
        <v>128</v>
      </c>
      <c r="O5134" t="s">
        <v>9</v>
      </c>
      <c r="P5134" s="1" t="s">
        <v>111</v>
      </c>
      <c r="Q5134" s="1" t="s">
        <v>136</v>
      </c>
      <c r="R5134" t="s">
        <v>19</v>
      </c>
      <c r="S5134" t="str">
        <f t="shared" si="80"/>
        <v>N</v>
      </c>
      <c r="T5134" t="s">
        <v>19</v>
      </c>
      <c r="U5134" t="s">
        <v>112</v>
      </c>
      <c r="V5134" s="12">
        <v>0</v>
      </c>
      <c r="W5134" s="12">
        <v>0</v>
      </c>
      <c r="X5134" s="12">
        <v>0</v>
      </c>
      <c r="Y5134">
        <v>1</v>
      </c>
      <c r="Z5134" s="10" t="str">
        <f>_xlfn.IFNA(IF(OR(R5134="Y",S5134="Y"),HYPERLINK(".\plots/daily_2016_smallegu_flat.png","daily flat"),HYPERLINK(VLOOKUP($AB5134,linkref!$A$2:$D$68,3,FALSE),VLOOKUP($AB5134,linkref!$A$2:$D$68,2,FALSE))),"")</f>
        <v>Southwest Gas Peaking</v>
      </c>
      <c r="AA5134" s="10" t="str">
        <f>_xlfn.IFNA(IF(OR(R5134="Y",S5134="Y"),HYPERLINK(".\plots/diurnal_2016_smallegu_flat.png","diurnal flat"),HYPERLINK(VLOOKUP($AB5134,linkref!$A$2:$D$68,4,FALSE),VLOOKUP($AB5134,linkref!$A$2:$D$68,2,FALSE))),"")</f>
        <v>Southwest Gas Peaking</v>
      </c>
      <c r="AB5134" t="str">
        <f>_xlfn.IFNA(VLOOKUP(I5134,units!A$2:B$1765,2,FALSE),"")</f>
        <v>Southwest_gas_peak</v>
      </c>
    </row>
    <row r="5135" spans="1:28" x14ac:dyDescent="0.3">
      <c r="A5135" s="1" t="s">
        <v>4255</v>
      </c>
      <c r="B5135" s="9" t="str">
        <f>_xlfn.IFNA(VLOOKUP(C5135,regions!A$1:B$49,2,FALSE),"")</f>
        <v>Southwest</v>
      </c>
      <c r="C5135" t="s">
        <v>20938</v>
      </c>
      <c r="D5135" s="1" t="s">
        <v>4257</v>
      </c>
      <c r="E5135" s="1" t="s">
        <v>4256</v>
      </c>
      <c r="F5135" s="1" t="s">
        <v>3461</v>
      </c>
      <c r="G5135" t="s">
        <v>4262</v>
      </c>
      <c r="H5135" s="1" t="s">
        <v>4258</v>
      </c>
      <c r="I5135" s="1" t="s">
        <v>4259</v>
      </c>
      <c r="J5135" s="1" t="s">
        <v>4260</v>
      </c>
      <c r="K5135" s="1" t="s">
        <v>4263</v>
      </c>
      <c r="L5135" s="1" t="s">
        <v>253</v>
      </c>
      <c r="M5135" s="1" t="s">
        <v>110</v>
      </c>
      <c r="N5135" t="s">
        <v>128</v>
      </c>
      <c r="O5135" t="s">
        <v>9</v>
      </c>
      <c r="P5135" s="1" t="s">
        <v>111</v>
      </c>
      <c r="Q5135" s="1" t="s">
        <v>136</v>
      </c>
      <c r="R5135" t="s">
        <v>19</v>
      </c>
      <c r="S5135" t="str">
        <f t="shared" si="80"/>
        <v>N</v>
      </c>
      <c r="T5135" t="s">
        <v>19</v>
      </c>
      <c r="U5135" t="s">
        <v>22632</v>
      </c>
      <c r="V5135" s="12">
        <v>0</v>
      </c>
      <c r="W5135" s="12">
        <v>0</v>
      </c>
      <c r="X5135" s="12">
        <v>0</v>
      </c>
      <c r="Y5135">
        <v>1</v>
      </c>
      <c r="Z5135" s="10" t="str">
        <f>_xlfn.IFNA(IF(OR(R5135="Y",S5135="Y"),HYPERLINK(".\plots/daily_2016_smallegu_flat.png","daily flat"),HYPERLINK(VLOOKUP($AB5135,linkref!$A$2:$D$68,3,FALSE),VLOOKUP($AB5135,linkref!$A$2:$D$68,2,FALSE))),"")</f>
        <v>Southwest Gas Peaking</v>
      </c>
      <c r="AA5135" s="10" t="str">
        <f>_xlfn.IFNA(IF(OR(R5135="Y",S5135="Y"),HYPERLINK(".\plots/diurnal_2016_smallegu_flat.png","diurnal flat"),HYPERLINK(VLOOKUP($AB5135,linkref!$A$2:$D$68,4,FALSE),VLOOKUP($AB5135,linkref!$A$2:$D$68,2,FALSE))),"")</f>
        <v>Southwest Gas Peaking</v>
      </c>
      <c r="AB5135" t="str">
        <f>_xlfn.IFNA(VLOOKUP(I5135,units!A$2:B$1765,2,FALSE),"")</f>
        <v>Southwest_gas_peak</v>
      </c>
    </row>
    <row r="5136" spans="1:28" x14ac:dyDescent="0.3">
      <c r="A5136" s="1" t="s">
        <v>4460</v>
      </c>
      <c r="B5136" s="9" t="str">
        <f>_xlfn.IFNA(VLOOKUP(C5136,regions!A$1:B$49,2,FALSE),"")</f>
        <v>MANE-VU</v>
      </c>
      <c r="C5136" t="s">
        <v>20918</v>
      </c>
      <c r="D5136" s="1" t="s">
        <v>1841</v>
      </c>
      <c r="E5136" s="1" t="s">
        <v>4435</v>
      </c>
      <c r="F5136" s="1" t="s">
        <v>4461</v>
      </c>
      <c r="G5136" t="s">
        <v>4441</v>
      </c>
      <c r="H5136" s="1" t="s">
        <v>4437</v>
      </c>
      <c r="I5136" s="1" t="s">
        <v>4463</v>
      </c>
      <c r="J5136" s="1" t="s">
        <v>4466</v>
      </c>
      <c r="K5136" s="1" t="s">
        <v>4467</v>
      </c>
      <c r="L5136" s="1" t="s">
        <v>253</v>
      </c>
      <c r="M5136" s="1" t="s">
        <v>110</v>
      </c>
      <c r="N5136" t="s">
        <v>128</v>
      </c>
      <c r="O5136" t="s">
        <v>4462</v>
      </c>
      <c r="P5136" s="1" t="s">
        <v>111</v>
      </c>
      <c r="Q5136" s="1" t="s">
        <v>254</v>
      </c>
      <c r="R5136" t="s">
        <v>19</v>
      </c>
      <c r="S5136" t="str">
        <f t="shared" si="80"/>
        <v>N</v>
      </c>
      <c r="T5136" t="s">
        <v>19</v>
      </c>
      <c r="U5136" t="s">
        <v>22632</v>
      </c>
      <c r="V5136" s="12">
        <v>0</v>
      </c>
      <c r="W5136" s="12">
        <v>0</v>
      </c>
      <c r="X5136" s="12">
        <v>0</v>
      </c>
      <c r="Y5136">
        <v>2080</v>
      </c>
      <c r="Z5136" s="10" t="str">
        <f>_xlfn.IFNA(IF(OR(R5136="Y",S5136="Y"),HYPERLINK(".\plots/daily_2016_smallegu_flat.png","daily flat"),HYPERLINK(VLOOKUP($AB5136,linkref!$A$2:$D$68,3,FALSE),VLOOKUP($AB5136,linkref!$A$2:$D$68,2,FALSE))),"")</f>
        <v>MANE-VU Oil Peaking</v>
      </c>
      <c r="AA5136" s="10" t="str">
        <f>_xlfn.IFNA(IF(OR(R5136="Y",S5136="Y"),HYPERLINK(".\plots/diurnal_2016_smallegu_flat.png","diurnal flat"),HYPERLINK(VLOOKUP($AB5136,linkref!$A$2:$D$68,4,FALSE),VLOOKUP($AB5136,linkref!$A$2:$D$68,2,FALSE))),"")</f>
        <v>MANE-VU Oil Peaking</v>
      </c>
      <c r="AB5136" t="str">
        <f>_xlfn.IFNA(VLOOKUP(I5136,units!A$2:B$1765,2,FALSE),"")</f>
        <v>MANE-VU_oil_peak</v>
      </c>
    </row>
    <row r="5137" spans="1:28" x14ac:dyDescent="0.3">
      <c r="A5137" s="1" t="s">
        <v>4460</v>
      </c>
      <c r="B5137" s="9" t="str">
        <f>_xlfn.IFNA(VLOOKUP(C5137,regions!A$1:B$49,2,FALSE),"")</f>
        <v>MANE-VU</v>
      </c>
      <c r="C5137" t="s">
        <v>20918</v>
      </c>
      <c r="D5137" s="1" t="s">
        <v>1841</v>
      </c>
      <c r="E5137" s="1" t="s">
        <v>4435</v>
      </c>
      <c r="F5137" s="1" t="s">
        <v>4461</v>
      </c>
      <c r="G5137" t="s">
        <v>4441</v>
      </c>
      <c r="H5137" s="1" t="s">
        <v>4437</v>
      </c>
      <c r="I5137" s="1" t="s">
        <v>4463</v>
      </c>
      <c r="J5137" s="1" t="s">
        <v>4464</v>
      </c>
      <c r="K5137" s="1" t="s">
        <v>4467</v>
      </c>
      <c r="L5137" s="1" t="s">
        <v>253</v>
      </c>
      <c r="M5137" s="1" t="s">
        <v>110</v>
      </c>
      <c r="N5137" t="s">
        <v>128</v>
      </c>
      <c r="O5137" t="s">
        <v>4462</v>
      </c>
      <c r="P5137" s="1" t="s">
        <v>111</v>
      </c>
      <c r="Q5137" s="1" t="s">
        <v>254</v>
      </c>
      <c r="R5137" t="s">
        <v>19</v>
      </c>
      <c r="S5137" t="str">
        <f t="shared" si="80"/>
        <v>N</v>
      </c>
      <c r="T5137" t="s">
        <v>19</v>
      </c>
      <c r="U5137" t="s">
        <v>22632</v>
      </c>
      <c r="V5137" s="12">
        <v>0</v>
      </c>
      <c r="W5137" s="12">
        <v>0</v>
      </c>
      <c r="X5137" s="12">
        <v>0</v>
      </c>
      <c r="Y5137">
        <v>2080</v>
      </c>
      <c r="Z5137" s="10" t="str">
        <f>_xlfn.IFNA(IF(OR(R5137="Y",S5137="Y"),HYPERLINK(".\plots/daily_2016_smallegu_flat.png","daily flat"),HYPERLINK(VLOOKUP($AB5137,linkref!$A$2:$D$68,3,FALSE),VLOOKUP($AB5137,linkref!$A$2:$D$68,2,FALSE))),"")</f>
        <v>MANE-VU Oil Peaking</v>
      </c>
      <c r="AA5137" s="10" t="str">
        <f>_xlfn.IFNA(IF(OR(R5137="Y",S5137="Y"),HYPERLINK(".\plots/diurnal_2016_smallegu_flat.png","diurnal flat"),HYPERLINK(VLOOKUP($AB5137,linkref!$A$2:$D$68,4,FALSE),VLOOKUP($AB5137,linkref!$A$2:$D$68,2,FALSE))),"")</f>
        <v>MANE-VU Oil Peaking</v>
      </c>
      <c r="AB5137" t="str">
        <f>_xlfn.IFNA(VLOOKUP(I5137,units!A$2:B$1765,2,FALSE),"")</f>
        <v>MANE-VU_oil_peak</v>
      </c>
    </row>
    <row r="5138" spans="1:28" x14ac:dyDescent="0.3">
      <c r="A5138" s="1" t="s">
        <v>4474</v>
      </c>
      <c r="B5138" s="9" t="str">
        <f>_xlfn.IFNA(VLOOKUP(C5138,regions!A$1:B$49,2,FALSE),"")</f>
        <v>MANE-VU</v>
      </c>
      <c r="C5138" t="s">
        <v>20918</v>
      </c>
      <c r="D5138" s="1" t="s">
        <v>1841</v>
      </c>
      <c r="E5138" s="1" t="s">
        <v>4435</v>
      </c>
      <c r="F5138" s="1" t="s">
        <v>4475</v>
      </c>
      <c r="G5138" t="s">
        <v>4441</v>
      </c>
      <c r="H5138" s="1" t="s">
        <v>4437</v>
      </c>
      <c r="I5138" s="1" t="s">
        <v>4476</v>
      </c>
      <c r="J5138" s="1" t="s">
        <v>4479</v>
      </c>
      <c r="K5138" s="1" t="s">
        <v>4480</v>
      </c>
      <c r="L5138" s="1" t="s">
        <v>253</v>
      </c>
      <c r="M5138" s="1" t="s">
        <v>110</v>
      </c>
      <c r="N5138" t="s">
        <v>128</v>
      </c>
      <c r="O5138" t="s">
        <v>4462</v>
      </c>
      <c r="P5138" s="1" t="s">
        <v>111</v>
      </c>
      <c r="Q5138" s="1" t="s">
        <v>254</v>
      </c>
      <c r="R5138" t="s">
        <v>19</v>
      </c>
      <c r="S5138" t="str">
        <f t="shared" si="80"/>
        <v>N</v>
      </c>
      <c r="T5138" t="s">
        <v>19</v>
      </c>
      <c r="U5138" t="s">
        <v>22632</v>
      </c>
      <c r="V5138" s="12">
        <v>0</v>
      </c>
      <c r="W5138" s="12">
        <v>0</v>
      </c>
      <c r="X5138" s="12">
        <v>0</v>
      </c>
      <c r="Y5138">
        <v>2080</v>
      </c>
      <c r="Z5138" s="10" t="str">
        <f>_xlfn.IFNA(IF(OR(R5138="Y",S5138="Y"),HYPERLINK(".\plots/daily_2016_smallegu_flat.png","daily flat"),HYPERLINK(VLOOKUP($AB5138,linkref!$A$2:$D$68,3,FALSE),VLOOKUP($AB5138,linkref!$A$2:$D$68,2,FALSE))),"")</f>
        <v>MANE-VU Oil Peaking</v>
      </c>
      <c r="AA5138" s="10" t="str">
        <f>_xlfn.IFNA(IF(OR(R5138="Y",S5138="Y"),HYPERLINK(".\plots/diurnal_2016_smallegu_flat.png","diurnal flat"),HYPERLINK(VLOOKUP($AB5138,linkref!$A$2:$D$68,4,FALSE),VLOOKUP($AB5138,linkref!$A$2:$D$68,2,FALSE))),"")</f>
        <v>MANE-VU Oil Peaking</v>
      </c>
      <c r="AB5138" t="str">
        <f>_xlfn.IFNA(VLOOKUP(I5138,units!A$2:B$1765,2,FALSE),"")</f>
        <v>MANE-VU_oil_peak</v>
      </c>
    </row>
    <row r="5139" spans="1:28" x14ac:dyDescent="0.3">
      <c r="A5139" s="1" t="s">
        <v>4474</v>
      </c>
      <c r="B5139" s="9" t="str">
        <f>_xlfn.IFNA(VLOOKUP(C5139,regions!A$1:B$49,2,FALSE),"")</f>
        <v>MANE-VU</v>
      </c>
      <c r="C5139" t="s">
        <v>20918</v>
      </c>
      <c r="D5139" s="1" t="s">
        <v>1841</v>
      </c>
      <c r="E5139" s="1" t="s">
        <v>4435</v>
      </c>
      <c r="F5139" s="1" t="s">
        <v>4475</v>
      </c>
      <c r="G5139" t="s">
        <v>4441</v>
      </c>
      <c r="H5139" s="1" t="s">
        <v>4437</v>
      </c>
      <c r="I5139" s="1" t="s">
        <v>4476</v>
      </c>
      <c r="J5139" s="1" t="s">
        <v>4477</v>
      </c>
      <c r="K5139" s="1" t="s">
        <v>4480</v>
      </c>
      <c r="L5139" s="1" t="s">
        <v>253</v>
      </c>
      <c r="M5139" s="1" t="s">
        <v>110</v>
      </c>
      <c r="N5139" t="s">
        <v>128</v>
      </c>
      <c r="O5139" t="s">
        <v>4462</v>
      </c>
      <c r="P5139" s="1" t="s">
        <v>111</v>
      </c>
      <c r="Q5139" s="1" t="s">
        <v>254</v>
      </c>
      <c r="R5139" t="s">
        <v>19</v>
      </c>
      <c r="S5139" t="str">
        <f t="shared" si="80"/>
        <v>N</v>
      </c>
      <c r="T5139" t="s">
        <v>19</v>
      </c>
      <c r="U5139" t="s">
        <v>22632</v>
      </c>
      <c r="V5139" s="12">
        <v>0</v>
      </c>
      <c r="W5139" s="12">
        <v>0</v>
      </c>
      <c r="X5139" s="12">
        <v>0</v>
      </c>
      <c r="Y5139">
        <v>2080</v>
      </c>
      <c r="Z5139" s="10" t="str">
        <f>_xlfn.IFNA(IF(OR(R5139="Y",S5139="Y"),HYPERLINK(".\plots/daily_2016_smallegu_flat.png","daily flat"),HYPERLINK(VLOOKUP($AB5139,linkref!$A$2:$D$68,3,FALSE),VLOOKUP($AB5139,linkref!$A$2:$D$68,2,FALSE))),"")</f>
        <v>MANE-VU Oil Peaking</v>
      </c>
      <c r="AA5139" s="10" t="str">
        <f>_xlfn.IFNA(IF(OR(R5139="Y",S5139="Y"),HYPERLINK(".\plots/diurnal_2016_smallegu_flat.png","diurnal flat"),HYPERLINK(VLOOKUP($AB5139,linkref!$A$2:$D$68,4,FALSE),VLOOKUP($AB5139,linkref!$A$2:$D$68,2,FALSE))),"")</f>
        <v>MANE-VU Oil Peaking</v>
      </c>
      <c r="AB5139" t="str">
        <f>_xlfn.IFNA(VLOOKUP(I5139,units!A$2:B$1765,2,FALSE),"")</f>
        <v>MANE-VU_oil_peak</v>
      </c>
    </row>
    <row r="5140" spans="1:28" x14ac:dyDescent="0.3">
      <c r="A5140" s="1" t="s">
        <v>4539</v>
      </c>
      <c r="B5140" s="9" t="str">
        <f>_xlfn.IFNA(VLOOKUP(C5140,regions!A$1:B$49,2,FALSE),"")</f>
        <v>MANE-VU</v>
      </c>
      <c r="C5140" t="s">
        <v>20921</v>
      </c>
      <c r="D5140" s="1" t="s">
        <v>4541</v>
      </c>
      <c r="E5140" s="1" t="s">
        <v>4540</v>
      </c>
      <c r="F5140" s="1" t="s">
        <v>242</v>
      </c>
      <c r="G5140" t="s">
        <v>4546</v>
      </c>
      <c r="H5140" s="1" t="s">
        <v>4542</v>
      </c>
      <c r="I5140" s="1" t="s">
        <v>4543</v>
      </c>
      <c r="J5140" s="1" t="s">
        <v>4544</v>
      </c>
      <c r="K5140" s="1" t="s">
        <v>4547</v>
      </c>
      <c r="L5140" s="1" t="s">
        <v>4548</v>
      </c>
      <c r="M5140" s="1" t="s">
        <v>110</v>
      </c>
      <c r="N5140" t="s">
        <v>102</v>
      </c>
      <c r="O5140" t="s">
        <v>219</v>
      </c>
      <c r="P5140" s="1" t="s">
        <v>111</v>
      </c>
      <c r="Q5140" s="1" t="s">
        <v>15</v>
      </c>
      <c r="R5140" t="s">
        <v>8</v>
      </c>
      <c r="S5140" t="str">
        <f t="shared" si="80"/>
        <v>N</v>
      </c>
      <c r="T5140" t="s">
        <v>19</v>
      </c>
      <c r="U5140" t="s">
        <v>22632</v>
      </c>
      <c r="V5140" s="12">
        <v>0</v>
      </c>
      <c r="W5140" s="12">
        <v>0</v>
      </c>
      <c r="X5140" s="12">
        <v>0</v>
      </c>
      <c r="Z5140" s="10" t="str">
        <f>_xlfn.IFNA(IF(OR(R5140="Y",S5140="Y"),HYPERLINK(".\plots/daily_2016_smallegu_flat.png","daily flat"),HYPERLINK(VLOOKUP($AB5140,linkref!$A$2:$D$68,3,FALSE),VLOOKUP($AB5140,linkref!$A$2:$D$68,2,FALSE))),"")</f>
        <v>daily flat</v>
      </c>
      <c r="AA5140" s="10" t="str">
        <f>_xlfn.IFNA(IF(OR(R5140="Y",S5140="Y"),HYPERLINK(".\plots/diurnal_2016_smallegu_flat.png","diurnal flat"),HYPERLINK(VLOOKUP($AB5140,linkref!$A$2:$D$68,4,FALSE),VLOOKUP($AB5140,linkref!$A$2:$D$68,2,FALSE))),"")</f>
        <v>diurnal flat</v>
      </c>
      <c r="AB5140" t="str">
        <f>_xlfn.IFNA(VLOOKUP(I5140,units!A$2:B$1765,2,FALSE),"")</f>
        <v>MANE-VU_gas_peak</v>
      </c>
    </row>
    <row r="5141" spans="1:28" x14ac:dyDescent="0.3">
      <c r="A5141" s="1" t="s">
        <v>4549</v>
      </c>
      <c r="B5141" s="9" t="str">
        <f>_xlfn.IFNA(VLOOKUP(C5141,regions!A$1:B$49,2,FALSE),"")</f>
        <v>MANE-VU</v>
      </c>
      <c r="C5141" t="s">
        <v>20915</v>
      </c>
      <c r="D5141" s="1" t="s">
        <v>414</v>
      </c>
      <c r="E5141" s="1" t="s">
        <v>4550</v>
      </c>
      <c r="F5141" s="1" t="s">
        <v>4551</v>
      </c>
      <c r="G5141" t="s">
        <v>4556</v>
      </c>
      <c r="H5141" s="1" t="s">
        <v>4552</v>
      </c>
      <c r="I5141" s="1" t="s">
        <v>4553</v>
      </c>
      <c r="J5141" s="1" t="s">
        <v>4554</v>
      </c>
      <c r="K5141" s="1" t="s">
        <v>4557</v>
      </c>
      <c r="L5141" s="1" t="s">
        <v>4558</v>
      </c>
      <c r="M5141" s="1" t="s">
        <v>51</v>
      </c>
      <c r="N5141" t="s">
        <v>41</v>
      </c>
      <c r="O5141" t="s">
        <v>43</v>
      </c>
      <c r="P5141" s="1" t="s">
        <v>52</v>
      </c>
      <c r="Q5141" s="1" t="s">
        <v>49</v>
      </c>
      <c r="R5141" t="s">
        <v>19</v>
      </c>
      <c r="S5141" t="str">
        <f t="shared" si="80"/>
        <v>Y</v>
      </c>
      <c r="T5141" t="s">
        <v>19</v>
      </c>
      <c r="V5141" s="12">
        <v>0</v>
      </c>
      <c r="W5141" s="12">
        <v>0</v>
      </c>
      <c r="X5141" s="12">
        <v>0</v>
      </c>
      <c r="Z5141" s="10" t="str">
        <f>_xlfn.IFNA(IF(OR(R5141="Y",S5141="Y"),HYPERLINK(".\plots/daily_2016_smallegu_flat.png","daily flat"),HYPERLINK(VLOOKUP($AB5141,linkref!$A$2:$D$68,3,FALSE),VLOOKUP($AB5141,linkref!$A$2:$D$68,2,FALSE))),"")</f>
        <v>daily flat</v>
      </c>
      <c r="AA5141" s="10" t="str">
        <f>_xlfn.IFNA(IF(OR(R5141="Y",S5141="Y"),HYPERLINK(".\plots/diurnal_2016_smallegu_flat.png","diurnal flat"),HYPERLINK(VLOOKUP($AB5141,linkref!$A$2:$D$68,4,FALSE),VLOOKUP($AB5141,linkref!$A$2:$D$68,2,FALSE))),"")</f>
        <v>diurnal flat</v>
      </c>
      <c r="AB5141" t="str">
        <f>_xlfn.IFNA(VLOOKUP(I5141,units!A$2:B$1765,2,FALSE),"")</f>
        <v>MANE-VU_other_nonpeak</v>
      </c>
    </row>
    <row r="5142" spans="1:28" x14ac:dyDescent="0.3">
      <c r="A5142" s="1" t="s">
        <v>5005</v>
      </c>
      <c r="B5142" s="9" t="str">
        <f>_xlfn.IFNA(VLOOKUP(C5142,regions!A$1:B$49,2,FALSE),"")</f>
        <v>LADCO</v>
      </c>
      <c r="C5142" t="s">
        <v>20904</v>
      </c>
      <c r="D5142" s="1" t="s">
        <v>5007</v>
      </c>
      <c r="E5142" s="1" t="s">
        <v>5006</v>
      </c>
      <c r="F5142" s="1" t="s">
        <v>380</v>
      </c>
      <c r="G5142" t="s">
        <v>5012</v>
      </c>
      <c r="H5142" s="1" t="s">
        <v>5008</v>
      </c>
      <c r="I5142" s="1" t="s">
        <v>5009</v>
      </c>
      <c r="J5142" s="1" t="s">
        <v>5010</v>
      </c>
      <c r="K5142" s="1" t="s">
        <v>5013</v>
      </c>
      <c r="L5142" s="1" t="s">
        <v>5014</v>
      </c>
      <c r="M5142" s="1" t="s">
        <v>225</v>
      </c>
      <c r="N5142" t="s">
        <v>102</v>
      </c>
      <c r="O5142" t="s">
        <v>219</v>
      </c>
      <c r="P5142" s="1" t="s">
        <v>226</v>
      </c>
      <c r="Q5142" s="1" t="s">
        <v>136</v>
      </c>
      <c r="R5142" t="s">
        <v>8</v>
      </c>
      <c r="S5142" t="str">
        <f t="shared" si="80"/>
        <v>N</v>
      </c>
      <c r="T5142" t="s">
        <v>19</v>
      </c>
      <c r="V5142" s="12">
        <v>0</v>
      </c>
      <c r="W5142" s="12">
        <v>0</v>
      </c>
      <c r="X5142" s="12">
        <v>0</v>
      </c>
      <c r="Z5142" s="10" t="str">
        <f>_xlfn.IFNA(IF(OR(R5142="Y",S5142="Y"),HYPERLINK(".\plots/daily_2016_smallegu_flat.png","daily flat"),HYPERLINK(VLOOKUP($AB5142,linkref!$A$2:$D$68,3,FALSE),VLOOKUP($AB5142,linkref!$A$2:$D$68,2,FALSE))),"")</f>
        <v>daily flat</v>
      </c>
      <c r="AA5142" s="10" t="str">
        <f>_xlfn.IFNA(IF(OR(R5142="Y",S5142="Y"),HYPERLINK(".\plots/diurnal_2016_smallegu_flat.png","diurnal flat"),HYPERLINK(VLOOKUP($AB5142,linkref!$A$2:$D$68,4,FALSE),VLOOKUP($AB5142,linkref!$A$2:$D$68,2,FALSE))),"")</f>
        <v>diurnal flat</v>
      </c>
      <c r="AB5142" t="str">
        <f>_xlfn.IFNA(VLOOKUP(I5142,units!A$2:B$1765,2,FALSE),"")</f>
        <v>LADCO_gas_nonpeak</v>
      </c>
    </row>
    <row r="5143" spans="1:28" x14ac:dyDescent="0.3">
      <c r="A5143" s="1" t="s">
        <v>5015</v>
      </c>
      <c r="B5143" s="9" t="str">
        <f>_xlfn.IFNA(VLOOKUP(C5143,regions!A$1:B$49,2,FALSE),"")</f>
        <v>LADCO</v>
      </c>
      <c r="C5143" t="s">
        <v>20904</v>
      </c>
      <c r="D5143" s="1" t="s">
        <v>5007</v>
      </c>
      <c r="E5143" s="1" t="s">
        <v>5006</v>
      </c>
      <c r="F5143" s="1" t="s">
        <v>5016</v>
      </c>
      <c r="G5143" t="s">
        <v>5012</v>
      </c>
      <c r="H5143" s="1" t="s">
        <v>5008</v>
      </c>
      <c r="I5143" s="1" t="s">
        <v>5017</v>
      </c>
      <c r="J5143" s="1" t="s">
        <v>5018</v>
      </c>
      <c r="K5143" s="1" t="s">
        <v>5020</v>
      </c>
      <c r="L5143" s="1" t="s">
        <v>5021</v>
      </c>
      <c r="M5143" s="1" t="s">
        <v>225</v>
      </c>
      <c r="N5143" t="s">
        <v>102</v>
      </c>
      <c r="O5143" t="s">
        <v>219</v>
      </c>
      <c r="P5143" s="1" t="s">
        <v>226</v>
      </c>
      <c r="Q5143" s="1" t="s">
        <v>15</v>
      </c>
      <c r="R5143" t="s">
        <v>8</v>
      </c>
      <c r="S5143" t="str">
        <f t="shared" si="80"/>
        <v>N</v>
      </c>
      <c r="T5143" t="s">
        <v>19</v>
      </c>
      <c r="V5143" s="12">
        <v>0</v>
      </c>
      <c r="W5143" s="12">
        <v>0</v>
      </c>
      <c r="X5143" s="12">
        <v>0</v>
      </c>
      <c r="Z5143" s="10" t="str">
        <f>_xlfn.IFNA(IF(OR(R5143="Y",S5143="Y"),HYPERLINK(".\plots/daily_2016_smallegu_flat.png","daily flat"),HYPERLINK(VLOOKUP($AB5143,linkref!$A$2:$D$68,3,FALSE),VLOOKUP($AB5143,linkref!$A$2:$D$68,2,FALSE))),"")</f>
        <v>daily flat</v>
      </c>
      <c r="AA5143" s="10" t="str">
        <f>_xlfn.IFNA(IF(OR(R5143="Y",S5143="Y"),HYPERLINK(".\plots/diurnal_2016_smallegu_flat.png","diurnal flat"),HYPERLINK(VLOOKUP($AB5143,linkref!$A$2:$D$68,4,FALSE),VLOOKUP($AB5143,linkref!$A$2:$D$68,2,FALSE))),"")</f>
        <v>diurnal flat</v>
      </c>
      <c r="AB5143" t="str">
        <f>_xlfn.IFNA(VLOOKUP(I5143,units!A$2:B$1765,2,FALSE),"")</f>
        <v>LADCO_gas_nonpeak</v>
      </c>
    </row>
    <row r="5144" spans="1:28" x14ac:dyDescent="0.3">
      <c r="A5144" s="1" t="s">
        <v>5015</v>
      </c>
      <c r="B5144" s="9" t="str">
        <f>_xlfn.IFNA(VLOOKUP(C5144,regions!A$1:B$49,2,FALSE),"")</f>
        <v>LADCO</v>
      </c>
      <c r="C5144" t="s">
        <v>20904</v>
      </c>
      <c r="D5144" s="1" t="s">
        <v>5007</v>
      </c>
      <c r="E5144" s="1" t="s">
        <v>5006</v>
      </c>
      <c r="F5144" s="1" t="s">
        <v>5016</v>
      </c>
      <c r="G5144" t="s">
        <v>5012</v>
      </c>
      <c r="H5144" s="1" t="s">
        <v>5008</v>
      </c>
      <c r="I5144" s="1" t="s">
        <v>5017</v>
      </c>
      <c r="J5144" s="1" t="s">
        <v>5010</v>
      </c>
      <c r="K5144" s="1" t="s">
        <v>5020</v>
      </c>
      <c r="L5144" s="1" t="s">
        <v>5021</v>
      </c>
      <c r="M5144" s="1" t="s">
        <v>225</v>
      </c>
      <c r="N5144" t="s">
        <v>102</v>
      </c>
      <c r="O5144" t="s">
        <v>219</v>
      </c>
      <c r="P5144" s="1" t="s">
        <v>226</v>
      </c>
      <c r="Q5144" s="1" t="s">
        <v>15</v>
      </c>
      <c r="R5144" t="s">
        <v>8</v>
      </c>
      <c r="S5144" t="str">
        <f t="shared" si="80"/>
        <v>N</v>
      </c>
      <c r="T5144" t="s">
        <v>19</v>
      </c>
      <c r="V5144" s="12">
        <v>0</v>
      </c>
      <c r="W5144" s="12">
        <v>0</v>
      </c>
      <c r="X5144" s="12">
        <v>0</v>
      </c>
      <c r="Z5144" s="10" t="str">
        <f>_xlfn.IFNA(IF(OR(R5144="Y",S5144="Y"),HYPERLINK(".\plots/daily_2016_smallegu_flat.png","daily flat"),HYPERLINK(VLOOKUP($AB5144,linkref!$A$2:$D$68,3,FALSE),VLOOKUP($AB5144,linkref!$A$2:$D$68,2,FALSE))),"")</f>
        <v>daily flat</v>
      </c>
      <c r="AA5144" s="10" t="str">
        <f>_xlfn.IFNA(IF(OR(R5144="Y",S5144="Y"),HYPERLINK(".\plots/diurnal_2016_smallegu_flat.png","diurnal flat"),HYPERLINK(VLOOKUP($AB5144,linkref!$A$2:$D$68,4,FALSE),VLOOKUP($AB5144,linkref!$A$2:$D$68,2,FALSE))),"")</f>
        <v>diurnal flat</v>
      </c>
      <c r="AB5144" t="str">
        <f>_xlfn.IFNA(VLOOKUP(I5144,units!A$2:B$1765,2,FALSE),"")</f>
        <v>LADCO_gas_nonpeak</v>
      </c>
    </row>
    <row r="5145" spans="1:28" x14ac:dyDescent="0.3">
      <c r="A5145" s="1" t="s">
        <v>5022</v>
      </c>
      <c r="B5145" s="9" t="str">
        <f>_xlfn.IFNA(VLOOKUP(C5145,regions!A$1:B$49,2,FALSE),"")</f>
        <v>LADCO</v>
      </c>
      <c r="C5145" t="s">
        <v>20904</v>
      </c>
      <c r="D5145" s="1" t="s">
        <v>5007</v>
      </c>
      <c r="E5145" s="1" t="s">
        <v>5006</v>
      </c>
      <c r="F5145" s="1" t="s">
        <v>5023</v>
      </c>
      <c r="G5145" t="s">
        <v>5012</v>
      </c>
      <c r="H5145" s="1" t="s">
        <v>5008</v>
      </c>
      <c r="I5145" s="1" t="s">
        <v>5024</v>
      </c>
      <c r="J5145" s="1" t="s">
        <v>5018</v>
      </c>
      <c r="K5145" s="1" t="s">
        <v>5025</v>
      </c>
      <c r="L5145" s="1" t="s">
        <v>5021</v>
      </c>
      <c r="M5145" s="1" t="s">
        <v>225</v>
      </c>
      <c r="N5145" t="s">
        <v>102</v>
      </c>
      <c r="O5145" t="s">
        <v>219</v>
      </c>
      <c r="P5145" s="1" t="s">
        <v>226</v>
      </c>
      <c r="Q5145" s="1" t="s">
        <v>15</v>
      </c>
      <c r="R5145" t="s">
        <v>8</v>
      </c>
      <c r="S5145" t="str">
        <f t="shared" si="80"/>
        <v>N</v>
      </c>
      <c r="T5145" t="s">
        <v>19</v>
      </c>
      <c r="V5145" s="12">
        <v>0</v>
      </c>
      <c r="W5145" s="12">
        <v>0</v>
      </c>
      <c r="X5145" s="12">
        <v>0</v>
      </c>
      <c r="Z5145" s="10" t="str">
        <f>_xlfn.IFNA(IF(OR(R5145="Y",S5145="Y"),HYPERLINK(".\plots/daily_2016_smallegu_flat.png","daily flat"),HYPERLINK(VLOOKUP($AB5145,linkref!$A$2:$D$68,3,FALSE),VLOOKUP($AB5145,linkref!$A$2:$D$68,2,FALSE))),"")</f>
        <v>daily flat</v>
      </c>
      <c r="AA5145" s="10" t="str">
        <f>_xlfn.IFNA(IF(OR(R5145="Y",S5145="Y"),HYPERLINK(".\plots/diurnal_2016_smallegu_flat.png","diurnal flat"),HYPERLINK(VLOOKUP($AB5145,linkref!$A$2:$D$68,4,FALSE),VLOOKUP($AB5145,linkref!$A$2:$D$68,2,FALSE))),"")</f>
        <v>diurnal flat</v>
      </c>
      <c r="AB5145" t="str">
        <f>_xlfn.IFNA(VLOOKUP(I5145,units!A$2:B$1765,2,FALSE),"")</f>
        <v>LADCO_gas_nonpeak</v>
      </c>
    </row>
    <row r="5146" spans="1:28" x14ac:dyDescent="0.3">
      <c r="A5146" s="1" t="s">
        <v>5210</v>
      </c>
      <c r="B5146" s="9" t="str">
        <f>_xlfn.IFNA(VLOOKUP(C5146,regions!A$1:B$49,2,FALSE),"")</f>
        <v>MANE-VU</v>
      </c>
      <c r="C5146" t="s">
        <v>20916</v>
      </c>
      <c r="D5146" s="1" t="s">
        <v>680</v>
      </c>
      <c r="E5146" s="1" t="s">
        <v>5211</v>
      </c>
      <c r="F5146" s="1" t="s">
        <v>687</v>
      </c>
      <c r="G5146" t="s">
        <v>5216</v>
      </c>
      <c r="H5146" s="1" t="s">
        <v>5212</v>
      </c>
      <c r="I5146" s="1" t="s">
        <v>5213</v>
      </c>
      <c r="J5146" s="1" t="s">
        <v>5214</v>
      </c>
      <c r="K5146" s="1" t="s">
        <v>5217</v>
      </c>
      <c r="L5146" s="1" t="s">
        <v>5021</v>
      </c>
      <c r="M5146" s="1" t="s">
        <v>17</v>
      </c>
      <c r="N5146" t="s">
        <v>102</v>
      </c>
      <c r="O5146" t="s">
        <v>219</v>
      </c>
      <c r="P5146" s="1" t="s">
        <v>111</v>
      </c>
      <c r="Q5146" s="1" t="s">
        <v>15</v>
      </c>
      <c r="R5146" t="s">
        <v>8</v>
      </c>
      <c r="S5146" t="str">
        <f t="shared" si="80"/>
        <v>N</v>
      </c>
      <c r="T5146" t="s">
        <v>19</v>
      </c>
      <c r="V5146" s="12">
        <v>0</v>
      </c>
      <c r="W5146" s="12">
        <v>0</v>
      </c>
      <c r="X5146" s="12">
        <v>0</v>
      </c>
      <c r="Z5146" s="10" t="str">
        <f>_xlfn.IFNA(IF(OR(R5146="Y",S5146="Y"),HYPERLINK(".\plots/daily_2016_smallegu_flat.png","daily flat"),HYPERLINK(VLOOKUP($AB5146,linkref!$A$2:$D$68,3,FALSE),VLOOKUP($AB5146,linkref!$A$2:$D$68,2,FALSE))),"")</f>
        <v>daily flat</v>
      </c>
      <c r="AA5146" s="10" t="str">
        <f>_xlfn.IFNA(IF(OR(R5146="Y",S5146="Y"),HYPERLINK(".\plots/diurnal_2016_smallegu_flat.png","diurnal flat"),HYPERLINK(VLOOKUP($AB5146,linkref!$A$2:$D$68,4,FALSE),VLOOKUP($AB5146,linkref!$A$2:$D$68,2,FALSE))),"")</f>
        <v>diurnal flat</v>
      </c>
      <c r="AB5146" t="str">
        <f>_xlfn.IFNA(VLOOKUP(I5146,units!A$2:B$1765,2,FALSE),"")</f>
        <v>MANE-VU_gas_nonpeak</v>
      </c>
    </row>
    <row r="5147" spans="1:28" x14ac:dyDescent="0.3">
      <c r="A5147" s="1" t="s">
        <v>5329</v>
      </c>
      <c r="B5147" s="9" t="str">
        <f>_xlfn.IFNA(VLOOKUP(C5147,regions!A$1:B$49,2,FALSE),"")</f>
        <v>MANE-VU</v>
      </c>
      <c r="C5147" t="s">
        <v>20916</v>
      </c>
      <c r="D5147" s="1" t="s">
        <v>680</v>
      </c>
      <c r="E5147" s="1" t="s">
        <v>5330</v>
      </c>
      <c r="F5147" s="1" t="s">
        <v>5331</v>
      </c>
      <c r="G5147" t="s">
        <v>5336</v>
      </c>
      <c r="H5147" s="1" t="s">
        <v>5332</v>
      </c>
      <c r="I5147" s="1" t="s">
        <v>5333</v>
      </c>
      <c r="J5147" s="1" t="s">
        <v>5334</v>
      </c>
      <c r="K5147" s="1" t="s">
        <v>5337</v>
      </c>
      <c r="L5147" s="1" t="s">
        <v>4558</v>
      </c>
      <c r="M5147" s="1" t="s">
        <v>51</v>
      </c>
      <c r="N5147" t="s">
        <v>41</v>
      </c>
      <c r="O5147" t="s">
        <v>43</v>
      </c>
      <c r="P5147" s="1" t="s">
        <v>52</v>
      </c>
      <c r="Q5147" s="1" t="s">
        <v>49</v>
      </c>
      <c r="R5147" t="s">
        <v>19</v>
      </c>
      <c r="S5147" t="str">
        <f t="shared" si="80"/>
        <v>Y</v>
      </c>
      <c r="T5147" t="s">
        <v>19</v>
      </c>
      <c r="V5147" s="12">
        <v>0</v>
      </c>
      <c r="W5147" s="12">
        <v>0</v>
      </c>
      <c r="X5147" s="12">
        <v>0</v>
      </c>
      <c r="Z5147" s="10" t="str">
        <f>_xlfn.IFNA(IF(OR(R5147="Y",S5147="Y"),HYPERLINK(".\plots/daily_2016_smallegu_flat.png","daily flat"),HYPERLINK(VLOOKUP($AB5147,linkref!$A$2:$D$68,3,FALSE),VLOOKUP($AB5147,linkref!$A$2:$D$68,2,FALSE))),"")</f>
        <v>daily flat</v>
      </c>
      <c r="AA5147" s="10" t="str">
        <f>_xlfn.IFNA(IF(OR(R5147="Y",S5147="Y"),HYPERLINK(".\plots/diurnal_2016_smallegu_flat.png","diurnal flat"),HYPERLINK(VLOOKUP($AB5147,linkref!$A$2:$D$68,4,FALSE),VLOOKUP($AB5147,linkref!$A$2:$D$68,2,FALSE))),"")</f>
        <v>diurnal flat</v>
      </c>
      <c r="AB5147" t="str">
        <f>_xlfn.IFNA(VLOOKUP(I5147,units!A$2:B$1765,2,FALSE),"")</f>
        <v>MANE-VU_other_nonpeak</v>
      </c>
    </row>
    <row r="5148" spans="1:28" x14ac:dyDescent="0.3">
      <c r="A5148" s="1" t="s">
        <v>5338</v>
      </c>
      <c r="B5148" s="9" t="str">
        <f>_xlfn.IFNA(VLOOKUP(C5148,regions!A$1:B$49,2,FALSE),"")</f>
        <v>MANE-VU</v>
      </c>
      <c r="C5148" t="s">
        <v>20916</v>
      </c>
      <c r="D5148" s="1" t="s">
        <v>680</v>
      </c>
      <c r="E5148" s="1" t="s">
        <v>5330</v>
      </c>
      <c r="F5148" s="1" t="s">
        <v>5339</v>
      </c>
      <c r="G5148" t="s">
        <v>5336</v>
      </c>
      <c r="H5148" s="1" t="s">
        <v>5332</v>
      </c>
      <c r="I5148" s="1" t="s">
        <v>5340</v>
      </c>
      <c r="J5148" s="1" t="s">
        <v>5341</v>
      </c>
      <c r="K5148" s="1" t="s">
        <v>5343</v>
      </c>
      <c r="L5148" s="1" t="s">
        <v>4558</v>
      </c>
      <c r="M5148" s="1" t="s">
        <v>51</v>
      </c>
      <c r="N5148" t="s">
        <v>41</v>
      </c>
      <c r="O5148" t="s">
        <v>43</v>
      </c>
      <c r="P5148" s="1" t="s">
        <v>52</v>
      </c>
      <c r="Q5148" s="1" t="s">
        <v>49</v>
      </c>
      <c r="R5148" t="s">
        <v>19</v>
      </c>
      <c r="S5148" t="str">
        <f t="shared" si="80"/>
        <v>Y</v>
      </c>
      <c r="T5148" t="s">
        <v>19</v>
      </c>
      <c r="V5148" s="12">
        <v>0</v>
      </c>
      <c r="W5148" s="12">
        <v>0</v>
      </c>
      <c r="X5148" s="12">
        <v>0</v>
      </c>
      <c r="Z5148" s="10" t="str">
        <f>_xlfn.IFNA(IF(OR(R5148="Y",S5148="Y"),HYPERLINK(".\plots/daily_2016_smallegu_flat.png","daily flat"),HYPERLINK(VLOOKUP($AB5148,linkref!$A$2:$D$68,3,FALSE),VLOOKUP($AB5148,linkref!$A$2:$D$68,2,FALSE))),"")</f>
        <v>daily flat</v>
      </c>
      <c r="AA5148" s="10" t="str">
        <f>_xlfn.IFNA(IF(OR(R5148="Y",S5148="Y"),HYPERLINK(".\plots/diurnal_2016_smallegu_flat.png","diurnal flat"),HYPERLINK(VLOOKUP($AB5148,linkref!$A$2:$D$68,4,FALSE),VLOOKUP($AB5148,linkref!$A$2:$D$68,2,FALSE))),"")</f>
        <v>diurnal flat</v>
      </c>
      <c r="AB5148" t="str">
        <f>_xlfn.IFNA(VLOOKUP(I5148,units!A$2:B$1765,2,FALSE),"")</f>
        <v>MANE-VU_other_nonpeak</v>
      </c>
    </row>
    <row r="5149" spans="1:28" x14ac:dyDescent="0.3">
      <c r="A5149" s="1" t="s">
        <v>5471</v>
      </c>
      <c r="B5149" s="9" t="str">
        <f>_xlfn.IFNA(VLOOKUP(C5149,regions!A$1:B$49,2,FALSE),"")</f>
        <v>SESARM</v>
      </c>
      <c r="C5149" t="s">
        <v>20907</v>
      </c>
      <c r="D5149" s="1" t="s">
        <v>5458</v>
      </c>
      <c r="E5149" s="1" t="s">
        <v>5457</v>
      </c>
      <c r="F5149" s="1" t="s">
        <v>5472</v>
      </c>
      <c r="G5149" t="s">
        <v>5463</v>
      </c>
      <c r="H5149" s="1" t="s">
        <v>5459</v>
      </c>
      <c r="I5149" s="1" t="s">
        <v>5473</v>
      </c>
      <c r="J5149" s="1" t="s">
        <v>5474</v>
      </c>
      <c r="K5149" s="1" t="s">
        <v>5475</v>
      </c>
      <c r="L5149" s="1" t="s">
        <v>944</v>
      </c>
      <c r="M5149" s="1" t="s">
        <v>177</v>
      </c>
      <c r="N5149" t="s">
        <v>41</v>
      </c>
      <c r="O5149" t="s">
        <v>43</v>
      </c>
      <c r="P5149" s="1" t="s">
        <v>52</v>
      </c>
      <c r="Q5149" s="1" t="s">
        <v>49</v>
      </c>
      <c r="R5149" t="s">
        <v>19</v>
      </c>
      <c r="S5149" t="str">
        <f t="shared" si="80"/>
        <v>Y</v>
      </c>
      <c r="T5149" t="s">
        <v>19</v>
      </c>
      <c r="V5149" s="12">
        <v>0</v>
      </c>
      <c r="W5149" s="12">
        <v>0</v>
      </c>
      <c r="X5149" s="12">
        <v>0</v>
      </c>
      <c r="Y5149">
        <v>8247</v>
      </c>
      <c r="Z5149" s="10" t="str">
        <f>_xlfn.IFNA(IF(OR(R5149="Y",S5149="Y"),HYPERLINK(".\plots/daily_2016_smallegu_flat.png","daily flat"),HYPERLINK(VLOOKUP($AB5149,linkref!$A$2:$D$68,3,FALSE),VLOOKUP($AB5149,linkref!$A$2:$D$68,2,FALSE))),"")</f>
        <v>daily flat</v>
      </c>
      <c r="AA5149" s="10" t="str">
        <f>_xlfn.IFNA(IF(OR(R5149="Y",S5149="Y"),HYPERLINK(".\plots/diurnal_2016_smallegu_flat.png","diurnal flat"),HYPERLINK(VLOOKUP($AB5149,linkref!$A$2:$D$68,4,FALSE),VLOOKUP($AB5149,linkref!$A$2:$D$68,2,FALSE))),"")</f>
        <v>diurnal flat</v>
      </c>
      <c r="AB5149" t="str">
        <f>_xlfn.IFNA(VLOOKUP(I5149,units!A$2:B$1765,2,FALSE),"")</f>
        <v>SESARM_other_nonpeak</v>
      </c>
    </row>
    <row r="5150" spans="1:28" x14ac:dyDescent="0.3">
      <c r="A5150" s="1" t="s">
        <v>5515</v>
      </c>
      <c r="B5150" s="9" t="str">
        <f>_xlfn.IFNA(VLOOKUP(C5150,regions!A$1:B$49,2,FALSE),"")</f>
        <v>SESARM</v>
      </c>
      <c r="C5150" t="s">
        <v>20935</v>
      </c>
      <c r="D5150" s="1" t="s">
        <v>5518</v>
      </c>
      <c r="E5150" s="1" t="s">
        <v>5516</v>
      </c>
      <c r="F5150" s="1" t="s">
        <v>5517</v>
      </c>
      <c r="G5150" t="s">
        <v>5523</v>
      </c>
      <c r="H5150" s="1" t="s">
        <v>5519</v>
      </c>
      <c r="I5150" s="1" t="s">
        <v>5520</v>
      </c>
      <c r="J5150" s="1" t="s">
        <v>5521</v>
      </c>
      <c r="K5150" s="1" t="s">
        <v>5522</v>
      </c>
      <c r="L5150" s="1" t="s">
        <v>278</v>
      </c>
      <c r="M5150" s="1" t="s">
        <v>279</v>
      </c>
      <c r="N5150" t="s">
        <v>115</v>
      </c>
      <c r="O5150" t="s">
        <v>115</v>
      </c>
      <c r="P5150" s="1" t="s">
        <v>280</v>
      </c>
      <c r="Q5150" s="1" t="s">
        <v>15</v>
      </c>
      <c r="R5150" t="s">
        <v>8</v>
      </c>
      <c r="S5150" t="str">
        <f t="shared" si="80"/>
        <v>N</v>
      </c>
      <c r="T5150" t="s">
        <v>19</v>
      </c>
      <c r="V5150" s="12">
        <v>0</v>
      </c>
      <c r="W5150" s="12">
        <v>0</v>
      </c>
      <c r="X5150" s="12">
        <v>0</v>
      </c>
      <c r="Y5150">
        <v>134</v>
      </c>
      <c r="Z5150" s="10" t="str">
        <f>_xlfn.IFNA(IF(OR(R5150="Y",S5150="Y"),HYPERLINK(".\plots/daily_2016_smallegu_flat.png","daily flat"),HYPERLINK(VLOOKUP($AB5150,linkref!$A$2:$D$68,3,FALSE),VLOOKUP($AB5150,linkref!$A$2:$D$68,2,FALSE))),"")</f>
        <v>daily flat</v>
      </c>
      <c r="AA5150" s="10" t="str">
        <f>_xlfn.IFNA(IF(OR(R5150="Y",S5150="Y"),HYPERLINK(".\plots/diurnal_2016_smallegu_flat.png","diurnal flat"),HYPERLINK(VLOOKUP($AB5150,linkref!$A$2:$D$68,4,FALSE),VLOOKUP($AB5150,linkref!$A$2:$D$68,2,FALSE))),"")</f>
        <v>diurnal flat</v>
      </c>
      <c r="AB5150" t="str">
        <f>_xlfn.IFNA(VLOOKUP(I5150,units!A$2:B$1765,2,FALSE),"")</f>
        <v>SESARM_other_nonpeak</v>
      </c>
    </row>
    <row r="5151" spans="1:28" hidden="1" x14ac:dyDescent="0.3">
      <c r="B5151" s="9" t="str">
        <f>_xlfn.IFNA(VLOOKUP(C5151,regions!A$1:B$49,2,FALSE),"")</f>
        <v/>
      </c>
      <c r="C5151" t="s">
        <v>20966</v>
      </c>
      <c r="D5151" s="1" t="s">
        <v>13114</v>
      </c>
      <c r="G5151" t="s">
        <v>13113</v>
      </c>
      <c r="H5151" s="1" t="s">
        <v>13109</v>
      </c>
      <c r="I5151" s="1" t="s">
        <v>19107</v>
      </c>
      <c r="J5151" s="1" t="s">
        <v>19108</v>
      </c>
      <c r="K5151" s="1" t="s">
        <v>19109</v>
      </c>
      <c r="L5151" s="1" t="s">
        <v>253</v>
      </c>
      <c r="M5151" s="1" t="s">
        <v>110</v>
      </c>
      <c r="P5151" s="1" t="s">
        <v>111</v>
      </c>
      <c r="Q5151" s="1" t="s">
        <v>254</v>
      </c>
      <c r="S5151" t="str">
        <f t="shared" si="80"/>
        <v>N</v>
      </c>
      <c r="T5151" t="s">
        <v>8</v>
      </c>
      <c r="U5151" t="s">
        <v>22632</v>
      </c>
      <c r="V5151" s="4">
        <v>0</v>
      </c>
      <c r="W5151" s="4">
        <v>0</v>
      </c>
      <c r="X5151" s="4">
        <v>0</v>
      </c>
      <c r="Y5151">
        <v>8736</v>
      </c>
      <c r="Z5151" s="10" t="str">
        <f>_xlfn.IFNA(IF(OR(R5151="Y",S5151="Y"),HYPERLINK(".\plots/daily_2016_smallegu_flat.png","daily flat"),HYPERLINK(VLOOKUP($AB5151,linkref!$A$2:$D$68,3,FALSE),VLOOKUP($AB5151,linkref!$A$2:$D$68,2,FALSE))),"")</f>
        <v/>
      </c>
      <c r="AA5151" s="10" t="str">
        <f>_xlfn.IFNA(IF(OR(R5151="Y",S5151="Y"),HYPERLINK(".\plots/diurnal_2016_smallegu_flat.png","diurnal flat"),HYPERLINK(VLOOKUP($AB5151,linkref!$A$2:$D$68,4,FALSE),VLOOKUP($AB5151,linkref!$A$2:$D$68,2,FALSE))),"")</f>
        <v/>
      </c>
      <c r="AB5151" t="str">
        <f>_xlfn.IFNA(VLOOKUP(I5151,units!A$2:B$1765,2,FALSE),"")</f>
        <v/>
      </c>
    </row>
    <row r="5152" spans="1:28" x14ac:dyDescent="0.3">
      <c r="A5152" s="1" t="s">
        <v>5515</v>
      </c>
      <c r="B5152" s="9" t="str">
        <f>_xlfn.IFNA(VLOOKUP(C5152,regions!A$1:B$49,2,FALSE),"")</f>
        <v>SESARM</v>
      </c>
      <c r="C5152" t="s">
        <v>20935</v>
      </c>
      <c r="D5152" s="1" t="s">
        <v>5518</v>
      </c>
      <c r="E5152" s="1" t="s">
        <v>5516</v>
      </c>
      <c r="F5152" s="1" t="s">
        <v>5517</v>
      </c>
      <c r="G5152" t="s">
        <v>5523</v>
      </c>
      <c r="H5152" s="1" t="s">
        <v>5519</v>
      </c>
      <c r="I5152" s="1" t="s">
        <v>5520</v>
      </c>
      <c r="J5152" s="1" t="s">
        <v>5521</v>
      </c>
      <c r="K5152" s="1" t="s">
        <v>5528</v>
      </c>
      <c r="L5152" s="1" t="s">
        <v>555</v>
      </c>
      <c r="M5152" s="1" t="s">
        <v>279</v>
      </c>
      <c r="N5152" t="s">
        <v>115</v>
      </c>
      <c r="O5152" t="s">
        <v>115</v>
      </c>
      <c r="P5152" s="1" t="s">
        <v>280</v>
      </c>
      <c r="Q5152" s="1" t="s">
        <v>15</v>
      </c>
      <c r="R5152" t="s">
        <v>8</v>
      </c>
      <c r="S5152" t="str">
        <f t="shared" si="80"/>
        <v>N</v>
      </c>
      <c r="T5152" t="s">
        <v>19</v>
      </c>
      <c r="V5152" s="12">
        <v>0</v>
      </c>
      <c r="W5152" s="12">
        <v>0</v>
      </c>
      <c r="X5152" s="12">
        <v>0</v>
      </c>
      <c r="Y5152">
        <v>134</v>
      </c>
      <c r="Z5152" s="10" t="str">
        <f>_xlfn.IFNA(IF(OR(R5152="Y",S5152="Y"),HYPERLINK(".\plots/daily_2016_smallegu_flat.png","daily flat"),HYPERLINK(VLOOKUP($AB5152,linkref!$A$2:$D$68,3,FALSE),VLOOKUP($AB5152,linkref!$A$2:$D$68,2,FALSE))),"")</f>
        <v>daily flat</v>
      </c>
      <c r="AA5152" s="10" t="str">
        <f>_xlfn.IFNA(IF(OR(R5152="Y",S5152="Y"),HYPERLINK(".\plots/diurnal_2016_smallegu_flat.png","diurnal flat"),HYPERLINK(VLOOKUP($AB5152,linkref!$A$2:$D$68,4,FALSE),VLOOKUP($AB5152,linkref!$A$2:$D$68,2,FALSE))),"")</f>
        <v>diurnal flat</v>
      </c>
      <c r="AB5152" t="str">
        <f>_xlfn.IFNA(VLOOKUP(I5152,units!A$2:B$1765,2,FALSE),"")</f>
        <v>SESARM_other_nonpeak</v>
      </c>
    </row>
    <row r="5153" spans="1:28" x14ac:dyDescent="0.3">
      <c r="A5153" s="1" t="s">
        <v>6226</v>
      </c>
      <c r="B5153" s="9" t="str">
        <f>_xlfn.IFNA(VLOOKUP(C5153,regions!A$1:B$49,2,FALSE),"")</f>
        <v>Northwest</v>
      </c>
      <c r="C5153" t="s">
        <v>20947</v>
      </c>
      <c r="D5153" s="1" t="s">
        <v>6229</v>
      </c>
      <c r="E5153" s="1" t="s">
        <v>6227</v>
      </c>
      <c r="F5153" s="1" t="s">
        <v>6228</v>
      </c>
      <c r="G5153" t="s">
        <v>6234</v>
      </c>
      <c r="H5153" s="1" t="s">
        <v>6230</v>
      </c>
      <c r="I5153" s="1" t="s">
        <v>6231</v>
      </c>
      <c r="J5153" s="1" t="s">
        <v>6232</v>
      </c>
      <c r="K5153" s="1" t="s">
        <v>6233</v>
      </c>
      <c r="L5153" s="1" t="s">
        <v>555</v>
      </c>
      <c r="M5153" s="1" t="s">
        <v>5305</v>
      </c>
      <c r="N5153" t="s">
        <v>272</v>
      </c>
      <c r="O5153" t="s">
        <v>272</v>
      </c>
      <c r="P5153" s="1" t="s">
        <v>280</v>
      </c>
      <c r="Q5153" s="1" t="s">
        <v>15</v>
      </c>
      <c r="R5153" t="s">
        <v>8</v>
      </c>
      <c r="S5153" t="str">
        <f t="shared" si="80"/>
        <v>N</v>
      </c>
      <c r="T5153" t="s">
        <v>19</v>
      </c>
      <c r="V5153" s="12">
        <v>0</v>
      </c>
      <c r="W5153" s="12">
        <v>0</v>
      </c>
      <c r="X5153" s="12">
        <v>0</v>
      </c>
      <c r="Y5153">
        <v>432</v>
      </c>
      <c r="Z5153" s="10" t="str">
        <f>_xlfn.IFNA(IF(OR(R5153="Y",S5153="Y"),HYPERLINK(".\plots/daily_2016_smallegu_flat.png","daily flat"),HYPERLINK(VLOOKUP($AB5153,linkref!$A$2:$D$68,3,FALSE),VLOOKUP($AB5153,linkref!$A$2:$D$68,2,FALSE))),"")</f>
        <v>daily flat</v>
      </c>
      <c r="AA5153" s="10" t="str">
        <f>_xlfn.IFNA(IF(OR(R5153="Y",S5153="Y"),HYPERLINK(".\plots/diurnal_2016_smallegu_flat.png","diurnal flat"),HYPERLINK(VLOOKUP($AB5153,linkref!$A$2:$D$68,4,FALSE),VLOOKUP($AB5153,linkref!$A$2:$D$68,2,FALSE))),"")</f>
        <v>diurnal flat</v>
      </c>
      <c r="AB5153" t="str">
        <f>_xlfn.IFNA(VLOOKUP(I5153,units!A$2:B$1765,2,FALSE),"")</f>
        <v>Northwest_comp_nonpeak</v>
      </c>
    </row>
    <row r="5154" spans="1:28" x14ac:dyDescent="0.3">
      <c r="A5154" s="1" t="s">
        <v>6226</v>
      </c>
      <c r="B5154" s="9" t="str">
        <f>_xlfn.IFNA(VLOOKUP(C5154,regions!A$1:B$49,2,FALSE),"")</f>
        <v>Northwest</v>
      </c>
      <c r="C5154" t="s">
        <v>20947</v>
      </c>
      <c r="D5154" s="1" t="s">
        <v>6229</v>
      </c>
      <c r="E5154" s="1" t="s">
        <v>6227</v>
      </c>
      <c r="F5154" s="1" t="s">
        <v>6228</v>
      </c>
      <c r="G5154" t="s">
        <v>6234</v>
      </c>
      <c r="H5154" s="1" t="s">
        <v>6230</v>
      </c>
      <c r="I5154" s="1" t="s">
        <v>6231</v>
      </c>
      <c r="J5154" s="1" t="s">
        <v>6232</v>
      </c>
      <c r="K5154" s="1" t="s">
        <v>6235</v>
      </c>
      <c r="L5154" s="1" t="s">
        <v>542</v>
      </c>
      <c r="M5154" s="1" t="s">
        <v>5305</v>
      </c>
      <c r="N5154" t="s">
        <v>272</v>
      </c>
      <c r="O5154" t="s">
        <v>272</v>
      </c>
      <c r="P5154" s="1" t="s">
        <v>280</v>
      </c>
      <c r="Q5154" s="1" t="s">
        <v>15</v>
      </c>
      <c r="R5154" t="s">
        <v>8</v>
      </c>
      <c r="S5154" t="str">
        <f t="shared" si="80"/>
        <v>N</v>
      </c>
      <c r="T5154" t="s">
        <v>19</v>
      </c>
      <c r="V5154" s="12">
        <v>0</v>
      </c>
      <c r="W5154" s="12">
        <v>0</v>
      </c>
      <c r="X5154" s="12">
        <v>0</v>
      </c>
      <c r="Y5154">
        <v>432</v>
      </c>
      <c r="Z5154" s="10" t="str">
        <f>_xlfn.IFNA(IF(OR(R5154="Y",S5154="Y"),HYPERLINK(".\plots/daily_2016_smallegu_flat.png","daily flat"),HYPERLINK(VLOOKUP($AB5154,linkref!$A$2:$D$68,3,FALSE),VLOOKUP($AB5154,linkref!$A$2:$D$68,2,FALSE))),"")</f>
        <v>daily flat</v>
      </c>
      <c r="AA5154" s="10" t="str">
        <f>_xlfn.IFNA(IF(OR(R5154="Y",S5154="Y"),HYPERLINK(".\plots/diurnal_2016_smallegu_flat.png","diurnal flat"),HYPERLINK(VLOOKUP($AB5154,linkref!$A$2:$D$68,4,FALSE),VLOOKUP($AB5154,linkref!$A$2:$D$68,2,FALSE))),"")</f>
        <v>diurnal flat</v>
      </c>
      <c r="AB5154" t="str">
        <f>_xlfn.IFNA(VLOOKUP(I5154,units!A$2:B$1765,2,FALSE),"")</f>
        <v>Northwest_comp_nonpeak</v>
      </c>
    </row>
    <row r="5155" spans="1:28" x14ac:dyDescent="0.3">
      <c r="A5155" s="1" t="s">
        <v>6226</v>
      </c>
      <c r="B5155" s="9" t="str">
        <f>_xlfn.IFNA(VLOOKUP(C5155,regions!A$1:B$49,2,FALSE),"")</f>
        <v>Northwest</v>
      </c>
      <c r="C5155" t="s">
        <v>20947</v>
      </c>
      <c r="D5155" s="1" t="s">
        <v>6229</v>
      </c>
      <c r="E5155" s="1" t="s">
        <v>6227</v>
      </c>
      <c r="F5155" s="1" t="s">
        <v>6228</v>
      </c>
      <c r="G5155" t="s">
        <v>6234</v>
      </c>
      <c r="H5155" s="1" t="s">
        <v>6230</v>
      </c>
      <c r="I5155" s="1" t="s">
        <v>6231</v>
      </c>
      <c r="J5155" s="1" t="s">
        <v>6232</v>
      </c>
      <c r="K5155" s="1" t="s">
        <v>6236</v>
      </c>
      <c r="L5155" s="1" t="s">
        <v>6237</v>
      </c>
      <c r="M5155" s="1" t="s">
        <v>5305</v>
      </c>
      <c r="N5155" t="s">
        <v>272</v>
      </c>
      <c r="O5155" t="s">
        <v>272</v>
      </c>
      <c r="P5155" s="1" t="s">
        <v>280</v>
      </c>
      <c r="Q5155" s="1" t="s">
        <v>15</v>
      </c>
      <c r="R5155" t="s">
        <v>8</v>
      </c>
      <c r="S5155" t="str">
        <f t="shared" si="80"/>
        <v>N</v>
      </c>
      <c r="T5155" t="s">
        <v>19</v>
      </c>
      <c r="V5155" s="12">
        <v>0</v>
      </c>
      <c r="W5155" s="12">
        <v>0</v>
      </c>
      <c r="X5155" s="12">
        <v>0</v>
      </c>
      <c r="Y5155">
        <v>432</v>
      </c>
      <c r="Z5155" s="10" t="str">
        <f>_xlfn.IFNA(IF(OR(R5155="Y",S5155="Y"),HYPERLINK(".\plots/daily_2016_smallegu_flat.png","daily flat"),HYPERLINK(VLOOKUP($AB5155,linkref!$A$2:$D$68,3,FALSE),VLOOKUP($AB5155,linkref!$A$2:$D$68,2,FALSE))),"")</f>
        <v>daily flat</v>
      </c>
      <c r="AA5155" s="10" t="str">
        <f>_xlfn.IFNA(IF(OR(R5155="Y",S5155="Y"),HYPERLINK(".\plots/diurnal_2016_smallegu_flat.png","diurnal flat"),HYPERLINK(VLOOKUP($AB5155,linkref!$A$2:$D$68,4,FALSE),VLOOKUP($AB5155,linkref!$A$2:$D$68,2,FALSE))),"")</f>
        <v>diurnal flat</v>
      </c>
      <c r="AB5155" t="str">
        <f>_xlfn.IFNA(VLOOKUP(I5155,units!A$2:B$1765,2,FALSE),"")</f>
        <v>Northwest_comp_nonpeak</v>
      </c>
    </row>
    <row r="5156" spans="1:28" x14ac:dyDescent="0.3">
      <c r="A5156" s="1" t="s">
        <v>6226</v>
      </c>
      <c r="B5156" s="9" t="str">
        <f>_xlfn.IFNA(VLOOKUP(C5156,regions!A$1:B$49,2,FALSE),"")</f>
        <v>Northwest</v>
      </c>
      <c r="C5156" t="s">
        <v>20947</v>
      </c>
      <c r="D5156" s="1" t="s">
        <v>6229</v>
      </c>
      <c r="E5156" s="1" t="s">
        <v>6227</v>
      </c>
      <c r="F5156" s="1" t="s">
        <v>6228</v>
      </c>
      <c r="G5156" t="s">
        <v>6234</v>
      </c>
      <c r="H5156" s="1" t="s">
        <v>6230</v>
      </c>
      <c r="I5156" s="1" t="s">
        <v>6231</v>
      </c>
      <c r="J5156" s="1" t="s">
        <v>6232</v>
      </c>
      <c r="K5156" s="1" t="s">
        <v>6238</v>
      </c>
      <c r="L5156" s="1" t="s">
        <v>14</v>
      </c>
      <c r="M5156" s="1" t="s">
        <v>5305</v>
      </c>
      <c r="N5156" t="s">
        <v>272</v>
      </c>
      <c r="O5156" t="s">
        <v>272</v>
      </c>
      <c r="P5156" s="1" t="s">
        <v>280</v>
      </c>
      <c r="Q5156" s="1" t="s">
        <v>15</v>
      </c>
      <c r="R5156" t="s">
        <v>8</v>
      </c>
      <c r="S5156" t="str">
        <f t="shared" si="80"/>
        <v>N</v>
      </c>
      <c r="T5156" t="s">
        <v>19</v>
      </c>
      <c r="V5156" s="12">
        <v>0</v>
      </c>
      <c r="W5156" s="12">
        <v>0</v>
      </c>
      <c r="X5156" s="12">
        <v>0</v>
      </c>
      <c r="Y5156">
        <v>432</v>
      </c>
      <c r="Z5156" s="10" t="str">
        <f>_xlfn.IFNA(IF(OR(R5156="Y",S5156="Y"),HYPERLINK(".\plots/daily_2016_smallegu_flat.png","daily flat"),HYPERLINK(VLOOKUP($AB5156,linkref!$A$2:$D$68,3,FALSE),VLOOKUP($AB5156,linkref!$A$2:$D$68,2,FALSE))),"")</f>
        <v>daily flat</v>
      </c>
      <c r="AA5156" s="10" t="str">
        <f>_xlfn.IFNA(IF(OR(R5156="Y",S5156="Y"),HYPERLINK(".\plots/diurnal_2016_smallegu_flat.png","diurnal flat"),HYPERLINK(VLOOKUP($AB5156,linkref!$A$2:$D$68,4,FALSE),VLOOKUP($AB5156,linkref!$A$2:$D$68,2,FALSE))),"")</f>
        <v>diurnal flat</v>
      </c>
      <c r="AB5156" t="str">
        <f>_xlfn.IFNA(VLOOKUP(I5156,units!A$2:B$1765,2,FALSE),"")</f>
        <v>Northwest_comp_nonpeak</v>
      </c>
    </row>
    <row r="5157" spans="1:28" x14ac:dyDescent="0.3">
      <c r="A5157" s="1" t="s">
        <v>6226</v>
      </c>
      <c r="B5157" s="9" t="str">
        <f>_xlfn.IFNA(VLOOKUP(C5157,regions!A$1:B$49,2,FALSE),"")</f>
        <v>Northwest</v>
      </c>
      <c r="C5157" t="s">
        <v>20947</v>
      </c>
      <c r="D5157" s="1" t="s">
        <v>6229</v>
      </c>
      <c r="E5157" s="1" t="s">
        <v>6227</v>
      </c>
      <c r="F5157" s="1" t="s">
        <v>6228</v>
      </c>
      <c r="G5157" t="s">
        <v>6234</v>
      </c>
      <c r="H5157" s="1" t="s">
        <v>6230</v>
      </c>
      <c r="I5157" s="1" t="s">
        <v>6231</v>
      </c>
      <c r="J5157" s="1" t="s">
        <v>6232</v>
      </c>
      <c r="K5157" s="1" t="s">
        <v>6239</v>
      </c>
      <c r="L5157" s="1" t="s">
        <v>691</v>
      </c>
      <c r="M5157" s="1" t="s">
        <v>5305</v>
      </c>
      <c r="N5157" t="s">
        <v>272</v>
      </c>
      <c r="O5157" t="s">
        <v>272</v>
      </c>
      <c r="P5157" s="1" t="s">
        <v>280</v>
      </c>
      <c r="Q5157" s="1" t="s">
        <v>15</v>
      </c>
      <c r="R5157" t="s">
        <v>8</v>
      </c>
      <c r="S5157" t="str">
        <f t="shared" si="80"/>
        <v>N</v>
      </c>
      <c r="T5157" t="s">
        <v>19</v>
      </c>
      <c r="V5157" s="12">
        <v>0</v>
      </c>
      <c r="W5157" s="12">
        <v>0</v>
      </c>
      <c r="X5157" s="12">
        <v>0</v>
      </c>
      <c r="Y5157">
        <v>432</v>
      </c>
      <c r="Z5157" s="10" t="str">
        <f>_xlfn.IFNA(IF(OR(R5157="Y",S5157="Y"),HYPERLINK(".\plots/daily_2016_smallegu_flat.png","daily flat"),HYPERLINK(VLOOKUP($AB5157,linkref!$A$2:$D$68,3,FALSE),VLOOKUP($AB5157,linkref!$A$2:$D$68,2,FALSE))),"")</f>
        <v>daily flat</v>
      </c>
      <c r="AA5157" s="10" t="str">
        <f>_xlfn.IFNA(IF(OR(R5157="Y",S5157="Y"),HYPERLINK(".\plots/diurnal_2016_smallegu_flat.png","diurnal flat"),HYPERLINK(VLOOKUP($AB5157,linkref!$A$2:$D$68,4,FALSE),VLOOKUP($AB5157,linkref!$A$2:$D$68,2,FALSE))),"")</f>
        <v>diurnal flat</v>
      </c>
      <c r="AB5157" t="str">
        <f>_xlfn.IFNA(VLOOKUP(I5157,units!A$2:B$1765,2,FALSE),"")</f>
        <v>Northwest_comp_nonpeak</v>
      </c>
    </row>
    <row r="5158" spans="1:28" hidden="1" x14ac:dyDescent="0.3">
      <c r="B5158" s="9" t="str">
        <f>_xlfn.IFNA(VLOOKUP(C5158,regions!A$1:B$49,2,FALSE),"")</f>
        <v/>
      </c>
      <c r="C5158" t="s">
        <v>22400</v>
      </c>
      <c r="D5158" s="1" t="s">
        <v>19491</v>
      </c>
      <c r="G5158" t="s">
        <v>19490</v>
      </c>
      <c r="H5158" s="1" t="s">
        <v>19486</v>
      </c>
      <c r="I5158" s="1" t="s">
        <v>19487</v>
      </c>
      <c r="J5158" s="1" t="s">
        <v>19488</v>
      </c>
      <c r="K5158" s="1" t="s">
        <v>19489</v>
      </c>
      <c r="L5158" s="1" t="s">
        <v>135</v>
      </c>
      <c r="M5158" s="1" t="s">
        <v>110</v>
      </c>
      <c r="P5158" s="1" t="s">
        <v>111</v>
      </c>
      <c r="Q5158" s="1" t="s">
        <v>136</v>
      </c>
      <c r="S5158" t="str">
        <f t="shared" si="80"/>
        <v>N</v>
      </c>
      <c r="T5158" t="s">
        <v>8</v>
      </c>
      <c r="U5158" t="s">
        <v>22632</v>
      </c>
      <c r="V5158" s="4">
        <v>0</v>
      </c>
      <c r="W5158" s="4">
        <v>0</v>
      </c>
      <c r="X5158" s="4">
        <v>0</v>
      </c>
      <c r="Z5158" s="10" t="str">
        <f>_xlfn.IFNA(IF(OR(R5158="Y",S5158="Y"),HYPERLINK(".\plots/daily_2016_smallegu_flat.png","daily flat"),HYPERLINK(VLOOKUP($AB5158,linkref!$A$2:$D$68,3,FALSE),VLOOKUP($AB5158,linkref!$A$2:$D$68,2,FALSE))),"")</f>
        <v/>
      </c>
      <c r="AA5158" s="10" t="str">
        <f>_xlfn.IFNA(IF(OR(R5158="Y",S5158="Y"),HYPERLINK(".\plots/diurnal_2016_smallegu_flat.png","diurnal flat"),HYPERLINK(VLOOKUP($AB5158,linkref!$A$2:$D$68,4,FALSE),VLOOKUP($AB5158,linkref!$A$2:$D$68,2,FALSE))),"")</f>
        <v/>
      </c>
      <c r="AB5158" t="str">
        <f>_xlfn.IFNA(VLOOKUP(I5158,units!A$2:B$1765,2,FALSE),"")</f>
        <v/>
      </c>
    </row>
    <row r="5159" spans="1:28" hidden="1" x14ac:dyDescent="0.3">
      <c r="B5159" s="9" t="str">
        <f>_xlfn.IFNA(VLOOKUP(C5159,regions!A$1:B$49,2,FALSE),"")</f>
        <v/>
      </c>
      <c r="C5159" t="s">
        <v>21147</v>
      </c>
      <c r="D5159" s="1" t="s">
        <v>11811</v>
      </c>
      <c r="G5159" t="s">
        <v>19615</v>
      </c>
      <c r="H5159" s="1" t="s">
        <v>19611</v>
      </c>
      <c r="I5159" s="1" t="s">
        <v>19612</v>
      </c>
      <c r="J5159" s="1" t="s">
        <v>19613</v>
      </c>
      <c r="K5159" s="1" t="s">
        <v>19614</v>
      </c>
      <c r="L5159" s="1" t="s">
        <v>253</v>
      </c>
      <c r="M5159" s="1" t="s">
        <v>110</v>
      </c>
      <c r="P5159" s="1" t="s">
        <v>111</v>
      </c>
      <c r="Q5159" s="1" t="s">
        <v>254</v>
      </c>
      <c r="S5159" t="str">
        <f t="shared" si="80"/>
        <v>N</v>
      </c>
      <c r="T5159" t="s">
        <v>8</v>
      </c>
      <c r="U5159" t="s">
        <v>22632</v>
      </c>
      <c r="V5159" s="4">
        <v>0</v>
      </c>
      <c r="W5159" s="4">
        <v>0</v>
      </c>
      <c r="X5159" s="4">
        <v>0</v>
      </c>
      <c r="Y5159">
        <v>8</v>
      </c>
      <c r="Z5159" s="10" t="str">
        <f>_xlfn.IFNA(IF(OR(R5159="Y",S5159="Y"),HYPERLINK(".\plots/daily_2016_smallegu_flat.png","daily flat"),HYPERLINK(VLOOKUP($AB5159,linkref!$A$2:$D$68,3,FALSE),VLOOKUP($AB5159,linkref!$A$2:$D$68,2,FALSE))),"")</f>
        <v/>
      </c>
      <c r="AA5159" s="10" t="str">
        <f>_xlfn.IFNA(IF(OR(R5159="Y",S5159="Y"),HYPERLINK(".\plots/diurnal_2016_smallegu_flat.png","diurnal flat"),HYPERLINK(VLOOKUP($AB5159,linkref!$A$2:$D$68,4,FALSE),VLOOKUP($AB5159,linkref!$A$2:$D$68,2,FALSE))),"")</f>
        <v/>
      </c>
      <c r="AB5159" t="str">
        <f>_xlfn.IFNA(VLOOKUP(I5159,units!A$2:B$1765,2,FALSE),"")</f>
        <v/>
      </c>
    </row>
    <row r="5160" spans="1:28" hidden="1" x14ac:dyDescent="0.3">
      <c r="B5160" s="9" t="str">
        <f>_xlfn.IFNA(VLOOKUP(C5160,regions!A$1:B$49,2,FALSE),"")</f>
        <v/>
      </c>
      <c r="C5160" t="s">
        <v>22400</v>
      </c>
      <c r="D5160" s="1" t="s">
        <v>19668</v>
      </c>
      <c r="G5160" t="s">
        <v>19667</v>
      </c>
      <c r="H5160" s="1" t="s">
        <v>19666</v>
      </c>
      <c r="I5160" s="1" t="s">
        <v>19669</v>
      </c>
      <c r="J5160" s="1" t="s">
        <v>19670</v>
      </c>
      <c r="K5160" s="1" t="s">
        <v>19671</v>
      </c>
      <c r="L5160" s="1" t="s">
        <v>135</v>
      </c>
      <c r="M5160" s="1" t="s">
        <v>110</v>
      </c>
      <c r="P5160" s="1" t="s">
        <v>111</v>
      </c>
      <c r="Q5160" s="1" t="s">
        <v>377</v>
      </c>
      <c r="S5160" t="str">
        <f t="shared" si="80"/>
        <v>N</v>
      </c>
      <c r="T5160" t="s">
        <v>8</v>
      </c>
      <c r="U5160" t="s">
        <v>22632</v>
      </c>
      <c r="V5160" s="4">
        <v>0</v>
      </c>
      <c r="W5160" s="4">
        <v>0</v>
      </c>
      <c r="X5160" s="4">
        <v>0</v>
      </c>
      <c r="Z5160" s="10" t="str">
        <f>_xlfn.IFNA(IF(OR(R5160="Y",S5160="Y"),HYPERLINK(".\plots/daily_2016_smallegu_flat.png","daily flat"),HYPERLINK(VLOOKUP($AB5160,linkref!$A$2:$D$68,3,FALSE),VLOOKUP($AB5160,linkref!$A$2:$D$68,2,FALSE))),"")</f>
        <v/>
      </c>
      <c r="AA5160" s="10" t="str">
        <f>_xlfn.IFNA(IF(OR(R5160="Y",S5160="Y"),HYPERLINK(".\plots/diurnal_2016_smallegu_flat.png","diurnal flat"),HYPERLINK(VLOOKUP($AB5160,linkref!$A$2:$D$68,4,FALSE),VLOOKUP($AB5160,linkref!$A$2:$D$68,2,FALSE))),"")</f>
        <v/>
      </c>
      <c r="AB5160" t="str">
        <f>_xlfn.IFNA(VLOOKUP(I5160,units!A$2:B$1765,2,FALSE),"")</f>
        <v/>
      </c>
    </row>
    <row r="5161" spans="1:28" hidden="1" x14ac:dyDescent="0.3">
      <c r="B5161" s="9" t="str">
        <f>_xlfn.IFNA(VLOOKUP(C5161,regions!A$1:B$49,2,FALSE),"")</f>
        <v/>
      </c>
      <c r="C5161" t="s">
        <v>22400</v>
      </c>
      <c r="D5161" s="1" t="s">
        <v>19668</v>
      </c>
      <c r="G5161" t="s">
        <v>19667</v>
      </c>
      <c r="H5161" s="1" t="s">
        <v>19666</v>
      </c>
      <c r="I5161" s="1" t="s">
        <v>19672</v>
      </c>
      <c r="J5161" s="1" t="s">
        <v>19673</v>
      </c>
      <c r="K5161" s="1" t="s">
        <v>19674</v>
      </c>
      <c r="L5161" s="1" t="s">
        <v>1205</v>
      </c>
      <c r="M5161" s="1" t="s">
        <v>110</v>
      </c>
      <c r="P5161" s="1" t="s">
        <v>111</v>
      </c>
      <c r="Q5161" s="1" t="s">
        <v>254</v>
      </c>
      <c r="S5161" t="str">
        <f t="shared" si="80"/>
        <v>N</v>
      </c>
      <c r="T5161" t="s">
        <v>8</v>
      </c>
      <c r="U5161" t="s">
        <v>22632</v>
      </c>
      <c r="V5161" s="4">
        <v>0</v>
      </c>
      <c r="W5161" s="4">
        <v>0</v>
      </c>
      <c r="X5161" s="4">
        <v>0</v>
      </c>
      <c r="Z5161" s="10" t="str">
        <f>_xlfn.IFNA(IF(OR(R5161="Y",S5161="Y"),HYPERLINK(".\plots/daily_2016_smallegu_flat.png","daily flat"),HYPERLINK(VLOOKUP($AB5161,linkref!$A$2:$D$68,3,FALSE),VLOOKUP($AB5161,linkref!$A$2:$D$68,2,FALSE))),"")</f>
        <v/>
      </c>
      <c r="AA5161" s="10" t="str">
        <f>_xlfn.IFNA(IF(OR(R5161="Y",S5161="Y"),HYPERLINK(".\plots/diurnal_2016_smallegu_flat.png","diurnal flat"),HYPERLINK(VLOOKUP($AB5161,linkref!$A$2:$D$68,4,FALSE),VLOOKUP($AB5161,linkref!$A$2:$D$68,2,FALSE))),"")</f>
        <v/>
      </c>
      <c r="AB5161" t="str">
        <f>_xlfn.IFNA(VLOOKUP(I5161,units!A$2:B$1765,2,FALSE),"")</f>
        <v/>
      </c>
    </row>
    <row r="5162" spans="1:28" hidden="1" x14ac:dyDescent="0.3">
      <c r="B5162" s="9" t="str">
        <f>_xlfn.IFNA(VLOOKUP(C5162,regions!A$1:B$49,2,FALSE),"")</f>
        <v/>
      </c>
      <c r="C5162" t="s">
        <v>22400</v>
      </c>
      <c r="D5162" s="1" t="s">
        <v>19668</v>
      </c>
      <c r="G5162" t="s">
        <v>19667</v>
      </c>
      <c r="H5162" s="1" t="s">
        <v>19666</v>
      </c>
      <c r="I5162" s="1" t="s">
        <v>19675</v>
      </c>
      <c r="J5162" s="1" t="s">
        <v>19676</v>
      </c>
      <c r="K5162" s="1" t="s">
        <v>19677</v>
      </c>
      <c r="L5162" s="1" t="s">
        <v>135</v>
      </c>
      <c r="M5162" s="1" t="s">
        <v>110</v>
      </c>
      <c r="P5162" s="1" t="s">
        <v>111</v>
      </c>
      <c r="Q5162" s="1" t="s">
        <v>377</v>
      </c>
      <c r="S5162" t="str">
        <f t="shared" si="80"/>
        <v>N</v>
      </c>
      <c r="T5162" t="s">
        <v>8</v>
      </c>
      <c r="U5162" t="s">
        <v>22632</v>
      </c>
      <c r="V5162" s="4">
        <v>0</v>
      </c>
      <c r="W5162" s="4">
        <v>0</v>
      </c>
      <c r="X5162" s="4">
        <v>0</v>
      </c>
      <c r="Z5162" s="10" t="str">
        <f>_xlfn.IFNA(IF(OR(R5162="Y",S5162="Y"),HYPERLINK(".\plots/daily_2016_smallegu_flat.png","daily flat"),HYPERLINK(VLOOKUP($AB5162,linkref!$A$2:$D$68,3,FALSE),VLOOKUP($AB5162,linkref!$A$2:$D$68,2,FALSE))),"")</f>
        <v/>
      </c>
      <c r="AA5162" s="10" t="str">
        <f>_xlfn.IFNA(IF(OR(R5162="Y",S5162="Y"),HYPERLINK(".\plots/diurnal_2016_smallegu_flat.png","diurnal flat"),HYPERLINK(VLOOKUP($AB5162,linkref!$A$2:$D$68,4,FALSE),VLOOKUP($AB5162,linkref!$A$2:$D$68,2,FALSE))),"")</f>
        <v/>
      </c>
      <c r="AB5162" t="str">
        <f>_xlfn.IFNA(VLOOKUP(I5162,units!A$2:B$1765,2,FALSE),"")</f>
        <v/>
      </c>
    </row>
    <row r="5163" spans="1:28" hidden="1" x14ac:dyDescent="0.3">
      <c r="B5163" s="9" t="str">
        <f>_xlfn.IFNA(VLOOKUP(C5163,regions!A$1:B$49,2,FALSE),"")</f>
        <v/>
      </c>
      <c r="C5163" t="s">
        <v>22400</v>
      </c>
      <c r="D5163" s="1" t="s">
        <v>19713</v>
      </c>
      <c r="G5163" t="s">
        <v>19712</v>
      </c>
      <c r="H5163" s="1" t="s">
        <v>19708</v>
      </c>
      <c r="I5163" s="1" t="s">
        <v>19714</v>
      </c>
      <c r="J5163" s="1" t="s">
        <v>19715</v>
      </c>
      <c r="K5163" s="1" t="s">
        <v>19716</v>
      </c>
      <c r="L5163" s="1" t="s">
        <v>135</v>
      </c>
      <c r="M5163" s="1" t="s">
        <v>110</v>
      </c>
      <c r="P5163" s="1" t="s">
        <v>111</v>
      </c>
      <c r="Q5163" s="1" t="s">
        <v>136</v>
      </c>
      <c r="S5163" t="str">
        <f t="shared" si="80"/>
        <v>N</v>
      </c>
      <c r="T5163" t="s">
        <v>8</v>
      </c>
      <c r="U5163" t="s">
        <v>22632</v>
      </c>
      <c r="V5163" s="4">
        <v>0</v>
      </c>
      <c r="W5163" s="4">
        <v>0</v>
      </c>
      <c r="X5163" s="4">
        <v>0</v>
      </c>
      <c r="Z5163" s="10" t="str">
        <f>_xlfn.IFNA(IF(OR(R5163="Y",S5163="Y"),HYPERLINK(".\plots/daily_2016_smallegu_flat.png","daily flat"),HYPERLINK(VLOOKUP($AB5163,linkref!$A$2:$D$68,3,FALSE),VLOOKUP($AB5163,linkref!$A$2:$D$68,2,FALSE))),"")</f>
        <v/>
      </c>
      <c r="AA5163" s="10" t="str">
        <f>_xlfn.IFNA(IF(OR(R5163="Y",S5163="Y"),HYPERLINK(".\plots/diurnal_2016_smallegu_flat.png","diurnal flat"),HYPERLINK(VLOOKUP($AB5163,linkref!$A$2:$D$68,4,FALSE),VLOOKUP($AB5163,linkref!$A$2:$D$68,2,FALSE))),"")</f>
        <v/>
      </c>
      <c r="AB5163" t="str">
        <f>_xlfn.IFNA(VLOOKUP(I5163,units!A$2:B$1765,2,FALSE),"")</f>
        <v/>
      </c>
    </row>
    <row r="5164" spans="1:28" x14ac:dyDescent="0.3">
      <c r="A5164" s="1" t="s">
        <v>6226</v>
      </c>
      <c r="B5164" s="9" t="str">
        <f>_xlfn.IFNA(VLOOKUP(C5164,regions!A$1:B$49,2,FALSE),"")</f>
        <v>Northwest</v>
      </c>
      <c r="C5164" t="s">
        <v>20947</v>
      </c>
      <c r="D5164" s="1" t="s">
        <v>6229</v>
      </c>
      <c r="E5164" s="1" t="s">
        <v>6227</v>
      </c>
      <c r="F5164" s="1" t="s">
        <v>6228</v>
      </c>
      <c r="G5164" t="s">
        <v>6234</v>
      </c>
      <c r="H5164" s="1" t="s">
        <v>6230</v>
      </c>
      <c r="I5164" s="1" t="s">
        <v>6231</v>
      </c>
      <c r="J5164" s="1" t="s">
        <v>6232</v>
      </c>
      <c r="K5164" s="1" t="s">
        <v>6240</v>
      </c>
      <c r="L5164" s="1" t="s">
        <v>278</v>
      </c>
      <c r="M5164" s="1" t="s">
        <v>5305</v>
      </c>
      <c r="N5164" t="s">
        <v>272</v>
      </c>
      <c r="O5164" t="s">
        <v>272</v>
      </c>
      <c r="P5164" s="1" t="s">
        <v>280</v>
      </c>
      <c r="Q5164" s="1" t="s">
        <v>15</v>
      </c>
      <c r="R5164" t="s">
        <v>8</v>
      </c>
      <c r="S5164" t="str">
        <f t="shared" si="80"/>
        <v>N</v>
      </c>
      <c r="T5164" t="s">
        <v>19</v>
      </c>
      <c r="V5164" s="12">
        <v>0</v>
      </c>
      <c r="W5164" s="12">
        <v>0</v>
      </c>
      <c r="X5164" s="12">
        <v>0</v>
      </c>
      <c r="Y5164">
        <v>432</v>
      </c>
      <c r="Z5164" s="10" t="str">
        <f>_xlfn.IFNA(IF(OR(R5164="Y",S5164="Y"),HYPERLINK(".\plots/daily_2016_smallegu_flat.png","daily flat"),HYPERLINK(VLOOKUP($AB5164,linkref!$A$2:$D$68,3,FALSE),VLOOKUP($AB5164,linkref!$A$2:$D$68,2,FALSE))),"")</f>
        <v>daily flat</v>
      </c>
      <c r="AA5164" s="10" t="str">
        <f>_xlfn.IFNA(IF(OR(R5164="Y",S5164="Y"),HYPERLINK(".\plots/diurnal_2016_smallegu_flat.png","diurnal flat"),HYPERLINK(VLOOKUP($AB5164,linkref!$A$2:$D$68,4,FALSE),VLOOKUP($AB5164,linkref!$A$2:$D$68,2,FALSE))),"")</f>
        <v>diurnal flat</v>
      </c>
      <c r="AB5164" t="str">
        <f>_xlfn.IFNA(VLOOKUP(I5164,units!A$2:B$1765,2,FALSE),"")</f>
        <v>Northwest_comp_nonpeak</v>
      </c>
    </row>
    <row r="5165" spans="1:28" x14ac:dyDescent="0.3">
      <c r="A5165" s="1" t="s">
        <v>6241</v>
      </c>
      <c r="B5165" s="9" t="str">
        <f>_xlfn.IFNA(VLOOKUP(C5165,regions!A$1:B$49,2,FALSE),"")</f>
        <v>Northwest</v>
      </c>
      <c r="C5165" t="s">
        <v>20947</v>
      </c>
      <c r="D5165" s="1" t="s">
        <v>6229</v>
      </c>
      <c r="E5165" s="1" t="s">
        <v>6227</v>
      </c>
      <c r="F5165" s="1" t="s">
        <v>6242</v>
      </c>
      <c r="G5165" t="s">
        <v>6234</v>
      </c>
      <c r="H5165" s="1" t="s">
        <v>6230</v>
      </c>
      <c r="I5165" s="1" t="s">
        <v>6243</v>
      </c>
      <c r="J5165" s="1" t="s">
        <v>6244</v>
      </c>
      <c r="K5165" s="1" t="s">
        <v>6245</v>
      </c>
      <c r="L5165" s="1" t="s">
        <v>555</v>
      </c>
      <c r="M5165" s="1" t="s">
        <v>5305</v>
      </c>
      <c r="N5165" t="s">
        <v>272</v>
      </c>
      <c r="O5165" t="s">
        <v>272</v>
      </c>
      <c r="P5165" s="1" t="s">
        <v>280</v>
      </c>
      <c r="Q5165" s="1" t="s">
        <v>15</v>
      </c>
      <c r="R5165" t="s">
        <v>8</v>
      </c>
      <c r="S5165" t="str">
        <f t="shared" si="80"/>
        <v>N</v>
      </c>
      <c r="T5165" t="s">
        <v>19</v>
      </c>
      <c r="V5165" s="12">
        <v>0</v>
      </c>
      <c r="W5165" s="12">
        <v>0</v>
      </c>
      <c r="X5165" s="12">
        <v>0</v>
      </c>
      <c r="Y5165">
        <v>8197</v>
      </c>
      <c r="Z5165" s="10" t="str">
        <f>_xlfn.IFNA(IF(OR(R5165="Y",S5165="Y"),HYPERLINK(".\plots/daily_2016_smallegu_flat.png","daily flat"),HYPERLINK(VLOOKUP($AB5165,linkref!$A$2:$D$68,3,FALSE),VLOOKUP($AB5165,linkref!$A$2:$D$68,2,FALSE))),"")</f>
        <v>daily flat</v>
      </c>
      <c r="AA5165" s="10" t="str">
        <f>_xlfn.IFNA(IF(OR(R5165="Y",S5165="Y"),HYPERLINK(".\plots/diurnal_2016_smallegu_flat.png","diurnal flat"),HYPERLINK(VLOOKUP($AB5165,linkref!$A$2:$D$68,4,FALSE),VLOOKUP($AB5165,linkref!$A$2:$D$68,2,FALSE))),"")</f>
        <v>diurnal flat</v>
      </c>
      <c r="AB5165" t="str">
        <f>_xlfn.IFNA(VLOOKUP(I5165,units!A$2:B$1765,2,FALSE),"")</f>
        <v>Northwest_comp_nonpeak</v>
      </c>
    </row>
    <row r="5166" spans="1:28" x14ac:dyDescent="0.3">
      <c r="A5166" s="1" t="s">
        <v>6241</v>
      </c>
      <c r="B5166" s="9" t="str">
        <f>_xlfn.IFNA(VLOOKUP(C5166,regions!A$1:B$49,2,FALSE),"")</f>
        <v>Northwest</v>
      </c>
      <c r="C5166" t="s">
        <v>20947</v>
      </c>
      <c r="D5166" s="1" t="s">
        <v>6229</v>
      </c>
      <c r="E5166" s="1" t="s">
        <v>6227</v>
      </c>
      <c r="F5166" s="1" t="s">
        <v>6242</v>
      </c>
      <c r="G5166" t="s">
        <v>6234</v>
      </c>
      <c r="H5166" s="1" t="s">
        <v>6230</v>
      </c>
      <c r="I5166" s="1" t="s">
        <v>6243</v>
      </c>
      <c r="J5166" s="1" t="s">
        <v>6244</v>
      </c>
      <c r="K5166" s="1" t="s">
        <v>6247</v>
      </c>
      <c r="L5166" s="1" t="s">
        <v>14</v>
      </c>
      <c r="M5166" s="1" t="s">
        <v>5305</v>
      </c>
      <c r="N5166" t="s">
        <v>272</v>
      </c>
      <c r="O5166" t="s">
        <v>272</v>
      </c>
      <c r="P5166" s="1" t="s">
        <v>280</v>
      </c>
      <c r="Q5166" s="1" t="s">
        <v>15</v>
      </c>
      <c r="R5166" t="s">
        <v>8</v>
      </c>
      <c r="S5166" t="str">
        <f t="shared" si="80"/>
        <v>N</v>
      </c>
      <c r="T5166" t="s">
        <v>19</v>
      </c>
      <c r="V5166" s="12">
        <v>0</v>
      </c>
      <c r="W5166" s="12">
        <v>0</v>
      </c>
      <c r="X5166" s="12">
        <v>0</v>
      </c>
      <c r="Y5166">
        <v>8064</v>
      </c>
      <c r="Z5166" s="10" t="str">
        <f>_xlfn.IFNA(IF(OR(R5166="Y",S5166="Y"),HYPERLINK(".\plots/daily_2016_smallegu_flat.png","daily flat"),HYPERLINK(VLOOKUP($AB5166,linkref!$A$2:$D$68,3,FALSE),VLOOKUP($AB5166,linkref!$A$2:$D$68,2,FALSE))),"")</f>
        <v>daily flat</v>
      </c>
      <c r="AA5166" s="10" t="str">
        <f>_xlfn.IFNA(IF(OR(R5166="Y",S5166="Y"),HYPERLINK(".\plots/diurnal_2016_smallegu_flat.png","diurnal flat"),HYPERLINK(VLOOKUP($AB5166,linkref!$A$2:$D$68,4,FALSE),VLOOKUP($AB5166,linkref!$A$2:$D$68,2,FALSE))),"")</f>
        <v>diurnal flat</v>
      </c>
      <c r="AB5166" t="str">
        <f>_xlfn.IFNA(VLOOKUP(I5166,units!A$2:B$1765,2,FALSE),"")</f>
        <v>Northwest_comp_nonpeak</v>
      </c>
    </row>
    <row r="5167" spans="1:28" x14ac:dyDescent="0.3">
      <c r="A5167" s="1" t="s">
        <v>6241</v>
      </c>
      <c r="B5167" s="9" t="str">
        <f>_xlfn.IFNA(VLOOKUP(C5167,regions!A$1:B$49,2,FALSE),"")</f>
        <v>Northwest</v>
      </c>
      <c r="C5167" t="s">
        <v>20947</v>
      </c>
      <c r="D5167" s="1" t="s">
        <v>6229</v>
      </c>
      <c r="E5167" s="1" t="s">
        <v>6227</v>
      </c>
      <c r="F5167" s="1" t="s">
        <v>6242</v>
      </c>
      <c r="G5167" t="s">
        <v>6234</v>
      </c>
      <c r="H5167" s="1" t="s">
        <v>6230</v>
      </c>
      <c r="I5167" s="1" t="s">
        <v>6243</v>
      </c>
      <c r="J5167" s="1" t="s">
        <v>6244</v>
      </c>
      <c r="K5167" s="1" t="s">
        <v>6248</v>
      </c>
      <c r="L5167" s="1" t="s">
        <v>542</v>
      </c>
      <c r="M5167" s="1" t="s">
        <v>5305</v>
      </c>
      <c r="N5167" t="s">
        <v>272</v>
      </c>
      <c r="O5167" t="s">
        <v>272</v>
      </c>
      <c r="P5167" s="1" t="s">
        <v>280</v>
      </c>
      <c r="Q5167" s="1" t="s">
        <v>15</v>
      </c>
      <c r="R5167" t="s">
        <v>8</v>
      </c>
      <c r="S5167" t="str">
        <f t="shared" si="80"/>
        <v>N</v>
      </c>
      <c r="T5167" t="s">
        <v>19</v>
      </c>
      <c r="V5167" s="12">
        <v>0</v>
      </c>
      <c r="W5167" s="12">
        <v>0</v>
      </c>
      <c r="X5167" s="12">
        <v>0</v>
      </c>
      <c r="Y5167">
        <v>8064</v>
      </c>
      <c r="Z5167" s="10" t="str">
        <f>_xlfn.IFNA(IF(OR(R5167="Y",S5167="Y"),HYPERLINK(".\plots/daily_2016_smallegu_flat.png","daily flat"),HYPERLINK(VLOOKUP($AB5167,linkref!$A$2:$D$68,3,FALSE),VLOOKUP($AB5167,linkref!$A$2:$D$68,2,FALSE))),"")</f>
        <v>daily flat</v>
      </c>
      <c r="AA5167" s="10" t="str">
        <f>_xlfn.IFNA(IF(OR(R5167="Y",S5167="Y"),HYPERLINK(".\plots/diurnal_2016_smallegu_flat.png","diurnal flat"),HYPERLINK(VLOOKUP($AB5167,linkref!$A$2:$D$68,4,FALSE),VLOOKUP($AB5167,linkref!$A$2:$D$68,2,FALSE))),"")</f>
        <v>diurnal flat</v>
      </c>
      <c r="AB5167" t="str">
        <f>_xlfn.IFNA(VLOOKUP(I5167,units!A$2:B$1765,2,FALSE),"")</f>
        <v>Northwest_comp_nonpeak</v>
      </c>
    </row>
    <row r="5168" spans="1:28" x14ac:dyDescent="0.3">
      <c r="A5168" s="1" t="s">
        <v>6249</v>
      </c>
      <c r="B5168" s="9" t="str">
        <f>_xlfn.IFNA(VLOOKUP(C5168,regions!A$1:B$49,2,FALSE),"")</f>
        <v>Northwest</v>
      </c>
      <c r="C5168" t="s">
        <v>20947</v>
      </c>
      <c r="D5168" s="1" t="s">
        <v>6229</v>
      </c>
      <c r="E5168" s="1" t="s">
        <v>6227</v>
      </c>
      <c r="F5168" s="1" t="s">
        <v>6250</v>
      </c>
      <c r="G5168" t="s">
        <v>6234</v>
      </c>
      <c r="H5168" s="1" t="s">
        <v>6230</v>
      </c>
      <c r="I5168" s="1" t="s">
        <v>6251</v>
      </c>
      <c r="J5168" s="1" t="s">
        <v>6252</v>
      </c>
      <c r="K5168" s="1" t="s">
        <v>6253</v>
      </c>
      <c r="L5168" s="1" t="s">
        <v>611</v>
      </c>
      <c r="M5168" s="1" t="s">
        <v>5305</v>
      </c>
      <c r="N5168" t="s">
        <v>272</v>
      </c>
      <c r="O5168" t="s">
        <v>272</v>
      </c>
      <c r="P5168" s="1" t="s">
        <v>280</v>
      </c>
      <c r="Q5168" s="1" t="s">
        <v>5085</v>
      </c>
      <c r="R5168" t="s">
        <v>8</v>
      </c>
      <c r="S5168" t="str">
        <f t="shared" si="80"/>
        <v>N</v>
      </c>
      <c r="T5168" t="s">
        <v>19</v>
      </c>
      <c r="V5168" s="12">
        <v>0</v>
      </c>
      <c r="W5168" s="12">
        <v>0</v>
      </c>
      <c r="X5168" s="12">
        <v>0</v>
      </c>
      <c r="Y5168">
        <v>8232</v>
      </c>
      <c r="Z5168" s="10" t="str">
        <f>_xlfn.IFNA(IF(OR(R5168="Y",S5168="Y"),HYPERLINK(".\plots/daily_2016_smallegu_flat.png","daily flat"),HYPERLINK(VLOOKUP($AB5168,linkref!$A$2:$D$68,3,FALSE),VLOOKUP($AB5168,linkref!$A$2:$D$68,2,FALSE))),"")</f>
        <v>daily flat</v>
      </c>
      <c r="AA5168" s="10" t="str">
        <f>_xlfn.IFNA(IF(OR(R5168="Y",S5168="Y"),HYPERLINK(".\plots/diurnal_2016_smallegu_flat.png","diurnal flat"),HYPERLINK(VLOOKUP($AB5168,linkref!$A$2:$D$68,4,FALSE),VLOOKUP($AB5168,linkref!$A$2:$D$68,2,FALSE))),"")</f>
        <v>diurnal flat</v>
      </c>
      <c r="AB5168" t="str">
        <f>_xlfn.IFNA(VLOOKUP(I5168,units!A$2:B$1765,2,FALSE),"")</f>
        <v>Northwest_comp_nonpeak</v>
      </c>
    </row>
    <row r="5169" spans="1:28" x14ac:dyDescent="0.3">
      <c r="A5169" s="1" t="s">
        <v>6255</v>
      </c>
      <c r="B5169" s="9" t="str">
        <f>_xlfn.IFNA(VLOOKUP(C5169,regions!A$1:B$49,2,FALSE),"")</f>
        <v>Northwest</v>
      </c>
      <c r="C5169" t="s">
        <v>20947</v>
      </c>
      <c r="D5169" s="1" t="s">
        <v>6229</v>
      </c>
      <c r="E5169" s="1" t="s">
        <v>6227</v>
      </c>
      <c r="F5169" s="1" t="s">
        <v>6256</v>
      </c>
      <c r="G5169" t="s">
        <v>6234</v>
      </c>
      <c r="H5169" s="1" t="s">
        <v>6230</v>
      </c>
      <c r="I5169" s="1" t="s">
        <v>6257</v>
      </c>
      <c r="J5169" s="1" t="s">
        <v>6258</v>
      </c>
      <c r="K5169" s="1" t="s">
        <v>6260</v>
      </c>
      <c r="L5169" s="1" t="s">
        <v>611</v>
      </c>
      <c r="M5169" s="1" t="s">
        <v>5305</v>
      </c>
      <c r="N5169" t="s">
        <v>272</v>
      </c>
      <c r="O5169" t="s">
        <v>272</v>
      </c>
      <c r="P5169" s="1" t="s">
        <v>280</v>
      </c>
      <c r="Q5169" s="1" t="s">
        <v>5085</v>
      </c>
      <c r="R5169" t="s">
        <v>8</v>
      </c>
      <c r="S5169" t="str">
        <f t="shared" si="80"/>
        <v>N</v>
      </c>
      <c r="T5169" t="s">
        <v>19</v>
      </c>
      <c r="V5169" s="12">
        <v>0</v>
      </c>
      <c r="W5169" s="12">
        <v>0</v>
      </c>
      <c r="X5169" s="12">
        <v>0</v>
      </c>
      <c r="Y5169">
        <v>8568</v>
      </c>
      <c r="Z5169" s="10" t="str">
        <f>_xlfn.IFNA(IF(OR(R5169="Y",S5169="Y"),HYPERLINK(".\plots/daily_2016_smallegu_flat.png","daily flat"),HYPERLINK(VLOOKUP($AB5169,linkref!$A$2:$D$68,3,FALSE),VLOOKUP($AB5169,linkref!$A$2:$D$68,2,FALSE))),"")</f>
        <v>daily flat</v>
      </c>
      <c r="AA5169" s="10" t="str">
        <f>_xlfn.IFNA(IF(OR(R5169="Y",S5169="Y"),HYPERLINK(".\plots/diurnal_2016_smallegu_flat.png","diurnal flat"),HYPERLINK(VLOOKUP($AB5169,linkref!$A$2:$D$68,4,FALSE),VLOOKUP($AB5169,linkref!$A$2:$D$68,2,FALSE))),"")</f>
        <v>diurnal flat</v>
      </c>
      <c r="AB5169" t="str">
        <f>_xlfn.IFNA(VLOOKUP(I5169,units!A$2:B$1765,2,FALSE),"")</f>
        <v>Northwest_comp_nonpeak</v>
      </c>
    </row>
    <row r="5170" spans="1:28" x14ac:dyDescent="0.3">
      <c r="A5170" s="1" t="s">
        <v>6311</v>
      </c>
      <c r="B5170" s="9" t="str">
        <f>_xlfn.IFNA(VLOOKUP(C5170,regions!A$1:B$49,2,FALSE),"")</f>
        <v>SESARM</v>
      </c>
      <c r="C5170" t="s">
        <v>20907</v>
      </c>
      <c r="D5170" s="1" t="s">
        <v>4601</v>
      </c>
      <c r="E5170" s="1" t="s">
        <v>6312</v>
      </c>
      <c r="F5170" s="1" t="s">
        <v>1998</v>
      </c>
      <c r="G5170" t="s">
        <v>6318</v>
      </c>
      <c r="H5170" s="1" t="s">
        <v>6313</v>
      </c>
      <c r="I5170" s="1" t="s">
        <v>6314</v>
      </c>
      <c r="J5170" s="1" t="s">
        <v>6315</v>
      </c>
      <c r="K5170" s="1" t="s">
        <v>6320</v>
      </c>
      <c r="L5170" s="1" t="s">
        <v>86</v>
      </c>
      <c r="M5170" s="1" t="s">
        <v>2277</v>
      </c>
      <c r="N5170" t="s">
        <v>115</v>
      </c>
      <c r="O5170" t="s">
        <v>115</v>
      </c>
      <c r="P5170" s="1" t="s">
        <v>111</v>
      </c>
      <c r="Q5170" s="1" t="s">
        <v>15</v>
      </c>
      <c r="R5170" t="s">
        <v>8</v>
      </c>
      <c r="S5170" t="str">
        <f t="shared" si="80"/>
        <v>N</v>
      </c>
      <c r="T5170" t="s">
        <v>19</v>
      </c>
      <c r="V5170" s="12">
        <v>0</v>
      </c>
      <c r="W5170" s="12">
        <v>0</v>
      </c>
      <c r="X5170" s="12">
        <v>0</v>
      </c>
      <c r="Y5170">
        <v>5908</v>
      </c>
      <c r="Z5170" s="10" t="str">
        <f>_xlfn.IFNA(IF(OR(R5170="Y",S5170="Y"),HYPERLINK(".\plots/daily_2016_smallegu_flat.png","daily flat"),HYPERLINK(VLOOKUP($AB5170,linkref!$A$2:$D$68,3,FALSE),VLOOKUP($AB5170,linkref!$A$2:$D$68,2,FALSE))),"")</f>
        <v>daily flat</v>
      </c>
      <c r="AA5170" s="10" t="str">
        <f>_xlfn.IFNA(IF(OR(R5170="Y",S5170="Y"),HYPERLINK(".\plots/diurnal_2016_smallegu_flat.png","diurnal flat"),HYPERLINK(VLOOKUP($AB5170,linkref!$A$2:$D$68,4,FALSE),VLOOKUP($AB5170,linkref!$A$2:$D$68,2,FALSE))),"")</f>
        <v>diurnal flat</v>
      </c>
      <c r="AB5170" t="str">
        <f>_xlfn.IFNA(VLOOKUP(I5170,units!A$2:B$1765,2,FALSE),"")</f>
        <v>SESARM_comp_nonpeak</v>
      </c>
    </row>
    <row r="5171" spans="1:28" x14ac:dyDescent="0.3">
      <c r="A5171" s="1" t="s">
        <v>6322</v>
      </c>
      <c r="B5171" s="9" t="str">
        <f>_xlfn.IFNA(VLOOKUP(C5171,regions!A$1:B$49,2,FALSE),"")</f>
        <v>SESARM</v>
      </c>
      <c r="C5171" t="s">
        <v>20907</v>
      </c>
      <c r="D5171" s="1" t="s">
        <v>4601</v>
      </c>
      <c r="E5171" s="1" t="s">
        <v>6312</v>
      </c>
      <c r="F5171" s="1" t="s">
        <v>3531</v>
      </c>
      <c r="G5171" t="s">
        <v>6318</v>
      </c>
      <c r="H5171" s="1" t="s">
        <v>6313</v>
      </c>
      <c r="I5171" s="1" t="s">
        <v>6323</v>
      </c>
      <c r="J5171" s="1" t="s">
        <v>6324</v>
      </c>
      <c r="K5171" s="1" t="s">
        <v>6327</v>
      </c>
      <c r="L5171" s="1" t="s">
        <v>86</v>
      </c>
      <c r="M5171" s="1" t="s">
        <v>2277</v>
      </c>
      <c r="N5171" t="s">
        <v>115</v>
      </c>
      <c r="O5171" t="s">
        <v>115</v>
      </c>
      <c r="P5171" s="1" t="s">
        <v>111</v>
      </c>
      <c r="Q5171" s="1" t="s">
        <v>15</v>
      </c>
      <c r="R5171" t="s">
        <v>8</v>
      </c>
      <c r="S5171" t="str">
        <f t="shared" si="80"/>
        <v>N</v>
      </c>
      <c r="T5171" t="s">
        <v>19</v>
      </c>
      <c r="V5171" s="12">
        <v>0</v>
      </c>
      <c r="W5171" s="12">
        <v>0</v>
      </c>
      <c r="X5171" s="12">
        <v>0</v>
      </c>
      <c r="Y5171">
        <v>6182</v>
      </c>
      <c r="Z5171" s="10" t="str">
        <f>_xlfn.IFNA(IF(OR(R5171="Y",S5171="Y"),HYPERLINK(".\plots/daily_2016_smallegu_flat.png","daily flat"),HYPERLINK(VLOOKUP($AB5171,linkref!$A$2:$D$68,3,FALSE),VLOOKUP($AB5171,linkref!$A$2:$D$68,2,FALSE))),"")</f>
        <v>daily flat</v>
      </c>
      <c r="AA5171" s="10" t="str">
        <f>_xlfn.IFNA(IF(OR(R5171="Y",S5171="Y"),HYPERLINK(".\plots/diurnal_2016_smallegu_flat.png","diurnal flat"),HYPERLINK(VLOOKUP($AB5171,linkref!$A$2:$D$68,4,FALSE),VLOOKUP($AB5171,linkref!$A$2:$D$68,2,FALSE))),"")</f>
        <v>diurnal flat</v>
      </c>
      <c r="AB5171" t="str">
        <f>_xlfn.IFNA(VLOOKUP(I5171,units!A$2:B$1765,2,FALSE),"")</f>
        <v>SESARM_comp_nonpeak</v>
      </c>
    </row>
    <row r="5172" spans="1:28" x14ac:dyDescent="0.3">
      <c r="A5172" s="1" t="s">
        <v>6329</v>
      </c>
      <c r="B5172" s="9" t="str">
        <f>_xlfn.IFNA(VLOOKUP(C5172,regions!A$1:B$49,2,FALSE),"")</f>
        <v>SESARM</v>
      </c>
      <c r="C5172" t="s">
        <v>20907</v>
      </c>
      <c r="D5172" s="1" t="s">
        <v>4601</v>
      </c>
      <c r="E5172" s="1" t="s">
        <v>6312</v>
      </c>
      <c r="F5172" s="1" t="s">
        <v>3536</v>
      </c>
      <c r="G5172" t="s">
        <v>6318</v>
      </c>
      <c r="H5172" s="1" t="s">
        <v>6313</v>
      </c>
      <c r="I5172" s="1" t="s">
        <v>6330</v>
      </c>
      <c r="J5172" s="1" t="s">
        <v>6331</v>
      </c>
      <c r="K5172" s="1" t="s">
        <v>6333</v>
      </c>
      <c r="L5172" s="1" t="s">
        <v>86</v>
      </c>
      <c r="M5172" s="1" t="s">
        <v>2277</v>
      </c>
      <c r="N5172" t="s">
        <v>115</v>
      </c>
      <c r="O5172" t="s">
        <v>115</v>
      </c>
      <c r="P5172" s="1" t="s">
        <v>111</v>
      </c>
      <c r="Q5172" s="1" t="s">
        <v>15</v>
      </c>
      <c r="R5172" t="s">
        <v>8</v>
      </c>
      <c r="S5172" t="str">
        <f t="shared" si="80"/>
        <v>N</v>
      </c>
      <c r="T5172" t="s">
        <v>19</v>
      </c>
      <c r="V5172" s="12">
        <v>0</v>
      </c>
      <c r="W5172" s="12">
        <v>0</v>
      </c>
      <c r="X5172" s="12">
        <v>0</v>
      </c>
      <c r="Y5172">
        <v>7189</v>
      </c>
      <c r="Z5172" s="10" t="str">
        <f>_xlfn.IFNA(IF(OR(R5172="Y",S5172="Y"),HYPERLINK(".\plots/daily_2016_smallegu_flat.png","daily flat"),HYPERLINK(VLOOKUP($AB5172,linkref!$A$2:$D$68,3,FALSE),VLOOKUP($AB5172,linkref!$A$2:$D$68,2,FALSE))),"")</f>
        <v>daily flat</v>
      </c>
      <c r="AA5172" s="10" t="str">
        <f>_xlfn.IFNA(IF(OR(R5172="Y",S5172="Y"),HYPERLINK(".\plots/diurnal_2016_smallegu_flat.png","diurnal flat"),HYPERLINK(VLOOKUP($AB5172,linkref!$A$2:$D$68,4,FALSE),VLOOKUP($AB5172,linkref!$A$2:$D$68,2,FALSE))),"")</f>
        <v>diurnal flat</v>
      </c>
      <c r="AB5172" t="str">
        <f>_xlfn.IFNA(VLOOKUP(I5172,units!A$2:B$1765,2,FALSE),"")</f>
        <v>SESARM_comp_nonpeak</v>
      </c>
    </row>
    <row r="5173" spans="1:28" hidden="1" x14ac:dyDescent="0.3">
      <c r="B5173" s="9" t="str">
        <f>_xlfn.IFNA(VLOOKUP(C5173,regions!A$1:B$49,2,FALSE),"")</f>
        <v/>
      </c>
      <c r="C5173" t="s">
        <v>20966</v>
      </c>
      <c r="D5173" s="1" t="s">
        <v>11776</v>
      </c>
      <c r="G5173" t="s">
        <v>12954</v>
      </c>
      <c r="H5173" s="1" t="s">
        <v>12953</v>
      </c>
      <c r="I5173" s="1" t="s">
        <v>20227</v>
      </c>
      <c r="J5173" s="1" t="s">
        <v>20228</v>
      </c>
      <c r="K5173" s="1" t="s">
        <v>20229</v>
      </c>
      <c r="L5173" s="1" t="s">
        <v>522</v>
      </c>
      <c r="M5173" s="1" t="s">
        <v>110</v>
      </c>
      <c r="P5173" s="1" t="s">
        <v>1855</v>
      </c>
      <c r="Q5173" s="1" t="s">
        <v>254</v>
      </c>
      <c r="S5173" t="str">
        <f t="shared" si="80"/>
        <v>N</v>
      </c>
      <c r="T5173" t="s">
        <v>8</v>
      </c>
      <c r="U5173" t="s">
        <v>22632</v>
      </c>
      <c r="V5173" s="4">
        <v>0</v>
      </c>
      <c r="W5173" s="4">
        <v>0</v>
      </c>
      <c r="X5173" s="4">
        <v>0</v>
      </c>
      <c r="Z5173" s="10" t="str">
        <f>_xlfn.IFNA(IF(OR(R5173="Y",S5173="Y"),HYPERLINK(".\plots/daily_2016_smallegu_flat.png","daily flat"),HYPERLINK(VLOOKUP($AB5173,linkref!$A$2:$D$68,3,FALSE),VLOOKUP($AB5173,linkref!$A$2:$D$68,2,FALSE))),"")</f>
        <v/>
      </c>
      <c r="AA5173" s="10" t="str">
        <f>_xlfn.IFNA(IF(OR(R5173="Y",S5173="Y"),HYPERLINK(".\plots/diurnal_2016_smallegu_flat.png","diurnal flat"),HYPERLINK(VLOOKUP($AB5173,linkref!$A$2:$D$68,4,FALSE),VLOOKUP($AB5173,linkref!$A$2:$D$68,2,FALSE))),"")</f>
        <v/>
      </c>
      <c r="AB5173" t="str">
        <f>_xlfn.IFNA(VLOOKUP(I5173,units!A$2:B$1765,2,FALSE),"")</f>
        <v/>
      </c>
    </row>
    <row r="5174" spans="1:28" x14ac:dyDescent="0.3">
      <c r="A5174" s="1" t="s">
        <v>6842</v>
      </c>
      <c r="B5174" s="9" t="str">
        <f>_xlfn.IFNA(VLOOKUP(C5174,regions!A$1:B$49,2,FALSE),"")</f>
        <v>SESARM</v>
      </c>
      <c r="C5174" t="s">
        <v>20913</v>
      </c>
      <c r="D5174" s="1" t="s">
        <v>6845</v>
      </c>
      <c r="E5174" s="1" t="s">
        <v>6843</v>
      </c>
      <c r="F5174" s="1" t="s">
        <v>6844</v>
      </c>
      <c r="G5174" t="s">
        <v>6850</v>
      </c>
      <c r="H5174" s="1" t="s">
        <v>6846</v>
      </c>
      <c r="I5174" s="1" t="s">
        <v>6847</v>
      </c>
      <c r="J5174" s="1" t="s">
        <v>6848</v>
      </c>
      <c r="K5174" s="1" t="s">
        <v>6849</v>
      </c>
      <c r="L5174" s="1" t="s">
        <v>125</v>
      </c>
      <c r="M5174" s="1" t="s">
        <v>110</v>
      </c>
      <c r="N5174" t="s">
        <v>102</v>
      </c>
      <c r="O5174" t="s">
        <v>9</v>
      </c>
      <c r="P5174" s="1" t="s">
        <v>111</v>
      </c>
      <c r="Q5174" s="1" t="s">
        <v>15</v>
      </c>
      <c r="R5174" t="s">
        <v>19</v>
      </c>
      <c r="S5174" t="str">
        <f t="shared" si="80"/>
        <v>N</v>
      </c>
      <c r="T5174" t="s">
        <v>19</v>
      </c>
      <c r="U5174" t="s">
        <v>112</v>
      </c>
      <c r="V5174" s="12">
        <v>0</v>
      </c>
      <c r="W5174" s="12">
        <v>0</v>
      </c>
      <c r="X5174" s="12">
        <v>0</v>
      </c>
      <c r="Y5174">
        <v>7392</v>
      </c>
      <c r="Z5174" s="10" t="str">
        <f>_xlfn.IFNA(IF(OR(R5174="Y",S5174="Y"),HYPERLINK(".\plots/daily_2016_smallegu_flat.png","daily flat"),HYPERLINK(VLOOKUP($AB5174,linkref!$A$2:$D$68,3,FALSE),VLOOKUP($AB5174,linkref!$A$2:$D$68,2,FALSE))),"")</f>
        <v>SESARM Gas Peaking</v>
      </c>
      <c r="AA5174" s="10" t="str">
        <f>_xlfn.IFNA(IF(OR(R5174="Y",S5174="Y"),HYPERLINK(".\plots/diurnal_2016_smallegu_flat.png","diurnal flat"),HYPERLINK(VLOOKUP($AB5174,linkref!$A$2:$D$68,4,FALSE),VLOOKUP($AB5174,linkref!$A$2:$D$68,2,FALSE))),"")</f>
        <v>SESARM Gas Peaking</v>
      </c>
      <c r="AB5174" t="str">
        <f>_xlfn.IFNA(VLOOKUP(I5174,units!A$2:B$1765,2,FALSE),"")</f>
        <v>SESARM_gas_peak</v>
      </c>
    </row>
    <row r="5175" spans="1:28" x14ac:dyDescent="0.3">
      <c r="A5175" s="1" t="s">
        <v>6948</v>
      </c>
      <c r="B5175" s="9" t="str">
        <f>_xlfn.IFNA(VLOOKUP(C5175,regions!A$1:B$49,2,FALSE),"")</f>
        <v>MANE-VU</v>
      </c>
      <c r="C5175" t="s">
        <v>20916</v>
      </c>
      <c r="D5175" s="1" t="s">
        <v>6951</v>
      </c>
      <c r="E5175" s="1" t="s">
        <v>6949</v>
      </c>
      <c r="F5175" s="1" t="s">
        <v>6950</v>
      </c>
      <c r="G5175" t="s">
        <v>6956</v>
      </c>
      <c r="H5175" s="1" t="s">
        <v>6952</v>
      </c>
      <c r="I5175" s="1" t="s">
        <v>6953</v>
      </c>
      <c r="J5175" s="1" t="s">
        <v>6954</v>
      </c>
      <c r="K5175" s="1" t="s">
        <v>6955</v>
      </c>
      <c r="L5175" s="1" t="s">
        <v>229</v>
      </c>
      <c r="M5175" s="1" t="s">
        <v>110</v>
      </c>
      <c r="N5175" t="s">
        <v>128</v>
      </c>
      <c r="O5175" t="s">
        <v>9</v>
      </c>
      <c r="P5175" s="1" t="s">
        <v>111</v>
      </c>
      <c r="Q5175" s="1" t="s">
        <v>136</v>
      </c>
      <c r="R5175" t="s">
        <v>19</v>
      </c>
      <c r="S5175" t="str">
        <f t="shared" si="80"/>
        <v>N</v>
      </c>
      <c r="T5175" t="s">
        <v>19</v>
      </c>
      <c r="U5175" t="s">
        <v>112</v>
      </c>
      <c r="V5175" s="12">
        <v>0</v>
      </c>
      <c r="W5175" s="12">
        <v>0</v>
      </c>
      <c r="X5175" s="12">
        <v>0</v>
      </c>
      <c r="Z5175" s="10" t="str">
        <f>_xlfn.IFNA(IF(OR(R5175="Y",S5175="Y"),HYPERLINK(".\plots/daily_2016_smallegu_flat.png","daily flat"),HYPERLINK(VLOOKUP($AB5175,linkref!$A$2:$D$68,3,FALSE),VLOOKUP($AB5175,linkref!$A$2:$D$68,2,FALSE))),"")</f>
        <v>MANE-VU Gas Peaking</v>
      </c>
      <c r="AA5175" s="10" t="str">
        <f>_xlfn.IFNA(IF(OR(R5175="Y",S5175="Y"),HYPERLINK(".\plots/diurnal_2016_smallegu_flat.png","diurnal flat"),HYPERLINK(VLOOKUP($AB5175,linkref!$A$2:$D$68,4,FALSE),VLOOKUP($AB5175,linkref!$A$2:$D$68,2,FALSE))),"")</f>
        <v>MANE-VU Gas Peaking</v>
      </c>
      <c r="AB5175" t="str">
        <f>_xlfn.IFNA(VLOOKUP(I5175,units!A$2:B$1765,2,FALSE),"")</f>
        <v>MANE-VU_gas_peak</v>
      </c>
    </row>
    <row r="5176" spans="1:28" x14ac:dyDescent="0.3">
      <c r="A5176" s="1" t="s">
        <v>6957</v>
      </c>
      <c r="B5176" s="9" t="str">
        <f>_xlfn.IFNA(VLOOKUP(C5176,regions!A$1:B$49,2,FALSE),"")</f>
        <v>MANE-VU</v>
      </c>
      <c r="C5176" t="s">
        <v>20916</v>
      </c>
      <c r="D5176" s="1" t="s">
        <v>6951</v>
      </c>
      <c r="E5176" s="1" t="s">
        <v>6949</v>
      </c>
      <c r="F5176" s="1" t="s">
        <v>6958</v>
      </c>
      <c r="G5176" t="s">
        <v>6956</v>
      </c>
      <c r="H5176" s="1" t="s">
        <v>6952</v>
      </c>
      <c r="I5176" s="1" t="s">
        <v>6959</v>
      </c>
      <c r="J5176" s="1" t="s">
        <v>6960</v>
      </c>
      <c r="K5176" s="1" t="s">
        <v>6961</v>
      </c>
      <c r="L5176" s="1" t="s">
        <v>229</v>
      </c>
      <c r="M5176" s="1" t="s">
        <v>110</v>
      </c>
      <c r="N5176" t="s">
        <v>128</v>
      </c>
      <c r="O5176" t="s">
        <v>9</v>
      </c>
      <c r="P5176" s="1" t="s">
        <v>111</v>
      </c>
      <c r="Q5176" s="1" t="s">
        <v>136</v>
      </c>
      <c r="R5176" t="s">
        <v>19</v>
      </c>
      <c r="S5176" t="str">
        <f t="shared" si="80"/>
        <v>N</v>
      </c>
      <c r="T5176" t="s">
        <v>19</v>
      </c>
      <c r="U5176" t="s">
        <v>112</v>
      </c>
      <c r="V5176" s="12">
        <v>0</v>
      </c>
      <c r="W5176" s="12">
        <v>0</v>
      </c>
      <c r="X5176" s="12">
        <v>0</v>
      </c>
      <c r="Z5176" s="10" t="str">
        <f>_xlfn.IFNA(IF(OR(R5176="Y",S5176="Y"),HYPERLINK(".\plots/daily_2016_smallegu_flat.png","daily flat"),HYPERLINK(VLOOKUP($AB5176,linkref!$A$2:$D$68,3,FALSE),VLOOKUP($AB5176,linkref!$A$2:$D$68,2,FALSE))),"")</f>
        <v>MANE-VU Gas Peaking</v>
      </c>
      <c r="AA5176" s="10" t="str">
        <f>_xlfn.IFNA(IF(OR(R5176="Y",S5176="Y"),HYPERLINK(".\plots/diurnal_2016_smallegu_flat.png","diurnal flat"),HYPERLINK(VLOOKUP($AB5176,linkref!$A$2:$D$68,4,FALSE),VLOOKUP($AB5176,linkref!$A$2:$D$68,2,FALSE))),"")</f>
        <v>MANE-VU Gas Peaking</v>
      </c>
      <c r="AB5176" t="str">
        <f>_xlfn.IFNA(VLOOKUP(I5176,units!A$2:B$1765,2,FALSE),"")</f>
        <v>MANE-VU_gas_peak</v>
      </c>
    </row>
    <row r="5177" spans="1:28" x14ac:dyDescent="0.3">
      <c r="A5177" s="1" t="s">
        <v>7123</v>
      </c>
      <c r="B5177" s="9" t="str">
        <f>_xlfn.IFNA(VLOOKUP(C5177,regions!A$1:B$49,2,FALSE),"")</f>
        <v>MANE-VU</v>
      </c>
      <c r="C5177" t="s">
        <v>20918</v>
      </c>
      <c r="D5177" s="1" t="s">
        <v>1821</v>
      </c>
      <c r="E5177" s="1" t="s">
        <v>7115</v>
      </c>
      <c r="F5177" s="1" t="s">
        <v>40</v>
      </c>
      <c r="G5177" t="s">
        <v>7120</v>
      </c>
      <c r="H5177" s="1" t="s">
        <v>7116</v>
      </c>
      <c r="I5177" s="1" t="s">
        <v>7124</v>
      </c>
      <c r="J5177" s="1" t="s">
        <v>7125</v>
      </c>
      <c r="K5177" s="1" t="s">
        <v>7126</v>
      </c>
      <c r="L5177" s="1" t="s">
        <v>386</v>
      </c>
      <c r="M5177" s="1" t="s">
        <v>225</v>
      </c>
      <c r="N5177" t="s">
        <v>128</v>
      </c>
      <c r="O5177" t="s">
        <v>219</v>
      </c>
      <c r="P5177" s="1" t="s">
        <v>226</v>
      </c>
      <c r="Q5177" s="1" t="s">
        <v>136</v>
      </c>
      <c r="R5177" t="s">
        <v>8</v>
      </c>
      <c r="S5177" t="str">
        <f t="shared" si="80"/>
        <v>N</v>
      </c>
      <c r="T5177" t="s">
        <v>19</v>
      </c>
      <c r="V5177" s="12">
        <v>0</v>
      </c>
      <c r="W5177" s="12">
        <v>0</v>
      </c>
      <c r="X5177" s="12">
        <v>0</v>
      </c>
      <c r="Y5177">
        <v>2080</v>
      </c>
      <c r="Z5177" s="10" t="str">
        <f>_xlfn.IFNA(IF(OR(R5177="Y",S5177="Y"),HYPERLINK(".\plots/daily_2016_smallegu_flat.png","daily flat"),HYPERLINK(VLOOKUP($AB5177,linkref!$A$2:$D$68,3,FALSE),VLOOKUP($AB5177,linkref!$A$2:$D$68,2,FALSE))),"")</f>
        <v>daily flat</v>
      </c>
      <c r="AA5177" s="10" t="str">
        <f>_xlfn.IFNA(IF(OR(R5177="Y",S5177="Y"),HYPERLINK(".\plots/diurnal_2016_smallegu_flat.png","diurnal flat"),HYPERLINK(VLOOKUP($AB5177,linkref!$A$2:$D$68,4,FALSE),VLOOKUP($AB5177,linkref!$A$2:$D$68,2,FALSE))),"")</f>
        <v>diurnal flat</v>
      </c>
      <c r="AB5177" t="str">
        <f>_xlfn.IFNA(VLOOKUP(I5177,units!A$2:B$1765,2,FALSE),"")</f>
        <v>MANE-VU_gas_nonpeak</v>
      </c>
    </row>
    <row r="5178" spans="1:28" x14ac:dyDescent="0.3">
      <c r="A5178" s="1" t="s">
        <v>7123</v>
      </c>
      <c r="B5178" s="9" t="str">
        <f>_xlfn.IFNA(VLOOKUP(C5178,regions!A$1:B$49,2,FALSE),"")</f>
        <v>MANE-VU</v>
      </c>
      <c r="C5178" t="s">
        <v>20918</v>
      </c>
      <c r="D5178" s="1" t="s">
        <v>1821</v>
      </c>
      <c r="E5178" s="1" t="s">
        <v>7115</v>
      </c>
      <c r="F5178" s="1" t="s">
        <v>40</v>
      </c>
      <c r="G5178" t="s">
        <v>7120</v>
      </c>
      <c r="H5178" s="1" t="s">
        <v>7116</v>
      </c>
      <c r="I5178" s="1" t="s">
        <v>7124</v>
      </c>
      <c r="J5178" s="1" t="s">
        <v>7125</v>
      </c>
      <c r="K5178" s="1" t="s">
        <v>7128</v>
      </c>
      <c r="L5178" s="1" t="s">
        <v>1923</v>
      </c>
      <c r="M5178" s="1" t="s">
        <v>225</v>
      </c>
      <c r="N5178" t="s">
        <v>128</v>
      </c>
      <c r="O5178" t="s">
        <v>219</v>
      </c>
      <c r="P5178" s="1" t="s">
        <v>226</v>
      </c>
      <c r="Q5178" s="1" t="s">
        <v>136</v>
      </c>
      <c r="R5178" t="s">
        <v>8</v>
      </c>
      <c r="S5178" t="str">
        <f t="shared" si="80"/>
        <v>N</v>
      </c>
      <c r="T5178" t="s">
        <v>19</v>
      </c>
      <c r="V5178" s="12">
        <v>0</v>
      </c>
      <c r="W5178" s="12">
        <v>7.7499999999999999E-3</v>
      </c>
      <c r="X5178" s="12">
        <v>0</v>
      </c>
      <c r="Y5178">
        <v>2080</v>
      </c>
      <c r="Z5178" s="10" t="str">
        <f>_xlfn.IFNA(IF(OR(R5178="Y",S5178="Y"),HYPERLINK(".\plots/daily_2016_smallegu_flat.png","daily flat"),HYPERLINK(VLOOKUP($AB5178,linkref!$A$2:$D$68,3,FALSE),VLOOKUP($AB5178,linkref!$A$2:$D$68,2,FALSE))),"")</f>
        <v>daily flat</v>
      </c>
      <c r="AA5178" s="10" t="str">
        <f>_xlfn.IFNA(IF(OR(R5178="Y",S5178="Y"),HYPERLINK(".\plots/diurnal_2016_smallegu_flat.png","diurnal flat"),HYPERLINK(VLOOKUP($AB5178,linkref!$A$2:$D$68,4,FALSE),VLOOKUP($AB5178,linkref!$A$2:$D$68,2,FALSE))),"")</f>
        <v>diurnal flat</v>
      </c>
      <c r="AB5178" t="str">
        <f>_xlfn.IFNA(VLOOKUP(I5178,units!A$2:B$1765,2,FALSE),"")</f>
        <v>MANE-VU_gas_nonpeak</v>
      </c>
    </row>
    <row r="5179" spans="1:28" x14ac:dyDescent="0.3">
      <c r="A5179" s="1" t="s">
        <v>7484</v>
      </c>
      <c r="B5179" s="9" t="str">
        <f>_xlfn.IFNA(VLOOKUP(C5179,regions!A$1:B$49,2,FALSE),"")</f>
        <v>South</v>
      </c>
      <c r="C5179" t="s">
        <v>20924</v>
      </c>
      <c r="D5179" s="1" t="s">
        <v>7477</v>
      </c>
      <c r="E5179" s="1" t="s">
        <v>7476</v>
      </c>
      <c r="F5179" s="1" t="s">
        <v>40</v>
      </c>
      <c r="G5179" t="s">
        <v>7483</v>
      </c>
      <c r="H5179" s="1" t="s">
        <v>7478</v>
      </c>
      <c r="I5179" s="1" t="s">
        <v>7485</v>
      </c>
      <c r="J5179" s="1" t="s">
        <v>7486</v>
      </c>
      <c r="K5179" s="1" t="s">
        <v>7487</v>
      </c>
      <c r="L5179" s="1" t="s">
        <v>7482</v>
      </c>
      <c r="M5179" s="1" t="s">
        <v>110</v>
      </c>
      <c r="N5179" t="s">
        <v>128</v>
      </c>
      <c r="O5179" t="s">
        <v>9</v>
      </c>
      <c r="P5179" s="1" t="s">
        <v>111</v>
      </c>
      <c r="Q5179" s="1" t="s">
        <v>254</v>
      </c>
      <c r="R5179" t="s">
        <v>19</v>
      </c>
      <c r="S5179" t="str">
        <f t="shared" si="80"/>
        <v>N</v>
      </c>
      <c r="T5179" t="s">
        <v>19</v>
      </c>
      <c r="U5179" t="s">
        <v>112</v>
      </c>
      <c r="V5179" s="12">
        <v>0</v>
      </c>
      <c r="W5179" s="12">
        <v>0</v>
      </c>
      <c r="X5179" s="12">
        <v>0</v>
      </c>
      <c r="Y5179">
        <v>1</v>
      </c>
      <c r="Z5179" s="10" t="str">
        <f>_xlfn.IFNA(IF(OR(R5179="Y",S5179="Y"),HYPERLINK(".\plots/daily_2016_smallegu_flat.png","daily flat"),HYPERLINK(VLOOKUP($AB5179,linkref!$A$2:$D$68,3,FALSE),VLOOKUP($AB5179,linkref!$A$2:$D$68,2,FALSE))),"")</f>
        <v>South Gas Peaking</v>
      </c>
      <c r="AA5179" s="10" t="str">
        <f>_xlfn.IFNA(IF(OR(R5179="Y",S5179="Y"),HYPERLINK(".\plots/diurnal_2016_smallegu_flat.png","diurnal flat"),HYPERLINK(VLOOKUP($AB5179,linkref!$A$2:$D$68,4,FALSE),VLOOKUP($AB5179,linkref!$A$2:$D$68,2,FALSE))),"")</f>
        <v>South Gas Peaking</v>
      </c>
      <c r="AB5179" t="str">
        <f>_xlfn.IFNA(VLOOKUP(I5179,units!A$2:B$1765,2,FALSE),"")</f>
        <v>South_gas_peak</v>
      </c>
    </row>
    <row r="5180" spans="1:28" x14ac:dyDescent="0.3">
      <c r="A5180" s="1" t="s">
        <v>7488</v>
      </c>
      <c r="B5180" s="9" t="str">
        <f>_xlfn.IFNA(VLOOKUP(C5180,regions!A$1:B$49,2,FALSE),"")</f>
        <v>South</v>
      </c>
      <c r="C5180" t="s">
        <v>20924</v>
      </c>
      <c r="D5180" s="1" t="s">
        <v>7477</v>
      </c>
      <c r="E5180" s="1" t="s">
        <v>7476</v>
      </c>
      <c r="F5180" s="1" t="s">
        <v>143</v>
      </c>
      <c r="G5180" t="s">
        <v>7483</v>
      </c>
      <c r="H5180" s="1" t="s">
        <v>7478</v>
      </c>
      <c r="I5180" s="1" t="s">
        <v>7489</v>
      </c>
      <c r="J5180" s="1" t="s">
        <v>7490</v>
      </c>
      <c r="K5180" s="1" t="s">
        <v>7491</v>
      </c>
      <c r="L5180" s="1" t="s">
        <v>7482</v>
      </c>
      <c r="M5180" s="1" t="s">
        <v>110</v>
      </c>
      <c r="N5180" t="s">
        <v>128</v>
      </c>
      <c r="O5180" t="s">
        <v>9</v>
      </c>
      <c r="P5180" s="1" t="s">
        <v>111</v>
      </c>
      <c r="Q5180" s="1" t="s">
        <v>254</v>
      </c>
      <c r="R5180" t="s">
        <v>19</v>
      </c>
      <c r="S5180" t="str">
        <f t="shared" si="80"/>
        <v>N</v>
      </c>
      <c r="T5180" t="s">
        <v>19</v>
      </c>
      <c r="U5180" t="s">
        <v>112</v>
      </c>
      <c r="V5180" s="12">
        <v>0</v>
      </c>
      <c r="W5180" s="12">
        <v>0</v>
      </c>
      <c r="X5180" s="12">
        <v>0</v>
      </c>
      <c r="Y5180">
        <v>1</v>
      </c>
      <c r="Z5180" s="10" t="str">
        <f>_xlfn.IFNA(IF(OR(R5180="Y",S5180="Y"),HYPERLINK(".\plots/daily_2016_smallegu_flat.png","daily flat"),HYPERLINK(VLOOKUP($AB5180,linkref!$A$2:$D$68,3,FALSE),VLOOKUP($AB5180,linkref!$A$2:$D$68,2,FALSE))),"")</f>
        <v>South Gas Peaking</v>
      </c>
      <c r="AA5180" s="10" t="str">
        <f>_xlfn.IFNA(IF(OR(R5180="Y",S5180="Y"),HYPERLINK(".\plots/diurnal_2016_smallegu_flat.png","diurnal flat"),HYPERLINK(VLOOKUP($AB5180,linkref!$A$2:$D$68,4,FALSE),VLOOKUP($AB5180,linkref!$A$2:$D$68,2,FALSE))),"")</f>
        <v>South Gas Peaking</v>
      </c>
      <c r="AB5180" t="str">
        <f>_xlfn.IFNA(VLOOKUP(I5180,units!A$2:B$1765,2,FALSE),"")</f>
        <v>South_gas_peak</v>
      </c>
    </row>
    <row r="5181" spans="1:28" x14ac:dyDescent="0.3">
      <c r="A5181" s="1" t="s">
        <v>7492</v>
      </c>
      <c r="B5181" s="9" t="str">
        <f>_xlfn.IFNA(VLOOKUP(C5181,regions!A$1:B$49,2,FALSE),"")</f>
        <v>South</v>
      </c>
      <c r="C5181" t="s">
        <v>20924</v>
      </c>
      <c r="D5181" s="1" t="s">
        <v>7477</v>
      </c>
      <c r="E5181" s="1" t="s">
        <v>7476</v>
      </c>
      <c r="F5181" s="1" t="s">
        <v>835</v>
      </c>
      <c r="G5181" t="s">
        <v>7483</v>
      </c>
      <c r="H5181" s="1" t="s">
        <v>7478</v>
      </c>
      <c r="I5181" s="1" t="s">
        <v>7493</v>
      </c>
      <c r="J5181" s="1" t="s">
        <v>7494</v>
      </c>
      <c r="K5181" s="1" t="s">
        <v>7495</v>
      </c>
      <c r="L5181" s="1" t="s">
        <v>7482</v>
      </c>
      <c r="M5181" s="1" t="s">
        <v>110</v>
      </c>
      <c r="N5181" t="s">
        <v>128</v>
      </c>
      <c r="O5181" t="s">
        <v>9</v>
      </c>
      <c r="P5181" s="1" t="s">
        <v>111</v>
      </c>
      <c r="Q5181" s="1" t="s">
        <v>254</v>
      </c>
      <c r="R5181" t="s">
        <v>19</v>
      </c>
      <c r="S5181" t="str">
        <f t="shared" si="80"/>
        <v>N</v>
      </c>
      <c r="T5181" t="s">
        <v>19</v>
      </c>
      <c r="U5181" t="s">
        <v>112</v>
      </c>
      <c r="V5181" s="12">
        <v>0</v>
      </c>
      <c r="W5181" s="12">
        <v>0</v>
      </c>
      <c r="X5181" s="12">
        <v>0</v>
      </c>
      <c r="Y5181">
        <v>1</v>
      </c>
      <c r="Z5181" s="10" t="str">
        <f>_xlfn.IFNA(IF(OR(R5181="Y",S5181="Y"),HYPERLINK(".\plots/daily_2016_smallegu_flat.png","daily flat"),HYPERLINK(VLOOKUP($AB5181,linkref!$A$2:$D$68,3,FALSE),VLOOKUP($AB5181,linkref!$A$2:$D$68,2,FALSE))),"")</f>
        <v>South Gas Peaking</v>
      </c>
      <c r="AA5181" s="10" t="str">
        <f>_xlfn.IFNA(IF(OR(R5181="Y",S5181="Y"),HYPERLINK(".\plots/diurnal_2016_smallegu_flat.png","diurnal flat"),HYPERLINK(VLOOKUP($AB5181,linkref!$A$2:$D$68,4,FALSE),VLOOKUP($AB5181,linkref!$A$2:$D$68,2,FALSE))),"")</f>
        <v>South Gas Peaking</v>
      </c>
      <c r="AB5181" t="str">
        <f>_xlfn.IFNA(VLOOKUP(I5181,units!A$2:B$1765,2,FALSE),"")</f>
        <v>South_gas_peak</v>
      </c>
    </row>
    <row r="5182" spans="1:28" x14ac:dyDescent="0.3">
      <c r="A5182" s="1" t="s">
        <v>7496</v>
      </c>
      <c r="B5182" s="9" t="str">
        <f>_xlfn.IFNA(VLOOKUP(C5182,regions!A$1:B$49,2,FALSE),"")</f>
        <v>South</v>
      </c>
      <c r="C5182" t="s">
        <v>20924</v>
      </c>
      <c r="D5182" s="1" t="s">
        <v>7477</v>
      </c>
      <c r="E5182" s="1" t="s">
        <v>7476</v>
      </c>
      <c r="F5182" s="1" t="s">
        <v>148</v>
      </c>
      <c r="G5182" t="s">
        <v>7483</v>
      </c>
      <c r="H5182" s="1" t="s">
        <v>7478</v>
      </c>
      <c r="I5182" s="1" t="s">
        <v>7497</v>
      </c>
      <c r="J5182" s="1" t="s">
        <v>7498</v>
      </c>
      <c r="K5182" s="1" t="s">
        <v>7499</v>
      </c>
      <c r="L5182" s="1" t="s">
        <v>7482</v>
      </c>
      <c r="M5182" s="1" t="s">
        <v>110</v>
      </c>
      <c r="N5182" t="s">
        <v>128</v>
      </c>
      <c r="O5182" t="s">
        <v>9</v>
      </c>
      <c r="P5182" s="1" t="s">
        <v>111</v>
      </c>
      <c r="Q5182" s="1" t="s">
        <v>254</v>
      </c>
      <c r="R5182" t="s">
        <v>19</v>
      </c>
      <c r="S5182" t="str">
        <f t="shared" si="80"/>
        <v>N</v>
      </c>
      <c r="T5182" t="s">
        <v>19</v>
      </c>
      <c r="U5182" t="s">
        <v>112</v>
      </c>
      <c r="V5182" s="12">
        <v>0</v>
      </c>
      <c r="W5182" s="12">
        <v>0</v>
      </c>
      <c r="X5182" s="12">
        <v>0</v>
      </c>
      <c r="Y5182">
        <v>1</v>
      </c>
      <c r="Z5182" s="10" t="str">
        <f>_xlfn.IFNA(IF(OR(R5182="Y",S5182="Y"),HYPERLINK(".\plots/daily_2016_smallegu_flat.png","daily flat"),HYPERLINK(VLOOKUP($AB5182,linkref!$A$2:$D$68,3,FALSE),VLOOKUP($AB5182,linkref!$A$2:$D$68,2,FALSE))),"")</f>
        <v>South Gas Peaking</v>
      </c>
      <c r="AA5182" s="10" t="str">
        <f>_xlfn.IFNA(IF(OR(R5182="Y",S5182="Y"),HYPERLINK(".\plots/diurnal_2016_smallegu_flat.png","diurnal flat"),HYPERLINK(VLOOKUP($AB5182,linkref!$A$2:$D$68,4,FALSE),VLOOKUP($AB5182,linkref!$A$2:$D$68,2,FALSE))),"")</f>
        <v>South Gas Peaking</v>
      </c>
      <c r="AB5182" t="str">
        <f>_xlfn.IFNA(VLOOKUP(I5182,units!A$2:B$1765,2,FALSE),"")</f>
        <v>South_gas_peak</v>
      </c>
    </row>
    <row r="5183" spans="1:28" x14ac:dyDescent="0.3">
      <c r="A5183" s="1" t="s">
        <v>7500</v>
      </c>
      <c r="B5183" s="9" t="str">
        <f>_xlfn.IFNA(VLOOKUP(C5183,regions!A$1:B$49,2,FALSE),"")</f>
        <v>South</v>
      </c>
      <c r="C5183" t="s">
        <v>20924</v>
      </c>
      <c r="D5183" s="1" t="s">
        <v>7477</v>
      </c>
      <c r="E5183" s="1" t="s">
        <v>7476</v>
      </c>
      <c r="F5183" s="1" t="s">
        <v>153</v>
      </c>
      <c r="G5183" t="s">
        <v>7483</v>
      </c>
      <c r="H5183" s="1" t="s">
        <v>7478</v>
      </c>
      <c r="I5183" s="1" t="s">
        <v>7501</v>
      </c>
      <c r="J5183" s="1" t="s">
        <v>7502</v>
      </c>
      <c r="K5183" s="1" t="s">
        <v>7503</v>
      </c>
      <c r="L5183" s="1" t="s">
        <v>7482</v>
      </c>
      <c r="M5183" s="1" t="s">
        <v>110</v>
      </c>
      <c r="N5183" t="s">
        <v>128</v>
      </c>
      <c r="O5183" t="s">
        <v>9</v>
      </c>
      <c r="P5183" s="1" t="s">
        <v>111</v>
      </c>
      <c r="Q5183" s="1" t="s">
        <v>254</v>
      </c>
      <c r="R5183" t="s">
        <v>19</v>
      </c>
      <c r="S5183" t="str">
        <f t="shared" si="80"/>
        <v>N</v>
      </c>
      <c r="T5183" t="s">
        <v>19</v>
      </c>
      <c r="U5183" t="s">
        <v>112</v>
      </c>
      <c r="V5183" s="12">
        <v>0</v>
      </c>
      <c r="W5183" s="12">
        <v>0</v>
      </c>
      <c r="X5183" s="12">
        <v>0</v>
      </c>
      <c r="Y5183">
        <v>1</v>
      </c>
      <c r="Z5183" s="10" t="str">
        <f>_xlfn.IFNA(IF(OR(R5183="Y",S5183="Y"),HYPERLINK(".\plots/daily_2016_smallegu_flat.png","daily flat"),HYPERLINK(VLOOKUP($AB5183,linkref!$A$2:$D$68,3,FALSE),VLOOKUP($AB5183,linkref!$A$2:$D$68,2,FALSE))),"")</f>
        <v>South Gas Peaking</v>
      </c>
      <c r="AA5183" s="10" t="str">
        <f>_xlfn.IFNA(IF(OR(R5183="Y",S5183="Y"),HYPERLINK(".\plots/diurnal_2016_smallegu_flat.png","diurnal flat"),HYPERLINK(VLOOKUP($AB5183,linkref!$A$2:$D$68,4,FALSE),VLOOKUP($AB5183,linkref!$A$2:$D$68,2,FALSE))),"")</f>
        <v>South Gas Peaking</v>
      </c>
      <c r="AB5183" t="str">
        <f>_xlfn.IFNA(VLOOKUP(I5183,units!A$2:B$1765,2,FALSE),"")</f>
        <v>South_gas_peak</v>
      </c>
    </row>
    <row r="5184" spans="1:28" x14ac:dyDescent="0.3">
      <c r="A5184" s="1" t="s">
        <v>7504</v>
      </c>
      <c r="B5184" s="9" t="str">
        <f>_xlfn.IFNA(VLOOKUP(C5184,regions!A$1:B$49,2,FALSE),"")</f>
        <v>South</v>
      </c>
      <c r="C5184" t="s">
        <v>20924</v>
      </c>
      <c r="D5184" s="1" t="s">
        <v>7477</v>
      </c>
      <c r="E5184" s="1" t="s">
        <v>7476</v>
      </c>
      <c r="F5184" s="1" t="s">
        <v>544</v>
      </c>
      <c r="G5184" t="s">
        <v>7483</v>
      </c>
      <c r="H5184" s="1" t="s">
        <v>7478</v>
      </c>
      <c r="I5184" s="1" t="s">
        <v>7505</v>
      </c>
      <c r="J5184" s="1" t="s">
        <v>7506</v>
      </c>
      <c r="K5184" s="1" t="s">
        <v>7507</v>
      </c>
      <c r="L5184" s="1" t="s">
        <v>7482</v>
      </c>
      <c r="M5184" s="1" t="s">
        <v>110</v>
      </c>
      <c r="N5184" t="s">
        <v>128</v>
      </c>
      <c r="O5184" t="s">
        <v>9</v>
      </c>
      <c r="P5184" s="1" t="s">
        <v>111</v>
      </c>
      <c r="Q5184" s="1" t="s">
        <v>254</v>
      </c>
      <c r="R5184" t="s">
        <v>19</v>
      </c>
      <c r="S5184" t="str">
        <f t="shared" si="80"/>
        <v>N</v>
      </c>
      <c r="T5184" t="s">
        <v>19</v>
      </c>
      <c r="U5184" t="s">
        <v>112</v>
      </c>
      <c r="V5184" s="12">
        <v>0</v>
      </c>
      <c r="W5184" s="12">
        <v>0</v>
      </c>
      <c r="X5184" s="12">
        <v>0</v>
      </c>
      <c r="Y5184">
        <v>1</v>
      </c>
      <c r="Z5184" s="10" t="str">
        <f>_xlfn.IFNA(IF(OR(R5184="Y",S5184="Y"),HYPERLINK(".\plots/daily_2016_smallegu_flat.png","daily flat"),HYPERLINK(VLOOKUP($AB5184,linkref!$A$2:$D$68,3,FALSE),VLOOKUP($AB5184,linkref!$A$2:$D$68,2,FALSE))),"")</f>
        <v>South Gas Peaking</v>
      </c>
      <c r="AA5184" s="10" t="str">
        <f>_xlfn.IFNA(IF(OR(R5184="Y",S5184="Y"),HYPERLINK(".\plots/diurnal_2016_smallegu_flat.png","diurnal flat"),HYPERLINK(VLOOKUP($AB5184,linkref!$A$2:$D$68,4,FALSE),VLOOKUP($AB5184,linkref!$A$2:$D$68,2,FALSE))),"")</f>
        <v>South Gas Peaking</v>
      </c>
      <c r="AB5184" t="str">
        <f>_xlfn.IFNA(VLOOKUP(I5184,units!A$2:B$1765,2,FALSE),"")</f>
        <v>South_gas_peak</v>
      </c>
    </row>
    <row r="5185" spans="1:28" x14ac:dyDescent="0.3">
      <c r="A5185" s="1" t="s">
        <v>7508</v>
      </c>
      <c r="B5185" s="9" t="str">
        <f>_xlfn.IFNA(VLOOKUP(C5185,regions!A$1:B$49,2,FALSE),"")</f>
        <v>South</v>
      </c>
      <c r="C5185" t="s">
        <v>20924</v>
      </c>
      <c r="D5185" s="1" t="s">
        <v>7477</v>
      </c>
      <c r="E5185" s="1" t="s">
        <v>7476</v>
      </c>
      <c r="F5185" s="1" t="s">
        <v>871</v>
      </c>
      <c r="G5185" t="s">
        <v>7483</v>
      </c>
      <c r="H5185" s="1" t="s">
        <v>7478</v>
      </c>
      <c r="I5185" s="1" t="s">
        <v>7509</v>
      </c>
      <c r="J5185" s="1" t="s">
        <v>7510</v>
      </c>
      <c r="K5185" s="1" t="s">
        <v>7511</v>
      </c>
      <c r="L5185" s="1" t="s">
        <v>7482</v>
      </c>
      <c r="M5185" s="1" t="s">
        <v>110</v>
      </c>
      <c r="N5185" t="s">
        <v>128</v>
      </c>
      <c r="O5185" t="s">
        <v>9</v>
      </c>
      <c r="P5185" s="1" t="s">
        <v>111</v>
      </c>
      <c r="Q5185" s="1" t="s">
        <v>254</v>
      </c>
      <c r="R5185" t="s">
        <v>19</v>
      </c>
      <c r="S5185" t="str">
        <f t="shared" si="80"/>
        <v>N</v>
      </c>
      <c r="T5185" t="s">
        <v>19</v>
      </c>
      <c r="U5185" t="s">
        <v>112</v>
      </c>
      <c r="V5185" s="12">
        <v>0</v>
      </c>
      <c r="W5185" s="12">
        <v>0</v>
      </c>
      <c r="X5185" s="12">
        <v>0</v>
      </c>
      <c r="Y5185">
        <v>1</v>
      </c>
      <c r="Z5185" s="10" t="str">
        <f>_xlfn.IFNA(IF(OR(R5185="Y",S5185="Y"),HYPERLINK(".\plots/daily_2016_smallegu_flat.png","daily flat"),HYPERLINK(VLOOKUP($AB5185,linkref!$A$2:$D$68,3,FALSE),VLOOKUP($AB5185,linkref!$A$2:$D$68,2,FALSE))),"")</f>
        <v>South Gas Peaking</v>
      </c>
      <c r="AA5185" s="10" t="str">
        <f>_xlfn.IFNA(IF(OR(R5185="Y",S5185="Y"),HYPERLINK(".\plots/diurnal_2016_smallegu_flat.png","diurnal flat"),HYPERLINK(VLOOKUP($AB5185,linkref!$A$2:$D$68,4,FALSE),VLOOKUP($AB5185,linkref!$A$2:$D$68,2,FALSE))),"")</f>
        <v>South Gas Peaking</v>
      </c>
      <c r="AB5185" t="str">
        <f>_xlfn.IFNA(VLOOKUP(I5185,units!A$2:B$1765,2,FALSE),"")</f>
        <v>South_gas_peak</v>
      </c>
    </row>
    <row r="5186" spans="1:28" x14ac:dyDescent="0.3">
      <c r="A5186" s="1" t="s">
        <v>7512</v>
      </c>
      <c r="B5186" s="9" t="str">
        <f>_xlfn.IFNA(VLOOKUP(C5186,regions!A$1:B$49,2,FALSE),"")</f>
        <v>South</v>
      </c>
      <c r="C5186" t="s">
        <v>20924</v>
      </c>
      <c r="D5186" s="1" t="s">
        <v>7477</v>
      </c>
      <c r="E5186" s="1" t="s">
        <v>7476</v>
      </c>
      <c r="F5186" s="1" t="s">
        <v>1892</v>
      </c>
      <c r="G5186" t="s">
        <v>7483</v>
      </c>
      <c r="H5186" s="1" t="s">
        <v>7478</v>
      </c>
      <c r="I5186" s="1" t="s">
        <v>7513</v>
      </c>
      <c r="J5186" s="1" t="s">
        <v>7514</v>
      </c>
      <c r="K5186" s="1" t="s">
        <v>7515</v>
      </c>
      <c r="L5186" s="1" t="s">
        <v>7482</v>
      </c>
      <c r="M5186" s="1" t="s">
        <v>110</v>
      </c>
      <c r="N5186" t="s">
        <v>128</v>
      </c>
      <c r="O5186" t="s">
        <v>9</v>
      </c>
      <c r="P5186" s="1" t="s">
        <v>111</v>
      </c>
      <c r="Q5186" s="1" t="s">
        <v>254</v>
      </c>
      <c r="R5186" t="s">
        <v>19</v>
      </c>
      <c r="S5186" t="str">
        <f t="shared" si="80"/>
        <v>N</v>
      </c>
      <c r="T5186" t="s">
        <v>19</v>
      </c>
      <c r="U5186" t="s">
        <v>112</v>
      </c>
      <c r="V5186" s="12">
        <v>0</v>
      </c>
      <c r="W5186" s="12">
        <v>0</v>
      </c>
      <c r="X5186" s="12">
        <v>0</v>
      </c>
      <c r="Y5186">
        <v>1</v>
      </c>
      <c r="Z5186" s="10" t="str">
        <f>_xlfn.IFNA(IF(OR(R5186="Y",S5186="Y"),HYPERLINK(".\plots/daily_2016_smallegu_flat.png","daily flat"),HYPERLINK(VLOOKUP($AB5186,linkref!$A$2:$D$68,3,FALSE),VLOOKUP($AB5186,linkref!$A$2:$D$68,2,FALSE))),"")</f>
        <v>South Gas Peaking</v>
      </c>
      <c r="AA5186" s="10" t="str">
        <f>_xlfn.IFNA(IF(OR(R5186="Y",S5186="Y"),HYPERLINK(".\plots/diurnal_2016_smallegu_flat.png","diurnal flat"),HYPERLINK(VLOOKUP($AB5186,linkref!$A$2:$D$68,4,FALSE),VLOOKUP($AB5186,linkref!$A$2:$D$68,2,FALSE))),"")</f>
        <v>South Gas Peaking</v>
      </c>
      <c r="AB5186" t="str">
        <f>_xlfn.IFNA(VLOOKUP(I5186,units!A$2:B$1765,2,FALSE),"")</f>
        <v>South_gas_peak</v>
      </c>
    </row>
    <row r="5187" spans="1:28" x14ac:dyDescent="0.3">
      <c r="A5187" s="1" t="s">
        <v>7595</v>
      </c>
      <c r="B5187" s="9" t="str">
        <f>_xlfn.IFNA(VLOOKUP(C5187,regions!A$1:B$49,2,FALSE),"")</f>
        <v>MANE-VU</v>
      </c>
      <c r="C5187" t="s">
        <v>20918</v>
      </c>
      <c r="D5187" s="1" t="s">
        <v>5378</v>
      </c>
      <c r="E5187" s="1" t="s">
        <v>7596</v>
      </c>
      <c r="F5187" s="1" t="s">
        <v>7597</v>
      </c>
      <c r="G5187" t="s">
        <v>7602</v>
      </c>
      <c r="H5187" s="1" t="s">
        <v>7598</v>
      </c>
      <c r="I5187" s="1" t="s">
        <v>7599</v>
      </c>
      <c r="J5187" s="1" t="s">
        <v>7600</v>
      </c>
      <c r="K5187" s="1" t="s">
        <v>7601</v>
      </c>
      <c r="L5187" s="1" t="s">
        <v>108</v>
      </c>
      <c r="M5187" s="1" t="s">
        <v>7603</v>
      </c>
      <c r="N5187" t="s">
        <v>128</v>
      </c>
      <c r="O5187" t="s">
        <v>9</v>
      </c>
      <c r="Q5187" s="1" t="s">
        <v>136</v>
      </c>
      <c r="R5187" t="s">
        <v>8</v>
      </c>
      <c r="S5187" t="str">
        <f t="shared" ref="S5187:S5250" si="81">IF(O5187="MSW","Y","N")</f>
        <v>N</v>
      </c>
      <c r="T5187" t="s">
        <v>19</v>
      </c>
      <c r="V5187" s="12">
        <v>0</v>
      </c>
      <c r="W5187" s="12">
        <v>0</v>
      </c>
      <c r="X5187" s="12">
        <v>0</v>
      </c>
      <c r="Y5187">
        <v>2080</v>
      </c>
      <c r="Z5187" s="10" t="str">
        <f>_xlfn.IFNA(IF(OR(R5187="Y",S5187="Y"),HYPERLINK(".\plots/daily_2016_smallegu_flat.png","daily flat"),HYPERLINK(VLOOKUP($AB5187,linkref!$A$2:$D$68,3,FALSE),VLOOKUP($AB5187,linkref!$A$2:$D$68,2,FALSE))),"")</f>
        <v>daily flat</v>
      </c>
      <c r="AA5187" s="10" t="str">
        <f>_xlfn.IFNA(IF(OR(R5187="Y",S5187="Y"),HYPERLINK(".\plots/diurnal_2016_smallegu_flat.png","diurnal flat"),HYPERLINK(VLOOKUP($AB5187,linkref!$A$2:$D$68,4,FALSE),VLOOKUP($AB5187,linkref!$A$2:$D$68,2,FALSE))),"")</f>
        <v>diurnal flat</v>
      </c>
      <c r="AB5187" t="str">
        <f>_xlfn.IFNA(VLOOKUP(I5187,units!A$2:B$1765,2,FALSE),"")</f>
        <v>MANE-VU_gas_nonpeak</v>
      </c>
    </row>
    <row r="5188" spans="1:28" x14ac:dyDescent="0.3">
      <c r="A5188" s="1" t="s">
        <v>7704</v>
      </c>
      <c r="B5188" s="9" t="str">
        <f>_xlfn.IFNA(VLOOKUP(C5188,regions!A$1:B$49,2,FALSE),"")</f>
        <v>MANE-VU</v>
      </c>
      <c r="C5188" t="s">
        <v>20918</v>
      </c>
      <c r="D5188" s="1" t="s">
        <v>1829</v>
      </c>
      <c r="E5188" s="1" t="s">
        <v>7693</v>
      </c>
      <c r="F5188" s="1" t="s">
        <v>7705</v>
      </c>
      <c r="G5188" t="s">
        <v>7699</v>
      </c>
      <c r="H5188" s="1" t="s">
        <v>7695</v>
      </c>
      <c r="I5188" s="1" t="s">
        <v>7706</v>
      </c>
      <c r="J5188" s="1" t="s">
        <v>7707</v>
      </c>
      <c r="K5188" s="1" t="s">
        <v>7708</v>
      </c>
      <c r="L5188" s="1" t="s">
        <v>35</v>
      </c>
      <c r="M5188" s="1" t="s">
        <v>110</v>
      </c>
      <c r="N5188" t="s">
        <v>102</v>
      </c>
      <c r="O5188" t="s">
        <v>9</v>
      </c>
      <c r="P5188" s="1" t="s">
        <v>111</v>
      </c>
      <c r="Q5188" s="1" t="s">
        <v>15</v>
      </c>
      <c r="R5188" t="s">
        <v>19</v>
      </c>
      <c r="S5188" t="str">
        <f t="shared" si="81"/>
        <v>N</v>
      </c>
      <c r="T5188" t="s">
        <v>19</v>
      </c>
      <c r="U5188" t="s">
        <v>112</v>
      </c>
      <c r="V5188" s="12">
        <v>0</v>
      </c>
      <c r="W5188" s="12">
        <v>0</v>
      </c>
      <c r="X5188" s="12">
        <v>0</v>
      </c>
      <c r="Y5188">
        <v>2080</v>
      </c>
      <c r="Z5188" s="10" t="str">
        <f>_xlfn.IFNA(IF(OR(R5188="Y",S5188="Y"),HYPERLINK(".\plots/daily_2016_smallegu_flat.png","daily flat"),HYPERLINK(VLOOKUP($AB5188,linkref!$A$2:$D$68,3,FALSE),VLOOKUP($AB5188,linkref!$A$2:$D$68,2,FALSE))),"")</f>
        <v>MANE-VU Gas Peaking</v>
      </c>
      <c r="AA5188" s="10" t="str">
        <f>_xlfn.IFNA(IF(OR(R5188="Y",S5188="Y"),HYPERLINK(".\plots/diurnal_2016_smallegu_flat.png","diurnal flat"),HYPERLINK(VLOOKUP($AB5188,linkref!$A$2:$D$68,4,FALSE),VLOOKUP($AB5188,linkref!$A$2:$D$68,2,FALSE))),"")</f>
        <v>MANE-VU Gas Peaking</v>
      </c>
      <c r="AB5188" t="str">
        <f>_xlfn.IFNA(VLOOKUP(I5188,units!A$2:B$1765,2,FALSE),"")</f>
        <v>MANE-VU_gas_peak</v>
      </c>
    </row>
    <row r="5189" spans="1:28" x14ac:dyDescent="0.3">
      <c r="A5189" s="1" t="s">
        <v>7806</v>
      </c>
      <c r="B5189" s="9" t="str">
        <f>_xlfn.IFNA(VLOOKUP(C5189,regions!A$1:B$49,2,FALSE),"")</f>
        <v>LADCO</v>
      </c>
      <c r="C5189" t="s">
        <v>20951</v>
      </c>
      <c r="D5189" s="1" t="s">
        <v>7809</v>
      </c>
      <c r="E5189" s="1" t="s">
        <v>7807</v>
      </c>
      <c r="F5189" s="1" t="s">
        <v>7808</v>
      </c>
      <c r="G5189" t="s">
        <v>7814</v>
      </c>
      <c r="H5189" s="1" t="s">
        <v>7810</v>
      </c>
      <c r="I5189" s="1" t="s">
        <v>7811</v>
      </c>
      <c r="J5189" s="1" t="s">
        <v>7812</v>
      </c>
      <c r="K5189" s="1" t="s">
        <v>7813</v>
      </c>
      <c r="L5189" s="1" t="s">
        <v>442</v>
      </c>
      <c r="M5189" s="1" t="s">
        <v>439</v>
      </c>
      <c r="N5189" t="s">
        <v>192</v>
      </c>
      <c r="O5189" t="s">
        <v>192</v>
      </c>
      <c r="P5189" s="1" t="s">
        <v>440</v>
      </c>
      <c r="Q5189" s="1" t="s">
        <v>15</v>
      </c>
      <c r="R5189" t="s">
        <v>8</v>
      </c>
      <c r="S5189" t="str">
        <f t="shared" si="81"/>
        <v>N</v>
      </c>
      <c r="T5189" t="s">
        <v>19</v>
      </c>
      <c r="V5189" s="12">
        <v>0</v>
      </c>
      <c r="W5189" s="12">
        <v>0</v>
      </c>
      <c r="X5189" s="12">
        <v>0</v>
      </c>
      <c r="Y5189">
        <v>1</v>
      </c>
      <c r="Z5189" s="10" t="str">
        <f>_xlfn.IFNA(IF(OR(R5189="Y",S5189="Y"),HYPERLINK(".\plots/daily_2016_smallegu_flat.png","daily flat"),HYPERLINK(VLOOKUP($AB5189,linkref!$A$2:$D$68,3,FALSE),VLOOKUP($AB5189,linkref!$A$2:$D$68,2,FALSE))),"")</f>
        <v>daily flat</v>
      </c>
      <c r="AA5189" s="10" t="str">
        <f>_xlfn.IFNA(IF(OR(R5189="Y",S5189="Y"),HYPERLINK(".\plots/diurnal_2016_smallegu_flat.png","diurnal flat"),HYPERLINK(VLOOKUP($AB5189,linkref!$A$2:$D$68,4,FALSE),VLOOKUP($AB5189,linkref!$A$2:$D$68,2,FALSE))),"")</f>
        <v>diurnal flat</v>
      </c>
      <c r="AB5189" t="str">
        <f>_xlfn.IFNA(VLOOKUP(I5189,units!A$2:B$1765,2,FALSE),"")</f>
        <v>LADCO_gas_nonpeak</v>
      </c>
    </row>
    <row r="5190" spans="1:28" x14ac:dyDescent="0.3">
      <c r="A5190" s="1" t="s">
        <v>8441</v>
      </c>
      <c r="B5190" s="9" t="str">
        <f>_xlfn.IFNA(VLOOKUP(C5190,regions!A$1:B$49,2,FALSE),"")</f>
        <v>LADCO</v>
      </c>
      <c r="C5190" t="s">
        <v>20951</v>
      </c>
      <c r="D5190" s="1" t="s">
        <v>8443</v>
      </c>
      <c r="E5190" s="1" t="s">
        <v>8442</v>
      </c>
      <c r="F5190" s="1" t="s">
        <v>845</v>
      </c>
      <c r="G5190" t="s">
        <v>8448</v>
      </c>
      <c r="H5190" s="1" t="s">
        <v>8444</v>
      </c>
      <c r="I5190" s="1" t="s">
        <v>8445</v>
      </c>
      <c r="J5190" s="1" t="s">
        <v>8446</v>
      </c>
      <c r="K5190" s="1" t="s">
        <v>8447</v>
      </c>
      <c r="L5190" s="1" t="s">
        <v>691</v>
      </c>
      <c r="M5190" s="1" t="s">
        <v>110</v>
      </c>
      <c r="N5190" t="s">
        <v>128</v>
      </c>
      <c r="O5190" t="s">
        <v>130</v>
      </c>
      <c r="P5190" s="1" t="s">
        <v>111</v>
      </c>
      <c r="Q5190" s="1" t="s">
        <v>15</v>
      </c>
      <c r="R5190" t="s">
        <v>19</v>
      </c>
      <c r="S5190" t="str">
        <f t="shared" si="81"/>
        <v>N</v>
      </c>
      <c r="T5190" t="s">
        <v>19</v>
      </c>
      <c r="U5190" t="s">
        <v>22632</v>
      </c>
      <c r="V5190" s="12">
        <v>0</v>
      </c>
      <c r="W5190" s="12">
        <v>0</v>
      </c>
      <c r="X5190" s="12">
        <v>0</v>
      </c>
      <c r="Y5190">
        <v>1</v>
      </c>
      <c r="Z5190" s="10" t="str">
        <f>_xlfn.IFNA(IF(OR(R5190="Y",S5190="Y"),HYPERLINK(".\plots/daily_2016_smallegu_flat.png","daily flat"),HYPERLINK(VLOOKUP($AB5190,linkref!$A$2:$D$68,3,FALSE),VLOOKUP($AB5190,linkref!$A$2:$D$68,2,FALSE))),"")</f>
        <v>LADCO Oil Peaking</v>
      </c>
      <c r="AA5190" s="10" t="str">
        <f>_xlfn.IFNA(IF(OR(R5190="Y",S5190="Y"),HYPERLINK(".\plots/diurnal_2016_smallegu_flat.png","diurnal flat"),HYPERLINK(VLOOKUP($AB5190,linkref!$A$2:$D$68,4,FALSE),VLOOKUP($AB5190,linkref!$A$2:$D$68,2,FALSE))),"")</f>
        <v>LADCO Oil Peaking</v>
      </c>
      <c r="AB5190" t="str">
        <f>_xlfn.IFNA(VLOOKUP(I5190,units!A$2:B$1765,2,FALSE),"")</f>
        <v>LADCO_oil_peak</v>
      </c>
    </row>
    <row r="5191" spans="1:28" x14ac:dyDescent="0.3">
      <c r="A5191" s="1" t="s">
        <v>8491</v>
      </c>
      <c r="B5191" s="9" t="str">
        <f>_xlfn.IFNA(VLOOKUP(C5191,regions!A$1:B$49,2,FALSE),"")</f>
        <v>Southwest</v>
      </c>
      <c r="C5191" t="s">
        <v>20923</v>
      </c>
      <c r="D5191" s="1" t="s">
        <v>8474</v>
      </c>
      <c r="E5191" s="1" t="s">
        <v>8473</v>
      </c>
      <c r="F5191" s="1" t="s">
        <v>933</v>
      </c>
      <c r="G5191" t="s">
        <v>8479</v>
      </c>
      <c r="H5191" s="1" t="s">
        <v>8475</v>
      </c>
      <c r="I5191" s="1" t="s">
        <v>8492</v>
      </c>
      <c r="J5191" s="1" t="s">
        <v>8493</v>
      </c>
      <c r="K5191" s="1" t="s">
        <v>8495</v>
      </c>
      <c r="L5191" s="1" t="s">
        <v>135</v>
      </c>
      <c r="M5191" s="1" t="s">
        <v>110</v>
      </c>
      <c r="N5191" t="s">
        <v>128</v>
      </c>
      <c r="O5191" t="s">
        <v>219</v>
      </c>
      <c r="P5191" s="1" t="s">
        <v>111</v>
      </c>
      <c r="Q5191" s="1" t="s">
        <v>136</v>
      </c>
      <c r="R5191" t="s">
        <v>19</v>
      </c>
      <c r="S5191" t="str">
        <f t="shared" si="81"/>
        <v>N</v>
      </c>
      <c r="T5191" t="s">
        <v>19</v>
      </c>
      <c r="U5191" t="s">
        <v>22632</v>
      </c>
      <c r="V5191" s="12">
        <v>0</v>
      </c>
      <c r="W5191" s="12">
        <v>0</v>
      </c>
      <c r="X5191" s="12">
        <v>0</v>
      </c>
      <c r="Y5191">
        <v>8736</v>
      </c>
      <c r="Z5191" s="10" t="str">
        <f>_xlfn.IFNA(IF(OR(R5191="Y",S5191="Y"),HYPERLINK(".\plots/daily_2016_smallegu_flat.png","daily flat"),HYPERLINK(VLOOKUP($AB5191,linkref!$A$2:$D$68,3,FALSE),VLOOKUP($AB5191,linkref!$A$2:$D$68,2,FALSE))),"")</f>
        <v>Southwest Gas Peaking</v>
      </c>
      <c r="AA5191" s="10" t="str">
        <f>_xlfn.IFNA(IF(OR(R5191="Y",S5191="Y"),HYPERLINK(".\plots/diurnal_2016_smallegu_flat.png","diurnal flat"),HYPERLINK(VLOOKUP($AB5191,linkref!$A$2:$D$68,4,FALSE),VLOOKUP($AB5191,linkref!$A$2:$D$68,2,FALSE))),"")</f>
        <v>Southwest Gas Peaking</v>
      </c>
      <c r="AB5191" t="str">
        <f>_xlfn.IFNA(VLOOKUP(I5191,units!A$2:B$1765,2,FALSE),"")</f>
        <v>Southwest_gas_peak</v>
      </c>
    </row>
    <row r="5192" spans="1:28" x14ac:dyDescent="0.3">
      <c r="A5192" s="1" t="s">
        <v>8588</v>
      </c>
      <c r="B5192" s="9" t="str">
        <f>_xlfn.IFNA(VLOOKUP(C5192,regions!A$1:B$49,2,FALSE),"")</f>
        <v>SESARM</v>
      </c>
      <c r="C5192" t="s">
        <v>20907</v>
      </c>
      <c r="D5192" s="1" t="s">
        <v>170</v>
      </c>
      <c r="E5192" s="1" t="s">
        <v>8570</v>
      </c>
      <c r="F5192" s="1" t="s">
        <v>4461</v>
      </c>
      <c r="G5192" t="s">
        <v>8575</v>
      </c>
      <c r="H5192" s="1" t="s">
        <v>8571</v>
      </c>
      <c r="I5192" s="1" t="s">
        <v>8589</v>
      </c>
      <c r="J5192" s="1" t="s">
        <v>8590</v>
      </c>
      <c r="K5192" s="1" t="s">
        <v>8592</v>
      </c>
      <c r="L5192" s="1" t="s">
        <v>1946</v>
      </c>
      <c r="M5192" s="1" t="s">
        <v>2277</v>
      </c>
      <c r="N5192" t="s">
        <v>128</v>
      </c>
      <c r="O5192" t="s">
        <v>219</v>
      </c>
      <c r="P5192" s="1" t="s">
        <v>111</v>
      </c>
      <c r="Q5192" s="1" t="s">
        <v>254</v>
      </c>
      <c r="R5192" t="s">
        <v>19</v>
      </c>
      <c r="S5192" t="str">
        <f t="shared" si="81"/>
        <v>N</v>
      </c>
      <c r="T5192" t="s">
        <v>19</v>
      </c>
      <c r="V5192" s="12">
        <v>0</v>
      </c>
      <c r="W5192" s="12">
        <v>0</v>
      </c>
      <c r="X5192" s="12">
        <v>0</v>
      </c>
      <c r="Y5192">
        <v>17</v>
      </c>
      <c r="Z5192" s="10" t="str">
        <f>_xlfn.IFNA(IF(OR(R5192="Y",S5192="Y"),HYPERLINK(".\plots/daily_2016_smallegu_flat.png","daily flat"),HYPERLINK(VLOOKUP($AB5192,linkref!$A$2:$D$68,3,FALSE),VLOOKUP($AB5192,linkref!$A$2:$D$68,2,FALSE))),"")</f>
        <v>SESARM Composite Nonpeaking</v>
      </c>
      <c r="AA5192" s="10" t="str">
        <f>_xlfn.IFNA(IF(OR(R5192="Y",S5192="Y"),HYPERLINK(".\plots/diurnal_2016_smallegu_flat.png","diurnal flat"),HYPERLINK(VLOOKUP($AB5192,linkref!$A$2:$D$68,4,FALSE),VLOOKUP($AB5192,linkref!$A$2:$D$68,2,FALSE))),"")</f>
        <v>SESARM Composite Nonpeaking</v>
      </c>
      <c r="AB5192" t="str">
        <f>_xlfn.IFNA(VLOOKUP(I5192,units!A$2:B$1765,2,FALSE),"")</f>
        <v>SESARM_comp_nonpeak</v>
      </c>
    </row>
    <row r="5193" spans="1:28" x14ac:dyDescent="0.3">
      <c r="A5193" s="1" t="s">
        <v>8840</v>
      </c>
      <c r="B5193" s="9" t="str">
        <f>_xlfn.IFNA(VLOOKUP(C5193,regions!A$1:B$49,2,FALSE),"")</f>
        <v>South</v>
      </c>
      <c r="C5193" t="s">
        <v>20924</v>
      </c>
      <c r="D5193" s="1" t="s">
        <v>8842</v>
      </c>
      <c r="E5193" s="1" t="s">
        <v>8841</v>
      </c>
      <c r="F5193" s="1" t="s">
        <v>1191</v>
      </c>
      <c r="G5193" t="s">
        <v>8839</v>
      </c>
      <c r="H5193" s="1" t="s">
        <v>8843</v>
      </c>
      <c r="I5193" s="1" t="s">
        <v>8844</v>
      </c>
      <c r="J5193" s="1" t="s">
        <v>8845</v>
      </c>
      <c r="K5193" s="1" t="s">
        <v>8846</v>
      </c>
      <c r="L5193" s="1" t="s">
        <v>229</v>
      </c>
      <c r="M5193" s="1" t="s">
        <v>110</v>
      </c>
      <c r="N5193" t="s">
        <v>128</v>
      </c>
      <c r="O5193" t="s">
        <v>219</v>
      </c>
      <c r="P5193" s="1" t="s">
        <v>111</v>
      </c>
      <c r="Q5193" s="1" t="s">
        <v>136</v>
      </c>
      <c r="R5193" t="s">
        <v>19</v>
      </c>
      <c r="S5193" t="str">
        <f t="shared" si="81"/>
        <v>N</v>
      </c>
      <c r="T5193" t="s">
        <v>19</v>
      </c>
      <c r="U5193" t="s">
        <v>112</v>
      </c>
      <c r="V5193" s="12">
        <v>0</v>
      </c>
      <c r="W5193" s="12">
        <v>0</v>
      </c>
      <c r="X5193" s="12">
        <v>0</v>
      </c>
      <c r="Z5193" s="10" t="str">
        <f>_xlfn.IFNA(IF(OR(R5193="Y",S5193="Y"),HYPERLINK(".\plots/daily_2016_smallegu_flat.png","daily flat"),HYPERLINK(VLOOKUP($AB5193,linkref!$A$2:$D$68,3,FALSE),VLOOKUP($AB5193,linkref!$A$2:$D$68,2,FALSE))),"")</f>
        <v>South Gas Peaking</v>
      </c>
      <c r="AA5193" s="10" t="str">
        <f>_xlfn.IFNA(IF(OR(R5193="Y",S5193="Y"),HYPERLINK(".\plots/diurnal_2016_smallegu_flat.png","diurnal flat"),HYPERLINK(VLOOKUP($AB5193,linkref!$A$2:$D$68,4,FALSE),VLOOKUP($AB5193,linkref!$A$2:$D$68,2,FALSE))),"")</f>
        <v>South Gas Peaking</v>
      </c>
      <c r="AB5193" t="str">
        <f>_xlfn.IFNA(VLOOKUP(I5193,units!A$2:B$1765,2,FALSE),"")</f>
        <v>South_gas_peak</v>
      </c>
    </row>
    <row r="5194" spans="1:28" x14ac:dyDescent="0.3">
      <c r="A5194" s="1" t="s">
        <v>8878</v>
      </c>
      <c r="B5194" s="9" t="str">
        <f>_xlfn.IFNA(VLOOKUP(C5194,regions!A$1:B$49,2,FALSE),"")</f>
        <v>South</v>
      </c>
      <c r="C5194" t="s">
        <v>20924</v>
      </c>
      <c r="D5194" s="1" t="s">
        <v>1574</v>
      </c>
      <c r="E5194" s="1" t="s">
        <v>8879</v>
      </c>
      <c r="F5194" s="1" t="s">
        <v>153</v>
      </c>
      <c r="G5194" t="s">
        <v>8884</v>
      </c>
      <c r="H5194" s="1" t="s">
        <v>8880</v>
      </c>
      <c r="I5194" s="1" t="s">
        <v>8881</v>
      </c>
      <c r="J5194" s="1" t="s">
        <v>8882</v>
      </c>
      <c r="K5194" s="1" t="s">
        <v>8885</v>
      </c>
      <c r="L5194" s="1" t="s">
        <v>135</v>
      </c>
      <c r="M5194" s="1" t="s">
        <v>110</v>
      </c>
      <c r="N5194" t="s">
        <v>128</v>
      </c>
      <c r="O5194" t="s">
        <v>219</v>
      </c>
      <c r="P5194" s="1" t="s">
        <v>111</v>
      </c>
      <c r="Q5194" s="1" t="s">
        <v>136</v>
      </c>
      <c r="R5194" t="s">
        <v>19</v>
      </c>
      <c r="S5194" t="str">
        <f t="shared" si="81"/>
        <v>N</v>
      </c>
      <c r="T5194" t="s">
        <v>19</v>
      </c>
      <c r="U5194" t="s">
        <v>22632</v>
      </c>
      <c r="V5194" s="12">
        <v>0</v>
      </c>
      <c r="W5194" s="12">
        <v>0</v>
      </c>
      <c r="X5194" s="12">
        <v>0</v>
      </c>
      <c r="Z5194" s="10" t="str">
        <f>_xlfn.IFNA(IF(OR(R5194="Y",S5194="Y"),HYPERLINK(".\plots/daily_2016_smallegu_flat.png","daily flat"),HYPERLINK(VLOOKUP($AB5194,linkref!$A$2:$D$68,3,FALSE),VLOOKUP($AB5194,linkref!$A$2:$D$68,2,FALSE))),"")</f>
        <v>South Gas Peaking</v>
      </c>
      <c r="AA5194" s="10" t="str">
        <f>_xlfn.IFNA(IF(OR(R5194="Y",S5194="Y"),HYPERLINK(".\plots/diurnal_2016_smallegu_flat.png","diurnal flat"),HYPERLINK(VLOOKUP($AB5194,linkref!$A$2:$D$68,4,FALSE),VLOOKUP($AB5194,linkref!$A$2:$D$68,2,FALSE))),"")</f>
        <v>South Gas Peaking</v>
      </c>
      <c r="AB5194" t="str">
        <f>_xlfn.IFNA(VLOOKUP(I5194,units!A$2:B$1765,2,FALSE),"")</f>
        <v>South_gas_peak</v>
      </c>
    </row>
    <row r="5195" spans="1:28" x14ac:dyDescent="0.3">
      <c r="A5195" s="1" t="s">
        <v>9133</v>
      </c>
      <c r="B5195" s="9" t="str">
        <f>_xlfn.IFNA(VLOOKUP(C5195,regions!A$1:B$49,2,FALSE),"")</f>
        <v>LADCO</v>
      </c>
      <c r="C5195" t="s">
        <v>20951</v>
      </c>
      <c r="D5195" s="1" t="s">
        <v>9135</v>
      </c>
      <c r="E5195" s="1" t="s">
        <v>9134</v>
      </c>
      <c r="F5195" s="1" t="s">
        <v>143</v>
      </c>
      <c r="G5195" t="s">
        <v>8448</v>
      </c>
      <c r="H5195" s="1" t="s">
        <v>9136</v>
      </c>
      <c r="I5195" s="1" t="s">
        <v>9137</v>
      </c>
      <c r="J5195" s="1" t="s">
        <v>9138</v>
      </c>
      <c r="K5195" s="1" t="s">
        <v>9139</v>
      </c>
      <c r="L5195" s="1" t="s">
        <v>253</v>
      </c>
      <c r="M5195" s="1" t="s">
        <v>110</v>
      </c>
      <c r="N5195" t="s">
        <v>128</v>
      </c>
      <c r="O5195" t="s">
        <v>219</v>
      </c>
      <c r="P5195" s="1" t="s">
        <v>111</v>
      </c>
      <c r="Q5195" s="1" t="s">
        <v>136</v>
      </c>
      <c r="R5195" t="s">
        <v>19</v>
      </c>
      <c r="S5195" t="str">
        <f t="shared" si="81"/>
        <v>N</v>
      </c>
      <c r="T5195" t="s">
        <v>19</v>
      </c>
      <c r="U5195" t="s">
        <v>22632</v>
      </c>
      <c r="V5195" s="12">
        <v>0</v>
      </c>
      <c r="W5195" s="12">
        <v>0</v>
      </c>
      <c r="X5195" s="12">
        <v>0</v>
      </c>
      <c r="Y5195">
        <v>1</v>
      </c>
      <c r="Z5195" s="10" t="str">
        <f>_xlfn.IFNA(IF(OR(R5195="Y",S5195="Y"),HYPERLINK(".\plots/daily_2016_smallegu_flat.png","daily flat"),HYPERLINK(VLOOKUP($AB5195,linkref!$A$2:$D$68,3,FALSE),VLOOKUP($AB5195,linkref!$A$2:$D$68,2,FALSE))),"")</f>
        <v>LADCO Gas Peaking</v>
      </c>
      <c r="AA5195" s="10" t="str">
        <f>_xlfn.IFNA(IF(OR(R5195="Y",S5195="Y"),HYPERLINK(".\plots/diurnal_2016_smallegu_flat.png","diurnal flat"),HYPERLINK(VLOOKUP($AB5195,linkref!$A$2:$D$68,4,FALSE),VLOOKUP($AB5195,linkref!$A$2:$D$68,2,FALSE))),"")</f>
        <v>LADCO Gas Peaking</v>
      </c>
      <c r="AB5195" t="str">
        <f>_xlfn.IFNA(VLOOKUP(I5195,units!A$2:B$1765,2,FALSE),"")</f>
        <v>LADCO_gas_peak</v>
      </c>
    </row>
    <row r="5196" spans="1:28" x14ac:dyDescent="0.3">
      <c r="A5196" s="1" t="s">
        <v>9141</v>
      </c>
      <c r="B5196" s="9" t="str">
        <f>_xlfn.IFNA(VLOOKUP(C5196,regions!A$1:B$49,2,FALSE),"")</f>
        <v>LADCO</v>
      </c>
      <c r="C5196" t="s">
        <v>20951</v>
      </c>
      <c r="D5196" s="1" t="s">
        <v>9135</v>
      </c>
      <c r="E5196" s="1" t="s">
        <v>9134</v>
      </c>
      <c r="F5196" s="1" t="s">
        <v>835</v>
      </c>
      <c r="G5196" t="s">
        <v>8448</v>
      </c>
      <c r="H5196" s="1" t="s">
        <v>9136</v>
      </c>
      <c r="I5196" s="1" t="s">
        <v>9142</v>
      </c>
      <c r="J5196" s="1" t="s">
        <v>9143</v>
      </c>
      <c r="K5196" s="1" t="s">
        <v>9144</v>
      </c>
      <c r="L5196" s="1" t="s">
        <v>253</v>
      </c>
      <c r="M5196" s="1" t="s">
        <v>110</v>
      </c>
      <c r="N5196" t="s">
        <v>128</v>
      </c>
      <c r="O5196" t="s">
        <v>219</v>
      </c>
      <c r="P5196" s="1" t="s">
        <v>111</v>
      </c>
      <c r="Q5196" s="1" t="s">
        <v>136</v>
      </c>
      <c r="R5196" t="s">
        <v>19</v>
      </c>
      <c r="S5196" t="str">
        <f t="shared" si="81"/>
        <v>N</v>
      </c>
      <c r="T5196" t="s">
        <v>19</v>
      </c>
      <c r="U5196" t="s">
        <v>22632</v>
      </c>
      <c r="V5196" s="12">
        <v>0</v>
      </c>
      <c r="W5196" s="12">
        <v>0</v>
      </c>
      <c r="X5196" s="12">
        <v>0</v>
      </c>
      <c r="Y5196">
        <v>1</v>
      </c>
      <c r="Z5196" s="10" t="str">
        <f>_xlfn.IFNA(IF(OR(R5196="Y",S5196="Y"),HYPERLINK(".\plots/daily_2016_smallegu_flat.png","daily flat"),HYPERLINK(VLOOKUP($AB5196,linkref!$A$2:$D$68,3,FALSE),VLOOKUP($AB5196,linkref!$A$2:$D$68,2,FALSE))),"")</f>
        <v>LADCO Gas Peaking</v>
      </c>
      <c r="AA5196" s="10" t="str">
        <f>_xlfn.IFNA(IF(OR(R5196="Y",S5196="Y"),HYPERLINK(".\plots/diurnal_2016_smallegu_flat.png","diurnal flat"),HYPERLINK(VLOOKUP($AB5196,linkref!$A$2:$D$68,4,FALSE),VLOOKUP($AB5196,linkref!$A$2:$D$68,2,FALSE))),"")</f>
        <v>LADCO Gas Peaking</v>
      </c>
      <c r="AB5196" t="str">
        <f>_xlfn.IFNA(VLOOKUP(I5196,units!A$2:B$1765,2,FALSE),"")</f>
        <v>LADCO_gas_peak</v>
      </c>
    </row>
    <row r="5197" spans="1:28" x14ac:dyDescent="0.3">
      <c r="A5197" s="1" t="s">
        <v>9146</v>
      </c>
      <c r="B5197" s="9" t="str">
        <f>_xlfn.IFNA(VLOOKUP(C5197,regions!A$1:B$49,2,FALSE),"")</f>
        <v>LADCO</v>
      </c>
      <c r="C5197" t="s">
        <v>20951</v>
      </c>
      <c r="D5197" s="1" t="s">
        <v>9135</v>
      </c>
      <c r="E5197" s="1" t="s">
        <v>9134</v>
      </c>
      <c r="F5197" s="1" t="s">
        <v>153</v>
      </c>
      <c r="G5197" t="s">
        <v>8448</v>
      </c>
      <c r="H5197" s="1" t="s">
        <v>9136</v>
      </c>
      <c r="I5197" s="1" t="s">
        <v>9147</v>
      </c>
      <c r="J5197" s="1" t="s">
        <v>9148</v>
      </c>
      <c r="K5197" s="1" t="s">
        <v>9149</v>
      </c>
      <c r="L5197" s="1" t="s">
        <v>229</v>
      </c>
      <c r="M5197" s="1" t="s">
        <v>110</v>
      </c>
      <c r="N5197" t="s">
        <v>128</v>
      </c>
      <c r="O5197" t="s">
        <v>219</v>
      </c>
      <c r="P5197" s="1" t="s">
        <v>111</v>
      </c>
      <c r="Q5197" s="1" t="s">
        <v>136</v>
      </c>
      <c r="R5197" t="s">
        <v>19</v>
      </c>
      <c r="S5197" t="str">
        <f t="shared" si="81"/>
        <v>N</v>
      </c>
      <c r="T5197" t="s">
        <v>19</v>
      </c>
      <c r="U5197" t="s">
        <v>112</v>
      </c>
      <c r="V5197" s="12">
        <v>0</v>
      </c>
      <c r="W5197" s="12">
        <v>0</v>
      </c>
      <c r="X5197" s="12">
        <v>0</v>
      </c>
      <c r="Y5197">
        <v>1</v>
      </c>
      <c r="Z5197" s="10" t="str">
        <f>_xlfn.IFNA(IF(OR(R5197="Y",S5197="Y"),HYPERLINK(".\plots/daily_2016_smallegu_flat.png","daily flat"),HYPERLINK(VLOOKUP($AB5197,linkref!$A$2:$D$68,3,FALSE),VLOOKUP($AB5197,linkref!$A$2:$D$68,2,FALSE))),"")</f>
        <v>LADCO Oil Peaking</v>
      </c>
      <c r="AA5197" s="10" t="str">
        <f>_xlfn.IFNA(IF(OR(R5197="Y",S5197="Y"),HYPERLINK(".\plots/diurnal_2016_smallegu_flat.png","diurnal flat"),HYPERLINK(VLOOKUP($AB5197,linkref!$A$2:$D$68,4,FALSE),VLOOKUP($AB5197,linkref!$A$2:$D$68,2,FALSE))),"")</f>
        <v>LADCO Oil Peaking</v>
      </c>
      <c r="AB5197" t="str">
        <f>_xlfn.IFNA(VLOOKUP(I5197,units!A$2:B$1765,2,FALSE),"")</f>
        <v>LADCO_oil_peak</v>
      </c>
    </row>
    <row r="5198" spans="1:28" x14ac:dyDescent="0.3">
      <c r="A5198" s="1" t="s">
        <v>9146</v>
      </c>
      <c r="B5198" s="9" t="str">
        <f>_xlfn.IFNA(VLOOKUP(C5198,regions!A$1:B$49,2,FALSE),"")</f>
        <v>LADCO</v>
      </c>
      <c r="C5198" t="s">
        <v>20951</v>
      </c>
      <c r="D5198" s="1" t="s">
        <v>9135</v>
      </c>
      <c r="E5198" s="1" t="s">
        <v>9134</v>
      </c>
      <c r="F5198" s="1" t="s">
        <v>153</v>
      </c>
      <c r="G5198" t="s">
        <v>8448</v>
      </c>
      <c r="H5198" s="1" t="s">
        <v>9136</v>
      </c>
      <c r="I5198" s="1" t="s">
        <v>9147</v>
      </c>
      <c r="J5198" s="1" t="s">
        <v>9148</v>
      </c>
      <c r="K5198" s="1" t="s">
        <v>9150</v>
      </c>
      <c r="L5198" s="1" t="s">
        <v>135</v>
      </c>
      <c r="M5198" s="1" t="s">
        <v>110</v>
      </c>
      <c r="N5198" t="s">
        <v>128</v>
      </c>
      <c r="O5198" t="s">
        <v>219</v>
      </c>
      <c r="P5198" s="1" t="s">
        <v>111</v>
      </c>
      <c r="Q5198" s="1" t="s">
        <v>136</v>
      </c>
      <c r="R5198" t="s">
        <v>19</v>
      </c>
      <c r="S5198" t="str">
        <f t="shared" si="81"/>
        <v>N</v>
      </c>
      <c r="T5198" t="s">
        <v>19</v>
      </c>
      <c r="U5198" t="s">
        <v>22632</v>
      </c>
      <c r="V5198" s="12">
        <v>0</v>
      </c>
      <c r="W5198" s="12">
        <v>0</v>
      </c>
      <c r="X5198" s="12">
        <v>0</v>
      </c>
      <c r="Y5198">
        <v>1</v>
      </c>
      <c r="Z5198" s="10" t="str">
        <f>_xlfn.IFNA(IF(OR(R5198="Y",S5198="Y"),HYPERLINK(".\plots/daily_2016_smallegu_flat.png","daily flat"),HYPERLINK(VLOOKUP($AB5198,linkref!$A$2:$D$68,3,FALSE),VLOOKUP($AB5198,linkref!$A$2:$D$68,2,FALSE))),"")</f>
        <v>LADCO Oil Peaking</v>
      </c>
      <c r="AA5198" s="10" t="str">
        <f>_xlfn.IFNA(IF(OR(R5198="Y",S5198="Y"),HYPERLINK(".\plots/diurnal_2016_smallegu_flat.png","diurnal flat"),HYPERLINK(VLOOKUP($AB5198,linkref!$A$2:$D$68,4,FALSE),VLOOKUP($AB5198,linkref!$A$2:$D$68,2,FALSE))),"")</f>
        <v>LADCO Oil Peaking</v>
      </c>
      <c r="AB5198" t="str">
        <f>_xlfn.IFNA(VLOOKUP(I5198,units!A$2:B$1765,2,FALSE),"")</f>
        <v>LADCO_oil_peak</v>
      </c>
    </row>
    <row r="5199" spans="1:28" x14ac:dyDescent="0.3">
      <c r="A5199" s="1" t="s">
        <v>9362</v>
      </c>
      <c r="B5199" s="9" t="str">
        <f>_xlfn.IFNA(VLOOKUP(C5199,regions!A$1:B$49,2,FALSE),"")</f>
        <v>LADCO</v>
      </c>
      <c r="C5199" t="s">
        <v>20951</v>
      </c>
      <c r="D5199" s="1" t="s">
        <v>6820</v>
      </c>
      <c r="E5199" s="1" t="s">
        <v>9363</v>
      </c>
      <c r="F5199" s="1" t="s">
        <v>845</v>
      </c>
      <c r="G5199" t="s">
        <v>9368</v>
      </c>
      <c r="H5199" s="1" t="s">
        <v>9364</v>
      </c>
      <c r="I5199" s="1" t="s">
        <v>9365</v>
      </c>
      <c r="J5199" s="1" t="s">
        <v>9366</v>
      </c>
      <c r="K5199" s="1" t="s">
        <v>9367</v>
      </c>
      <c r="L5199" s="1" t="s">
        <v>730</v>
      </c>
      <c r="M5199" s="1" t="s">
        <v>110</v>
      </c>
      <c r="N5199" t="s">
        <v>128</v>
      </c>
      <c r="O5199" t="s">
        <v>9</v>
      </c>
      <c r="P5199" s="1" t="s">
        <v>111</v>
      </c>
      <c r="Q5199" s="1" t="s">
        <v>136</v>
      </c>
      <c r="R5199" t="s">
        <v>19</v>
      </c>
      <c r="S5199" t="str">
        <f t="shared" si="81"/>
        <v>N</v>
      </c>
      <c r="T5199" t="s">
        <v>19</v>
      </c>
      <c r="U5199" t="s">
        <v>22632</v>
      </c>
      <c r="V5199" s="12">
        <v>0</v>
      </c>
      <c r="W5199" s="12">
        <v>0</v>
      </c>
      <c r="X5199" s="12">
        <v>0</v>
      </c>
      <c r="Y5199">
        <v>1</v>
      </c>
      <c r="Z5199" s="10" t="str">
        <f>_xlfn.IFNA(IF(OR(R5199="Y",S5199="Y"),HYPERLINK(".\plots/daily_2016_smallegu_flat.png","daily flat"),HYPERLINK(VLOOKUP($AB5199,linkref!$A$2:$D$68,3,FALSE),VLOOKUP($AB5199,linkref!$A$2:$D$68,2,FALSE))),"")</f>
        <v>LADCO Gas Peaking</v>
      </c>
      <c r="AA5199" s="10" t="str">
        <f>_xlfn.IFNA(IF(OR(R5199="Y",S5199="Y"),HYPERLINK(".\plots/diurnal_2016_smallegu_flat.png","diurnal flat"),HYPERLINK(VLOOKUP($AB5199,linkref!$A$2:$D$68,4,FALSE),VLOOKUP($AB5199,linkref!$A$2:$D$68,2,FALSE))),"")</f>
        <v>LADCO Gas Peaking</v>
      </c>
      <c r="AB5199" t="str">
        <f>_xlfn.IFNA(VLOOKUP(I5199,units!A$2:B$1765,2,FALSE),"")</f>
        <v>LADCO_gas_peak</v>
      </c>
    </row>
    <row r="5200" spans="1:28" x14ac:dyDescent="0.3">
      <c r="A5200" s="1" t="s">
        <v>9370</v>
      </c>
      <c r="B5200" s="9" t="str">
        <f>_xlfn.IFNA(VLOOKUP(C5200,regions!A$1:B$49,2,FALSE),"")</f>
        <v>LADCO</v>
      </c>
      <c r="C5200" t="s">
        <v>20951</v>
      </c>
      <c r="D5200" s="1" t="s">
        <v>6820</v>
      </c>
      <c r="E5200" s="1" t="s">
        <v>9363</v>
      </c>
      <c r="F5200" s="1" t="s">
        <v>919</v>
      </c>
      <c r="G5200" t="s">
        <v>9368</v>
      </c>
      <c r="H5200" s="1" t="s">
        <v>9364</v>
      </c>
      <c r="I5200" s="1" t="s">
        <v>9371</v>
      </c>
      <c r="J5200" s="1" t="s">
        <v>9372</v>
      </c>
      <c r="K5200" s="1" t="s">
        <v>9373</v>
      </c>
      <c r="L5200" s="1" t="s">
        <v>730</v>
      </c>
      <c r="M5200" s="1" t="s">
        <v>110</v>
      </c>
      <c r="N5200" t="s">
        <v>128</v>
      </c>
      <c r="O5200" t="s">
        <v>9</v>
      </c>
      <c r="P5200" s="1" t="s">
        <v>111</v>
      </c>
      <c r="Q5200" s="1" t="s">
        <v>136</v>
      </c>
      <c r="R5200" t="s">
        <v>19</v>
      </c>
      <c r="S5200" t="str">
        <f t="shared" si="81"/>
        <v>N</v>
      </c>
      <c r="T5200" t="s">
        <v>19</v>
      </c>
      <c r="U5200" t="s">
        <v>22632</v>
      </c>
      <c r="V5200" s="12">
        <v>0</v>
      </c>
      <c r="W5200" s="12">
        <v>0</v>
      </c>
      <c r="X5200" s="12">
        <v>0</v>
      </c>
      <c r="Y5200">
        <v>1</v>
      </c>
      <c r="Z5200" s="10" t="str">
        <f>_xlfn.IFNA(IF(OR(R5200="Y",S5200="Y"),HYPERLINK(".\plots/daily_2016_smallegu_flat.png","daily flat"),HYPERLINK(VLOOKUP($AB5200,linkref!$A$2:$D$68,3,FALSE),VLOOKUP($AB5200,linkref!$A$2:$D$68,2,FALSE))),"")</f>
        <v>LADCO Gas Peaking</v>
      </c>
      <c r="AA5200" s="10" t="str">
        <f>_xlfn.IFNA(IF(OR(R5200="Y",S5200="Y"),HYPERLINK(".\plots/diurnal_2016_smallegu_flat.png","diurnal flat"),HYPERLINK(VLOOKUP($AB5200,linkref!$A$2:$D$68,4,FALSE),VLOOKUP($AB5200,linkref!$A$2:$D$68,2,FALSE))),"")</f>
        <v>LADCO Gas Peaking</v>
      </c>
      <c r="AB5200" t="str">
        <f>_xlfn.IFNA(VLOOKUP(I5200,units!A$2:B$1765,2,FALSE),"")</f>
        <v>LADCO_gas_peak</v>
      </c>
    </row>
    <row r="5201" spans="1:28" x14ac:dyDescent="0.3">
      <c r="A5201" s="1" t="s">
        <v>9375</v>
      </c>
      <c r="B5201" s="9" t="str">
        <f>_xlfn.IFNA(VLOOKUP(C5201,regions!A$1:B$49,2,FALSE),"")</f>
        <v>LADCO</v>
      </c>
      <c r="C5201" t="s">
        <v>20951</v>
      </c>
      <c r="D5201" s="1" t="s">
        <v>6820</v>
      </c>
      <c r="E5201" s="1" t="s">
        <v>9363</v>
      </c>
      <c r="F5201" s="1" t="s">
        <v>928</v>
      </c>
      <c r="G5201" t="s">
        <v>9368</v>
      </c>
      <c r="H5201" s="1" t="s">
        <v>9364</v>
      </c>
      <c r="I5201" s="1" t="s">
        <v>9376</v>
      </c>
      <c r="J5201" s="1" t="s">
        <v>9377</v>
      </c>
      <c r="K5201" s="1" t="s">
        <v>9379</v>
      </c>
      <c r="L5201" s="1" t="s">
        <v>1789</v>
      </c>
      <c r="M5201" s="1" t="s">
        <v>110</v>
      </c>
      <c r="N5201" t="s">
        <v>128</v>
      </c>
      <c r="O5201" t="s">
        <v>9</v>
      </c>
      <c r="P5201" s="1" t="s">
        <v>111</v>
      </c>
      <c r="Q5201" s="1" t="s">
        <v>136</v>
      </c>
      <c r="R5201" t="s">
        <v>19</v>
      </c>
      <c r="S5201" t="str">
        <f t="shared" si="81"/>
        <v>N</v>
      </c>
      <c r="T5201" t="s">
        <v>19</v>
      </c>
      <c r="U5201" t="s">
        <v>22632</v>
      </c>
      <c r="V5201" s="12">
        <v>0</v>
      </c>
      <c r="W5201" s="12">
        <v>0</v>
      </c>
      <c r="X5201" s="12">
        <v>0</v>
      </c>
      <c r="Y5201">
        <v>1</v>
      </c>
      <c r="Z5201" s="10" t="str">
        <f>_xlfn.IFNA(IF(OR(R5201="Y",S5201="Y"),HYPERLINK(".\plots/daily_2016_smallegu_flat.png","daily flat"),HYPERLINK(VLOOKUP($AB5201,linkref!$A$2:$D$68,3,FALSE),VLOOKUP($AB5201,linkref!$A$2:$D$68,2,FALSE))),"")</f>
        <v>LADCO Gas Peaking</v>
      </c>
      <c r="AA5201" s="10" t="str">
        <f>_xlfn.IFNA(IF(OR(R5201="Y",S5201="Y"),HYPERLINK(".\plots/diurnal_2016_smallegu_flat.png","diurnal flat"),HYPERLINK(VLOOKUP($AB5201,linkref!$A$2:$D$68,4,FALSE),VLOOKUP($AB5201,linkref!$A$2:$D$68,2,FALSE))),"")</f>
        <v>LADCO Gas Peaking</v>
      </c>
      <c r="AB5201" t="str">
        <f>_xlfn.IFNA(VLOOKUP(I5201,units!A$2:B$1765,2,FALSE),"")</f>
        <v>LADCO_gas_peak</v>
      </c>
    </row>
    <row r="5202" spans="1:28" x14ac:dyDescent="0.3">
      <c r="A5202" s="1" t="s">
        <v>9380</v>
      </c>
      <c r="B5202" s="9" t="str">
        <f>_xlfn.IFNA(VLOOKUP(C5202,regions!A$1:B$49,2,FALSE),"")</f>
        <v>LADCO</v>
      </c>
      <c r="C5202" t="s">
        <v>20951</v>
      </c>
      <c r="D5202" s="1" t="s">
        <v>6820</v>
      </c>
      <c r="E5202" s="1" t="s">
        <v>9363</v>
      </c>
      <c r="F5202" s="1" t="s">
        <v>933</v>
      </c>
      <c r="G5202" t="s">
        <v>9368</v>
      </c>
      <c r="H5202" s="1" t="s">
        <v>9364</v>
      </c>
      <c r="I5202" s="1" t="s">
        <v>9381</v>
      </c>
      <c r="J5202" s="1" t="s">
        <v>9382</v>
      </c>
      <c r="K5202" s="1" t="s">
        <v>9383</v>
      </c>
      <c r="L5202" s="1" t="s">
        <v>1789</v>
      </c>
      <c r="M5202" s="1" t="s">
        <v>110</v>
      </c>
      <c r="N5202" t="s">
        <v>128</v>
      </c>
      <c r="O5202" t="s">
        <v>9</v>
      </c>
      <c r="P5202" s="1" t="s">
        <v>111</v>
      </c>
      <c r="Q5202" s="1" t="s">
        <v>136</v>
      </c>
      <c r="R5202" t="s">
        <v>19</v>
      </c>
      <c r="S5202" t="str">
        <f t="shared" si="81"/>
        <v>N</v>
      </c>
      <c r="T5202" t="s">
        <v>19</v>
      </c>
      <c r="U5202" t="s">
        <v>22632</v>
      </c>
      <c r="V5202" s="12">
        <v>0</v>
      </c>
      <c r="W5202" s="12">
        <v>0</v>
      </c>
      <c r="X5202" s="12">
        <v>0</v>
      </c>
      <c r="Y5202">
        <v>1</v>
      </c>
      <c r="Z5202" s="10" t="str">
        <f>_xlfn.IFNA(IF(OR(R5202="Y",S5202="Y"),HYPERLINK(".\plots/daily_2016_smallegu_flat.png","daily flat"),HYPERLINK(VLOOKUP($AB5202,linkref!$A$2:$D$68,3,FALSE),VLOOKUP($AB5202,linkref!$A$2:$D$68,2,FALSE))),"")</f>
        <v>LADCO Gas Peaking</v>
      </c>
      <c r="AA5202" s="10" t="str">
        <f>_xlfn.IFNA(IF(OR(R5202="Y",S5202="Y"),HYPERLINK(".\plots/diurnal_2016_smallegu_flat.png","diurnal flat"),HYPERLINK(VLOOKUP($AB5202,linkref!$A$2:$D$68,4,FALSE),VLOOKUP($AB5202,linkref!$A$2:$D$68,2,FALSE))),"")</f>
        <v>LADCO Gas Peaking</v>
      </c>
      <c r="AB5202" t="str">
        <f>_xlfn.IFNA(VLOOKUP(I5202,units!A$2:B$1765,2,FALSE),"")</f>
        <v>LADCO_gas_peak</v>
      </c>
    </row>
    <row r="5203" spans="1:28" x14ac:dyDescent="0.3">
      <c r="A5203" s="1" t="s">
        <v>9425</v>
      </c>
      <c r="B5203" s="9" t="str">
        <f>_xlfn.IFNA(VLOOKUP(C5203,regions!A$1:B$49,2,FALSE),"")</f>
        <v>LADCO</v>
      </c>
      <c r="C5203" t="s">
        <v>20951</v>
      </c>
      <c r="D5203" s="1" t="s">
        <v>9415</v>
      </c>
      <c r="E5203" s="1" t="s">
        <v>9414</v>
      </c>
      <c r="F5203" s="1" t="s">
        <v>1387</v>
      </c>
      <c r="G5203" t="s">
        <v>9420</v>
      </c>
      <c r="H5203" s="1" t="s">
        <v>9416</v>
      </c>
      <c r="I5203" s="1" t="s">
        <v>9426</v>
      </c>
      <c r="J5203" s="1" t="s">
        <v>9427</v>
      </c>
      <c r="K5203" s="1" t="s">
        <v>9428</v>
      </c>
      <c r="L5203" s="1" t="s">
        <v>1946</v>
      </c>
      <c r="M5203" s="1" t="s">
        <v>110</v>
      </c>
      <c r="N5203" t="s">
        <v>128</v>
      </c>
      <c r="O5203" t="s">
        <v>130</v>
      </c>
      <c r="P5203" s="1" t="s">
        <v>111</v>
      </c>
      <c r="Q5203" s="1" t="s">
        <v>254</v>
      </c>
      <c r="R5203" t="s">
        <v>19</v>
      </c>
      <c r="S5203" t="str">
        <f t="shared" si="81"/>
        <v>N</v>
      </c>
      <c r="T5203" t="s">
        <v>19</v>
      </c>
      <c r="U5203" t="s">
        <v>112</v>
      </c>
      <c r="V5203" s="12">
        <v>0</v>
      </c>
      <c r="W5203" s="12">
        <v>0</v>
      </c>
      <c r="X5203" s="12">
        <v>0</v>
      </c>
      <c r="Y5203">
        <v>1</v>
      </c>
      <c r="Z5203" s="10" t="str">
        <f>_xlfn.IFNA(IF(OR(R5203="Y",S5203="Y"),HYPERLINK(".\plots/daily_2016_smallegu_flat.png","daily flat"),HYPERLINK(VLOOKUP($AB5203,linkref!$A$2:$D$68,3,FALSE),VLOOKUP($AB5203,linkref!$A$2:$D$68,2,FALSE))),"")</f>
        <v>LADCO Oil Peaking</v>
      </c>
      <c r="AA5203" s="10" t="str">
        <f>_xlfn.IFNA(IF(OR(R5203="Y",S5203="Y"),HYPERLINK(".\plots/diurnal_2016_smallegu_flat.png","diurnal flat"),HYPERLINK(VLOOKUP($AB5203,linkref!$A$2:$D$68,4,FALSE),VLOOKUP($AB5203,linkref!$A$2:$D$68,2,FALSE))),"")</f>
        <v>LADCO Oil Peaking</v>
      </c>
      <c r="AB5203" t="str">
        <f>_xlfn.IFNA(VLOOKUP(I5203,units!A$2:B$1765,2,FALSE),"")</f>
        <v>LADCO_oil_peak</v>
      </c>
    </row>
    <row r="5204" spans="1:28" x14ac:dyDescent="0.3">
      <c r="A5204" s="1" t="s">
        <v>9442</v>
      </c>
      <c r="B5204" s="9" t="str">
        <f>_xlfn.IFNA(VLOOKUP(C5204,regions!A$1:B$49,2,FALSE),"")</f>
        <v>LADCO</v>
      </c>
      <c r="C5204" t="s">
        <v>20951</v>
      </c>
      <c r="D5204" s="1" t="s">
        <v>9415</v>
      </c>
      <c r="E5204" s="1" t="s">
        <v>9443</v>
      </c>
      <c r="F5204" s="1" t="s">
        <v>60</v>
      </c>
      <c r="G5204" t="s">
        <v>9448</v>
      </c>
      <c r="H5204" s="1" t="s">
        <v>9444</v>
      </c>
      <c r="I5204" s="1" t="s">
        <v>9445</v>
      </c>
      <c r="J5204" s="1" t="s">
        <v>9446</v>
      </c>
      <c r="K5204" s="1" t="s">
        <v>9449</v>
      </c>
      <c r="L5204" s="1" t="s">
        <v>9450</v>
      </c>
      <c r="M5204" s="1" t="s">
        <v>110</v>
      </c>
      <c r="N5204" t="s">
        <v>128</v>
      </c>
      <c r="O5204" t="s">
        <v>219</v>
      </c>
      <c r="P5204" s="1" t="s">
        <v>111</v>
      </c>
      <c r="Q5204" s="1" t="s">
        <v>136</v>
      </c>
      <c r="R5204" t="s">
        <v>19</v>
      </c>
      <c r="S5204" t="str">
        <f t="shared" si="81"/>
        <v>N</v>
      </c>
      <c r="T5204" t="s">
        <v>19</v>
      </c>
      <c r="U5204" t="s">
        <v>112</v>
      </c>
      <c r="V5204" s="12">
        <v>0</v>
      </c>
      <c r="W5204" s="12">
        <v>0</v>
      </c>
      <c r="X5204" s="12">
        <v>0</v>
      </c>
      <c r="Y5204">
        <v>1</v>
      </c>
      <c r="Z5204" s="10" t="str">
        <f>_xlfn.IFNA(IF(OR(R5204="Y",S5204="Y"),HYPERLINK(".\plots/daily_2016_smallegu_flat.png","daily flat"),HYPERLINK(VLOOKUP($AB5204,linkref!$A$2:$D$68,3,FALSE),VLOOKUP($AB5204,linkref!$A$2:$D$68,2,FALSE))),"")</f>
        <v>LADCO Oil Peaking</v>
      </c>
      <c r="AA5204" s="10" t="str">
        <f>_xlfn.IFNA(IF(OR(R5204="Y",S5204="Y"),HYPERLINK(".\plots/diurnal_2016_smallegu_flat.png","diurnal flat"),HYPERLINK(VLOOKUP($AB5204,linkref!$A$2:$D$68,4,FALSE),VLOOKUP($AB5204,linkref!$A$2:$D$68,2,FALSE))),"")</f>
        <v>LADCO Oil Peaking</v>
      </c>
      <c r="AB5204" t="str">
        <f>_xlfn.IFNA(VLOOKUP(I5204,units!A$2:B$1765,2,FALSE),"")</f>
        <v>LADCO_oil_peak</v>
      </c>
    </row>
    <row r="5205" spans="1:28" x14ac:dyDescent="0.3">
      <c r="A5205" s="1" t="s">
        <v>9455</v>
      </c>
      <c r="B5205" s="9" t="str">
        <f>_xlfn.IFNA(VLOOKUP(C5205,regions!A$1:B$49,2,FALSE),"")</f>
        <v>LADCO</v>
      </c>
      <c r="C5205" t="s">
        <v>20951</v>
      </c>
      <c r="D5205" s="1" t="s">
        <v>9415</v>
      </c>
      <c r="E5205" s="1" t="s">
        <v>9443</v>
      </c>
      <c r="F5205" s="1" t="s">
        <v>871</v>
      </c>
      <c r="G5205" t="s">
        <v>9448</v>
      </c>
      <c r="H5205" s="1" t="s">
        <v>9444</v>
      </c>
      <c r="I5205" s="1" t="s">
        <v>9456</v>
      </c>
      <c r="J5205" s="1" t="s">
        <v>9457</v>
      </c>
      <c r="K5205" s="1" t="s">
        <v>9458</v>
      </c>
      <c r="L5205" s="1" t="s">
        <v>2040</v>
      </c>
      <c r="M5205" s="1" t="s">
        <v>110</v>
      </c>
      <c r="N5205" t="s">
        <v>128</v>
      </c>
      <c r="O5205" t="s">
        <v>130</v>
      </c>
      <c r="P5205" s="1" t="s">
        <v>111</v>
      </c>
      <c r="Q5205" s="1" t="s">
        <v>254</v>
      </c>
      <c r="R5205" t="s">
        <v>19</v>
      </c>
      <c r="S5205" t="str">
        <f t="shared" si="81"/>
        <v>N</v>
      </c>
      <c r="T5205" t="s">
        <v>19</v>
      </c>
      <c r="U5205" t="s">
        <v>112</v>
      </c>
      <c r="V5205" s="12">
        <v>0</v>
      </c>
      <c r="W5205" s="12">
        <v>0</v>
      </c>
      <c r="X5205" s="12">
        <v>0</v>
      </c>
      <c r="Y5205">
        <v>1</v>
      </c>
      <c r="Z5205" s="10" t="str">
        <f>_xlfn.IFNA(IF(OR(R5205="Y",S5205="Y"),HYPERLINK(".\plots/daily_2016_smallegu_flat.png","daily flat"),HYPERLINK(VLOOKUP($AB5205,linkref!$A$2:$D$68,3,FALSE),VLOOKUP($AB5205,linkref!$A$2:$D$68,2,FALSE))),"")</f>
        <v>LADCO Oil Peaking</v>
      </c>
      <c r="AA5205" s="10" t="str">
        <f>_xlfn.IFNA(IF(OR(R5205="Y",S5205="Y"),HYPERLINK(".\plots/diurnal_2016_smallegu_flat.png","diurnal flat"),HYPERLINK(VLOOKUP($AB5205,linkref!$A$2:$D$68,4,FALSE),VLOOKUP($AB5205,linkref!$A$2:$D$68,2,FALSE))),"")</f>
        <v>LADCO Oil Peaking</v>
      </c>
      <c r="AB5205" t="str">
        <f>_xlfn.IFNA(VLOOKUP(I5205,units!A$2:B$1765,2,FALSE),"")</f>
        <v>LADCO_oil_peak</v>
      </c>
    </row>
    <row r="5206" spans="1:28" x14ac:dyDescent="0.3">
      <c r="A5206" s="1" t="s">
        <v>9472</v>
      </c>
      <c r="B5206" s="9" t="str">
        <f>_xlfn.IFNA(VLOOKUP(C5206,regions!A$1:B$49,2,FALSE),"")</f>
        <v>LADCO</v>
      </c>
      <c r="C5206" t="s">
        <v>20951</v>
      </c>
      <c r="D5206" s="1" t="s">
        <v>9474</v>
      </c>
      <c r="E5206" s="1" t="s">
        <v>9473</v>
      </c>
      <c r="F5206" s="1" t="s">
        <v>60</v>
      </c>
      <c r="G5206" t="s">
        <v>9479</v>
      </c>
      <c r="H5206" s="1" t="s">
        <v>9475</v>
      </c>
      <c r="I5206" s="1" t="s">
        <v>9476</v>
      </c>
      <c r="J5206" s="1" t="s">
        <v>9477</v>
      </c>
      <c r="K5206" s="1" t="s">
        <v>9480</v>
      </c>
      <c r="L5206" s="1" t="s">
        <v>1946</v>
      </c>
      <c r="M5206" s="1" t="s">
        <v>110</v>
      </c>
      <c r="N5206" t="s">
        <v>128</v>
      </c>
      <c r="O5206" t="s">
        <v>219</v>
      </c>
      <c r="P5206" s="1" t="s">
        <v>111</v>
      </c>
      <c r="Q5206" s="1" t="s">
        <v>254</v>
      </c>
      <c r="R5206" t="s">
        <v>19</v>
      </c>
      <c r="S5206" t="str">
        <f t="shared" si="81"/>
        <v>N</v>
      </c>
      <c r="T5206" t="s">
        <v>19</v>
      </c>
      <c r="U5206" t="s">
        <v>112</v>
      </c>
      <c r="V5206" s="12">
        <v>0</v>
      </c>
      <c r="W5206" s="12">
        <v>0</v>
      </c>
      <c r="X5206" s="12">
        <v>0</v>
      </c>
      <c r="Y5206">
        <v>1</v>
      </c>
      <c r="Z5206" s="10" t="str">
        <f>_xlfn.IFNA(IF(OR(R5206="Y",S5206="Y"),HYPERLINK(".\plots/daily_2016_smallegu_flat.png","daily flat"),HYPERLINK(VLOOKUP($AB5206,linkref!$A$2:$D$68,3,FALSE),VLOOKUP($AB5206,linkref!$A$2:$D$68,2,FALSE))),"")</f>
        <v>LADCO Oil Peaking</v>
      </c>
      <c r="AA5206" s="10" t="str">
        <f>_xlfn.IFNA(IF(OR(R5206="Y",S5206="Y"),HYPERLINK(".\plots/diurnal_2016_smallegu_flat.png","diurnal flat"),HYPERLINK(VLOOKUP($AB5206,linkref!$A$2:$D$68,4,FALSE),VLOOKUP($AB5206,linkref!$A$2:$D$68,2,FALSE))),"")</f>
        <v>LADCO Oil Peaking</v>
      </c>
      <c r="AB5206" t="str">
        <f>_xlfn.IFNA(VLOOKUP(I5206,units!A$2:B$1765,2,FALSE),"")</f>
        <v>LADCO_oil_peak</v>
      </c>
    </row>
    <row r="5207" spans="1:28" x14ac:dyDescent="0.3">
      <c r="A5207" s="1" t="s">
        <v>9485</v>
      </c>
      <c r="B5207" s="9" t="str">
        <f>_xlfn.IFNA(VLOOKUP(C5207,regions!A$1:B$49,2,FALSE),"")</f>
        <v>LADCO</v>
      </c>
      <c r="C5207" t="s">
        <v>20951</v>
      </c>
      <c r="D5207" s="1" t="s">
        <v>9474</v>
      </c>
      <c r="E5207" s="1" t="s">
        <v>9473</v>
      </c>
      <c r="F5207" s="1" t="s">
        <v>143</v>
      </c>
      <c r="G5207" t="s">
        <v>9479</v>
      </c>
      <c r="H5207" s="1" t="s">
        <v>9475</v>
      </c>
      <c r="I5207" s="1" t="s">
        <v>9486</v>
      </c>
      <c r="J5207" s="1" t="s">
        <v>9487</v>
      </c>
      <c r="K5207" s="1" t="s">
        <v>9488</v>
      </c>
      <c r="L5207" s="1" t="s">
        <v>1377</v>
      </c>
      <c r="M5207" s="1" t="s">
        <v>110</v>
      </c>
      <c r="N5207" t="s">
        <v>128</v>
      </c>
      <c r="O5207" t="s">
        <v>130</v>
      </c>
      <c r="P5207" s="1" t="s">
        <v>111</v>
      </c>
      <c r="Q5207" s="1" t="s">
        <v>254</v>
      </c>
      <c r="R5207" t="s">
        <v>19</v>
      </c>
      <c r="S5207" t="str">
        <f t="shared" si="81"/>
        <v>N</v>
      </c>
      <c r="T5207" t="s">
        <v>19</v>
      </c>
      <c r="U5207" t="s">
        <v>22632</v>
      </c>
      <c r="V5207" s="12">
        <v>0</v>
      </c>
      <c r="W5207" s="12">
        <v>0</v>
      </c>
      <c r="X5207" s="12">
        <v>0</v>
      </c>
      <c r="Y5207">
        <v>1</v>
      </c>
      <c r="Z5207" s="10" t="str">
        <f>_xlfn.IFNA(IF(OR(R5207="Y",S5207="Y"),HYPERLINK(".\plots/daily_2016_smallegu_flat.png","daily flat"),HYPERLINK(VLOOKUP($AB5207,linkref!$A$2:$D$68,3,FALSE),VLOOKUP($AB5207,linkref!$A$2:$D$68,2,FALSE))),"")</f>
        <v>LADCO Oil Peaking</v>
      </c>
      <c r="AA5207" s="10" t="str">
        <f>_xlfn.IFNA(IF(OR(R5207="Y",S5207="Y"),HYPERLINK(".\plots/diurnal_2016_smallegu_flat.png","diurnal flat"),HYPERLINK(VLOOKUP($AB5207,linkref!$A$2:$D$68,4,FALSE),VLOOKUP($AB5207,linkref!$A$2:$D$68,2,FALSE))),"")</f>
        <v>LADCO Oil Peaking</v>
      </c>
      <c r="AB5207" t="str">
        <f>_xlfn.IFNA(VLOOKUP(I5207,units!A$2:B$1765,2,FALSE),"")</f>
        <v>LADCO_oil_peak</v>
      </c>
    </row>
    <row r="5208" spans="1:28" x14ac:dyDescent="0.3">
      <c r="A5208" s="1" t="s">
        <v>9485</v>
      </c>
      <c r="B5208" s="9" t="str">
        <f>_xlfn.IFNA(VLOOKUP(C5208,regions!A$1:B$49,2,FALSE),"")</f>
        <v>LADCO</v>
      </c>
      <c r="C5208" t="s">
        <v>20951</v>
      </c>
      <c r="D5208" s="1" t="s">
        <v>9474</v>
      </c>
      <c r="E5208" s="1" t="s">
        <v>9473</v>
      </c>
      <c r="F5208" s="1" t="s">
        <v>143</v>
      </c>
      <c r="G5208" t="s">
        <v>9479</v>
      </c>
      <c r="H5208" s="1" t="s">
        <v>9475</v>
      </c>
      <c r="I5208" s="1" t="s">
        <v>9486</v>
      </c>
      <c r="J5208" s="1" t="s">
        <v>9487</v>
      </c>
      <c r="K5208" s="1" t="s">
        <v>9489</v>
      </c>
      <c r="L5208" s="1" t="s">
        <v>1205</v>
      </c>
      <c r="M5208" s="1" t="s">
        <v>110</v>
      </c>
      <c r="N5208" t="s">
        <v>128</v>
      </c>
      <c r="O5208" t="s">
        <v>130</v>
      </c>
      <c r="P5208" s="1" t="s">
        <v>111</v>
      </c>
      <c r="Q5208" s="1" t="s">
        <v>254</v>
      </c>
      <c r="R5208" t="s">
        <v>19</v>
      </c>
      <c r="S5208" t="str">
        <f t="shared" si="81"/>
        <v>N</v>
      </c>
      <c r="T5208" t="s">
        <v>19</v>
      </c>
      <c r="U5208" t="s">
        <v>22632</v>
      </c>
      <c r="V5208" s="12">
        <v>0</v>
      </c>
      <c r="W5208" s="12">
        <v>0</v>
      </c>
      <c r="X5208" s="12">
        <v>0</v>
      </c>
      <c r="Y5208">
        <v>1</v>
      </c>
      <c r="Z5208" s="10" t="str">
        <f>_xlfn.IFNA(IF(OR(R5208="Y",S5208="Y"),HYPERLINK(".\plots/daily_2016_smallegu_flat.png","daily flat"),HYPERLINK(VLOOKUP($AB5208,linkref!$A$2:$D$68,3,FALSE),VLOOKUP($AB5208,linkref!$A$2:$D$68,2,FALSE))),"")</f>
        <v>LADCO Oil Peaking</v>
      </c>
      <c r="AA5208" s="10" t="str">
        <f>_xlfn.IFNA(IF(OR(R5208="Y",S5208="Y"),HYPERLINK(".\plots/diurnal_2016_smallegu_flat.png","diurnal flat"),HYPERLINK(VLOOKUP($AB5208,linkref!$A$2:$D$68,4,FALSE),VLOOKUP($AB5208,linkref!$A$2:$D$68,2,FALSE))),"")</f>
        <v>LADCO Oil Peaking</v>
      </c>
      <c r="AB5208" t="str">
        <f>_xlfn.IFNA(VLOOKUP(I5208,units!A$2:B$1765,2,FALSE),"")</f>
        <v>LADCO_oil_peak</v>
      </c>
    </row>
    <row r="5209" spans="1:28" x14ac:dyDescent="0.3">
      <c r="A5209" s="1" t="s">
        <v>9490</v>
      </c>
      <c r="B5209" s="9" t="str">
        <f>_xlfn.IFNA(VLOOKUP(C5209,regions!A$1:B$49,2,FALSE),"")</f>
        <v>LADCO</v>
      </c>
      <c r="C5209" t="s">
        <v>20951</v>
      </c>
      <c r="D5209" s="1" t="s">
        <v>9474</v>
      </c>
      <c r="E5209" s="1" t="s">
        <v>9473</v>
      </c>
      <c r="F5209" s="1" t="s">
        <v>835</v>
      </c>
      <c r="G5209" t="s">
        <v>9479</v>
      </c>
      <c r="H5209" s="1" t="s">
        <v>9475</v>
      </c>
      <c r="I5209" s="1" t="s">
        <v>9491</v>
      </c>
      <c r="J5209" s="1" t="s">
        <v>9492</v>
      </c>
      <c r="K5209" s="1" t="s">
        <v>9493</v>
      </c>
      <c r="L5209" s="1" t="s">
        <v>1377</v>
      </c>
      <c r="M5209" s="1" t="s">
        <v>110</v>
      </c>
      <c r="N5209" t="s">
        <v>128</v>
      </c>
      <c r="O5209" t="s">
        <v>130</v>
      </c>
      <c r="P5209" s="1" t="s">
        <v>111</v>
      </c>
      <c r="Q5209" s="1" t="s">
        <v>254</v>
      </c>
      <c r="R5209" t="s">
        <v>19</v>
      </c>
      <c r="S5209" t="str">
        <f t="shared" si="81"/>
        <v>N</v>
      </c>
      <c r="T5209" t="s">
        <v>19</v>
      </c>
      <c r="U5209" t="s">
        <v>22632</v>
      </c>
      <c r="V5209" s="12">
        <v>0</v>
      </c>
      <c r="W5209" s="12">
        <v>0</v>
      </c>
      <c r="X5209" s="12">
        <v>0</v>
      </c>
      <c r="Y5209">
        <v>1</v>
      </c>
      <c r="Z5209" s="10" t="str">
        <f>_xlfn.IFNA(IF(OR(R5209="Y",S5209="Y"),HYPERLINK(".\plots/daily_2016_smallegu_flat.png","daily flat"),HYPERLINK(VLOOKUP($AB5209,linkref!$A$2:$D$68,3,FALSE),VLOOKUP($AB5209,linkref!$A$2:$D$68,2,FALSE))),"")</f>
        <v>LADCO Oil Peaking</v>
      </c>
      <c r="AA5209" s="10" t="str">
        <f>_xlfn.IFNA(IF(OR(R5209="Y",S5209="Y"),HYPERLINK(".\plots/diurnal_2016_smallegu_flat.png","diurnal flat"),HYPERLINK(VLOOKUP($AB5209,linkref!$A$2:$D$68,4,FALSE),VLOOKUP($AB5209,linkref!$A$2:$D$68,2,FALSE))),"")</f>
        <v>LADCO Oil Peaking</v>
      </c>
      <c r="AB5209" t="str">
        <f>_xlfn.IFNA(VLOOKUP(I5209,units!A$2:B$1765,2,FALSE),"")</f>
        <v>LADCO_oil_peak</v>
      </c>
    </row>
    <row r="5210" spans="1:28" x14ac:dyDescent="0.3">
      <c r="A5210" s="1" t="s">
        <v>9490</v>
      </c>
      <c r="B5210" s="9" t="str">
        <f>_xlfn.IFNA(VLOOKUP(C5210,regions!A$1:B$49,2,FALSE),"")</f>
        <v>LADCO</v>
      </c>
      <c r="C5210" t="s">
        <v>20951</v>
      </c>
      <c r="D5210" s="1" t="s">
        <v>9474</v>
      </c>
      <c r="E5210" s="1" t="s">
        <v>9473</v>
      </c>
      <c r="F5210" s="1" t="s">
        <v>835</v>
      </c>
      <c r="G5210" t="s">
        <v>9479</v>
      </c>
      <c r="H5210" s="1" t="s">
        <v>9475</v>
      </c>
      <c r="I5210" s="1" t="s">
        <v>9491</v>
      </c>
      <c r="J5210" s="1" t="s">
        <v>9494</v>
      </c>
      <c r="K5210" s="1" t="s">
        <v>9493</v>
      </c>
      <c r="L5210" s="1" t="s">
        <v>1377</v>
      </c>
      <c r="M5210" s="1" t="s">
        <v>110</v>
      </c>
      <c r="N5210" t="s">
        <v>128</v>
      </c>
      <c r="O5210" t="s">
        <v>130</v>
      </c>
      <c r="P5210" s="1" t="s">
        <v>111</v>
      </c>
      <c r="Q5210" s="1" t="s">
        <v>254</v>
      </c>
      <c r="R5210" t="s">
        <v>19</v>
      </c>
      <c r="S5210" t="str">
        <f t="shared" si="81"/>
        <v>N</v>
      </c>
      <c r="T5210" t="s">
        <v>19</v>
      </c>
      <c r="U5210" t="s">
        <v>22632</v>
      </c>
      <c r="V5210" s="12">
        <v>0</v>
      </c>
      <c r="W5210" s="12">
        <v>0</v>
      </c>
      <c r="X5210" s="12">
        <v>0</v>
      </c>
      <c r="Y5210">
        <v>1</v>
      </c>
      <c r="Z5210" s="10" t="str">
        <f>_xlfn.IFNA(IF(OR(R5210="Y",S5210="Y"),HYPERLINK(".\plots/daily_2016_smallegu_flat.png","daily flat"),HYPERLINK(VLOOKUP($AB5210,linkref!$A$2:$D$68,3,FALSE),VLOOKUP($AB5210,linkref!$A$2:$D$68,2,FALSE))),"")</f>
        <v>LADCO Oil Peaking</v>
      </c>
      <c r="AA5210" s="10" t="str">
        <f>_xlfn.IFNA(IF(OR(R5210="Y",S5210="Y"),HYPERLINK(".\plots/diurnal_2016_smallegu_flat.png","diurnal flat"),HYPERLINK(VLOOKUP($AB5210,linkref!$A$2:$D$68,4,FALSE),VLOOKUP($AB5210,linkref!$A$2:$D$68,2,FALSE))),"")</f>
        <v>LADCO Oil Peaking</v>
      </c>
      <c r="AB5210" t="str">
        <f>_xlfn.IFNA(VLOOKUP(I5210,units!A$2:B$1765,2,FALSE),"")</f>
        <v>LADCO_oil_peak</v>
      </c>
    </row>
    <row r="5211" spans="1:28" hidden="1" x14ac:dyDescent="0.3">
      <c r="B5211" s="9" t="str">
        <f>_xlfn.IFNA(VLOOKUP(C5211,regions!A$1:B$49,2,FALSE),"")</f>
        <v/>
      </c>
      <c r="C5211" t="s">
        <v>20966</v>
      </c>
      <c r="D5211" s="1" t="s">
        <v>11776</v>
      </c>
      <c r="G5211" t="s">
        <v>14960</v>
      </c>
      <c r="H5211" s="1" t="s">
        <v>14959</v>
      </c>
      <c r="I5211" s="1" t="s">
        <v>14961</v>
      </c>
      <c r="J5211" s="1" t="s">
        <v>14962</v>
      </c>
      <c r="K5211" s="1" t="s">
        <v>21745</v>
      </c>
      <c r="L5211" s="1" t="s">
        <v>229</v>
      </c>
      <c r="M5211" s="1" t="s">
        <v>110</v>
      </c>
      <c r="P5211" s="1" t="s">
        <v>111</v>
      </c>
      <c r="Q5211" s="1" t="s">
        <v>136</v>
      </c>
      <c r="S5211" t="str">
        <f t="shared" si="81"/>
        <v>N</v>
      </c>
      <c r="T5211" t="s">
        <v>8</v>
      </c>
      <c r="U5211" t="s">
        <v>112</v>
      </c>
      <c r="V5211" s="4">
        <v>946.9</v>
      </c>
      <c r="W5211" s="4">
        <v>19.5</v>
      </c>
      <c r="X5211" s="4">
        <v>0.1</v>
      </c>
      <c r="Z5211" s="10" t="str">
        <f>_xlfn.IFNA(IF(OR(R5211="Y",S5211="Y"),HYPERLINK(".\plots/daily_2016_smallegu_flat.png","daily flat"),HYPERLINK(VLOOKUP($AB5211,linkref!$A$2:$D$68,3,FALSE),VLOOKUP($AB5211,linkref!$A$2:$D$68,2,FALSE))),"")</f>
        <v/>
      </c>
      <c r="AA5211" s="10" t="str">
        <f>_xlfn.IFNA(IF(OR(R5211="Y",S5211="Y"),HYPERLINK(".\plots/diurnal_2016_smallegu_flat.png","diurnal flat"),HYPERLINK(VLOOKUP($AB5211,linkref!$A$2:$D$68,4,FALSE),VLOOKUP($AB5211,linkref!$A$2:$D$68,2,FALSE))),"")</f>
        <v/>
      </c>
      <c r="AB5211" t="str">
        <f>_xlfn.IFNA(VLOOKUP(I5211,units!A$2:B$1765,2,FALSE),"")</f>
        <v/>
      </c>
    </row>
    <row r="5212" spans="1:28" hidden="1" x14ac:dyDescent="0.3">
      <c r="B5212" s="9" t="str">
        <f>_xlfn.IFNA(VLOOKUP(C5212,regions!A$1:B$49,2,FALSE),"")</f>
        <v/>
      </c>
      <c r="C5212" t="s">
        <v>20966</v>
      </c>
      <c r="D5212" s="1" t="s">
        <v>21550</v>
      </c>
      <c r="G5212" t="s">
        <v>22503</v>
      </c>
      <c r="H5212" s="1" t="s">
        <v>22499</v>
      </c>
      <c r="I5212" s="1" t="s">
        <v>22500</v>
      </c>
      <c r="J5212" s="1" t="s">
        <v>22501</v>
      </c>
      <c r="K5212" s="1" t="s">
        <v>22502</v>
      </c>
      <c r="L5212" s="1" t="s">
        <v>229</v>
      </c>
      <c r="M5212" s="1" t="s">
        <v>110</v>
      </c>
      <c r="P5212" s="1" t="s">
        <v>111</v>
      </c>
      <c r="Q5212" s="1" t="s">
        <v>136</v>
      </c>
      <c r="S5212" t="str">
        <f t="shared" si="81"/>
        <v>N</v>
      </c>
      <c r="T5212" t="s">
        <v>8</v>
      </c>
      <c r="U5212" t="s">
        <v>112</v>
      </c>
      <c r="V5212" s="4">
        <v>391.7</v>
      </c>
      <c r="W5212" s="4">
        <v>10.199999999999999</v>
      </c>
      <c r="X5212" s="4">
        <v>5</v>
      </c>
      <c r="Y5212">
        <v>8736</v>
      </c>
      <c r="Z5212" s="10" t="str">
        <f>_xlfn.IFNA(IF(OR(R5212="Y",S5212="Y"),HYPERLINK(".\plots/daily_2016_smallegu_flat.png","daily flat"),HYPERLINK(VLOOKUP($AB5212,linkref!$A$2:$D$68,3,FALSE),VLOOKUP($AB5212,linkref!$A$2:$D$68,2,FALSE))),"")</f>
        <v/>
      </c>
      <c r="AA5212" s="10" t="str">
        <f>_xlfn.IFNA(IF(OR(R5212="Y",S5212="Y"),HYPERLINK(".\plots/diurnal_2016_smallegu_flat.png","diurnal flat"),HYPERLINK(VLOOKUP($AB5212,linkref!$A$2:$D$68,4,FALSE),VLOOKUP($AB5212,linkref!$A$2:$D$68,2,FALSE))),"")</f>
        <v/>
      </c>
      <c r="AB5212" t="str">
        <f>_xlfn.IFNA(VLOOKUP(I5212,units!A$2:B$1765,2,FALSE),"")</f>
        <v/>
      </c>
    </row>
    <row r="5213" spans="1:28" hidden="1" x14ac:dyDescent="0.3">
      <c r="B5213" s="9" t="str">
        <f>_xlfn.IFNA(VLOOKUP(C5213,regions!A$1:B$49,2,FALSE),"")</f>
        <v/>
      </c>
      <c r="C5213" t="s">
        <v>20966</v>
      </c>
      <c r="D5213" s="1" t="s">
        <v>13686</v>
      </c>
      <c r="G5213" t="s">
        <v>15695</v>
      </c>
      <c r="H5213" s="1" t="s">
        <v>15691</v>
      </c>
      <c r="I5213" s="1" t="s">
        <v>18003</v>
      </c>
      <c r="J5213" s="1" t="s">
        <v>18004</v>
      </c>
      <c r="K5213" s="1" t="s">
        <v>22165</v>
      </c>
      <c r="L5213" s="1" t="s">
        <v>21095</v>
      </c>
      <c r="M5213" s="1" t="s">
        <v>110</v>
      </c>
      <c r="P5213" s="1" t="s">
        <v>111</v>
      </c>
      <c r="Q5213" s="1" t="s">
        <v>136</v>
      </c>
      <c r="S5213" t="str">
        <f t="shared" si="81"/>
        <v>N</v>
      </c>
      <c r="T5213" t="s">
        <v>8</v>
      </c>
      <c r="U5213" t="s">
        <v>112</v>
      </c>
      <c r="V5213" s="4">
        <v>306.33999999999997</v>
      </c>
      <c r="W5213" s="4">
        <v>15.32</v>
      </c>
      <c r="X5213" s="4">
        <v>3.07</v>
      </c>
      <c r="Y5213">
        <v>7829</v>
      </c>
      <c r="Z5213" s="10" t="str">
        <f>_xlfn.IFNA(IF(OR(R5213="Y",S5213="Y"),HYPERLINK(".\plots/daily_2016_smallegu_flat.png","daily flat"),HYPERLINK(VLOOKUP($AB5213,linkref!$A$2:$D$68,3,FALSE),VLOOKUP($AB5213,linkref!$A$2:$D$68,2,FALSE))),"")</f>
        <v/>
      </c>
      <c r="AA5213" s="10" t="str">
        <f>_xlfn.IFNA(IF(OR(R5213="Y",S5213="Y"),HYPERLINK(".\plots/diurnal_2016_smallegu_flat.png","diurnal flat"),HYPERLINK(VLOOKUP($AB5213,linkref!$A$2:$D$68,4,FALSE),VLOOKUP($AB5213,linkref!$A$2:$D$68,2,FALSE))),"")</f>
        <v/>
      </c>
      <c r="AB5213" t="str">
        <f>_xlfn.IFNA(VLOOKUP(I5213,units!A$2:B$1765,2,FALSE),"")</f>
        <v/>
      </c>
    </row>
    <row r="5214" spans="1:28" hidden="1" x14ac:dyDescent="0.3">
      <c r="B5214" s="9" t="str">
        <f>_xlfn.IFNA(VLOOKUP(C5214,regions!A$1:B$49,2,FALSE),"")</f>
        <v/>
      </c>
      <c r="C5214" t="s">
        <v>20966</v>
      </c>
      <c r="D5214" s="1" t="s">
        <v>21550</v>
      </c>
      <c r="G5214" t="s">
        <v>22196</v>
      </c>
      <c r="H5214" s="1" t="s">
        <v>22192</v>
      </c>
      <c r="I5214" s="1" t="s">
        <v>22200</v>
      </c>
      <c r="J5214" s="1" t="s">
        <v>22201</v>
      </c>
      <c r="K5214" s="1" t="s">
        <v>22202</v>
      </c>
      <c r="L5214" s="1" t="s">
        <v>229</v>
      </c>
      <c r="M5214" s="1" t="s">
        <v>110</v>
      </c>
      <c r="P5214" s="1" t="s">
        <v>111</v>
      </c>
      <c r="Q5214" s="1" t="s">
        <v>136</v>
      </c>
      <c r="S5214" t="str">
        <f t="shared" si="81"/>
        <v>N</v>
      </c>
      <c r="T5214" t="s">
        <v>8</v>
      </c>
      <c r="U5214" t="s">
        <v>112</v>
      </c>
      <c r="V5214" s="4">
        <v>127</v>
      </c>
      <c r="W5214" s="4">
        <v>2.6</v>
      </c>
      <c r="X5214" s="4">
        <v>7.0000000000000007E-2</v>
      </c>
      <c r="Z5214" s="10" t="str">
        <f>_xlfn.IFNA(IF(OR(R5214="Y",S5214="Y"),HYPERLINK(".\plots/daily_2016_smallegu_flat.png","daily flat"),HYPERLINK(VLOOKUP($AB5214,linkref!$A$2:$D$68,3,FALSE),VLOOKUP($AB5214,linkref!$A$2:$D$68,2,FALSE))),"")</f>
        <v/>
      </c>
      <c r="AA5214" s="10" t="str">
        <f>_xlfn.IFNA(IF(OR(R5214="Y",S5214="Y"),HYPERLINK(".\plots/diurnal_2016_smallegu_flat.png","diurnal flat"),HYPERLINK(VLOOKUP($AB5214,linkref!$A$2:$D$68,4,FALSE),VLOOKUP($AB5214,linkref!$A$2:$D$68,2,FALSE))),"")</f>
        <v/>
      </c>
      <c r="AB5214" t="str">
        <f>_xlfn.IFNA(VLOOKUP(I5214,units!A$2:B$1765,2,FALSE),"")</f>
        <v/>
      </c>
    </row>
    <row r="5215" spans="1:28" hidden="1" x14ac:dyDescent="0.3">
      <c r="B5215" s="9" t="str">
        <f>_xlfn.IFNA(VLOOKUP(C5215,regions!A$1:B$49,2,FALSE),"")</f>
        <v/>
      </c>
      <c r="C5215" t="s">
        <v>20966</v>
      </c>
      <c r="D5215" s="1" t="s">
        <v>21550</v>
      </c>
      <c r="G5215" t="s">
        <v>22196</v>
      </c>
      <c r="H5215" s="1" t="s">
        <v>22192</v>
      </c>
      <c r="I5215" s="1" t="s">
        <v>22203</v>
      </c>
      <c r="J5215" s="1" t="s">
        <v>22204</v>
      </c>
      <c r="K5215" s="1" t="s">
        <v>22205</v>
      </c>
      <c r="L5215" s="1" t="s">
        <v>229</v>
      </c>
      <c r="M5215" s="1" t="s">
        <v>110</v>
      </c>
      <c r="P5215" s="1" t="s">
        <v>111</v>
      </c>
      <c r="Q5215" s="1" t="s">
        <v>136</v>
      </c>
      <c r="S5215" t="str">
        <f t="shared" si="81"/>
        <v>N</v>
      </c>
      <c r="T5215" t="s">
        <v>8</v>
      </c>
      <c r="U5215" t="s">
        <v>112</v>
      </c>
      <c r="V5215" s="4">
        <v>99</v>
      </c>
      <c r="W5215" s="4">
        <v>2</v>
      </c>
      <c r="X5215" s="4">
        <v>0.05</v>
      </c>
      <c r="Z5215" s="10" t="str">
        <f>_xlfn.IFNA(IF(OR(R5215="Y",S5215="Y"),HYPERLINK(".\plots/daily_2016_smallegu_flat.png","daily flat"),HYPERLINK(VLOOKUP($AB5215,linkref!$A$2:$D$68,3,FALSE),VLOOKUP($AB5215,linkref!$A$2:$D$68,2,FALSE))),"")</f>
        <v/>
      </c>
      <c r="AA5215" s="10" t="str">
        <f>_xlfn.IFNA(IF(OR(R5215="Y",S5215="Y"),HYPERLINK(".\plots/diurnal_2016_smallegu_flat.png","diurnal flat"),HYPERLINK(VLOOKUP($AB5215,linkref!$A$2:$D$68,4,FALSE),VLOOKUP($AB5215,linkref!$A$2:$D$68,2,FALSE))),"")</f>
        <v/>
      </c>
      <c r="AB5215" t="str">
        <f>_xlfn.IFNA(VLOOKUP(I5215,units!A$2:B$1765,2,FALSE),"")</f>
        <v/>
      </c>
    </row>
    <row r="5216" spans="1:28" hidden="1" x14ac:dyDescent="0.3">
      <c r="B5216" s="9" t="str">
        <f>_xlfn.IFNA(VLOOKUP(C5216,regions!A$1:B$49,2,FALSE),"")</f>
        <v/>
      </c>
      <c r="C5216" t="s">
        <v>20966</v>
      </c>
      <c r="D5216" s="1" t="s">
        <v>11776</v>
      </c>
      <c r="G5216" t="s">
        <v>14960</v>
      </c>
      <c r="H5216" s="1" t="s">
        <v>14959</v>
      </c>
      <c r="I5216" s="1" t="s">
        <v>21742</v>
      </c>
      <c r="J5216" s="1" t="s">
        <v>21743</v>
      </c>
      <c r="K5216" s="1" t="s">
        <v>21744</v>
      </c>
      <c r="L5216" s="1" t="s">
        <v>229</v>
      </c>
      <c r="M5216" s="1" t="s">
        <v>110</v>
      </c>
      <c r="P5216" s="1" t="s">
        <v>111</v>
      </c>
      <c r="Q5216" s="1" t="s">
        <v>136</v>
      </c>
      <c r="S5216" t="str">
        <f t="shared" si="81"/>
        <v>N</v>
      </c>
      <c r="T5216" t="s">
        <v>8</v>
      </c>
      <c r="U5216" t="s">
        <v>112</v>
      </c>
      <c r="V5216" s="4">
        <v>82.599999999999895</v>
      </c>
      <c r="W5216" s="4">
        <v>1.7</v>
      </c>
      <c r="X5216" s="4">
        <v>0.01</v>
      </c>
      <c r="Z5216" s="10" t="str">
        <f>_xlfn.IFNA(IF(OR(R5216="Y",S5216="Y"),HYPERLINK(".\plots/daily_2016_smallegu_flat.png","daily flat"),HYPERLINK(VLOOKUP($AB5216,linkref!$A$2:$D$68,3,FALSE),VLOOKUP($AB5216,linkref!$A$2:$D$68,2,FALSE))),"")</f>
        <v/>
      </c>
      <c r="AA5216" s="10" t="str">
        <f>_xlfn.IFNA(IF(OR(R5216="Y",S5216="Y"),HYPERLINK(".\plots/diurnal_2016_smallegu_flat.png","diurnal flat"),HYPERLINK(VLOOKUP($AB5216,linkref!$A$2:$D$68,4,FALSE),VLOOKUP($AB5216,linkref!$A$2:$D$68,2,FALSE))),"")</f>
        <v/>
      </c>
      <c r="AB5216" t="str">
        <f>_xlfn.IFNA(VLOOKUP(I5216,units!A$2:B$1765,2,FALSE),"")</f>
        <v/>
      </c>
    </row>
    <row r="5217" spans="1:28" x14ac:dyDescent="0.3">
      <c r="A5217" s="1" t="s">
        <v>9609</v>
      </c>
      <c r="B5217" s="9" t="str">
        <f>_xlfn.IFNA(VLOOKUP(C5217,regions!A$1:B$49,2,FALSE),"")</f>
        <v>LADCO</v>
      </c>
      <c r="C5217" t="s">
        <v>20951</v>
      </c>
      <c r="D5217" s="1" t="s">
        <v>9589</v>
      </c>
      <c r="E5217" s="1" t="s">
        <v>9588</v>
      </c>
      <c r="F5217" s="1" t="s">
        <v>871</v>
      </c>
      <c r="G5217" t="s">
        <v>9594</v>
      </c>
      <c r="H5217" s="1" t="s">
        <v>9590</v>
      </c>
      <c r="I5217" s="1" t="s">
        <v>9610</v>
      </c>
      <c r="J5217" s="1" t="s">
        <v>9611</v>
      </c>
      <c r="K5217" s="1" t="s">
        <v>9612</v>
      </c>
      <c r="L5217" s="1" t="s">
        <v>135</v>
      </c>
      <c r="M5217" s="1" t="s">
        <v>110</v>
      </c>
      <c r="N5217" t="s">
        <v>128</v>
      </c>
      <c r="O5217" t="s">
        <v>130</v>
      </c>
      <c r="P5217" s="1" t="s">
        <v>111</v>
      </c>
      <c r="Q5217" s="1" t="s">
        <v>136</v>
      </c>
      <c r="R5217" t="s">
        <v>19</v>
      </c>
      <c r="S5217" t="str">
        <f t="shared" si="81"/>
        <v>N</v>
      </c>
      <c r="T5217" t="s">
        <v>19</v>
      </c>
      <c r="U5217" t="s">
        <v>22632</v>
      </c>
      <c r="V5217" s="12">
        <v>0</v>
      </c>
      <c r="W5217" s="12">
        <v>0</v>
      </c>
      <c r="X5217" s="12">
        <v>0</v>
      </c>
      <c r="Y5217">
        <v>1</v>
      </c>
      <c r="Z5217" s="10" t="str">
        <f>_xlfn.IFNA(IF(OR(R5217="Y",S5217="Y"),HYPERLINK(".\plots/daily_2016_smallegu_flat.png","daily flat"),HYPERLINK(VLOOKUP($AB5217,linkref!$A$2:$D$68,3,FALSE),VLOOKUP($AB5217,linkref!$A$2:$D$68,2,FALSE))),"")</f>
        <v>LADCO Oil Peaking</v>
      </c>
      <c r="AA5217" s="10" t="str">
        <f>_xlfn.IFNA(IF(OR(R5217="Y",S5217="Y"),HYPERLINK(".\plots/diurnal_2016_smallegu_flat.png","diurnal flat"),HYPERLINK(VLOOKUP($AB5217,linkref!$A$2:$D$68,4,FALSE),VLOOKUP($AB5217,linkref!$A$2:$D$68,2,FALSE))),"")</f>
        <v>LADCO Oil Peaking</v>
      </c>
      <c r="AB5217" t="str">
        <f>_xlfn.IFNA(VLOOKUP(I5217,units!A$2:B$1765,2,FALSE),"")</f>
        <v>LADCO_oil_peak</v>
      </c>
    </row>
    <row r="5218" spans="1:28" x14ac:dyDescent="0.3">
      <c r="A5218" s="1" t="s">
        <v>9625</v>
      </c>
      <c r="B5218" s="9" t="str">
        <f>_xlfn.IFNA(VLOOKUP(C5218,regions!A$1:B$49,2,FALSE),"")</f>
        <v>LADCO</v>
      </c>
      <c r="C5218" t="s">
        <v>20951</v>
      </c>
      <c r="D5218" s="1" t="s">
        <v>9619</v>
      </c>
      <c r="E5218" s="1" t="s">
        <v>9618</v>
      </c>
      <c r="F5218" s="1" t="s">
        <v>1812</v>
      </c>
      <c r="G5218" t="s">
        <v>9624</v>
      </c>
      <c r="H5218" s="1" t="s">
        <v>9620</v>
      </c>
      <c r="I5218" s="1" t="s">
        <v>9626</v>
      </c>
      <c r="J5218" s="1" t="s">
        <v>9627</v>
      </c>
      <c r="K5218" s="1" t="s">
        <v>9628</v>
      </c>
      <c r="L5218" s="1" t="s">
        <v>1946</v>
      </c>
      <c r="M5218" s="1" t="s">
        <v>110</v>
      </c>
      <c r="N5218" t="s">
        <v>128</v>
      </c>
      <c r="O5218" t="s">
        <v>219</v>
      </c>
      <c r="P5218" s="1" t="s">
        <v>111</v>
      </c>
      <c r="Q5218" s="1" t="s">
        <v>254</v>
      </c>
      <c r="R5218" t="s">
        <v>19</v>
      </c>
      <c r="S5218" t="str">
        <f t="shared" si="81"/>
        <v>N</v>
      </c>
      <c r="T5218" t="s">
        <v>19</v>
      </c>
      <c r="U5218" t="s">
        <v>112</v>
      </c>
      <c r="V5218" s="12">
        <v>0</v>
      </c>
      <c r="W5218" s="12">
        <v>0</v>
      </c>
      <c r="X5218" s="12">
        <v>0</v>
      </c>
      <c r="Y5218">
        <v>1</v>
      </c>
      <c r="Z5218" s="10" t="str">
        <f>_xlfn.IFNA(IF(OR(R5218="Y",S5218="Y"),HYPERLINK(".\plots/daily_2016_smallegu_flat.png","daily flat"),HYPERLINK(VLOOKUP($AB5218,linkref!$A$2:$D$68,3,FALSE),VLOOKUP($AB5218,linkref!$A$2:$D$68,2,FALSE))),"")</f>
        <v>LADCO Oil Peaking</v>
      </c>
      <c r="AA5218" s="10" t="str">
        <f>_xlfn.IFNA(IF(OR(R5218="Y",S5218="Y"),HYPERLINK(".\plots/diurnal_2016_smallegu_flat.png","diurnal flat"),HYPERLINK(VLOOKUP($AB5218,linkref!$A$2:$D$68,4,FALSE),VLOOKUP($AB5218,linkref!$A$2:$D$68,2,FALSE))),"")</f>
        <v>LADCO Oil Peaking</v>
      </c>
      <c r="AB5218" t="str">
        <f>_xlfn.IFNA(VLOOKUP(I5218,units!A$2:B$1765,2,FALSE),"")</f>
        <v>LADCO_oil_peak</v>
      </c>
    </row>
    <row r="5219" spans="1:28" x14ac:dyDescent="0.3">
      <c r="A5219" s="1" t="s">
        <v>9630</v>
      </c>
      <c r="B5219" s="9" t="str">
        <f>_xlfn.IFNA(VLOOKUP(C5219,regions!A$1:B$49,2,FALSE),"")</f>
        <v>LADCO</v>
      </c>
      <c r="C5219" t="s">
        <v>20951</v>
      </c>
      <c r="D5219" s="1" t="s">
        <v>9619</v>
      </c>
      <c r="E5219" s="1" t="s">
        <v>9618</v>
      </c>
      <c r="F5219" s="1" t="s">
        <v>88</v>
      </c>
      <c r="G5219" t="s">
        <v>9624</v>
      </c>
      <c r="H5219" s="1" t="s">
        <v>9620</v>
      </c>
      <c r="I5219" s="1" t="s">
        <v>9631</v>
      </c>
      <c r="J5219" s="1" t="s">
        <v>9632</v>
      </c>
      <c r="K5219" s="1" t="s">
        <v>9633</v>
      </c>
      <c r="L5219" s="1" t="s">
        <v>2040</v>
      </c>
      <c r="M5219" s="1" t="s">
        <v>110</v>
      </c>
      <c r="N5219" t="s">
        <v>128</v>
      </c>
      <c r="O5219" t="s">
        <v>219</v>
      </c>
      <c r="P5219" s="1" t="s">
        <v>111</v>
      </c>
      <c r="Q5219" s="1" t="s">
        <v>254</v>
      </c>
      <c r="R5219" t="s">
        <v>19</v>
      </c>
      <c r="S5219" t="str">
        <f t="shared" si="81"/>
        <v>N</v>
      </c>
      <c r="T5219" t="s">
        <v>19</v>
      </c>
      <c r="U5219" t="s">
        <v>112</v>
      </c>
      <c r="V5219" s="12">
        <v>0</v>
      </c>
      <c r="W5219" s="12">
        <v>0</v>
      </c>
      <c r="X5219" s="12">
        <v>0</v>
      </c>
      <c r="Y5219">
        <v>1</v>
      </c>
      <c r="Z5219" s="10" t="str">
        <f>_xlfn.IFNA(IF(OR(R5219="Y",S5219="Y"),HYPERLINK(".\plots/daily_2016_smallegu_flat.png","daily flat"),HYPERLINK(VLOOKUP($AB5219,linkref!$A$2:$D$68,3,FALSE),VLOOKUP($AB5219,linkref!$A$2:$D$68,2,FALSE))),"")</f>
        <v>LADCO Oil Peaking</v>
      </c>
      <c r="AA5219" s="10" t="str">
        <f>_xlfn.IFNA(IF(OR(R5219="Y",S5219="Y"),HYPERLINK(".\plots/diurnal_2016_smallegu_flat.png","diurnal flat"),HYPERLINK(VLOOKUP($AB5219,linkref!$A$2:$D$68,4,FALSE),VLOOKUP($AB5219,linkref!$A$2:$D$68,2,FALSE))),"")</f>
        <v>LADCO Oil Peaking</v>
      </c>
      <c r="AB5219" t="str">
        <f>_xlfn.IFNA(VLOOKUP(I5219,units!A$2:B$1765,2,FALSE),"")</f>
        <v>LADCO_oil_peak</v>
      </c>
    </row>
    <row r="5220" spans="1:28" x14ac:dyDescent="0.3">
      <c r="A5220" s="1" t="s">
        <v>9635</v>
      </c>
      <c r="B5220" s="9" t="str">
        <f>_xlfn.IFNA(VLOOKUP(C5220,regions!A$1:B$49,2,FALSE),"")</f>
        <v>LADCO</v>
      </c>
      <c r="C5220" t="s">
        <v>20951</v>
      </c>
      <c r="D5220" s="1" t="s">
        <v>9619</v>
      </c>
      <c r="E5220" s="1" t="s">
        <v>9618</v>
      </c>
      <c r="F5220" s="1" t="s">
        <v>40</v>
      </c>
      <c r="G5220" t="s">
        <v>9624</v>
      </c>
      <c r="H5220" s="1" t="s">
        <v>9620</v>
      </c>
      <c r="I5220" s="1" t="s">
        <v>9636</v>
      </c>
      <c r="J5220" s="1" t="s">
        <v>9637</v>
      </c>
      <c r="K5220" s="1" t="s">
        <v>9639</v>
      </c>
      <c r="L5220" s="1" t="s">
        <v>1946</v>
      </c>
      <c r="M5220" s="1" t="s">
        <v>110</v>
      </c>
      <c r="N5220" t="s">
        <v>128</v>
      </c>
      <c r="O5220" t="s">
        <v>219</v>
      </c>
      <c r="P5220" s="1" t="s">
        <v>111</v>
      </c>
      <c r="Q5220" s="1" t="s">
        <v>254</v>
      </c>
      <c r="R5220" t="s">
        <v>19</v>
      </c>
      <c r="S5220" t="str">
        <f t="shared" si="81"/>
        <v>N</v>
      </c>
      <c r="T5220" t="s">
        <v>19</v>
      </c>
      <c r="U5220" t="s">
        <v>112</v>
      </c>
      <c r="V5220" s="12">
        <v>0</v>
      </c>
      <c r="W5220" s="12">
        <v>0</v>
      </c>
      <c r="X5220" s="12">
        <v>0</v>
      </c>
      <c r="Y5220">
        <v>1</v>
      </c>
      <c r="Z5220" s="10" t="str">
        <f>_xlfn.IFNA(IF(OR(R5220="Y",S5220="Y"),HYPERLINK(".\plots/daily_2016_smallegu_flat.png","daily flat"),HYPERLINK(VLOOKUP($AB5220,linkref!$A$2:$D$68,3,FALSE),VLOOKUP($AB5220,linkref!$A$2:$D$68,2,FALSE))),"")</f>
        <v>LADCO Oil Peaking</v>
      </c>
      <c r="AA5220" s="10" t="str">
        <f>_xlfn.IFNA(IF(OR(R5220="Y",S5220="Y"),HYPERLINK(".\plots/diurnal_2016_smallegu_flat.png","diurnal flat"),HYPERLINK(VLOOKUP($AB5220,linkref!$A$2:$D$68,4,FALSE),VLOOKUP($AB5220,linkref!$A$2:$D$68,2,FALSE))),"")</f>
        <v>LADCO Oil Peaking</v>
      </c>
      <c r="AB5220" t="str">
        <f>_xlfn.IFNA(VLOOKUP(I5220,units!A$2:B$1765,2,FALSE),"")</f>
        <v>LADCO_oil_peak</v>
      </c>
    </row>
    <row r="5221" spans="1:28" x14ac:dyDescent="0.3">
      <c r="A5221" s="1" t="s">
        <v>9640</v>
      </c>
      <c r="B5221" s="9" t="str">
        <f>_xlfn.IFNA(VLOOKUP(C5221,regions!A$1:B$49,2,FALSE),"")</f>
        <v>LADCO</v>
      </c>
      <c r="C5221" t="s">
        <v>20951</v>
      </c>
      <c r="D5221" s="1" t="s">
        <v>9619</v>
      </c>
      <c r="E5221" s="1" t="s">
        <v>9618</v>
      </c>
      <c r="F5221" s="1" t="s">
        <v>143</v>
      </c>
      <c r="G5221" t="s">
        <v>9624</v>
      </c>
      <c r="H5221" s="1" t="s">
        <v>9620</v>
      </c>
      <c r="I5221" s="1" t="s">
        <v>9641</v>
      </c>
      <c r="J5221" s="1" t="s">
        <v>9642</v>
      </c>
      <c r="K5221" s="1" t="s">
        <v>9644</v>
      </c>
      <c r="L5221" s="1" t="s">
        <v>1946</v>
      </c>
      <c r="M5221" s="1" t="s">
        <v>110</v>
      </c>
      <c r="N5221" t="s">
        <v>128</v>
      </c>
      <c r="O5221" t="s">
        <v>219</v>
      </c>
      <c r="P5221" s="1" t="s">
        <v>111</v>
      </c>
      <c r="Q5221" s="1" t="s">
        <v>254</v>
      </c>
      <c r="R5221" t="s">
        <v>19</v>
      </c>
      <c r="S5221" t="str">
        <f t="shared" si="81"/>
        <v>N</v>
      </c>
      <c r="T5221" t="s">
        <v>19</v>
      </c>
      <c r="U5221" t="s">
        <v>112</v>
      </c>
      <c r="V5221" s="12">
        <v>0</v>
      </c>
      <c r="W5221" s="12">
        <v>0</v>
      </c>
      <c r="X5221" s="12">
        <v>0</v>
      </c>
      <c r="Y5221">
        <v>1</v>
      </c>
      <c r="Z5221" s="10" t="str">
        <f>_xlfn.IFNA(IF(OR(R5221="Y",S5221="Y"),HYPERLINK(".\plots/daily_2016_smallegu_flat.png","daily flat"),HYPERLINK(VLOOKUP($AB5221,linkref!$A$2:$D$68,3,FALSE),VLOOKUP($AB5221,linkref!$A$2:$D$68,2,FALSE))),"")</f>
        <v>LADCO Oil Peaking</v>
      </c>
      <c r="AA5221" s="10" t="str">
        <f>_xlfn.IFNA(IF(OR(R5221="Y",S5221="Y"),HYPERLINK(".\plots/diurnal_2016_smallegu_flat.png","diurnal flat"),HYPERLINK(VLOOKUP($AB5221,linkref!$A$2:$D$68,4,FALSE),VLOOKUP($AB5221,linkref!$A$2:$D$68,2,FALSE))),"")</f>
        <v>LADCO Oil Peaking</v>
      </c>
      <c r="AB5221" t="str">
        <f>_xlfn.IFNA(VLOOKUP(I5221,units!A$2:B$1765,2,FALSE),"")</f>
        <v>LADCO_oil_peak</v>
      </c>
    </row>
    <row r="5222" spans="1:28" hidden="1" x14ac:dyDescent="0.3">
      <c r="B5222" s="9" t="str">
        <f>_xlfn.IFNA(VLOOKUP(C5222,regions!A$1:B$49,2,FALSE),"")</f>
        <v/>
      </c>
      <c r="C5222" t="s">
        <v>20966</v>
      </c>
      <c r="D5222" s="1" t="s">
        <v>11048</v>
      </c>
      <c r="G5222" t="s">
        <v>13382</v>
      </c>
      <c r="H5222" s="1" t="s">
        <v>13379</v>
      </c>
      <c r="I5222" s="1" t="s">
        <v>21542</v>
      </c>
      <c r="J5222" s="1" t="s">
        <v>21543</v>
      </c>
      <c r="K5222" s="1" t="s">
        <v>21544</v>
      </c>
      <c r="L5222" s="1" t="s">
        <v>229</v>
      </c>
      <c r="M5222" s="1" t="s">
        <v>110</v>
      </c>
      <c r="P5222" s="1" t="s">
        <v>111</v>
      </c>
      <c r="Q5222" s="1" t="s">
        <v>136</v>
      </c>
      <c r="S5222" t="str">
        <f t="shared" si="81"/>
        <v>N</v>
      </c>
      <c r="T5222" t="s">
        <v>8</v>
      </c>
      <c r="U5222" t="s">
        <v>112</v>
      </c>
      <c r="V5222" s="4">
        <v>52.86</v>
      </c>
      <c r="W5222" s="4">
        <v>1</v>
      </c>
      <c r="X5222" s="4">
        <v>0.13</v>
      </c>
      <c r="Z5222" s="10" t="str">
        <f>_xlfn.IFNA(IF(OR(R5222="Y",S5222="Y"),HYPERLINK(".\plots/daily_2016_smallegu_flat.png","daily flat"),HYPERLINK(VLOOKUP($AB5222,linkref!$A$2:$D$68,3,FALSE),VLOOKUP($AB5222,linkref!$A$2:$D$68,2,FALSE))),"")</f>
        <v/>
      </c>
      <c r="AA5222" s="10" t="str">
        <f>_xlfn.IFNA(IF(OR(R5222="Y",S5222="Y"),HYPERLINK(".\plots/diurnal_2016_smallegu_flat.png","diurnal flat"),HYPERLINK(VLOOKUP($AB5222,linkref!$A$2:$D$68,4,FALSE),VLOOKUP($AB5222,linkref!$A$2:$D$68,2,FALSE))),"")</f>
        <v/>
      </c>
      <c r="AB5222" t="str">
        <f>_xlfn.IFNA(VLOOKUP(I5222,units!A$2:B$1765,2,FALSE),"")</f>
        <v/>
      </c>
    </row>
    <row r="5223" spans="1:28" x14ac:dyDescent="0.3">
      <c r="A5223" s="1" t="s">
        <v>9645</v>
      </c>
      <c r="B5223" s="9" t="str">
        <f>_xlfn.IFNA(VLOOKUP(C5223,regions!A$1:B$49,2,FALSE),"")</f>
        <v>LADCO</v>
      </c>
      <c r="C5223" t="s">
        <v>20951</v>
      </c>
      <c r="D5223" s="1" t="s">
        <v>9619</v>
      </c>
      <c r="E5223" s="1" t="s">
        <v>9618</v>
      </c>
      <c r="F5223" s="1" t="s">
        <v>835</v>
      </c>
      <c r="G5223" t="s">
        <v>9624</v>
      </c>
      <c r="H5223" s="1" t="s">
        <v>9620</v>
      </c>
      <c r="I5223" s="1" t="s">
        <v>9646</v>
      </c>
      <c r="J5223" s="1" t="s">
        <v>9647</v>
      </c>
      <c r="K5223" s="1" t="s">
        <v>9648</v>
      </c>
      <c r="L5223" s="1" t="s">
        <v>1946</v>
      </c>
      <c r="M5223" s="1" t="s">
        <v>110</v>
      </c>
      <c r="N5223" t="s">
        <v>128</v>
      </c>
      <c r="O5223" t="s">
        <v>219</v>
      </c>
      <c r="P5223" s="1" t="s">
        <v>111</v>
      </c>
      <c r="Q5223" s="1" t="s">
        <v>254</v>
      </c>
      <c r="R5223" t="s">
        <v>19</v>
      </c>
      <c r="S5223" t="str">
        <f t="shared" si="81"/>
        <v>N</v>
      </c>
      <c r="T5223" t="s">
        <v>19</v>
      </c>
      <c r="U5223" t="s">
        <v>112</v>
      </c>
      <c r="V5223" s="12">
        <v>0</v>
      </c>
      <c r="W5223" s="12">
        <v>0</v>
      </c>
      <c r="X5223" s="12">
        <v>0</v>
      </c>
      <c r="Y5223">
        <v>1</v>
      </c>
      <c r="Z5223" s="10" t="str">
        <f>_xlfn.IFNA(IF(OR(R5223="Y",S5223="Y"),HYPERLINK(".\plots/daily_2016_smallegu_flat.png","daily flat"),HYPERLINK(VLOOKUP($AB5223,linkref!$A$2:$D$68,3,FALSE),VLOOKUP($AB5223,linkref!$A$2:$D$68,2,FALSE))),"")</f>
        <v>LADCO Oil Peaking</v>
      </c>
      <c r="AA5223" s="10" t="str">
        <f>_xlfn.IFNA(IF(OR(R5223="Y",S5223="Y"),HYPERLINK(".\plots/diurnal_2016_smallegu_flat.png","diurnal flat"),HYPERLINK(VLOOKUP($AB5223,linkref!$A$2:$D$68,4,FALSE),VLOOKUP($AB5223,linkref!$A$2:$D$68,2,FALSE))),"")</f>
        <v>LADCO Oil Peaking</v>
      </c>
      <c r="AB5223" t="str">
        <f>_xlfn.IFNA(VLOOKUP(I5223,units!A$2:B$1765,2,FALSE),"")</f>
        <v>LADCO_oil_peak</v>
      </c>
    </row>
    <row r="5224" spans="1:28" x14ac:dyDescent="0.3">
      <c r="A5224" s="1" t="s">
        <v>9650</v>
      </c>
      <c r="B5224" s="9" t="str">
        <f>_xlfn.IFNA(VLOOKUP(C5224,regions!A$1:B$49,2,FALSE),"")</f>
        <v>LADCO</v>
      </c>
      <c r="C5224" t="s">
        <v>20951</v>
      </c>
      <c r="D5224" s="1" t="s">
        <v>9619</v>
      </c>
      <c r="E5224" s="1" t="s">
        <v>9618</v>
      </c>
      <c r="F5224" s="1" t="s">
        <v>148</v>
      </c>
      <c r="G5224" t="s">
        <v>9624</v>
      </c>
      <c r="H5224" s="1" t="s">
        <v>9620</v>
      </c>
      <c r="I5224" s="1" t="s">
        <v>9651</v>
      </c>
      <c r="J5224" s="1" t="s">
        <v>9652</v>
      </c>
      <c r="K5224" s="1" t="s">
        <v>9654</v>
      </c>
      <c r="L5224" s="1" t="s">
        <v>1946</v>
      </c>
      <c r="M5224" s="1" t="s">
        <v>110</v>
      </c>
      <c r="N5224" t="s">
        <v>128</v>
      </c>
      <c r="O5224" t="s">
        <v>130</v>
      </c>
      <c r="P5224" s="1" t="s">
        <v>111</v>
      </c>
      <c r="Q5224" s="1" t="s">
        <v>254</v>
      </c>
      <c r="R5224" t="s">
        <v>19</v>
      </c>
      <c r="S5224" t="str">
        <f t="shared" si="81"/>
        <v>N</v>
      </c>
      <c r="T5224" t="s">
        <v>19</v>
      </c>
      <c r="U5224" t="s">
        <v>112</v>
      </c>
      <c r="V5224" s="12">
        <v>0</v>
      </c>
      <c r="W5224" s="12">
        <v>0</v>
      </c>
      <c r="X5224" s="12">
        <v>0</v>
      </c>
      <c r="Y5224">
        <v>1</v>
      </c>
      <c r="Z5224" s="10" t="str">
        <f>_xlfn.IFNA(IF(OR(R5224="Y",S5224="Y"),HYPERLINK(".\plots/daily_2016_smallegu_flat.png","daily flat"),HYPERLINK(VLOOKUP($AB5224,linkref!$A$2:$D$68,3,FALSE),VLOOKUP($AB5224,linkref!$A$2:$D$68,2,FALSE))),"")</f>
        <v>LADCO Oil Peaking</v>
      </c>
      <c r="AA5224" s="10" t="str">
        <f>_xlfn.IFNA(IF(OR(R5224="Y",S5224="Y"),HYPERLINK(".\plots/diurnal_2016_smallegu_flat.png","diurnal flat"),HYPERLINK(VLOOKUP($AB5224,linkref!$A$2:$D$68,4,FALSE),VLOOKUP($AB5224,linkref!$A$2:$D$68,2,FALSE))),"")</f>
        <v>LADCO Oil Peaking</v>
      </c>
      <c r="AB5224" t="str">
        <f>_xlfn.IFNA(VLOOKUP(I5224,units!A$2:B$1765,2,FALSE),"")</f>
        <v>LADCO_oil_peak</v>
      </c>
    </row>
    <row r="5225" spans="1:28" hidden="1" x14ac:dyDescent="0.3">
      <c r="B5225" s="9" t="str">
        <f>_xlfn.IFNA(VLOOKUP(C5225,regions!A$1:B$49,2,FALSE),"")</f>
        <v/>
      </c>
      <c r="C5225" t="s">
        <v>20966</v>
      </c>
      <c r="D5225" s="1" t="s">
        <v>11048</v>
      </c>
      <c r="G5225" t="s">
        <v>13382</v>
      </c>
      <c r="H5225" s="1" t="s">
        <v>13379</v>
      </c>
      <c r="I5225" s="1" t="s">
        <v>13387</v>
      </c>
      <c r="J5225" s="1" t="s">
        <v>13388</v>
      </c>
      <c r="K5225" s="1" t="s">
        <v>21559</v>
      </c>
      <c r="L5225" s="1" t="s">
        <v>229</v>
      </c>
      <c r="M5225" s="1" t="s">
        <v>110</v>
      </c>
      <c r="P5225" s="1" t="s">
        <v>111</v>
      </c>
      <c r="Q5225" s="1" t="s">
        <v>136</v>
      </c>
      <c r="S5225" t="str">
        <f t="shared" si="81"/>
        <v>N</v>
      </c>
      <c r="T5225" t="s">
        <v>8</v>
      </c>
      <c r="U5225" t="s">
        <v>112</v>
      </c>
      <c r="V5225" s="4">
        <v>39.700000000000003</v>
      </c>
      <c r="W5225" s="4">
        <v>0.41</v>
      </c>
      <c r="X5225" s="4">
        <v>0.05</v>
      </c>
      <c r="Z5225" s="10" t="str">
        <f>_xlfn.IFNA(IF(OR(R5225="Y",S5225="Y"),HYPERLINK(".\plots/daily_2016_smallegu_flat.png","daily flat"),HYPERLINK(VLOOKUP($AB5225,linkref!$A$2:$D$68,3,FALSE),VLOOKUP($AB5225,linkref!$A$2:$D$68,2,FALSE))),"")</f>
        <v/>
      </c>
      <c r="AA5225" s="10" t="str">
        <f>_xlfn.IFNA(IF(OR(R5225="Y",S5225="Y"),HYPERLINK(".\plots/diurnal_2016_smallegu_flat.png","diurnal flat"),HYPERLINK(VLOOKUP($AB5225,linkref!$A$2:$D$68,4,FALSE),VLOOKUP($AB5225,linkref!$A$2:$D$68,2,FALSE))),"")</f>
        <v/>
      </c>
      <c r="AB5225" t="str">
        <f>_xlfn.IFNA(VLOOKUP(I5225,units!A$2:B$1765,2,FALSE),"")</f>
        <v/>
      </c>
    </row>
    <row r="5226" spans="1:28" hidden="1" x14ac:dyDescent="0.3">
      <c r="B5226" s="9" t="str">
        <f>_xlfn.IFNA(VLOOKUP(C5226,regions!A$1:B$49,2,FALSE),"")</f>
        <v/>
      </c>
      <c r="C5226" t="s">
        <v>20966</v>
      </c>
      <c r="D5226" s="1" t="s">
        <v>21550</v>
      </c>
      <c r="G5226" t="s">
        <v>21549</v>
      </c>
      <c r="H5226" s="1" t="s">
        <v>21545</v>
      </c>
      <c r="I5226" s="1" t="s">
        <v>21546</v>
      </c>
      <c r="J5226" s="1" t="s">
        <v>21547</v>
      </c>
      <c r="K5226" s="1" t="s">
        <v>21548</v>
      </c>
      <c r="L5226" s="1" t="s">
        <v>229</v>
      </c>
      <c r="M5226" s="1" t="s">
        <v>110</v>
      </c>
      <c r="P5226" s="1" t="s">
        <v>111</v>
      </c>
      <c r="Q5226" s="1" t="s">
        <v>136</v>
      </c>
      <c r="S5226" t="str">
        <f t="shared" si="81"/>
        <v>N</v>
      </c>
      <c r="T5226" t="s">
        <v>8</v>
      </c>
      <c r="U5226" t="s">
        <v>112</v>
      </c>
      <c r="V5226" s="4">
        <v>37.299999999999997</v>
      </c>
      <c r="W5226" s="4">
        <v>6.2</v>
      </c>
      <c r="X5226" s="4">
        <v>56.4</v>
      </c>
      <c r="Z5226" s="10" t="str">
        <f>_xlfn.IFNA(IF(OR(R5226="Y",S5226="Y"),HYPERLINK(".\plots/daily_2016_smallegu_flat.png","daily flat"),HYPERLINK(VLOOKUP($AB5226,linkref!$A$2:$D$68,3,FALSE),VLOOKUP($AB5226,linkref!$A$2:$D$68,2,FALSE))),"")</f>
        <v/>
      </c>
      <c r="AA5226" s="10" t="str">
        <f>_xlfn.IFNA(IF(OR(R5226="Y",S5226="Y"),HYPERLINK(".\plots/diurnal_2016_smallegu_flat.png","diurnal flat"),HYPERLINK(VLOOKUP($AB5226,linkref!$A$2:$D$68,4,FALSE),VLOOKUP($AB5226,linkref!$A$2:$D$68,2,FALSE))),"")</f>
        <v/>
      </c>
      <c r="AB5226" t="str">
        <f>_xlfn.IFNA(VLOOKUP(I5226,units!A$2:B$1765,2,FALSE),"")</f>
        <v/>
      </c>
    </row>
    <row r="5227" spans="1:28" x14ac:dyDescent="0.3">
      <c r="A5227" s="1" t="s">
        <v>9655</v>
      </c>
      <c r="B5227" s="9" t="str">
        <f>_xlfn.IFNA(VLOOKUP(C5227,regions!A$1:B$49,2,FALSE),"")</f>
        <v>LADCO</v>
      </c>
      <c r="C5227" t="s">
        <v>20951</v>
      </c>
      <c r="D5227" s="1" t="s">
        <v>9619</v>
      </c>
      <c r="E5227" s="1" t="s">
        <v>9618</v>
      </c>
      <c r="F5227" s="1" t="s">
        <v>153</v>
      </c>
      <c r="G5227" t="s">
        <v>9624</v>
      </c>
      <c r="H5227" s="1" t="s">
        <v>9620</v>
      </c>
      <c r="I5227" s="1" t="s">
        <v>9656</v>
      </c>
      <c r="J5227" s="1" t="s">
        <v>9657</v>
      </c>
      <c r="K5227" s="1" t="s">
        <v>9659</v>
      </c>
      <c r="L5227" s="1" t="s">
        <v>2040</v>
      </c>
      <c r="M5227" s="1" t="s">
        <v>110</v>
      </c>
      <c r="N5227" t="s">
        <v>128</v>
      </c>
      <c r="O5227" t="s">
        <v>219</v>
      </c>
      <c r="P5227" s="1" t="s">
        <v>111</v>
      </c>
      <c r="Q5227" s="1" t="s">
        <v>254</v>
      </c>
      <c r="R5227" t="s">
        <v>19</v>
      </c>
      <c r="S5227" t="str">
        <f t="shared" si="81"/>
        <v>N</v>
      </c>
      <c r="T5227" t="s">
        <v>19</v>
      </c>
      <c r="U5227" t="s">
        <v>112</v>
      </c>
      <c r="V5227" s="12">
        <v>0</v>
      </c>
      <c r="W5227" s="12">
        <v>0</v>
      </c>
      <c r="X5227" s="12">
        <v>0</v>
      </c>
      <c r="Y5227">
        <v>1</v>
      </c>
      <c r="Z5227" s="10" t="str">
        <f>_xlfn.IFNA(IF(OR(R5227="Y",S5227="Y"),HYPERLINK(".\plots/daily_2016_smallegu_flat.png","daily flat"),HYPERLINK(VLOOKUP($AB5227,linkref!$A$2:$D$68,3,FALSE),VLOOKUP($AB5227,linkref!$A$2:$D$68,2,FALSE))),"")</f>
        <v>LADCO Oil Peaking</v>
      </c>
      <c r="AA5227" s="10" t="str">
        <f>_xlfn.IFNA(IF(OR(R5227="Y",S5227="Y"),HYPERLINK(".\plots/diurnal_2016_smallegu_flat.png","diurnal flat"),HYPERLINK(VLOOKUP($AB5227,linkref!$A$2:$D$68,4,FALSE),VLOOKUP($AB5227,linkref!$A$2:$D$68,2,FALSE))),"")</f>
        <v>LADCO Oil Peaking</v>
      </c>
      <c r="AB5227" t="str">
        <f>_xlfn.IFNA(VLOOKUP(I5227,units!A$2:B$1765,2,FALSE),"")</f>
        <v>LADCO_oil_peak</v>
      </c>
    </row>
    <row r="5228" spans="1:28" x14ac:dyDescent="0.3">
      <c r="A5228" s="1" t="s">
        <v>9660</v>
      </c>
      <c r="B5228" s="9" t="str">
        <f>_xlfn.IFNA(VLOOKUP(C5228,regions!A$1:B$49,2,FALSE),"")</f>
        <v>LADCO</v>
      </c>
      <c r="C5228" t="s">
        <v>20951</v>
      </c>
      <c r="D5228" s="1" t="s">
        <v>9619</v>
      </c>
      <c r="E5228" s="1" t="s">
        <v>9618</v>
      </c>
      <c r="F5228" s="1" t="s">
        <v>1892</v>
      </c>
      <c r="G5228" t="s">
        <v>9624</v>
      </c>
      <c r="H5228" s="1" t="s">
        <v>9620</v>
      </c>
      <c r="I5228" s="1" t="s">
        <v>9661</v>
      </c>
      <c r="J5228" s="1" t="s">
        <v>9662</v>
      </c>
      <c r="K5228" s="1" t="s">
        <v>9663</v>
      </c>
      <c r="L5228" s="1" t="s">
        <v>2040</v>
      </c>
      <c r="M5228" s="1" t="s">
        <v>110</v>
      </c>
      <c r="N5228" t="s">
        <v>128</v>
      </c>
      <c r="O5228" t="s">
        <v>219</v>
      </c>
      <c r="P5228" s="1" t="s">
        <v>111</v>
      </c>
      <c r="Q5228" s="1" t="s">
        <v>254</v>
      </c>
      <c r="R5228" t="s">
        <v>19</v>
      </c>
      <c r="S5228" t="str">
        <f t="shared" si="81"/>
        <v>N</v>
      </c>
      <c r="T5228" t="s">
        <v>19</v>
      </c>
      <c r="U5228" t="s">
        <v>112</v>
      </c>
      <c r="V5228" s="12">
        <v>0</v>
      </c>
      <c r="W5228" s="12">
        <v>0</v>
      </c>
      <c r="X5228" s="12">
        <v>0</v>
      </c>
      <c r="Y5228">
        <v>1</v>
      </c>
      <c r="Z5228" s="10" t="str">
        <f>_xlfn.IFNA(IF(OR(R5228="Y",S5228="Y"),HYPERLINK(".\plots/daily_2016_smallegu_flat.png","daily flat"),HYPERLINK(VLOOKUP($AB5228,linkref!$A$2:$D$68,3,FALSE),VLOOKUP($AB5228,linkref!$A$2:$D$68,2,FALSE))),"")</f>
        <v>LADCO Oil Peaking</v>
      </c>
      <c r="AA5228" s="10" t="str">
        <f>_xlfn.IFNA(IF(OR(R5228="Y",S5228="Y"),HYPERLINK(".\plots/diurnal_2016_smallegu_flat.png","diurnal flat"),HYPERLINK(VLOOKUP($AB5228,linkref!$A$2:$D$68,4,FALSE),VLOOKUP($AB5228,linkref!$A$2:$D$68,2,FALSE))),"")</f>
        <v>LADCO Oil Peaking</v>
      </c>
      <c r="AB5228" t="str">
        <f>_xlfn.IFNA(VLOOKUP(I5228,units!A$2:B$1765,2,FALSE),"")</f>
        <v>LADCO_oil_peak</v>
      </c>
    </row>
    <row r="5229" spans="1:28" x14ac:dyDescent="0.3">
      <c r="A5229" s="1" t="s">
        <v>9665</v>
      </c>
      <c r="B5229" s="9" t="str">
        <f>_xlfn.IFNA(VLOOKUP(C5229,regions!A$1:B$49,2,FALSE),"")</f>
        <v>LADCO</v>
      </c>
      <c r="C5229" t="s">
        <v>20951</v>
      </c>
      <c r="D5229" s="1" t="s">
        <v>9667</v>
      </c>
      <c r="E5229" s="1" t="s">
        <v>9666</v>
      </c>
      <c r="F5229" s="1" t="s">
        <v>60</v>
      </c>
      <c r="G5229" t="s">
        <v>9672</v>
      </c>
      <c r="H5229" s="1" t="s">
        <v>9668</v>
      </c>
      <c r="I5229" s="1" t="s">
        <v>9669</v>
      </c>
      <c r="J5229" s="1" t="s">
        <v>9670</v>
      </c>
      <c r="K5229" s="1" t="s">
        <v>9671</v>
      </c>
      <c r="L5229" s="1" t="s">
        <v>1205</v>
      </c>
      <c r="M5229" s="1" t="s">
        <v>110</v>
      </c>
      <c r="N5229" t="s">
        <v>128</v>
      </c>
      <c r="O5229" t="s">
        <v>219</v>
      </c>
      <c r="P5229" s="1" t="s">
        <v>111</v>
      </c>
      <c r="Q5229" s="1" t="s">
        <v>254</v>
      </c>
      <c r="R5229" t="s">
        <v>19</v>
      </c>
      <c r="S5229" t="str">
        <f t="shared" si="81"/>
        <v>N</v>
      </c>
      <c r="T5229" t="s">
        <v>19</v>
      </c>
      <c r="U5229" t="s">
        <v>22632</v>
      </c>
      <c r="V5229" s="12">
        <v>0</v>
      </c>
      <c r="W5229" s="12">
        <v>0</v>
      </c>
      <c r="X5229" s="12">
        <v>0</v>
      </c>
      <c r="Y5229">
        <v>1</v>
      </c>
      <c r="Z5229" s="10" t="str">
        <f>_xlfn.IFNA(IF(OR(R5229="Y",S5229="Y"),HYPERLINK(".\plots/daily_2016_smallegu_flat.png","daily flat"),HYPERLINK(VLOOKUP($AB5229,linkref!$A$2:$D$68,3,FALSE),VLOOKUP($AB5229,linkref!$A$2:$D$68,2,FALSE))),"")</f>
        <v>LADCO Oil Peaking</v>
      </c>
      <c r="AA5229" s="10" t="str">
        <f>_xlfn.IFNA(IF(OR(R5229="Y",S5229="Y"),HYPERLINK(".\plots/diurnal_2016_smallegu_flat.png","diurnal flat"),HYPERLINK(VLOOKUP($AB5229,linkref!$A$2:$D$68,4,FALSE),VLOOKUP($AB5229,linkref!$A$2:$D$68,2,FALSE))),"")</f>
        <v>LADCO Oil Peaking</v>
      </c>
      <c r="AB5229" t="str">
        <f>_xlfn.IFNA(VLOOKUP(I5229,units!A$2:B$1765,2,FALSE),"")</f>
        <v>LADCO_oil_peak</v>
      </c>
    </row>
    <row r="5230" spans="1:28" x14ac:dyDescent="0.3">
      <c r="A5230" s="1" t="s">
        <v>9673</v>
      </c>
      <c r="B5230" s="9" t="str">
        <f>_xlfn.IFNA(VLOOKUP(C5230,regions!A$1:B$49,2,FALSE),"")</f>
        <v>LADCO</v>
      </c>
      <c r="C5230" t="s">
        <v>20951</v>
      </c>
      <c r="D5230" s="1" t="s">
        <v>9667</v>
      </c>
      <c r="E5230" s="1" t="s">
        <v>9666</v>
      </c>
      <c r="F5230" s="1" t="s">
        <v>40</v>
      </c>
      <c r="G5230" t="s">
        <v>9672</v>
      </c>
      <c r="H5230" s="1" t="s">
        <v>9668</v>
      </c>
      <c r="I5230" s="1" t="s">
        <v>9674</v>
      </c>
      <c r="J5230" s="1" t="s">
        <v>9675</v>
      </c>
      <c r="K5230" s="1" t="s">
        <v>9676</v>
      </c>
      <c r="L5230" s="1" t="s">
        <v>1205</v>
      </c>
      <c r="M5230" s="1" t="s">
        <v>110</v>
      </c>
      <c r="N5230" t="s">
        <v>128</v>
      </c>
      <c r="O5230" t="s">
        <v>130</v>
      </c>
      <c r="P5230" s="1" t="s">
        <v>111</v>
      </c>
      <c r="Q5230" s="1" t="s">
        <v>254</v>
      </c>
      <c r="R5230" t="s">
        <v>19</v>
      </c>
      <c r="S5230" t="str">
        <f t="shared" si="81"/>
        <v>N</v>
      </c>
      <c r="T5230" t="s">
        <v>19</v>
      </c>
      <c r="U5230" t="s">
        <v>22632</v>
      </c>
      <c r="V5230" s="12">
        <v>0</v>
      </c>
      <c r="W5230" s="12">
        <v>0</v>
      </c>
      <c r="X5230" s="12">
        <v>0</v>
      </c>
      <c r="Y5230">
        <v>1</v>
      </c>
      <c r="Z5230" s="10" t="str">
        <f>_xlfn.IFNA(IF(OR(R5230="Y",S5230="Y"),HYPERLINK(".\plots/daily_2016_smallegu_flat.png","daily flat"),HYPERLINK(VLOOKUP($AB5230,linkref!$A$2:$D$68,3,FALSE),VLOOKUP($AB5230,linkref!$A$2:$D$68,2,FALSE))),"")</f>
        <v>LADCO Oil Peaking</v>
      </c>
      <c r="AA5230" s="10" t="str">
        <f>_xlfn.IFNA(IF(OR(R5230="Y",S5230="Y"),HYPERLINK(".\plots/diurnal_2016_smallegu_flat.png","diurnal flat"),HYPERLINK(VLOOKUP($AB5230,linkref!$A$2:$D$68,4,FALSE),VLOOKUP($AB5230,linkref!$A$2:$D$68,2,FALSE))),"")</f>
        <v>LADCO Oil Peaking</v>
      </c>
      <c r="AB5230" t="str">
        <f>_xlfn.IFNA(VLOOKUP(I5230,units!A$2:B$1765,2,FALSE),"")</f>
        <v>LADCO_oil_peak</v>
      </c>
    </row>
    <row r="5231" spans="1:28" hidden="1" x14ac:dyDescent="0.3">
      <c r="B5231" s="9" t="str">
        <f>_xlfn.IFNA(VLOOKUP(C5231,regions!A$1:B$49,2,FALSE),"")</f>
        <v/>
      </c>
      <c r="C5231" t="s">
        <v>21147</v>
      </c>
      <c r="D5231" s="1" t="s">
        <v>14386</v>
      </c>
      <c r="G5231" t="s">
        <v>19626</v>
      </c>
      <c r="H5231" s="1" t="s">
        <v>19622</v>
      </c>
      <c r="I5231" s="1" t="s">
        <v>19627</v>
      </c>
      <c r="J5231" s="1" t="s">
        <v>19628</v>
      </c>
      <c r="K5231" s="1" t="s">
        <v>22403</v>
      </c>
      <c r="L5231" s="1" t="s">
        <v>3294</v>
      </c>
      <c r="M5231" s="1" t="s">
        <v>110</v>
      </c>
      <c r="P5231" s="1" t="s">
        <v>111</v>
      </c>
      <c r="Q5231" s="1" t="s">
        <v>136</v>
      </c>
      <c r="S5231" t="str">
        <f t="shared" si="81"/>
        <v>N</v>
      </c>
      <c r="T5231" t="s">
        <v>8</v>
      </c>
      <c r="U5231" t="s">
        <v>112</v>
      </c>
      <c r="V5231" s="4">
        <v>34.154000000000003</v>
      </c>
      <c r="W5231" s="4">
        <v>3.9849999999999999</v>
      </c>
      <c r="X5231" s="4">
        <v>0.78</v>
      </c>
      <c r="Y5231">
        <v>7000</v>
      </c>
      <c r="Z5231" s="10" t="str">
        <f>_xlfn.IFNA(IF(OR(R5231="Y",S5231="Y"),HYPERLINK(".\plots/daily_2016_smallegu_flat.png","daily flat"),HYPERLINK(VLOOKUP($AB5231,linkref!$A$2:$D$68,3,FALSE),VLOOKUP($AB5231,linkref!$A$2:$D$68,2,FALSE))),"")</f>
        <v/>
      </c>
      <c r="AA5231" s="10" t="str">
        <f>_xlfn.IFNA(IF(OR(R5231="Y",S5231="Y"),HYPERLINK(".\plots/diurnal_2016_smallegu_flat.png","diurnal flat"),HYPERLINK(VLOOKUP($AB5231,linkref!$A$2:$D$68,4,FALSE),VLOOKUP($AB5231,linkref!$A$2:$D$68,2,FALSE))),"")</f>
        <v/>
      </c>
      <c r="AB5231" t="str">
        <f>_xlfn.IFNA(VLOOKUP(I5231,units!A$2:B$1765,2,FALSE),"")</f>
        <v/>
      </c>
    </row>
    <row r="5232" spans="1:28" x14ac:dyDescent="0.3">
      <c r="A5232" s="1" t="s">
        <v>9677</v>
      </c>
      <c r="B5232" s="9" t="str">
        <f>_xlfn.IFNA(VLOOKUP(C5232,regions!A$1:B$49,2,FALSE),"")</f>
        <v>LADCO</v>
      </c>
      <c r="C5232" t="s">
        <v>20951</v>
      </c>
      <c r="D5232" s="1" t="s">
        <v>9667</v>
      </c>
      <c r="E5232" s="1" t="s">
        <v>9666</v>
      </c>
      <c r="F5232" s="1" t="s">
        <v>143</v>
      </c>
      <c r="G5232" t="s">
        <v>9672</v>
      </c>
      <c r="H5232" s="1" t="s">
        <v>9668</v>
      </c>
      <c r="I5232" s="1" t="s">
        <v>9678</v>
      </c>
      <c r="J5232" s="1" t="s">
        <v>9679</v>
      </c>
      <c r="K5232" s="1" t="s">
        <v>9680</v>
      </c>
      <c r="L5232" s="1" t="s">
        <v>253</v>
      </c>
      <c r="M5232" s="1" t="s">
        <v>110</v>
      </c>
      <c r="N5232" t="s">
        <v>128</v>
      </c>
      <c r="O5232" t="s">
        <v>130</v>
      </c>
      <c r="P5232" s="1" t="s">
        <v>111</v>
      </c>
      <c r="Q5232" s="1" t="s">
        <v>254</v>
      </c>
      <c r="R5232" t="s">
        <v>19</v>
      </c>
      <c r="S5232" t="str">
        <f t="shared" si="81"/>
        <v>N</v>
      </c>
      <c r="T5232" t="s">
        <v>19</v>
      </c>
      <c r="U5232" t="s">
        <v>22632</v>
      </c>
      <c r="V5232" s="12">
        <v>0</v>
      </c>
      <c r="W5232" s="12">
        <v>0</v>
      </c>
      <c r="X5232" s="12">
        <v>0</v>
      </c>
      <c r="Y5232">
        <v>1</v>
      </c>
      <c r="Z5232" s="10" t="str">
        <f>_xlfn.IFNA(IF(OR(R5232="Y",S5232="Y"),HYPERLINK(".\plots/daily_2016_smallegu_flat.png","daily flat"),HYPERLINK(VLOOKUP($AB5232,linkref!$A$2:$D$68,3,FALSE),VLOOKUP($AB5232,linkref!$A$2:$D$68,2,FALSE))),"")</f>
        <v>LADCO Oil Peaking</v>
      </c>
      <c r="AA5232" s="10" t="str">
        <f>_xlfn.IFNA(IF(OR(R5232="Y",S5232="Y"),HYPERLINK(".\plots/diurnal_2016_smallegu_flat.png","diurnal flat"),HYPERLINK(VLOOKUP($AB5232,linkref!$A$2:$D$68,4,FALSE),VLOOKUP($AB5232,linkref!$A$2:$D$68,2,FALSE))),"")</f>
        <v>LADCO Oil Peaking</v>
      </c>
      <c r="AB5232" t="str">
        <f>_xlfn.IFNA(VLOOKUP(I5232,units!A$2:B$1765,2,FALSE),"")</f>
        <v>LADCO_oil_peak</v>
      </c>
    </row>
    <row r="5233" spans="1:28" x14ac:dyDescent="0.3">
      <c r="A5233" s="1" t="s">
        <v>9681</v>
      </c>
      <c r="B5233" s="9" t="str">
        <f>_xlfn.IFNA(VLOOKUP(C5233,regions!A$1:B$49,2,FALSE),"")</f>
        <v>LADCO</v>
      </c>
      <c r="C5233" t="s">
        <v>20951</v>
      </c>
      <c r="D5233" s="1" t="s">
        <v>9667</v>
      </c>
      <c r="E5233" s="1" t="s">
        <v>9666</v>
      </c>
      <c r="F5233" s="1" t="s">
        <v>835</v>
      </c>
      <c r="G5233" t="s">
        <v>9672</v>
      </c>
      <c r="H5233" s="1" t="s">
        <v>9668</v>
      </c>
      <c r="I5233" s="1" t="s">
        <v>9682</v>
      </c>
      <c r="J5233" s="1" t="s">
        <v>9683</v>
      </c>
      <c r="K5233" s="1" t="s">
        <v>9684</v>
      </c>
      <c r="L5233" s="1" t="s">
        <v>1205</v>
      </c>
      <c r="M5233" s="1" t="s">
        <v>110</v>
      </c>
      <c r="N5233" t="s">
        <v>128</v>
      </c>
      <c r="O5233" t="s">
        <v>219</v>
      </c>
      <c r="P5233" s="1" t="s">
        <v>111</v>
      </c>
      <c r="Q5233" s="1" t="s">
        <v>254</v>
      </c>
      <c r="R5233" t="s">
        <v>19</v>
      </c>
      <c r="S5233" t="str">
        <f t="shared" si="81"/>
        <v>N</v>
      </c>
      <c r="T5233" t="s">
        <v>19</v>
      </c>
      <c r="U5233" t="s">
        <v>22632</v>
      </c>
      <c r="V5233" s="12">
        <v>0</v>
      </c>
      <c r="W5233" s="12">
        <v>0</v>
      </c>
      <c r="X5233" s="12">
        <v>0</v>
      </c>
      <c r="Y5233">
        <v>1</v>
      </c>
      <c r="Z5233" s="10" t="str">
        <f>_xlfn.IFNA(IF(OR(R5233="Y",S5233="Y"),HYPERLINK(".\plots/daily_2016_smallegu_flat.png","daily flat"),HYPERLINK(VLOOKUP($AB5233,linkref!$A$2:$D$68,3,FALSE),VLOOKUP($AB5233,linkref!$A$2:$D$68,2,FALSE))),"")</f>
        <v>LADCO Oil Peaking</v>
      </c>
      <c r="AA5233" s="10" t="str">
        <f>_xlfn.IFNA(IF(OR(R5233="Y",S5233="Y"),HYPERLINK(".\plots/diurnal_2016_smallegu_flat.png","diurnal flat"),HYPERLINK(VLOOKUP($AB5233,linkref!$A$2:$D$68,4,FALSE),VLOOKUP($AB5233,linkref!$A$2:$D$68,2,FALSE))),"")</f>
        <v>LADCO Oil Peaking</v>
      </c>
      <c r="AB5233" t="str">
        <f>_xlfn.IFNA(VLOOKUP(I5233,units!A$2:B$1765,2,FALSE),"")</f>
        <v>LADCO_oil_peak</v>
      </c>
    </row>
    <row r="5234" spans="1:28" x14ac:dyDescent="0.3">
      <c r="A5234" s="1" t="s">
        <v>9685</v>
      </c>
      <c r="B5234" s="9" t="str">
        <f>_xlfn.IFNA(VLOOKUP(C5234,regions!A$1:B$49,2,FALSE),"")</f>
        <v>LADCO</v>
      </c>
      <c r="C5234" t="s">
        <v>20951</v>
      </c>
      <c r="D5234" s="1" t="s">
        <v>9667</v>
      </c>
      <c r="E5234" s="1" t="s">
        <v>9666</v>
      </c>
      <c r="F5234" s="1" t="s">
        <v>148</v>
      </c>
      <c r="G5234" t="s">
        <v>9672</v>
      </c>
      <c r="H5234" s="1" t="s">
        <v>9668</v>
      </c>
      <c r="I5234" s="1" t="s">
        <v>9686</v>
      </c>
      <c r="J5234" s="1" t="s">
        <v>9687</v>
      </c>
      <c r="K5234" s="1" t="s">
        <v>9689</v>
      </c>
      <c r="L5234" s="1" t="s">
        <v>1946</v>
      </c>
      <c r="M5234" s="1" t="s">
        <v>110</v>
      </c>
      <c r="N5234" t="s">
        <v>128</v>
      </c>
      <c r="O5234" t="s">
        <v>130</v>
      </c>
      <c r="P5234" s="1" t="s">
        <v>111</v>
      </c>
      <c r="Q5234" s="1" t="s">
        <v>254</v>
      </c>
      <c r="R5234" t="s">
        <v>19</v>
      </c>
      <c r="S5234" t="str">
        <f t="shared" si="81"/>
        <v>N</v>
      </c>
      <c r="T5234" t="s">
        <v>19</v>
      </c>
      <c r="U5234" t="s">
        <v>112</v>
      </c>
      <c r="V5234" s="12">
        <v>0</v>
      </c>
      <c r="W5234" s="12">
        <v>0</v>
      </c>
      <c r="X5234" s="12">
        <v>0</v>
      </c>
      <c r="Y5234">
        <v>1</v>
      </c>
      <c r="Z5234" s="10" t="str">
        <f>_xlfn.IFNA(IF(OR(R5234="Y",S5234="Y"),HYPERLINK(".\plots/daily_2016_smallegu_flat.png","daily flat"),HYPERLINK(VLOOKUP($AB5234,linkref!$A$2:$D$68,3,FALSE),VLOOKUP($AB5234,linkref!$A$2:$D$68,2,FALSE))),"")</f>
        <v>LADCO Oil Peaking</v>
      </c>
      <c r="AA5234" s="10" t="str">
        <f>_xlfn.IFNA(IF(OR(R5234="Y",S5234="Y"),HYPERLINK(".\plots/diurnal_2016_smallegu_flat.png","diurnal flat"),HYPERLINK(VLOOKUP($AB5234,linkref!$A$2:$D$68,4,FALSE),VLOOKUP($AB5234,linkref!$A$2:$D$68,2,FALSE))),"")</f>
        <v>LADCO Oil Peaking</v>
      </c>
      <c r="AB5234" t="str">
        <f>_xlfn.IFNA(VLOOKUP(I5234,units!A$2:B$1765,2,FALSE),"")</f>
        <v>LADCO_oil_peak</v>
      </c>
    </row>
    <row r="5235" spans="1:28" x14ac:dyDescent="0.3">
      <c r="A5235" s="1" t="s">
        <v>9695</v>
      </c>
      <c r="B5235" s="9" t="str">
        <f>_xlfn.IFNA(VLOOKUP(C5235,regions!A$1:B$49,2,FALSE),"")</f>
        <v>LADCO</v>
      </c>
      <c r="C5235" t="s">
        <v>20951</v>
      </c>
      <c r="D5235" s="1" t="s">
        <v>9667</v>
      </c>
      <c r="E5235" s="1" t="s">
        <v>9666</v>
      </c>
      <c r="F5235" s="1" t="s">
        <v>544</v>
      </c>
      <c r="G5235" t="s">
        <v>9672</v>
      </c>
      <c r="H5235" s="1" t="s">
        <v>9668</v>
      </c>
      <c r="I5235" s="1" t="s">
        <v>9696</v>
      </c>
      <c r="J5235" s="1" t="s">
        <v>9697</v>
      </c>
      <c r="K5235" s="1" t="s">
        <v>9698</v>
      </c>
      <c r="L5235" s="1" t="s">
        <v>1946</v>
      </c>
      <c r="M5235" s="1" t="s">
        <v>110</v>
      </c>
      <c r="N5235" t="s">
        <v>128</v>
      </c>
      <c r="O5235" t="s">
        <v>219</v>
      </c>
      <c r="P5235" s="1" t="s">
        <v>111</v>
      </c>
      <c r="Q5235" s="1" t="s">
        <v>254</v>
      </c>
      <c r="R5235" t="s">
        <v>19</v>
      </c>
      <c r="S5235" t="str">
        <f t="shared" si="81"/>
        <v>N</v>
      </c>
      <c r="T5235" t="s">
        <v>19</v>
      </c>
      <c r="U5235" t="s">
        <v>112</v>
      </c>
      <c r="V5235" s="12">
        <v>0</v>
      </c>
      <c r="W5235" s="12">
        <v>0</v>
      </c>
      <c r="X5235" s="12">
        <v>0</v>
      </c>
      <c r="Y5235">
        <v>1</v>
      </c>
      <c r="Z5235" s="10" t="str">
        <f>_xlfn.IFNA(IF(OR(R5235="Y",S5235="Y"),HYPERLINK(".\plots/daily_2016_smallegu_flat.png","daily flat"),HYPERLINK(VLOOKUP($AB5235,linkref!$A$2:$D$68,3,FALSE),VLOOKUP($AB5235,linkref!$A$2:$D$68,2,FALSE))),"")</f>
        <v>LADCO Oil Peaking</v>
      </c>
      <c r="AA5235" s="10" t="str">
        <f>_xlfn.IFNA(IF(OR(R5235="Y",S5235="Y"),HYPERLINK(".\plots/diurnal_2016_smallegu_flat.png","diurnal flat"),HYPERLINK(VLOOKUP($AB5235,linkref!$A$2:$D$68,4,FALSE),VLOOKUP($AB5235,linkref!$A$2:$D$68,2,FALSE))),"")</f>
        <v>LADCO Oil Peaking</v>
      </c>
      <c r="AB5235" t="str">
        <f>_xlfn.IFNA(VLOOKUP(I5235,units!A$2:B$1765,2,FALSE),"")</f>
        <v>LADCO_oil_peak</v>
      </c>
    </row>
    <row r="5236" spans="1:28" hidden="1" x14ac:dyDescent="0.3">
      <c r="B5236" s="9" t="str">
        <f>_xlfn.IFNA(VLOOKUP(C5236,regions!A$1:B$49,2,FALSE),"")</f>
        <v/>
      </c>
      <c r="C5236" t="s">
        <v>20966</v>
      </c>
      <c r="D5236" s="1" t="s">
        <v>21550</v>
      </c>
      <c r="G5236" t="s">
        <v>21549</v>
      </c>
      <c r="H5236" s="1" t="s">
        <v>21545</v>
      </c>
      <c r="I5236" s="1" t="s">
        <v>21552</v>
      </c>
      <c r="J5236" s="1" t="s">
        <v>21553</v>
      </c>
      <c r="K5236" s="1" t="s">
        <v>21554</v>
      </c>
      <c r="L5236" s="1" t="s">
        <v>229</v>
      </c>
      <c r="M5236" s="1" t="s">
        <v>110</v>
      </c>
      <c r="P5236" s="1" t="s">
        <v>111</v>
      </c>
      <c r="Q5236" s="1" t="s">
        <v>136</v>
      </c>
      <c r="S5236" t="str">
        <f t="shared" si="81"/>
        <v>N</v>
      </c>
      <c r="T5236" t="s">
        <v>8</v>
      </c>
      <c r="U5236" t="s">
        <v>112</v>
      </c>
      <c r="V5236" s="4">
        <v>29.8</v>
      </c>
      <c r="W5236" s="4">
        <v>4.5</v>
      </c>
      <c r="X5236" s="4">
        <v>41</v>
      </c>
      <c r="Z5236" s="10" t="str">
        <f>_xlfn.IFNA(IF(OR(R5236="Y",S5236="Y"),HYPERLINK(".\plots/daily_2016_smallegu_flat.png","daily flat"),HYPERLINK(VLOOKUP($AB5236,linkref!$A$2:$D$68,3,FALSE),VLOOKUP($AB5236,linkref!$A$2:$D$68,2,FALSE))),"")</f>
        <v/>
      </c>
      <c r="AA5236" s="10" t="str">
        <f>_xlfn.IFNA(IF(OR(R5236="Y",S5236="Y"),HYPERLINK(".\plots/diurnal_2016_smallegu_flat.png","diurnal flat"),HYPERLINK(VLOOKUP($AB5236,linkref!$A$2:$D$68,4,FALSE),VLOOKUP($AB5236,linkref!$A$2:$D$68,2,FALSE))),"")</f>
        <v/>
      </c>
      <c r="AB5236" t="str">
        <f>_xlfn.IFNA(VLOOKUP(I5236,units!A$2:B$1765,2,FALSE),"")</f>
        <v/>
      </c>
    </row>
    <row r="5237" spans="1:28" x14ac:dyDescent="0.3">
      <c r="A5237" s="1" t="s">
        <v>9711</v>
      </c>
      <c r="B5237" s="9" t="str">
        <f>_xlfn.IFNA(VLOOKUP(C5237,regions!A$1:B$49,2,FALSE),"")</f>
        <v>Northwest</v>
      </c>
      <c r="C5237" t="s">
        <v>20947</v>
      </c>
      <c r="D5237" s="1" t="s">
        <v>7819</v>
      </c>
      <c r="E5237" s="1" t="s">
        <v>9712</v>
      </c>
      <c r="F5237" s="1" t="s">
        <v>60</v>
      </c>
      <c r="G5237" t="s">
        <v>9717</v>
      </c>
      <c r="H5237" s="1" t="s">
        <v>9713</v>
      </c>
      <c r="I5237" s="1" t="s">
        <v>9714</v>
      </c>
      <c r="J5237" s="1" t="s">
        <v>9715</v>
      </c>
      <c r="K5237" s="1" t="s">
        <v>9718</v>
      </c>
      <c r="L5237" s="1" t="s">
        <v>86</v>
      </c>
      <c r="M5237" s="1" t="s">
        <v>110</v>
      </c>
      <c r="N5237" t="s">
        <v>128</v>
      </c>
      <c r="O5237" t="s">
        <v>219</v>
      </c>
      <c r="P5237" s="1" t="s">
        <v>111</v>
      </c>
      <c r="Q5237" s="1" t="s">
        <v>136</v>
      </c>
      <c r="R5237" t="s">
        <v>19</v>
      </c>
      <c r="S5237" t="str">
        <f t="shared" si="81"/>
        <v>N</v>
      </c>
      <c r="T5237" t="s">
        <v>19</v>
      </c>
      <c r="U5237" t="s">
        <v>22632</v>
      </c>
      <c r="V5237" s="12">
        <v>0</v>
      </c>
      <c r="W5237" s="12">
        <v>0</v>
      </c>
      <c r="X5237" s="12">
        <v>0</v>
      </c>
      <c r="Y5237">
        <v>3360</v>
      </c>
      <c r="Z5237" s="10" t="str">
        <f>_xlfn.IFNA(IF(OR(R5237="Y",S5237="Y"),HYPERLINK(".\plots/daily_2016_smallegu_flat.png","daily flat"),HYPERLINK(VLOOKUP($AB5237,linkref!$A$2:$D$68,3,FALSE),VLOOKUP($AB5237,linkref!$A$2:$D$68,2,FALSE))),"")</f>
        <v>Northwest Gas Peaking</v>
      </c>
      <c r="AA5237" s="10" t="str">
        <f>_xlfn.IFNA(IF(OR(R5237="Y",S5237="Y"),HYPERLINK(".\plots/diurnal_2016_smallegu_flat.png","diurnal flat"),HYPERLINK(VLOOKUP($AB5237,linkref!$A$2:$D$68,4,FALSE),VLOOKUP($AB5237,linkref!$A$2:$D$68,2,FALSE))),"")</f>
        <v>Northwest Gas Peaking</v>
      </c>
      <c r="AB5237" t="str">
        <f>_xlfn.IFNA(VLOOKUP(I5237,units!A$2:B$1765,2,FALSE),"")</f>
        <v>Northwest_gas_peak</v>
      </c>
    </row>
    <row r="5238" spans="1:28" hidden="1" x14ac:dyDescent="0.3">
      <c r="B5238" s="9" t="str">
        <f>_xlfn.IFNA(VLOOKUP(C5238,regions!A$1:B$49,2,FALSE),"")</f>
        <v/>
      </c>
      <c r="C5238" t="s">
        <v>20966</v>
      </c>
      <c r="D5238" s="1" t="s">
        <v>11776</v>
      </c>
      <c r="G5238" t="s">
        <v>12956</v>
      </c>
      <c r="H5238" s="1" t="s">
        <v>12955</v>
      </c>
      <c r="I5238" s="1" t="s">
        <v>21478</v>
      </c>
      <c r="J5238" s="1" t="s">
        <v>21479</v>
      </c>
      <c r="K5238" s="1" t="s">
        <v>21480</v>
      </c>
      <c r="L5238" s="1" t="s">
        <v>229</v>
      </c>
      <c r="M5238" s="1" t="s">
        <v>110</v>
      </c>
      <c r="P5238" s="1" t="s">
        <v>111</v>
      </c>
      <c r="Q5238" s="1" t="s">
        <v>136</v>
      </c>
      <c r="S5238" t="str">
        <f t="shared" si="81"/>
        <v>N</v>
      </c>
      <c r="T5238" t="s">
        <v>8</v>
      </c>
      <c r="U5238" t="s">
        <v>112</v>
      </c>
      <c r="V5238" s="4">
        <v>28.8</v>
      </c>
      <c r="W5238" s="4">
        <v>10.039999999999999</v>
      </c>
      <c r="X5238" s="4">
        <v>0</v>
      </c>
      <c r="Y5238">
        <v>8736</v>
      </c>
      <c r="Z5238" s="10" t="str">
        <f>_xlfn.IFNA(IF(OR(R5238="Y",S5238="Y"),HYPERLINK(".\plots/daily_2016_smallegu_flat.png","daily flat"),HYPERLINK(VLOOKUP($AB5238,linkref!$A$2:$D$68,3,FALSE),VLOOKUP($AB5238,linkref!$A$2:$D$68,2,FALSE))),"")</f>
        <v/>
      </c>
      <c r="AA5238" s="10" t="str">
        <f>_xlfn.IFNA(IF(OR(R5238="Y",S5238="Y"),HYPERLINK(".\plots/diurnal_2016_smallegu_flat.png","diurnal flat"),HYPERLINK(VLOOKUP($AB5238,linkref!$A$2:$D$68,4,FALSE),VLOOKUP($AB5238,linkref!$A$2:$D$68,2,FALSE))),"")</f>
        <v/>
      </c>
      <c r="AB5238" t="str">
        <f>_xlfn.IFNA(VLOOKUP(I5238,units!A$2:B$1765,2,FALSE),"")</f>
        <v/>
      </c>
    </row>
    <row r="5239" spans="1:28" hidden="1" x14ac:dyDescent="0.3">
      <c r="B5239" s="9" t="str">
        <f>_xlfn.IFNA(VLOOKUP(C5239,regions!A$1:B$49,2,FALSE),"")</f>
        <v/>
      </c>
      <c r="C5239" t="s">
        <v>20966</v>
      </c>
      <c r="D5239" s="1" t="s">
        <v>11776</v>
      </c>
      <c r="G5239" t="s">
        <v>12956</v>
      </c>
      <c r="H5239" s="1" t="s">
        <v>12955</v>
      </c>
      <c r="I5239" s="1" t="s">
        <v>21475</v>
      </c>
      <c r="J5239" s="1" t="s">
        <v>21476</v>
      </c>
      <c r="K5239" s="1" t="s">
        <v>21477</v>
      </c>
      <c r="L5239" s="1" t="s">
        <v>229</v>
      </c>
      <c r="M5239" s="1" t="s">
        <v>110</v>
      </c>
      <c r="P5239" s="1" t="s">
        <v>111</v>
      </c>
      <c r="Q5239" s="1" t="s">
        <v>136</v>
      </c>
      <c r="S5239" t="str">
        <f t="shared" si="81"/>
        <v>N</v>
      </c>
      <c r="T5239" t="s">
        <v>8</v>
      </c>
      <c r="U5239" t="s">
        <v>112</v>
      </c>
      <c r="V5239" s="4">
        <v>28.5</v>
      </c>
      <c r="W5239" s="4">
        <v>9.91</v>
      </c>
      <c r="X5239" s="4">
        <v>0</v>
      </c>
      <c r="Y5239">
        <v>8736</v>
      </c>
      <c r="Z5239" s="10" t="str">
        <f>_xlfn.IFNA(IF(OR(R5239="Y",S5239="Y"),HYPERLINK(".\plots/daily_2016_smallegu_flat.png","daily flat"),HYPERLINK(VLOOKUP($AB5239,linkref!$A$2:$D$68,3,FALSE),VLOOKUP($AB5239,linkref!$A$2:$D$68,2,FALSE))),"")</f>
        <v/>
      </c>
      <c r="AA5239" s="10" t="str">
        <f>_xlfn.IFNA(IF(OR(R5239="Y",S5239="Y"),HYPERLINK(".\plots/diurnal_2016_smallegu_flat.png","diurnal flat"),HYPERLINK(VLOOKUP($AB5239,linkref!$A$2:$D$68,4,FALSE),VLOOKUP($AB5239,linkref!$A$2:$D$68,2,FALSE))),"")</f>
        <v/>
      </c>
      <c r="AB5239" t="str">
        <f>_xlfn.IFNA(VLOOKUP(I5239,units!A$2:B$1765,2,FALSE),"")</f>
        <v/>
      </c>
    </row>
    <row r="5240" spans="1:28" x14ac:dyDescent="0.3">
      <c r="A5240" s="1" t="s">
        <v>9841</v>
      </c>
      <c r="B5240" s="9" t="str">
        <f>_xlfn.IFNA(VLOOKUP(C5240,regions!A$1:B$49,2,FALSE),"")</f>
        <v>West North Central</v>
      </c>
      <c r="C5240" t="s">
        <v>20954</v>
      </c>
      <c r="D5240" s="1" t="s">
        <v>9847</v>
      </c>
      <c r="G5240" t="s">
        <v>9846</v>
      </c>
      <c r="H5240" s="1" t="s">
        <v>9842</v>
      </c>
      <c r="I5240" s="1" t="s">
        <v>9843</v>
      </c>
      <c r="J5240" s="1" t="s">
        <v>9844</v>
      </c>
      <c r="K5240" s="1" t="s">
        <v>9848</v>
      </c>
      <c r="L5240" s="1" t="s">
        <v>86</v>
      </c>
      <c r="M5240" s="1" t="s">
        <v>110</v>
      </c>
      <c r="P5240" s="1" t="s">
        <v>111</v>
      </c>
      <c r="Q5240" s="1" t="s">
        <v>15</v>
      </c>
      <c r="S5240" t="str">
        <f t="shared" si="81"/>
        <v>N</v>
      </c>
      <c r="T5240" t="s">
        <v>19</v>
      </c>
      <c r="U5240" t="s">
        <v>22632</v>
      </c>
      <c r="V5240" s="12">
        <v>0</v>
      </c>
      <c r="W5240" s="12">
        <v>0</v>
      </c>
      <c r="X5240" s="12">
        <v>0</v>
      </c>
      <c r="Y5240">
        <v>1578</v>
      </c>
      <c r="Z5240" s="10" t="str">
        <f>_xlfn.IFNA(IF(OR(R5240="Y",S5240="Y"),HYPERLINK(".\plots/daily_2016_smallegu_flat.png","daily flat"),HYPERLINK(VLOOKUP($AB5240,linkref!$A$2:$D$68,3,FALSE),VLOOKUP($AB5240,linkref!$A$2:$D$68,2,FALSE))),"")</f>
        <v>West North Central Composite Peaking</v>
      </c>
      <c r="AA5240" s="10" t="str">
        <f>_xlfn.IFNA(IF(OR(R5240="Y",S5240="Y"),HYPERLINK(".\plots/diurnal_2016_smallegu_flat.png","diurnal flat"),HYPERLINK(VLOOKUP($AB5240,linkref!$A$2:$D$68,4,FALSE),VLOOKUP($AB5240,linkref!$A$2:$D$68,2,FALSE))),"")</f>
        <v>West North Central Composite Peaking</v>
      </c>
      <c r="AB5240" t="str">
        <f>_xlfn.IFNA(VLOOKUP(I5240,units!A$2:B$1765,2,FALSE),"")</f>
        <v>West North Central_comp_peak</v>
      </c>
    </row>
    <row r="5241" spans="1:28" hidden="1" x14ac:dyDescent="0.3">
      <c r="B5241" s="9" t="str">
        <f>_xlfn.IFNA(VLOOKUP(C5241,regions!A$1:B$49,2,FALSE),"")</f>
        <v/>
      </c>
      <c r="C5241" t="s">
        <v>20966</v>
      </c>
      <c r="D5241" s="1" t="s">
        <v>11776</v>
      </c>
      <c r="G5241" t="s">
        <v>12956</v>
      </c>
      <c r="H5241" s="1" t="s">
        <v>12955</v>
      </c>
      <c r="I5241" s="1" t="s">
        <v>21472</v>
      </c>
      <c r="J5241" s="1" t="s">
        <v>21473</v>
      </c>
      <c r="K5241" s="1" t="s">
        <v>21474</v>
      </c>
      <c r="L5241" s="1" t="s">
        <v>229</v>
      </c>
      <c r="M5241" s="1" t="s">
        <v>110</v>
      </c>
      <c r="P5241" s="1" t="s">
        <v>111</v>
      </c>
      <c r="Q5241" s="1" t="s">
        <v>136</v>
      </c>
      <c r="S5241" t="str">
        <f t="shared" si="81"/>
        <v>N</v>
      </c>
      <c r="T5241" t="s">
        <v>8</v>
      </c>
      <c r="U5241" t="s">
        <v>112</v>
      </c>
      <c r="V5241" s="4">
        <v>28.2</v>
      </c>
      <c r="W5241" s="4">
        <v>17.6904</v>
      </c>
      <c r="X5241" s="4">
        <v>0</v>
      </c>
      <c r="Y5241">
        <v>8736</v>
      </c>
      <c r="Z5241" s="10" t="str">
        <f>_xlfn.IFNA(IF(OR(R5241="Y",S5241="Y"),HYPERLINK(".\plots/daily_2016_smallegu_flat.png","daily flat"),HYPERLINK(VLOOKUP($AB5241,linkref!$A$2:$D$68,3,FALSE),VLOOKUP($AB5241,linkref!$A$2:$D$68,2,FALSE))),"")</f>
        <v/>
      </c>
      <c r="AA5241" s="10" t="str">
        <f>_xlfn.IFNA(IF(OR(R5241="Y",S5241="Y"),HYPERLINK(".\plots/diurnal_2016_smallegu_flat.png","diurnal flat"),HYPERLINK(VLOOKUP($AB5241,linkref!$A$2:$D$68,4,FALSE),VLOOKUP($AB5241,linkref!$A$2:$D$68,2,FALSE))),"")</f>
        <v/>
      </c>
      <c r="AB5241" t="str">
        <f>_xlfn.IFNA(VLOOKUP(I5241,units!A$2:B$1765,2,FALSE),"")</f>
        <v/>
      </c>
    </row>
    <row r="5242" spans="1:28" x14ac:dyDescent="0.3">
      <c r="A5242" s="1" t="s">
        <v>9849</v>
      </c>
      <c r="B5242" s="9" t="str">
        <f>_xlfn.IFNA(VLOOKUP(C5242,regions!A$1:B$49,2,FALSE),"")</f>
        <v>MANE-VU</v>
      </c>
      <c r="C5242" t="s">
        <v>20918</v>
      </c>
      <c r="D5242" s="1" t="s">
        <v>1829</v>
      </c>
      <c r="G5242" t="s">
        <v>7699</v>
      </c>
      <c r="H5242" s="1" t="s">
        <v>7695</v>
      </c>
      <c r="I5242" s="1" t="s">
        <v>9850</v>
      </c>
      <c r="J5242" s="1" t="s">
        <v>9851</v>
      </c>
      <c r="K5242" s="1" t="s">
        <v>9852</v>
      </c>
      <c r="L5242" s="1" t="s">
        <v>35</v>
      </c>
      <c r="M5242" s="1" t="s">
        <v>110</v>
      </c>
      <c r="P5242" s="1" t="s">
        <v>111</v>
      </c>
      <c r="Q5242" s="1" t="s">
        <v>15</v>
      </c>
      <c r="S5242" t="str">
        <f t="shared" si="81"/>
        <v>N</v>
      </c>
      <c r="T5242" t="s">
        <v>19</v>
      </c>
      <c r="U5242" t="s">
        <v>112</v>
      </c>
      <c r="V5242" s="12">
        <v>0</v>
      </c>
      <c r="W5242" s="12">
        <v>0</v>
      </c>
      <c r="X5242" s="12">
        <v>0</v>
      </c>
      <c r="Y5242">
        <v>2080</v>
      </c>
      <c r="Z5242" s="10" t="str">
        <f>_xlfn.IFNA(IF(OR(R5242="Y",S5242="Y"),HYPERLINK(".\plots/daily_2016_smallegu_flat.png","daily flat"),HYPERLINK(VLOOKUP($AB5242,linkref!$A$2:$D$68,3,FALSE),VLOOKUP($AB5242,linkref!$A$2:$D$68,2,FALSE))),"")</f>
        <v>MANE-VU Gas Peaking</v>
      </c>
      <c r="AA5242" s="10" t="str">
        <f>_xlfn.IFNA(IF(OR(R5242="Y",S5242="Y"),HYPERLINK(".\plots/diurnal_2016_smallegu_flat.png","diurnal flat"),HYPERLINK(VLOOKUP($AB5242,linkref!$A$2:$D$68,4,FALSE),VLOOKUP($AB5242,linkref!$A$2:$D$68,2,FALSE))),"")</f>
        <v>MANE-VU Gas Peaking</v>
      </c>
      <c r="AB5242" t="str">
        <f>_xlfn.IFNA(VLOOKUP(I5242,units!A$2:B$1765,2,FALSE),"")</f>
        <v>MANE-VU_gas_peak</v>
      </c>
    </row>
    <row r="5243" spans="1:28" x14ac:dyDescent="0.3">
      <c r="A5243" s="1" t="s">
        <v>9853</v>
      </c>
      <c r="B5243" s="9" t="str">
        <f>_xlfn.IFNA(VLOOKUP(C5243,regions!A$1:B$49,2,FALSE),"")</f>
        <v>MANE-VU</v>
      </c>
      <c r="C5243" t="s">
        <v>20918</v>
      </c>
      <c r="D5243" s="1" t="s">
        <v>5378</v>
      </c>
      <c r="G5243" t="s">
        <v>7602</v>
      </c>
      <c r="H5243" s="1" t="s">
        <v>7598</v>
      </c>
      <c r="I5243" s="1" t="s">
        <v>9854</v>
      </c>
      <c r="J5243" s="1" t="s">
        <v>9855</v>
      </c>
      <c r="K5243" s="1" t="s">
        <v>9856</v>
      </c>
      <c r="L5243" s="1" t="s">
        <v>108</v>
      </c>
      <c r="M5243" s="1" t="s">
        <v>7603</v>
      </c>
      <c r="Q5243" s="1" t="s">
        <v>15</v>
      </c>
      <c r="S5243" t="str">
        <f t="shared" si="81"/>
        <v>N</v>
      </c>
      <c r="T5243" t="s">
        <v>19</v>
      </c>
      <c r="V5243" s="12">
        <v>0</v>
      </c>
      <c r="W5243" s="12">
        <v>0</v>
      </c>
      <c r="X5243" s="12">
        <v>0</v>
      </c>
      <c r="Y5243">
        <v>2080</v>
      </c>
      <c r="Z5243" s="10" t="str">
        <f>_xlfn.IFNA(IF(OR(R5243="Y",S5243="Y"),HYPERLINK(".\plots/daily_2016_smallegu_flat.png","daily flat"),HYPERLINK(VLOOKUP($AB5243,linkref!$A$2:$D$68,3,FALSE),VLOOKUP($AB5243,linkref!$A$2:$D$68,2,FALSE))),"")</f>
        <v>MANE-VU Gas Nonpeaking</v>
      </c>
      <c r="AA5243" s="10" t="str">
        <f>_xlfn.IFNA(IF(OR(R5243="Y",S5243="Y"),HYPERLINK(".\plots/diurnal_2016_smallegu_flat.png","diurnal flat"),HYPERLINK(VLOOKUP($AB5243,linkref!$A$2:$D$68,4,FALSE),VLOOKUP($AB5243,linkref!$A$2:$D$68,2,FALSE))),"")</f>
        <v>MANE-VU Gas Nonpeaking</v>
      </c>
      <c r="AB5243" t="str">
        <f>_xlfn.IFNA(VLOOKUP(I5243,units!A$2:B$1765,2,FALSE),"")</f>
        <v>MANE-VU_gas_nonpeak</v>
      </c>
    </row>
    <row r="5244" spans="1:28" x14ac:dyDescent="0.3">
      <c r="A5244" s="1" t="s">
        <v>9878</v>
      </c>
      <c r="B5244" s="9" t="str">
        <f>_xlfn.IFNA(VLOOKUP(C5244,regions!A$1:B$49,2,FALSE),"")</f>
        <v>Southwest</v>
      </c>
      <c r="C5244" t="s">
        <v>20938</v>
      </c>
      <c r="D5244" s="1" t="s">
        <v>7307</v>
      </c>
      <c r="G5244" t="s">
        <v>8757</v>
      </c>
      <c r="H5244" s="1" t="s">
        <v>8753</v>
      </c>
      <c r="I5244" s="1" t="s">
        <v>9879</v>
      </c>
      <c r="J5244" s="1" t="s">
        <v>9880</v>
      </c>
      <c r="K5244" s="1" t="s">
        <v>9881</v>
      </c>
      <c r="L5244" s="1" t="s">
        <v>730</v>
      </c>
      <c r="M5244" s="1" t="s">
        <v>2366</v>
      </c>
      <c r="P5244" s="1" t="s">
        <v>111</v>
      </c>
      <c r="Q5244" s="1" t="s">
        <v>254</v>
      </c>
      <c r="S5244" t="str">
        <f t="shared" si="81"/>
        <v>N</v>
      </c>
      <c r="T5244" t="s">
        <v>19</v>
      </c>
      <c r="U5244" t="s">
        <v>22632</v>
      </c>
      <c r="V5244" s="12">
        <v>0</v>
      </c>
      <c r="W5244" s="12">
        <v>0</v>
      </c>
      <c r="X5244" s="12">
        <v>0</v>
      </c>
      <c r="Y5244">
        <v>1</v>
      </c>
      <c r="Z5244" s="10" t="str">
        <f>_xlfn.IFNA(IF(OR(R5244="Y",S5244="Y"),HYPERLINK(".\plots/daily_2016_smallegu_flat.png","daily flat"),HYPERLINK(VLOOKUP($AB5244,linkref!$A$2:$D$68,3,FALSE),VLOOKUP($AB5244,linkref!$A$2:$D$68,2,FALSE))),"")</f>
        <v>Southwest Gas Peaking</v>
      </c>
      <c r="AA5244" s="10" t="str">
        <f>_xlfn.IFNA(IF(OR(R5244="Y",S5244="Y"),HYPERLINK(".\plots/diurnal_2016_smallegu_flat.png","diurnal flat"),HYPERLINK(VLOOKUP($AB5244,linkref!$A$2:$D$68,4,FALSE),VLOOKUP($AB5244,linkref!$A$2:$D$68,2,FALSE))),"")</f>
        <v>Southwest Gas Peaking</v>
      </c>
      <c r="AB5244" t="str">
        <f>_xlfn.IFNA(VLOOKUP(I5244,units!A$2:B$1765,2,FALSE),"")</f>
        <v>Southwest_gas_peak</v>
      </c>
    </row>
    <row r="5245" spans="1:28" x14ac:dyDescent="0.3">
      <c r="A5245" s="1" t="s">
        <v>9878</v>
      </c>
      <c r="B5245" s="9" t="str">
        <f>_xlfn.IFNA(VLOOKUP(C5245,regions!A$1:B$49,2,FALSE),"")</f>
        <v>Southwest</v>
      </c>
      <c r="C5245" t="s">
        <v>20938</v>
      </c>
      <c r="D5245" s="1" t="s">
        <v>7307</v>
      </c>
      <c r="G5245" t="s">
        <v>8757</v>
      </c>
      <c r="H5245" s="1" t="s">
        <v>8753</v>
      </c>
      <c r="I5245" s="1" t="s">
        <v>9879</v>
      </c>
      <c r="J5245" s="1" t="s">
        <v>9880</v>
      </c>
      <c r="K5245" s="1" t="s">
        <v>9882</v>
      </c>
      <c r="L5245" s="1" t="s">
        <v>2040</v>
      </c>
      <c r="M5245" s="1" t="s">
        <v>2366</v>
      </c>
      <c r="P5245" s="1" t="s">
        <v>111</v>
      </c>
      <c r="Q5245" s="1" t="s">
        <v>254</v>
      </c>
      <c r="S5245" t="str">
        <f t="shared" si="81"/>
        <v>N</v>
      </c>
      <c r="T5245" t="s">
        <v>19</v>
      </c>
      <c r="U5245" t="s">
        <v>112</v>
      </c>
      <c r="V5245" s="12">
        <v>0</v>
      </c>
      <c r="W5245" s="12">
        <v>0</v>
      </c>
      <c r="X5245" s="12">
        <v>0</v>
      </c>
      <c r="Y5245">
        <v>1</v>
      </c>
      <c r="Z5245" s="10" t="str">
        <f>_xlfn.IFNA(IF(OR(R5245="Y",S5245="Y"),HYPERLINK(".\plots/daily_2016_smallegu_flat.png","daily flat"),HYPERLINK(VLOOKUP($AB5245,linkref!$A$2:$D$68,3,FALSE),VLOOKUP($AB5245,linkref!$A$2:$D$68,2,FALSE))),"")</f>
        <v>Southwest Gas Peaking</v>
      </c>
      <c r="AA5245" s="10" t="str">
        <f>_xlfn.IFNA(IF(OR(R5245="Y",S5245="Y"),HYPERLINK(".\plots/diurnal_2016_smallegu_flat.png","diurnal flat"),HYPERLINK(VLOOKUP($AB5245,linkref!$A$2:$D$68,4,FALSE),VLOOKUP($AB5245,linkref!$A$2:$D$68,2,FALSE))),"")</f>
        <v>Southwest Gas Peaking</v>
      </c>
      <c r="AB5245" t="str">
        <f>_xlfn.IFNA(VLOOKUP(I5245,units!A$2:B$1765,2,FALSE),"")</f>
        <v>Southwest_gas_peak</v>
      </c>
    </row>
    <row r="5246" spans="1:28" x14ac:dyDescent="0.3">
      <c r="A5246" s="1" t="s">
        <v>9883</v>
      </c>
      <c r="B5246" s="9" t="str">
        <f>_xlfn.IFNA(VLOOKUP(C5246,regions!A$1:B$49,2,FALSE),"")</f>
        <v>Southwest</v>
      </c>
      <c r="C5246" t="s">
        <v>20938</v>
      </c>
      <c r="D5246" s="1" t="s">
        <v>7307</v>
      </c>
      <c r="G5246" t="s">
        <v>8757</v>
      </c>
      <c r="H5246" s="1" t="s">
        <v>8753</v>
      </c>
      <c r="I5246" s="1" t="s">
        <v>9884</v>
      </c>
      <c r="J5246" s="1" t="s">
        <v>9885</v>
      </c>
      <c r="K5246" s="1" t="s">
        <v>9886</v>
      </c>
      <c r="L5246" s="1" t="s">
        <v>730</v>
      </c>
      <c r="M5246" s="1" t="s">
        <v>2366</v>
      </c>
      <c r="P5246" s="1" t="s">
        <v>111</v>
      </c>
      <c r="Q5246" s="1" t="s">
        <v>254</v>
      </c>
      <c r="S5246" t="str">
        <f t="shared" si="81"/>
        <v>N</v>
      </c>
      <c r="T5246" t="s">
        <v>19</v>
      </c>
      <c r="U5246" t="s">
        <v>22632</v>
      </c>
      <c r="V5246" s="12">
        <v>0</v>
      </c>
      <c r="W5246" s="12">
        <v>0</v>
      </c>
      <c r="X5246" s="12">
        <v>0</v>
      </c>
      <c r="Y5246">
        <v>1</v>
      </c>
      <c r="Z5246" s="10" t="str">
        <f>_xlfn.IFNA(IF(OR(R5246="Y",S5246="Y"),HYPERLINK(".\plots/daily_2016_smallegu_flat.png","daily flat"),HYPERLINK(VLOOKUP($AB5246,linkref!$A$2:$D$68,3,FALSE),VLOOKUP($AB5246,linkref!$A$2:$D$68,2,FALSE))),"")</f>
        <v>Southwest Gas Peaking</v>
      </c>
      <c r="AA5246" s="10" t="str">
        <f>_xlfn.IFNA(IF(OR(R5246="Y",S5246="Y"),HYPERLINK(".\plots/diurnal_2016_smallegu_flat.png","diurnal flat"),HYPERLINK(VLOOKUP($AB5246,linkref!$A$2:$D$68,4,FALSE),VLOOKUP($AB5246,linkref!$A$2:$D$68,2,FALSE))),"")</f>
        <v>Southwest Gas Peaking</v>
      </c>
      <c r="AB5246" t="str">
        <f>_xlfn.IFNA(VLOOKUP(I5246,units!A$2:B$1765,2,FALSE),"")</f>
        <v>Southwest_gas_peak</v>
      </c>
    </row>
    <row r="5247" spans="1:28" x14ac:dyDescent="0.3">
      <c r="A5247" s="1" t="s">
        <v>9883</v>
      </c>
      <c r="B5247" s="9" t="str">
        <f>_xlfn.IFNA(VLOOKUP(C5247,regions!A$1:B$49,2,FALSE),"")</f>
        <v>Southwest</v>
      </c>
      <c r="C5247" t="s">
        <v>20938</v>
      </c>
      <c r="D5247" s="1" t="s">
        <v>7307</v>
      </c>
      <c r="G5247" t="s">
        <v>8757</v>
      </c>
      <c r="H5247" s="1" t="s">
        <v>8753</v>
      </c>
      <c r="I5247" s="1" t="s">
        <v>9884</v>
      </c>
      <c r="J5247" s="1" t="s">
        <v>9885</v>
      </c>
      <c r="K5247" s="1" t="s">
        <v>9887</v>
      </c>
      <c r="L5247" s="1" t="s">
        <v>2040</v>
      </c>
      <c r="M5247" s="1" t="s">
        <v>2366</v>
      </c>
      <c r="P5247" s="1" t="s">
        <v>111</v>
      </c>
      <c r="Q5247" s="1" t="s">
        <v>254</v>
      </c>
      <c r="S5247" t="str">
        <f t="shared" si="81"/>
        <v>N</v>
      </c>
      <c r="T5247" t="s">
        <v>19</v>
      </c>
      <c r="U5247" t="s">
        <v>112</v>
      </c>
      <c r="V5247" s="12">
        <v>0</v>
      </c>
      <c r="W5247" s="12">
        <v>0</v>
      </c>
      <c r="X5247" s="12">
        <v>0</v>
      </c>
      <c r="Y5247">
        <v>1</v>
      </c>
      <c r="Z5247" s="10" t="str">
        <f>_xlfn.IFNA(IF(OR(R5247="Y",S5247="Y"),HYPERLINK(".\plots/daily_2016_smallegu_flat.png","daily flat"),HYPERLINK(VLOOKUP($AB5247,linkref!$A$2:$D$68,3,FALSE),VLOOKUP($AB5247,linkref!$A$2:$D$68,2,FALSE))),"")</f>
        <v>Southwest Gas Peaking</v>
      </c>
      <c r="AA5247" s="10" t="str">
        <f>_xlfn.IFNA(IF(OR(R5247="Y",S5247="Y"),HYPERLINK(".\plots/diurnal_2016_smallegu_flat.png","diurnal flat"),HYPERLINK(VLOOKUP($AB5247,linkref!$A$2:$D$68,4,FALSE),VLOOKUP($AB5247,linkref!$A$2:$D$68,2,FALSE))),"")</f>
        <v>Southwest Gas Peaking</v>
      </c>
      <c r="AB5247" t="str">
        <f>_xlfn.IFNA(VLOOKUP(I5247,units!A$2:B$1765,2,FALSE),"")</f>
        <v>Southwest_gas_peak</v>
      </c>
    </row>
    <row r="5248" spans="1:28" x14ac:dyDescent="0.3">
      <c r="A5248" s="1" t="s">
        <v>9888</v>
      </c>
      <c r="B5248" s="9" t="str">
        <f>_xlfn.IFNA(VLOOKUP(C5248,regions!A$1:B$49,2,FALSE),"")</f>
        <v>Southwest</v>
      </c>
      <c r="C5248" t="s">
        <v>20938</v>
      </c>
      <c r="D5248" s="1" t="s">
        <v>7307</v>
      </c>
      <c r="G5248" t="s">
        <v>8757</v>
      </c>
      <c r="H5248" s="1" t="s">
        <v>8753</v>
      </c>
      <c r="I5248" s="1" t="s">
        <v>9889</v>
      </c>
      <c r="J5248" s="1" t="s">
        <v>9890</v>
      </c>
      <c r="K5248" s="1" t="s">
        <v>9891</v>
      </c>
      <c r="L5248" s="1" t="s">
        <v>730</v>
      </c>
      <c r="M5248" s="1" t="s">
        <v>2366</v>
      </c>
      <c r="P5248" s="1" t="s">
        <v>111</v>
      </c>
      <c r="Q5248" s="1" t="s">
        <v>254</v>
      </c>
      <c r="S5248" t="str">
        <f t="shared" si="81"/>
        <v>N</v>
      </c>
      <c r="T5248" t="s">
        <v>19</v>
      </c>
      <c r="U5248" t="s">
        <v>22632</v>
      </c>
      <c r="V5248" s="12">
        <v>0</v>
      </c>
      <c r="W5248" s="12">
        <v>0</v>
      </c>
      <c r="X5248" s="12">
        <v>0</v>
      </c>
      <c r="Y5248">
        <v>1</v>
      </c>
      <c r="Z5248" s="10" t="str">
        <f>_xlfn.IFNA(IF(OR(R5248="Y",S5248="Y"),HYPERLINK(".\plots/daily_2016_smallegu_flat.png","daily flat"),HYPERLINK(VLOOKUP($AB5248,linkref!$A$2:$D$68,3,FALSE),VLOOKUP($AB5248,linkref!$A$2:$D$68,2,FALSE))),"")</f>
        <v>Southwest Gas Peaking</v>
      </c>
      <c r="AA5248" s="10" t="str">
        <f>_xlfn.IFNA(IF(OR(R5248="Y",S5248="Y"),HYPERLINK(".\plots/diurnal_2016_smallegu_flat.png","diurnal flat"),HYPERLINK(VLOOKUP($AB5248,linkref!$A$2:$D$68,4,FALSE),VLOOKUP($AB5248,linkref!$A$2:$D$68,2,FALSE))),"")</f>
        <v>Southwest Gas Peaking</v>
      </c>
      <c r="AB5248" t="str">
        <f>_xlfn.IFNA(VLOOKUP(I5248,units!A$2:B$1765,2,FALSE),"")</f>
        <v>Southwest_gas_peak</v>
      </c>
    </row>
    <row r="5249" spans="1:28" x14ac:dyDescent="0.3">
      <c r="A5249" s="1" t="s">
        <v>9888</v>
      </c>
      <c r="B5249" s="9" t="str">
        <f>_xlfn.IFNA(VLOOKUP(C5249,regions!A$1:B$49,2,FALSE),"")</f>
        <v>Southwest</v>
      </c>
      <c r="C5249" t="s">
        <v>20938</v>
      </c>
      <c r="D5249" s="1" t="s">
        <v>7307</v>
      </c>
      <c r="G5249" t="s">
        <v>8757</v>
      </c>
      <c r="H5249" s="1" t="s">
        <v>8753</v>
      </c>
      <c r="I5249" s="1" t="s">
        <v>9889</v>
      </c>
      <c r="J5249" s="1" t="s">
        <v>9890</v>
      </c>
      <c r="K5249" s="1" t="s">
        <v>9892</v>
      </c>
      <c r="L5249" s="1" t="s">
        <v>2040</v>
      </c>
      <c r="M5249" s="1" t="s">
        <v>2366</v>
      </c>
      <c r="P5249" s="1" t="s">
        <v>111</v>
      </c>
      <c r="Q5249" s="1" t="s">
        <v>254</v>
      </c>
      <c r="S5249" t="str">
        <f t="shared" si="81"/>
        <v>N</v>
      </c>
      <c r="T5249" t="s">
        <v>19</v>
      </c>
      <c r="U5249" t="s">
        <v>112</v>
      </c>
      <c r="V5249" s="12">
        <v>0</v>
      </c>
      <c r="W5249" s="12">
        <v>0</v>
      </c>
      <c r="X5249" s="12">
        <v>0</v>
      </c>
      <c r="Y5249">
        <v>1</v>
      </c>
      <c r="Z5249" s="10" t="str">
        <f>_xlfn.IFNA(IF(OR(R5249="Y",S5249="Y"),HYPERLINK(".\plots/daily_2016_smallegu_flat.png","daily flat"),HYPERLINK(VLOOKUP($AB5249,linkref!$A$2:$D$68,3,FALSE),VLOOKUP($AB5249,linkref!$A$2:$D$68,2,FALSE))),"")</f>
        <v>Southwest Gas Peaking</v>
      </c>
      <c r="AA5249" s="10" t="str">
        <f>_xlfn.IFNA(IF(OR(R5249="Y",S5249="Y"),HYPERLINK(".\plots/diurnal_2016_smallegu_flat.png","diurnal flat"),HYPERLINK(VLOOKUP($AB5249,linkref!$A$2:$D$68,4,FALSE),VLOOKUP($AB5249,linkref!$A$2:$D$68,2,FALSE))),"")</f>
        <v>Southwest Gas Peaking</v>
      </c>
      <c r="AB5249" t="str">
        <f>_xlfn.IFNA(VLOOKUP(I5249,units!A$2:B$1765,2,FALSE),"")</f>
        <v>Southwest_gas_peak</v>
      </c>
    </row>
    <row r="5250" spans="1:28" x14ac:dyDescent="0.3">
      <c r="A5250" s="1" t="s">
        <v>9921</v>
      </c>
      <c r="B5250" s="9" t="str">
        <f>_xlfn.IFNA(VLOOKUP(C5250,regions!A$1:B$49,2,FALSE),"")</f>
        <v>SESARM</v>
      </c>
      <c r="C5250" t="s">
        <v>20913</v>
      </c>
      <c r="D5250" s="1" t="s">
        <v>9927</v>
      </c>
      <c r="G5250" t="s">
        <v>9926</v>
      </c>
      <c r="H5250" s="1" t="s">
        <v>9922</v>
      </c>
      <c r="I5250" s="1" t="s">
        <v>9923</v>
      </c>
      <c r="J5250" s="1" t="s">
        <v>9924</v>
      </c>
      <c r="K5250" s="1" t="s">
        <v>9925</v>
      </c>
      <c r="L5250" s="1" t="s">
        <v>35</v>
      </c>
      <c r="M5250" s="1" t="s">
        <v>110</v>
      </c>
      <c r="P5250" s="1" t="s">
        <v>111</v>
      </c>
      <c r="Q5250" s="1" t="s">
        <v>15</v>
      </c>
      <c r="S5250" t="str">
        <f t="shared" si="81"/>
        <v>N</v>
      </c>
      <c r="T5250" t="s">
        <v>19</v>
      </c>
      <c r="U5250" t="s">
        <v>112</v>
      </c>
      <c r="V5250" s="12">
        <v>0</v>
      </c>
      <c r="W5250" s="12">
        <v>0</v>
      </c>
      <c r="X5250" s="12">
        <v>0</v>
      </c>
      <c r="Y5250">
        <v>8760</v>
      </c>
      <c r="Z5250" s="10" t="str">
        <f>_xlfn.IFNA(IF(OR(R5250="Y",S5250="Y"),HYPERLINK(".\plots/daily_2016_smallegu_flat.png","daily flat"),HYPERLINK(VLOOKUP($AB5250,linkref!$A$2:$D$68,3,FALSE),VLOOKUP($AB5250,linkref!$A$2:$D$68,2,FALSE))),"")</f>
        <v>SESARM Gas Peaking</v>
      </c>
      <c r="AA5250" s="10" t="str">
        <f>_xlfn.IFNA(IF(OR(R5250="Y",S5250="Y"),HYPERLINK(".\plots/diurnal_2016_smallegu_flat.png","diurnal flat"),HYPERLINK(VLOOKUP($AB5250,linkref!$A$2:$D$68,4,FALSE),VLOOKUP($AB5250,linkref!$A$2:$D$68,2,FALSE))),"")</f>
        <v>SESARM Gas Peaking</v>
      </c>
      <c r="AB5250" t="str">
        <f>_xlfn.IFNA(VLOOKUP(I5250,units!A$2:B$1765,2,FALSE),"")</f>
        <v>SESARM_gas_peak</v>
      </c>
    </row>
    <row r="5251" spans="1:28" x14ac:dyDescent="0.3">
      <c r="A5251" s="1" t="s">
        <v>9935</v>
      </c>
      <c r="B5251" s="9" t="str">
        <f>_xlfn.IFNA(VLOOKUP(C5251,regions!A$1:B$49,2,FALSE),"")</f>
        <v>LADCO</v>
      </c>
      <c r="C5251" t="s">
        <v>20904</v>
      </c>
      <c r="D5251" s="1" t="s">
        <v>2035</v>
      </c>
      <c r="G5251" t="s">
        <v>2041</v>
      </c>
      <c r="H5251" s="1" t="s">
        <v>2036</v>
      </c>
      <c r="I5251" s="1" t="s">
        <v>9936</v>
      </c>
      <c r="J5251" s="1" t="s">
        <v>9937</v>
      </c>
      <c r="K5251" s="1" t="s">
        <v>9938</v>
      </c>
      <c r="L5251" s="1" t="s">
        <v>730</v>
      </c>
      <c r="M5251" s="1" t="s">
        <v>110</v>
      </c>
      <c r="P5251" s="1" t="s">
        <v>111</v>
      </c>
      <c r="Q5251" s="1" t="s">
        <v>254</v>
      </c>
      <c r="S5251" t="str">
        <f t="shared" ref="S5251:S5314" si="82">IF(O5251="MSW","Y","N")</f>
        <v>N</v>
      </c>
      <c r="T5251" t="s">
        <v>19</v>
      </c>
      <c r="U5251" t="s">
        <v>22632</v>
      </c>
      <c r="V5251" s="12">
        <v>0</v>
      </c>
      <c r="W5251" s="12">
        <v>0</v>
      </c>
      <c r="X5251" s="12">
        <v>0</v>
      </c>
      <c r="Z5251" s="10" t="str">
        <f>_xlfn.IFNA(IF(OR(R5251="Y",S5251="Y"),HYPERLINK(".\plots/daily_2016_smallegu_flat.png","daily flat"),HYPERLINK(VLOOKUP($AB5251,linkref!$A$2:$D$68,3,FALSE),VLOOKUP($AB5251,linkref!$A$2:$D$68,2,FALSE))),"")</f>
        <v>LADCO Oil Peaking</v>
      </c>
      <c r="AA5251" s="10" t="str">
        <f>_xlfn.IFNA(IF(OR(R5251="Y",S5251="Y"),HYPERLINK(".\plots/diurnal_2016_smallegu_flat.png","diurnal flat"),HYPERLINK(VLOOKUP($AB5251,linkref!$A$2:$D$68,4,FALSE),VLOOKUP($AB5251,linkref!$A$2:$D$68,2,FALSE))),"")</f>
        <v>LADCO Oil Peaking</v>
      </c>
      <c r="AB5251" t="str">
        <f>_xlfn.IFNA(VLOOKUP(I5251,units!A$2:B$1765,2,FALSE),"")</f>
        <v>LADCO_oil_peak</v>
      </c>
    </row>
    <row r="5252" spans="1:28" x14ac:dyDescent="0.3">
      <c r="A5252" s="1" t="s">
        <v>9935</v>
      </c>
      <c r="B5252" s="9" t="str">
        <f>_xlfn.IFNA(VLOOKUP(C5252,regions!A$1:B$49,2,FALSE),"")</f>
        <v>LADCO</v>
      </c>
      <c r="C5252" t="s">
        <v>20904</v>
      </c>
      <c r="D5252" s="1" t="s">
        <v>2035</v>
      </c>
      <c r="G5252" t="s">
        <v>2041</v>
      </c>
      <c r="H5252" s="1" t="s">
        <v>2036</v>
      </c>
      <c r="I5252" s="1" t="s">
        <v>9936</v>
      </c>
      <c r="J5252" s="1" t="s">
        <v>9939</v>
      </c>
      <c r="K5252" s="1" t="s">
        <v>9938</v>
      </c>
      <c r="L5252" s="1" t="s">
        <v>730</v>
      </c>
      <c r="M5252" s="1" t="s">
        <v>110</v>
      </c>
      <c r="P5252" s="1" t="s">
        <v>111</v>
      </c>
      <c r="Q5252" s="1" t="s">
        <v>254</v>
      </c>
      <c r="S5252" t="str">
        <f t="shared" si="82"/>
        <v>N</v>
      </c>
      <c r="T5252" t="s">
        <v>19</v>
      </c>
      <c r="U5252" t="s">
        <v>22632</v>
      </c>
      <c r="V5252" s="12">
        <v>0</v>
      </c>
      <c r="W5252" s="12">
        <v>0</v>
      </c>
      <c r="X5252" s="12">
        <v>0</v>
      </c>
      <c r="Z5252" s="10" t="str">
        <f>_xlfn.IFNA(IF(OR(R5252="Y",S5252="Y"),HYPERLINK(".\plots/daily_2016_smallegu_flat.png","daily flat"),HYPERLINK(VLOOKUP($AB5252,linkref!$A$2:$D$68,3,FALSE),VLOOKUP($AB5252,linkref!$A$2:$D$68,2,FALSE))),"")</f>
        <v>LADCO Oil Peaking</v>
      </c>
      <c r="AA5252" s="10" t="str">
        <f>_xlfn.IFNA(IF(OR(R5252="Y",S5252="Y"),HYPERLINK(".\plots/diurnal_2016_smallegu_flat.png","diurnal flat"),HYPERLINK(VLOOKUP($AB5252,linkref!$A$2:$D$68,4,FALSE),VLOOKUP($AB5252,linkref!$A$2:$D$68,2,FALSE))),"")</f>
        <v>LADCO Oil Peaking</v>
      </c>
      <c r="AB5252" t="str">
        <f>_xlfn.IFNA(VLOOKUP(I5252,units!A$2:B$1765,2,FALSE),"")</f>
        <v>LADCO_oil_peak</v>
      </c>
    </row>
    <row r="5253" spans="1:28" x14ac:dyDescent="0.3">
      <c r="A5253" s="1" t="s">
        <v>9948</v>
      </c>
      <c r="B5253" s="9" t="str">
        <f>_xlfn.IFNA(VLOOKUP(C5253,regions!A$1:B$49,2,FALSE),"")</f>
        <v>SESARM</v>
      </c>
      <c r="C5253" t="s">
        <v>20913</v>
      </c>
      <c r="D5253" s="1" t="s">
        <v>9927</v>
      </c>
      <c r="G5253" t="s">
        <v>9926</v>
      </c>
      <c r="H5253" s="1" t="s">
        <v>9922</v>
      </c>
      <c r="I5253" s="1" t="s">
        <v>9949</v>
      </c>
      <c r="J5253" s="1" t="s">
        <v>9950</v>
      </c>
      <c r="K5253" s="1" t="s">
        <v>9951</v>
      </c>
      <c r="L5253" s="1" t="s">
        <v>35</v>
      </c>
      <c r="M5253" s="1" t="s">
        <v>110</v>
      </c>
      <c r="P5253" s="1" t="s">
        <v>111</v>
      </c>
      <c r="Q5253" s="1" t="s">
        <v>15</v>
      </c>
      <c r="S5253" t="str">
        <f t="shared" si="82"/>
        <v>N</v>
      </c>
      <c r="T5253" t="s">
        <v>19</v>
      </c>
      <c r="U5253" t="s">
        <v>112</v>
      </c>
      <c r="V5253" s="12">
        <v>0</v>
      </c>
      <c r="W5253" s="12">
        <v>0</v>
      </c>
      <c r="X5253" s="12">
        <v>0</v>
      </c>
      <c r="Y5253">
        <v>8760</v>
      </c>
      <c r="Z5253" s="10" t="str">
        <f>_xlfn.IFNA(IF(OR(R5253="Y",S5253="Y"),HYPERLINK(".\plots/daily_2016_smallegu_flat.png","daily flat"),HYPERLINK(VLOOKUP($AB5253,linkref!$A$2:$D$68,3,FALSE),VLOOKUP($AB5253,linkref!$A$2:$D$68,2,FALSE))),"")</f>
        <v>SESARM Gas Peaking</v>
      </c>
      <c r="AA5253" s="10" t="str">
        <f>_xlfn.IFNA(IF(OR(R5253="Y",S5253="Y"),HYPERLINK(".\plots/diurnal_2016_smallegu_flat.png","diurnal flat"),HYPERLINK(VLOOKUP($AB5253,linkref!$A$2:$D$68,4,FALSE),VLOOKUP($AB5253,linkref!$A$2:$D$68,2,FALSE))),"")</f>
        <v>SESARM Gas Peaking</v>
      </c>
      <c r="AB5253" t="str">
        <f>_xlfn.IFNA(VLOOKUP(I5253,units!A$2:B$1765,2,FALSE),"")</f>
        <v>SESARM_gas_peak</v>
      </c>
    </row>
    <row r="5254" spans="1:28" x14ac:dyDescent="0.3">
      <c r="A5254" s="1" t="s">
        <v>10008</v>
      </c>
      <c r="B5254" s="9" t="str">
        <f>_xlfn.IFNA(VLOOKUP(C5254,regions!A$1:B$49,2,FALSE),"")</f>
        <v>LADCO</v>
      </c>
      <c r="C5254" t="s">
        <v>20904</v>
      </c>
      <c r="D5254" s="1" t="s">
        <v>10014</v>
      </c>
      <c r="G5254" t="s">
        <v>10013</v>
      </c>
      <c r="H5254" s="1" t="s">
        <v>10009</v>
      </c>
      <c r="I5254" s="1" t="s">
        <v>10010</v>
      </c>
      <c r="J5254" s="1" t="s">
        <v>10011</v>
      </c>
      <c r="K5254" s="1" t="s">
        <v>10012</v>
      </c>
      <c r="L5254" s="1" t="s">
        <v>266</v>
      </c>
      <c r="M5254" s="1" t="s">
        <v>110</v>
      </c>
      <c r="P5254" s="1" t="s">
        <v>111</v>
      </c>
      <c r="Q5254" s="1" t="s">
        <v>15</v>
      </c>
      <c r="S5254" t="str">
        <f t="shared" si="82"/>
        <v>N</v>
      </c>
      <c r="T5254" t="s">
        <v>19</v>
      </c>
      <c r="U5254" t="s">
        <v>112</v>
      </c>
      <c r="V5254" s="12">
        <v>0</v>
      </c>
      <c r="W5254" s="12">
        <v>0</v>
      </c>
      <c r="X5254" s="12">
        <v>0</v>
      </c>
      <c r="Z5254" s="10" t="str">
        <f>_xlfn.IFNA(IF(OR(R5254="Y",S5254="Y"),HYPERLINK(".\plots/daily_2016_smallegu_flat.png","daily flat"),HYPERLINK(VLOOKUP($AB5254,linkref!$A$2:$D$68,3,FALSE),VLOOKUP($AB5254,linkref!$A$2:$D$68,2,FALSE))),"")</f>
        <v>LADCO Gas Peaking</v>
      </c>
      <c r="AA5254" s="10" t="str">
        <f>_xlfn.IFNA(IF(OR(R5254="Y",S5254="Y"),HYPERLINK(".\plots/diurnal_2016_smallegu_flat.png","diurnal flat"),HYPERLINK(VLOOKUP($AB5254,linkref!$A$2:$D$68,4,FALSE),VLOOKUP($AB5254,linkref!$A$2:$D$68,2,FALSE))),"")</f>
        <v>LADCO Gas Peaking</v>
      </c>
      <c r="AB5254" t="str">
        <f>_xlfn.IFNA(VLOOKUP(I5254,units!A$2:B$1765,2,FALSE),"")</f>
        <v>LADCO_gas_peak</v>
      </c>
    </row>
    <row r="5255" spans="1:28" x14ac:dyDescent="0.3">
      <c r="A5255" s="1" t="s">
        <v>10008</v>
      </c>
      <c r="B5255" s="9" t="str">
        <f>_xlfn.IFNA(VLOOKUP(C5255,regions!A$1:B$49,2,FALSE),"")</f>
        <v>LADCO</v>
      </c>
      <c r="C5255" t="s">
        <v>20904</v>
      </c>
      <c r="D5255" s="1" t="s">
        <v>10014</v>
      </c>
      <c r="G5255" t="s">
        <v>10013</v>
      </c>
      <c r="H5255" s="1" t="s">
        <v>10009</v>
      </c>
      <c r="I5255" s="1" t="s">
        <v>10010</v>
      </c>
      <c r="J5255" s="1" t="s">
        <v>10011</v>
      </c>
      <c r="K5255" s="1" t="s">
        <v>10015</v>
      </c>
      <c r="L5255" s="1" t="s">
        <v>5051</v>
      </c>
      <c r="M5255" s="1" t="s">
        <v>110</v>
      </c>
      <c r="P5255" s="1" t="s">
        <v>111</v>
      </c>
      <c r="Q5255" s="1" t="s">
        <v>15</v>
      </c>
      <c r="S5255" t="str">
        <f t="shared" si="82"/>
        <v>N</v>
      </c>
      <c r="T5255" t="s">
        <v>19</v>
      </c>
      <c r="U5255" t="s">
        <v>1000</v>
      </c>
      <c r="V5255" s="12">
        <v>0</v>
      </c>
      <c r="W5255" s="12">
        <v>0</v>
      </c>
      <c r="X5255" s="12">
        <v>0</v>
      </c>
      <c r="Z5255" s="10" t="str">
        <f>_xlfn.IFNA(IF(OR(R5255="Y",S5255="Y"),HYPERLINK(".\plots/daily_2016_smallegu_flat.png","daily flat"),HYPERLINK(VLOOKUP($AB5255,linkref!$A$2:$D$68,3,FALSE),VLOOKUP($AB5255,linkref!$A$2:$D$68,2,FALSE))),"")</f>
        <v>LADCO Gas Peaking</v>
      </c>
      <c r="AA5255" s="10" t="str">
        <f>_xlfn.IFNA(IF(OR(R5255="Y",S5255="Y"),HYPERLINK(".\plots/diurnal_2016_smallegu_flat.png","diurnal flat"),HYPERLINK(VLOOKUP($AB5255,linkref!$A$2:$D$68,4,FALSE),VLOOKUP($AB5255,linkref!$A$2:$D$68,2,FALSE))),"")</f>
        <v>LADCO Gas Peaking</v>
      </c>
      <c r="AB5255" t="str">
        <f>_xlfn.IFNA(VLOOKUP(I5255,units!A$2:B$1765,2,FALSE),"")</f>
        <v>LADCO_gas_peak</v>
      </c>
    </row>
    <row r="5256" spans="1:28" x14ac:dyDescent="0.3">
      <c r="A5256" s="1" t="s">
        <v>10016</v>
      </c>
      <c r="B5256" s="9" t="str">
        <f>_xlfn.IFNA(VLOOKUP(C5256,regions!A$1:B$49,2,FALSE),"")</f>
        <v>LADCO</v>
      </c>
      <c r="C5256" t="s">
        <v>20904</v>
      </c>
      <c r="D5256" s="1" t="s">
        <v>8935</v>
      </c>
      <c r="G5256" t="s">
        <v>10021</v>
      </c>
      <c r="H5256" s="1" t="s">
        <v>10017</v>
      </c>
      <c r="I5256" s="1" t="s">
        <v>10018</v>
      </c>
      <c r="J5256" s="1" t="s">
        <v>10019</v>
      </c>
      <c r="K5256" s="1" t="s">
        <v>10020</v>
      </c>
      <c r="L5256" s="1" t="s">
        <v>229</v>
      </c>
      <c r="M5256" s="1" t="s">
        <v>110</v>
      </c>
      <c r="P5256" s="1" t="s">
        <v>111</v>
      </c>
      <c r="Q5256" s="1" t="s">
        <v>15</v>
      </c>
      <c r="S5256" t="str">
        <f t="shared" si="82"/>
        <v>N</v>
      </c>
      <c r="T5256" t="s">
        <v>19</v>
      </c>
      <c r="U5256" t="s">
        <v>112</v>
      </c>
      <c r="V5256" s="12">
        <v>0</v>
      </c>
      <c r="W5256" s="12">
        <v>0</v>
      </c>
      <c r="X5256" s="12">
        <v>0</v>
      </c>
      <c r="Z5256" s="10" t="str">
        <f>_xlfn.IFNA(IF(OR(R5256="Y",S5256="Y"),HYPERLINK(".\plots/daily_2016_smallegu_flat.png","daily flat"),HYPERLINK(VLOOKUP($AB5256,linkref!$A$2:$D$68,3,FALSE),VLOOKUP($AB5256,linkref!$A$2:$D$68,2,FALSE))),"")</f>
        <v>LADCO Gas Peaking</v>
      </c>
      <c r="AA5256" s="10" t="str">
        <f>_xlfn.IFNA(IF(OR(R5256="Y",S5256="Y"),HYPERLINK(".\plots/diurnal_2016_smallegu_flat.png","diurnal flat"),HYPERLINK(VLOOKUP($AB5256,linkref!$A$2:$D$68,4,FALSE),VLOOKUP($AB5256,linkref!$A$2:$D$68,2,FALSE))),"")</f>
        <v>LADCO Gas Peaking</v>
      </c>
      <c r="AB5256" t="str">
        <f>_xlfn.IFNA(VLOOKUP(I5256,units!A$2:B$1765,2,FALSE),"")</f>
        <v>LADCO_gas_peak</v>
      </c>
    </row>
    <row r="5257" spans="1:28" x14ac:dyDescent="0.3">
      <c r="A5257" s="1" t="s">
        <v>10041</v>
      </c>
      <c r="B5257" s="9" t="str">
        <f>_xlfn.IFNA(VLOOKUP(C5257,regions!A$1:B$49,2,FALSE),"")</f>
        <v>LADCO</v>
      </c>
      <c r="C5257" t="s">
        <v>20904</v>
      </c>
      <c r="D5257" s="1" t="s">
        <v>10014</v>
      </c>
      <c r="G5257" t="s">
        <v>10013</v>
      </c>
      <c r="H5257" s="1" t="s">
        <v>10009</v>
      </c>
      <c r="I5257" s="1" t="s">
        <v>10042</v>
      </c>
      <c r="J5257" s="1" t="s">
        <v>10043</v>
      </c>
      <c r="K5257" s="1" t="s">
        <v>10044</v>
      </c>
      <c r="L5257" s="1" t="s">
        <v>5051</v>
      </c>
      <c r="M5257" s="1" t="s">
        <v>110</v>
      </c>
      <c r="P5257" s="1" t="s">
        <v>111</v>
      </c>
      <c r="Q5257" s="1" t="s">
        <v>15</v>
      </c>
      <c r="S5257" t="str">
        <f t="shared" si="82"/>
        <v>N</v>
      </c>
      <c r="T5257" t="s">
        <v>19</v>
      </c>
      <c r="U5257" t="s">
        <v>1000</v>
      </c>
      <c r="V5257" s="12">
        <v>0</v>
      </c>
      <c r="W5257" s="12">
        <v>0</v>
      </c>
      <c r="X5257" s="12">
        <v>0</v>
      </c>
      <c r="Z5257" s="10" t="str">
        <f>_xlfn.IFNA(IF(OR(R5257="Y",S5257="Y"),HYPERLINK(".\plots/daily_2016_smallegu_flat.png","daily flat"),HYPERLINK(VLOOKUP($AB5257,linkref!$A$2:$D$68,3,FALSE),VLOOKUP($AB5257,linkref!$A$2:$D$68,2,FALSE))),"")</f>
        <v>LADCO Gas Peaking</v>
      </c>
      <c r="AA5257" s="10" t="str">
        <f>_xlfn.IFNA(IF(OR(R5257="Y",S5257="Y"),HYPERLINK(".\plots/diurnal_2016_smallegu_flat.png","diurnal flat"),HYPERLINK(VLOOKUP($AB5257,linkref!$A$2:$D$68,4,FALSE),VLOOKUP($AB5257,linkref!$A$2:$D$68,2,FALSE))),"")</f>
        <v>LADCO Gas Peaking</v>
      </c>
      <c r="AB5257" t="str">
        <f>_xlfn.IFNA(VLOOKUP(I5257,units!A$2:B$1765,2,FALSE),"")</f>
        <v>LADCO_gas_peak</v>
      </c>
    </row>
    <row r="5258" spans="1:28" x14ac:dyDescent="0.3">
      <c r="A5258" s="1" t="s">
        <v>10046</v>
      </c>
      <c r="B5258" s="9" t="str">
        <f>_xlfn.IFNA(VLOOKUP(C5258,regions!A$1:B$49,2,FALSE),"")</f>
        <v>LADCO</v>
      </c>
      <c r="C5258" t="s">
        <v>20904</v>
      </c>
      <c r="D5258" s="1" t="s">
        <v>10052</v>
      </c>
      <c r="G5258" t="s">
        <v>10051</v>
      </c>
      <c r="H5258" s="1" t="s">
        <v>10047</v>
      </c>
      <c r="I5258" s="1" t="s">
        <v>10048</v>
      </c>
      <c r="J5258" s="1" t="s">
        <v>10049</v>
      </c>
      <c r="K5258" s="1" t="s">
        <v>10050</v>
      </c>
      <c r="L5258" s="1" t="s">
        <v>135</v>
      </c>
      <c r="M5258" s="1" t="s">
        <v>110</v>
      </c>
      <c r="P5258" s="1" t="s">
        <v>111</v>
      </c>
      <c r="Q5258" s="1" t="s">
        <v>136</v>
      </c>
      <c r="S5258" t="str">
        <f t="shared" si="82"/>
        <v>N</v>
      </c>
      <c r="T5258" t="s">
        <v>19</v>
      </c>
      <c r="U5258" t="s">
        <v>22632</v>
      </c>
      <c r="V5258" s="12">
        <v>0</v>
      </c>
      <c r="W5258" s="12">
        <v>0</v>
      </c>
      <c r="X5258" s="12">
        <v>0</v>
      </c>
      <c r="Z5258" s="10" t="str">
        <f>_xlfn.IFNA(IF(OR(R5258="Y",S5258="Y"),HYPERLINK(".\plots/daily_2016_smallegu_flat.png","daily flat"),HYPERLINK(VLOOKUP($AB5258,linkref!$A$2:$D$68,3,FALSE),VLOOKUP($AB5258,linkref!$A$2:$D$68,2,FALSE))),"")</f>
        <v>LADCO Oil Peaking</v>
      </c>
      <c r="AA5258" s="10" t="str">
        <f>_xlfn.IFNA(IF(OR(R5258="Y",S5258="Y"),HYPERLINK(".\plots/diurnal_2016_smallegu_flat.png","diurnal flat"),HYPERLINK(VLOOKUP($AB5258,linkref!$A$2:$D$68,4,FALSE),VLOOKUP($AB5258,linkref!$A$2:$D$68,2,FALSE))),"")</f>
        <v>LADCO Oil Peaking</v>
      </c>
      <c r="AB5258" t="str">
        <f>_xlfn.IFNA(VLOOKUP(I5258,units!A$2:B$1765,2,FALSE),"")</f>
        <v>LADCO_oil_peak</v>
      </c>
    </row>
    <row r="5259" spans="1:28" x14ac:dyDescent="0.3">
      <c r="A5259" s="1" t="s">
        <v>10053</v>
      </c>
      <c r="B5259" s="9" t="str">
        <f>_xlfn.IFNA(VLOOKUP(C5259,regions!A$1:B$49,2,FALSE),"")</f>
        <v>LADCO</v>
      </c>
      <c r="C5259" t="s">
        <v>20951</v>
      </c>
      <c r="D5259" s="1" t="s">
        <v>8443</v>
      </c>
      <c r="G5259" t="s">
        <v>8448</v>
      </c>
      <c r="H5259" s="1" t="s">
        <v>8444</v>
      </c>
      <c r="I5259" s="1" t="s">
        <v>10054</v>
      </c>
      <c r="J5259" s="1" t="s">
        <v>10055</v>
      </c>
      <c r="K5259" s="1" t="s">
        <v>10056</v>
      </c>
      <c r="L5259" s="1" t="s">
        <v>3416</v>
      </c>
      <c r="M5259" s="1" t="s">
        <v>110</v>
      </c>
      <c r="P5259" s="1" t="s">
        <v>111</v>
      </c>
      <c r="Q5259" s="1" t="s">
        <v>15</v>
      </c>
      <c r="S5259" t="str">
        <f t="shared" si="82"/>
        <v>N</v>
      </c>
      <c r="T5259" t="s">
        <v>19</v>
      </c>
      <c r="U5259" t="s">
        <v>1000</v>
      </c>
      <c r="V5259" s="12">
        <v>0</v>
      </c>
      <c r="W5259" s="12">
        <v>0</v>
      </c>
      <c r="X5259" s="12">
        <v>0</v>
      </c>
      <c r="Y5259">
        <v>1</v>
      </c>
      <c r="Z5259" s="10" t="str">
        <f>_xlfn.IFNA(IF(OR(R5259="Y",S5259="Y"),HYPERLINK(".\plots/daily_2016_smallegu_flat.png","daily flat"),HYPERLINK(VLOOKUP($AB5259,linkref!$A$2:$D$68,3,FALSE),VLOOKUP($AB5259,linkref!$A$2:$D$68,2,FALSE))),"")</f>
        <v>LADCO Coal Peaking</v>
      </c>
      <c r="AA5259" s="10" t="str">
        <f>_xlfn.IFNA(IF(OR(R5259="Y",S5259="Y"),HYPERLINK(".\plots/diurnal_2016_smallegu_flat.png","diurnal flat"),HYPERLINK(VLOOKUP($AB5259,linkref!$A$2:$D$68,4,FALSE),VLOOKUP($AB5259,linkref!$A$2:$D$68,2,FALSE))),"")</f>
        <v>LADCO Coal Peaking</v>
      </c>
      <c r="AB5259" t="str">
        <f>_xlfn.IFNA(VLOOKUP(I5259,units!A$2:B$1765,2,FALSE),"")</f>
        <v>LADCO_coal_peak</v>
      </c>
    </row>
    <row r="5260" spans="1:28" x14ac:dyDescent="0.3">
      <c r="A5260" s="1" t="s">
        <v>10145</v>
      </c>
      <c r="B5260" s="9" t="str">
        <f>_xlfn.IFNA(VLOOKUP(C5260,regions!A$1:B$49,2,FALSE),"")</f>
        <v>MANE-VU</v>
      </c>
      <c r="C5260" t="s">
        <v>20916</v>
      </c>
      <c r="D5260" s="1" t="s">
        <v>793</v>
      </c>
      <c r="G5260" t="s">
        <v>10151</v>
      </c>
      <c r="H5260" s="1" t="s">
        <v>10146</v>
      </c>
      <c r="I5260" s="1" t="s">
        <v>10147</v>
      </c>
      <c r="J5260" s="1" t="s">
        <v>10148</v>
      </c>
      <c r="K5260" s="1" t="s">
        <v>10149</v>
      </c>
      <c r="L5260" s="1" t="s">
        <v>10150</v>
      </c>
      <c r="M5260" s="1" t="s">
        <v>110</v>
      </c>
      <c r="P5260" s="1" t="s">
        <v>111</v>
      </c>
      <c r="Q5260" s="1" t="s">
        <v>15</v>
      </c>
      <c r="S5260" t="str">
        <f t="shared" si="82"/>
        <v>N</v>
      </c>
      <c r="T5260" t="s">
        <v>19</v>
      </c>
      <c r="U5260" t="s">
        <v>1000</v>
      </c>
      <c r="V5260" s="12">
        <v>0</v>
      </c>
      <c r="W5260" s="12">
        <v>0</v>
      </c>
      <c r="X5260" s="12">
        <v>0</v>
      </c>
      <c r="Z5260" s="10" t="str">
        <f>_xlfn.IFNA(IF(OR(R5260="Y",S5260="Y"),HYPERLINK(".\plots/daily_2016_smallegu_flat.png","daily flat"),HYPERLINK(VLOOKUP($AB5260,linkref!$A$2:$D$68,3,FALSE),VLOOKUP($AB5260,linkref!$A$2:$D$68,2,FALSE))),"")</f>
        <v>MANE-VU Gas Peaking</v>
      </c>
      <c r="AA5260" s="10" t="str">
        <f>_xlfn.IFNA(IF(OR(R5260="Y",S5260="Y"),HYPERLINK(".\plots/diurnal_2016_smallegu_flat.png","diurnal flat"),HYPERLINK(VLOOKUP($AB5260,linkref!$A$2:$D$68,4,FALSE),VLOOKUP($AB5260,linkref!$A$2:$D$68,2,FALSE))),"")</f>
        <v>MANE-VU Gas Peaking</v>
      </c>
      <c r="AB5260" t="str">
        <f>_xlfn.IFNA(VLOOKUP(I5260,units!A$2:B$1765,2,FALSE),"")</f>
        <v>MANE-VU_gas_peak</v>
      </c>
    </row>
    <row r="5261" spans="1:28" x14ac:dyDescent="0.3">
      <c r="A5261" s="1" t="s">
        <v>10145</v>
      </c>
      <c r="B5261" s="9" t="str">
        <f>_xlfn.IFNA(VLOOKUP(C5261,regions!A$1:B$49,2,FALSE),"")</f>
        <v>MANE-VU</v>
      </c>
      <c r="C5261" t="s">
        <v>20916</v>
      </c>
      <c r="D5261" s="1" t="s">
        <v>793</v>
      </c>
      <c r="G5261" t="s">
        <v>10151</v>
      </c>
      <c r="H5261" s="1" t="s">
        <v>10146</v>
      </c>
      <c r="I5261" s="1" t="s">
        <v>10147</v>
      </c>
      <c r="J5261" s="1" t="s">
        <v>10148</v>
      </c>
      <c r="K5261" s="1" t="s">
        <v>10152</v>
      </c>
      <c r="L5261" s="1" t="s">
        <v>35</v>
      </c>
      <c r="M5261" s="1" t="s">
        <v>110</v>
      </c>
      <c r="P5261" s="1" t="s">
        <v>111</v>
      </c>
      <c r="Q5261" s="1" t="s">
        <v>15</v>
      </c>
      <c r="S5261" t="str">
        <f t="shared" si="82"/>
        <v>N</v>
      </c>
      <c r="T5261" t="s">
        <v>19</v>
      </c>
      <c r="U5261" t="s">
        <v>112</v>
      </c>
      <c r="V5261" s="12">
        <v>0</v>
      </c>
      <c r="W5261" s="12">
        <v>0</v>
      </c>
      <c r="X5261" s="12">
        <v>0</v>
      </c>
      <c r="Z5261" s="10" t="str">
        <f>_xlfn.IFNA(IF(OR(R5261="Y",S5261="Y"),HYPERLINK(".\plots/daily_2016_smallegu_flat.png","daily flat"),HYPERLINK(VLOOKUP($AB5261,linkref!$A$2:$D$68,3,FALSE),VLOOKUP($AB5261,linkref!$A$2:$D$68,2,FALSE))),"")</f>
        <v>MANE-VU Gas Peaking</v>
      </c>
      <c r="AA5261" s="10" t="str">
        <f>_xlfn.IFNA(IF(OR(R5261="Y",S5261="Y"),HYPERLINK(".\plots/diurnal_2016_smallegu_flat.png","diurnal flat"),HYPERLINK(VLOOKUP($AB5261,linkref!$A$2:$D$68,4,FALSE),VLOOKUP($AB5261,linkref!$A$2:$D$68,2,FALSE))),"")</f>
        <v>MANE-VU Gas Peaking</v>
      </c>
      <c r="AB5261" t="str">
        <f>_xlfn.IFNA(VLOOKUP(I5261,units!A$2:B$1765,2,FALSE),"")</f>
        <v>MANE-VU_gas_peak</v>
      </c>
    </row>
    <row r="5262" spans="1:28" hidden="1" x14ac:dyDescent="0.3">
      <c r="B5262" s="9" t="str">
        <f>_xlfn.IFNA(VLOOKUP(C5262,regions!A$1:B$49,2,FALSE),"")</f>
        <v/>
      </c>
      <c r="C5262" t="s">
        <v>20966</v>
      </c>
      <c r="D5262" s="1" t="s">
        <v>11776</v>
      </c>
      <c r="G5262" t="s">
        <v>11775</v>
      </c>
      <c r="H5262" s="1" t="s">
        <v>11771</v>
      </c>
      <c r="I5262" s="1" t="s">
        <v>14955</v>
      </c>
      <c r="J5262" s="1" t="s">
        <v>14956</v>
      </c>
      <c r="K5262" s="1" t="s">
        <v>21740</v>
      </c>
      <c r="L5262" s="1" t="s">
        <v>229</v>
      </c>
      <c r="M5262" s="1" t="s">
        <v>110</v>
      </c>
      <c r="P5262" s="1" t="s">
        <v>111</v>
      </c>
      <c r="Q5262" s="1" t="s">
        <v>136</v>
      </c>
      <c r="S5262" t="str">
        <f t="shared" si="82"/>
        <v>N</v>
      </c>
      <c r="T5262" t="s">
        <v>8</v>
      </c>
      <c r="U5262" t="s">
        <v>112</v>
      </c>
      <c r="V5262" s="4">
        <v>15</v>
      </c>
      <c r="W5262" s="4">
        <v>0.31</v>
      </c>
      <c r="X5262" s="4">
        <v>0</v>
      </c>
      <c r="Y5262">
        <v>8736</v>
      </c>
      <c r="Z5262" s="10" t="str">
        <f>_xlfn.IFNA(IF(OR(R5262="Y",S5262="Y"),HYPERLINK(".\plots/daily_2016_smallegu_flat.png","daily flat"),HYPERLINK(VLOOKUP($AB5262,linkref!$A$2:$D$68,3,FALSE),VLOOKUP($AB5262,linkref!$A$2:$D$68,2,FALSE))),"")</f>
        <v/>
      </c>
      <c r="AA5262" s="10" t="str">
        <f>_xlfn.IFNA(IF(OR(R5262="Y",S5262="Y"),HYPERLINK(".\plots/diurnal_2016_smallegu_flat.png","diurnal flat"),HYPERLINK(VLOOKUP($AB5262,linkref!$A$2:$D$68,4,FALSE),VLOOKUP($AB5262,linkref!$A$2:$D$68,2,FALSE))),"")</f>
        <v/>
      </c>
      <c r="AB5262" t="str">
        <f>_xlfn.IFNA(VLOOKUP(I5262,units!A$2:B$1765,2,FALSE),"")</f>
        <v/>
      </c>
    </row>
    <row r="5263" spans="1:28" x14ac:dyDescent="0.3">
      <c r="A5263" s="1" t="s">
        <v>10145</v>
      </c>
      <c r="B5263" s="9" t="str">
        <f>_xlfn.IFNA(VLOOKUP(C5263,regions!A$1:B$49,2,FALSE),"")</f>
        <v>MANE-VU</v>
      </c>
      <c r="C5263" t="s">
        <v>20916</v>
      </c>
      <c r="D5263" s="1" t="s">
        <v>793</v>
      </c>
      <c r="G5263" t="s">
        <v>10151</v>
      </c>
      <c r="H5263" s="1" t="s">
        <v>10146</v>
      </c>
      <c r="I5263" s="1" t="s">
        <v>10147</v>
      </c>
      <c r="J5263" s="1" t="s">
        <v>10148</v>
      </c>
      <c r="K5263" s="1" t="s">
        <v>10153</v>
      </c>
      <c r="L5263" s="1" t="s">
        <v>86</v>
      </c>
      <c r="M5263" s="1" t="s">
        <v>110</v>
      </c>
      <c r="P5263" s="1" t="s">
        <v>111</v>
      </c>
      <c r="Q5263" s="1" t="s">
        <v>15</v>
      </c>
      <c r="S5263" t="str">
        <f t="shared" si="82"/>
        <v>N</v>
      </c>
      <c r="T5263" t="s">
        <v>19</v>
      </c>
      <c r="U5263" t="s">
        <v>22632</v>
      </c>
      <c r="V5263" s="12">
        <v>0</v>
      </c>
      <c r="W5263" s="12">
        <v>0</v>
      </c>
      <c r="X5263" s="12">
        <v>0</v>
      </c>
      <c r="Z5263" s="10" t="str">
        <f>_xlfn.IFNA(IF(OR(R5263="Y",S5263="Y"),HYPERLINK(".\plots/daily_2016_smallegu_flat.png","daily flat"),HYPERLINK(VLOOKUP($AB5263,linkref!$A$2:$D$68,3,FALSE),VLOOKUP($AB5263,linkref!$A$2:$D$68,2,FALSE))),"")</f>
        <v>MANE-VU Gas Peaking</v>
      </c>
      <c r="AA5263" s="10" t="str">
        <f>_xlfn.IFNA(IF(OR(R5263="Y",S5263="Y"),HYPERLINK(".\plots/diurnal_2016_smallegu_flat.png","diurnal flat"),HYPERLINK(VLOOKUP($AB5263,linkref!$A$2:$D$68,4,FALSE),VLOOKUP($AB5263,linkref!$A$2:$D$68,2,FALSE))),"")</f>
        <v>MANE-VU Gas Peaking</v>
      </c>
      <c r="AB5263" t="str">
        <f>_xlfn.IFNA(VLOOKUP(I5263,units!A$2:B$1765,2,FALSE),"")</f>
        <v>MANE-VU_gas_peak</v>
      </c>
    </row>
    <row r="5264" spans="1:28" hidden="1" x14ac:dyDescent="0.3">
      <c r="B5264" s="9" t="str">
        <f>_xlfn.IFNA(VLOOKUP(C5264,regions!A$1:B$49,2,FALSE),"")</f>
        <v/>
      </c>
      <c r="C5264" t="s">
        <v>20966</v>
      </c>
      <c r="D5264" s="1" t="s">
        <v>21550</v>
      </c>
      <c r="G5264" t="s">
        <v>22196</v>
      </c>
      <c r="H5264" s="1" t="s">
        <v>22192</v>
      </c>
      <c r="I5264" s="1" t="s">
        <v>22197</v>
      </c>
      <c r="J5264" s="1" t="s">
        <v>22198</v>
      </c>
      <c r="K5264" s="1" t="s">
        <v>22199</v>
      </c>
      <c r="L5264" s="1" t="s">
        <v>229</v>
      </c>
      <c r="M5264" s="1" t="s">
        <v>110</v>
      </c>
      <c r="P5264" s="1" t="s">
        <v>111</v>
      </c>
      <c r="Q5264" s="1" t="s">
        <v>136</v>
      </c>
      <c r="S5264" t="str">
        <f t="shared" si="82"/>
        <v>N</v>
      </c>
      <c r="T5264" t="s">
        <v>8</v>
      </c>
      <c r="U5264" t="s">
        <v>112</v>
      </c>
      <c r="V5264" s="4">
        <v>14.4</v>
      </c>
      <c r="W5264" s="4">
        <v>0.3</v>
      </c>
      <c r="X5264" s="4">
        <v>0.01</v>
      </c>
      <c r="Z5264" s="10" t="str">
        <f>_xlfn.IFNA(IF(OR(R5264="Y",S5264="Y"),HYPERLINK(".\plots/daily_2016_smallegu_flat.png","daily flat"),HYPERLINK(VLOOKUP($AB5264,linkref!$A$2:$D$68,3,FALSE),VLOOKUP($AB5264,linkref!$A$2:$D$68,2,FALSE))),"")</f>
        <v/>
      </c>
      <c r="AA5264" s="10" t="str">
        <f>_xlfn.IFNA(IF(OR(R5264="Y",S5264="Y"),HYPERLINK(".\plots/diurnal_2016_smallegu_flat.png","diurnal flat"),HYPERLINK(VLOOKUP($AB5264,linkref!$A$2:$D$68,4,FALSE),VLOOKUP($AB5264,linkref!$A$2:$D$68,2,FALSE))),"")</f>
        <v/>
      </c>
      <c r="AB5264" t="str">
        <f>_xlfn.IFNA(VLOOKUP(I5264,units!A$2:B$1765,2,FALSE),"")</f>
        <v/>
      </c>
    </row>
    <row r="5265" spans="1:28" x14ac:dyDescent="0.3">
      <c r="A5265" s="1" t="s">
        <v>10154</v>
      </c>
      <c r="B5265" s="9" t="str">
        <f>_xlfn.IFNA(VLOOKUP(C5265,regions!A$1:B$49,2,FALSE),"")</f>
        <v>MANE-VU</v>
      </c>
      <c r="C5265" t="s">
        <v>20916</v>
      </c>
      <c r="D5265" s="1" t="s">
        <v>793</v>
      </c>
      <c r="G5265" t="s">
        <v>10151</v>
      </c>
      <c r="H5265" s="1" t="s">
        <v>10146</v>
      </c>
      <c r="I5265" s="1" t="s">
        <v>10155</v>
      </c>
      <c r="J5265" s="1" t="s">
        <v>10148</v>
      </c>
      <c r="K5265" s="1" t="s">
        <v>10156</v>
      </c>
      <c r="L5265" s="1" t="s">
        <v>35</v>
      </c>
      <c r="M5265" s="1" t="s">
        <v>110</v>
      </c>
      <c r="P5265" s="1" t="s">
        <v>111</v>
      </c>
      <c r="Q5265" s="1" t="s">
        <v>15</v>
      </c>
      <c r="S5265" t="str">
        <f t="shared" si="82"/>
        <v>N</v>
      </c>
      <c r="T5265" t="s">
        <v>19</v>
      </c>
      <c r="U5265" t="s">
        <v>112</v>
      </c>
      <c r="V5265" s="12">
        <v>0</v>
      </c>
      <c r="W5265" s="12">
        <v>0</v>
      </c>
      <c r="X5265" s="12">
        <v>0</v>
      </c>
      <c r="Z5265" s="10" t="str">
        <f>_xlfn.IFNA(IF(OR(R5265="Y",S5265="Y"),HYPERLINK(".\plots/daily_2016_smallegu_flat.png","daily flat"),HYPERLINK(VLOOKUP($AB5265,linkref!$A$2:$D$68,3,FALSE),VLOOKUP($AB5265,linkref!$A$2:$D$68,2,FALSE))),"")</f>
        <v/>
      </c>
      <c r="AA5265" s="10" t="str">
        <f>_xlfn.IFNA(IF(OR(R5265="Y",S5265="Y"),HYPERLINK(".\plots/diurnal_2016_smallegu_flat.png","diurnal flat"),HYPERLINK(VLOOKUP($AB5265,linkref!$A$2:$D$68,4,FALSE),VLOOKUP($AB5265,linkref!$A$2:$D$68,2,FALSE))),"")</f>
        <v/>
      </c>
      <c r="AB5265" t="str">
        <f>_xlfn.IFNA(VLOOKUP(I5265,units!A$2:B$1765,2,FALSE),"")</f>
        <v>MANE-VU_comp_peak</v>
      </c>
    </row>
    <row r="5266" spans="1:28" x14ac:dyDescent="0.3">
      <c r="A5266" s="1" t="s">
        <v>10154</v>
      </c>
      <c r="B5266" s="9" t="str">
        <f>_xlfn.IFNA(VLOOKUP(C5266,regions!A$1:B$49,2,FALSE),"")</f>
        <v>MANE-VU</v>
      </c>
      <c r="C5266" t="s">
        <v>20916</v>
      </c>
      <c r="D5266" s="1" t="s">
        <v>793</v>
      </c>
      <c r="G5266" t="s">
        <v>10151</v>
      </c>
      <c r="H5266" s="1" t="s">
        <v>10146</v>
      </c>
      <c r="I5266" s="1" t="s">
        <v>10155</v>
      </c>
      <c r="J5266" s="1" t="s">
        <v>10148</v>
      </c>
      <c r="K5266" s="1" t="s">
        <v>10157</v>
      </c>
      <c r="L5266" s="1" t="s">
        <v>10150</v>
      </c>
      <c r="M5266" s="1" t="s">
        <v>110</v>
      </c>
      <c r="P5266" s="1" t="s">
        <v>111</v>
      </c>
      <c r="Q5266" s="1" t="s">
        <v>15</v>
      </c>
      <c r="S5266" t="str">
        <f t="shared" si="82"/>
        <v>N</v>
      </c>
      <c r="T5266" t="s">
        <v>19</v>
      </c>
      <c r="U5266" t="s">
        <v>1000</v>
      </c>
      <c r="V5266" s="12">
        <v>0</v>
      </c>
      <c r="W5266" s="12">
        <v>0</v>
      </c>
      <c r="X5266" s="12">
        <v>0</v>
      </c>
      <c r="Z5266" s="10" t="str">
        <f>_xlfn.IFNA(IF(OR(R5266="Y",S5266="Y"),HYPERLINK(".\plots/daily_2016_smallegu_flat.png","daily flat"),HYPERLINK(VLOOKUP($AB5266,linkref!$A$2:$D$68,3,FALSE),VLOOKUP($AB5266,linkref!$A$2:$D$68,2,FALSE))),"")</f>
        <v/>
      </c>
      <c r="AA5266" s="10" t="str">
        <f>_xlfn.IFNA(IF(OR(R5266="Y",S5266="Y"),HYPERLINK(".\plots/diurnal_2016_smallegu_flat.png","diurnal flat"),HYPERLINK(VLOOKUP($AB5266,linkref!$A$2:$D$68,4,FALSE),VLOOKUP($AB5266,linkref!$A$2:$D$68,2,FALSE))),"")</f>
        <v/>
      </c>
      <c r="AB5266" t="str">
        <f>_xlfn.IFNA(VLOOKUP(I5266,units!A$2:B$1765,2,FALSE),"")</f>
        <v>MANE-VU_comp_peak</v>
      </c>
    </row>
    <row r="5267" spans="1:28" hidden="1" x14ac:dyDescent="0.3">
      <c r="B5267" s="9" t="str">
        <f>_xlfn.IFNA(VLOOKUP(C5267,regions!A$1:B$49,2,FALSE),"")</f>
        <v/>
      </c>
      <c r="C5267" t="s">
        <v>20966</v>
      </c>
      <c r="D5267" s="1" t="s">
        <v>11776</v>
      </c>
      <c r="G5267" t="s">
        <v>11775</v>
      </c>
      <c r="H5267" s="1" t="s">
        <v>11771</v>
      </c>
      <c r="I5267" s="1" t="s">
        <v>22147</v>
      </c>
      <c r="J5267" s="1" t="s">
        <v>22148</v>
      </c>
      <c r="K5267" s="1" t="s">
        <v>22149</v>
      </c>
      <c r="L5267" s="1" t="s">
        <v>229</v>
      </c>
      <c r="M5267" s="1" t="s">
        <v>110</v>
      </c>
      <c r="P5267" s="1" t="s">
        <v>111</v>
      </c>
      <c r="Q5267" s="1" t="s">
        <v>136</v>
      </c>
      <c r="S5267" t="str">
        <f t="shared" si="82"/>
        <v>N</v>
      </c>
      <c r="T5267" t="s">
        <v>8</v>
      </c>
      <c r="U5267" t="s">
        <v>112</v>
      </c>
      <c r="V5267" s="4">
        <v>13.8</v>
      </c>
      <c r="W5267" s="4">
        <v>1.46</v>
      </c>
      <c r="X5267" s="4">
        <v>0.01</v>
      </c>
      <c r="Y5267">
        <v>8736</v>
      </c>
      <c r="Z5267" s="10" t="str">
        <f>_xlfn.IFNA(IF(OR(R5267="Y",S5267="Y"),HYPERLINK(".\plots/daily_2016_smallegu_flat.png","daily flat"),HYPERLINK(VLOOKUP($AB5267,linkref!$A$2:$D$68,3,FALSE),VLOOKUP($AB5267,linkref!$A$2:$D$68,2,FALSE))),"")</f>
        <v/>
      </c>
      <c r="AA5267" s="10" t="str">
        <f>_xlfn.IFNA(IF(OR(R5267="Y",S5267="Y"),HYPERLINK(".\plots/diurnal_2016_smallegu_flat.png","diurnal flat"),HYPERLINK(VLOOKUP($AB5267,linkref!$A$2:$D$68,4,FALSE),VLOOKUP($AB5267,linkref!$A$2:$D$68,2,FALSE))),"")</f>
        <v/>
      </c>
      <c r="AB5267" t="str">
        <f>_xlfn.IFNA(VLOOKUP(I5267,units!A$2:B$1765,2,FALSE),"")</f>
        <v/>
      </c>
    </row>
    <row r="5268" spans="1:28" x14ac:dyDescent="0.3">
      <c r="A5268" s="1" t="s">
        <v>10154</v>
      </c>
      <c r="B5268" s="9" t="str">
        <f>_xlfn.IFNA(VLOOKUP(C5268,regions!A$1:B$49,2,FALSE),"")</f>
        <v>MANE-VU</v>
      </c>
      <c r="C5268" t="s">
        <v>20916</v>
      </c>
      <c r="D5268" s="1" t="s">
        <v>793</v>
      </c>
      <c r="G5268" t="s">
        <v>10151</v>
      </c>
      <c r="H5268" s="1" t="s">
        <v>10146</v>
      </c>
      <c r="I5268" s="1" t="s">
        <v>10155</v>
      </c>
      <c r="J5268" s="1" t="s">
        <v>10148</v>
      </c>
      <c r="K5268" s="1" t="s">
        <v>10158</v>
      </c>
      <c r="L5268" s="1" t="s">
        <v>86</v>
      </c>
      <c r="M5268" s="1" t="s">
        <v>110</v>
      </c>
      <c r="P5268" s="1" t="s">
        <v>111</v>
      </c>
      <c r="Q5268" s="1" t="s">
        <v>15</v>
      </c>
      <c r="S5268" t="str">
        <f t="shared" si="82"/>
        <v>N</v>
      </c>
      <c r="T5268" t="s">
        <v>19</v>
      </c>
      <c r="U5268" t="s">
        <v>22632</v>
      </c>
      <c r="V5268" s="12">
        <v>0</v>
      </c>
      <c r="W5268" s="12">
        <v>0</v>
      </c>
      <c r="X5268" s="12">
        <v>0</v>
      </c>
      <c r="Z5268" s="10" t="str">
        <f>_xlfn.IFNA(IF(OR(R5268="Y",S5268="Y"),HYPERLINK(".\plots/daily_2016_smallegu_flat.png","daily flat"),HYPERLINK(VLOOKUP($AB5268,linkref!$A$2:$D$68,3,FALSE),VLOOKUP($AB5268,linkref!$A$2:$D$68,2,FALSE))),"")</f>
        <v/>
      </c>
      <c r="AA5268" s="10" t="str">
        <f>_xlfn.IFNA(IF(OR(R5268="Y",S5268="Y"),HYPERLINK(".\plots/diurnal_2016_smallegu_flat.png","diurnal flat"),HYPERLINK(VLOOKUP($AB5268,linkref!$A$2:$D$68,4,FALSE),VLOOKUP($AB5268,linkref!$A$2:$D$68,2,FALSE))),"")</f>
        <v/>
      </c>
      <c r="AB5268" t="str">
        <f>_xlfn.IFNA(VLOOKUP(I5268,units!A$2:B$1765,2,FALSE),"")</f>
        <v>MANE-VU_comp_peak</v>
      </c>
    </row>
    <row r="5269" spans="1:28" x14ac:dyDescent="0.3">
      <c r="A5269" s="1" t="s">
        <v>10159</v>
      </c>
      <c r="B5269" s="9" t="str">
        <f>_xlfn.IFNA(VLOOKUP(C5269,regions!A$1:B$49,2,FALSE),"")</f>
        <v>SESARM</v>
      </c>
      <c r="C5269" t="s">
        <v>20907</v>
      </c>
      <c r="D5269" s="1" t="s">
        <v>10113</v>
      </c>
      <c r="G5269" t="s">
        <v>10112</v>
      </c>
      <c r="H5269" s="1" t="s">
        <v>10108</v>
      </c>
      <c r="I5269" s="1" t="s">
        <v>10160</v>
      </c>
      <c r="J5269" s="1" t="s">
        <v>10161</v>
      </c>
      <c r="K5269" s="1" t="s">
        <v>10164</v>
      </c>
      <c r="L5269" s="1" t="s">
        <v>121</v>
      </c>
      <c r="M5269" s="1" t="s">
        <v>177</v>
      </c>
      <c r="P5269" s="1" t="s">
        <v>52</v>
      </c>
      <c r="Q5269" s="1" t="s">
        <v>49</v>
      </c>
      <c r="S5269" t="str">
        <f t="shared" si="82"/>
        <v>N</v>
      </c>
      <c r="T5269" t="s">
        <v>19</v>
      </c>
      <c r="V5269" s="12">
        <v>0</v>
      </c>
      <c r="W5269" s="12">
        <v>0</v>
      </c>
      <c r="X5269" s="12">
        <v>0</v>
      </c>
      <c r="Y5269">
        <v>7020</v>
      </c>
      <c r="Z5269" s="10" t="str">
        <f>_xlfn.IFNA(IF(OR(R5269="Y",S5269="Y"),HYPERLINK(".\plots/daily_2016_smallegu_flat.png","daily flat"),HYPERLINK(VLOOKUP($AB5269,linkref!$A$2:$D$68,3,FALSE),VLOOKUP($AB5269,linkref!$A$2:$D$68,2,FALSE))),"")</f>
        <v>SESARM Other Nonpeaking</v>
      </c>
      <c r="AA5269" s="10" t="str">
        <f>_xlfn.IFNA(IF(OR(R5269="Y",S5269="Y"),HYPERLINK(".\plots/diurnal_2016_smallegu_flat.png","diurnal flat"),HYPERLINK(VLOOKUP($AB5269,linkref!$A$2:$D$68,4,FALSE),VLOOKUP($AB5269,linkref!$A$2:$D$68,2,FALSE))),"")</f>
        <v>SESARM Other Nonpeaking</v>
      </c>
      <c r="AB5269" t="str">
        <f>_xlfn.IFNA(VLOOKUP(I5269,units!A$2:B$1765,2,FALSE),"")</f>
        <v>SESARM_other_nonpeak</v>
      </c>
    </row>
    <row r="5270" spans="1:28" hidden="1" x14ac:dyDescent="0.3">
      <c r="B5270" s="9" t="str">
        <f>_xlfn.IFNA(VLOOKUP(C5270,regions!A$1:B$49,2,FALSE),"")</f>
        <v/>
      </c>
      <c r="C5270" t="s">
        <v>21147</v>
      </c>
      <c r="D5270" s="1" t="s">
        <v>11811</v>
      </c>
      <c r="G5270" t="s">
        <v>19615</v>
      </c>
      <c r="H5270" s="1" t="s">
        <v>19611</v>
      </c>
      <c r="I5270" s="1" t="s">
        <v>19619</v>
      </c>
      <c r="J5270" s="1" t="s">
        <v>19620</v>
      </c>
      <c r="K5270" s="1" t="s">
        <v>22402</v>
      </c>
      <c r="L5270" s="1" t="s">
        <v>3294</v>
      </c>
      <c r="M5270" s="1" t="s">
        <v>110</v>
      </c>
      <c r="P5270" s="1" t="s">
        <v>111</v>
      </c>
      <c r="Q5270" s="1" t="s">
        <v>136</v>
      </c>
      <c r="S5270" t="str">
        <f t="shared" si="82"/>
        <v>N</v>
      </c>
      <c r="T5270" t="s">
        <v>8</v>
      </c>
      <c r="U5270" t="s">
        <v>112</v>
      </c>
      <c r="V5270" s="4">
        <v>12.4</v>
      </c>
      <c r="W5270" s="4">
        <v>0.2</v>
      </c>
      <c r="X5270" s="4">
        <v>1</v>
      </c>
      <c r="Y5270">
        <v>8736</v>
      </c>
      <c r="Z5270" s="10" t="str">
        <f>_xlfn.IFNA(IF(OR(R5270="Y",S5270="Y"),HYPERLINK(".\plots/daily_2016_smallegu_flat.png","daily flat"),HYPERLINK(VLOOKUP($AB5270,linkref!$A$2:$D$68,3,FALSE),VLOOKUP($AB5270,linkref!$A$2:$D$68,2,FALSE))),"")</f>
        <v/>
      </c>
      <c r="AA5270" s="10" t="str">
        <f>_xlfn.IFNA(IF(OR(R5270="Y",S5270="Y"),HYPERLINK(".\plots/diurnal_2016_smallegu_flat.png","diurnal flat"),HYPERLINK(VLOOKUP($AB5270,linkref!$A$2:$D$68,4,FALSE),VLOOKUP($AB5270,linkref!$A$2:$D$68,2,FALSE))),"")</f>
        <v/>
      </c>
      <c r="AB5270" t="str">
        <f>_xlfn.IFNA(VLOOKUP(I5270,units!A$2:B$1765,2,FALSE),"")</f>
        <v/>
      </c>
    </row>
    <row r="5271" spans="1:28" x14ac:dyDescent="0.3">
      <c r="A5271" s="1" t="s">
        <v>10209</v>
      </c>
      <c r="B5271" s="9" t="str">
        <f>_xlfn.IFNA(VLOOKUP(C5271,regions!A$1:B$49,2,FALSE),"")</f>
        <v>MANE-VU</v>
      </c>
      <c r="C5271" t="s">
        <v>20914</v>
      </c>
      <c r="D5271" s="1" t="s">
        <v>1075</v>
      </c>
      <c r="G5271" t="s">
        <v>10214</v>
      </c>
      <c r="H5271" s="1" t="s">
        <v>10210</v>
      </c>
      <c r="I5271" s="1" t="s">
        <v>10211</v>
      </c>
      <c r="J5271" s="1" t="s">
        <v>10212</v>
      </c>
      <c r="K5271" s="1" t="s">
        <v>10213</v>
      </c>
      <c r="L5271" s="1" t="s">
        <v>48</v>
      </c>
      <c r="M5271" s="1" t="s">
        <v>51</v>
      </c>
      <c r="P5271" s="1" t="s">
        <v>52</v>
      </c>
      <c r="Q5271" s="1" t="s">
        <v>49</v>
      </c>
      <c r="S5271" t="str">
        <f t="shared" si="82"/>
        <v>N</v>
      </c>
      <c r="T5271" t="s">
        <v>19</v>
      </c>
      <c r="V5271" s="12">
        <v>0</v>
      </c>
      <c r="W5271" s="12">
        <v>0</v>
      </c>
      <c r="X5271" s="12">
        <v>0</v>
      </c>
      <c r="Z5271" s="10" t="str">
        <f>_xlfn.IFNA(IF(OR(R5271="Y",S5271="Y"),HYPERLINK(".\plots/daily_2016_smallegu_flat.png","daily flat"),HYPERLINK(VLOOKUP($AB5271,linkref!$A$2:$D$68,3,FALSE),VLOOKUP($AB5271,linkref!$A$2:$D$68,2,FALSE))),"")</f>
        <v>MANE-VU Other Nonpeaking</v>
      </c>
      <c r="AA5271" s="10" t="str">
        <f>_xlfn.IFNA(IF(OR(R5271="Y",S5271="Y"),HYPERLINK(".\plots/diurnal_2016_smallegu_flat.png","diurnal flat"),HYPERLINK(VLOOKUP($AB5271,linkref!$A$2:$D$68,4,FALSE),VLOOKUP($AB5271,linkref!$A$2:$D$68,2,FALSE))),"")</f>
        <v>MANE-VU Other Nonpeaking</v>
      </c>
      <c r="AB5271" t="str">
        <f>_xlfn.IFNA(VLOOKUP(I5271,units!A$2:B$1765,2,FALSE),"")</f>
        <v>MANE-VU_other_nonpeak</v>
      </c>
    </row>
    <row r="5272" spans="1:28" x14ac:dyDescent="0.3">
      <c r="A5272" s="1" t="s">
        <v>10216</v>
      </c>
      <c r="B5272" s="9" t="str">
        <f>_xlfn.IFNA(VLOOKUP(C5272,regions!A$1:B$49,2,FALSE),"")</f>
        <v>MANE-VU</v>
      </c>
      <c r="C5272" t="s">
        <v>20914</v>
      </c>
      <c r="D5272" s="1" t="s">
        <v>1075</v>
      </c>
      <c r="G5272" t="s">
        <v>10214</v>
      </c>
      <c r="H5272" s="1" t="s">
        <v>10210</v>
      </c>
      <c r="I5272" s="1" t="s">
        <v>10217</v>
      </c>
      <c r="J5272" s="1" t="s">
        <v>10212</v>
      </c>
      <c r="K5272" s="1" t="s">
        <v>10218</v>
      </c>
      <c r="L5272" s="1" t="s">
        <v>48</v>
      </c>
      <c r="M5272" s="1" t="s">
        <v>51</v>
      </c>
      <c r="P5272" s="1" t="s">
        <v>52</v>
      </c>
      <c r="Q5272" s="1" t="s">
        <v>49</v>
      </c>
      <c r="S5272" t="str">
        <f t="shared" si="82"/>
        <v>N</v>
      </c>
      <c r="T5272" t="s">
        <v>19</v>
      </c>
      <c r="V5272" s="12">
        <v>0</v>
      </c>
      <c r="W5272" s="12">
        <v>0</v>
      </c>
      <c r="X5272" s="12">
        <v>0</v>
      </c>
      <c r="Z5272" s="10" t="str">
        <f>_xlfn.IFNA(IF(OR(R5272="Y",S5272="Y"),HYPERLINK(".\plots/daily_2016_smallegu_flat.png","daily flat"),HYPERLINK(VLOOKUP($AB5272,linkref!$A$2:$D$68,3,FALSE),VLOOKUP($AB5272,linkref!$A$2:$D$68,2,FALSE))),"")</f>
        <v>MANE-VU Other Nonpeaking</v>
      </c>
      <c r="AA5272" s="10" t="str">
        <f>_xlfn.IFNA(IF(OR(R5272="Y",S5272="Y"),HYPERLINK(".\plots/diurnal_2016_smallegu_flat.png","diurnal flat"),HYPERLINK(VLOOKUP($AB5272,linkref!$A$2:$D$68,4,FALSE),VLOOKUP($AB5272,linkref!$A$2:$D$68,2,FALSE))),"")</f>
        <v>MANE-VU Other Nonpeaking</v>
      </c>
      <c r="AB5272" t="str">
        <f>_xlfn.IFNA(VLOOKUP(I5272,units!A$2:B$1765,2,FALSE),"")</f>
        <v>MANE-VU_other_nonpeak</v>
      </c>
    </row>
    <row r="5273" spans="1:28" hidden="1" x14ac:dyDescent="0.3">
      <c r="B5273" s="9" t="str">
        <f>_xlfn.IFNA(VLOOKUP(C5273,regions!A$1:B$49,2,FALSE),"")</f>
        <v/>
      </c>
      <c r="C5273" t="s">
        <v>20966</v>
      </c>
      <c r="D5273" s="1" t="s">
        <v>11048</v>
      </c>
      <c r="G5273" t="s">
        <v>13382</v>
      </c>
      <c r="H5273" s="1" t="s">
        <v>13379</v>
      </c>
      <c r="I5273" s="1" t="s">
        <v>13380</v>
      </c>
      <c r="J5273" s="1" t="s">
        <v>13381</v>
      </c>
      <c r="K5273" s="1" t="s">
        <v>21541</v>
      </c>
      <c r="L5273" s="1" t="s">
        <v>229</v>
      </c>
      <c r="M5273" s="1" t="s">
        <v>110</v>
      </c>
      <c r="P5273" s="1" t="s">
        <v>111</v>
      </c>
      <c r="Q5273" s="1" t="s">
        <v>136</v>
      </c>
      <c r="S5273" t="str">
        <f t="shared" si="82"/>
        <v>N</v>
      </c>
      <c r="T5273" t="s">
        <v>8</v>
      </c>
      <c r="U5273" t="s">
        <v>112</v>
      </c>
      <c r="V5273" s="4">
        <v>12.27</v>
      </c>
      <c r="W5273" s="4">
        <v>1.07</v>
      </c>
      <c r="X5273" s="4">
        <v>0.14000000000000001</v>
      </c>
      <c r="Y5273">
        <v>5990</v>
      </c>
      <c r="Z5273" s="10" t="str">
        <f>_xlfn.IFNA(IF(OR(R5273="Y",S5273="Y"),HYPERLINK(".\plots/daily_2016_smallegu_flat.png","daily flat"),HYPERLINK(VLOOKUP($AB5273,linkref!$A$2:$D$68,3,FALSE),VLOOKUP($AB5273,linkref!$A$2:$D$68,2,FALSE))),"")</f>
        <v/>
      </c>
      <c r="AA5273" s="10" t="str">
        <f>_xlfn.IFNA(IF(OR(R5273="Y",S5273="Y"),HYPERLINK(".\plots/diurnal_2016_smallegu_flat.png","diurnal flat"),HYPERLINK(VLOOKUP($AB5273,linkref!$A$2:$D$68,4,FALSE),VLOOKUP($AB5273,linkref!$A$2:$D$68,2,FALSE))),"")</f>
        <v/>
      </c>
      <c r="AB5273" t="str">
        <f>_xlfn.IFNA(VLOOKUP(I5273,units!A$2:B$1765,2,FALSE),"")</f>
        <v/>
      </c>
    </row>
    <row r="5274" spans="1:28" x14ac:dyDescent="0.3">
      <c r="A5274" s="1" t="s">
        <v>10220</v>
      </c>
      <c r="B5274" s="9" t="str">
        <f>_xlfn.IFNA(VLOOKUP(C5274,regions!A$1:B$49,2,FALSE),"")</f>
        <v>SESARM</v>
      </c>
      <c r="C5274" t="s">
        <v>20907</v>
      </c>
      <c r="D5274" s="1" t="s">
        <v>10226</v>
      </c>
      <c r="G5274" t="s">
        <v>10225</v>
      </c>
      <c r="H5274" s="1" t="s">
        <v>10221</v>
      </c>
      <c r="I5274" s="1" t="s">
        <v>10222</v>
      </c>
      <c r="J5274" s="1" t="s">
        <v>10223</v>
      </c>
      <c r="K5274" s="1" t="s">
        <v>10227</v>
      </c>
      <c r="L5274" s="1" t="s">
        <v>135</v>
      </c>
      <c r="M5274" s="1" t="s">
        <v>2277</v>
      </c>
      <c r="P5274" s="1" t="s">
        <v>111</v>
      </c>
      <c r="Q5274" s="1" t="s">
        <v>136</v>
      </c>
      <c r="S5274" t="str">
        <f t="shared" si="82"/>
        <v>N</v>
      </c>
      <c r="T5274" t="s">
        <v>19</v>
      </c>
      <c r="V5274" s="12">
        <v>0</v>
      </c>
      <c r="W5274" s="12">
        <v>0</v>
      </c>
      <c r="X5274" s="12">
        <v>0</v>
      </c>
      <c r="Y5274">
        <v>68</v>
      </c>
      <c r="Z5274" s="10" t="str">
        <f>_xlfn.IFNA(IF(OR(R5274="Y",S5274="Y"),HYPERLINK(".\plots/daily_2016_smallegu_flat.png","daily flat"),HYPERLINK(VLOOKUP($AB5274,linkref!$A$2:$D$68,3,FALSE),VLOOKUP($AB5274,linkref!$A$2:$D$68,2,FALSE))),"")</f>
        <v>SESARM Gas Nonpeaking</v>
      </c>
      <c r="AA5274" s="10" t="str">
        <f>_xlfn.IFNA(IF(OR(R5274="Y",S5274="Y"),HYPERLINK(".\plots/diurnal_2016_smallegu_flat.png","diurnal flat"),HYPERLINK(VLOOKUP($AB5274,linkref!$A$2:$D$68,4,FALSE),VLOOKUP($AB5274,linkref!$A$2:$D$68,2,FALSE))),"")</f>
        <v>SESARM Gas Nonpeaking</v>
      </c>
      <c r="AB5274" t="str">
        <f>_xlfn.IFNA(VLOOKUP(I5274,units!A$2:B$1765,2,FALSE),"")</f>
        <v>SESARM_gas_nonpeak</v>
      </c>
    </row>
    <row r="5275" spans="1:28" x14ac:dyDescent="0.3">
      <c r="A5275" s="1" t="s">
        <v>10253</v>
      </c>
      <c r="B5275" s="9" t="str">
        <f>_xlfn.IFNA(VLOOKUP(C5275,regions!A$1:B$49,2,FALSE),"")</f>
        <v>West North Central</v>
      </c>
      <c r="C5275" t="s">
        <v>20936</v>
      </c>
      <c r="D5275" s="1" t="s">
        <v>3908</v>
      </c>
      <c r="G5275" t="s">
        <v>3913</v>
      </c>
      <c r="H5275" s="1" t="s">
        <v>3909</v>
      </c>
      <c r="I5275" s="1" t="s">
        <v>10254</v>
      </c>
      <c r="J5275" s="1" t="s">
        <v>10255</v>
      </c>
      <c r="K5275" s="1" t="s">
        <v>10256</v>
      </c>
      <c r="L5275" s="1" t="s">
        <v>86</v>
      </c>
      <c r="M5275" s="1" t="s">
        <v>110</v>
      </c>
      <c r="P5275" s="1" t="s">
        <v>111</v>
      </c>
      <c r="Q5275" s="1" t="s">
        <v>15</v>
      </c>
      <c r="S5275" t="str">
        <f t="shared" si="82"/>
        <v>N</v>
      </c>
      <c r="T5275" t="s">
        <v>19</v>
      </c>
      <c r="U5275" t="s">
        <v>22632</v>
      </c>
      <c r="V5275" s="12">
        <v>0</v>
      </c>
      <c r="W5275" s="12">
        <v>0</v>
      </c>
      <c r="X5275" s="12">
        <v>0</v>
      </c>
      <c r="Z5275" s="10" t="str">
        <f>_xlfn.IFNA(IF(OR(R5275="Y",S5275="Y"),HYPERLINK(".\plots/daily_2016_smallegu_flat.png","daily flat"),HYPERLINK(VLOOKUP($AB5275,linkref!$A$2:$D$68,3,FALSE),VLOOKUP($AB5275,linkref!$A$2:$D$68,2,FALSE))),"")</f>
        <v>West North Central Composite Peaking</v>
      </c>
      <c r="AA5275" s="10" t="str">
        <f>_xlfn.IFNA(IF(OR(R5275="Y",S5275="Y"),HYPERLINK(".\plots/diurnal_2016_smallegu_flat.png","diurnal flat"),HYPERLINK(VLOOKUP($AB5275,linkref!$A$2:$D$68,4,FALSE),VLOOKUP($AB5275,linkref!$A$2:$D$68,2,FALSE))),"")</f>
        <v>West North Central Composite Peaking</v>
      </c>
      <c r="AB5275" t="str">
        <f>_xlfn.IFNA(VLOOKUP(I5275,units!A$2:B$1765,2,FALSE),"")</f>
        <v>West North Central_comp_peak</v>
      </c>
    </row>
    <row r="5276" spans="1:28" hidden="1" x14ac:dyDescent="0.3">
      <c r="B5276" s="9" t="str">
        <f>_xlfn.IFNA(VLOOKUP(C5276,regions!A$1:B$49,2,FALSE),"")</f>
        <v/>
      </c>
      <c r="C5276" t="s">
        <v>21147</v>
      </c>
      <c r="D5276" s="1" t="s">
        <v>11811</v>
      </c>
      <c r="G5276" t="s">
        <v>19615</v>
      </c>
      <c r="H5276" s="1" t="s">
        <v>19611</v>
      </c>
      <c r="I5276" s="1" t="s">
        <v>19616</v>
      </c>
      <c r="J5276" s="1" t="s">
        <v>19617</v>
      </c>
      <c r="K5276" s="1" t="s">
        <v>22401</v>
      </c>
      <c r="L5276" s="1" t="s">
        <v>3294</v>
      </c>
      <c r="M5276" s="1" t="s">
        <v>110</v>
      </c>
      <c r="P5276" s="1" t="s">
        <v>111</v>
      </c>
      <c r="Q5276" s="1" t="s">
        <v>136</v>
      </c>
      <c r="S5276" t="str">
        <f t="shared" si="82"/>
        <v>N</v>
      </c>
      <c r="T5276" t="s">
        <v>8</v>
      </c>
      <c r="U5276" t="s">
        <v>112</v>
      </c>
      <c r="V5276" s="4">
        <v>11.9</v>
      </c>
      <c r="W5276" s="4">
        <v>0.2</v>
      </c>
      <c r="X5276" s="4">
        <v>0.9</v>
      </c>
      <c r="Y5276">
        <v>8736</v>
      </c>
      <c r="Z5276" s="10" t="str">
        <f>_xlfn.IFNA(IF(OR(R5276="Y",S5276="Y"),HYPERLINK(".\plots/daily_2016_smallegu_flat.png","daily flat"),HYPERLINK(VLOOKUP($AB5276,linkref!$A$2:$D$68,3,FALSE),VLOOKUP($AB5276,linkref!$A$2:$D$68,2,FALSE))),"")</f>
        <v/>
      </c>
      <c r="AA5276" s="10" t="str">
        <f>_xlfn.IFNA(IF(OR(R5276="Y",S5276="Y"),HYPERLINK(".\plots/diurnal_2016_smallegu_flat.png","diurnal flat"),HYPERLINK(VLOOKUP($AB5276,linkref!$A$2:$D$68,4,FALSE),VLOOKUP($AB5276,linkref!$A$2:$D$68,2,FALSE))),"")</f>
        <v/>
      </c>
      <c r="AB5276" t="str">
        <f>_xlfn.IFNA(VLOOKUP(I5276,units!A$2:B$1765,2,FALSE),"")</f>
        <v/>
      </c>
    </row>
    <row r="5277" spans="1:28" x14ac:dyDescent="0.3">
      <c r="A5277" s="1" t="s">
        <v>10253</v>
      </c>
      <c r="B5277" s="9" t="str">
        <f>_xlfn.IFNA(VLOOKUP(C5277,regions!A$1:B$49,2,FALSE),"")</f>
        <v>West North Central</v>
      </c>
      <c r="C5277" t="s">
        <v>20936</v>
      </c>
      <c r="D5277" s="1" t="s">
        <v>3908</v>
      </c>
      <c r="G5277" t="s">
        <v>3913</v>
      </c>
      <c r="H5277" s="1" t="s">
        <v>3909</v>
      </c>
      <c r="I5277" s="1" t="s">
        <v>10254</v>
      </c>
      <c r="J5277" s="1" t="s">
        <v>10255</v>
      </c>
      <c r="K5277" s="1" t="s">
        <v>10257</v>
      </c>
      <c r="L5277" s="1" t="s">
        <v>35</v>
      </c>
      <c r="M5277" s="1" t="s">
        <v>110</v>
      </c>
      <c r="P5277" s="1" t="s">
        <v>111</v>
      </c>
      <c r="Q5277" s="1" t="s">
        <v>15</v>
      </c>
      <c r="S5277" t="str">
        <f t="shared" si="82"/>
        <v>N</v>
      </c>
      <c r="T5277" t="s">
        <v>19</v>
      </c>
      <c r="U5277" t="s">
        <v>112</v>
      </c>
      <c r="V5277" s="12">
        <v>0</v>
      </c>
      <c r="W5277" s="12">
        <v>0</v>
      </c>
      <c r="X5277" s="12">
        <v>0</v>
      </c>
      <c r="Z5277" s="10" t="str">
        <f>_xlfn.IFNA(IF(OR(R5277="Y",S5277="Y"),HYPERLINK(".\plots/daily_2016_smallegu_flat.png","daily flat"),HYPERLINK(VLOOKUP($AB5277,linkref!$A$2:$D$68,3,FALSE),VLOOKUP($AB5277,linkref!$A$2:$D$68,2,FALSE))),"")</f>
        <v>West North Central Composite Peaking</v>
      </c>
      <c r="AA5277" s="10" t="str">
        <f>_xlfn.IFNA(IF(OR(R5277="Y",S5277="Y"),HYPERLINK(".\plots/diurnal_2016_smallegu_flat.png","diurnal flat"),HYPERLINK(VLOOKUP($AB5277,linkref!$A$2:$D$68,4,FALSE),VLOOKUP($AB5277,linkref!$A$2:$D$68,2,FALSE))),"")</f>
        <v>West North Central Composite Peaking</v>
      </c>
      <c r="AB5277" t="str">
        <f>_xlfn.IFNA(VLOOKUP(I5277,units!A$2:B$1765,2,FALSE),"")</f>
        <v>West North Central_comp_peak</v>
      </c>
    </row>
    <row r="5278" spans="1:28" x14ac:dyDescent="0.3">
      <c r="A5278" s="1" t="s">
        <v>10253</v>
      </c>
      <c r="B5278" s="9" t="str">
        <f>_xlfn.IFNA(VLOOKUP(C5278,regions!A$1:B$49,2,FALSE),"")</f>
        <v>West North Central</v>
      </c>
      <c r="C5278" t="s">
        <v>20936</v>
      </c>
      <c r="D5278" s="1" t="s">
        <v>3908</v>
      </c>
      <c r="G5278" t="s">
        <v>3913</v>
      </c>
      <c r="H5278" s="1" t="s">
        <v>3909</v>
      </c>
      <c r="I5278" s="1" t="s">
        <v>10254</v>
      </c>
      <c r="J5278" s="1" t="s">
        <v>10255</v>
      </c>
      <c r="K5278" s="1" t="s">
        <v>10258</v>
      </c>
      <c r="L5278" s="1" t="s">
        <v>10259</v>
      </c>
      <c r="M5278" s="1" t="s">
        <v>110</v>
      </c>
      <c r="P5278" s="1" t="s">
        <v>111</v>
      </c>
      <c r="Q5278" s="1" t="s">
        <v>15</v>
      </c>
      <c r="S5278" t="str">
        <f t="shared" si="82"/>
        <v>N</v>
      </c>
      <c r="T5278" t="s">
        <v>19</v>
      </c>
      <c r="U5278" t="s">
        <v>1000</v>
      </c>
      <c r="V5278" s="12">
        <v>0</v>
      </c>
      <c r="W5278" s="12">
        <v>0</v>
      </c>
      <c r="X5278" s="12">
        <v>0</v>
      </c>
      <c r="Z5278" s="10" t="str">
        <f>_xlfn.IFNA(IF(OR(R5278="Y",S5278="Y"),HYPERLINK(".\plots/daily_2016_smallegu_flat.png","daily flat"),HYPERLINK(VLOOKUP($AB5278,linkref!$A$2:$D$68,3,FALSE),VLOOKUP($AB5278,linkref!$A$2:$D$68,2,FALSE))),"")</f>
        <v>West North Central Composite Peaking</v>
      </c>
      <c r="AA5278" s="10" t="str">
        <f>_xlfn.IFNA(IF(OR(R5278="Y",S5278="Y"),HYPERLINK(".\plots/diurnal_2016_smallegu_flat.png","diurnal flat"),HYPERLINK(VLOOKUP($AB5278,linkref!$A$2:$D$68,4,FALSE),VLOOKUP($AB5278,linkref!$A$2:$D$68,2,FALSE))),"")</f>
        <v>West North Central Composite Peaking</v>
      </c>
      <c r="AB5278" t="str">
        <f>_xlfn.IFNA(VLOOKUP(I5278,units!A$2:B$1765,2,FALSE),"")</f>
        <v>West North Central_comp_peak</v>
      </c>
    </row>
    <row r="5279" spans="1:28" x14ac:dyDescent="0.3">
      <c r="A5279" s="1" t="s">
        <v>10275</v>
      </c>
      <c r="B5279" s="9" t="str">
        <f>_xlfn.IFNA(VLOOKUP(C5279,regions!A$1:B$49,2,FALSE),"")</f>
        <v>Southwest</v>
      </c>
      <c r="C5279" t="s">
        <v>20938</v>
      </c>
      <c r="D5279" s="1" t="s">
        <v>4257</v>
      </c>
      <c r="G5279" t="s">
        <v>4262</v>
      </c>
      <c r="H5279" s="1" t="s">
        <v>4258</v>
      </c>
      <c r="I5279" s="1" t="s">
        <v>10276</v>
      </c>
      <c r="J5279" s="1" t="s">
        <v>10277</v>
      </c>
      <c r="K5279" s="1" t="s">
        <v>10278</v>
      </c>
      <c r="L5279" s="1" t="s">
        <v>1946</v>
      </c>
      <c r="M5279" s="1" t="s">
        <v>110</v>
      </c>
      <c r="P5279" s="1" t="s">
        <v>111</v>
      </c>
      <c r="Q5279" s="1" t="s">
        <v>254</v>
      </c>
      <c r="S5279" t="str">
        <f t="shared" si="82"/>
        <v>N</v>
      </c>
      <c r="T5279" t="s">
        <v>19</v>
      </c>
      <c r="U5279" t="s">
        <v>112</v>
      </c>
      <c r="V5279" s="12">
        <v>0</v>
      </c>
      <c r="W5279" s="12">
        <v>0</v>
      </c>
      <c r="X5279" s="12">
        <v>0</v>
      </c>
      <c r="Y5279">
        <v>12</v>
      </c>
      <c r="Z5279" s="10" t="str">
        <f>_xlfn.IFNA(IF(OR(R5279="Y",S5279="Y"),HYPERLINK(".\plots/daily_2016_smallegu_flat.png","daily flat"),HYPERLINK(VLOOKUP($AB5279,linkref!$A$2:$D$68,3,FALSE),VLOOKUP($AB5279,linkref!$A$2:$D$68,2,FALSE))),"")</f>
        <v>Southwest Gas Peaking</v>
      </c>
      <c r="AA5279" s="10" t="str">
        <f>_xlfn.IFNA(IF(OR(R5279="Y",S5279="Y"),HYPERLINK(".\plots/diurnal_2016_smallegu_flat.png","diurnal flat"),HYPERLINK(VLOOKUP($AB5279,linkref!$A$2:$D$68,4,FALSE),VLOOKUP($AB5279,linkref!$A$2:$D$68,2,FALSE))),"")</f>
        <v>Southwest Gas Peaking</v>
      </c>
      <c r="AB5279" t="str">
        <f>_xlfn.IFNA(VLOOKUP(I5279,units!A$2:B$1765,2,FALSE),"")</f>
        <v>Southwest_gas_peak</v>
      </c>
    </row>
    <row r="5280" spans="1:28" hidden="1" x14ac:dyDescent="0.3">
      <c r="B5280" s="9" t="str">
        <f>_xlfn.IFNA(VLOOKUP(C5280,regions!A$1:B$49,2,FALSE),"")</f>
        <v/>
      </c>
      <c r="C5280" t="s">
        <v>20966</v>
      </c>
      <c r="D5280" s="1" t="s">
        <v>11048</v>
      </c>
      <c r="G5280" t="s">
        <v>13382</v>
      </c>
      <c r="H5280" s="1" t="s">
        <v>13379</v>
      </c>
      <c r="I5280" s="1" t="s">
        <v>13385</v>
      </c>
      <c r="J5280" s="1" t="s">
        <v>13386</v>
      </c>
      <c r="K5280" s="1" t="s">
        <v>21555</v>
      </c>
      <c r="L5280" s="1" t="s">
        <v>229</v>
      </c>
      <c r="M5280" s="1" t="s">
        <v>110</v>
      </c>
      <c r="P5280" s="1" t="s">
        <v>111</v>
      </c>
      <c r="Q5280" s="1" t="s">
        <v>136</v>
      </c>
      <c r="S5280" t="str">
        <f t="shared" si="82"/>
        <v>N</v>
      </c>
      <c r="T5280" t="s">
        <v>8</v>
      </c>
      <c r="U5280" t="s">
        <v>112</v>
      </c>
      <c r="V5280" s="4">
        <v>10.75</v>
      </c>
      <c r="W5280" s="4">
        <v>0</v>
      </c>
      <c r="X5280" s="4">
        <v>0.05</v>
      </c>
      <c r="Y5280">
        <v>1104</v>
      </c>
      <c r="Z5280" s="10" t="str">
        <f>_xlfn.IFNA(IF(OR(R5280="Y",S5280="Y"),HYPERLINK(".\plots/daily_2016_smallegu_flat.png","daily flat"),HYPERLINK(VLOOKUP($AB5280,linkref!$A$2:$D$68,3,FALSE),VLOOKUP($AB5280,linkref!$A$2:$D$68,2,FALSE))),"")</f>
        <v/>
      </c>
      <c r="AA5280" s="10" t="str">
        <f>_xlfn.IFNA(IF(OR(R5280="Y",S5280="Y"),HYPERLINK(".\plots/diurnal_2016_smallegu_flat.png","diurnal flat"),HYPERLINK(VLOOKUP($AB5280,linkref!$A$2:$D$68,4,FALSE),VLOOKUP($AB5280,linkref!$A$2:$D$68,2,FALSE))),"")</f>
        <v/>
      </c>
      <c r="AB5280" t="str">
        <f>_xlfn.IFNA(VLOOKUP(I5280,units!A$2:B$1765,2,FALSE),"")</f>
        <v/>
      </c>
    </row>
    <row r="5281" spans="1:28" x14ac:dyDescent="0.3">
      <c r="A5281" s="1" t="s">
        <v>10275</v>
      </c>
      <c r="B5281" s="9" t="str">
        <f>_xlfn.IFNA(VLOOKUP(C5281,regions!A$1:B$49,2,FALSE),"")</f>
        <v>Southwest</v>
      </c>
      <c r="C5281" t="s">
        <v>20938</v>
      </c>
      <c r="D5281" s="1" t="s">
        <v>4257</v>
      </c>
      <c r="G5281" t="s">
        <v>4262</v>
      </c>
      <c r="H5281" s="1" t="s">
        <v>4258</v>
      </c>
      <c r="I5281" s="1" t="s">
        <v>10276</v>
      </c>
      <c r="J5281" s="1" t="s">
        <v>10277</v>
      </c>
      <c r="K5281" s="1" t="s">
        <v>10279</v>
      </c>
      <c r="L5281" s="1" t="s">
        <v>253</v>
      </c>
      <c r="M5281" s="1" t="s">
        <v>110</v>
      </c>
      <c r="P5281" s="1" t="s">
        <v>111</v>
      </c>
      <c r="Q5281" s="1" t="s">
        <v>254</v>
      </c>
      <c r="S5281" t="str">
        <f t="shared" si="82"/>
        <v>N</v>
      </c>
      <c r="T5281" t="s">
        <v>19</v>
      </c>
      <c r="U5281" t="s">
        <v>22632</v>
      </c>
      <c r="V5281" s="12">
        <v>0</v>
      </c>
      <c r="W5281" s="12">
        <v>0</v>
      </c>
      <c r="X5281" s="12">
        <v>0</v>
      </c>
      <c r="Y5281">
        <v>1</v>
      </c>
      <c r="Z5281" s="10" t="str">
        <f>_xlfn.IFNA(IF(OR(R5281="Y",S5281="Y"),HYPERLINK(".\plots/daily_2016_smallegu_flat.png","daily flat"),HYPERLINK(VLOOKUP($AB5281,linkref!$A$2:$D$68,3,FALSE),VLOOKUP($AB5281,linkref!$A$2:$D$68,2,FALSE))),"")</f>
        <v>Southwest Gas Peaking</v>
      </c>
      <c r="AA5281" s="10" t="str">
        <f>_xlfn.IFNA(IF(OR(R5281="Y",S5281="Y"),HYPERLINK(".\plots/diurnal_2016_smallegu_flat.png","diurnal flat"),HYPERLINK(VLOOKUP($AB5281,linkref!$A$2:$D$68,4,FALSE),VLOOKUP($AB5281,linkref!$A$2:$D$68,2,FALSE))),"")</f>
        <v>Southwest Gas Peaking</v>
      </c>
      <c r="AB5281" t="str">
        <f>_xlfn.IFNA(VLOOKUP(I5281,units!A$2:B$1765,2,FALSE),"")</f>
        <v>Southwest_gas_peak</v>
      </c>
    </row>
    <row r="5282" spans="1:28" x14ac:dyDescent="0.3">
      <c r="A5282" s="1" t="s">
        <v>10280</v>
      </c>
      <c r="B5282" s="9" t="str">
        <f>_xlfn.IFNA(VLOOKUP(C5282,regions!A$1:B$49,2,FALSE),"")</f>
        <v>Southwest</v>
      </c>
      <c r="C5282" t="s">
        <v>20938</v>
      </c>
      <c r="D5282" s="1" t="s">
        <v>4257</v>
      </c>
      <c r="G5282" t="s">
        <v>4262</v>
      </c>
      <c r="H5282" s="1" t="s">
        <v>4258</v>
      </c>
      <c r="I5282" s="1" t="s">
        <v>10281</v>
      </c>
      <c r="J5282" s="1" t="s">
        <v>10282</v>
      </c>
      <c r="K5282" s="1" t="s">
        <v>10283</v>
      </c>
      <c r="L5282" s="1" t="s">
        <v>1946</v>
      </c>
      <c r="M5282" s="1" t="s">
        <v>110</v>
      </c>
      <c r="P5282" s="1" t="s">
        <v>111</v>
      </c>
      <c r="Q5282" s="1" t="s">
        <v>254</v>
      </c>
      <c r="S5282" t="str">
        <f t="shared" si="82"/>
        <v>N</v>
      </c>
      <c r="T5282" t="s">
        <v>19</v>
      </c>
      <c r="U5282" t="s">
        <v>112</v>
      </c>
      <c r="V5282" s="12">
        <v>0</v>
      </c>
      <c r="W5282" s="12">
        <v>0</v>
      </c>
      <c r="X5282" s="12">
        <v>0</v>
      </c>
      <c r="Y5282">
        <v>1</v>
      </c>
      <c r="Z5282" s="10" t="str">
        <f>_xlfn.IFNA(IF(OR(R5282="Y",S5282="Y"),HYPERLINK(".\plots/daily_2016_smallegu_flat.png","daily flat"),HYPERLINK(VLOOKUP($AB5282,linkref!$A$2:$D$68,3,FALSE),VLOOKUP($AB5282,linkref!$A$2:$D$68,2,FALSE))),"")</f>
        <v>Southwest Gas Peaking</v>
      </c>
      <c r="AA5282" s="10" t="str">
        <f>_xlfn.IFNA(IF(OR(R5282="Y",S5282="Y"),HYPERLINK(".\plots/diurnal_2016_smallegu_flat.png","diurnal flat"),HYPERLINK(VLOOKUP($AB5282,linkref!$A$2:$D$68,4,FALSE),VLOOKUP($AB5282,linkref!$A$2:$D$68,2,FALSE))),"")</f>
        <v>Southwest Gas Peaking</v>
      </c>
      <c r="AB5282" t="str">
        <f>_xlfn.IFNA(VLOOKUP(I5282,units!A$2:B$1765,2,FALSE),"")</f>
        <v>Southwest_gas_peak</v>
      </c>
    </row>
    <row r="5283" spans="1:28" x14ac:dyDescent="0.3">
      <c r="A5283" s="1" t="s">
        <v>10280</v>
      </c>
      <c r="B5283" s="9" t="str">
        <f>_xlfn.IFNA(VLOOKUP(C5283,regions!A$1:B$49,2,FALSE),"")</f>
        <v>Southwest</v>
      </c>
      <c r="C5283" t="s">
        <v>20938</v>
      </c>
      <c r="D5283" s="1" t="s">
        <v>4257</v>
      </c>
      <c r="G5283" t="s">
        <v>4262</v>
      </c>
      <c r="H5283" s="1" t="s">
        <v>4258</v>
      </c>
      <c r="I5283" s="1" t="s">
        <v>10281</v>
      </c>
      <c r="J5283" s="1" t="s">
        <v>10282</v>
      </c>
      <c r="K5283" s="1" t="s">
        <v>10284</v>
      </c>
      <c r="L5283" s="1" t="s">
        <v>253</v>
      </c>
      <c r="M5283" s="1" t="s">
        <v>110</v>
      </c>
      <c r="P5283" s="1" t="s">
        <v>111</v>
      </c>
      <c r="Q5283" s="1" t="s">
        <v>254</v>
      </c>
      <c r="S5283" t="str">
        <f t="shared" si="82"/>
        <v>N</v>
      </c>
      <c r="T5283" t="s">
        <v>19</v>
      </c>
      <c r="U5283" t="s">
        <v>22632</v>
      </c>
      <c r="V5283" s="12">
        <v>0</v>
      </c>
      <c r="W5283" s="12">
        <v>0</v>
      </c>
      <c r="X5283" s="12">
        <v>0</v>
      </c>
      <c r="Y5283">
        <v>1</v>
      </c>
      <c r="Z5283" s="10" t="str">
        <f>_xlfn.IFNA(IF(OR(R5283="Y",S5283="Y"),HYPERLINK(".\plots/daily_2016_smallegu_flat.png","daily flat"),HYPERLINK(VLOOKUP($AB5283,linkref!$A$2:$D$68,3,FALSE),VLOOKUP($AB5283,linkref!$A$2:$D$68,2,FALSE))),"")</f>
        <v>Southwest Gas Peaking</v>
      </c>
      <c r="AA5283" s="10" t="str">
        <f>_xlfn.IFNA(IF(OR(R5283="Y",S5283="Y"),HYPERLINK(".\plots/diurnal_2016_smallegu_flat.png","diurnal flat"),HYPERLINK(VLOOKUP($AB5283,linkref!$A$2:$D$68,4,FALSE),VLOOKUP($AB5283,linkref!$A$2:$D$68,2,FALSE))),"")</f>
        <v>Southwest Gas Peaking</v>
      </c>
      <c r="AB5283" t="str">
        <f>_xlfn.IFNA(VLOOKUP(I5283,units!A$2:B$1765,2,FALSE),"")</f>
        <v>Southwest_gas_peak</v>
      </c>
    </row>
    <row r="5284" spans="1:28" x14ac:dyDescent="0.3">
      <c r="A5284" s="1" t="s">
        <v>10285</v>
      </c>
      <c r="B5284" s="9" t="str">
        <f>_xlfn.IFNA(VLOOKUP(C5284,regions!A$1:B$49,2,FALSE),"")</f>
        <v>Southwest</v>
      </c>
      <c r="C5284" t="s">
        <v>20938</v>
      </c>
      <c r="D5284" s="1" t="s">
        <v>4257</v>
      </c>
      <c r="G5284" t="s">
        <v>4262</v>
      </c>
      <c r="H5284" s="1" t="s">
        <v>4258</v>
      </c>
      <c r="I5284" s="1" t="s">
        <v>10286</v>
      </c>
      <c r="J5284" s="1" t="s">
        <v>10287</v>
      </c>
      <c r="K5284" s="1" t="s">
        <v>10288</v>
      </c>
      <c r="L5284" s="1" t="s">
        <v>1946</v>
      </c>
      <c r="M5284" s="1" t="s">
        <v>110</v>
      </c>
      <c r="P5284" s="1" t="s">
        <v>111</v>
      </c>
      <c r="Q5284" s="1" t="s">
        <v>254</v>
      </c>
      <c r="S5284" t="str">
        <f t="shared" si="82"/>
        <v>N</v>
      </c>
      <c r="T5284" t="s">
        <v>19</v>
      </c>
      <c r="U5284" t="s">
        <v>112</v>
      </c>
      <c r="V5284" s="12">
        <v>0</v>
      </c>
      <c r="W5284" s="12">
        <v>0</v>
      </c>
      <c r="X5284" s="12">
        <v>0</v>
      </c>
      <c r="Y5284">
        <v>2</v>
      </c>
      <c r="Z5284" s="10" t="str">
        <f>_xlfn.IFNA(IF(OR(R5284="Y",S5284="Y"),HYPERLINK(".\plots/daily_2016_smallegu_flat.png","daily flat"),HYPERLINK(VLOOKUP($AB5284,linkref!$A$2:$D$68,3,FALSE),VLOOKUP($AB5284,linkref!$A$2:$D$68,2,FALSE))),"")</f>
        <v>Southwest Gas Peaking</v>
      </c>
      <c r="AA5284" s="10" t="str">
        <f>_xlfn.IFNA(IF(OR(R5284="Y",S5284="Y"),HYPERLINK(".\plots/diurnal_2016_smallegu_flat.png","diurnal flat"),HYPERLINK(VLOOKUP($AB5284,linkref!$A$2:$D$68,4,FALSE),VLOOKUP($AB5284,linkref!$A$2:$D$68,2,FALSE))),"")</f>
        <v>Southwest Gas Peaking</v>
      </c>
      <c r="AB5284" t="str">
        <f>_xlfn.IFNA(VLOOKUP(I5284,units!A$2:B$1765,2,FALSE),"")</f>
        <v>Southwest_gas_peak</v>
      </c>
    </row>
    <row r="5285" spans="1:28" x14ac:dyDescent="0.3">
      <c r="A5285" s="1" t="s">
        <v>10285</v>
      </c>
      <c r="B5285" s="9" t="str">
        <f>_xlfn.IFNA(VLOOKUP(C5285,regions!A$1:B$49,2,FALSE),"")</f>
        <v>Southwest</v>
      </c>
      <c r="C5285" t="s">
        <v>20938</v>
      </c>
      <c r="D5285" s="1" t="s">
        <v>4257</v>
      </c>
      <c r="G5285" t="s">
        <v>4262</v>
      </c>
      <c r="H5285" s="1" t="s">
        <v>4258</v>
      </c>
      <c r="I5285" s="1" t="s">
        <v>10286</v>
      </c>
      <c r="J5285" s="1" t="s">
        <v>10287</v>
      </c>
      <c r="K5285" s="1" t="s">
        <v>10289</v>
      </c>
      <c r="L5285" s="1" t="s">
        <v>253</v>
      </c>
      <c r="M5285" s="1" t="s">
        <v>110</v>
      </c>
      <c r="P5285" s="1" t="s">
        <v>111</v>
      </c>
      <c r="Q5285" s="1" t="s">
        <v>254</v>
      </c>
      <c r="S5285" t="str">
        <f t="shared" si="82"/>
        <v>N</v>
      </c>
      <c r="T5285" t="s">
        <v>19</v>
      </c>
      <c r="U5285" t="s">
        <v>22632</v>
      </c>
      <c r="V5285" s="12">
        <v>0</v>
      </c>
      <c r="W5285" s="12">
        <v>0</v>
      </c>
      <c r="X5285" s="12">
        <v>0</v>
      </c>
      <c r="Y5285">
        <v>1</v>
      </c>
      <c r="Z5285" s="10" t="str">
        <f>_xlfn.IFNA(IF(OR(R5285="Y",S5285="Y"),HYPERLINK(".\plots/daily_2016_smallegu_flat.png","daily flat"),HYPERLINK(VLOOKUP($AB5285,linkref!$A$2:$D$68,3,FALSE),VLOOKUP($AB5285,linkref!$A$2:$D$68,2,FALSE))),"")</f>
        <v>Southwest Gas Peaking</v>
      </c>
      <c r="AA5285" s="10" t="str">
        <f>_xlfn.IFNA(IF(OR(R5285="Y",S5285="Y"),HYPERLINK(".\plots/diurnal_2016_smallegu_flat.png","diurnal flat"),HYPERLINK(VLOOKUP($AB5285,linkref!$A$2:$D$68,4,FALSE),VLOOKUP($AB5285,linkref!$A$2:$D$68,2,FALSE))),"")</f>
        <v>Southwest Gas Peaking</v>
      </c>
      <c r="AB5285" t="str">
        <f>_xlfn.IFNA(VLOOKUP(I5285,units!A$2:B$1765,2,FALSE),"")</f>
        <v>Southwest_gas_peak</v>
      </c>
    </row>
    <row r="5286" spans="1:28" x14ac:dyDescent="0.3">
      <c r="A5286" s="1" t="s">
        <v>10290</v>
      </c>
      <c r="B5286" s="9" t="str">
        <f>_xlfn.IFNA(VLOOKUP(C5286,regions!A$1:B$49,2,FALSE),"")</f>
        <v>Southwest</v>
      </c>
      <c r="C5286" t="s">
        <v>20938</v>
      </c>
      <c r="D5286" s="1" t="s">
        <v>4257</v>
      </c>
      <c r="G5286" t="s">
        <v>4262</v>
      </c>
      <c r="H5286" s="1" t="s">
        <v>4258</v>
      </c>
      <c r="I5286" s="1" t="s">
        <v>10291</v>
      </c>
      <c r="J5286" s="1" t="s">
        <v>10292</v>
      </c>
      <c r="K5286" s="1" t="s">
        <v>10293</v>
      </c>
      <c r="L5286" s="1" t="s">
        <v>1946</v>
      </c>
      <c r="M5286" s="1" t="s">
        <v>110</v>
      </c>
      <c r="P5286" s="1" t="s">
        <v>111</v>
      </c>
      <c r="Q5286" s="1" t="s">
        <v>254</v>
      </c>
      <c r="S5286" t="str">
        <f t="shared" si="82"/>
        <v>N</v>
      </c>
      <c r="T5286" t="s">
        <v>19</v>
      </c>
      <c r="U5286" t="s">
        <v>112</v>
      </c>
      <c r="V5286" s="12">
        <v>0</v>
      </c>
      <c r="W5286" s="12">
        <v>0</v>
      </c>
      <c r="X5286" s="12">
        <v>0</v>
      </c>
      <c r="Y5286">
        <v>2</v>
      </c>
      <c r="Z5286" s="10" t="str">
        <f>_xlfn.IFNA(IF(OR(R5286="Y",S5286="Y"),HYPERLINK(".\plots/daily_2016_smallegu_flat.png","daily flat"),HYPERLINK(VLOOKUP($AB5286,linkref!$A$2:$D$68,3,FALSE),VLOOKUP($AB5286,linkref!$A$2:$D$68,2,FALSE))),"")</f>
        <v>Southwest Gas Peaking</v>
      </c>
      <c r="AA5286" s="10" t="str">
        <f>_xlfn.IFNA(IF(OR(R5286="Y",S5286="Y"),HYPERLINK(".\plots/diurnal_2016_smallegu_flat.png","diurnal flat"),HYPERLINK(VLOOKUP($AB5286,linkref!$A$2:$D$68,4,FALSE),VLOOKUP($AB5286,linkref!$A$2:$D$68,2,FALSE))),"")</f>
        <v>Southwest Gas Peaking</v>
      </c>
      <c r="AB5286" t="str">
        <f>_xlfn.IFNA(VLOOKUP(I5286,units!A$2:B$1765,2,FALSE),"")</f>
        <v>Southwest_gas_peak</v>
      </c>
    </row>
    <row r="5287" spans="1:28" x14ac:dyDescent="0.3">
      <c r="A5287" s="1" t="s">
        <v>10290</v>
      </c>
      <c r="B5287" s="9" t="str">
        <f>_xlfn.IFNA(VLOOKUP(C5287,regions!A$1:B$49,2,FALSE),"")</f>
        <v>Southwest</v>
      </c>
      <c r="C5287" t="s">
        <v>20938</v>
      </c>
      <c r="D5287" s="1" t="s">
        <v>4257</v>
      </c>
      <c r="G5287" t="s">
        <v>4262</v>
      </c>
      <c r="H5287" s="1" t="s">
        <v>4258</v>
      </c>
      <c r="I5287" s="1" t="s">
        <v>10291</v>
      </c>
      <c r="J5287" s="1" t="s">
        <v>10292</v>
      </c>
      <c r="K5287" s="1" t="s">
        <v>10294</v>
      </c>
      <c r="L5287" s="1" t="s">
        <v>253</v>
      </c>
      <c r="M5287" s="1" t="s">
        <v>110</v>
      </c>
      <c r="P5287" s="1" t="s">
        <v>111</v>
      </c>
      <c r="Q5287" s="1" t="s">
        <v>254</v>
      </c>
      <c r="S5287" t="str">
        <f t="shared" si="82"/>
        <v>N</v>
      </c>
      <c r="T5287" t="s">
        <v>19</v>
      </c>
      <c r="U5287" t="s">
        <v>22632</v>
      </c>
      <c r="V5287" s="12">
        <v>0</v>
      </c>
      <c r="W5287" s="12">
        <v>0</v>
      </c>
      <c r="X5287" s="12">
        <v>0</v>
      </c>
      <c r="Y5287">
        <v>1</v>
      </c>
      <c r="Z5287" s="10" t="str">
        <f>_xlfn.IFNA(IF(OR(R5287="Y",S5287="Y"),HYPERLINK(".\plots/daily_2016_smallegu_flat.png","daily flat"),HYPERLINK(VLOOKUP($AB5287,linkref!$A$2:$D$68,3,FALSE),VLOOKUP($AB5287,linkref!$A$2:$D$68,2,FALSE))),"")</f>
        <v>Southwest Gas Peaking</v>
      </c>
      <c r="AA5287" s="10" t="str">
        <f>_xlfn.IFNA(IF(OR(R5287="Y",S5287="Y"),HYPERLINK(".\plots/diurnal_2016_smallegu_flat.png","diurnal flat"),HYPERLINK(VLOOKUP($AB5287,linkref!$A$2:$D$68,4,FALSE),VLOOKUP($AB5287,linkref!$A$2:$D$68,2,FALSE))),"")</f>
        <v>Southwest Gas Peaking</v>
      </c>
      <c r="AB5287" t="str">
        <f>_xlfn.IFNA(VLOOKUP(I5287,units!A$2:B$1765,2,FALSE),"")</f>
        <v>Southwest_gas_peak</v>
      </c>
    </row>
    <row r="5288" spans="1:28" hidden="1" x14ac:dyDescent="0.3">
      <c r="B5288" s="9" t="str">
        <f>_xlfn.IFNA(VLOOKUP(C5288,regions!A$1:B$49,2,FALSE),"")</f>
        <v/>
      </c>
      <c r="C5288" t="s">
        <v>20966</v>
      </c>
      <c r="D5288" s="1" t="s">
        <v>21550</v>
      </c>
      <c r="G5288" t="s">
        <v>21549</v>
      </c>
      <c r="H5288" s="1" t="s">
        <v>21545</v>
      </c>
      <c r="I5288" s="1" t="s">
        <v>21556</v>
      </c>
      <c r="J5288" s="1" t="s">
        <v>21557</v>
      </c>
      <c r="K5288" s="1" t="s">
        <v>21558</v>
      </c>
      <c r="L5288" s="1" t="s">
        <v>229</v>
      </c>
      <c r="M5288" s="1" t="s">
        <v>110</v>
      </c>
      <c r="P5288" s="1" t="s">
        <v>111</v>
      </c>
      <c r="Q5288" s="1" t="s">
        <v>136</v>
      </c>
      <c r="S5288" t="str">
        <f t="shared" si="82"/>
        <v>N</v>
      </c>
      <c r="T5288" t="s">
        <v>8</v>
      </c>
      <c r="U5288" t="s">
        <v>112</v>
      </c>
      <c r="V5288" s="4">
        <v>9</v>
      </c>
      <c r="W5288" s="4">
        <v>0.2</v>
      </c>
      <c r="X5288" s="4">
        <v>9.5</v>
      </c>
      <c r="Z5288" s="10" t="str">
        <f>_xlfn.IFNA(IF(OR(R5288="Y",S5288="Y"),HYPERLINK(".\plots/daily_2016_smallegu_flat.png","daily flat"),HYPERLINK(VLOOKUP($AB5288,linkref!$A$2:$D$68,3,FALSE),VLOOKUP($AB5288,linkref!$A$2:$D$68,2,FALSE))),"")</f>
        <v/>
      </c>
      <c r="AA5288" s="10" t="str">
        <f>_xlfn.IFNA(IF(OR(R5288="Y",S5288="Y"),HYPERLINK(".\plots/diurnal_2016_smallegu_flat.png","diurnal flat"),HYPERLINK(VLOOKUP($AB5288,linkref!$A$2:$D$68,4,FALSE),VLOOKUP($AB5288,linkref!$A$2:$D$68,2,FALSE))),"")</f>
        <v/>
      </c>
      <c r="AB5288" t="str">
        <f>_xlfn.IFNA(VLOOKUP(I5288,units!A$2:B$1765,2,FALSE),"")</f>
        <v/>
      </c>
    </row>
    <row r="5289" spans="1:28" x14ac:dyDescent="0.3">
      <c r="A5289" s="1" t="s">
        <v>10295</v>
      </c>
      <c r="B5289" s="9" t="str">
        <f>_xlfn.IFNA(VLOOKUP(C5289,regions!A$1:B$49,2,FALSE),"")</f>
        <v>Southwest</v>
      </c>
      <c r="C5289" t="s">
        <v>20938</v>
      </c>
      <c r="D5289" s="1" t="s">
        <v>4257</v>
      </c>
      <c r="G5289" t="s">
        <v>4262</v>
      </c>
      <c r="H5289" s="1" t="s">
        <v>4258</v>
      </c>
      <c r="I5289" s="1" t="s">
        <v>10296</v>
      </c>
      <c r="J5289" s="1" t="s">
        <v>10297</v>
      </c>
      <c r="K5289" s="1" t="s">
        <v>10298</v>
      </c>
      <c r="L5289" s="1" t="s">
        <v>1946</v>
      </c>
      <c r="M5289" s="1" t="s">
        <v>110</v>
      </c>
      <c r="P5289" s="1" t="s">
        <v>111</v>
      </c>
      <c r="Q5289" s="1" t="s">
        <v>254</v>
      </c>
      <c r="S5289" t="str">
        <f t="shared" si="82"/>
        <v>N</v>
      </c>
      <c r="T5289" t="s">
        <v>19</v>
      </c>
      <c r="U5289" t="s">
        <v>112</v>
      </c>
      <c r="V5289" s="12">
        <v>0</v>
      </c>
      <c r="W5289" s="12">
        <v>0</v>
      </c>
      <c r="X5289" s="12">
        <v>0</v>
      </c>
      <c r="Y5289">
        <v>2</v>
      </c>
      <c r="Z5289" s="10" t="str">
        <f>_xlfn.IFNA(IF(OR(R5289="Y",S5289="Y"),HYPERLINK(".\plots/daily_2016_smallegu_flat.png","daily flat"),HYPERLINK(VLOOKUP($AB5289,linkref!$A$2:$D$68,3,FALSE),VLOOKUP($AB5289,linkref!$A$2:$D$68,2,FALSE))),"")</f>
        <v>Southwest Gas Peaking</v>
      </c>
      <c r="AA5289" s="10" t="str">
        <f>_xlfn.IFNA(IF(OR(R5289="Y",S5289="Y"),HYPERLINK(".\plots/diurnal_2016_smallegu_flat.png","diurnal flat"),HYPERLINK(VLOOKUP($AB5289,linkref!$A$2:$D$68,4,FALSE),VLOOKUP($AB5289,linkref!$A$2:$D$68,2,FALSE))),"")</f>
        <v>Southwest Gas Peaking</v>
      </c>
      <c r="AB5289" t="str">
        <f>_xlfn.IFNA(VLOOKUP(I5289,units!A$2:B$1765,2,FALSE),"")</f>
        <v>Southwest_gas_peak</v>
      </c>
    </row>
    <row r="5290" spans="1:28" hidden="1" x14ac:dyDescent="0.3">
      <c r="B5290" s="9" t="str">
        <f>_xlfn.IFNA(VLOOKUP(C5290,regions!A$1:B$49,2,FALSE),"")</f>
        <v/>
      </c>
      <c r="C5290" t="s">
        <v>20966</v>
      </c>
      <c r="D5290" s="1" t="s">
        <v>11048</v>
      </c>
      <c r="G5290" t="s">
        <v>11047</v>
      </c>
      <c r="H5290" s="1" t="s">
        <v>11046</v>
      </c>
      <c r="I5290" s="1" t="s">
        <v>21560</v>
      </c>
      <c r="J5290" s="1" t="s">
        <v>21561</v>
      </c>
      <c r="K5290" s="1" t="s">
        <v>21562</v>
      </c>
      <c r="L5290" s="1" t="s">
        <v>2040</v>
      </c>
      <c r="M5290" s="1" t="s">
        <v>110</v>
      </c>
      <c r="P5290" s="1" t="s">
        <v>111</v>
      </c>
      <c r="Q5290" s="1" t="s">
        <v>254</v>
      </c>
      <c r="S5290" t="str">
        <f t="shared" si="82"/>
        <v>N</v>
      </c>
      <c r="T5290" t="s">
        <v>8</v>
      </c>
      <c r="U5290" t="s">
        <v>112</v>
      </c>
      <c r="V5290" s="4">
        <v>8.92</v>
      </c>
      <c r="W5290" s="4">
        <v>0</v>
      </c>
      <c r="X5290" s="4">
        <v>0.11</v>
      </c>
      <c r="Z5290" s="10" t="str">
        <f>_xlfn.IFNA(IF(OR(R5290="Y",S5290="Y"),HYPERLINK(".\plots/daily_2016_smallegu_flat.png","daily flat"),HYPERLINK(VLOOKUP($AB5290,linkref!$A$2:$D$68,3,FALSE),VLOOKUP($AB5290,linkref!$A$2:$D$68,2,FALSE))),"")</f>
        <v/>
      </c>
      <c r="AA5290" s="10" t="str">
        <f>_xlfn.IFNA(IF(OR(R5290="Y",S5290="Y"),HYPERLINK(".\plots/diurnal_2016_smallegu_flat.png","diurnal flat"),HYPERLINK(VLOOKUP($AB5290,linkref!$A$2:$D$68,4,FALSE),VLOOKUP($AB5290,linkref!$A$2:$D$68,2,FALSE))),"")</f>
        <v/>
      </c>
      <c r="AB5290" t="str">
        <f>_xlfn.IFNA(VLOOKUP(I5290,units!A$2:B$1765,2,FALSE),"")</f>
        <v/>
      </c>
    </row>
    <row r="5291" spans="1:28" x14ac:dyDescent="0.3">
      <c r="A5291" s="1" t="s">
        <v>10295</v>
      </c>
      <c r="B5291" s="9" t="str">
        <f>_xlfn.IFNA(VLOOKUP(C5291,regions!A$1:B$49,2,FALSE),"")</f>
        <v>Southwest</v>
      </c>
      <c r="C5291" t="s">
        <v>20938</v>
      </c>
      <c r="D5291" s="1" t="s">
        <v>4257</v>
      </c>
      <c r="G5291" t="s">
        <v>4262</v>
      </c>
      <c r="H5291" s="1" t="s">
        <v>4258</v>
      </c>
      <c r="I5291" s="1" t="s">
        <v>10296</v>
      </c>
      <c r="J5291" s="1" t="s">
        <v>10297</v>
      </c>
      <c r="K5291" s="1" t="s">
        <v>10299</v>
      </c>
      <c r="L5291" s="1" t="s">
        <v>253</v>
      </c>
      <c r="M5291" s="1" t="s">
        <v>110</v>
      </c>
      <c r="P5291" s="1" t="s">
        <v>111</v>
      </c>
      <c r="Q5291" s="1" t="s">
        <v>254</v>
      </c>
      <c r="S5291" t="str">
        <f t="shared" si="82"/>
        <v>N</v>
      </c>
      <c r="T5291" t="s">
        <v>19</v>
      </c>
      <c r="U5291" t="s">
        <v>22632</v>
      </c>
      <c r="V5291" s="12">
        <v>0</v>
      </c>
      <c r="W5291" s="12">
        <v>0</v>
      </c>
      <c r="X5291" s="12">
        <v>0</v>
      </c>
      <c r="Y5291">
        <v>1</v>
      </c>
      <c r="Z5291" s="10" t="str">
        <f>_xlfn.IFNA(IF(OR(R5291="Y",S5291="Y"),HYPERLINK(".\plots/daily_2016_smallegu_flat.png","daily flat"),HYPERLINK(VLOOKUP($AB5291,linkref!$A$2:$D$68,3,FALSE),VLOOKUP($AB5291,linkref!$A$2:$D$68,2,FALSE))),"")</f>
        <v>Southwest Gas Peaking</v>
      </c>
      <c r="AA5291" s="10" t="str">
        <f>_xlfn.IFNA(IF(OR(R5291="Y",S5291="Y"),HYPERLINK(".\plots/diurnal_2016_smallegu_flat.png","diurnal flat"),HYPERLINK(VLOOKUP($AB5291,linkref!$A$2:$D$68,4,FALSE),VLOOKUP($AB5291,linkref!$A$2:$D$68,2,FALSE))),"")</f>
        <v>Southwest Gas Peaking</v>
      </c>
      <c r="AB5291" t="str">
        <f>_xlfn.IFNA(VLOOKUP(I5291,units!A$2:B$1765,2,FALSE),"")</f>
        <v>Southwest_gas_peak</v>
      </c>
    </row>
    <row r="5292" spans="1:28" x14ac:dyDescent="0.3">
      <c r="A5292" s="1" t="s">
        <v>10333</v>
      </c>
      <c r="B5292" s="9" t="str">
        <f>_xlfn.IFNA(VLOOKUP(C5292,regions!A$1:B$49,2,FALSE),"")</f>
        <v>MANE-VU</v>
      </c>
      <c r="C5292" t="s">
        <v>20916</v>
      </c>
      <c r="D5292" s="1" t="s">
        <v>6951</v>
      </c>
      <c r="G5292" t="s">
        <v>10338</v>
      </c>
      <c r="H5292" s="1" t="s">
        <v>10334</v>
      </c>
      <c r="I5292" s="1" t="s">
        <v>10335</v>
      </c>
      <c r="J5292" s="1" t="s">
        <v>10336</v>
      </c>
      <c r="K5292" s="1" t="s">
        <v>10337</v>
      </c>
      <c r="L5292" s="1" t="s">
        <v>750</v>
      </c>
      <c r="M5292" s="1" t="s">
        <v>51</v>
      </c>
      <c r="P5292" s="1" t="s">
        <v>52</v>
      </c>
      <c r="Q5292" s="1" t="s">
        <v>49</v>
      </c>
      <c r="S5292" t="str">
        <f t="shared" si="82"/>
        <v>N</v>
      </c>
      <c r="T5292" t="s">
        <v>19</v>
      </c>
      <c r="V5292" s="12">
        <v>0</v>
      </c>
      <c r="W5292" s="12">
        <v>0</v>
      </c>
      <c r="X5292" s="12">
        <v>0</v>
      </c>
      <c r="Z5292" s="10" t="str">
        <f>_xlfn.IFNA(IF(OR(R5292="Y",S5292="Y"),HYPERLINK(".\plots/daily_2016_smallegu_flat.png","daily flat"),HYPERLINK(VLOOKUP($AB5292,linkref!$A$2:$D$68,3,FALSE),VLOOKUP($AB5292,linkref!$A$2:$D$68,2,FALSE))),"")</f>
        <v>MANE-VU Other Nonpeaking</v>
      </c>
      <c r="AA5292" s="10" t="str">
        <f>_xlfn.IFNA(IF(OR(R5292="Y",S5292="Y"),HYPERLINK(".\plots/diurnal_2016_smallegu_flat.png","diurnal flat"),HYPERLINK(VLOOKUP($AB5292,linkref!$A$2:$D$68,4,FALSE),VLOOKUP($AB5292,linkref!$A$2:$D$68,2,FALSE))),"")</f>
        <v>MANE-VU Other Nonpeaking</v>
      </c>
      <c r="AB5292" t="str">
        <f>_xlfn.IFNA(VLOOKUP(I5292,units!A$2:B$1765,2,FALSE),"")</f>
        <v>MANE-VU_other_nonpeak</v>
      </c>
    </row>
    <row r="5293" spans="1:28" x14ac:dyDescent="0.3">
      <c r="A5293" s="1" t="s">
        <v>10333</v>
      </c>
      <c r="B5293" s="9" t="str">
        <f>_xlfn.IFNA(VLOOKUP(C5293,regions!A$1:B$49,2,FALSE),"")</f>
        <v>MANE-VU</v>
      </c>
      <c r="C5293" t="s">
        <v>20916</v>
      </c>
      <c r="D5293" s="1" t="s">
        <v>6951</v>
      </c>
      <c r="G5293" t="s">
        <v>10338</v>
      </c>
      <c r="H5293" s="1" t="s">
        <v>10334</v>
      </c>
      <c r="I5293" s="1" t="s">
        <v>10335</v>
      </c>
      <c r="J5293" s="1" t="s">
        <v>10336</v>
      </c>
      <c r="K5293" s="1" t="s">
        <v>10339</v>
      </c>
      <c r="L5293" s="1" t="s">
        <v>800</v>
      </c>
      <c r="M5293" s="1" t="s">
        <v>51</v>
      </c>
      <c r="P5293" s="1" t="s">
        <v>52</v>
      </c>
      <c r="Q5293" s="1" t="s">
        <v>49</v>
      </c>
      <c r="S5293" t="str">
        <f t="shared" si="82"/>
        <v>N</v>
      </c>
      <c r="T5293" t="s">
        <v>19</v>
      </c>
      <c r="V5293" s="12">
        <v>0</v>
      </c>
      <c r="W5293" s="12">
        <v>0</v>
      </c>
      <c r="X5293" s="12">
        <v>0</v>
      </c>
      <c r="Z5293" s="10" t="str">
        <f>_xlfn.IFNA(IF(OR(R5293="Y",S5293="Y"),HYPERLINK(".\plots/daily_2016_smallegu_flat.png","daily flat"),HYPERLINK(VLOOKUP($AB5293,linkref!$A$2:$D$68,3,FALSE),VLOOKUP($AB5293,linkref!$A$2:$D$68,2,FALSE))),"")</f>
        <v>MANE-VU Other Nonpeaking</v>
      </c>
      <c r="AA5293" s="10" t="str">
        <f>_xlfn.IFNA(IF(OR(R5293="Y",S5293="Y"),HYPERLINK(".\plots/diurnal_2016_smallegu_flat.png","diurnal flat"),HYPERLINK(VLOOKUP($AB5293,linkref!$A$2:$D$68,4,FALSE),VLOOKUP($AB5293,linkref!$A$2:$D$68,2,FALSE))),"")</f>
        <v>MANE-VU Other Nonpeaking</v>
      </c>
      <c r="AB5293" t="str">
        <f>_xlfn.IFNA(VLOOKUP(I5293,units!A$2:B$1765,2,FALSE),"")</f>
        <v>MANE-VU_other_nonpeak</v>
      </c>
    </row>
    <row r="5294" spans="1:28" x14ac:dyDescent="0.3">
      <c r="A5294" s="1" t="s">
        <v>10340</v>
      </c>
      <c r="B5294" s="9" t="str">
        <f>_xlfn.IFNA(VLOOKUP(C5294,regions!A$1:B$49,2,FALSE),"")</f>
        <v>MANE-VU</v>
      </c>
      <c r="C5294" t="s">
        <v>20916</v>
      </c>
      <c r="D5294" s="1" t="s">
        <v>6951</v>
      </c>
      <c r="G5294" t="s">
        <v>10338</v>
      </c>
      <c r="H5294" s="1" t="s">
        <v>10334</v>
      </c>
      <c r="I5294" s="1" t="s">
        <v>10341</v>
      </c>
      <c r="J5294" s="1" t="s">
        <v>10336</v>
      </c>
      <c r="K5294" s="1" t="s">
        <v>10342</v>
      </c>
      <c r="L5294" s="1" t="s">
        <v>800</v>
      </c>
      <c r="M5294" s="1" t="s">
        <v>51</v>
      </c>
      <c r="P5294" s="1" t="s">
        <v>52</v>
      </c>
      <c r="Q5294" s="1" t="s">
        <v>49</v>
      </c>
      <c r="S5294" t="str">
        <f t="shared" si="82"/>
        <v>N</v>
      </c>
      <c r="T5294" t="s">
        <v>19</v>
      </c>
      <c r="V5294" s="12">
        <v>0</v>
      </c>
      <c r="W5294" s="12">
        <v>0</v>
      </c>
      <c r="X5294" s="12">
        <v>0</v>
      </c>
      <c r="Z5294" s="10" t="str">
        <f>_xlfn.IFNA(IF(OR(R5294="Y",S5294="Y"),HYPERLINK(".\plots/daily_2016_smallegu_flat.png","daily flat"),HYPERLINK(VLOOKUP($AB5294,linkref!$A$2:$D$68,3,FALSE),VLOOKUP($AB5294,linkref!$A$2:$D$68,2,FALSE))),"")</f>
        <v>MANE-VU Other Nonpeaking</v>
      </c>
      <c r="AA5294" s="10" t="str">
        <f>_xlfn.IFNA(IF(OR(R5294="Y",S5294="Y"),HYPERLINK(".\plots/diurnal_2016_smallegu_flat.png","diurnal flat"),HYPERLINK(VLOOKUP($AB5294,linkref!$A$2:$D$68,4,FALSE),VLOOKUP($AB5294,linkref!$A$2:$D$68,2,FALSE))),"")</f>
        <v>MANE-VU Other Nonpeaking</v>
      </c>
      <c r="AB5294" t="str">
        <f>_xlfn.IFNA(VLOOKUP(I5294,units!A$2:B$1765,2,FALSE),"")</f>
        <v>MANE-VU_other_nonpeak</v>
      </c>
    </row>
    <row r="5295" spans="1:28" x14ac:dyDescent="0.3">
      <c r="A5295" s="1" t="s">
        <v>10340</v>
      </c>
      <c r="B5295" s="9" t="str">
        <f>_xlfn.IFNA(VLOOKUP(C5295,regions!A$1:B$49,2,FALSE),"")</f>
        <v>MANE-VU</v>
      </c>
      <c r="C5295" t="s">
        <v>20916</v>
      </c>
      <c r="D5295" s="1" t="s">
        <v>6951</v>
      </c>
      <c r="G5295" t="s">
        <v>10338</v>
      </c>
      <c r="H5295" s="1" t="s">
        <v>10334</v>
      </c>
      <c r="I5295" s="1" t="s">
        <v>10341</v>
      </c>
      <c r="J5295" s="1" t="s">
        <v>10336</v>
      </c>
      <c r="K5295" s="1" t="s">
        <v>10343</v>
      </c>
      <c r="L5295" s="1" t="s">
        <v>750</v>
      </c>
      <c r="M5295" s="1" t="s">
        <v>51</v>
      </c>
      <c r="P5295" s="1" t="s">
        <v>52</v>
      </c>
      <c r="Q5295" s="1" t="s">
        <v>49</v>
      </c>
      <c r="S5295" t="str">
        <f t="shared" si="82"/>
        <v>N</v>
      </c>
      <c r="T5295" t="s">
        <v>19</v>
      </c>
      <c r="V5295" s="12">
        <v>0</v>
      </c>
      <c r="W5295" s="12">
        <v>0</v>
      </c>
      <c r="X5295" s="12">
        <v>0</v>
      </c>
      <c r="Z5295" s="10" t="str">
        <f>_xlfn.IFNA(IF(OR(R5295="Y",S5295="Y"),HYPERLINK(".\plots/daily_2016_smallegu_flat.png","daily flat"),HYPERLINK(VLOOKUP($AB5295,linkref!$A$2:$D$68,3,FALSE),VLOOKUP($AB5295,linkref!$A$2:$D$68,2,FALSE))),"")</f>
        <v>MANE-VU Other Nonpeaking</v>
      </c>
      <c r="AA5295" s="10" t="str">
        <f>_xlfn.IFNA(IF(OR(R5295="Y",S5295="Y"),HYPERLINK(".\plots/diurnal_2016_smallegu_flat.png","diurnal flat"),HYPERLINK(VLOOKUP($AB5295,linkref!$A$2:$D$68,4,FALSE),VLOOKUP($AB5295,linkref!$A$2:$D$68,2,FALSE))),"")</f>
        <v>MANE-VU Other Nonpeaking</v>
      </c>
      <c r="AB5295" t="str">
        <f>_xlfn.IFNA(VLOOKUP(I5295,units!A$2:B$1765,2,FALSE),"")</f>
        <v>MANE-VU_other_nonpeak</v>
      </c>
    </row>
    <row r="5296" spans="1:28" x14ac:dyDescent="0.3">
      <c r="A5296" s="1" t="s">
        <v>10344</v>
      </c>
      <c r="B5296" s="9" t="str">
        <f>_xlfn.IFNA(VLOOKUP(C5296,regions!A$1:B$49,2,FALSE),"")</f>
        <v>MANE-VU</v>
      </c>
      <c r="C5296" t="s">
        <v>20916</v>
      </c>
      <c r="D5296" s="1" t="s">
        <v>6951</v>
      </c>
      <c r="G5296" t="s">
        <v>10338</v>
      </c>
      <c r="H5296" s="1" t="s">
        <v>10334</v>
      </c>
      <c r="I5296" s="1" t="s">
        <v>10345</v>
      </c>
      <c r="J5296" s="1" t="s">
        <v>10336</v>
      </c>
      <c r="K5296" s="1" t="s">
        <v>10346</v>
      </c>
      <c r="L5296" s="1" t="s">
        <v>800</v>
      </c>
      <c r="M5296" s="1" t="s">
        <v>51</v>
      </c>
      <c r="P5296" s="1" t="s">
        <v>52</v>
      </c>
      <c r="Q5296" s="1" t="s">
        <v>49</v>
      </c>
      <c r="S5296" t="str">
        <f t="shared" si="82"/>
        <v>N</v>
      </c>
      <c r="T5296" t="s">
        <v>19</v>
      </c>
      <c r="V5296" s="12">
        <v>0</v>
      </c>
      <c r="W5296" s="12">
        <v>0</v>
      </c>
      <c r="X5296" s="12">
        <v>0</v>
      </c>
      <c r="Z5296" s="10" t="str">
        <f>_xlfn.IFNA(IF(OR(R5296="Y",S5296="Y"),HYPERLINK(".\plots/daily_2016_smallegu_flat.png","daily flat"),HYPERLINK(VLOOKUP($AB5296,linkref!$A$2:$D$68,3,FALSE),VLOOKUP($AB5296,linkref!$A$2:$D$68,2,FALSE))),"")</f>
        <v>MANE-VU Other Nonpeaking</v>
      </c>
      <c r="AA5296" s="10" t="str">
        <f>_xlfn.IFNA(IF(OR(R5296="Y",S5296="Y"),HYPERLINK(".\plots/diurnal_2016_smallegu_flat.png","diurnal flat"),HYPERLINK(VLOOKUP($AB5296,linkref!$A$2:$D$68,4,FALSE),VLOOKUP($AB5296,linkref!$A$2:$D$68,2,FALSE))),"")</f>
        <v>MANE-VU Other Nonpeaking</v>
      </c>
      <c r="AB5296" t="str">
        <f>_xlfn.IFNA(VLOOKUP(I5296,units!A$2:B$1765,2,FALSE),"")</f>
        <v>MANE-VU_other_nonpeak</v>
      </c>
    </row>
    <row r="5297" spans="1:28" x14ac:dyDescent="0.3">
      <c r="A5297" s="1" t="s">
        <v>10344</v>
      </c>
      <c r="B5297" s="9" t="str">
        <f>_xlfn.IFNA(VLOOKUP(C5297,regions!A$1:B$49,2,FALSE),"")</f>
        <v>MANE-VU</v>
      </c>
      <c r="C5297" t="s">
        <v>20916</v>
      </c>
      <c r="D5297" s="1" t="s">
        <v>6951</v>
      </c>
      <c r="G5297" t="s">
        <v>10338</v>
      </c>
      <c r="H5297" s="1" t="s">
        <v>10334</v>
      </c>
      <c r="I5297" s="1" t="s">
        <v>10345</v>
      </c>
      <c r="J5297" s="1" t="s">
        <v>10336</v>
      </c>
      <c r="K5297" s="1" t="s">
        <v>10347</v>
      </c>
      <c r="L5297" s="1" t="s">
        <v>750</v>
      </c>
      <c r="M5297" s="1" t="s">
        <v>51</v>
      </c>
      <c r="P5297" s="1" t="s">
        <v>52</v>
      </c>
      <c r="Q5297" s="1" t="s">
        <v>49</v>
      </c>
      <c r="S5297" t="str">
        <f t="shared" si="82"/>
        <v>N</v>
      </c>
      <c r="T5297" t="s">
        <v>19</v>
      </c>
      <c r="V5297" s="12">
        <v>0</v>
      </c>
      <c r="W5297" s="12">
        <v>0</v>
      </c>
      <c r="X5297" s="12">
        <v>0</v>
      </c>
      <c r="Z5297" s="10" t="str">
        <f>_xlfn.IFNA(IF(OR(R5297="Y",S5297="Y"),HYPERLINK(".\plots/daily_2016_smallegu_flat.png","daily flat"),HYPERLINK(VLOOKUP($AB5297,linkref!$A$2:$D$68,3,FALSE),VLOOKUP($AB5297,linkref!$A$2:$D$68,2,FALSE))),"")</f>
        <v>MANE-VU Other Nonpeaking</v>
      </c>
      <c r="AA5297" s="10" t="str">
        <f>_xlfn.IFNA(IF(OR(R5297="Y",S5297="Y"),HYPERLINK(".\plots/diurnal_2016_smallegu_flat.png","diurnal flat"),HYPERLINK(VLOOKUP($AB5297,linkref!$A$2:$D$68,4,FALSE),VLOOKUP($AB5297,linkref!$A$2:$D$68,2,FALSE))),"")</f>
        <v>MANE-VU Other Nonpeaking</v>
      </c>
      <c r="AB5297" t="str">
        <f>_xlfn.IFNA(VLOOKUP(I5297,units!A$2:B$1765,2,FALSE),"")</f>
        <v>MANE-VU_other_nonpeak</v>
      </c>
    </row>
    <row r="5298" spans="1:28" x14ac:dyDescent="0.3">
      <c r="A5298" s="1" t="s">
        <v>10352</v>
      </c>
      <c r="B5298" s="9" t="str">
        <f>_xlfn.IFNA(VLOOKUP(C5298,regions!A$1:B$49,2,FALSE),"")</f>
        <v>SESARM</v>
      </c>
      <c r="C5298" t="s">
        <v>20937</v>
      </c>
      <c r="D5298" s="1" t="s">
        <v>10358</v>
      </c>
      <c r="G5298" t="s">
        <v>10357</v>
      </c>
      <c r="H5298" s="1" t="s">
        <v>10353</v>
      </c>
      <c r="I5298" s="1" t="s">
        <v>10354</v>
      </c>
      <c r="J5298" s="1" t="s">
        <v>10355</v>
      </c>
      <c r="K5298" s="1" t="s">
        <v>10356</v>
      </c>
      <c r="L5298" s="1" t="s">
        <v>14</v>
      </c>
      <c r="M5298" s="1" t="s">
        <v>627</v>
      </c>
      <c r="P5298" s="1" t="s">
        <v>314</v>
      </c>
      <c r="Q5298" s="1" t="s">
        <v>15</v>
      </c>
      <c r="S5298" t="str">
        <f t="shared" si="82"/>
        <v>N</v>
      </c>
      <c r="T5298" t="s">
        <v>19</v>
      </c>
      <c r="V5298" s="12">
        <v>0</v>
      </c>
      <c r="W5298" s="12">
        <v>0</v>
      </c>
      <c r="X5298" s="12">
        <v>0</v>
      </c>
      <c r="Z5298" s="10" t="str">
        <f>_xlfn.IFNA(IF(OR(R5298="Y",S5298="Y"),HYPERLINK(".\plots/daily_2016_smallegu_flat.png","daily flat"),HYPERLINK(VLOOKUP($AB5298,linkref!$A$2:$D$68,3,FALSE),VLOOKUP($AB5298,linkref!$A$2:$D$68,2,FALSE))),"")</f>
        <v>SESARM Coal Nonpeaking</v>
      </c>
      <c r="AA5298" s="10" t="str">
        <f>_xlfn.IFNA(IF(OR(R5298="Y",S5298="Y"),HYPERLINK(".\plots/diurnal_2016_smallegu_flat.png","diurnal flat"),HYPERLINK(VLOOKUP($AB5298,linkref!$A$2:$D$68,4,FALSE),VLOOKUP($AB5298,linkref!$A$2:$D$68,2,FALSE))),"")</f>
        <v>SESARM Coal Nonpeaking</v>
      </c>
      <c r="AB5298" t="str">
        <f>_xlfn.IFNA(VLOOKUP(I5298,units!A$2:B$1765,2,FALSE),"")</f>
        <v>SESARM_coal_nonpeak</v>
      </c>
    </row>
    <row r="5299" spans="1:28" x14ac:dyDescent="0.3">
      <c r="A5299" s="1" t="s">
        <v>10352</v>
      </c>
      <c r="B5299" s="9" t="str">
        <f>_xlfn.IFNA(VLOOKUP(C5299,regions!A$1:B$49,2,FALSE),"")</f>
        <v>SESARM</v>
      </c>
      <c r="C5299" t="s">
        <v>20937</v>
      </c>
      <c r="D5299" s="1" t="s">
        <v>10358</v>
      </c>
      <c r="G5299" t="s">
        <v>10357</v>
      </c>
      <c r="H5299" s="1" t="s">
        <v>10353</v>
      </c>
      <c r="I5299" s="1" t="s">
        <v>10354</v>
      </c>
      <c r="J5299" s="1" t="s">
        <v>10355</v>
      </c>
      <c r="K5299" s="1" t="s">
        <v>10359</v>
      </c>
      <c r="L5299" s="1" t="s">
        <v>5051</v>
      </c>
      <c r="M5299" s="1" t="s">
        <v>627</v>
      </c>
      <c r="P5299" s="1" t="s">
        <v>314</v>
      </c>
      <c r="Q5299" s="1" t="s">
        <v>15</v>
      </c>
      <c r="S5299" t="str">
        <f t="shared" si="82"/>
        <v>N</v>
      </c>
      <c r="T5299" t="s">
        <v>19</v>
      </c>
      <c r="V5299" s="12">
        <v>0</v>
      </c>
      <c r="W5299" s="12">
        <v>0</v>
      </c>
      <c r="X5299" s="12">
        <v>0</v>
      </c>
      <c r="Z5299" s="10" t="str">
        <f>_xlfn.IFNA(IF(OR(R5299="Y",S5299="Y"),HYPERLINK(".\plots/daily_2016_smallegu_flat.png","daily flat"),HYPERLINK(VLOOKUP($AB5299,linkref!$A$2:$D$68,3,FALSE),VLOOKUP($AB5299,linkref!$A$2:$D$68,2,FALSE))),"")</f>
        <v>SESARM Coal Nonpeaking</v>
      </c>
      <c r="AA5299" s="10" t="str">
        <f>_xlfn.IFNA(IF(OR(R5299="Y",S5299="Y"),HYPERLINK(".\plots/diurnal_2016_smallegu_flat.png","diurnal flat"),HYPERLINK(VLOOKUP($AB5299,linkref!$A$2:$D$68,4,FALSE),VLOOKUP($AB5299,linkref!$A$2:$D$68,2,FALSE))),"")</f>
        <v>SESARM Coal Nonpeaking</v>
      </c>
      <c r="AB5299" t="str">
        <f>_xlfn.IFNA(VLOOKUP(I5299,units!A$2:B$1765,2,FALSE),"")</f>
        <v>SESARM_coal_nonpeak</v>
      </c>
    </row>
    <row r="5300" spans="1:28" x14ac:dyDescent="0.3">
      <c r="A5300" s="1" t="s">
        <v>10352</v>
      </c>
      <c r="B5300" s="9" t="str">
        <f>_xlfn.IFNA(VLOOKUP(C5300,regions!A$1:B$49,2,FALSE),"")</f>
        <v>SESARM</v>
      </c>
      <c r="C5300" t="s">
        <v>20937</v>
      </c>
      <c r="D5300" s="1" t="s">
        <v>10358</v>
      </c>
      <c r="G5300" t="s">
        <v>10357</v>
      </c>
      <c r="H5300" s="1" t="s">
        <v>10353</v>
      </c>
      <c r="I5300" s="1" t="s">
        <v>10354</v>
      </c>
      <c r="J5300" s="1" t="s">
        <v>10355</v>
      </c>
      <c r="K5300" s="1" t="s">
        <v>10360</v>
      </c>
      <c r="L5300" s="1" t="s">
        <v>691</v>
      </c>
      <c r="M5300" s="1" t="s">
        <v>627</v>
      </c>
      <c r="P5300" s="1" t="s">
        <v>314</v>
      </c>
      <c r="Q5300" s="1" t="s">
        <v>15</v>
      </c>
      <c r="S5300" t="str">
        <f t="shared" si="82"/>
        <v>N</v>
      </c>
      <c r="T5300" t="s">
        <v>19</v>
      </c>
      <c r="V5300" s="12">
        <v>0</v>
      </c>
      <c r="W5300" s="12">
        <v>0</v>
      </c>
      <c r="X5300" s="12">
        <v>0</v>
      </c>
      <c r="Z5300" s="10" t="str">
        <f>_xlfn.IFNA(IF(OR(R5300="Y",S5300="Y"),HYPERLINK(".\plots/daily_2016_smallegu_flat.png","daily flat"),HYPERLINK(VLOOKUP($AB5300,linkref!$A$2:$D$68,3,FALSE),VLOOKUP($AB5300,linkref!$A$2:$D$68,2,FALSE))),"")</f>
        <v>SESARM Coal Nonpeaking</v>
      </c>
      <c r="AA5300" s="10" t="str">
        <f>_xlfn.IFNA(IF(OR(R5300="Y",S5300="Y"),HYPERLINK(".\plots/diurnal_2016_smallegu_flat.png","diurnal flat"),HYPERLINK(VLOOKUP($AB5300,linkref!$A$2:$D$68,4,FALSE),VLOOKUP($AB5300,linkref!$A$2:$D$68,2,FALSE))),"")</f>
        <v>SESARM Coal Nonpeaking</v>
      </c>
      <c r="AB5300" t="str">
        <f>_xlfn.IFNA(VLOOKUP(I5300,units!A$2:B$1765,2,FALSE),"")</f>
        <v>SESARM_coal_nonpeak</v>
      </c>
    </row>
    <row r="5301" spans="1:28" x14ac:dyDescent="0.3">
      <c r="A5301" s="1" t="s">
        <v>10397</v>
      </c>
      <c r="B5301" s="9" t="str">
        <f>_xlfn.IFNA(VLOOKUP(C5301,regions!A$1:B$49,2,FALSE),"")</f>
        <v>SESARM</v>
      </c>
      <c r="C5301" t="s">
        <v>20937</v>
      </c>
      <c r="D5301" s="1" t="s">
        <v>10358</v>
      </c>
      <c r="G5301" t="s">
        <v>10357</v>
      </c>
      <c r="H5301" s="1" t="s">
        <v>10353</v>
      </c>
      <c r="I5301" s="1" t="s">
        <v>10398</v>
      </c>
      <c r="J5301" s="1" t="s">
        <v>10399</v>
      </c>
      <c r="K5301" s="1" t="s">
        <v>10400</v>
      </c>
      <c r="L5301" s="1" t="s">
        <v>14</v>
      </c>
      <c r="M5301" s="1" t="s">
        <v>627</v>
      </c>
      <c r="P5301" s="1" t="s">
        <v>314</v>
      </c>
      <c r="Q5301" s="1" t="s">
        <v>15</v>
      </c>
      <c r="S5301" t="str">
        <f t="shared" si="82"/>
        <v>N</v>
      </c>
      <c r="T5301" t="s">
        <v>19</v>
      </c>
      <c r="V5301" s="12">
        <v>0</v>
      </c>
      <c r="W5301" s="12">
        <v>0</v>
      </c>
      <c r="X5301" s="12">
        <v>0</v>
      </c>
      <c r="Z5301" s="10" t="str">
        <f>_xlfn.IFNA(IF(OR(R5301="Y",S5301="Y"),HYPERLINK(".\plots/daily_2016_smallegu_flat.png","daily flat"),HYPERLINK(VLOOKUP($AB5301,linkref!$A$2:$D$68,3,FALSE),VLOOKUP($AB5301,linkref!$A$2:$D$68,2,FALSE))),"")</f>
        <v>SESARM Gas Nonpeaking</v>
      </c>
      <c r="AA5301" s="10" t="str">
        <f>_xlfn.IFNA(IF(OR(R5301="Y",S5301="Y"),HYPERLINK(".\plots/diurnal_2016_smallegu_flat.png","diurnal flat"),HYPERLINK(VLOOKUP($AB5301,linkref!$A$2:$D$68,4,FALSE),VLOOKUP($AB5301,linkref!$A$2:$D$68,2,FALSE))),"")</f>
        <v>SESARM Gas Nonpeaking</v>
      </c>
      <c r="AB5301" t="str">
        <f>_xlfn.IFNA(VLOOKUP(I5301,units!A$2:B$1765,2,FALSE),"")</f>
        <v>SESARM_gas_nonpeak</v>
      </c>
    </row>
    <row r="5302" spans="1:28" x14ac:dyDescent="0.3">
      <c r="A5302" s="1" t="s">
        <v>10397</v>
      </c>
      <c r="B5302" s="9" t="str">
        <f>_xlfn.IFNA(VLOOKUP(C5302,regions!A$1:B$49,2,FALSE),"")</f>
        <v>SESARM</v>
      </c>
      <c r="C5302" t="s">
        <v>20937</v>
      </c>
      <c r="D5302" s="1" t="s">
        <v>10358</v>
      </c>
      <c r="G5302" t="s">
        <v>10357</v>
      </c>
      <c r="H5302" s="1" t="s">
        <v>10353</v>
      </c>
      <c r="I5302" s="1" t="s">
        <v>10398</v>
      </c>
      <c r="J5302" s="1" t="s">
        <v>10399</v>
      </c>
      <c r="K5302" s="1" t="s">
        <v>10401</v>
      </c>
      <c r="L5302" s="1" t="s">
        <v>5051</v>
      </c>
      <c r="M5302" s="1" t="s">
        <v>627</v>
      </c>
      <c r="P5302" s="1" t="s">
        <v>314</v>
      </c>
      <c r="Q5302" s="1" t="s">
        <v>15</v>
      </c>
      <c r="S5302" t="str">
        <f t="shared" si="82"/>
        <v>N</v>
      </c>
      <c r="T5302" t="s">
        <v>19</v>
      </c>
      <c r="V5302" s="12">
        <v>0</v>
      </c>
      <c r="W5302" s="12">
        <v>0</v>
      </c>
      <c r="X5302" s="12">
        <v>0</v>
      </c>
      <c r="Z5302" s="10" t="str">
        <f>_xlfn.IFNA(IF(OR(R5302="Y",S5302="Y"),HYPERLINK(".\plots/daily_2016_smallegu_flat.png","daily flat"),HYPERLINK(VLOOKUP($AB5302,linkref!$A$2:$D$68,3,FALSE),VLOOKUP($AB5302,linkref!$A$2:$D$68,2,FALSE))),"")</f>
        <v>SESARM Gas Nonpeaking</v>
      </c>
      <c r="AA5302" s="10" t="str">
        <f>_xlfn.IFNA(IF(OR(R5302="Y",S5302="Y"),HYPERLINK(".\plots/diurnal_2016_smallegu_flat.png","diurnal flat"),HYPERLINK(VLOOKUP($AB5302,linkref!$A$2:$D$68,4,FALSE),VLOOKUP($AB5302,linkref!$A$2:$D$68,2,FALSE))),"")</f>
        <v>SESARM Gas Nonpeaking</v>
      </c>
      <c r="AB5302" t="str">
        <f>_xlfn.IFNA(VLOOKUP(I5302,units!A$2:B$1765,2,FALSE),"")</f>
        <v>SESARM_gas_nonpeak</v>
      </c>
    </row>
    <row r="5303" spans="1:28" x14ac:dyDescent="0.3">
      <c r="A5303" s="1" t="s">
        <v>10397</v>
      </c>
      <c r="B5303" s="9" t="str">
        <f>_xlfn.IFNA(VLOOKUP(C5303,regions!A$1:B$49,2,FALSE),"")</f>
        <v>SESARM</v>
      </c>
      <c r="C5303" t="s">
        <v>20937</v>
      </c>
      <c r="D5303" s="1" t="s">
        <v>10358</v>
      </c>
      <c r="G5303" t="s">
        <v>10357</v>
      </c>
      <c r="H5303" s="1" t="s">
        <v>10353</v>
      </c>
      <c r="I5303" s="1" t="s">
        <v>10398</v>
      </c>
      <c r="J5303" s="1" t="s">
        <v>10399</v>
      </c>
      <c r="K5303" s="1" t="s">
        <v>10402</v>
      </c>
      <c r="L5303" s="1" t="s">
        <v>691</v>
      </c>
      <c r="M5303" s="1" t="s">
        <v>627</v>
      </c>
      <c r="P5303" s="1" t="s">
        <v>314</v>
      </c>
      <c r="Q5303" s="1" t="s">
        <v>15</v>
      </c>
      <c r="S5303" t="str">
        <f t="shared" si="82"/>
        <v>N</v>
      </c>
      <c r="T5303" t="s">
        <v>19</v>
      </c>
      <c r="V5303" s="12">
        <v>0</v>
      </c>
      <c r="W5303" s="12">
        <v>0</v>
      </c>
      <c r="X5303" s="12">
        <v>0</v>
      </c>
      <c r="Z5303" s="10" t="str">
        <f>_xlfn.IFNA(IF(OR(R5303="Y",S5303="Y"),HYPERLINK(".\plots/daily_2016_smallegu_flat.png","daily flat"),HYPERLINK(VLOOKUP($AB5303,linkref!$A$2:$D$68,3,FALSE),VLOOKUP($AB5303,linkref!$A$2:$D$68,2,FALSE))),"")</f>
        <v>SESARM Gas Nonpeaking</v>
      </c>
      <c r="AA5303" s="10" t="str">
        <f>_xlfn.IFNA(IF(OR(R5303="Y",S5303="Y"),HYPERLINK(".\plots/diurnal_2016_smallegu_flat.png","diurnal flat"),HYPERLINK(VLOOKUP($AB5303,linkref!$A$2:$D$68,4,FALSE),VLOOKUP($AB5303,linkref!$A$2:$D$68,2,FALSE))),"")</f>
        <v>SESARM Gas Nonpeaking</v>
      </c>
      <c r="AB5303" t="str">
        <f>_xlfn.IFNA(VLOOKUP(I5303,units!A$2:B$1765,2,FALSE),"")</f>
        <v>SESARM_gas_nonpeak</v>
      </c>
    </row>
    <row r="5304" spans="1:28" x14ac:dyDescent="0.3">
      <c r="A5304" s="1" t="s">
        <v>10407</v>
      </c>
      <c r="B5304" s="9" t="str">
        <f>_xlfn.IFNA(VLOOKUP(C5304,regions!A$1:B$49,2,FALSE),"")</f>
        <v>LADCO</v>
      </c>
      <c r="C5304" t="s">
        <v>20904</v>
      </c>
      <c r="D5304" s="1" t="s">
        <v>78</v>
      </c>
      <c r="G5304" t="s">
        <v>10413</v>
      </c>
      <c r="H5304" s="1" t="s">
        <v>10408</v>
      </c>
      <c r="I5304" s="1" t="s">
        <v>10409</v>
      </c>
      <c r="J5304" s="1" t="s">
        <v>10410</v>
      </c>
      <c r="K5304" s="1" t="s">
        <v>10411</v>
      </c>
      <c r="L5304" s="1" t="s">
        <v>10412</v>
      </c>
      <c r="M5304" s="1" t="s">
        <v>110</v>
      </c>
      <c r="P5304" s="1" t="s">
        <v>111</v>
      </c>
      <c r="Q5304" s="1" t="s">
        <v>15</v>
      </c>
      <c r="S5304" t="str">
        <f t="shared" si="82"/>
        <v>N</v>
      </c>
      <c r="T5304" t="s">
        <v>19</v>
      </c>
      <c r="V5304" s="12">
        <v>0</v>
      </c>
      <c r="W5304" s="12">
        <v>0</v>
      </c>
      <c r="X5304" s="12">
        <v>0</v>
      </c>
      <c r="Z5304" s="10" t="str">
        <f>_xlfn.IFNA(IF(OR(R5304="Y",S5304="Y"),HYPERLINK(".\plots/daily_2016_smallegu_flat.png","daily flat"),HYPERLINK(VLOOKUP($AB5304,linkref!$A$2:$D$68,3,FALSE),VLOOKUP($AB5304,linkref!$A$2:$D$68,2,FALSE))),"")</f>
        <v/>
      </c>
      <c r="AA5304" s="10" t="str">
        <f>_xlfn.IFNA(IF(OR(R5304="Y",S5304="Y"),HYPERLINK(".\plots/diurnal_2016_smallegu_flat.png","diurnal flat"),HYPERLINK(VLOOKUP($AB5304,linkref!$A$2:$D$68,4,FALSE),VLOOKUP($AB5304,linkref!$A$2:$D$68,2,FALSE))),"")</f>
        <v/>
      </c>
      <c r="AB5304" t="str">
        <f>_xlfn.IFNA(VLOOKUP(I5304,units!A$2:B$1765,2,FALSE),"")</f>
        <v>LADCO_comp_peak</v>
      </c>
    </row>
    <row r="5305" spans="1:28" x14ac:dyDescent="0.3">
      <c r="A5305" s="1" t="s">
        <v>10414</v>
      </c>
      <c r="B5305" s="9" t="str">
        <f>_xlfn.IFNA(VLOOKUP(C5305,regions!A$1:B$49,2,FALSE),"")</f>
        <v>South</v>
      </c>
      <c r="C5305" t="s">
        <v>20924</v>
      </c>
      <c r="D5305" s="1" t="s">
        <v>10420</v>
      </c>
      <c r="G5305" t="s">
        <v>10419</v>
      </c>
      <c r="H5305" s="1" t="s">
        <v>10415</v>
      </c>
      <c r="I5305" s="1" t="s">
        <v>10416</v>
      </c>
      <c r="J5305" s="1" t="s">
        <v>10417</v>
      </c>
      <c r="K5305" s="1" t="s">
        <v>10418</v>
      </c>
      <c r="L5305" s="1" t="s">
        <v>86</v>
      </c>
      <c r="M5305" s="1" t="s">
        <v>110</v>
      </c>
      <c r="P5305" s="1" t="s">
        <v>111</v>
      </c>
      <c r="Q5305" s="1" t="s">
        <v>15</v>
      </c>
      <c r="S5305" t="str">
        <f t="shared" si="82"/>
        <v>N</v>
      </c>
      <c r="T5305" t="s">
        <v>19</v>
      </c>
      <c r="U5305" t="s">
        <v>22632</v>
      </c>
      <c r="V5305" s="12">
        <v>0</v>
      </c>
      <c r="W5305" s="12">
        <v>0</v>
      </c>
      <c r="X5305" s="12">
        <v>0</v>
      </c>
      <c r="Z5305" s="10" t="str">
        <f>_xlfn.IFNA(IF(OR(R5305="Y",S5305="Y"),HYPERLINK(".\plots/daily_2016_smallegu_flat.png","daily flat"),HYPERLINK(VLOOKUP($AB5305,linkref!$A$2:$D$68,3,FALSE),VLOOKUP($AB5305,linkref!$A$2:$D$68,2,FALSE))),"")</f>
        <v/>
      </c>
      <c r="AA5305" s="10" t="str">
        <f>_xlfn.IFNA(IF(OR(R5305="Y",S5305="Y"),HYPERLINK(".\plots/diurnal_2016_smallegu_flat.png","diurnal flat"),HYPERLINK(VLOOKUP($AB5305,linkref!$A$2:$D$68,4,FALSE),VLOOKUP($AB5305,linkref!$A$2:$D$68,2,FALSE))),"")</f>
        <v/>
      </c>
      <c r="AB5305" t="str">
        <f>_xlfn.IFNA(VLOOKUP(I5305,units!A$2:B$1765,2,FALSE),"")</f>
        <v>South_comp_peak</v>
      </c>
    </row>
    <row r="5306" spans="1:28" x14ac:dyDescent="0.3">
      <c r="A5306" s="1" t="s">
        <v>10414</v>
      </c>
      <c r="B5306" s="9" t="str">
        <f>_xlfn.IFNA(VLOOKUP(C5306,regions!A$1:B$49,2,FALSE),"")</f>
        <v>South</v>
      </c>
      <c r="C5306" t="s">
        <v>20924</v>
      </c>
      <c r="D5306" s="1" t="s">
        <v>10420</v>
      </c>
      <c r="G5306" t="s">
        <v>10419</v>
      </c>
      <c r="H5306" s="1" t="s">
        <v>10415</v>
      </c>
      <c r="I5306" s="1" t="s">
        <v>10416</v>
      </c>
      <c r="J5306" s="1" t="s">
        <v>10417</v>
      </c>
      <c r="K5306" s="1" t="s">
        <v>10421</v>
      </c>
      <c r="L5306" s="1" t="s">
        <v>35</v>
      </c>
      <c r="M5306" s="1" t="s">
        <v>110</v>
      </c>
      <c r="P5306" s="1" t="s">
        <v>111</v>
      </c>
      <c r="Q5306" s="1" t="s">
        <v>15</v>
      </c>
      <c r="S5306" t="str">
        <f t="shared" si="82"/>
        <v>N</v>
      </c>
      <c r="T5306" t="s">
        <v>19</v>
      </c>
      <c r="U5306" t="s">
        <v>112</v>
      </c>
      <c r="V5306" s="12">
        <v>0</v>
      </c>
      <c r="W5306" s="12">
        <v>0</v>
      </c>
      <c r="X5306" s="12">
        <v>0</v>
      </c>
      <c r="Z5306" s="10" t="str">
        <f>_xlfn.IFNA(IF(OR(R5306="Y",S5306="Y"),HYPERLINK(".\plots/daily_2016_smallegu_flat.png","daily flat"),HYPERLINK(VLOOKUP($AB5306,linkref!$A$2:$D$68,3,FALSE),VLOOKUP($AB5306,linkref!$A$2:$D$68,2,FALSE))),"")</f>
        <v/>
      </c>
      <c r="AA5306" s="10" t="str">
        <f>_xlfn.IFNA(IF(OR(R5306="Y",S5306="Y"),HYPERLINK(".\plots/diurnal_2016_smallegu_flat.png","diurnal flat"),HYPERLINK(VLOOKUP($AB5306,linkref!$A$2:$D$68,4,FALSE),VLOOKUP($AB5306,linkref!$A$2:$D$68,2,FALSE))),"")</f>
        <v/>
      </c>
      <c r="AB5306" t="str">
        <f>_xlfn.IFNA(VLOOKUP(I5306,units!A$2:B$1765,2,FALSE),"")</f>
        <v>South_comp_peak</v>
      </c>
    </row>
    <row r="5307" spans="1:28" hidden="1" x14ac:dyDescent="0.3">
      <c r="B5307" s="9" t="str">
        <f>_xlfn.IFNA(VLOOKUP(C5307,regions!A$1:B$49,2,FALSE),"")</f>
        <v/>
      </c>
      <c r="C5307" t="s">
        <v>20966</v>
      </c>
      <c r="D5307" s="1" t="s">
        <v>21550</v>
      </c>
      <c r="G5307" t="s">
        <v>22196</v>
      </c>
      <c r="H5307" s="1" t="s">
        <v>22192</v>
      </c>
      <c r="I5307" s="1" t="s">
        <v>22193</v>
      </c>
      <c r="J5307" s="1" t="s">
        <v>22194</v>
      </c>
      <c r="K5307" s="1" t="s">
        <v>22195</v>
      </c>
      <c r="L5307" s="1" t="s">
        <v>229</v>
      </c>
      <c r="M5307" s="1" t="s">
        <v>110</v>
      </c>
      <c r="P5307" s="1" t="s">
        <v>111</v>
      </c>
      <c r="Q5307" s="1" t="s">
        <v>136</v>
      </c>
      <c r="S5307" t="str">
        <f t="shared" si="82"/>
        <v>N</v>
      </c>
      <c r="T5307" t="s">
        <v>8</v>
      </c>
      <c r="U5307" t="s">
        <v>112</v>
      </c>
      <c r="V5307" s="4">
        <v>5.8</v>
      </c>
      <c r="W5307" s="4">
        <v>0.12</v>
      </c>
      <c r="X5307" s="4">
        <v>0</v>
      </c>
      <c r="Z5307" s="10" t="str">
        <f>_xlfn.IFNA(IF(OR(R5307="Y",S5307="Y"),HYPERLINK(".\plots/daily_2016_smallegu_flat.png","daily flat"),HYPERLINK(VLOOKUP($AB5307,linkref!$A$2:$D$68,3,FALSE),VLOOKUP($AB5307,linkref!$A$2:$D$68,2,FALSE))),"")</f>
        <v/>
      </c>
      <c r="AA5307" s="10" t="str">
        <f>_xlfn.IFNA(IF(OR(R5307="Y",S5307="Y"),HYPERLINK(".\plots/diurnal_2016_smallegu_flat.png","diurnal flat"),HYPERLINK(VLOOKUP($AB5307,linkref!$A$2:$D$68,4,FALSE),VLOOKUP($AB5307,linkref!$A$2:$D$68,2,FALSE))),"")</f>
        <v/>
      </c>
      <c r="AB5307" t="str">
        <f>_xlfn.IFNA(VLOOKUP(I5307,units!A$2:B$1765,2,FALSE),"")</f>
        <v/>
      </c>
    </row>
    <row r="5308" spans="1:28" hidden="1" x14ac:dyDescent="0.3">
      <c r="B5308" s="9" t="str">
        <f>_xlfn.IFNA(VLOOKUP(C5308,regions!A$1:B$49,2,FALSE),"")</f>
        <v/>
      </c>
      <c r="C5308" t="s">
        <v>20966</v>
      </c>
      <c r="D5308" s="1" t="s">
        <v>21550</v>
      </c>
      <c r="G5308" t="s">
        <v>22196</v>
      </c>
      <c r="H5308" s="1" t="s">
        <v>22192</v>
      </c>
      <c r="I5308" s="1" t="s">
        <v>22209</v>
      </c>
      <c r="J5308" s="1" t="s">
        <v>22210</v>
      </c>
      <c r="K5308" s="1" t="s">
        <v>22211</v>
      </c>
      <c r="L5308" s="1" t="s">
        <v>229</v>
      </c>
      <c r="M5308" s="1" t="s">
        <v>110</v>
      </c>
      <c r="P5308" s="1" t="s">
        <v>111</v>
      </c>
      <c r="Q5308" s="1" t="s">
        <v>136</v>
      </c>
      <c r="S5308" t="str">
        <f t="shared" si="82"/>
        <v>N</v>
      </c>
      <c r="T5308" t="s">
        <v>8</v>
      </c>
      <c r="U5308" t="s">
        <v>112</v>
      </c>
      <c r="V5308" s="4">
        <v>5.7</v>
      </c>
      <c r="W5308" s="4">
        <v>0.1</v>
      </c>
      <c r="X5308" s="4">
        <v>0.1</v>
      </c>
      <c r="Z5308" s="10" t="str">
        <f>_xlfn.IFNA(IF(OR(R5308="Y",S5308="Y"),HYPERLINK(".\plots/daily_2016_smallegu_flat.png","daily flat"),HYPERLINK(VLOOKUP($AB5308,linkref!$A$2:$D$68,3,FALSE),VLOOKUP($AB5308,linkref!$A$2:$D$68,2,FALSE))),"")</f>
        <v/>
      </c>
      <c r="AA5308" s="10" t="str">
        <f>_xlfn.IFNA(IF(OR(R5308="Y",S5308="Y"),HYPERLINK(".\plots/diurnal_2016_smallegu_flat.png","diurnal flat"),HYPERLINK(VLOOKUP($AB5308,linkref!$A$2:$D$68,4,FALSE),VLOOKUP($AB5308,linkref!$A$2:$D$68,2,FALSE))),"")</f>
        <v/>
      </c>
      <c r="AB5308" t="str">
        <f>_xlfn.IFNA(VLOOKUP(I5308,units!A$2:B$1765,2,FALSE),"")</f>
        <v/>
      </c>
    </row>
    <row r="5309" spans="1:28" x14ac:dyDescent="0.3">
      <c r="A5309" s="1" t="s">
        <v>10456</v>
      </c>
      <c r="B5309" s="9" t="str">
        <f>_xlfn.IFNA(VLOOKUP(C5309,regions!A$1:B$49,2,FALSE),"")</f>
        <v>LADCO</v>
      </c>
      <c r="C5309" t="s">
        <v>20904</v>
      </c>
      <c r="D5309" s="1" t="s">
        <v>78</v>
      </c>
      <c r="G5309" t="s">
        <v>10413</v>
      </c>
      <c r="H5309" s="1" t="s">
        <v>10408</v>
      </c>
      <c r="I5309" s="1" t="s">
        <v>10457</v>
      </c>
      <c r="J5309" s="1" t="s">
        <v>10458</v>
      </c>
      <c r="K5309" s="1" t="s">
        <v>10459</v>
      </c>
      <c r="L5309" s="1" t="s">
        <v>10412</v>
      </c>
      <c r="M5309" s="1" t="s">
        <v>110</v>
      </c>
      <c r="P5309" s="1" t="s">
        <v>111</v>
      </c>
      <c r="Q5309" s="1" t="s">
        <v>15</v>
      </c>
      <c r="S5309" t="str">
        <f t="shared" si="82"/>
        <v>N</v>
      </c>
      <c r="T5309" t="s">
        <v>19</v>
      </c>
      <c r="V5309" s="12">
        <v>0</v>
      </c>
      <c r="W5309" s="12">
        <v>0</v>
      </c>
      <c r="X5309" s="12">
        <v>0</v>
      </c>
      <c r="Z5309" s="10" t="str">
        <f>_xlfn.IFNA(IF(OR(R5309="Y",S5309="Y"),HYPERLINK(".\plots/daily_2016_smallegu_flat.png","daily flat"),HYPERLINK(VLOOKUP($AB5309,linkref!$A$2:$D$68,3,FALSE),VLOOKUP($AB5309,linkref!$A$2:$D$68,2,FALSE))),"")</f>
        <v/>
      </c>
      <c r="AA5309" s="10" t="str">
        <f>_xlfn.IFNA(IF(OR(R5309="Y",S5309="Y"),HYPERLINK(".\plots/diurnal_2016_smallegu_flat.png","diurnal flat"),HYPERLINK(VLOOKUP($AB5309,linkref!$A$2:$D$68,4,FALSE),VLOOKUP($AB5309,linkref!$A$2:$D$68,2,FALSE))),"")</f>
        <v/>
      </c>
      <c r="AB5309" t="str">
        <f>_xlfn.IFNA(VLOOKUP(I5309,units!A$2:B$1765,2,FALSE),"")</f>
        <v>LADCO_comp_peak</v>
      </c>
    </row>
    <row r="5310" spans="1:28" x14ac:dyDescent="0.3">
      <c r="A5310" s="1" t="s">
        <v>10460</v>
      </c>
      <c r="B5310" s="9" t="str">
        <f>_xlfn.IFNA(VLOOKUP(C5310,regions!A$1:B$49,2,FALSE),"")</f>
        <v>LADCO</v>
      </c>
      <c r="C5310" t="s">
        <v>20904</v>
      </c>
      <c r="D5310" s="1" t="s">
        <v>78</v>
      </c>
      <c r="G5310" t="s">
        <v>10413</v>
      </c>
      <c r="H5310" s="1" t="s">
        <v>10408</v>
      </c>
      <c r="I5310" s="1" t="s">
        <v>10461</v>
      </c>
      <c r="J5310" s="1" t="s">
        <v>10462</v>
      </c>
      <c r="K5310" s="1" t="s">
        <v>10463</v>
      </c>
      <c r="L5310" s="1" t="s">
        <v>135</v>
      </c>
      <c r="M5310" s="1" t="s">
        <v>110</v>
      </c>
      <c r="P5310" s="1" t="s">
        <v>111</v>
      </c>
      <c r="Q5310" s="1" t="s">
        <v>136</v>
      </c>
      <c r="S5310" t="str">
        <f t="shared" si="82"/>
        <v>N</v>
      </c>
      <c r="T5310" t="s">
        <v>19</v>
      </c>
      <c r="U5310" t="s">
        <v>22632</v>
      </c>
      <c r="V5310" s="12">
        <v>0</v>
      </c>
      <c r="W5310" s="12">
        <v>0</v>
      </c>
      <c r="X5310" s="12">
        <v>0</v>
      </c>
      <c r="Z5310" s="10" t="str">
        <f>_xlfn.IFNA(IF(OR(R5310="Y",S5310="Y"),HYPERLINK(".\plots/daily_2016_smallegu_flat.png","daily flat"),HYPERLINK(VLOOKUP($AB5310,linkref!$A$2:$D$68,3,FALSE),VLOOKUP($AB5310,linkref!$A$2:$D$68,2,FALSE))),"")</f>
        <v>LADCO Oil Peaking</v>
      </c>
      <c r="AA5310" s="10" t="str">
        <f>_xlfn.IFNA(IF(OR(R5310="Y",S5310="Y"),HYPERLINK(".\plots/diurnal_2016_smallegu_flat.png","diurnal flat"),HYPERLINK(VLOOKUP($AB5310,linkref!$A$2:$D$68,4,FALSE),VLOOKUP($AB5310,linkref!$A$2:$D$68,2,FALSE))),"")</f>
        <v>LADCO Oil Peaking</v>
      </c>
      <c r="AB5310" t="str">
        <f>_xlfn.IFNA(VLOOKUP(I5310,units!A$2:B$1765,2,FALSE),"")</f>
        <v>LADCO_oil_peak</v>
      </c>
    </row>
    <row r="5311" spans="1:28" x14ac:dyDescent="0.3">
      <c r="A5311" s="1" t="s">
        <v>10469</v>
      </c>
      <c r="B5311" s="9" t="str">
        <f>_xlfn.IFNA(VLOOKUP(C5311,regions!A$1:B$49,2,FALSE),"")</f>
        <v>SESARM</v>
      </c>
      <c r="C5311" t="s">
        <v>20925</v>
      </c>
      <c r="D5311" s="1" t="s">
        <v>10475</v>
      </c>
      <c r="G5311" t="s">
        <v>10474</v>
      </c>
      <c r="H5311" s="1" t="s">
        <v>10470</v>
      </c>
      <c r="I5311" s="1" t="s">
        <v>10471</v>
      </c>
      <c r="J5311" s="1" t="s">
        <v>10472</v>
      </c>
      <c r="K5311" s="1" t="s">
        <v>10473</v>
      </c>
      <c r="L5311" s="1" t="s">
        <v>10150</v>
      </c>
      <c r="M5311" s="1" t="s">
        <v>110</v>
      </c>
      <c r="P5311" s="1" t="s">
        <v>111</v>
      </c>
      <c r="Q5311" s="1" t="s">
        <v>15</v>
      </c>
      <c r="S5311" t="str">
        <f t="shared" si="82"/>
        <v>N</v>
      </c>
      <c r="T5311" t="s">
        <v>19</v>
      </c>
      <c r="U5311" t="s">
        <v>1000</v>
      </c>
      <c r="V5311" s="12">
        <v>0</v>
      </c>
      <c r="W5311" s="12">
        <v>0</v>
      </c>
      <c r="X5311" s="12">
        <v>0</v>
      </c>
      <c r="Z5311" s="10" t="str">
        <f>_xlfn.IFNA(IF(OR(R5311="Y",S5311="Y"),HYPERLINK(".\plots/daily_2016_smallegu_flat.png","daily flat"),HYPERLINK(VLOOKUP($AB5311,linkref!$A$2:$D$68,3,FALSE),VLOOKUP($AB5311,linkref!$A$2:$D$68,2,FALSE))),"")</f>
        <v>SESARM Coal Peaking</v>
      </c>
      <c r="AA5311" s="10" t="str">
        <f>_xlfn.IFNA(IF(OR(R5311="Y",S5311="Y"),HYPERLINK(".\plots/diurnal_2016_smallegu_flat.png","diurnal flat"),HYPERLINK(VLOOKUP($AB5311,linkref!$A$2:$D$68,4,FALSE),VLOOKUP($AB5311,linkref!$A$2:$D$68,2,FALSE))),"")</f>
        <v>SESARM Coal Peaking</v>
      </c>
      <c r="AB5311" t="str">
        <f>_xlfn.IFNA(VLOOKUP(I5311,units!A$2:B$1765,2,FALSE),"")</f>
        <v>SESARM_coal_peak</v>
      </c>
    </row>
    <row r="5312" spans="1:28" x14ac:dyDescent="0.3">
      <c r="A5312" s="1" t="s">
        <v>10511</v>
      </c>
      <c r="B5312" s="9" t="str">
        <f>_xlfn.IFNA(VLOOKUP(C5312,regions!A$1:B$49,2,FALSE),"")</f>
        <v>LADCO</v>
      </c>
      <c r="C5312" t="s">
        <v>20951</v>
      </c>
      <c r="D5312" s="1" t="s">
        <v>6206</v>
      </c>
      <c r="G5312" t="s">
        <v>10517</v>
      </c>
      <c r="H5312" s="1" t="s">
        <v>10512</v>
      </c>
      <c r="I5312" s="1" t="s">
        <v>10513</v>
      </c>
      <c r="J5312" s="1" t="s">
        <v>10514</v>
      </c>
      <c r="K5312" s="1" t="s">
        <v>10515</v>
      </c>
      <c r="L5312" s="1" t="s">
        <v>10516</v>
      </c>
      <c r="M5312" s="1" t="s">
        <v>110</v>
      </c>
      <c r="P5312" s="1" t="s">
        <v>111</v>
      </c>
      <c r="Q5312" s="1" t="s">
        <v>15</v>
      </c>
      <c r="S5312" t="str">
        <f t="shared" si="82"/>
        <v>N</v>
      </c>
      <c r="T5312" t="s">
        <v>19</v>
      </c>
      <c r="U5312" t="s">
        <v>1000</v>
      </c>
      <c r="V5312" s="12">
        <v>0</v>
      </c>
      <c r="W5312" s="12">
        <v>0</v>
      </c>
      <c r="X5312" s="12">
        <v>0</v>
      </c>
      <c r="Y5312">
        <v>1</v>
      </c>
      <c r="Z5312" s="10" t="str">
        <f>_xlfn.IFNA(IF(OR(R5312="Y",S5312="Y"),HYPERLINK(".\plots/daily_2016_smallegu_flat.png","daily flat"),HYPERLINK(VLOOKUP($AB5312,linkref!$A$2:$D$68,3,FALSE),VLOOKUP($AB5312,linkref!$A$2:$D$68,2,FALSE))),"")</f>
        <v>LADCO Coal Peaking</v>
      </c>
      <c r="AA5312" s="10" t="str">
        <f>_xlfn.IFNA(IF(OR(R5312="Y",S5312="Y"),HYPERLINK(".\plots/diurnal_2016_smallegu_flat.png","diurnal flat"),HYPERLINK(VLOOKUP($AB5312,linkref!$A$2:$D$68,4,FALSE),VLOOKUP($AB5312,linkref!$A$2:$D$68,2,FALSE))),"")</f>
        <v>LADCO Coal Peaking</v>
      </c>
      <c r="AB5312" t="str">
        <f>_xlfn.IFNA(VLOOKUP(I5312,units!A$2:B$1765,2,FALSE),"")</f>
        <v>LADCO_coal_peak</v>
      </c>
    </row>
    <row r="5313" spans="1:28" x14ac:dyDescent="0.3">
      <c r="A5313" s="1" t="s">
        <v>10511</v>
      </c>
      <c r="B5313" s="9" t="str">
        <f>_xlfn.IFNA(VLOOKUP(C5313,regions!A$1:B$49,2,FALSE),"")</f>
        <v>LADCO</v>
      </c>
      <c r="C5313" t="s">
        <v>20951</v>
      </c>
      <c r="D5313" s="1" t="s">
        <v>6206</v>
      </c>
      <c r="G5313" t="s">
        <v>10517</v>
      </c>
      <c r="H5313" s="1" t="s">
        <v>10512</v>
      </c>
      <c r="I5313" s="1" t="s">
        <v>10513</v>
      </c>
      <c r="J5313" s="1" t="s">
        <v>10514</v>
      </c>
      <c r="K5313" s="1" t="s">
        <v>10518</v>
      </c>
      <c r="L5313" s="1" t="s">
        <v>35</v>
      </c>
      <c r="M5313" s="1" t="s">
        <v>110</v>
      </c>
      <c r="P5313" s="1" t="s">
        <v>111</v>
      </c>
      <c r="Q5313" s="1" t="s">
        <v>15</v>
      </c>
      <c r="S5313" t="str">
        <f t="shared" si="82"/>
        <v>N</v>
      </c>
      <c r="T5313" t="s">
        <v>19</v>
      </c>
      <c r="U5313" t="s">
        <v>112</v>
      </c>
      <c r="V5313" s="12">
        <v>0</v>
      </c>
      <c r="W5313" s="12">
        <v>0</v>
      </c>
      <c r="X5313" s="12">
        <v>0</v>
      </c>
      <c r="Y5313">
        <v>1</v>
      </c>
      <c r="Z5313" s="10" t="str">
        <f>_xlfn.IFNA(IF(OR(R5313="Y",S5313="Y"),HYPERLINK(".\plots/daily_2016_smallegu_flat.png","daily flat"),HYPERLINK(VLOOKUP($AB5313,linkref!$A$2:$D$68,3,FALSE),VLOOKUP($AB5313,linkref!$A$2:$D$68,2,FALSE))),"")</f>
        <v>LADCO Coal Peaking</v>
      </c>
      <c r="AA5313" s="10" t="str">
        <f>_xlfn.IFNA(IF(OR(R5313="Y",S5313="Y"),HYPERLINK(".\plots/diurnal_2016_smallegu_flat.png","diurnal flat"),HYPERLINK(VLOOKUP($AB5313,linkref!$A$2:$D$68,4,FALSE),VLOOKUP($AB5313,linkref!$A$2:$D$68,2,FALSE))),"")</f>
        <v>LADCO Coal Peaking</v>
      </c>
      <c r="AB5313" t="str">
        <f>_xlfn.IFNA(VLOOKUP(I5313,units!A$2:B$1765,2,FALSE),"")</f>
        <v>LADCO_coal_peak</v>
      </c>
    </row>
    <row r="5314" spans="1:28" x14ac:dyDescent="0.3">
      <c r="A5314" s="1" t="s">
        <v>10575</v>
      </c>
      <c r="B5314" s="9" t="str">
        <f>_xlfn.IFNA(VLOOKUP(C5314,regions!A$1:B$49,2,FALSE),"")</f>
        <v>West North Central</v>
      </c>
      <c r="C5314" t="s">
        <v>20920</v>
      </c>
      <c r="D5314" s="1" t="s">
        <v>10581</v>
      </c>
      <c r="G5314" t="s">
        <v>10580</v>
      </c>
      <c r="H5314" s="1" t="s">
        <v>10576</v>
      </c>
      <c r="I5314" s="1" t="s">
        <v>10577</v>
      </c>
      <c r="J5314" s="1" t="s">
        <v>10578</v>
      </c>
      <c r="K5314" s="1" t="s">
        <v>10579</v>
      </c>
      <c r="L5314" s="1" t="s">
        <v>135</v>
      </c>
      <c r="M5314" s="1" t="s">
        <v>110</v>
      </c>
      <c r="P5314" s="1" t="s">
        <v>111</v>
      </c>
      <c r="Q5314" s="1" t="s">
        <v>136</v>
      </c>
      <c r="S5314" t="str">
        <f t="shared" si="82"/>
        <v>N</v>
      </c>
      <c r="T5314" t="s">
        <v>19</v>
      </c>
      <c r="U5314" t="s">
        <v>22632</v>
      </c>
      <c r="V5314" s="12">
        <v>0</v>
      </c>
      <c r="W5314" s="12">
        <v>0</v>
      </c>
      <c r="X5314" s="12">
        <v>0</v>
      </c>
      <c r="Z5314" s="10" t="str">
        <f>_xlfn.IFNA(IF(OR(R5314="Y",S5314="Y"),HYPERLINK(".\plots/daily_2016_smallegu_flat.png","daily flat"),HYPERLINK(VLOOKUP($AB5314,linkref!$A$2:$D$68,3,FALSE),VLOOKUP($AB5314,linkref!$A$2:$D$68,2,FALSE))),"")</f>
        <v>West North Central Gas Peaking</v>
      </c>
      <c r="AA5314" s="10" t="str">
        <f>_xlfn.IFNA(IF(OR(R5314="Y",S5314="Y"),HYPERLINK(".\plots/diurnal_2016_smallegu_flat.png","diurnal flat"),HYPERLINK(VLOOKUP($AB5314,linkref!$A$2:$D$68,4,FALSE),VLOOKUP($AB5314,linkref!$A$2:$D$68,2,FALSE))),"")</f>
        <v>West North Central Gas Peaking</v>
      </c>
      <c r="AB5314" t="str">
        <f>_xlfn.IFNA(VLOOKUP(I5314,units!A$2:B$1765,2,FALSE),"")</f>
        <v>West North Central_gas_peak</v>
      </c>
    </row>
    <row r="5315" spans="1:28" x14ac:dyDescent="0.3">
      <c r="A5315" s="1" t="s">
        <v>10583</v>
      </c>
      <c r="B5315" s="9" t="str">
        <f>_xlfn.IFNA(VLOOKUP(C5315,regions!A$1:B$49,2,FALSE),"")</f>
        <v>West North Central</v>
      </c>
      <c r="C5315" t="s">
        <v>20920</v>
      </c>
      <c r="D5315" s="1" t="s">
        <v>10581</v>
      </c>
      <c r="G5315" t="s">
        <v>10580</v>
      </c>
      <c r="H5315" s="1" t="s">
        <v>10576</v>
      </c>
      <c r="I5315" s="1" t="s">
        <v>10584</v>
      </c>
      <c r="J5315" s="1" t="s">
        <v>10585</v>
      </c>
      <c r="K5315" s="1" t="s">
        <v>10587</v>
      </c>
      <c r="L5315" s="1" t="s">
        <v>135</v>
      </c>
      <c r="M5315" s="1" t="s">
        <v>110</v>
      </c>
      <c r="P5315" s="1" t="s">
        <v>111</v>
      </c>
      <c r="Q5315" s="1" t="s">
        <v>136</v>
      </c>
      <c r="S5315" t="str">
        <f t="shared" ref="S5315:S5378" si="83">IF(O5315="MSW","Y","N")</f>
        <v>N</v>
      </c>
      <c r="T5315" t="s">
        <v>19</v>
      </c>
      <c r="U5315" t="s">
        <v>22632</v>
      </c>
      <c r="V5315" s="12">
        <v>0</v>
      </c>
      <c r="W5315" s="12">
        <v>0</v>
      </c>
      <c r="X5315" s="12">
        <v>0</v>
      </c>
      <c r="Z5315" s="10" t="str">
        <f>_xlfn.IFNA(IF(OR(R5315="Y",S5315="Y"),HYPERLINK(".\plots/daily_2016_smallegu_flat.png","daily flat"),HYPERLINK(VLOOKUP($AB5315,linkref!$A$2:$D$68,3,FALSE),VLOOKUP($AB5315,linkref!$A$2:$D$68,2,FALSE))),"")</f>
        <v>West North Central Gas Peaking</v>
      </c>
      <c r="AA5315" s="10" t="str">
        <f>_xlfn.IFNA(IF(OR(R5315="Y",S5315="Y"),HYPERLINK(".\plots/diurnal_2016_smallegu_flat.png","diurnal flat"),HYPERLINK(VLOOKUP($AB5315,linkref!$A$2:$D$68,4,FALSE),VLOOKUP($AB5315,linkref!$A$2:$D$68,2,FALSE))),"")</f>
        <v>West North Central Gas Peaking</v>
      </c>
      <c r="AB5315" t="str">
        <f>_xlfn.IFNA(VLOOKUP(I5315,units!A$2:B$1765,2,FALSE),"")</f>
        <v>West North Central_gas_peak</v>
      </c>
    </row>
    <row r="5316" spans="1:28" x14ac:dyDescent="0.3">
      <c r="A5316" s="1" t="s">
        <v>10588</v>
      </c>
      <c r="B5316" s="9" t="str">
        <f>_xlfn.IFNA(VLOOKUP(C5316,regions!A$1:B$49,2,FALSE),"")</f>
        <v>West North Central</v>
      </c>
      <c r="C5316" t="s">
        <v>20920</v>
      </c>
      <c r="D5316" s="1" t="s">
        <v>10581</v>
      </c>
      <c r="G5316" t="s">
        <v>10580</v>
      </c>
      <c r="H5316" s="1" t="s">
        <v>10576</v>
      </c>
      <c r="I5316" s="1" t="s">
        <v>10589</v>
      </c>
      <c r="J5316" s="1" t="s">
        <v>10590</v>
      </c>
      <c r="K5316" s="1" t="s">
        <v>10591</v>
      </c>
      <c r="L5316" s="1" t="s">
        <v>135</v>
      </c>
      <c r="M5316" s="1" t="s">
        <v>110</v>
      </c>
      <c r="P5316" s="1" t="s">
        <v>111</v>
      </c>
      <c r="Q5316" s="1" t="s">
        <v>136</v>
      </c>
      <c r="S5316" t="str">
        <f t="shared" si="83"/>
        <v>N</v>
      </c>
      <c r="T5316" t="s">
        <v>19</v>
      </c>
      <c r="U5316" t="s">
        <v>22632</v>
      </c>
      <c r="V5316" s="12">
        <v>0</v>
      </c>
      <c r="W5316" s="12">
        <v>0</v>
      </c>
      <c r="X5316" s="12">
        <v>0</v>
      </c>
      <c r="Z5316" s="10" t="str">
        <f>_xlfn.IFNA(IF(OR(R5316="Y",S5316="Y"),HYPERLINK(".\plots/daily_2016_smallegu_flat.png","daily flat"),HYPERLINK(VLOOKUP($AB5316,linkref!$A$2:$D$68,3,FALSE),VLOOKUP($AB5316,linkref!$A$2:$D$68,2,FALSE))),"")</f>
        <v>West North Central Gas Peaking</v>
      </c>
      <c r="AA5316" s="10" t="str">
        <f>_xlfn.IFNA(IF(OR(R5316="Y",S5316="Y"),HYPERLINK(".\plots/diurnal_2016_smallegu_flat.png","diurnal flat"),HYPERLINK(VLOOKUP($AB5316,linkref!$A$2:$D$68,4,FALSE),VLOOKUP($AB5316,linkref!$A$2:$D$68,2,FALSE))),"")</f>
        <v>West North Central Gas Peaking</v>
      </c>
      <c r="AB5316" t="str">
        <f>_xlfn.IFNA(VLOOKUP(I5316,units!A$2:B$1765,2,FALSE),"")</f>
        <v>West North Central_gas_peak</v>
      </c>
    </row>
    <row r="5317" spans="1:28" x14ac:dyDescent="0.3">
      <c r="A5317" s="1" t="s">
        <v>10593</v>
      </c>
      <c r="B5317" s="9" t="str">
        <f>_xlfn.IFNA(VLOOKUP(C5317,regions!A$1:B$49,2,FALSE),"")</f>
        <v>West North Central</v>
      </c>
      <c r="C5317" t="s">
        <v>20920</v>
      </c>
      <c r="D5317" s="1" t="s">
        <v>10581</v>
      </c>
      <c r="G5317" t="s">
        <v>10580</v>
      </c>
      <c r="H5317" s="1" t="s">
        <v>10576</v>
      </c>
      <c r="I5317" s="1" t="s">
        <v>10594</v>
      </c>
      <c r="J5317" s="1" t="s">
        <v>10595</v>
      </c>
      <c r="K5317" s="1" t="s">
        <v>10597</v>
      </c>
      <c r="L5317" s="1" t="s">
        <v>135</v>
      </c>
      <c r="M5317" s="1" t="s">
        <v>110</v>
      </c>
      <c r="P5317" s="1" t="s">
        <v>111</v>
      </c>
      <c r="Q5317" s="1" t="s">
        <v>136</v>
      </c>
      <c r="S5317" t="str">
        <f t="shared" si="83"/>
        <v>N</v>
      </c>
      <c r="T5317" t="s">
        <v>19</v>
      </c>
      <c r="U5317" t="s">
        <v>22632</v>
      </c>
      <c r="V5317" s="12">
        <v>0</v>
      </c>
      <c r="W5317" s="12">
        <v>0</v>
      </c>
      <c r="X5317" s="12">
        <v>0</v>
      </c>
      <c r="Z5317" s="10" t="str">
        <f>_xlfn.IFNA(IF(OR(R5317="Y",S5317="Y"),HYPERLINK(".\plots/daily_2016_smallegu_flat.png","daily flat"),HYPERLINK(VLOOKUP($AB5317,linkref!$A$2:$D$68,3,FALSE),VLOOKUP($AB5317,linkref!$A$2:$D$68,2,FALSE))),"")</f>
        <v>West North Central Gas Peaking</v>
      </c>
      <c r="AA5317" s="10" t="str">
        <f>_xlfn.IFNA(IF(OR(R5317="Y",S5317="Y"),HYPERLINK(".\plots/diurnal_2016_smallegu_flat.png","diurnal flat"),HYPERLINK(VLOOKUP($AB5317,linkref!$A$2:$D$68,4,FALSE),VLOOKUP($AB5317,linkref!$A$2:$D$68,2,FALSE))),"")</f>
        <v>West North Central Gas Peaking</v>
      </c>
      <c r="AB5317" t="str">
        <f>_xlfn.IFNA(VLOOKUP(I5317,units!A$2:B$1765,2,FALSE),"")</f>
        <v>West North Central_gas_peak</v>
      </c>
    </row>
    <row r="5318" spans="1:28" x14ac:dyDescent="0.3">
      <c r="A5318" s="1" t="s">
        <v>10598</v>
      </c>
      <c r="B5318" s="9" t="str">
        <f>_xlfn.IFNA(VLOOKUP(C5318,regions!A$1:B$49,2,FALSE),"")</f>
        <v>LADCO</v>
      </c>
      <c r="C5318" t="s">
        <v>20951</v>
      </c>
      <c r="D5318" s="1" t="s">
        <v>7809</v>
      </c>
      <c r="G5318" t="s">
        <v>10603</v>
      </c>
      <c r="H5318" s="1" t="s">
        <v>10599</v>
      </c>
      <c r="I5318" s="1" t="s">
        <v>10600</v>
      </c>
      <c r="J5318" s="1" t="s">
        <v>10601</v>
      </c>
      <c r="K5318" s="1" t="s">
        <v>10602</v>
      </c>
      <c r="L5318" s="1" t="s">
        <v>135</v>
      </c>
      <c r="M5318" s="1" t="s">
        <v>110</v>
      </c>
      <c r="P5318" s="1" t="s">
        <v>111</v>
      </c>
      <c r="Q5318" s="1" t="s">
        <v>136</v>
      </c>
      <c r="S5318" t="str">
        <f t="shared" si="83"/>
        <v>N</v>
      </c>
      <c r="T5318" t="s">
        <v>19</v>
      </c>
      <c r="U5318" t="s">
        <v>22632</v>
      </c>
      <c r="V5318" s="12">
        <v>0</v>
      </c>
      <c r="W5318" s="12">
        <v>0</v>
      </c>
      <c r="X5318" s="12">
        <v>0</v>
      </c>
      <c r="Y5318">
        <v>1</v>
      </c>
      <c r="Z5318" s="10" t="str">
        <f>_xlfn.IFNA(IF(OR(R5318="Y",S5318="Y"),HYPERLINK(".\plots/daily_2016_smallegu_flat.png","daily flat"),HYPERLINK(VLOOKUP($AB5318,linkref!$A$2:$D$68,3,FALSE),VLOOKUP($AB5318,linkref!$A$2:$D$68,2,FALSE))),"")</f>
        <v>LADCO Oil Peaking</v>
      </c>
      <c r="AA5318" s="10" t="str">
        <f>_xlfn.IFNA(IF(OR(R5318="Y",S5318="Y"),HYPERLINK(".\plots/diurnal_2016_smallegu_flat.png","diurnal flat"),HYPERLINK(VLOOKUP($AB5318,linkref!$A$2:$D$68,4,FALSE),VLOOKUP($AB5318,linkref!$A$2:$D$68,2,FALSE))),"")</f>
        <v>LADCO Oil Peaking</v>
      </c>
      <c r="AB5318" t="str">
        <f>_xlfn.IFNA(VLOOKUP(I5318,units!A$2:B$1765,2,FALSE),"")</f>
        <v>LADCO_oil_peak</v>
      </c>
    </row>
    <row r="5319" spans="1:28" x14ac:dyDescent="0.3">
      <c r="A5319" s="1" t="s">
        <v>10598</v>
      </c>
      <c r="B5319" s="9" t="str">
        <f>_xlfn.IFNA(VLOOKUP(C5319,regions!A$1:B$49,2,FALSE),"")</f>
        <v>LADCO</v>
      </c>
      <c r="C5319" t="s">
        <v>20951</v>
      </c>
      <c r="D5319" s="1" t="s">
        <v>7809</v>
      </c>
      <c r="G5319" t="s">
        <v>10603</v>
      </c>
      <c r="H5319" s="1" t="s">
        <v>10599</v>
      </c>
      <c r="I5319" s="1" t="s">
        <v>10600</v>
      </c>
      <c r="J5319" s="1" t="s">
        <v>10601</v>
      </c>
      <c r="K5319" s="1" t="s">
        <v>10604</v>
      </c>
      <c r="L5319" s="1" t="s">
        <v>229</v>
      </c>
      <c r="M5319" s="1" t="s">
        <v>110</v>
      </c>
      <c r="P5319" s="1" t="s">
        <v>111</v>
      </c>
      <c r="Q5319" s="1" t="s">
        <v>136</v>
      </c>
      <c r="S5319" t="str">
        <f t="shared" si="83"/>
        <v>N</v>
      </c>
      <c r="T5319" t="s">
        <v>19</v>
      </c>
      <c r="U5319" t="s">
        <v>112</v>
      </c>
      <c r="V5319" s="12">
        <v>0</v>
      </c>
      <c r="W5319" s="12">
        <v>0</v>
      </c>
      <c r="X5319" s="12">
        <v>0</v>
      </c>
      <c r="Y5319">
        <v>1</v>
      </c>
      <c r="Z5319" s="10" t="str">
        <f>_xlfn.IFNA(IF(OR(R5319="Y",S5319="Y"),HYPERLINK(".\plots/daily_2016_smallegu_flat.png","daily flat"),HYPERLINK(VLOOKUP($AB5319,linkref!$A$2:$D$68,3,FALSE),VLOOKUP($AB5319,linkref!$A$2:$D$68,2,FALSE))),"")</f>
        <v>LADCO Oil Peaking</v>
      </c>
      <c r="AA5319" s="10" t="str">
        <f>_xlfn.IFNA(IF(OR(R5319="Y",S5319="Y"),HYPERLINK(".\plots/diurnal_2016_smallegu_flat.png","diurnal flat"),HYPERLINK(VLOOKUP($AB5319,linkref!$A$2:$D$68,4,FALSE),VLOOKUP($AB5319,linkref!$A$2:$D$68,2,FALSE))),"")</f>
        <v>LADCO Oil Peaking</v>
      </c>
      <c r="AB5319" t="str">
        <f>_xlfn.IFNA(VLOOKUP(I5319,units!A$2:B$1765,2,FALSE),"")</f>
        <v>LADCO_oil_peak</v>
      </c>
    </row>
    <row r="5320" spans="1:28" hidden="1" x14ac:dyDescent="0.3">
      <c r="B5320" s="9" t="str">
        <f>_xlfn.IFNA(VLOOKUP(C5320,regions!A$1:B$49,2,FALSE),"")</f>
        <v/>
      </c>
      <c r="C5320" t="s">
        <v>20966</v>
      </c>
      <c r="D5320" s="1" t="s">
        <v>11048</v>
      </c>
      <c r="G5320" t="s">
        <v>11047</v>
      </c>
      <c r="H5320" s="1" t="s">
        <v>11046</v>
      </c>
      <c r="I5320" s="1" t="s">
        <v>21573</v>
      </c>
      <c r="J5320" s="1" t="s">
        <v>21574</v>
      </c>
      <c r="K5320" s="1" t="s">
        <v>21575</v>
      </c>
      <c r="L5320" s="1" t="s">
        <v>2040</v>
      </c>
      <c r="M5320" s="1" t="s">
        <v>110</v>
      </c>
      <c r="P5320" s="1" t="s">
        <v>111</v>
      </c>
      <c r="Q5320" s="1" t="s">
        <v>254</v>
      </c>
      <c r="S5320" t="str">
        <f t="shared" si="83"/>
        <v>N</v>
      </c>
      <c r="T5320" t="s">
        <v>8</v>
      </c>
      <c r="U5320" t="s">
        <v>112</v>
      </c>
      <c r="V5320" s="4">
        <v>2.92</v>
      </c>
      <c r="W5320" s="4">
        <v>0.08</v>
      </c>
      <c r="X5320" s="4">
        <v>0.03</v>
      </c>
      <c r="Y5320">
        <v>1465</v>
      </c>
      <c r="Z5320" s="10" t="str">
        <f>_xlfn.IFNA(IF(OR(R5320="Y",S5320="Y"),HYPERLINK(".\plots/daily_2016_smallegu_flat.png","daily flat"),HYPERLINK(VLOOKUP($AB5320,linkref!$A$2:$D$68,3,FALSE),VLOOKUP($AB5320,linkref!$A$2:$D$68,2,FALSE))),"")</f>
        <v/>
      </c>
      <c r="AA5320" s="10" t="str">
        <f>_xlfn.IFNA(IF(OR(R5320="Y",S5320="Y"),HYPERLINK(".\plots/diurnal_2016_smallegu_flat.png","diurnal flat"),HYPERLINK(VLOOKUP($AB5320,linkref!$A$2:$D$68,4,FALSE),VLOOKUP($AB5320,linkref!$A$2:$D$68,2,FALSE))),"")</f>
        <v/>
      </c>
      <c r="AB5320" t="str">
        <f>_xlfn.IFNA(VLOOKUP(I5320,units!A$2:B$1765,2,FALSE),"")</f>
        <v/>
      </c>
    </row>
    <row r="5321" spans="1:28" x14ac:dyDescent="0.3">
      <c r="A5321" s="1" t="s">
        <v>10624</v>
      </c>
      <c r="B5321" s="9" t="str">
        <f>_xlfn.IFNA(VLOOKUP(C5321,regions!A$1:B$49,2,FALSE),"")</f>
        <v>LADCO</v>
      </c>
      <c r="C5321" t="s">
        <v>20904</v>
      </c>
      <c r="D5321" s="1" t="s">
        <v>78</v>
      </c>
      <c r="G5321" t="s">
        <v>10413</v>
      </c>
      <c r="H5321" s="1" t="s">
        <v>10408</v>
      </c>
      <c r="I5321" s="1" t="s">
        <v>10625</v>
      </c>
      <c r="J5321" s="1" t="s">
        <v>10626</v>
      </c>
      <c r="K5321" s="1" t="s">
        <v>10627</v>
      </c>
      <c r="L5321" s="1" t="s">
        <v>10412</v>
      </c>
      <c r="M5321" s="1" t="s">
        <v>110</v>
      </c>
      <c r="P5321" s="1" t="s">
        <v>111</v>
      </c>
      <c r="Q5321" s="1" t="s">
        <v>15</v>
      </c>
      <c r="S5321" t="str">
        <f t="shared" si="83"/>
        <v>N</v>
      </c>
      <c r="T5321" t="s">
        <v>19</v>
      </c>
      <c r="V5321" s="12">
        <v>0</v>
      </c>
      <c r="W5321" s="12">
        <v>0</v>
      </c>
      <c r="X5321" s="12">
        <v>0</v>
      </c>
      <c r="Z5321" s="10" t="str">
        <f>_xlfn.IFNA(IF(OR(R5321="Y",S5321="Y"),HYPERLINK(".\plots/daily_2016_smallegu_flat.png","daily flat"),HYPERLINK(VLOOKUP($AB5321,linkref!$A$2:$D$68,3,FALSE),VLOOKUP($AB5321,linkref!$A$2:$D$68,2,FALSE))),"")</f>
        <v/>
      </c>
      <c r="AA5321" s="10" t="str">
        <f>_xlfn.IFNA(IF(OR(R5321="Y",S5321="Y"),HYPERLINK(".\plots/diurnal_2016_smallegu_flat.png","diurnal flat"),HYPERLINK(VLOOKUP($AB5321,linkref!$A$2:$D$68,4,FALSE),VLOOKUP($AB5321,linkref!$A$2:$D$68,2,FALSE))),"")</f>
        <v/>
      </c>
      <c r="AB5321" t="str">
        <f>_xlfn.IFNA(VLOOKUP(I5321,units!A$2:B$1765,2,FALSE),"")</f>
        <v>LADCO_comp_peak</v>
      </c>
    </row>
    <row r="5322" spans="1:28" x14ac:dyDescent="0.3">
      <c r="A5322" s="1" t="s">
        <v>10628</v>
      </c>
      <c r="B5322" s="9" t="str">
        <f>_xlfn.IFNA(VLOOKUP(C5322,regions!A$1:B$49,2,FALSE),"")</f>
        <v>LADCO</v>
      </c>
      <c r="C5322" t="s">
        <v>20951</v>
      </c>
      <c r="D5322" s="1" t="s">
        <v>10634</v>
      </c>
      <c r="G5322" t="s">
        <v>10633</v>
      </c>
      <c r="H5322" s="1" t="s">
        <v>10629</v>
      </c>
      <c r="I5322" s="1" t="s">
        <v>10630</v>
      </c>
      <c r="J5322" s="1" t="s">
        <v>10631</v>
      </c>
      <c r="K5322" s="1" t="s">
        <v>10632</v>
      </c>
      <c r="L5322" s="1" t="s">
        <v>3416</v>
      </c>
      <c r="M5322" s="1" t="s">
        <v>110</v>
      </c>
      <c r="P5322" s="1" t="s">
        <v>111</v>
      </c>
      <c r="Q5322" s="1" t="s">
        <v>15</v>
      </c>
      <c r="S5322" t="str">
        <f t="shared" si="83"/>
        <v>N</v>
      </c>
      <c r="T5322" t="s">
        <v>19</v>
      </c>
      <c r="U5322" t="s">
        <v>1000</v>
      </c>
      <c r="V5322" s="12">
        <v>0</v>
      </c>
      <c r="W5322" s="12">
        <v>0</v>
      </c>
      <c r="X5322" s="12">
        <v>0</v>
      </c>
      <c r="Y5322">
        <v>1</v>
      </c>
      <c r="Z5322" s="10" t="str">
        <f>_xlfn.IFNA(IF(OR(R5322="Y",S5322="Y"),HYPERLINK(".\plots/daily_2016_smallegu_flat.png","daily flat"),HYPERLINK(VLOOKUP($AB5322,linkref!$A$2:$D$68,3,FALSE),VLOOKUP($AB5322,linkref!$A$2:$D$68,2,FALSE))),"")</f>
        <v>LADCO Coal Peaking</v>
      </c>
      <c r="AA5322" s="10" t="str">
        <f>_xlfn.IFNA(IF(OR(R5322="Y",S5322="Y"),HYPERLINK(".\plots/diurnal_2016_smallegu_flat.png","diurnal flat"),HYPERLINK(VLOOKUP($AB5322,linkref!$A$2:$D$68,4,FALSE),VLOOKUP($AB5322,linkref!$A$2:$D$68,2,FALSE))),"")</f>
        <v>LADCO Coal Peaking</v>
      </c>
      <c r="AB5322" t="str">
        <f>_xlfn.IFNA(VLOOKUP(I5322,units!A$2:B$1765,2,FALSE),"")</f>
        <v>LADCO_coal_peak</v>
      </c>
    </row>
    <row r="5323" spans="1:28" x14ac:dyDescent="0.3">
      <c r="A5323" s="1" t="s">
        <v>10663</v>
      </c>
      <c r="B5323" s="9" t="str">
        <f>_xlfn.IFNA(VLOOKUP(C5323,regions!A$1:B$49,2,FALSE),"")</f>
        <v>South</v>
      </c>
      <c r="C5323" t="s">
        <v>20924</v>
      </c>
      <c r="D5323" s="1" t="s">
        <v>10420</v>
      </c>
      <c r="G5323" t="s">
        <v>10419</v>
      </c>
      <c r="H5323" s="1" t="s">
        <v>10415</v>
      </c>
      <c r="I5323" s="1" t="s">
        <v>10664</v>
      </c>
      <c r="J5323" s="1" t="s">
        <v>10665</v>
      </c>
      <c r="K5323" s="1" t="s">
        <v>10666</v>
      </c>
      <c r="L5323" s="1" t="s">
        <v>86</v>
      </c>
      <c r="M5323" s="1" t="s">
        <v>110</v>
      </c>
      <c r="P5323" s="1" t="s">
        <v>111</v>
      </c>
      <c r="Q5323" s="1" t="s">
        <v>15</v>
      </c>
      <c r="S5323" t="str">
        <f t="shared" si="83"/>
        <v>N</v>
      </c>
      <c r="T5323" t="s">
        <v>19</v>
      </c>
      <c r="U5323" t="s">
        <v>22632</v>
      </c>
      <c r="V5323" s="12">
        <v>0</v>
      </c>
      <c r="W5323" s="12">
        <v>0</v>
      </c>
      <c r="X5323" s="12">
        <v>0</v>
      </c>
      <c r="Z5323" s="10" t="str">
        <f>_xlfn.IFNA(IF(OR(R5323="Y",S5323="Y"),HYPERLINK(".\plots/daily_2016_smallegu_flat.png","daily flat"),HYPERLINK(VLOOKUP($AB5323,linkref!$A$2:$D$68,3,FALSE),VLOOKUP($AB5323,linkref!$A$2:$D$68,2,FALSE))),"")</f>
        <v/>
      </c>
      <c r="AA5323" s="10" t="str">
        <f>_xlfn.IFNA(IF(OR(R5323="Y",S5323="Y"),HYPERLINK(".\plots/diurnal_2016_smallegu_flat.png","diurnal flat"),HYPERLINK(VLOOKUP($AB5323,linkref!$A$2:$D$68,4,FALSE),VLOOKUP($AB5323,linkref!$A$2:$D$68,2,FALSE))),"")</f>
        <v/>
      </c>
      <c r="AB5323" t="str">
        <f>_xlfn.IFNA(VLOOKUP(I5323,units!A$2:B$1765,2,FALSE),"")</f>
        <v>South_comp_peak</v>
      </c>
    </row>
    <row r="5324" spans="1:28" x14ac:dyDescent="0.3">
      <c r="A5324" s="1" t="s">
        <v>10663</v>
      </c>
      <c r="B5324" s="9" t="str">
        <f>_xlfn.IFNA(VLOOKUP(C5324,regions!A$1:B$49,2,FALSE),"")</f>
        <v>South</v>
      </c>
      <c r="C5324" t="s">
        <v>20924</v>
      </c>
      <c r="D5324" s="1" t="s">
        <v>10420</v>
      </c>
      <c r="G5324" t="s">
        <v>10419</v>
      </c>
      <c r="H5324" s="1" t="s">
        <v>10415</v>
      </c>
      <c r="I5324" s="1" t="s">
        <v>10664</v>
      </c>
      <c r="J5324" s="1" t="s">
        <v>10665</v>
      </c>
      <c r="K5324" s="1" t="s">
        <v>10667</v>
      </c>
      <c r="L5324" s="1" t="s">
        <v>35</v>
      </c>
      <c r="M5324" s="1" t="s">
        <v>110</v>
      </c>
      <c r="P5324" s="1" t="s">
        <v>111</v>
      </c>
      <c r="Q5324" s="1" t="s">
        <v>15</v>
      </c>
      <c r="S5324" t="str">
        <f t="shared" si="83"/>
        <v>N</v>
      </c>
      <c r="T5324" t="s">
        <v>19</v>
      </c>
      <c r="U5324" t="s">
        <v>112</v>
      </c>
      <c r="V5324" s="12">
        <v>0</v>
      </c>
      <c r="W5324" s="12">
        <v>0</v>
      </c>
      <c r="X5324" s="12">
        <v>0</v>
      </c>
      <c r="Z5324" s="10" t="str">
        <f>_xlfn.IFNA(IF(OR(R5324="Y",S5324="Y"),HYPERLINK(".\plots/daily_2016_smallegu_flat.png","daily flat"),HYPERLINK(VLOOKUP($AB5324,linkref!$A$2:$D$68,3,FALSE),VLOOKUP($AB5324,linkref!$A$2:$D$68,2,FALSE))),"")</f>
        <v/>
      </c>
      <c r="AA5324" s="10" t="str">
        <f>_xlfn.IFNA(IF(OR(R5324="Y",S5324="Y"),HYPERLINK(".\plots/diurnal_2016_smallegu_flat.png","diurnal flat"),HYPERLINK(VLOOKUP($AB5324,linkref!$A$2:$D$68,4,FALSE),VLOOKUP($AB5324,linkref!$A$2:$D$68,2,FALSE))),"")</f>
        <v/>
      </c>
      <c r="AB5324" t="str">
        <f>_xlfn.IFNA(VLOOKUP(I5324,units!A$2:B$1765,2,FALSE),"")</f>
        <v>South_comp_peak</v>
      </c>
    </row>
    <row r="5325" spans="1:28" x14ac:dyDescent="0.3">
      <c r="A5325" s="1" t="s">
        <v>10663</v>
      </c>
      <c r="B5325" s="9" t="str">
        <f>_xlfn.IFNA(VLOOKUP(C5325,regions!A$1:B$49,2,FALSE),"")</f>
        <v>South</v>
      </c>
      <c r="C5325" t="s">
        <v>20924</v>
      </c>
      <c r="D5325" s="1" t="s">
        <v>10420</v>
      </c>
      <c r="G5325" t="s">
        <v>10419</v>
      </c>
      <c r="H5325" s="1" t="s">
        <v>10415</v>
      </c>
      <c r="I5325" s="1" t="s">
        <v>10664</v>
      </c>
      <c r="J5325" s="1" t="s">
        <v>10665</v>
      </c>
      <c r="K5325" s="1" t="s">
        <v>10668</v>
      </c>
      <c r="L5325" s="1" t="s">
        <v>10423</v>
      </c>
      <c r="M5325" s="1" t="s">
        <v>110</v>
      </c>
      <c r="P5325" s="1" t="s">
        <v>111</v>
      </c>
      <c r="Q5325" s="1" t="s">
        <v>15</v>
      </c>
      <c r="S5325" t="str">
        <f t="shared" si="83"/>
        <v>N</v>
      </c>
      <c r="T5325" t="s">
        <v>19</v>
      </c>
      <c r="U5325" t="s">
        <v>1000</v>
      </c>
      <c r="V5325" s="12">
        <v>0</v>
      </c>
      <c r="W5325" s="12">
        <v>0</v>
      </c>
      <c r="X5325" s="12">
        <v>0</v>
      </c>
      <c r="Z5325" s="10" t="str">
        <f>_xlfn.IFNA(IF(OR(R5325="Y",S5325="Y"),HYPERLINK(".\plots/daily_2016_smallegu_flat.png","daily flat"),HYPERLINK(VLOOKUP($AB5325,linkref!$A$2:$D$68,3,FALSE),VLOOKUP($AB5325,linkref!$A$2:$D$68,2,FALSE))),"")</f>
        <v/>
      </c>
      <c r="AA5325" s="10" t="str">
        <f>_xlfn.IFNA(IF(OR(R5325="Y",S5325="Y"),HYPERLINK(".\plots/diurnal_2016_smallegu_flat.png","diurnal flat"),HYPERLINK(VLOOKUP($AB5325,linkref!$A$2:$D$68,4,FALSE),VLOOKUP($AB5325,linkref!$A$2:$D$68,2,FALSE))),"")</f>
        <v/>
      </c>
      <c r="AB5325" t="str">
        <f>_xlfn.IFNA(VLOOKUP(I5325,units!A$2:B$1765,2,FALSE),"")</f>
        <v>South_comp_peak</v>
      </c>
    </row>
    <row r="5326" spans="1:28" hidden="1" x14ac:dyDescent="0.3">
      <c r="B5326" s="9" t="str">
        <f>_xlfn.IFNA(VLOOKUP(C5326,regions!A$1:B$49,2,FALSE),"")</f>
        <v/>
      </c>
      <c r="C5326" t="s">
        <v>20966</v>
      </c>
      <c r="D5326" s="1" t="s">
        <v>21550</v>
      </c>
      <c r="G5326" t="s">
        <v>22196</v>
      </c>
      <c r="H5326" s="1" t="s">
        <v>22192</v>
      </c>
      <c r="I5326" s="1" t="s">
        <v>22206</v>
      </c>
      <c r="J5326" s="1" t="s">
        <v>22207</v>
      </c>
      <c r="K5326" s="1" t="s">
        <v>22208</v>
      </c>
      <c r="L5326" s="1" t="s">
        <v>229</v>
      </c>
      <c r="M5326" s="1" t="s">
        <v>110</v>
      </c>
      <c r="P5326" s="1" t="s">
        <v>111</v>
      </c>
      <c r="Q5326" s="1" t="s">
        <v>136</v>
      </c>
      <c r="S5326" t="str">
        <f t="shared" si="83"/>
        <v>N</v>
      </c>
      <c r="T5326" t="s">
        <v>8</v>
      </c>
      <c r="U5326" t="s">
        <v>112</v>
      </c>
      <c r="V5326" s="4">
        <v>2.6</v>
      </c>
      <c r="W5326" s="4">
        <v>0.1</v>
      </c>
      <c r="X5326" s="4">
        <v>0.01</v>
      </c>
      <c r="Z5326" s="10" t="str">
        <f>_xlfn.IFNA(IF(OR(R5326="Y",S5326="Y"),HYPERLINK(".\plots/daily_2016_smallegu_flat.png","daily flat"),HYPERLINK(VLOOKUP($AB5326,linkref!$A$2:$D$68,3,FALSE),VLOOKUP($AB5326,linkref!$A$2:$D$68,2,FALSE))),"")</f>
        <v/>
      </c>
      <c r="AA5326" s="10" t="str">
        <f>_xlfn.IFNA(IF(OR(R5326="Y",S5326="Y"),HYPERLINK(".\plots/diurnal_2016_smallegu_flat.png","diurnal flat"),HYPERLINK(VLOOKUP($AB5326,linkref!$A$2:$D$68,4,FALSE),VLOOKUP($AB5326,linkref!$A$2:$D$68,2,FALSE))),"")</f>
        <v/>
      </c>
      <c r="AB5326" t="str">
        <f>_xlfn.IFNA(VLOOKUP(I5326,units!A$2:B$1765,2,FALSE),"")</f>
        <v/>
      </c>
    </row>
    <row r="5327" spans="1:28" x14ac:dyDescent="0.3">
      <c r="A5327" s="1" t="s">
        <v>10669</v>
      </c>
      <c r="B5327" s="9" t="str">
        <f>_xlfn.IFNA(VLOOKUP(C5327,regions!A$1:B$49,2,FALSE),"")</f>
        <v>LADCO</v>
      </c>
      <c r="C5327" t="s">
        <v>20906</v>
      </c>
      <c r="D5327" s="1" t="s">
        <v>10675</v>
      </c>
      <c r="G5327" t="s">
        <v>10674</v>
      </c>
      <c r="H5327" s="1" t="s">
        <v>10670</v>
      </c>
      <c r="I5327" s="1" t="s">
        <v>10671</v>
      </c>
      <c r="J5327" s="1" t="s">
        <v>10672</v>
      </c>
      <c r="K5327" s="1" t="s">
        <v>10673</v>
      </c>
      <c r="L5327" s="1" t="s">
        <v>35</v>
      </c>
      <c r="M5327" s="1" t="s">
        <v>298</v>
      </c>
      <c r="P5327" s="1" t="s">
        <v>111</v>
      </c>
      <c r="Q5327" s="1" t="s">
        <v>15</v>
      </c>
      <c r="S5327" t="str">
        <f t="shared" si="83"/>
        <v>N</v>
      </c>
      <c r="T5327" t="s">
        <v>19</v>
      </c>
      <c r="V5327" s="12">
        <v>0</v>
      </c>
      <c r="W5327" s="12">
        <v>0</v>
      </c>
      <c r="X5327" s="12">
        <v>0</v>
      </c>
      <c r="Z5327" s="10" t="str">
        <f>_xlfn.IFNA(IF(OR(R5327="Y",S5327="Y"),HYPERLINK(".\plots/daily_2016_smallegu_flat.png","daily flat"),HYPERLINK(VLOOKUP($AB5327,linkref!$A$2:$D$68,3,FALSE),VLOOKUP($AB5327,linkref!$A$2:$D$68,2,FALSE))),"")</f>
        <v>LADCO Coal Nonpeaking</v>
      </c>
      <c r="AA5327" s="10" t="str">
        <f>_xlfn.IFNA(IF(OR(R5327="Y",S5327="Y"),HYPERLINK(".\plots/diurnal_2016_smallegu_flat.png","diurnal flat"),HYPERLINK(VLOOKUP($AB5327,linkref!$A$2:$D$68,4,FALSE),VLOOKUP($AB5327,linkref!$A$2:$D$68,2,FALSE))),"")</f>
        <v>LADCO Coal Nonpeaking</v>
      </c>
      <c r="AB5327" t="str">
        <f>_xlfn.IFNA(VLOOKUP(I5327,units!A$2:B$1765,2,FALSE),"")</f>
        <v>LADCO_coal_nonpeak</v>
      </c>
    </row>
    <row r="5328" spans="1:28" hidden="1" x14ac:dyDescent="0.3">
      <c r="B5328" s="9" t="str">
        <f>_xlfn.IFNA(VLOOKUP(C5328,regions!A$1:B$49,2,FALSE),"")</f>
        <v/>
      </c>
      <c r="C5328" t="s">
        <v>20966</v>
      </c>
      <c r="D5328" s="1" t="s">
        <v>11776</v>
      </c>
      <c r="G5328" t="s">
        <v>12956</v>
      </c>
      <c r="H5328" s="1" t="s">
        <v>12955</v>
      </c>
      <c r="I5328" s="1" t="s">
        <v>21628</v>
      </c>
      <c r="J5328" s="1" t="s">
        <v>21629</v>
      </c>
      <c r="K5328" s="1" t="s">
        <v>21630</v>
      </c>
      <c r="L5328" s="1" t="s">
        <v>229</v>
      </c>
      <c r="M5328" s="1" t="s">
        <v>110</v>
      </c>
      <c r="P5328" s="1" t="s">
        <v>111</v>
      </c>
      <c r="Q5328" s="1" t="s">
        <v>136</v>
      </c>
      <c r="S5328" t="str">
        <f t="shared" si="83"/>
        <v>N</v>
      </c>
      <c r="T5328" t="s">
        <v>8</v>
      </c>
      <c r="U5328" t="s">
        <v>112</v>
      </c>
      <c r="V5328" s="4">
        <v>2.5499999999999998</v>
      </c>
      <c r="W5328" s="4">
        <v>0.05</v>
      </c>
      <c r="X5328" s="4">
        <v>0</v>
      </c>
      <c r="Z5328" s="10" t="str">
        <f>_xlfn.IFNA(IF(OR(R5328="Y",S5328="Y"),HYPERLINK(".\plots/daily_2016_smallegu_flat.png","daily flat"),HYPERLINK(VLOOKUP($AB5328,linkref!$A$2:$D$68,3,FALSE),VLOOKUP($AB5328,linkref!$A$2:$D$68,2,FALSE))),"")</f>
        <v/>
      </c>
      <c r="AA5328" s="10" t="str">
        <f>_xlfn.IFNA(IF(OR(R5328="Y",S5328="Y"),HYPERLINK(".\plots/diurnal_2016_smallegu_flat.png","diurnal flat"),HYPERLINK(VLOOKUP($AB5328,linkref!$A$2:$D$68,4,FALSE),VLOOKUP($AB5328,linkref!$A$2:$D$68,2,FALSE))),"")</f>
        <v/>
      </c>
      <c r="AB5328" t="str">
        <f>_xlfn.IFNA(VLOOKUP(I5328,units!A$2:B$1765,2,FALSE),"")</f>
        <v/>
      </c>
    </row>
    <row r="5329" spans="1:28" x14ac:dyDescent="0.3">
      <c r="A5329" s="1" t="s">
        <v>10669</v>
      </c>
      <c r="B5329" s="9" t="str">
        <f>_xlfn.IFNA(VLOOKUP(C5329,regions!A$1:B$49,2,FALSE),"")</f>
        <v>LADCO</v>
      </c>
      <c r="C5329" t="s">
        <v>20906</v>
      </c>
      <c r="D5329" s="1" t="s">
        <v>10675</v>
      </c>
      <c r="G5329" t="s">
        <v>10674</v>
      </c>
      <c r="H5329" s="1" t="s">
        <v>10670</v>
      </c>
      <c r="I5329" s="1" t="s">
        <v>10671</v>
      </c>
      <c r="J5329" s="1" t="s">
        <v>10672</v>
      </c>
      <c r="K5329" s="1" t="s">
        <v>10676</v>
      </c>
      <c r="L5329" s="1" t="s">
        <v>296</v>
      </c>
      <c r="M5329" s="1" t="s">
        <v>298</v>
      </c>
      <c r="P5329" s="1" t="s">
        <v>111</v>
      </c>
      <c r="Q5329" s="1" t="s">
        <v>15</v>
      </c>
      <c r="S5329" t="str">
        <f t="shared" si="83"/>
        <v>N</v>
      </c>
      <c r="T5329" t="s">
        <v>19</v>
      </c>
      <c r="V5329" s="12">
        <v>0</v>
      </c>
      <c r="W5329" s="12">
        <v>0</v>
      </c>
      <c r="X5329" s="12">
        <v>0</v>
      </c>
      <c r="Z5329" s="10" t="str">
        <f>_xlfn.IFNA(IF(OR(R5329="Y",S5329="Y"),HYPERLINK(".\plots/daily_2016_smallegu_flat.png","daily flat"),HYPERLINK(VLOOKUP($AB5329,linkref!$A$2:$D$68,3,FALSE),VLOOKUP($AB5329,linkref!$A$2:$D$68,2,FALSE))),"")</f>
        <v>LADCO Coal Nonpeaking</v>
      </c>
      <c r="AA5329" s="10" t="str">
        <f>_xlfn.IFNA(IF(OR(R5329="Y",S5329="Y"),HYPERLINK(".\plots/diurnal_2016_smallegu_flat.png","diurnal flat"),HYPERLINK(VLOOKUP($AB5329,linkref!$A$2:$D$68,4,FALSE),VLOOKUP($AB5329,linkref!$A$2:$D$68,2,FALSE))),"")</f>
        <v>LADCO Coal Nonpeaking</v>
      </c>
      <c r="AB5329" t="str">
        <f>_xlfn.IFNA(VLOOKUP(I5329,units!A$2:B$1765,2,FALSE),"")</f>
        <v>LADCO_coal_nonpeak</v>
      </c>
    </row>
    <row r="5330" spans="1:28" x14ac:dyDescent="0.3">
      <c r="A5330" s="1" t="s">
        <v>10669</v>
      </c>
      <c r="B5330" s="9" t="str">
        <f>_xlfn.IFNA(VLOOKUP(C5330,regions!A$1:B$49,2,FALSE),"")</f>
        <v>LADCO</v>
      </c>
      <c r="C5330" t="s">
        <v>20906</v>
      </c>
      <c r="D5330" s="1" t="s">
        <v>10675</v>
      </c>
      <c r="G5330" t="s">
        <v>10674</v>
      </c>
      <c r="H5330" s="1" t="s">
        <v>10670</v>
      </c>
      <c r="I5330" s="1" t="s">
        <v>10671</v>
      </c>
      <c r="J5330" s="1" t="s">
        <v>10672</v>
      </c>
      <c r="K5330" s="1" t="s">
        <v>10677</v>
      </c>
      <c r="L5330" s="1" t="s">
        <v>296</v>
      </c>
      <c r="M5330" s="1" t="s">
        <v>298</v>
      </c>
      <c r="P5330" s="1" t="s">
        <v>111</v>
      </c>
      <c r="Q5330" s="1" t="s">
        <v>15</v>
      </c>
      <c r="S5330" t="str">
        <f t="shared" si="83"/>
        <v>N</v>
      </c>
      <c r="T5330" t="s">
        <v>19</v>
      </c>
      <c r="V5330" s="12">
        <v>0</v>
      </c>
      <c r="W5330" s="12">
        <v>0</v>
      </c>
      <c r="X5330" s="12">
        <v>0</v>
      </c>
      <c r="Z5330" s="10" t="str">
        <f>_xlfn.IFNA(IF(OR(R5330="Y",S5330="Y"),HYPERLINK(".\plots/daily_2016_smallegu_flat.png","daily flat"),HYPERLINK(VLOOKUP($AB5330,linkref!$A$2:$D$68,3,FALSE),VLOOKUP($AB5330,linkref!$A$2:$D$68,2,FALSE))),"")</f>
        <v>LADCO Coal Nonpeaking</v>
      </c>
      <c r="AA5330" s="10" t="str">
        <f>_xlfn.IFNA(IF(OR(R5330="Y",S5330="Y"),HYPERLINK(".\plots/diurnal_2016_smallegu_flat.png","diurnal flat"),HYPERLINK(VLOOKUP($AB5330,linkref!$A$2:$D$68,4,FALSE),VLOOKUP($AB5330,linkref!$A$2:$D$68,2,FALSE))),"")</f>
        <v>LADCO Coal Nonpeaking</v>
      </c>
      <c r="AB5330" t="str">
        <f>_xlfn.IFNA(VLOOKUP(I5330,units!A$2:B$1765,2,FALSE),"")</f>
        <v>LADCO_coal_nonpeak</v>
      </c>
    </row>
    <row r="5331" spans="1:28" x14ac:dyDescent="0.3">
      <c r="A5331" s="1" t="s">
        <v>10702</v>
      </c>
      <c r="B5331" s="9" t="str">
        <f>_xlfn.IFNA(VLOOKUP(C5331,regions!A$1:B$49,2,FALSE),"")</f>
        <v>MANE-VU</v>
      </c>
      <c r="C5331" t="s">
        <v>20918</v>
      </c>
      <c r="D5331" s="1" t="s">
        <v>1698</v>
      </c>
      <c r="G5331" t="s">
        <v>1776</v>
      </c>
      <c r="H5331" s="1" t="s">
        <v>1772</v>
      </c>
      <c r="I5331" s="1" t="s">
        <v>10703</v>
      </c>
      <c r="J5331" s="1" t="s">
        <v>10704</v>
      </c>
      <c r="K5331" s="1" t="s">
        <v>10705</v>
      </c>
      <c r="L5331" s="1" t="s">
        <v>35</v>
      </c>
      <c r="M5331" s="1" t="s">
        <v>110</v>
      </c>
      <c r="P5331" s="1" t="s">
        <v>111</v>
      </c>
      <c r="Q5331" s="1" t="s">
        <v>136</v>
      </c>
      <c r="S5331" t="str">
        <f t="shared" si="83"/>
        <v>N</v>
      </c>
      <c r="T5331" t="s">
        <v>19</v>
      </c>
      <c r="U5331" t="s">
        <v>112</v>
      </c>
      <c r="V5331" s="12">
        <v>0</v>
      </c>
      <c r="W5331" s="12">
        <v>0</v>
      </c>
      <c r="X5331" s="12">
        <v>0</v>
      </c>
      <c r="Y5331">
        <v>2080</v>
      </c>
      <c r="Z5331" s="10" t="str">
        <f>_xlfn.IFNA(IF(OR(R5331="Y",S5331="Y"),HYPERLINK(".\plots/daily_2016_smallegu_flat.png","daily flat"),HYPERLINK(VLOOKUP($AB5331,linkref!$A$2:$D$68,3,FALSE),VLOOKUP($AB5331,linkref!$A$2:$D$68,2,FALSE))),"")</f>
        <v>MANE-VU Gas Peaking</v>
      </c>
      <c r="AA5331" s="10" t="str">
        <f>_xlfn.IFNA(IF(OR(R5331="Y",S5331="Y"),HYPERLINK(".\plots/diurnal_2016_smallegu_flat.png","diurnal flat"),HYPERLINK(VLOOKUP($AB5331,linkref!$A$2:$D$68,4,FALSE),VLOOKUP($AB5331,linkref!$A$2:$D$68,2,FALSE))),"")</f>
        <v>MANE-VU Gas Peaking</v>
      </c>
      <c r="AB5331" t="str">
        <f>_xlfn.IFNA(VLOOKUP(I5331,units!A$2:B$1765,2,FALSE),"")</f>
        <v>MANE-VU_gas_peak</v>
      </c>
    </row>
    <row r="5332" spans="1:28" x14ac:dyDescent="0.3">
      <c r="A5332" s="1" t="s">
        <v>10713</v>
      </c>
      <c r="B5332" s="9" t="str">
        <f>_xlfn.IFNA(VLOOKUP(C5332,regions!A$1:B$49,2,FALSE),"")</f>
        <v>MANE-VU</v>
      </c>
      <c r="C5332" t="s">
        <v>20918</v>
      </c>
      <c r="D5332" s="1" t="s">
        <v>1698</v>
      </c>
      <c r="G5332" t="s">
        <v>7567</v>
      </c>
      <c r="H5332" s="1" t="s">
        <v>7563</v>
      </c>
      <c r="I5332" s="1" t="s">
        <v>10714</v>
      </c>
      <c r="J5332" s="1" t="s">
        <v>10715</v>
      </c>
      <c r="K5332" s="1" t="s">
        <v>10716</v>
      </c>
      <c r="L5332" s="1" t="s">
        <v>253</v>
      </c>
      <c r="M5332" s="1" t="s">
        <v>123</v>
      </c>
      <c r="P5332" s="1" t="s">
        <v>111</v>
      </c>
      <c r="Q5332" s="1" t="s">
        <v>254</v>
      </c>
      <c r="S5332" t="str">
        <f t="shared" si="83"/>
        <v>N</v>
      </c>
      <c r="T5332" t="s">
        <v>19</v>
      </c>
      <c r="V5332" s="12">
        <v>0</v>
      </c>
      <c r="W5332" s="12">
        <v>0</v>
      </c>
      <c r="X5332" s="12">
        <v>0</v>
      </c>
      <c r="Y5332">
        <v>2080</v>
      </c>
      <c r="Z5332" s="10" t="str">
        <f>_xlfn.IFNA(IF(OR(R5332="Y",S5332="Y"),HYPERLINK(".\plots/daily_2016_smallegu_flat.png","daily flat"),HYPERLINK(VLOOKUP($AB5332,linkref!$A$2:$D$68,3,FALSE),VLOOKUP($AB5332,linkref!$A$2:$D$68,2,FALSE))),"")</f>
        <v>MANE-VU Oil Nonpeaking</v>
      </c>
      <c r="AA5332" s="10" t="str">
        <f>_xlfn.IFNA(IF(OR(R5332="Y",S5332="Y"),HYPERLINK(".\plots/diurnal_2016_smallegu_flat.png","diurnal flat"),HYPERLINK(VLOOKUP($AB5332,linkref!$A$2:$D$68,4,FALSE),VLOOKUP($AB5332,linkref!$A$2:$D$68,2,FALSE))),"")</f>
        <v>MANE-VU Oil Nonpeaking</v>
      </c>
      <c r="AB5332" t="str">
        <f>_xlfn.IFNA(VLOOKUP(I5332,units!A$2:B$1765,2,FALSE),"")</f>
        <v>MANE-VU_oil_nonpeak</v>
      </c>
    </row>
    <row r="5333" spans="1:28" x14ac:dyDescent="0.3">
      <c r="A5333" s="1" t="s">
        <v>10747</v>
      </c>
      <c r="B5333" s="9" t="str">
        <f>_xlfn.IFNA(VLOOKUP(C5333,regions!A$1:B$49,2,FALSE),"")</f>
        <v>LADCO</v>
      </c>
      <c r="C5333" t="s">
        <v>20906</v>
      </c>
      <c r="D5333" s="1" t="s">
        <v>5322</v>
      </c>
      <c r="G5333" t="s">
        <v>9730</v>
      </c>
      <c r="H5333" s="1" t="s">
        <v>9726</v>
      </c>
      <c r="I5333" s="1" t="s">
        <v>10748</v>
      </c>
      <c r="J5333" s="1" t="s">
        <v>10749</v>
      </c>
      <c r="K5333" s="1" t="s">
        <v>10750</v>
      </c>
      <c r="L5333" s="1" t="s">
        <v>86</v>
      </c>
      <c r="M5333" s="1" t="s">
        <v>110</v>
      </c>
      <c r="P5333" s="1" t="s">
        <v>111</v>
      </c>
      <c r="Q5333" s="1" t="s">
        <v>15</v>
      </c>
      <c r="S5333" t="str">
        <f t="shared" si="83"/>
        <v>N</v>
      </c>
      <c r="T5333" t="s">
        <v>19</v>
      </c>
      <c r="U5333" t="s">
        <v>22632</v>
      </c>
      <c r="V5333" s="12">
        <v>0</v>
      </c>
      <c r="W5333" s="12">
        <v>0</v>
      </c>
      <c r="X5333" s="12">
        <v>0</v>
      </c>
      <c r="Z5333" s="10" t="str">
        <f>_xlfn.IFNA(IF(OR(R5333="Y",S5333="Y"),HYPERLINK(".\plots/daily_2016_smallegu_flat.png","daily flat"),HYPERLINK(VLOOKUP($AB5333,linkref!$A$2:$D$68,3,FALSE),VLOOKUP($AB5333,linkref!$A$2:$D$68,2,FALSE))),"")</f>
        <v>LADCO Oil Peaking</v>
      </c>
      <c r="AA5333" s="10" t="str">
        <f>_xlfn.IFNA(IF(OR(R5333="Y",S5333="Y"),HYPERLINK(".\plots/diurnal_2016_smallegu_flat.png","diurnal flat"),HYPERLINK(VLOOKUP($AB5333,linkref!$A$2:$D$68,4,FALSE),VLOOKUP($AB5333,linkref!$A$2:$D$68,2,FALSE))),"")</f>
        <v>LADCO Oil Peaking</v>
      </c>
      <c r="AB5333" t="str">
        <f>_xlfn.IFNA(VLOOKUP(I5333,units!A$2:B$1765,2,FALSE),"")</f>
        <v>LADCO_oil_peak</v>
      </c>
    </row>
    <row r="5334" spans="1:28" x14ac:dyDescent="0.3">
      <c r="A5334" s="1" t="s">
        <v>10751</v>
      </c>
      <c r="B5334" s="9" t="str">
        <f>_xlfn.IFNA(VLOOKUP(C5334,regions!A$1:B$49,2,FALSE),"")</f>
        <v>LADCO</v>
      </c>
      <c r="C5334" t="s">
        <v>20906</v>
      </c>
      <c r="D5334" s="1" t="s">
        <v>5322</v>
      </c>
      <c r="G5334" t="s">
        <v>9730</v>
      </c>
      <c r="H5334" s="1" t="s">
        <v>9726</v>
      </c>
      <c r="I5334" s="1" t="s">
        <v>10752</v>
      </c>
      <c r="J5334" s="1" t="s">
        <v>10753</v>
      </c>
      <c r="K5334" s="1" t="s">
        <v>10754</v>
      </c>
      <c r="L5334" s="1" t="s">
        <v>86</v>
      </c>
      <c r="M5334" s="1" t="s">
        <v>110</v>
      </c>
      <c r="P5334" s="1" t="s">
        <v>111</v>
      </c>
      <c r="Q5334" s="1" t="s">
        <v>15</v>
      </c>
      <c r="S5334" t="str">
        <f t="shared" si="83"/>
        <v>N</v>
      </c>
      <c r="T5334" t="s">
        <v>19</v>
      </c>
      <c r="U5334" t="s">
        <v>22632</v>
      </c>
      <c r="V5334" s="12">
        <v>0</v>
      </c>
      <c r="W5334" s="12">
        <v>0</v>
      </c>
      <c r="X5334" s="12">
        <v>0</v>
      </c>
      <c r="Z5334" s="10" t="str">
        <f>_xlfn.IFNA(IF(OR(R5334="Y",S5334="Y"),HYPERLINK(".\plots/daily_2016_smallegu_flat.png","daily flat"),HYPERLINK(VLOOKUP($AB5334,linkref!$A$2:$D$68,3,FALSE),VLOOKUP($AB5334,linkref!$A$2:$D$68,2,FALSE))),"")</f>
        <v>LADCO Oil Peaking</v>
      </c>
      <c r="AA5334" s="10" t="str">
        <f>_xlfn.IFNA(IF(OR(R5334="Y",S5334="Y"),HYPERLINK(".\plots/diurnal_2016_smallegu_flat.png","diurnal flat"),HYPERLINK(VLOOKUP($AB5334,linkref!$A$2:$D$68,4,FALSE),VLOOKUP($AB5334,linkref!$A$2:$D$68,2,FALSE))),"")</f>
        <v>LADCO Oil Peaking</v>
      </c>
      <c r="AB5334" t="str">
        <f>_xlfn.IFNA(VLOOKUP(I5334,units!A$2:B$1765,2,FALSE),"")</f>
        <v>LADCO_oil_peak</v>
      </c>
    </row>
    <row r="5335" spans="1:28" x14ac:dyDescent="0.3">
      <c r="A5335" s="1" t="s">
        <v>10755</v>
      </c>
      <c r="B5335" s="9" t="str">
        <f>_xlfn.IFNA(VLOOKUP(C5335,regions!A$1:B$49,2,FALSE),"")</f>
        <v>LADCO</v>
      </c>
      <c r="C5335" t="s">
        <v>20906</v>
      </c>
      <c r="D5335" s="1" t="s">
        <v>5322</v>
      </c>
      <c r="G5335" t="s">
        <v>9730</v>
      </c>
      <c r="H5335" s="1" t="s">
        <v>9726</v>
      </c>
      <c r="I5335" s="1" t="s">
        <v>10756</v>
      </c>
      <c r="J5335" s="1" t="s">
        <v>10757</v>
      </c>
      <c r="K5335" s="1" t="s">
        <v>10758</v>
      </c>
      <c r="L5335" s="1" t="s">
        <v>135</v>
      </c>
      <c r="M5335" s="1" t="s">
        <v>110</v>
      </c>
      <c r="P5335" s="1" t="s">
        <v>111</v>
      </c>
      <c r="Q5335" s="1" t="s">
        <v>136</v>
      </c>
      <c r="S5335" t="str">
        <f t="shared" si="83"/>
        <v>N</v>
      </c>
      <c r="T5335" t="s">
        <v>19</v>
      </c>
      <c r="U5335" t="s">
        <v>22632</v>
      </c>
      <c r="V5335" s="12">
        <v>0</v>
      </c>
      <c r="W5335" s="12">
        <v>0</v>
      </c>
      <c r="X5335" s="12">
        <v>0</v>
      </c>
      <c r="Z5335" s="10" t="str">
        <f>_xlfn.IFNA(IF(OR(R5335="Y",S5335="Y"),HYPERLINK(".\plots/daily_2016_smallegu_flat.png","daily flat"),HYPERLINK(VLOOKUP($AB5335,linkref!$A$2:$D$68,3,FALSE),VLOOKUP($AB5335,linkref!$A$2:$D$68,2,FALSE))),"")</f>
        <v>LADCO Oil Peaking</v>
      </c>
      <c r="AA5335" s="10" t="str">
        <f>_xlfn.IFNA(IF(OR(R5335="Y",S5335="Y"),HYPERLINK(".\plots/diurnal_2016_smallegu_flat.png","diurnal flat"),HYPERLINK(VLOOKUP($AB5335,linkref!$A$2:$D$68,4,FALSE),VLOOKUP($AB5335,linkref!$A$2:$D$68,2,FALSE))),"")</f>
        <v>LADCO Oil Peaking</v>
      </c>
      <c r="AB5335" t="str">
        <f>_xlfn.IFNA(VLOOKUP(I5335,units!A$2:B$1765,2,FALSE),"")</f>
        <v>LADCO_oil_peak</v>
      </c>
    </row>
    <row r="5336" spans="1:28" x14ac:dyDescent="0.3">
      <c r="A5336" s="1" t="s">
        <v>10759</v>
      </c>
      <c r="B5336" s="9" t="str">
        <f>_xlfn.IFNA(VLOOKUP(C5336,regions!A$1:B$49,2,FALSE),"")</f>
        <v>LADCO</v>
      </c>
      <c r="C5336" t="s">
        <v>20906</v>
      </c>
      <c r="D5336" s="1" t="s">
        <v>129</v>
      </c>
      <c r="G5336" t="s">
        <v>137</v>
      </c>
      <c r="H5336" s="1" t="s">
        <v>131</v>
      </c>
      <c r="I5336" s="1" t="s">
        <v>10760</v>
      </c>
      <c r="J5336" s="1" t="s">
        <v>10761</v>
      </c>
      <c r="K5336" s="1" t="s">
        <v>10762</v>
      </c>
      <c r="L5336" s="1" t="s">
        <v>135</v>
      </c>
      <c r="M5336" s="1" t="s">
        <v>110</v>
      </c>
      <c r="P5336" s="1" t="s">
        <v>111</v>
      </c>
      <c r="Q5336" s="1" t="s">
        <v>136</v>
      </c>
      <c r="S5336" t="str">
        <f t="shared" si="83"/>
        <v>N</v>
      </c>
      <c r="T5336" t="s">
        <v>19</v>
      </c>
      <c r="U5336" t="s">
        <v>22632</v>
      </c>
      <c r="V5336" s="12">
        <v>0</v>
      </c>
      <c r="W5336" s="12">
        <v>0</v>
      </c>
      <c r="X5336" s="12">
        <v>0</v>
      </c>
      <c r="Z5336" s="10" t="str">
        <f>_xlfn.IFNA(IF(OR(R5336="Y",S5336="Y"),HYPERLINK(".\plots/daily_2016_smallegu_flat.png","daily flat"),HYPERLINK(VLOOKUP($AB5336,linkref!$A$2:$D$68,3,FALSE),VLOOKUP($AB5336,linkref!$A$2:$D$68,2,FALSE))),"")</f>
        <v>LADCO Oil Peaking</v>
      </c>
      <c r="AA5336" s="10" t="str">
        <f>_xlfn.IFNA(IF(OR(R5336="Y",S5336="Y"),HYPERLINK(".\plots/diurnal_2016_smallegu_flat.png","diurnal flat"),HYPERLINK(VLOOKUP($AB5336,linkref!$A$2:$D$68,4,FALSE),VLOOKUP($AB5336,linkref!$A$2:$D$68,2,FALSE))),"")</f>
        <v>LADCO Oil Peaking</v>
      </c>
      <c r="AB5336" t="str">
        <f>_xlfn.IFNA(VLOOKUP(I5336,units!A$2:B$1765,2,FALSE),"")</f>
        <v>LADCO_oil_peak</v>
      </c>
    </row>
    <row r="5337" spans="1:28" x14ac:dyDescent="0.3">
      <c r="A5337" s="1" t="s">
        <v>10763</v>
      </c>
      <c r="B5337" s="9" t="str">
        <f>_xlfn.IFNA(VLOOKUP(C5337,regions!A$1:B$49,2,FALSE),"")</f>
        <v>MANE-VU</v>
      </c>
      <c r="C5337" t="s">
        <v>20915</v>
      </c>
      <c r="D5337" s="1" t="s">
        <v>5357</v>
      </c>
      <c r="G5337" t="s">
        <v>10768</v>
      </c>
      <c r="H5337" s="1" t="s">
        <v>10764</v>
      </c>
      <c r="I5337" s="1" t="s">
        <v>10765</v>
      </c>
      <c r="J5337" s="1" t="s">
        <v>10766</v>
      </c>
      <c r="K5337" s="1" t="s">
        <v>10767</v>
      </c>
      <c r="L5337" s="1" t="s">
        <v>229</v>
      </c>
      <c r="M5337" s="1" t="s">
        <v>110</v>
      </c>
      <c r="P5337" s="1" t="s">
        <v>111</v>
      </c>
      <c r="Q5337" s="1" t="s">
        <v>7060</v>
      </c>
      <c r="S5337" t="str">
        <f t="shared" si="83"/>
        <v>N</v>
      </c>
      <c r="T5337" t="s">
        <v>19</v>
      </c>
      <c r="U5337" t="s">
        <v>112</v>
      </c>
      <c r="V5337" s="12">
        <v>0</v>
      </c>
      <c r="W5337" s="12">
        <v>2.3761919999999999E-2</v>
      </c>
      <c r="X5337" s="12">
        <v>0</v>
      </c>
      <c r="Z5337" s="10" t="str">
        <f>_xlfn.IFNA(IF(OR(R5337="Y",S5337="Y"),HYPERLINK(".\plots/daily_2016_smallegu_flat.png","daily flat"),HYPERLINK(VLOOKUP($AB5337,linkref!$A$2:$D$68,3,FALSE),VLOOKUP($AB5337,linkref!$A$2:$D$68,2,FALSE))),"")</f>
        <v>MANE-VU Gas Peaking</v>
      </c>
      <c r="AA5337" s="10" t="str">
        <f>_xlfn.IFNA(IF(OR(R5337="Y",S5337="Y"),HYPERLINK(".\plots/diurnal_2016_smallegu_flat.png","diurnal flat"),HYPERLINK(VLOOKUP($AB5337,linkref!$A$2:$D$68,4,FALSE),VLOOKUP($AB5337,linkref!$A$2:$D$68,2,FALSE))),"")</f>
        <v>MANE-VU Gas Peaking</v>
      </c>
      <c r="AB5337" t="str">
        <f>_xlfn.IFNA(VLOOKUP(I5337,units!A$2:B$1765,2,FALSE),"")</f>
        <v>MANE-VU_gas_peak</v>
      </c>
    </row>
    <row r="5338" spans="1:28" x14ac:dyDescent="0.3">
      <c r="A5338" s="1" t="s">
        <v>10769</v>
      </c>
      <c r="B5338" s="9" t="str">
        <f>_xlfn.IFNA(VLOOKUP(C5338,regions!A$1:B$49,2,FALSE),"")</f>
        <v>MANE-VU</v>
      </c>
      <c r="C5338" t="s">
        <v>20915</v>
      </c>
      <c r="D5338" s="1" t="s">
        <v>5357</v>
      </c>
      <c r="G5338" t="s">
        <v>10768</v>
      </c>
      <c r="H5338" s="1" t="s">
        <v>10764</v>
      </c>
      <c r="I5338" s="1" t="s">
        <v>10770</v>
      </c>
      <c r="J5338" s="1" t="s">
        <v>10771</v>
      </c>
      <c r="K5338" s="1" t="s">
        <v>10772</v>
      </c>
      <c r="L5338" s="1" t="s">
        <v>229</v>
      </c>
      <c r="M5338" s="1" t="s">
        <v>110</v>
      </c>
      <c r="P5338" s="1" t="s">
        <v>111</v>
      </c>
      <c r="Q5338" s="1" t="s">
        <v>7060</v>
      </c>
      <c r="S5338" t="str">
        <f t="shared" si="83"/>
        <v>N</v>
      </c>
      <c r="T5338" t="s">
        <v>19</v>
      </c>
      <c r="U5338" t="s">
        <v>112</v>
      </c>
      <c r="V5338" s="12">
        <v>0</v>
      </c>
      <c r="W5338" s="12">
        <v>2.7256320000000001E-2</v>
      </c>
      <c r="X5338" s="12">
        <v>0</v>
      </c>
      <c r="Z5338" s="10" t="str">
        <f>_xlfn.IFNA(IF(OR(R5338="Y",S5338="Y"),HYPERLINK(".\plots/daily_2016_smallegu_flat.png","daily flat"),HYPERLINK(VLOOKUP($AB5338,linkref!$A$2:$D$68,3,FALSE),VLOOKUP($AB5338,linkref!$A$2:$D$68,2,FALSE))),"")</f>
        <v>MANE-VU Gas Peaking</v>
      </c>
      <c r="AA5338" s="10" t="str">
        <f>_xlfn.IFNA(IF(OR(R5338="Y",S5338="Y"),HYPERLINK(".\plots/diurnal_2016_smallegu_flat.png","diurnal flat"),HYPERLINK(VLOOKUP($AB5338,linkref!$A$2:$D$68,4,FALSE),VLOOKUP($AB5338,linkref!$A$2:$D$68,2,FALSE))),"")</f>
        <v>MANE-VU Gas Peaking</v>
      </c>
      <c r="AB5338" t="str">
        <f>_xlfn.IFNA(VLOOKUP(I5338,units!A$2:B$1765,2,FALSE),"")</f>
        <v>MANE-VU_gas_peak</v>
      </c>
    </row>
    <row r="5339" spans="1:28" x14ac:dyDescent="0.3">
      <c r="A5339" s="1" t="s">
        <v>10773</v>
      </c>
      <c r="B5339" s="9" t="str">
        <f>_xlfn.IFNA(VLOOKUP(C5339,regions!A$1:B$49,2,FALSE),"")</f>
        <v>MANE-VU</v>
      </c>
      <c r="C5339" t="s">
        <v>20915</v>
      </c>
      <c r="D5339" s="1" t="s">
        <v>5357</v>
      </c>
      <c r="G5339" t="s">
        <v>10768</v>
      </c>
      <c r="H5339" s="1" t="s">
        <v>10764</v>
      </c>
      <c r="I5339" s="1" t="s">
        <v>10774</v>
      </c>
      <c r="J5339" s="1" t="s">
        <v>10775</v>
      </c>
      <c r="K5339" s="1" t="s">
        <v>10776</v>
      </c>
      <c r="L5339" s="1" t="s">
        <v>229</v>
      </c>
      <c r="M5339" s="1" t="s">
        <v>110</v>
      </c>
      <c r="P5339" s="1" t="s">
        <v>111</v>
      </c>
      <c r="Q5339" s="1" t="s">
        <v>7060</v>
      </c>
      <c r="S5339" t="str">
        <f t="shared" si="83"/>
        <v>N</v>
      </c>
      <c r="T5339" t="s">
        <v>19</v>
      </c>
      <c r="U5339" t="s">
        <v>112</v>
      </c>
      <c r="V5339" s="12">
        <v>0</v>
      </c>
      <c r="W5339" s="12">
        <v>4.2981119999999998E-2</v>
      </c>
      <c r="X5339" s="12">
        <v>0</v>
      </c>
      <c r="Z5339" s="10" t="str">
        <f>_xlfn.IFNA(IF(OR(R5339="Y",S5339="Y"),HYPERLINK(".\plots/daily_2016_smallegu_flat.png","daily flat"),HYPERLINK(VLOOKUP($AB5339,linkref!$A$2:$D$68,3,FALSE),VLOOKUP($AB5339,linkref!$A$2:$D$68,2,FALSE))),"")</f>
        <v>MANE-VU Gas Peaking</v>
      </c>
      <c r="AA5339" s="10" t="str">
        <f>_xlfn.IFNA(IF(OR(R5339="Y",S5339="Y"),HYPERLINK(".\plots/diurnal_2016_smallegu_flat.png","diurnal flat"),HYPERLINK(VLOOKUP($AB5339,linkref!$A$2:$D$68,4,FALSE),VLOOKUP($AB5339,linkref!$A$2:$D$68,2,FALSE))),"")</f>
        <v>MANE-VU Gas Peaking</v>
      </c>
      <c r="AB5339" t="str">
        <f>_xlfn.IFNA(VLOOKUP(I5339,units!A$2:B$1765,2,FALSE),"")</f>
        <v>MANE-VU_gas_peak</v>
      </c>
    </row>
    <row r="5340" spans="1:28" x14ac:dyDescent="0.3">
      <c r="A5340" s="1" t="s">
        <v>10777</v>
      </c>
      <c r="B5340" s="9" t="str">
        <f>_xlfn.IFNA(VLOOKUP(C5340,regions!A$1:B$49,2,FALSE),"")</f>
        <v>MANE-VU</v>
      </c>
      <c r="C5340" t="s">
        <v>20918</v>
      </c>
      <c r="D5340" s="1" t="s">
        <v>8498</v>
      </c>
      <c r="G5340" t="s">
        <v>10782</v>
      </c>
      <c r="H5340" s="1" t="s">
        <v>10778</v>
      </c>
      <c r="I5340" s="1" t="s">
        <v>10779</v>
      </c>
      <c r="J5340" s="1" t="s">
        <v>10780</v>
      </c>
      <c r="K5340" s="1" t="s">
        <v>10781</v>
      </c>
      <c r="L5340" s="1" t="s">
        <v>5941</v>
      </c>
      <c r="M5340" s="1" t="s">
        <v>123</v>
      </c>
      <c r="Q5340" s="1" t="s">
        <v>254</v>
      </c>
      <c r="S5340" t="str">
        <f t="shared" si="83"/>
        <v>N</v>
      </c>
      <c r="T5340" t="s">
        <v>19</v>
      </c>
      <c r="V5340" s="12">
        <v>0</v>
      </c>
      <c r="W5340" s="12">
        <v>0</v>
      </c>
      <c r="X5340" s="12">
        <v>0</v>
      </c>
      <c r="Y5340">
        <v>2080</v>
      </c>
      <c r="Z5340" s="10" t="str">
        <f>_xlfn.IFNA(IF(OR(R5340="Y",S5340="Y"),HYPERLINK(".\plots/daily_2016_smallegu_flat.png","daily flat"),HYPERLINK(VLOOKUP($AB5340,linkref!$A$2:$D$68,3,FALSE),VLOOKUP($AB5340,linkref!$A$2:$D$68,2,FALSE))),"")</f>
        <v>MANE-VU Other Nonpeaking</v>
      </c>
      <c r="AA5340" s="10" t="str">
        <f>_xlfn.IFNA(IF(OR(R5340="Y",S5340="Y"),HYPERLINK(".\plots/diurnal_2016_smallegu_flat.png","diurnal flat"),HYPERLINK(VLOOKUP($AB5340,linkref!$A$2:$D$68,4,FALSE),VLOOKUP($AB5340,linkref!$A$2:$D$68,2,FALSE))),"")</f>
        <v>MANE-VU Other Nonpeaking</v>
      </c>
      <c r="AB5340" t="str">
        <f>_xlfn.IFNA(VLOOKUP(I5340,units!A$2:B$1765,2,FALSE),"")</f>
        <v>MANE-VU_other_nonpeak</v>
      </c>
    </row>
    <row r="5341" spans="1:28" x14ac:dyDescent="0.3">
      <c r="A5341" s="1" t="s">
        <v>10812</v>
      </c>
      <c r="B5341" s="9" t="str">
        <f>_xlfn.IFNA(VLOOKUP(C5341,regions!A$1:B$49,2,FALSE),"")</f>
        <v>LADCO</v>
      </c>
      <c r="C5341" t="s">
        <v>20906</v>
      </c>
      <c r="D5341" s="1" t="s">
        <v>290</v>
      </c>
      <c r="G5341" t="s">
        <v>297</v>
      </c>
      <c r="H5341" s="1" t="s">
        <v>292</v>
      </c>
      <c r="I5341" s="1" t="s">
        <v>10813</v>
      </c>
      <c r="J5341" s="1" t="s">
        <v>294</v>
      </c>
      <c r="K5341" s="1" t="s">
        <v>10814</v>
      </c>
      <c r="L5341" s="1" t="s">
        <v>125</v>
      </c>
      <c r="M5341" s="1" t="s">
        <v>298</v>
      </c>
      <c r="P5341" s="1" t="s">
        <v>111</v>
      </c>
      <c r="Q5341" s="1" t="s">
        <v>15</v>
      </c>
      <c r="S5341" t="str">
        <f t="shared" si="83"/>
        <v>N</v>
      </c>
      <c r="T5341" t="s">
        <v>19</v>
      </c>
      <c r="V5341" s="12">
        <v>0</v>
      </c>
      <c r="W5341" s="12">
        <v>0</v>
      </c>
      <c r="X5341" s="12">
        <v>0</v>
      </c>
      <c r="Z5341" s="10" t="str">
        <f>_xlfn.IFNA(IF(OR(R5341="Y",S5341="Y"),HYPERLINK(".\plots/daily_2016_smallegu_flat.png","daily flat"),HYPERLINK(VLOOKUP($AB5341,linkref!$A$2:$D$68,3,FALSE),VLOOKUP($AB5341,linkref!$A$2:$D$68,2,FALSE))),"")</f>
        <v>LADCO Gas Nonpeaking</v>
      </c>
      <c r="AA5341" s="10" t="str">
        <f>_xlfn.IFNA(IF(OR(R5341="Y",S5341="Y"),HYPERLINK(".\plots/diurnal_2016_smallegu_flat.png","diurnal flat"),HYPERLINK(VLOOKUP($AB5341,linkref!$A$2:$D$68,4,FALSE),VLOOKUP($AB5341,linkref!$A$2:$D$68,2,FALSE))),"")</f>
        <v>LADCO Gas Nonpeaking</v>
      </c>
      <c r="AB5341" t="str">
        <f>_xlfn.IFNA(VLOOKUP(I5341,units!A$2:B$1765,2,FALSE),"")</f>
        <v>LADCO_gas_nonpeak</v>
      </c>
    </row>
    <row r="5342" spans="1:28" x14ac:dyDescent="0.3">
      <c r="A5342" s="1" t="s">
        <v>10850</v>
      </c>
      <c r="B5342" s="9" t="str">
        <f>_xlfn.IFNA(VLOOKUP(C5342,regions!A$1:B$49,2,FALSE),"")</f>
        <v>MANE-VU</v>
      </c>
      <c r="C5342" t="s">
        <v>20918</v>
      </c>
      <c r="D5342" s="1" t="s">
        <v>8498</v>
      </c>
      <c r="G5342" t="s">
        <v>8503</v>
      </c>
      <c r="H5342" s="1" t="s">
        <v>8499</v>
      </c>
      <c r="I5342" s="1" t="s">
        <v>10851</v>
      </c>
      <c r="J5342" s="1" t="s">
        <v>10852</v>
      </c>
      <c r="K5342" s="1" t="s">
        <v>10853</v>
      </c>
      <c r="L5342" s="1" t="s">
        <v>253</v>
      </c>
      <c r="M5342" s="1" t="s">
        <v>110</v>
      </c>
      <c r="P5342" s="1" t="s">
        <v>111</v>
      </c>
      <c r="Q5342" s="1" t="s">
        <v>254</v>
      </c>
      <c r="S5342" t="str">
        <f t="shared" si="83"/>
        <v>N</v>
      </c>
      <c r="T5342" t="s">
        <v>19</v>
      </c>
      <c r="U5342" t="s">
        <v>22632</v>
      </c>
      <c r="V5342" s="12">
        <v>0</v>
      </c>
      <c r="W5342" s="12">
        <v>0</v>
      </c>
      <c r="X5342" s="12">
        <v>0</v>
      </c>
      <c r="Y5342">
        <v>2080</v>
      </c>
      <c r="Z5342" s="10" t="str">
        <f>_xlfn.IFNA(IF(OR(R5342="Y",S5342="Y"),HYPERLINK(".\plots/daily_2016_smallegu_flat.png","daily flat"),HYPERLINK(VLOOKUP($AB5342,linkref!$A$2:$D$68,3,FALSE),VLOOKUP($AB5342,linkref!$A$2:$D$68,2,FALSE))),"")</f>
        <v>MANE-VU Oil Peaking</v>
      </c>
      <c r="AA5342" s="10" t="str">
        <f>_xlfn.IFNA(IF(OR(R5342="Y",S5342="Y"),HYPERLINK(".\plots/diurnal_2016_smallegu_flat.png","diurnal flat"),HYPERLINK(VLOOKUP($AB5342,linkref!$A$2:$D$68,4,FALSE),VLOOKUP($AB5342,linkref!$A$2:$D$68,2,FALSE))),"")</f>
        <v>MANE-VU Oil Peaking</v>
      </c>
      <c r="AB5342" t="str">
        <f>_xlfn.IFNA(VLOOKUP(I5342,units!A$2:B$1765,2,FALSE),"")</f>
        <v>MANE-VU_oil_peak</v>
      </c>
    </row>
    <row r="5343" spans="1:28" x14ac:dyDescent="0.3">
      <c r="A5343" s="1" t="s">
        <v>10850</v>
      </c>
      <c r="B5343" s="9" t="str">
        <f>_xlfn.IFNA(VLOOKUP(C5343,regions!A$1:B$49,2,FALSE),"")</f>
        <v>MANE-VU</v>
      </c>
      <c r="C5343" t="s">
        <v>20918</v>
      </c>
      <c r="D5343" s="1" t="s">
        <v>8498</v>
      </c>
      <c r="G5343" t="s">
        <v>8503</v>
      </c>
      <c r="H5343" s="1" t="s">
        <v>8499</v>
      </c>
      <c r="I5343" s="1" t="s">
        <v>10851</v>
      </c>
      <c r="J5343" s="1" t="s">
        <v>10854</v>
      </c>
      <c r="K5343" s="1" t="s">
        <v>10853</v>
      </c>
      <c r="L5343" s="1" t="s">
        <v>253</v>
      </c>
      <c r="M5343" s="1" t="s">
        <v>110</v>
      </c>
      <c r="P5343" s="1" t="s">
        <v>111</v>
      </c>
      <c r="Q5343" s="1" t="s">
        <v>254</v>
      </c>
      <c r="S5343" t="str">
        <f t="shared" si="83"/>
        <v>N</v>
      </c>
      <c r="T5343" t="s">
        <v>19</v>
      </c>
      <c r="U5343" t="s">
        <v>22632</v>
      </c>
      <c r="V5343" s="12">
        <v>0</v>
      </c>
      <c r="W5343" s="12">
        <v>0</v>
      </c>
      <c r="X5343" s="12">
        <v>0</v>
      </c>
      <c r="Y5343">
        <v>2080</v>
      </c>
      <c r="Z5343" s="10" t="str">
        <f>_xlfn.IFNA(IF(OR(R5343="Y",S5343="Y"),HYPERLINK(".\plots/daily_2016_smallegu_flat.png","daily flat"),HYPERLINK(VLOOKUP($AB5343,linkref!$A$2:$D$68,3,FALSE),VLOOKUP($AB5343,linkref!$A$2:$D$68,2,FALSE))),"")</f>
        <v>MANE-VU Oil Peaking</v>
      </c>
      <c r="AA5343" s="10" t="str">
        <f>_xlfn.IFNA(IF(OR(R5343="Y",S5343="Y"),HYPERLINK(".\plots/diurnal_2016_smallegu_flat.png","diurnal flat"),HYPERLINK(VLOOKUP($AB5343,linkref!$A$2:$D$68,4,FALSE),VLOOKUP($AB5343,linkref!$A$2:$D$68,2,FALSE))),"")</f>
        <v>MANE-VU Oil Peaking</v>
      </c>
      <c r="AB5343" t="str">
        <f>_xlfn.IFNA(VLOOKUP(I5343,units!A$2:B$1765,2,FALSE),"")</f>
        <v>MANE-VU_oil_peak</v>
      </c>
    </row>
    <row r="5344" spans="1:28" x14ac:dyDescent="0.3">
      <c r="A5344" s="1" t="s">
        <v>10855</v>
      </c>
      <c r="B5344" s="9" t="str">
        <f>_xlfn.IFNA(VLOOKUP(C5344,regions!A$1:B$49,2,FALSE),"")</f>
        <v>LADCO</v>
      </c>
      <c r="C5344" t="s">
        <v>20906</v>
      </c>
      <c r="D5344" s="1" t="s">
        <v>10861</v>
      </c>
      <c r="G5344" t="s">
        <v>10860</v>
      </c>
      <c r="H5344" s="1" t="s">
        <v>10856</v>
      </c>
      <c r="I5344" s="1" t="s">
        <v>10857</v>
      </c>
      <c r="J5344" s="1" t="s">
        <v>10858</v>
      </c>
      <c r="K5344" s="1" t="s">
        <v>10859</v>
      </c>
      <c r="L5344" s="1" t="s">
        <v>86</v>
      </c>
      <c r="M5344" s="1" t="s">
        <v>110</v>
      </c>
      <c r="P5344" s="1" t="s">
        <v>111</v>
      </c>
      <c r="Q5344" s="1" t="s">
        <v>15</v>
      </c>
      <c r="S5344" t="str">
        <f t="shared" si="83"/>
        <v>N</v>
      </c>
      <c r="T5344" t="s">
        <v>19</v>
      </c>
      <c r="U5344" t="s">
        <v>22632</v>
      </c>
      <c r="V5344" s="12">
        <v>0</v>
      </c>
      <c r="W5344" s="12">
        <v>0</v>
      </c>
      <c r="X5344" s="12">
        <v>0</v>
      </c>
      <c r="Z5344" s="10" t="str">
        <f>_xlfn.IFNA(IF(OR(R5344="Y",S5344="Y"),HYPERLINK(".\plots/daily_2016_smallegu_flat.png","daily flat"),HYPERLINK(VLOOKUP($AB5344,linkref!$A$2:$D$68,3,FALSE),VLOOKUP($AB5344,linkref!$A$2:$D$68,2,FALSE))),"")</f>
        <v>LADCO Oil Peaking</v>
      </c>
      <c r="AA5344" s="10" t="str">
        <f>_xlfn.IFNA(IF(OR(R5344="Y",S5344="Y"),HYPERLINK(".\plots/diurnal_2016_smallegu_flat.png","diurnal flat"),HYPERLINK(VLOOKUP($AB5344,linkref!$A$2:$D$68,4,FALSE),VLOOKUP($AB5344,linkref!$A$2:$D$68,2,FALSE))),"")</f>
        <v>LADCO Oil Peaking</v>
      </c>
      <c r="AB5344" t="str">
        <f>_xlfn.IFNA(VLOOKUP(I5344,units!A$2:B$1765,2,FALSE),"")</f>
        <v>LADCO_oil_peak</v>
      </c>
    </row>
    <row r="5345" spans="1:28" x14ac:dyDescent="0.3">
      <c r="A5345" s="1" t="s">
        <v>10862</v>
      </c>
      <c r="B5345" s="9" t="str">
        <f>_xlfn.IFNA(VLOOKUP(C5345,regions!A$1:B$49,2,FALSE),"")</f>
        <v>LADCO</v>
      </c>
      <c r="C5345" t="s">
        <v>20906</v>
      </c>
      <c r="D5345" s="1" t="s">
        <v>10861</v>
      </c>
      <c r="G5345" t="s">
        <v>10860</v>
      </c>
      <c r="H5345" s="1" t="s">
        <v>10856</v>
      </c>
      <c r="I5345" s="1" t="s">
        <v>10863</v>
      </c>
      <c r="J5345" s="1" t="s">
        <v>10858</v>
      </c>
      <c r="K5345" s="1" t="s">
        <v>10864</v>
      </c>
      <c r="L5345" s="1" t="s">
        <v>86</v>
      </c>
      <c r="M5345" s="1" t="s">
        <v>110</v>
      </c>
      <c r="P5345" s="1" t="s">
        <v>111</v>
      </c>
      <c r="Q5345" s="1" t="s">
        <v>15</v>
      </c>
      <c r="S5345" t="str">
        <f t="shared" si="83"/>
        <v>N</v>
      </c>
      <c r="T5345" t="s">
        <v>19</v>
      </c>
      <c r="U5345" t="s">
        <v>22632</v>
      </c>
      <c r="V5345" s="12">
        <v>0</v>
      </c>
      <c r="W5345" s="12">
        <v>0</v>
      </c>
      <c r="X5345" s="12">
        <v>0</v>
      </c>
      <c r="Z5345" s="10" t="str">
        <f>_xlfn.IFNA(IF(OR(R5345="Y",S5345="Y"),HYPERLINK(".\plots/daily_2016_smallegu_flat.png","daily flat"),HYPERLINK(VLOOKUP($AB5345,linkref!$A$2:$D$68,3,FALSE),VLOOKUP($AB5345,linkref!$A$2:$D$68,2,FALSE))),"")</f>
        <v>LADCO Oil Peaking</v>
      </c>
      <c r="AA5345" s="10" t="str">
        <f>_xlfn.IFNA(IF(OR(R5345="Y",S5345="Y"),HYPERLINK(".\plots/diurnal_2016_smallegu_flat.png","diurnal flat"),HYPERLINK(VLOOKUP($AB5345,linkref!$A$2:$D$68,4,FALSE),VLOOKUP($AB5345,linkref!$A$2:$D$68,2,FALSE))),"")</f>
        <v>LADCO Oil Peaking</v>
      </c>
      <c r="AB5345" t="str">
        <f>_xlfn.IFNA(VLOOKUP(I5345,units!A$2:B$1765,2,FALSE),"")</f>
        <v>LADCO_oil_peak</v>
      </c>
    </row>
    <row r="5346" spans="1:28" x14ac:dyDescent="0.3">
      <c r="A5346" s="1" t="s">
        <v>10886</v>
      </c>
      <c r="B5346" s="9" t="str">
        <f>_xlfn.IFNA(VLOOKUP(C5346,regions!A$1:B$49,2,FALSE),"")</f>
        <v>MANE-VU</v>
      </c>
      <c r="C5346" t="s">
        <v>20915</v>
      </c>
      <c r="D5346" s="1" t="s">
        <v>414</v>
      </c>
      <c r="G5346" t="s">
        <v>4556</v>
      </c>
      <c r="H5346" s="1" t="s">
        <v>4552</v>
      </c>
      <c r="I5346" s="1" t="s">
        <v>10887</v>
      </c>
      <c r="J5346" s="1" t="s">
        <v>4554</v>
      </c>
      <c r="K5346" s="1" t="s">
        <v>10889</v>
      </c>
      <c r="L5346" s="1" t="s">
        <v>4558</v>
      </c>
      <c r="M5346" s="1" t="s">
        <v>51</v>
      </c>
      <c r="P5346" s="1" t="s">
        <v>52</v>
      </c>
      <c r="Q5346" s="1" t="s">
        <v>49</v>
      </c>
      <c r="S5346" t="str">
        <f t="shared" si="83"/>
        <v>N</v>
      </c>
      <c r="T5346" t="s">
        <v>19</v>
      </c>
      <c r="V5346" s="12">
        <v>0</v>
      </c>
      <c r="W5346" s="12">
        <v>0</v>
      </c>
      <c r="X5346" s="12">
        <v>0</v>
      </c>
      <c r="Z5346" s="10" t="str">
        <f>_xlfn.IFNA(IF(OR(R5346="Y",S5346="Y"),HYPERLINK(".\plots/daily_2016_smallegu_flat.png","daily flat"),HYPERLINK(VLOOKUP($AB5346,linkref!$A$2:$D$68,3,FALSE),VLOOKUP($AB5346,linkref!$A$2:$D$68,2,FALSE))),"")</f>
        <v>MANE-VU Other Nonpeaking</v>
      </c>
      <c r="AA5346" s="10" t="str">
        <f>_xlfn.IFNA(IF(OR(R5346="Y",S5346="Y"),HYPERLINK(".\plots/diurnal_2016_smallegu_flat.png","diurnal flat"),HYPERLINK(VLOOKUP($AB5346,linkref!$A$2:$D$68,4,FALSE),VLOOKUP($AB5346,linkref!$A$2:$D$68,2,FALSE))),"")</f>
        <v>MANE-VU Other Nonpeaking</v>
      </c>
      <c r="AB5346" t="str">
        <f>_xlfn.IFNA(VLOOKUP(I5346,units!A$2:B$1765,2,FALSE),"")</f>
        <v>MANE-VU_other_nonpeak</v>
      </c>
    </row>
    <row r="5347" spans="1:28" x14ac:dyDescent="0.3">
      <c r="A5347" s="1" t="s">
        <v>10944</v>
      </c>
      <c r="B5347" s="9" t="str">
        <f>_xlfn.IFNA(VLOOKUP(C5347,regions!A$1:B$49,2,FALSE),"")</f>
        <v>MANE-VU</v>
      </c>
      <c r="C5347" t="s">
        <v>20916</v>
      </c>
      <c r="D5347" s="1" t="s">
        <v>10950</v>
      </c>
      <c r="G5347" t="s">
        <v>10949</v>
      </c>
      <c r="H5347" s="1" t="s">
        <v>10945</v>
      </c>
      <c r="I5347" s="1" t="s">
        <v>10946</v>
      </c>
      <c r="J5347" s="1" t="s">
        <v>10947</v>
      </c>
      <c r="K5347" s="1" t="s">
        <v>10948</v>
      </c>
      <c r="L5347" s="1" t="s">
        <v>86</v>
      </c>
      <c r="M5347" s="1" t="s">
        <v>123</v>
      </c>
      <c r="P5347" s="1" t="s">
        <v>111</v>
      </c>
      <c r="Q5347" s="1" t="s">
        <v>15</v>
      </c>
      <c r="S5347" t="str">
        <f t="shared" si="83"/>
        <v>N</v>
      </c>
      <c r="T5347" t="s">
        <v>19</v>
      </c>
      <c r="V5347" s="12">
        <v>0</v>
      </c>
      <c r="W5347" s="12">
        <v>0.220303</v>
      </c>
      <c r="X5347" s="12">
        <v>0</v>
      </c>
      <c r="Z5347" s="10" t="str">
        <f>_xlfn.IFNA(IF(OR(R5347="Y",S5347="Y"),HYPERLINK(".\plots/daily_2016_smallegu_flat.png","daily flat"),HYPERLINK(VLOOKUP($AB5347,linkref!$A$2:$D$68,3,FALSE),VLOOKUP($AB5347,linkref!$A$2:$D$68,2,FALSE))),"")</f>
        <v>MANE-VU Other Nonpeaking</v>
      </c>
      <c r="AA5347" s="10" t="str">
        <f>_xlfn.IFNA(IF(OR(R5347="Y",S5347="Y"),HYPERLINK(".\plots/diurnal_2016_smallegu_flat.png","diurnal flat"),HYPERLINK(VLOOKUP($AB5347,linkref!$A$2:$D$68,4,FALSE),VLOOKUP($AB5347,linkref!$A$2:$D$68,2,FALSE))),"")</f>
        <v>MANE-VU Other Nonpeaking</v>
      </c>
      <c r="AB5347" t="str">
        <f>_xlfn.IFNA(VLOOKUP(I5347,units!A$2:B$1765,2,FALSE),"")</f>
        <v>MANE-VU_other_nonpeak</v>
      </c>
    </row>
    <row r="5348" spans="1:28" x14ac:dyDescent="0.3">
      <c r="A5348" s="1" t="s">
        <v>10976</v>
      </c>
      <c r="B5348" s="9" t="str">
        <f>_xlfn.IFNA(VLOOKUP(C5348,regions!A$1:B$49,2,FALSE),"")</f>
        <v>LADCO</v>
      </c>
      <c r="C5348" t="s">
        <v>20951</v>
      </c>
      <c r="D5348" s="1" t="s">
        <v>7809</v>
      </c>
      <c r="G5348" t="s">
        <v>10981</v>
      </c>
      <c r="H5348" s="1" t="s">
        <v>10977</v>
      </c>
      <c r="I5348" s="1" t="s">
        <v>10978</v>
      </c>
      <c r="J5348" s="1" t="s">
        <v>10979</v>
      </c>
      <c r="K5348" s="1" t="s">
        <v>10980</v>
      </c>
      <c r="L5348" s="1" t="s">
        <v>86</v>
      </c>
      <c r="M5348" s="1" t="s">
        <v>110</v>
      </c>
      <c r="P5348" s="1" t="s">
        <v>111</v>
      </c>
      <c r="Q5348" s="1" t="s">
        <v>15</v>
      </c>
      <c r="S5348" t="str">
        <f t="shared" si="83"/>
        <v>N</v>
      </c>
      <c r="T5348" t="s">
        <v>19</v>
      </c>
      <c r="U5348" t="s">
        <v>22632</v>
      </c>
      <c r="V5348" s="12">
        <v>0</v>
      </c>
      <c r="W5348" s="12">
        <v>0</v>
      </c>
      <c r="X5348" s="12">
        <v>0</v>
      </c>
      <c r="Y5348">
        <v>1</v>
      </c>
      <c r="Z5348" s="10" t="str">
        <f>_xlfn.IFNA(IF(OR(R5348="Y",S5348="Y"),HYPERLINK(".\plots/daily_2016_smallegu_flat.png","daily flat"),HYPERLINK(VLOOKUP($AB5348,linkref!$A$2:$D$68,3,FALSE),VLOOKUP($AB5348,linkref!$A$2:$D$68,2,FALSE))),"")</f>
        <v>LADCO Oil Peaking</v>
      </c>
      <c r="AA5348" s="10" t="str">
        <f>_xlfn.IFNA(IF(OR(R5348="Y",S5348="Y"),HYPERLINK(".\plots/diurnal_2016_smallegu_flat.png","diurnal flat"),HYPERLINK(VLOOKUP($AB5348,linkref!$A$2:$D$68,4,FALSE),VLOOKUP($AB5348,linkref!$A$2:$D$68,2,FALSE))),"")</f>
        <v>LADCO Oil Peaking</v>
      </c>
      <c r="AB5348" t="str">
        <f>_xlfn.IFNA(VLOOKUP(I5348,units!A$2:B$1765,2,FALSE),"")</f>
        <v>LADCO_oil_peak</v>
      </c>
    </row>
    <row r="5349" spans="1:28" x14ac:dyDescent="0.3">
      <c r="A5349" s="1" t="s">
        <v>10976</v>
      </c>
      <c r="B5349" s="9" t="str">
        <f>_xlfn.IFNA(VLOOKUP(C5349,regions!A$1:B$49,2,FALSE),"")</f>
        <v>LADCO</v>
      </c>
      <c r="C5349" t="s">
        <v>20951</v>
      </c>
      <c r="D5349" s="1" t="s">
        <v>7809</v>
      </c>
      <c r="G5349" t="s">
        <v>10981</v>
      </c>
      <c r="H5349" s="1" t="s">
        <v>10977</v>
      </c>
      <c r="I5349" s="1" t="s">
        <v>10978</v>
      </c>
      <c r="J5349" s="1" t="s">
        <v>10979</v>
      </c>
      <c r="K5349" s="1" t="s">
        <v>10982</v>
      </c>
      <c r="L5349" s="1" t="s">
        <v>35</v>
      </c>
      <c r="M5349" s="1" t="s">
        <v>110</v>
      </c>
      <c r="P5349" s="1" t="s">
        <v>111</v>
      </c>
      <c r="Q5349" s="1" t="s">
        <v>15</v>
      </c>
      <c r="S5349" t="str">
        <f t="shared" si="83"/>
        <v>N</v>
      </c>
      <c r="T5349" t="s">
        <v>19</v>
      </c>
      <c r="U5349" t="s">
        <v>112</v>
      </c>
      <c r="V5349" s="12">
        <v>0</v>
      </c>
      <c r="W5349" s="12">
        <v>0</v>
      </c>
      <c r="X5349" s="12">
        <v>0</v>
      </c>
      <c r="Y5349">
        <v>1</v>
      </c>
      <c r="Z5349" s="10" t="str">
        <f>_xlfn.IFNA(IF(OR(R5349="Y",S5349="Y"),HYPERLINK(".\plots/daily_2016_smallegu_flat.png","daily flat"),HYPERLINK(VLOOKUP($AB5349,linkref!$A$2:$D$68,3,FALSE),VLOOKUP($AB5349,linkref!$A$2:$D$68,2,FALSE))),"")</f>
        <v>LADCO Oil Peaking</v>
      </c>
      <c r="AA5349" s="10" t="str">
        <f>_xlfn.IFNA(IF(OR(R5349="Y",S5349="Y"),HYPERLINK(".\plots/diurnal_2016_smallegu_flat.png","diurnal flat"),HYPERLINK(VLOOKUP($AB5349,linkref!$A$2:$D$68,4,FALSE),VLOOKUP($AB5349,linkref!$A$2:$D$68,2,FALSE))),"")</f>
        <v>LADCO Oil Peaking</v>
      </c>
      <c r="AB5349" t="str">
        <f>_xlfn.IFNA(VLOOKUP(I5349,units!A$2:B$1765,2,FALSE),"")</f>
        <v>LADCO_oil_peak</v>
      </c>
    </row>
    <row r="5350" spans="1:28" x14ac:dyDescent="0.3">
      <c r="A5350" s="1" t="s">
        <v>10983</v>
      </c>
      <c r="B5350" s="9" t="str">
        <f>_xlfn.IFNA(VLOOKUP(C5350,regions!A$1:B$49,2,FALSE),"")</f>
        <v>LADCO</v>
      </c>
      <c r="C5350" t="s">
        <v>20951</v>
      </c>
      <c r="D5350" s="1" t="s">
        <v>10989</v>
      </c>
      <c r="G5350" t="s">
        <v>10988</v>
      </c>
      <c r="H5350" s="1" t="s">
        <v>10984</v>
      </c>
      <c r="I5350" s="1" t="s">
        <v>10985</v>
      </c>
      <c r="J5350" s="1" t="s">
        <v>10986</v>
      </c>
      <c r="K5350" s="1" t="s">
        <v>10987</v>
      </c>
      <c r="L5350" s="1" t="s">
        <v>3000</v>
      </c>
      <c r="M5350" s="1" t="s">
        <v>110</v>
      </c>
      <c r="P5350" s="1" t="s">
        <v>111</v>
      </c>
      <c r="Q5350" s="1" t="s">
        <v>15</v>
      </c>
      <c r="S5350" t="str">
        <f t="shared" si="83"/>
        <v>N</v>
      </c>
      <c r="T5350" t="s">
        <v>19</v>
      </c>
      <c r="U5350" t="s">
        <v>22632</v>
      </c>
      <c r="V5350" s="12">
        <v>0</v>
      </c>
      <c r="W5350" s="12">
        <v>0</v>
      </c>
      <c r="X5350" s="12">
        <v>0</v>
      </c>
      <c r="Y5350">
        <v>1</v>
      </c>
      <c r="Z5350" s="10" t="str">
        <f>_xlfn.IFNA(IF(OR(R5350="Y",S5350="Y"),HYPERLINK(".\plots/daily_2016_smallegu_flat.png","daily flat"),HYPERLINK(VLOOKUP($AB5350,linkref!$A$2:$D$68,3,FALSE),VLOOKUP($AB5350,linkref!$A$2:$D$68,2,FALSE))),"")</f>
        <v>LADCO Oil Peaking</v>
      </c>
      <c r="AA5350" s="10" t="str">
        <f>_xlfn.IFNA(IF(OR(R5350="Y",S5350="Y"),HYPERLINK(".\plots/diurnal_2016_smallegu_flat.png","diurnal flat"),HYPERLINK(VLOOKUP($AB5350,linkref!$A$2:$D$68,4,FALSE),VLOOKUP($AB5350,linkref!$A$2:$D$68,2,FALSE))),"")</f>
        <v>LADCO Oil Peaking</v>
      </c>
      <c r="AB5350" t="str">
        <f>_xlfn.IFNA(VLOOKUP(I5350,units!A$2:B$1765,2,FALSE),"")</f>
        <v>LADCO_oil_peak</v>
      </c>
    </row>
    <row r="5351" spans="1:28" x14ac:dyDescent="0.3">
      <c r="A5351" s="1" t="s">
        <v>10983</v>
      </c>
      <c r="B5351" s="9" t="str">
        <f>_xlfn.IFNA(VLOOKUP(C5351,regions!A$1:B$49,2,FALSE),"")</f>
        <v>LADCO</v>
      </c>
      <c r="C5351" t="s">
        <v>20951</v>
      </c>
      <c r="D5351" s="1" t="s">
        <v>10989</v>
      </c>
      <c r="G5351" t="s">
        <v>10988</v>
      </c>
      <c r="H5351" s="1" t="s">
        <v>10984</v>
      </c>
      <c r="I5351" s="1" t="s">
        <v>10985</v>
      </c>
      <c r="J5351" s="1" t="s">
        <v>10990</v>
      </c>
      <c r="K5351" s="1" t="s">
        <v>10987</v>
      </c>
      <c r="L5351" s="1" t="s">
        <v>3000</v>
      </c>
      <c r="M5351" s="1" t="s">
        <v>110</v>
      </c>
      <c r="P5351" s="1" t="s">
        <v>111</v>
      </c>
      <c r="Q5351" s="1" t="s">
        <v>15</v>
      </c>
      <c r="S5351" t="str">
        <f t="shared" si="83"/>
        <v>N</v>
      </c>
      <c r="T5351" t="s">
        <v>19</v>
      </c>
      <c r="U5351" t="s">
        <v>22632</v>
      </c>
      <c r="V5351" s="12">
        <v>0</v>
      </c>
      <c r="W5351" s="12">
        <v>0</v>
      </c>
      <c r="X5351" s="12">
        <v>0</v>
      </c>
      <c r="Y5351">
        <v>1</v>
      </c>
      <c r="Z5351" s="10" t="str">
        <f>_xlfn.IFNA(IF(OR(R5351="Y",S5351="Y"),HYPERLINK(".\plots/daily_2016_smallegu_flat.png","daily flat"),HYPERLINK(VLOOKUP($AB5351,linkref!$A$2:$D$68,3,FALSE),VLOOKUP($AB5351,linkref!$A$2:$D$68,2,FALSE))),"")</f>
        <v>LADCO Oil Peaking</v>
      </c>
      <c r="AA5351" s="10" t="str">
        <f>_xlfn.IFNA(IF(OR(R5351="Y",S5351="Y"),HYPERLINK(".\plots/diurnal_2016_smallegu_flat.png","diurnal flat"),HYPERLINK(VLOOKUP($AB5351,linkref!$A$2:$D$68,4,FALSE),VLOOKUP($AB5351,linkref!$A$2:$D$68,2,FALSE))),"")</f>
        <v>LADCO Oil Peaking</v>
      </c>
      <c r="AB5351" t="str">
        <f>_xlfn.IFNA(VLOOKUP(I5351,units!A$2:B$1765,2,FALSE),"")</f>
        <v>LADCO_oil_peak</v>
      </c>
    </row>
    <row r="5352" spans="1:28" x14ac:dyDescent="0.3">
      <c r="A5352" s="1" t="s">
        <v>10983</v>
      </c>
      <c r="B5352" s="9" t="str">
        <f>_xlfn.IFNA(VLOOKUP(C5352,regions!A$1:B$49,2,FALSE),"")</f>
        <v>LADCO</v>
      </c>
      <c r="C5352" t="s">
        <v>20951</v>
      </c>
      <c r="D5352" s="1" t="s">
        <v>10989</v>
      </c>
      <c r="G5352" t="s">
        <v>10988</v>
      </c>
      <c r="H5352" s="1" t="s">
        <v>10984</v>
      </c>
      <c r="I5352" s="1" t="s">
        <v>10985</v>
      </c>
      <c r="J5352" s="1" t="s">
        <v>10991</v>
      </c>
      <c r="K5352" s="1" t="s">
        <v>10987</v>
      </c>
      <c r="L5352" s="1" t="s">
        <v>3000</v>
      </c>
      <c r="M5352" s="1" t="s">
        <v>110</v>
      </c>
      <c r="P5352" s="1" t="s">
        <v>111</v>
      </c>
      <c r="Q5352" s="1" t="s">
        <v>15</v>
      </c>
      <c r="S5352" t="str">
        <f t="shared" si="83"/>
        <v>N</v>
      </c>
      <c r="T5352" t="s">
        <v>19</v>
      </c>
      <c r="U5352" t="s">
        <v>22632</v>
      </c>
      <c r="V5352" s="12">
        <v>0</v>
      </c>
      <c r="W5352" s="12">
        <v>0</v>
      </c>
      <c r="X5352" s="12">
        <v>0</v>
      </c>
      <c r="Y5352">
        <v>1</v>
      </c>
      <c r="Z5352" s="10" t="str">
        <f>_xlfn.IFNA(IF(OR(R5352="Y",S5352="Y"),HYPERLINK(".\plots/daily_2016_smallegu_flat.png","daily flat"),HYPERLINK(VLOOKUP($AB5352,linkref!$A$2:$D$68,3,FALSE),VLOOKUP($AB5352,linkref!$A$2:$D$68,2,FALSE))),"")</f>
        <v>LADCO Oil Peaking</v>
      </c>
      <c r="AA5352" s="10" t="str">
        <f>_xlfn.IFNA(IF(OR(R5352="Y",S5352="Y"),HYPERLINK(".\plots/diurnal_2016_smallegu_flat.png","diurnal flat"),HYPERLINK(VLOOKUP($AB5352,linkref!$A$2:$D$68,4,FALSE),VLOOKUP($AB5352,linkref!$A$2:$D$68,2,FALSE))),"")</f>
        <v>LADCO Oil Peaking</v>
      </c>
      <c r="AB5352" t="str">
        <f>_xlfn.IFNA(VLOOKUP(I5352,units!A$2:B$1765,2,FALSE),"")</f>
        <v>LADCO_oil_peak</v>
      </c>
    </row>
    <row r="5353" spans="1:28" x14ac:dyDescent="0.3">
      <c r="A5353" s="1" t="s">
        <v>11024</v>
      </c>
      <c r="B5353" s="9" t="str">
        <f>_xlfn.IFNA(VLOOKUP(C5353,regions!A$1:B$49,2,FALSE),"")</f>
        <v>LADCO</v>
      </c>
      <c r="C5353" t="s">
        <v>20904</v>
      </c>
      <c r="D5353" s="1" t="s">
        <v>11030</v>
      </c>
      <c r="G5353" t="s">
        <v>11029</v>
      </c>
      <c r="H5353" s="1" t="s">
        <v>11025</v>
      </c>
      <c r="I5353" s="1" t="s">
        <v>11026</v>
      </c>
      <c r="J5353" s="1" t="s">
        <v>11027</v>
      </c>
      <c r="K5353" s="1" t="s">
        <v>11028</v>
      </c>
      <c r="L5353" s="1" t="s">
        <v>2661</v>
      </c>
      <c r="M5353" s="1" t="s">
        <v>110</v>
      </c>
      <c r="P5353" s="1" t="s">
        <v>111</v>
      </c>
      <c r="Q5353" s="1" t="s">
        <v>15</v>
      </c>
      <c r="S5353" t="str">
        <f t="shared" si="83"/>
        <v>N</v>
      </c>
      <c r="T5353" t="s">
        <v>19</v>
      </c>
      <c r="U5353" t="s">
        <v>112</v>
      </c>
      <c r="V5353" s="12">
        <v>0</v>
      </c>
      <c r="W5353" s="12">
        <v>0</v>
      </c>
      <c r="X5353" s="12">
        <v>0</v>
      </c>
      <c r="Z5353" s="10" t="str">
        <f>_xlfn.IFNA(IF(OR(R5353="Y",S5353="Y"),HYPERLINK(".\plots/daily_2016_smallegu_flat.png","daily flat"),HYPERLINK(VLOOKUP($AB5353,linkref!$A$2:$D$68,3,FALSE),VLOOKUP($AB5353,linkref!$A$2:$D$68,2,FALSE))),"")</f>
        <v>LADCO Gas Peaking</v>
      </c>
      <c r="AA5353" s="10" t="str">
        <f>_xlfn.IFNA(IF(OR(R5353="Y",S5353="Y"),HYPERLINK(".\plots/diurnal_2016_smallegu_flat.png","diurnal flat"),HYPERLINK(VLOOKUP($AB5353,linkref!$A$2:$D$68,4,FALSE),VLOOKUP($AB5353,linkref!$A$2:$D$68,2,FALSE))),"")</f>
        <v>LADCO Gas Peaking</v>
      </c>
      <c r="AB5353" t="str">
        <f>_xlfn.IFNA(VLOOKUP(I5353,units!A$2:B$1765,2,FALSE),"")</f>
        <v>LADCO_gas_peak</v>
      </c>
    </row>
    <row r="5354" spans="1:28" x14ac:dyDescent="0.3">
      <c r="A5354" s="1" t="s">
        <v>1473</v>
      </c>
      <c r="B5354" s="9" t="str">
        <f>_xlfn.IFNA(VLOOKUP(C5354,regions!A$1:B$49,2,FALSE),"")</f>
        <v>South</v>
      </c>
      <c r="C5354" t="s">
        <v>20924</v>
      </c>
      <c r="D5354" s="1" t="s">
        <v>1462</v>
      </c>
      <c r="E5354" s="1" t="s">
        <v>1461</v>
      </c>
      <c r="F5354" s="1" t="s">
        <v>1381</v>
      </c>
      <c r="G5354" t="s">
        <v>1467</v>
      </c>
      <c r="H5354" s="1" t="s">
        <v>1463</v>
      </c>
      <c r="I5354" s="1" t="s">
        <v>1474</v>
      </c>
      <c r="J5354" s="1" t="s">
        <v>1475</v>
      </c>
      <c r="K5354" s="1" t="s">
        <v>1476</v>
      </c>
      <c r="L5354" s="1" t="s">
        <v>1205</v>
      </c>
      <c r="M5354" s="1" t="s">
        <v>110</v>
      </c>
      <c r="N5354" t="s">
        <v>128</v>
      </c>
      <c r="O5354" t="s">
        <v>219</v>
      </c>
      <c r="P5354" s="1" t="s">
        <v>111</v>
      </c>
      <c r="Q5354" s="1" t="s">
        <v>254</v>
      </c>
      <c r="R5354" t="s">
        <v>19</v>
      </c>
      <c r="S5354" t="str">
        <f t="shared" si="83"/>
        <v>N</v>
      </c>
      <c r="T5354" t="s">
        <v>19</v>
      </c>
      <c r="U5354" t="s">
        <v>22632</v>
      </c>
      <c r="V5354" s="12">
        <v>0</v>
      </c>
      <c r="Y5354">
        <v>8736</v>
      </c>
      <c r="Z5354" s="10" t="str">
        <f>_xlfn.IFNA(IF(OR(R5354="Y",S5354="Y"),HYPERLINK(".\plots/daily_2016_smallegu_flat.png","daily flat"),HYPERLINK(VLOOKUP($AB5354,linkref!$A$2:$D$68,3,FALSE),VLOOKUP($AB5354,linkref!$A$2:$D$68,2,FALSE))),"")</f>
        <v>South Oil Peaking</v>
      </c>
      <c r="AA5354" s="10" t="str">
        <f>_xlfn.IFNA(IF(OR(R5354="Y",S5354="Y"),HYPERLINK(".\plots/diurnal_2016_smallegu_flat.png","diurnal flat"),HYPERLINK(VLOOKUP($AB5354,linkref!$A$2:$D$68,4,FALSE),VLOOKUP($AB5354,linkref!$A$2:$D$68,2,FALSE))),"")</f>
        <v>South Oil Peaking</v>
      </c>
      <c r="AB5354" t="str">
        <f>_xlfn.IFNA(VLOOKUP(I5354,units!A$2:B$1765,2,FALSE),"")</f>
        <v>South_oil_peak</v>
      </c>
    </row>
    <row r="5355" spans="1:28" x14ac:dyDescent="0.3">
      <c r="A5355" s="1" t="s">
        <v>1482</v>
      </c>
      <c r="B5355" s="9" t="str">
        <f>_xlfn.IFNA(VLOOKUP(C5355,regions!A$1:B$49,2,FALSE),"")</f>
        <v>South</v>
      </c>
      <c r="C5355" t="s">
        <v>20924</v>
      </c>
      <c r="D5355" s="1" t="s">
        <v>1462</v>
      </c>
      <c r="E5355" s="1" t="s">
        <v>1461</v>
      </c>
      <c r="F5355" s="1" t="s">
        <v>1387</v>
      </c>
      <c r="G5355" t="s">
        <v>1467</v>
      </c>
      <c r="H5355" s="1" t="s">
        <v>1463</v>
      </c>
      <c r="I5355" s="1" t="s">
        <v>1483</v>
      </c>
      <c r="J5355" s="1" t="s">
        <v>1484</v>
      </c>
      <c r="K5355" s="1" t="s">
        <v>1488</v>
      </c>
      <c r="L5355" s="1" t="s">
        <v>1205</v>
      </c>
      <c r="M5355" s="1" t="s">
        <v>110</v>
      </c>
      <c r="N5355" t="s">
        <v>128</v>
      </c>
      <c r="O5355" t="s">
        <v>219</v>
      </c>
      <c r="P5355" s="1" t="s">
        <v>111</v>
      </c>
      <c r="Q5355" s="1" t="s">
        <v>254</v>
      </c>
      <c r="R5355" t="s">
        <v>19</v>
      </c>
      <c r="S5355" t="str">
        <f t="shared" si="83"/>
        <v>N</v>
      </c>
      <c r="T5355" t="s">
        <v>19</v>
      </c>
      <c r="U5355" t="s">
        <v>22632</v>
      </c>
      <c r="V5355" s="12">
        <v>0</v>
      </c>
      <c r="Y5355">
        <v>8736</v>
      </c>
      <c r="Z5355" s="10" t="str">
        <f>_xlfn.IFNA(IF(OR(R5355="Y",S5355="Y"),HYPERLINK(".\plots/daily_2016_smallegu_flat.png","daily flat"),HYPERLINK(VLOOKUP($AB5355,linkref!$A$2:$D$68,3,FALSE),VLOOKUP($AB5355,linkref!$A$2:$D$68,2,FALSE))),"")</f>
        <v>South Oil Peaking</v>
      </c>
      <c r="AA5355" s="10" t="str">
        <f>_xlfn.IFNA(IF(OR(R5355="Y",S5355="Y"),HYPERLINK(".\plots/diurnal_2016_smallegu_flat.png","diurnal flat"),HYPERLINK(VLOOKUP($AB5355,linkref!$A$2:$D$68,4,FALSE),VLOOKUP($AB5355,linkref!$A$2:$D$68,2,FALSE))),"")</f>
        <v>South Oil Peaking</v>
      </c>
      <c r="AB5355" t="str">
        <f>_xlfn.IFNA(VLOOKUP(I5355,units!A$2:B$1765,2,FALSE),"")</f>
        <v>South_oil_peak</v>
      </c>
    </row>
    <row r="5356" spans="1:28" x14ac:dyDescent="0.3">
      <c r="A5356" s="1" t="s">
        <v>1501</v>
      </c>
      <c r="B5356" s="9" t="str">
        <f>_xlfn.IFNA(VLOOKUP(C5356,regions!A$1:B$49,2,FALSE),"")</f>
        <v>South</v>
      </c>
      <c r="C5356" t="s">
        <v>20924</v>
      </c>
      <c r="D5356" s="1" t="s">
        <v>1462</v>
      </c>
      <c r="E5356" s="1" t="s">
        <v>1461</v>
      </c>
      <c r="F5356" s="1" t="s">
        <v>1502</v>
      </c>
      <c r="G5356" t="s">
        <v>1467</v>
      </c>
      <c r="H5356" s="1" t="s">
        <v>1463</v>
      </c>
      <c r="I5356" s="1" t="s">
        <v>1503</v>
      </c>
      <c r="J5356" s="1" t="s">
        <v>1504</v>
      </c>
      <c r="K5356" s="1" t="s">
        <v>1508</v>
      </c>
      <c r="L5356" s="1" t="s">
        <v>1205</v>
      </c>
      <c r="M5356" s="1" t="s">
        <v>110</v>
      </c>
      <c r="N5356" t="s">
        <v>128</v>
      </c>
      <c r="O5356" t="s">
        <v>219</v>
      </c>
      <c r="P5356" s="1" t="s">
        <v>111</v>
      </c>
      <c r="Q5356" s="1" t="s">
        <v>254</v>
      </c>
      <c r="R5356" t="s">
        <v>19</v>
      </c>
      <c r="S5356" t="str">
        <f t="shared" si="83"/>
        <v>N</v>
      </c>
      <c r="T5356" t="s">
        <v>19</v>
      </c>
      <c r="U5356" t="s">
        <v>22632</v>
      </c>
      <c r="V5356" s="12">
        <v>0</v>
      </c>
      <c r="Y5356">
        <v>8736</v>
      </c>
      <c r="Z5356" s="10" t="str">
        <f>_xlfn.IFNA(IF(OR(R5356="Y",S5356="Y"),HYPERLINK(".\plots/daily_2016_smallegu_flat.png","daily flat"),HYPERLINK(VLOOKUP($AB5356,linkref!$A$2:$D$68,3,FALSE),VLOOKUP($AB5356,linkref!$A$2:$D$68,2,FALSE))),"")</f>
        <v>South Oil Peaking</v>
      </c>
      <c r="AA5356" s="10" t="str">
        <f>_xlfn.IFNA(IF(OR(R5356="Y",S5356="Y"),HYPERLINK(".\plots/diurnal_2016_smallegu_flat.png","diurnal flat"),HYPERLINK(VLOOKUP($AB5356,linkref!$A$2:$D$68,4,FALSE),VLOOKUP($AB5356,linkref!$A$2:$D$68,2,FALSE))),"")</f>
        <v>South Oil Peaking</v>
      </c>
      <c r="AB5356" t="str">
        <f>_xlfn.IFNA(VLOOKUP(I5356,units!A$2:B$1765,2,FALSE),"")</f>
        <v>South_oil_peak</v>
      </c>
    </row>
    <row r="5357" spans="1:28" hidden="1" x14ac:dyDescent="0.3">
      <c r="B5357" s="9" t="str">
        <f>_xlfn.IFNA(VLOOKUP(C5357,regions!A$1:B$49,2,FALSE),"")</f>
        <v/>
      </c>
      <c r="C5357" t="s">
        <v>20966</v>
      </c>
      <c r="D5357" s="1" t="s">
        <v>11776</v>
      </c>
      <c r="G5357" t="s">
        <v>12956</v>
      </c>
      <c r="H5357" s="1" t="s">
        <v>12955</v>
      </c>
      <c r="I5357" s="1" t="s">
        <v>21625</v>
      </c>
      <c r="J5357" s="1" t="s">
        <v>21626</v>
      </c>
      <c r="K5357" s="1" t="s">
        <v>21627</v>
      </c>
      <c r="L5357" s="1" t="s">
        <v>229</v>
      </c>
      <c r="M5357" s="1" t="s">
        <v>110</v>
      </c>
      <c r="P5357" s="1" t="s">
        <v>111</v>
      </c>
      <c r="Q5357" s="1" t="s">
        <v>136</v>
      </c>
      <c r="S5357" t="str">
        <f t="shared" si="83"/>
        <v>N</v>
      </c>
      <c r="T5357" t="s">
        <v>8</v>
      </c>
      <c r="U5357" t="s">
        <v>112</v>
      </c>
      <c r="V5357" s="4">
        <v>1.52</v>
      </c>
      <c r="W5357" s="4">
        <v>0.03</v>
      </c>
      <c r="X5357" s="4">
        <v>0</v>
      </c>
      <c r="Z5357" s="10" t="str">
        <f>_xlfn.IFNA(IF(OR(R5357="Y",S5357="Y"),HYPERLINK(".\plots/daily_2016_smallegu_flat.png","daily flat"),HYPERLINK(VLOOKUP($AB5357,linkref!$A$2:$D$68,3,FALSE),VLOOKUP($AB5357,linkref!$A$2:$D$68,2,FALSE))),"")</f>
        <v/>
      </c>
      <c r="AA5357" s="10" t="str">
        <f>_xlfn.IFNA(IF(OR(R5357="Y",S5357="Y"),HYPERLINK(".\plots/diurnal_2016_smallegu_flat.png","diurnal flat"),HYPERLINK(VLOOKUP($AB5357,linkref!$A$2:$D$68,4,FALSE),VLOOKUP($AB5357,linkref!$A$2:$D$68,2,FALSE))),"")</f>
        <v/>
      </c>
      <c r="AB5357" t="str">
        <f>_xlfn.IFNA(VLOOKUP(I5357,units!A$2:B$1765,2,FALSE),"")</f>
        <v/>
      </c>
    </row>
    <row r="5358" spans="1:28" x14ac:dyDescent="0.3">
      <c r="A5358" s="1" t="s">
        <v>2857</v>
      </c>
      <c r="B5358" s="9" t="str">
        <f>_xlfn.IFNA(VLOOKUP(C5358,regions!A$1:B$49,2,FALSE),"")</f>
        <v>West North Central</v>
      </c>
      <c r="C5358" t="s">
        <v>20927</v>
      </c>
      <c r="D5358" s="1" t="s">
        <v>2783</v>
      </c>
      <c r="E5358" s="1" t="s">
        <v>2839</v>
      </c>
      <c r="F5358" s="1" t="s">
        <v>153</v>
      </c>
      <c r="G5358" t="s">
        <v>2844</v>
      </c>
      <c r="H5358" s="1" t="s">
        <v>2840</v>
      </c>
      <c r="I5358" s="1" t="s">
        <v>2858</v>
      </c>
      <c r="J5358" s="1" t="s">
        <v>2842</v>
      </c>
      <c r="K5358" s="1" t="s">
        <v>2859</v>
      </c>
      <c r="L5358" s="1" t="s">
        <v>1377</v>
      </c>
      <c r="M5358" s="1" t="s">
        <v>2789</v>
      </c>
      <c r="N5358" t="s">
        <v>128</v>
      </c>
      <c r="O5358" t="s">
        <v>219</v>
      </c>
      <c r="P5358" s="1" t="s">
        <v>111</v>
      </c>
      <c r="Q5358" s="1" t="s">
        <v>254</v>
      </c>
      <c r="R5358" t="s">
        <v>19</v>
      </c>
      <c r="S5358" t="str">
        <f t="shared" si="83"/>
        <v>N</v>
      </c>
      <c r="T5358" t="s">
        <v>19</v>
      </c>
      <c r="V5358" s="12">
        <v>0</v>
      </c>
      <c r="W5358" s="12">
        <v>0</v>
      </c>
      <c r="Z5358" s="10" t="str">
        <f>_xlfn.IFNA(IF(OR(R5358="Y",S5358="Y"),HYPERLINK(".\plots/daily_2016_smallegu_flat.png","daily flat"),HYPERLINK(VLOOKUP($AB5358,linkref!$A$2:$D$68,3,FALSE),VLOOKUP($AB5358,linkref!$A$2:$D$68,2,FALSE))),"")</f>
        <v>West North Central Composite Nonpeaking</v>
      </c>
      <c r="AA5358" s="10" t="str">
        <f>_xlfn.IFNA(IF(OR(R5358="Y",S5358="Y"),HYPERLINK(".\plots/diurnal_2016_smallegu_flat.png","diurnal flat"),HYPERLINK(VLOOKUP($AB5358,linkref!$A$2:$D$68,4,FALSE),VLOOKUP($AB5358,linkref!$A$2:$D$68,2,FALSE))),"")</f>
        <v>West North Central Composite Nonpeaking</v>
      </c>
      <c r="AB5358" t="str">
        <f>_xlfn.IFNA(VLOOKUP(I5358,units!A$2:B$1765,2,FALSE),"")</f>
        <v>West North Central_comp_nonpeak</v>
      </c>
    </row>
    <row r="5359" spans="1:28" x14ac:dyDescent="0.3">
      <c r="A5359" s="1" t="s">
        <v>10095</v>
      </c>
      <c r="B5359" s="9" t="str">
        <f>_xlfn.IFNA(VLOOKUP(C5359,regions!A$1:B$49,2,FALSE),"")</f>
        <v>SESARM</v>
      </c>
      <c r="C5359" t="s">
        <v>20907</v>
      </c>
      <c r="D5359" s="1" t="s">
        <v>9870</v>
      </c>
      <c r="G5359" t="s">
        <v>9869</v>
      </c>
      <c r="H5359" s="1" t="s">
        <v>9865</v>
      </c>
      <c r="I5359" s="1" t="s">
        <v>10096</v>
      </c>
      <c r="J5359" s="1" t="s">
        <v>10097</v>
      </c>
      <c r="K5359" s="1" t="s">
        <v>10098</v>
      </c>
      <c r="L5359" s="1" t="s">
        <v>3000</v>
      </c>
      <c r="M5359" s="1" t="s">
        <v>2277</v>
      </c>
      <c r="P5359" s="1" t="s">
        <v>111</v>
      </c>
      <c r="Q5359" s="1" t="s">
        <v>15</v>
      </c>
      <c r="S5359" t="str">
        <f t="shared" si="83"/>
        <v>N</v>
      </c>
      <c r="T5359" t="s">
        <v>19</v>
      </c>
      <c r="V5359" s="12">
        <v>0</v>
      </c>
      <c r="W5359" s="12">
        <v>0</v>
      </c>
      <c r="Y5359">
        <v>211</v>
      </c>
      <c r="Z5359" s="10" t="str">
        <f>_xlfn.IFNA(IF(OR(R5359="Y",S5359="Y"),HYPERLINK(".\plots/daily_2016_smallegu_flat.png","daily flat"),HYPERLINK(VLOOKUP($AB5359,linkref!$A$2:$D$68,3,FALSE),VLOOKUP($AB5359,linkref!$A$2:$D$68,2,FALSE))),"")</f>
        <v>SESARM Gas Nonpeaking</v>
      </c>
      <c r="AA5359" s="10" t="str">
        <f>_xlfn.IFNA(IF(OR(R5359="Y",S5359="Y"),HYPERLINK(".\plots/diurnal_2016_smallegu_flat.png","diurnal flat"),HYPERLINK(VLOOKUP($AB5359,linkref!$A$2:$D$68,4,FALSE),VLOOKUP($AB5359,linkref!$A$2:$D$68,2,FALSE))),"")</f>
        <v>SESARM Gas Nonpeaking</v>
      </c>
      <c r="AB5359" t="str">
        <f>_xlfn.IFNA(VLOOKUP(I5359,units!A$2:B$1765,2,FALSE),"")</f>
        <v>SESARM_gas_nonpeak</v>
      </c>
    </row>
    <row r="5360" spans="1:28" x14ac:dyDescent="0.3">
      <c r="A5360" s="1" t="s">
        <v>10100</v>
      </c>
      <c r="B5360" s="9" t="str">
        <f>_xlfn.IFNA(VLOOKUP(C5360,regions!A$1:B$49,2,FALSE),"")</f>
        <v>SESARM</v>
      </c>
      <c r="C5360" t="s">
        <v>20907</v>
      </c>
      <c r="D5360" s="1" t="s">
        <v>5274</v>
      </c>
      <c r="G5360" t="s">
        <v>10105</v>
      </c>
      <c r="H5360" s="1" t="s">
        <v>10101</v>
      </c>
      <c r="I5360" s="1" t="s">
        <v>10102</v>
      </c>
      <c r="J5360" s="1" t="s">
        <v>10103</v>
      </c>
      <c r="K5360" s="1" t="s">
        <v>10106</v>
      </c>
      <c r="L5360" s="1" t="s">
        <v>311</v>
      </c>
      <c r="M5360" s="1" t="s">
        <v>123</v>
      </c>
      <c r="P5360" s="1" t="s">
        <v>111</v>
      </c>
      <c r="Q5360" s="1" t="s">
        <v>377</v>
      </c>
      <c r="S5360" t="str">
        <f t="shared" si="83"/>
        <v>N</v>
      </c>
      <c r="T5360" t="s">
        <v>19</v>
      </c>
      <c r="V5360" s="12">
        <v>0</v>
      </c>
      <c r="W5360" s="12">
        <v>3.64E-3</v>
      </c>
      <c r="Y5360">
        <v>1334</v>
      </c>
      <c r="Z5360" s="10" t="str">
        <f>_xlfn.IFNA(IF(OR(R5360="Y",S5360="Y"),HYPERLINK(".\plots/daily_2016_smallegu_flat.png","daily flat"),HYPERLINK(VLOOKUP($AB5360,linkref!$A$2:$D$68,3,FALSE),VLOOKUP($AB5360,linkref!$A$2:$D$68,2,FALSE))),"")</f>
        <v>SESARM Gas Nonpeaking</v>
      </c>
      <c r="AA5360" s="10" t="str">
        <f>_xlfn.IFNA(IF(OR(R5360="Y",S5360="Y"),HYPERLINK(".\plots/diurnal_2016_smallegu_flat.png","diurnal flat"),HYPERLINK(VLOOKUP($AB5360,linkref!$A$2:$D$68,4,FALSE),VLOOKUP($AB5360,linkref!$A$2:$D$68,2,FALSE))),"")</f>
        <v>SESARM Gas Nonpeaking</v>
      </c>
      <c r="AB5360" t="str">
        <f>_xlfn.IFNA(VLOOKUP(I5360,units!A$2:B$1765,2,FALSE),"")</f>
        <v>SESARM_gas_nonpeak</v>
      </c>
    </row>
    <row r="5361" spans="1:28" x14ac:dyDescent="0.3">
      <c r="A5361" s="1" t="s">
        <v>10216</v>
      </c>
      <c r="B5361" s="9" t="str">
        <f>_xlfn.IFNA(VLOOKUP(C5361,regions!A$1:B$49,2,FALSE),"")</f>
        <v>MANE-VU</v>
      </c>
      <c r="C5361" t="s">
        <v>20914</v>
      </c>
      <c r="D5361" s="1" t="s">
        <v>1075</v>
      </c>
      <c r="G5361" t="s">
        <v>10214</v>
      </c>
      <c r="H5361" s="1" t="s">
        <v>10210</v>
      </c>
      <c r="I5361" s="1" t="s">
        <v>10217</v>
      </c>
      <c r="J5361" s="1" t="s">
        <v>10212</v>
      </c>
      <c r="K5361" s="1" t="s">
        <v>10219</v>
      </c>
      <c r="L5361" s="1" t="s">
        <v>5924</v>
      </c>
      <c r="M5361" s="1" t="s">
        <v>51</v>
      </c>
      <c r="P5361" s="1" t="s">
        <v>52</v>
      </c>
      <c r="Q5361" s="1" t="s">
        <v>49</v>
      </c>
      <c r="S5361" t="str">
        <f t="shared" si="83"/>
        <v>N</v>
      </c>
      <c r="T5361" t="s">
        <v>19</v>
      </c>
      <c r="V5361" s="12">
        <v>0</v>
      </c>
      <c r="W5361" s="12">
        <v>0</v>
      </c>
      <c r="Z5361" s="10" t="str">
        <f>_xlfn.IFNA(IF(OR(R5361="Y",S5361="Y"),HYPERLINK(".\plots/daily_2016_smallegu_flat.png","daily flat"),HYPERLINK(VLOOKUP($AB5361,linkref!$A$2:$D$68,3,FALSE),VLOOKUP($AB5361,linkref!$A$2:$D$68,2,FALSE))),"")</f>
        <v>MANE-VU Other Nonpeaking</v>
      </c>
      <c r="AA5361" s="10" t="str">
        <f>_xlfn.IFNA(IF(OR(R5361="Y",S5361="Y"),HYPERLINK(".\plots/diurnal_2016_smallegu_flat.png","diurnal flat"),HYPERLINK(VLOOKUP($AB5361,linkref!$A$2:$D$68,4,FALSE),VLOOKUP($AB5361,linkref!$A$2:$D$68,2,FALSE))),"")</f>
        <v>MANE-VU Other Nonpeaking</v>
      </c>
      <c r="AB5361" t="str">
        <f>_xlfn.IFNA(VLOOKUP(I5361,units!A$2:B$1765,2,FALSE),"")</f>
        <v>MANE-VU_other_nonpeak</v>
      </c>
    </row>
    <row r="5362" spans="1:28" x14ac:dyDescent="0.3">
      <c r="A5362" s="1" t="s">
        <v>10635</v>
      </c>
      <c r="B5362" s="9" t="str">
        <f>_xlfn.IFNA(VLOOKUP(C5362,regions!A$1:B$49,2,FALSE),"")</f>
        <v>SESARM</v>
      </c>
      <c r="C5362" t="s">
        <v>20907</v>
      </c>
      <c r="D5362" s="1" t="s">
        <v>5274</v>
      </c>
      <c r="G5362" t="s">
        <v>10105</v>
      </c>
      <c r="H5362" s="1" t="s">
        <v>10101</v>
      </c>
      <c r="I5362" s="1" t="s">
        <v>10636</v>
      </c>
      <c r="J5362" s="1" t="s">
        <v>10637</v>
      </c>
      <c r="K5362" s="1" t="s">
        <v>10639</v>
      </c>
      <c r="L5362" s="1" t="s">
        <v>311</v>
      </c>
      <c r="M5362" s="1" t="s">
        <v>123</v>
      </c>
      <c r="P5362" s="1" t="s">
        <v>111</v>
      </c>
      <c r="Q5362" s="1" t="s">
        <v>377</v>
      </c>
      <c r="S5362" t="str">
        <f t="shared" si="83"/>
        <v>N</v>
      </c>
      <c r="T5362" t="s">
        <v>19</v>
      </c>
      <c r="V5362" s="12">
        <v>0</v>
      </c>
      <c r="W5362" s="12">
        <v>2.0799999999999998E-3</v>
      </c>
      <c r="Y5362">
        <v>1338</v>
      </c>
      <c r="Z5362" s="10" t="str">
        <f>_xlfn.IFNA(IF(OR(R5362="Y",S5362="Y"),HYPERLINK(".\plots/daily_2016_smallegu_flat.png","daily flat"),HYPERLINK(VLOOKUP($AB5362,linkref!$A$2:$D$68,3,FALSE),VLOOKUP($AB5362,linkref!$A$2:$D$68,2,FALSE))),"")</f>
        <v>SESARM Gas Nonpeaking</v>
      </c>
      <c r="AA5362" s="10" t="str">
        <f>_xlfn.IFNA(IF(OR(R5362="Y",S5362="Y"),HYPERLINK(".\plots/diurnal_2016_smallegu_flat.png","diurnal flat"),HYPERLINK(VLOOKUP($AB5362,linkref!$A$2:$D$68,4,FALSE),VLOOKUP($AB5362,linkref!$A$2:$D$68,2,FALSE))),"")</f>
        <v>SESARM Gas Nonpeaking</v>
      </c>
      <c r="AB5362" t="str">
        <f>_xlfn.IFNA(VLOOKUP(I5362,units!A$2:B$1765,2,FALSE),"")</f>
        <v>SESARM_gas_nonpeak</v>
      </c>
    </row>
    <row r="5363" spans="1:28" hidden="1" x14ac:dyDescent="0.3">
      <c r="B5363" s="9" t="str">
        <f>_xlfn.IFNA(VLOOKUP(C5363,regions!A$1:B$49,2,FALSE),"")</f>
        <v>Southwest</v>
      </c>
      <c r="C5363" t="s">
        <v>20938</v>
      </c>
      <c r="D5363" s="1" t="s">
        <v>8791</v>
      </c>
      <c r="G5363" t="s">
        <v>8796</v>
      </c>
      <c r="H5363" s="1" t="s">
        <v>8792</v>
      </c>
      <c r="I5363" s="1" t="s">
        <v>14700</v>
      </c>
      <c r="J5363" s="1" t="s">
        <v>14701</v>
      </c>
      <c r="K5363" s="1" t="s">
        <v>14702</v>
      </c>
      <c r="L5363" s="1" t="s">
        <v>1205</v>
      </c>
      <c r="M5363" s="1" t="s">
        <v>110</v>
      </c>
      <c r="P5363" s="1" t="s">
        <v>111</v>
      </c>
      <c r="Q5363" s="1" t="s">
        <v>11177</v>
      </c>
      <c r="S5363" t="str">
        <f t="shared" si="83"/>
        <v>N</v>
      </c>
      <c r="T5363" t="s">
        <v>8</v>
      </c>
      <c r="U5363" t="s">
        <v>22632</v>
      </c>
      <c r="V5363" s="4">
        <v>0</v>
      </c>
      <c r="W5363" s="4">
        <v>7.49999999999999E-2</v>
      </c>
      <c r="X5363" s="4">
        <v>3.0300000000000001E-2</v>
      </c>
      <c r="Y5363">
        <v>1</v>
      </c>
      <c r="Z5363" s="10" t="str">
        <f>_xlfn.IFNA(IF(OR(R5363="Y",S5363="Y"),HYPERLINK(".\plots/daily_2016_smallegu_flat.png","daily flat"),HYPERLINK(VLOOKUP($AB5363,linkref!$A$2:$D$68,3,FALSE),VLOOKUP($AB5363,linkref!$A$2:$D$68,2,FALSE))),"")</f>
        <v/>
      </c>
      <c r="AA5363" s="10" t="str">
        <f>_xlfn.IFNA(IF(OR(R5363="Y",S5363="Y"),HYPERLINK(".\plots/diurnal_2016_smallegu_flat.png","diurnal flat"),HYPERLINK(VLOOKUP($AB5363,linkref!$A$2:$D$68,4,FALSE),VLOOKUP($AB5363,linkref!$A$2:$D$68,2,FALSE))),"")</f>
        <v/>
      </c>
      <c r="AB5363" t="str">
        <f>_xlfn.IFNA(VLOOKUP(I5363,units!A$2:B$1765,2,FALSE),"")</f>
        <v/>
      </c>
    </row>
    <row r="5364" spans="1:28" hidden="1" x14ac:dyDescent="0.3">
      <c r="B5364" s="9" t="str">
        <f>_xlfn.IFNA(VLOOKUP(C5364,regions!A$1:B$49,2,FALSE),"")</f>
        <v>West North Central</v>
      </c>
      <c r="C5364" t="s">
        <v>20920</v>
      </c>
      <c r="D5364" s="1" t="s">
        <v>1241</v>
      </c>
      <c r="G5364" t="s">
        <v>12298</v>
      </c>
      <c r="H5364" s="1" t="s">
        <v>12294</v>
      </c>
      <c r="I5364" s="1" t="s">
        <v>12299</v>
      </c>
      <c r="J5364" s="1" t="s">
        <v>12300</v>
      </c>
      <c r="K5364" s="1" t="s">
        <v>12301</v>
      </c>
      <c r="L5364" s="1" t="s">
        <v>730</v>
      </c>
      <c r="M5364" s="1" t="s">
        <v>110</v>
      </c>
      <c r="P5364" s="1" t="s">
        <v>111</v>
      </c>
      <c r="Q5364" s="1" t="s">
        <v>136</v>
      </c>
      <c r="S5364" t="str">
        <f t="shared" si="83"/>
        <v>N</v>
      </c>
      <c r="T5364" t="s">
        <v>8</v>
      </c>
      <c r="U5364" t="s">
        <v>22632</v>
      </c>
      <c r="V5364" s="4">
        <v>0</v>
      </c>
      <c r="W5364" s="4">
        <v>5.5800000000000001E-4</v>
      </c>
      <c r="X5364" s="4">
        <v>5.22E-4</v>
      </c>
      <c r="Z5364" s="10" t="str">
        <f>_xlfn.IFNA(IF(OR(R5364="Y",S5364="Y"),HYPERLINK(".\plots/daily_2016_smallegu_flat.png","daily flat"),HYPERLINK(VLOOKUP($AB5364,linkref!$A$2:$D$68,3,FALSE),VLOOKUP($AB5364,linkref!$A$2:$D$68,2,FALSE))),"")</f>
        <v/>
      </c>
      <c r="AA5364" s="10" t="str">
        <f>_xlfn.IFNA(IF(OR(R5364="Y",S5364="Y"),HYPERLINK(".\plots/diurnal_2016_smallegu_flat.png","diurnal flat"),HYPERLINK(VLOOKUP($AB5364,linkref!$A$2:$D$68,4,FALSE),VLOOKUP($AB5364,linkref!$A$2:$D$68,2,FALSE))),"")</f>
        <v/>
      </c>
      <c r="AB5364" t="str">
        <f>_xlfn.IFNA(VLOOKUP(I5364,units!A$2:B$1765,2,FALSE),"")</f>
        <v/>
      </c>
    </row>
    <row r="5365" spans="1:28" hidden="1" x14ac:dyDescent="0.3">
      <c r="B5365" s="9" t="str">
        <f>_xlfn.IFNA(VLOOKUP(C5365,regions!A$1:B$49,2,FALSE),"")</f>
        <v>South</v>
      </c>
      <c r="C5365" t="s">
        <v>20924</v>
      </c>
      <c r="D5365" s="1" t="s">
        <v>1583</v>
      </c>
      <c r="G5365" t="s">
        <v>11103</v>
      </c>
      <c r="H5365" s="1" t="s">
        <v>11099</v>
      </c>
      <c r="I5365" s="1" t="s">
        <v>11100</v>
      </c>
      <c r="J5365" s="1" t="s">
        <v>11101</v>
      </c>
      <c r="K5365" s="1" t="s">
        <v>11102</v>
      </c>
      <c r="L5365" s="1" t="s">
        <v>1205</v>
      </c>
      <c r="M5365" s="1" t="s">
        <v>110</v>
      </c>
      <c r="Q5365" s="1" t="s">
        <v>7060</v>
      </c>
      <c r="S5365" t="str">
        <f t="shared" si="83"/>
        <v>N</v>
      </c>
      <c r="T5365" t="s">
        <v>8</v>
      </c>
      <c r="U5365" t="s">
        <v>22632</v>
      </c>
      <c r="V5365" s="4">
        <v>0</v>
      </c>
      <c r="W5365" s="4">
        <v>0</v>
      </c>
      <c r="X5365" s="4">
        <v>0</v>
      </c>
      <c r="Y5365">
        <v>8736</v>
      </c>
      <c r="Z5365" s="10" t="str">
        <f>_xlfn.IFNA(IF(OR(R5365="Y",S5365="Y"),HYPERLINK(".\plots/daily_2016_smallegu_flat.png","daily flat"),HYPERLINK(VLOOKUP($AB5365,linkref!$A$2:$D$68,3,FALSE),VLOOKUP($AB5365,linkref!$A$2:$D$68,2,FALSE))),"")</f>
        <v/>
      </c>
      <c r="AA5365" s="10" t="str">
        <f>_xlfn.IFNA(IF(OR(R5365="Y",S5365="Y"),HYPERLINK(".\plots/diurnal_2016_smallegu_flat.png","diurnal flat"),HYPERLINK(VLOOKUP($AB5365,linkref!$A$2:$D$68,4,FALSE),VLOOKUP($AB5365,linkref!$A$2:$D$68,2,FALSE))),"")</f>
        <v/>
      </c>
      <c r="AB5365" t="str">
        <f>_xlfn.IFNA(VLOOKUP(I5365,units!A$2:B$1765,2,FALSE),"")</f>
        <v/>
      </c>
    </row>
    <row r="5366" spans="1:28" hidden="1" x14ac:dyDescent="0.3">
      <c r="B5366" s="9" t="str">
        <f>_xlfn.IFNA(VLOOKUP(C5366,regions!A$1:B$49,2,FALSE),"")</f>
        <v>South</v>
      </c>
      <c r="C5366" t="s">
        <v>20924</v>
      </c>
      <c r="D5366" s="1" t="s">
        <v>11198</v>
      </c>
      <c r="G5366" t="s">
        <v>11197</v>
      </c>
      <c r="H5366" s="1" t="s">
        <v>11193</v>
      </c>
      <c r="I5366" s="1" t="s">
        <v>11194</v>
      </c>
      <c r="J5366" s="1" t="s">
        <v>11195</v>
      </c>
      <c r="K5366" s="1" t="s">
        <v>11196</v>
      </c>
      <c r="L5366" s="1" t="s">
        <v>730</v>
      </c>
      <c r="M5366" s="1" t="s">
        <v>110</v>
      </c>
      <c r="P5366" s="1" t="s">
        <v>111</v>
      </c>
      <c r="Q5366" s="1" t="s">
        <v>254</v>
      </c>
      <c r="S5366" t="str">
        <f t="shared" si="83"/>
        <v>N</v>
      </c>
      <c r="T5366" t="s">
        <v>8</v>
      </c>
      <c r="U5366" t="s">
        <v>22632</v>
      </c>
      <c r="V5366" s="4">
        <v>0</v>
      </c>
      <c r="W5366" s="4">
        <v>0</v>
      </c>
      <c r="X5366" s="4">
        <v>0</v>
      </c>
      <c r="Y5366">
        <v>8760</v>
      </c>
      <c r="Z5366" s="10" t="str">
        <f>_xlfn.IFNA(IF(OR(R5366="Y",S5366="Y"),HYPERLINK(".\plots/daily_2016_smallegu_flat.png","daily flat"),HYPERLINK(VLOOKUP($AB5366,linkref!$A$2:$D$68,3,FALSE),VLOOKUP($AB5366,linkref!$A$2:$D$68,2,FALSE))),"")</f>
        <v/>
      </c>
      <c r="AA5366" s="10" t="str">
        <f>_xlfn.IFNA(IF(OR(R5366="Y",S5366="Y"),HYPERLINK(".\plots/diurnal_2016_smallegu_flat.png","diurnal flat"),HYPERLINK(VLOOKUP($AB5366,linkref!$A$2:$D$68,4,FALSE),VLOOKUP($AB5366,linkref!$A$2:$D$68,2,FALSE))),"")</f>
        <v/>
      </c>
      <c r="AB5366" t="str">
        <f>_xlfn.IFNA(VLOOKUP(I5366,units!A$2:B$1765,2,FALSE),"")</f>
        <v/>
      </c>
    </row>
    <row r="5367" spans="1:28" hidden="1" x14ac:dyDescent="0.3">
      <c r="B5367" s="9" t="str">
        <f>_xlfn.IFNA(VLOOKUP(C5367,regions!A$1:B$49,2,FALSE),"")</f>
        <v/>
      </c>
      <c r="C5367" t="s">
        <v>20966</v>
      </c>
      <c r="D5367" s="1" t="s">
        <v>11776</v>
      </c>
      <c r="G5367" t="s">
        <v>14960</v>
      </c>
      <c r="H5367" s="1" t="s">
        <v>14959</v>
      </c>
      <c r="I5367" s="1" t="s">
        <v>17864</v>
      </c>
      <c r="J5367" s="1" t="s">
        <v>17865</v>
      </c>
      <c r="K5367" s="1" t="s">
        <v>22146</v>
      </c>
      <c r="L5367" s="1" t="s">
        <v>229</v>
      </c>
      <c r="M5367" s="1" t="s">
        <v>110</v>
      </c>
      <c r="P5367" s="1" t="s">
        <v>111</v>
      </c>
      <c r="Q5367" s="1" t="s">
        <v>136</v>
      </c>
      <c r="S5367" t="str">
        <f t="shared" si="83"/>
        <v>N</v>
      </c>
      <c r="T5367" t="s">
        <v>8</v>
      </c>
      <c r="U5367" t="s">
        <v>112</v>
      </c>
      <c r="V5367" s="4">
        <v>1.2</v>
      </c>
      <c r="W5367" s="4">
        <v>0</v>
      </c>
      <c r="X5367" s="4">
        <v>0</v>
      </c>
      <c r="Z5367" s="10" t="str">
        <f>_xlfn.IFNA(IF(OR(R5367="Y",S5367="Y"),HYPERLINK(".\plots/daily_2016_smallegu_flat.png","daily flat"),HYPERLINK(VLOOKUP($AB5367,linkref!$A$2:$D$68,3,FALSE),VLOOKUP($AB5367,linkref!$A$2:$D$68,2,FALSE))),"")</f>
        <v/>
      </c>
      <c r="AA5367" s="10" t="str">
        <f>_xlfn.IFNA(IF(OR(R5367="Y",S5367="Y"),HYPERLINK(".\plots/diurnal_2016_smallegu_flat.png","diurnal flat"),HYPERLINK(VLOOKUP($AB5367,linkref!$A$2:$D$68,4,FALSE),VLOOKUP($AB5367,linkref!$A$2:$D$68,2,FALSE))),"")</f>
        <v/>
      </c>
      <c r="AB5367" t="str">
        <f>_xlfn.IFNA(VLOOKUP(I5367,units!A$2:B$1765,2,FALSE),"")</f>
        <v/>
      </c>
    </row>
    <row r="5368" spans="1:28" hidden="1" x14ac:dyDescent="0.3">
      <c r="B5368" s="9" t="str">
        <f>_xlfn.IFNA(VLOOKUP(C5368,regions!A$1:B$49,2,FALSE),"")</f>
        <v>South</v>
      </c>
      <c r="C5368" t="s">
        <v>20924</v>
      </c>
      <c r="D5368" s="1" t="s">
        <v>11204</v>
      </c>
      <c r="G5368" t="s">
        <v>11203</v>
      </c>
      <c r="H5368" s="1" t="s">
        <v>11199</v>
      </c>
      <c r="I5368" s="1" t="s">
        <v>11200</v>
      </c>
      <c r="J5368" s="1" t="s">
        <v>11201</v>
      </c>
      <c r="K5368" s="1" t="s">
        <v>11202</v>
      </c>
      <c r="L5368" s="1" t="s">
        <v>730</v>
      </c>
      <c r="M5368" s="1" t="s">
        <v>110</v>
      </c>
      <c r="P5368" s="1" t="s">
        <v>111</v>
      </c>
      <c r="Q5368" s="1" t="s">
        <v>254</v>
      </c>
      <c r="S5368" t="str">
        <f t="shared" si="83"/>
        <v>N</v>
      </c>
      <c r="T5368" t="s">
        <v>8</v>
      </c>
      <c r="U5368" t="s">
        <v>22632</v>
      </c>
      <c r="V5368" s="4">
        <v>0</v>
      </c>
      <c r="W5368" s="4">
        <v>0</v>
      </c>
      <c r="X5368" s="4">
        <v>0</v>
      </c>
      <c r="Y5368">
        <v>8760</v>
      </c>
      <c r="Z5368" s="10" t="str">
        <f>_xlfn.IFNA(IF(OR(R5368="Y",S5368="Y"),HYPERLINK(".\plots/daily_2016_smallegu_flat.png","daily flat"),HYPERLINK(VLOOKUP($AB5368,linkref!$A$2:$D$68,3,FALSE),VLOOKUP($AB5368,linkref!$A$2:$D$68,2,FALSE))),"")</f>
        <v/>
      </c>
      <c r="AA5368" s="10" t="str">
        <f>_xlfn.IFNA(IF(OR(R5368="Y",S5368="Y"),HYPERLINK(".\plots/diurnal_2016_smallegu_flat.png","diurnal flat"),HYPERLINK(VLOOKUP($AB5368,linkref!$A$2:$D$68,4,FALSE),VLOOKUP($AB5368,linkref!$A$2:$D$68,2,FALSE))),"")</f>
        <v/>
      </c>
      <c r="AB5368" t="str">
        <f>_xlfn.IFNA(VLOOKUP(I5368,units!A$2:B$1765,2,FALSE),"")</f>
        <v/>
      </c>
    </row>
    <row r="5369" spans="1:28" hidden="1" x14ac:dyDescent="0.3">
      <c r="B5369" s="9" t="str">
        <f>_xlfn.IFNA(VLOOKUP(C5369,regions!A$1:B$49,2,FALSE),"")</f>
        <v>Southwest</v>
      </c>
      <c r="C5369" t="s">
        <v>20938</v>
      </c>
      <c r="D5369" s="1" t="s">
        <v>7307</v>
      </c>
      <c r="G5369" t="s">
        <v>7312</v>
      </c>
      <c r="H5369" s="1" t="s">
        <v>7308</v>
      </c>
      <c r="I5369" s="1" t="s">
        <v>11270</v>
      </c>
      <c r="J5369" s="1" t="s">
        <v>11271</v>
      </c>
      <c r="K5369" s="1" t="s">
        <v>11272</v>
      </c>
      <c r="L5369" s="1" t="s">
        <v>1205</v>
      </c>
      <c r="M5369" s="1" t="s">
        <v>110</v>
      </c>
      <c r="P5369" s="1" t="s">
        <v>111</v>
      </c>
      <c r="Q5369" s="1" t="s">
        <v>11177</v>
      </c>
      <c r="S5369" t="str">
        <f t="shared" si="83"/>
        <v>N</v>
      </c>
      <c r="T5369" t="s">
        <v>8</v>
      </c>
      <c r="U5369" t="s">
        <v>22632</v>
      </c>
      <c r="V5369" s="4">
        <v>0</v>
      </c>
      <c r="W5369" s="4">
        <v>0</v>
      </c>
      <c r="X5369" s="4">
        <v>0</v>
      </c>
      <c r="Y5369">
        <v>1</v>
      </c>
      <c r="Z5369" s="10" t="str">
        <f>_xlfn.IFNA(IF(OR(R5369="Y",S5369="Y"),HYPERLINK(".\plots/daily_2016_smallegu_flat.png","daily flat"),HYPERLINK(VLOOKUP($AB5369,linkref!$A$2:$D$68,3,FALSE),VLOOKUP($AB5369,linkref!$A$2:$D$68,2,FALSE))),"")</f>
        <v/>
      </c>
      <c r="AA5369" s="10" t="str">
        <f>_xlfn.IFNA(IF(OR(R5369="Y",S5369="Y"),HYPERLINK(".\plots/diurnal_2016_smallegu_flat.png","diurnal flat"),HYPERLINK(VLOOKUP($AB5369,linkref!$A$2:$D$68,4,FALSE),VLOOKUP($AB5369,linkref!$A$2:$D$68,2,FALSE))),"")</f>
        <v/>
      </c>
      <c r="AB5369" t="str">
        <f>_xlfn.IFNA(VLOOKUP(I5369,units!A$2:B$1765,2,FALSE),"")</f>
        <v/>
      </c>
    </row>
    <row r="5370" spans="1:28" hidden="1" x14ac:dyDescent="0.3">
      <c r="B5370" s="9" t="str">
        <f>_xlfn.IFNA(VLOOKUP(C5370,regions!A$1:B$49,2,FALSE),"")</f>
        <v>Southwest</v>
      </c>
      <c r="C5370" t="s">
        <v>20938</v>
      </c>
      <c r="D5370" s="1" t="s">
        <v>8779</v>
      </c>
      <c r="G5370" t="s">
        <v>8784</v>
      </c>
      <c r="H5370" s="1" t="s">
        <v>8780</v>
      </c>
      <c r="I5370" s="1" t="s">
        <v>11273</v>
      </c>
      <c r="J5370" s="1" t="s">
        <v>11274</v>
      </c>
      <c r="K5370" s="1" t="s">
        <v>11275</v>
      </c>
      <c r="L5370" s="1" t="s">
        <v>1205</v>
      </c>
      <c r="M5370" s="1" t="s">
        <v>2366</v>
      </c>
      <c r="P5370" s="1" t="s">
        <v>111</v>
      </c>
      <c r="Q5370" s="1" t="s">
        <v>11177</v>
      </c>
      <c r="S5370" t="str">
        <f t="shared" si="83"/>
        <v>N</v>
      </c>
      <c r="T5370" t="s">
        <v>8</v>
      </c>
      <c r="U5370" t="s">
        <v>22632</v>
      </c>
      <c r="V5370" s="4">
        <v>0</v>
      </c>
      <c r="W5370" s="4">
        <v>0</v>
      </c>
      <c r="X5370" s="4">
        <v>0</v>
      </c>
      <c r="Y5370">
        <v>1</v>
      </c>
      <c r="Z5370" s="10" t="str">
        <f>_xlfn.IFNA(IF(OR(R5370="Y",S5370="Y"),HYPERLINK(".\plots/daily_2016_smallegu_flat.png","daily flat"),HYPERLINK(VLOOKUP($AB5370,linkref!$A$2:$D$68,3,FALSE),VLOOKUP($AB5370,linkref!$A$2:$D$68,2,FALSE))),"")</f>
        <v/>
      </c>
      <c r="AA5370" s="10" t="str">
        <f>_xlfn.IFNA(IF(OR(R5370="Y",S5370="Y"),HYPERLINK(".\plots/diurnal_2016_smallegu_flat.png","diurnal flat"),HYPERLINK(VLOOKUP($AB5370,linkref!$A$2:$D$68,4,FALSE),VLOOKUP($AB5370,linkref!$A$2:$D$68,2,FALSE))),"")</f>
        <v/>
      </c>
      <c r="AB5370" t="str">
        <f>_xlfn.IFNA(VLOOKUP(I5370,units!A$2:B$1765,2,FALSE),"")</f>
        <v/>
      </c>
    </row>
    <row r="5371" spans="1:28" hidden="1" x14ac:dyDescent="0.3">
      <c r="B5371" s="9" t="str">
        <f>_xlfn.IFNA(VLOOKUP(C5371,regions!A$1:B$49,2,FALSE),"")</f>
        <v>MANE-VU</v>
      </c>
      <c r="C5371" t="s">
        <v>20918</v>
      </c>
      <c r="D5371" s="1" t="s">
        <v>11298</v>
      </c>
      <c r="G5371" t="s">
        <v>11297</v>
      </c>
      <c r="H5371" s="1" t="s">
        <v>11293</v>
      </c>
      <c r="I5371" s="1" t="s">
        <v>11294</v>
      </c>
      <c r="J5371" s="1" t="s">
        <v>11295</v>
      </c>
      <c r="K5371" s="1" t="s">
        <v>11296</v>
      </c>
      <c r="L5371" s="1" t="s">
        <v>11087</v>
      </c>
      <c r="M5371" s="1" t="s">
        <v>110</v>
      </c>
      <c r="P5371" s="1" t="s">
        <v>111</v>
      </c>
      <c r="Q5371" s="1" t="s">
        <v>11072</v>
      </c>
      <c r="S5371" t="str">
        <f t="shared" si="83"/>
        <v>N</v>
      </c>
      <c r="T5371" t="s">
        <v>8</v>
      </c>
      <c r="U5371" t="s">
        <v>22632</v>
      </c>
      <c r="V5371" s="4">
        <v>0</v>
      </c>
      <c r="W5371" s="4">
        <v>0</v>
      </c>
      <c r="X5371" s="4">
        <v>0</v>
      </c>
      <c r="Y5371">
        <v>2080</v>
      </c>
      <c r="Z5371" s="10" t="str">
        <f>_xlfn.IFNA(IF(OR(R5371="Y",S5371="Y"),HYPERLINK(".\plots/daily_2016_smallegu_flat.png","daily flat"),HYPERLINK(VLOOKUP($AB5371,linkref!$A$2:$D$68,3,FALSE),VLOOKUP($AB5371,linkref!$A$2:$D$68,2,FALSE))),"")</f>
        <v/>
      </c>
      <c r="AA5371" s="10" t="str">
        <f>_xlfn.IFNA(IF(OR(R5371="Y",S5371="Y"),HYPERLINK(".\plots/diurnal_2016_smallegu_flat.png","diurnal flat"),HYPERLINK(VLOOKUP($AB5371,linkref!$A$2:$D$68,4,FALSE),VLOOKUP($AB5371,linkref!$A$2:$D$68,2,FALSE))),"")</f>
        <v/>
      </c>
      <c r="AB5371" t="str">
        <f>_xlfn.IFNA(VLOOKUP(I5371,units!A$2:B$1765,2,FALSE),"")</f>
        <v/>
      </c>
    </row>
    <row r="5372" spans="1:28" hidden="1" x14ac:dyDescent="0.3">
      <c r="B5372" s="9" t="str">
        <f>_xlfn.IFNA(VLOOKUP(C5372,regions!A$1:B$49,2,FALSE),"")</f>
        <v>MANE-VU</v>
      </c>
      <c r="C5372" t="s">
        <v>20918</v>
      </c>
      <c r="D5372" s="1" t="s">
        <v>11298</v>
      </c>
      <c r="G5372" t="s">
        <v>11297</v>
      </c>
      <c r="H5372" s="1" t="s">
        <v>11293</v>
      </c>
      <c r="I5372" s="1" t="s">
        <v>11299</v>
      </c>
      <c r="J5372" s="1" t="s">
        <v>11300</v>
      </c>
      <c r="K5372" s="1" t="s">
        <v>11301</v>
      </c>
      <c r="L5372" s="1" t="s">
        <v>253</v>
      </c>
      <c r="M5372" s="1" t="s">
        <v>110</v>
      </c>
      <c r="P5372" s="1" t="s">
        <v>111</v>
      </c>
      <c r="Q5372" s="1" t="s">
        <v>11072</v>
      </c>
      <c r="S5372" t="str">
        <f t="shared" si="83"/>
        <v>N</v>
      </c>
      <c r="T5372" t="s">
        <v>8</v>
      </c>
      <c r="U5372" t="s">
        <v>22632</v>
      </c>
      <c r="V5372" s="4">
        <v>0</v>
      </c>
      <c r="W5372" s="4">
        <v>0</v>
      </c>
      <c r="X5372" s="4">
        <v>0</v>
      </c>
      <c r="Y5372">
        <v>2080</v>
      </c>
      <c r="Z5372" s="10" t="str">
        <f>_xlfn.IFNA(IF(OR(R5372="Y",S5372="Y"),HYPERLINK(".\plots/daily_2016_smallegu_flat.png","daily flat"),HYPERLINK(VLOOKUP($AB5372,linkref!$A$2:$D$68,3,FALSE),VLOOKUP($AB5372,linkref!$A$2:$D$68,2,FALSE))),"")</f>
        <v/>
      </c>
      <c r="AA5372" s="10" t="str">
        <f>_xlfn.IFNA(IF(OR(R5372="Y",S5372="Y"),HYPERLINK(".\plots/diurnal_2016_smallegu_flat.png","diurnal flat"),HYPERLINK(VLOOKUP($AB5372,linkref!$A$2:$D$68,4,FALSE),VLOOKUP($AB5372,linkref!$A$2:$D$68,2,FALSE))),"")</f>
        <v/>
      </c>
      <c r="AB5372" t="str">
        <f>_xlfn.IFNA(VLOOKUP(I5372,units!A$2:B$1765,2,FALSE),"")</f>
        <v/>
      </c>
    </row>
    <row r="5373" spans="1:28" hidden="1" x14ac:dyDescent="0.3">
      <c r="B5373" s="9" t="str">
        <f>_xlfn.IFNA(VLOOKUP(C5373,regions!A$1:B$49,2,FALSE),"")</f>
        <v>LADCO</v>
      </c>
      <c r="C5373" t="s">
        <v>20951</v>
      </c>
      <c r="D5373" s="1" t="s">
        <v>11371</v>
      </c>
      <c r="G5373" t="s">
        <v>11370</v>
      </c>
      <c r="H5373" s="1" t="s">
        <v>11369</v>
      </c>
      <c r="I5373" s="1" t="s">
        <v>11372</v>
      </c>
      <c r="J5373" s="1" t="s">
        <v>11373</v>
      </c>
      <c r="K5373" s="1" t="s">
        <v>11374</v>
      </c>
      <c r="L5373" s="1" t="s">
        <v>730</v>
      </c>
      <c r="M5373" s="1" t="s">
        <v>110</v>
      </c>
      <c r="Q5373" s="1" t="s">
        <v>377</v>
      </c>
      <c r="S5373" t="str">
        <f t="shared" si="83"/>
        <v>N</v>
      </c>
      <c r="T5373" t="s">
        <v>8</v>
      </c>
      <c r="U5373" t="s">
        <v>22632</v>
      </c>
      <c r="V5373" s="4">
        <v>0</v>
      </c>
      <c r="W5373" s="4">
        <v>0</v>
      </c>
      <c r="X5373" s="4">
        <v>0</v>
      </c>
      <c r="Y5373">
        <v>1</v>
      </c>
      <c r="Z5373" s="10" t="str">
        <f>_xlfn.IFNA(IF(OR(R5373="Y",S5373="Y"),HYPERLINK(".\plots/daily_2016_smallegu_flat.png","daily flat"),HYPERLINK(VLOOKUP($AB5373,linkref!$A$2:$D$68,3,FALSE),VLOOKUP($AB5373,linkref!$A$2:$D$68,2,FALSE))),"")</f>
        <v/>
      </c>
      <c r="AA5373" s="10" t="str">
        <f>_xlfn.IFNA(IF(OR(R5373="Y",S5373="Y"),HYPERLINK(".\plots/diurnal_2016_smallegu_flat.png","diurnal flat"),HYPERLINK(VLOOKUP($AB5373,linkref!$A$2:$D$68,4,FALSE),VLOOKUP($AB5373,linkref!$A$2:$D$68,2,FALSE))),"")</f>
        <v/>
      </c>
      <c r="AB5373" t="str">
        <f>_xlfn.IFNA(VLOOKUP(I5373,units!A$2:B$1765,2,FALSE),"")</f>
        <v/>
      </c>
    </row>
    <row r="5374" spans="1:28" hidden="1" x14ac:dyDescent="0.3">
      <c r="B5374" s="9" t="str">
        <f>_xlfn.IFNA(VLOOKUP(C5374,regions!A$1:B$49,2,FALSE),"")</f>
        <v>LADCO</v>
      </c>
      <c r="C5374" t="s">
        <v>20951</v>
      </c>
      <c r="D5374" s="1" t="s">
        <v>11371</v>
      </c>
      <c r="G5374" t="s">
        <v>11370</v>
      </c>
      <c r="H5374" s="1" t="s">
        <v>11369</v>
      </c>
      <c r="I5374" s="1" t="s">
        <v>11375</v>
      </c>
      <c r="J5374" s="1" t="s">
        <v>11376</v>
      </c>
      <c r="K5374" s="1" t="s">
        <v>11377</v>
      </c>
      <c r="L5374" s="1" t="s">
        <v>730</v>
      </c>
      <c r="M5374" s="1" t="s">
        <v>110</v>
      </c>
      <c r="Q5374" s="1" t="s">
        <v>377</v>
      </c>
      <c r="S5374" t="str">
        <f t="shared" si="83"/>
        <v>N</v>
      </c>
      <c r="T5374" t="s">
        <v>8</v>
      </c>
      <c r="U5374" t="s">
        <v>22632</v>
      </c>
      <c r="V5374" s="4">
        <v>0</v>
      </c>
      <c r="W5374" s="4">
        <v>0</v>
      </c>
      <c r="X5374" s="4">
        <v>0</v>
      </c>
      <c r="Y5374">
        <v>1</v>
      </c>
      <c r="Z5374" s="10" t="str">
        <f>_xlfn.IFNA(IF(OR(R5374="Y",S5374="Y"),HYPERLINK(".\plots/daily_2016_smallegu_flat.png","daily flat"),HYPERLINK(VLOOKUP($AB5374,linkref!$A$2:$D$68,3,FALSE),VLOOKUP($AB5374,linkref!$A$2:$D$68,2,FALSE))),"")</f>
        <v/>
      </c>
      <c r="AA5374" s="10" t="str">
        <f>_xlfn.IFNA(IF(OR(R5374="Y",S5374="Y"),HYPERLINK(".\plots/diurnal_2016_smallegu_flat.png","diurnal flat"),HYPERLINK(VLOOKUP($AB5374,linkref!$A$2:$D$68,4,FALSE),VLOOKUP($AB5374,linkref!$A$2:$D$68,2,FALSE))),"")</f>
        <v/>
      </c>
      <c r="AB5374" t="str">
        <f>_xlfn.IFNA(VLOOKUP(I5374,units!A$2:B$1765,2,FALSE),"")</f>
        <v/>
      </c>
    </row>
    <row r="5375" spans="1:28" hidden="1" x14ac:dyDescent="0.3">
      <c r="B5375" s="9" t="str">
        <f>_xlfn.IFNA(VLOOKUP(C5375,regions!A$1:B$49,2,FALSE),"")</f>
        <v>West North Central</v>
      </c>
      <c r="C5375" t="s">
        <v>20920</v>
      </c>
      <c r="D5375" s="1" t="s">
        <v>11389</v>
      </c>
      <c r="G5375" t="s">
        <v>11388</v>
      </c>
      <c r="H5375" s="1" t="s">
        <v>11384</v>
      </c>
      <c r="I5375" s="1" t="s">
        <v>11385</v>
      </c>
      <c r="J5375" s="1" t="s">
        <v>11386</v>
      </c>
      <c r="K5375" s="1" t="s">
        <v>11387</v>
      </c>
      <c r="L5375" s="1" t="s">
        <v>253</v>
      </c>
      <c r="M5375" s="1" t="s">
        <v>110</v>
      </c>
      <c r="P5375" s="1" t="s">
        <v>111</v>
      </c>
      <c r="Q5375" s="1" t="s">
        <v>254</v>
      </c>
      <c r="S5375" t="str">
        <f t="shared" si="83"/>
        <v>N</v>
      </c>
      <c r="T5375" t="s">
        <v>8</v>
      </c>
      <c r="U5375" t="s">
        <v>22632</v>
      </c>
      <c r="V5375" s="4">
        <v>0</v>
      </c>
      <c r="W5375" s="4">
        <v>0</v>
      </c>
      <c r="X5375" s="4">
        <v>0</v>
      </c>
      <c r="Y5375">
        <v>4</v>
      </c>
      <c r="Z5375" s="10" t="str">
        <f>_xlfn.IFNA(IF(OR(R5375="Y",S5375="Y"),HYPERLINK(".\plots/daily_2016_smallegu_flat.png","daily flat"),HYPERLINK(VLOOKUP($AB5375,linkref!$A$2:$D$68,3,FALSE),VLOOKUP($AB5375,linkref!$A$2:$D$68,2,FALSE))),"")</f>
        <v/>
      </c>
      <c r="AA5375" s="10" t="str">
        <f>_xlfn.IFNA(IF(OR(R5375="Y",S5375="Y"),HYPERLINK(".\plots/diurnal_2016_smallegu_flat.png","diurnal flat"),HYPERLINK(VLOOKUP($AB5375,linkref!$A$2:$D$68,4,FALSE),VLOOKUP($AB5375,linkref!$A$2:$D$68,2,FALSE))),"")</f>
        <v/>
      </c>
      <c r="AB5375" t="str">
        <f>_xlfn.IFNA(VLOOKUP(I5375,units!A$2:B$1765,2,FALSE),"")</f>
        <v/>
      </c>
    </row>
    <row r="5376" spans="1:28" hidden="1" x14ac:dyDescent="0.3">
      <c r="B5376" s="9" t="str">
        <f>_xlfn.IFNA(VLOOKUP(C5376,regions!A$1:B$49,2,FALSE),"")</f>
        <v>West North Central</v>
      </c>
      <c r="C5376" t="s">
        <v>20920</v>
      </c>
      <c r="D5376" s="1" t="s">
        <v>11389</v>
      </c>
      <c r="G5376" t="s">
        <v>11388</v>
      </c>
      <c r="H5376" s="1" t="s">
        <v>11384</v>
      </c>
      <c r="I5376" s="1" t="s">
        <v>11390</v>
      </c>
      <c r="J5376" s="1" t="s">
        <v>11391</v>
      </c>
      <c r="K5376" s="1" t="s">
        <v>11392</v>
      </c>
      <c r="L5376" s="1" t="s">
        <v>253</v>
      </c>
      <c r="M5376" s="1" t="s">
        <v>110</v>
      </c>
      <c r="P5376" s="1" t="s">
        <v>111</v>
      </c>
      <c r="Q5376" s="1" t="s">
        <v>254</v>
      </c>
      <c r="S5376" t="str">
        <f t="shared" si="83"/>
        <v>N</v>
      </c>
      <c r="T5376" t="s">
        <v>8</v>
      </c>
      <c r="U5376" t="s">
        <v>22632</v>
      </c>
      <c r="V5376" s="4">
        <v>0</v>
      </c>
      <c r="W5376" s="4">
        <v>0</v>
      </c>
      <c r="X5376" s="4">
        <v>0</v>
      </c>
      <c r="Y5376">
        <v>5</v>
      </c>
      <c r="Z5376" s="10" t="str">
        <f>_xlfn.IFNA(IF(OR(R5376="Y",S5376="Y"),HYPERLINK(".\plots/daily_2016_smallegu_flat.png","daily flat"),HYPERLINK(VLOOKUP($AB5376,linkref!$A$2:$D$68,3,FALSE),VLOOKUP($AB5376,linkref!$A$2:$D$68,2,FALSE))),"")</f>
        <v/>
      </c>
      <c r="AA5376" s="10" t="str">
        <f>_xlfn.IFNA(IF(OR(R5376="Y",S5376="Y"),HYPERLINK(".\plots/diurnal_2016_smallegu_flat.png","diurnal flat"),HYPERLINK(VLOOKUP($AB5376,linkref!$A$2:$D$68,4,FALSE),VLOOKUP($AB5376,linkref!$A$2:$D$68,2,FALSE))),"")</f>
        <v/>
      </c>
      <c r="AB5376" t="str">
        <f>_xlfn.IFNA(VLOOKUP(I5376,units!A$2:B$1765,2,FALSE),"")</f>
        <v/>
      </c>
    </row>
    <row r="5377" spans="2:28" hidden="1" x14ac:dyDescent="0.3">
      <c r="B5377" s="9" t="str">
        <f>_xlfn.IFNA(VLOOKUP(C5377,regions!A$1:B$49,2,FALSE),"")</f>
        <v>South</v>
      </c>
      <c r="C5377" t="s">
        <v>20924</v>
      </c>
      <c r="D5377" s="1" t="s">
        <v>11198</v>
      </c>
      <c r="G5377" t="s">
        <v>11468</v>
      </c>
      <c r="H5377" s="1" t="s">
        <v>11464</v>
      </c>
      <c r="I5377" s="1" t="s">
        <v>11465</v>
      </c>
      <c r="J5377" s="1" t="s">
        <v>11466</v>
      </c>
      <c r="K5377" s="1" t="s">
        <v>11467</v>
      </c>
      <c r="L5377" s="1" t="s">
        <v>730</v>
      </c>
      <c r="M5377" s="1" t="s">
        <v>110</v>
      </c>
      <c r="P5377" s="1" t="s">
        <v>111</v>
      </c>
      <c r="Q5377" s="1" t="s">
        <v>254</v>
      </c>
      <c r="S5377" t="str">
        <f t="shared" si="83"/>
        <v>N</v>
      </c>
      <c r="T5377" t="s">
        <v>8</v>
      </c>
      <c r="U5377" t="s">
        <v>22632</v>
      </c>
      <c r="V5377" s="4">
        <v>0</v>
      </c>
      <c r="W5377" s="4">
        <v>0</v>
      </c>
      <c r="X5377" s="4">
        <v>0</v>
      </c>
      <c r="Y5377">
        <v>8760</v>
      </c>
      <c r="Z5377" s="10" t="str">
        <f>_xlfn.IFNA(IF(OR(R5377="Y",S5377="Y"),HYPERLINK(".\plots/daily_2016_smallegu_flat.png","daily flat"),HYPERLINK(VLOOKUP($AB5377,linkref!$A$2:$D$68,3,FALSE),VLOOKUP($AB5377,linkref!$A$2:$D$68,2,FALSE))),"")</f>
        <v/>
      </c>
      <c r="AA5377" s="10" t="str">
        <f>_xlfn.IFNA(IF(OR(R5377="Y",S5377="Y"),HYPERLINK(".\plots/diurnal_2016_smallegu_flat.png","diurnal flat"),HYPERLINK(VLOOKUP($AB5377,linkref!$A$2:$D$68,4,FALSE),VLOOKUP($AB5377,linkref!$A$2:$D$68,2,FALSE))),"")</f>
        <v/>
      </c>
      <c r="AB5377" t="str">
        <f>_xlfn.IFNA(VLOOKUP(I5377,units!A$2:B$1765,2,FALSE),"")</f>
        <v/>
      </c>
    </row>
    <row r="5378" spans="2:28" hidden="1" x14ac:dyDescent="0.3">
      <c r="B5378" s="9" t="str">
        <f>_xlfn.IFNA(VLOOKUP(C5378,regions!A$1:B$49,2,FALSE),"")</f>
        <v>South</v>
      </c>
      <c r="C5378" t="s">
        <v>20924</v>
      </c>
      <c r="D5378" s="1" t="s">
        <v>11198</v>
      </c>
      <c r="G5378" t="s">
        <v>11468</v>
      </c>
      <c r="H5378" s="1" t="s">
        <v>11464</v>
      </c>
      <c r="I5378" s="1" t="s">
        <v>11469</v>
      </c>
      <c r="J5378" s="1" t="s">
        <v>11466</v>
      </c>
      <c r="K5378" s="1" t="s">
        <v>11470</v>
      </c>
      <c r="L5378" s="1" t="s">
        <v>730</v>
      </c>
      <c r="M5378" s="1" t="s">
        <v>110</v>
      </c>
      <c r="P5378" s="1" t="s">
        <v>111</v>
      </c>
      <c r="Q5378" s="1" t="s">
        <v>254</v>
      </c>
      <c r="S5378" t="str">
        <f t="shared" si="83"/>
        <v>N</v>
      </c>
      <c r="T5378" t="s">
        <v>8</v>
      </c>
      <c r="U5378" t="s">
        <v>22632</v>
      </c>
      <c r="V5378" s="4">
        <v>0</v>
      </c>
      <c r="W5378" s="4">
        <v>0</v>
      </c>
      <c r="X5378" s="4">
        <v>0</v>
      </c>
      <c r="Y5378">
        <v>8760</v>
      </c>
      <c r="Z5378" s="10" t="str">
        <f>_xlfn.IFNA(IF(OR(R5378="Y",S5378="Y"),HYPERLINK(".\plots/daily_2016_smallegu_flat.png","daily flat"),HYPERLINK(VLOOKUP($AB5378,linkref!$A$2:$D$68,3,FALSE),VLOOKUP($AB5378,linkref!$A$2:$D$68,2,FALSE))),"")</f>
        <v/>
      </c>
      <c r="AA5378" s="10" t="str">
        <f>_xlfn.IFNA(IF(OR(R5378="Y",S5378="Y"),HYPERLINK(".\plots/diurnal_2016_smallegu_flat.png","diurnal flat"),HYPERLINK(VLOOKUP($AB5378,linkref!$A$2:$D$68,4,FALSE),VLOOKUP($AB5378,linkref!$A$2:$D$68,2,FALSE))),"")</f>
        <v/>
      </c>
      <c r="AB5378" t="str">
        <f>_xlfn.IFNA(VLOOKUP(I5378,units!A$2:B$1765,2,FALSE),"")</f>
        <v/>
      </c>
    </row>
    <row r="5379" spans="2:28" hidden="1" x14ac:dyDescent="0.3">
      <c r="B5379" s="9" t="str">
        <f>_xlfn.IFNA(VLOOKUP(C5379,regions!A$1:B$49,2,FALSE),"")</f>
        <v/>
      </c>
      <c r="C5379" t="s">
        <v>20966</v>
      </c>
      <c r="D5379" s="1" t="s">
        <v>13686</v>
      </c>
      <c r="G5379" t="s">
        <v>13685</v>
      </c>
      <c r="H5379" s="1" t="s">
        <v>13681</v>
      </c>
      <c r="I5379" s="1" t="s">
        <v>13682</v>
      </c>
      <c r="J5379" s="1" t="s">
        <v>13683</v>
      </c>
      <c r="K5379" s="1" t="s">
        <v>22498</v>
      </c>
      <c r="L5379" s="1" t="s">
        <v>21095</v>
      </c>
      <c r="M5379" s="1" t="s">
        <v>110</v>
      </c>
      <c r="P5379" s="1" t="s">
        <v>111</v>
      </c>
      <c r="Q5379" s="1" t="s">
        <v>136</v>
      </c>
      <c r="S5379" t="str">
        <f t="shared" ref="S5379:S5442" si="84">IF(O5379="MSW","Y","N")</f>
        <v>N</v>
      </c>
      <c r="T5379" t="s">
        <v>8</v>
      </c>
      <c r="U5379" t="s">
        <v>112</v>
      </c>
      <c r="V5379" s="4">
        <v>0.94</v>
      </c>
      <c r="W5379" s="4">
        <v>0.01</v>
      </c>
      <c r="X5379" s="4">
        <v>0.1</v>
      </c>
      <c r="Y5379">
        <v>1137</v>
      </c>
      <c r="Z5379" s="10" t="str">
        <f>_xlfn.IFNA(IF(OR(R5379="Y",S5379="Y"),HYPERLINK(".\plots/daily_2016_smallegu_flat.png","daily flat"),HYPERLINK(VLOOKUP($AB5379,linkref!$A$2:$D$68,3,FALSE),VLOOKUP($AB5379,linkref!$A$2:$D$68,2,FALSE))),"")</f>
        <v/>
      </c>
      <c r="AA5379" s="10" t="str">
        <f>_xlfn.IFNA(IF(OR(R5379="Y",S5379="Y"),HYPERLINK(".\plots/diurnal_2016_smallegu_flat.png","diurnal flat"),HYPERLINK(VLOOKUP($AB5379,linkref!$A$2:$D$68,4,FALSE),VLOOKUP($AB5379,linkref!$A$2:$D$68,2,FALSE))),"")</f>
        <v/>
      </c>
      <c r="AB5379" t="str">
        <f>_xlfn.IFNA(VLOOKUP(I5379,units!A$2:B$1765,2,FALSE),"")</f>
        <v/>
      </c>
    </row>
    <row r="5380" spans="2:28" hidden="1" x14ac:dyDescent="0.3">
      <c r="B5380" s="9" t="str">
        <f>_xlfn.IFNA(VLOOKUP(C5380,regions!A$1:B$49,2,FALSE),"")</f>
        <v>LADCO</v>
      </c>
      <c r="C5380" t="s">
        <v>20951</v>
      </c>
      <c r="D5380" s="1" t="s">
        <v>9415</v>
      </c>
      <c r="G5380" t="s">
        <v>9420</v>
      </c>
      <c r="H5380" s="1" t="s">
        <v>9416</v>
      </c>
      <c r="I5380" s="1" t="s">
        <v>11480</v>
      </c>
      <c r="J5380" s="1" t="s">
        <v>11481</v>
      </c>
      <c r="K5380" s="1" t="s">
        <v>11482</v>
      </c>
      <c r="L5380" s="1" t="s">
        <v>730</v>
      </c>
      <c r="M5380" s="1" t="s">
        <v>110</v>
      </c>
      <c r="P5380" s="1" t="s">
        <v>111</v>
      </c>
      <c r="Q5380" s="1" t="s">
        <v>7060</v>
      </c>
      <c r="S5380" t="str">
        <f t="shared" si="84"/>
        <v>N</v>
      </c>
      <c r="T5380" t="s">
        <v>8</v>
      </c>
      <c r="U5380" t="s">
        <v>22632</v>
      </c>
      <c r="V5380" s="4">
        <v>0</v>
      </c>
      <c r="W5380" s="4">
        <v>0</v>
      </c>
      <c r="X5380" s="4">
        <v>0</v>
      </c>
      <c r="Y5380">
        <v>1</v>
      </c>
      <c r="Z5380" s="10" t="str">
        <f>_xlfn.IFNA(IF(OR(R5380="Y",S5380="Y"),HYPERLINK(".\plots/daily_2016_smallegu_flat.png","daily flat"),HYPERLINK(VLOOKUP($AB5380,linkref!$A$2:$D$68,3,FALSE),VLOOKUP($AB5380,linkref!$A$2:$D$68,2,FALSE))),"")</f>
        <v/>
      </c>
      <c r="AA5380" s="10" t="str">
        <f>_xlfn.IFNA(IF(OR(R5380="Y",S5380="Y"),HYPERLINK(".\plots/diurnal_2016_smallegu_flat.png","diurnal flat"),HYPERLINK(VLOOKUP($AB5380,linkref!$A$2:$D$68,4,FALSE),VLOOKUP($AB5380,linkref!$A$2:$D$68,2,FALSE))),"")</f>
        <v/>
      </c>
      <c r="AB5380" t="str">
        <f>_xlfn.IFNA(VLOOKUP(I5380,units!A$2:B$1765,2,FALSE),"")</f>
        <v/>
      </c>
    </row>
    <row r="5381" spans="2:28" hidden="1" x14ac:dyDescent="0.3">
      <c r="B5381" s="9" t="str">
        <f>_xlfn.IFNA(VLOOKUP(C5381,regions!A$1:B$49,2,FALSE),"")</f>
        <v>LADCO</v>
      </c>
      <c r="C5381" t="s">
        <v>20951</v>
      </c>
      <c r="D5381" s="1" t="s">
        <v>10634</v>
      </c>
      <c r="G5381" t="s">
        <v>11510</v>
      </c>
      <c r="H5381" s="1" t="s">
        <v>11506</v>
      </c>
      <c r="I5381" s="1" t="s">
        <v>11507</v>
      </c>
      <c r="J5381" s="1" t="s">
        <v>11508</v>
      </c>
      <c r="K5381" s="1" t="s">
        <v>11509</v>
      </c>
      <c r="L5381" s="1" t="s">
        <v>730</v>
      </c>
      <c r="M5381" s="1" t="s">
        <v>110</v>
      </c>
      <c r="P5381" s="1" t="s">
        <v>111</v>
      </c>
      <c r="Q5381" s="1" t="s">
        <v>7060</v>
      </c>
      <c r="S5381" t="str">
        <f t="shared" si="84"/>
        <v>N</v>
      </c>
      <c r="T5381" t="s">
        <v>8</v>
      </c>
      <c r="U5381" t="s">
        <v>22632</v>
      </c>
      <c r="V5381" s="4">
        <v>0</v>
      </c>
      <c r="W5381" s="4">
        <v>0</v>
      </c>
      <c r="X5381" s="4">
        <v>0</v>
      </c>
      <c r="Y5381">
        <v>1</v>
      </c>
      <c r="Z5381" s="10" t="str">
        <f>_xlfn.IFNA(IF(OR(R5381="Y",S5381="Y"),HYPERLINK(".\plots/daily_2016_smallegu_flat.png","daily flat"),HYPERLINK(VLOOKUP($AB5381,linkref!$A$2:$D$68,3,FALSE),VLOOKUP($AB5381,linkref!$A$2:$D$68,2,FALSE))),"")</f>
        <v/>
      </c>
      <c r="AA5381" s="10" t="str">
        <f>_xlfn.IFNA(IF(OR(R5381="Y",S5381="Y"),HYPERLINK(".\plots/diurnal_2016_smallegu_flat.png","diurnal flat"),HYPERLINK(VLOOKUP($AB5381,linkref!$A$2:$D$68,4,FALSE),VLOOKUP($AB5381,linkref!$A$2:$D$68,2,FALSE))),"")</f>
        <v/>
      </c>
      <c r="AB5381" t="str">
        <f>_xlfn.IFNA(VLOOKUP(I5381,units!A$2:B$1765,2,FALSE),"")</f>
        <v/>
      </c>
    </row>
    <row r="5382" spans="2:28" hidden="1" x14ac:dyDescent="0.3">
      <c r="B5382" s="9" t="str">
        <f>_xlfn.IFNA(VLOOKUP(C5382,regions!A$1:B$49,2,FALSE),"")</f>
        <v>LADCO</v>
      </c>
      <c r="C5382" t="s">
        <v>20904</v>
      </c>
      <c r="D5382" s="1" t="s">
        <v>2015</v>
      </c>
      <c r="G5382" t="s">
        <v>2020</v>
      </c>
      <c r="H5382" s="1" t="s">
        <v>2016</v>
      </c>
      <c r="I5382" s="1" t="s">
        <v>11540</v>
      </c>
      <c r="J5382" s="1" t="s">
        <v>2018</v>
      </c>
      <c r="K5382" s="1" t="s">
        <v>11541</v>
      </c>
      <c r="L5382" s="1" t="s">
        <v>1205</v>
      </c>
      <c r="M5382" s="1" t="s">
        <v>110</v>
      </c>
      <c r="P5382" s="1" t="s">
        <v>111</v>
      </c>
      <c r="Q5382" s="1" t="s">
        <v>254</v>
      </c>
      <c r="S5382" t="str">
        <f t="shared" si="84"/>
        <v>N</v>
      </c>
      <c r="T5382" t="s">
        <v>8</v>
      </c>
      <c r="U5382" t="s">
        <v>22632</v>
      </c>
      <c r="V5382" s="4">
        <v>0</v>
      </c>
      <c r="W5382" s="4">
        <v>0</v>
      </c>
      <c r="X5382" s="4">
        <v>0</v>
      </c>
      <c r="Z5382" s="10" t="str">
        <f>_xlfn.IFNA(IF(OR(R5382="Y",S5382="Y"),HYPERLINK(".\plots/daily_2016_smallegu_flat.png","daily flat"),HYPERLINK(VLOOKUP($AB5382,linkref!$A$2:$D$68,3,FALSE),VLOOKUP($AB5382,linkref!$A$2:$D$68,2,FALSE))),"")</f>
        <v/>
      </c>
      <c r="AA5382" s="10" t="str">
        <f>_xlfn.IFNA(IF(OR(R5382="Y",S5382="Y"),HYPERLINK(".\plots/diurnal_2016_smallegu_flat.png","diurnal flat"),HYPERLINK(VLOOKUP($AB5382,linkref!$A$2:$D$68,4,FALSE),VLOOKUP($AB5382,linkref!$A$2:$D$68,2,FALSE))),"")</f>
        <v/>
      </c>
      <c r="AB5382" t="str">
        <f>_xlfn.IFNA(VLOOKUP(I5382,units!A$2:B$1765,2,FALSE),"")</f>
        <v/>
      </c>
    </row>
    <row r="5383" spans="2:28" hidden="1" x14ac:dyDescent="0.3">
      <c r="B5383" s="9" t="str">
        <f>_xlfn.IFNA(VLOOKUP(C5383,regions!A$1:B$49,2,FALSE),"")</f>
        <v>Southwest</v>
      </c>
      <c r="C5383" t="s">
        <v>20923</v>
      </c>
      <c r="D5383" s="1" t="s">
        <v>1257</v>
      </c>
      <c r="G5383" t="s">
        <v>11684</v>
      </c>
      <c r="H5383" s="1" t="s">
        <v>11680</v>
      </c>
      <c r="I5383" s="1" t="s">
        <v>11681</v>
      </c>
      <c r="J5383" s="1" t="s">
        <v>11682</v>
      </c>
      <c r="K5383" s="1" t="s">
        <v>11683</v>
      </c>
      <c r="L5383" s="1" t="s">
        <v>135</v>
      </c>
      <c r="M5383" s="1" t="s">
        <v>110</v>
      </c>
      <c r="P5383" s="1" t="s">
        <v>111</v>
      </c>
      <c r="Q5383" s="1" t="s">
        <v>136</v>
      </c>
      <c r="S5383" t="str">
        <f t="shared" si="84"/>
        <v>N</v>
      </c>
      <c r="T5383" t="s">
        <v>8</v>
      </c>
      <c r="U5383" t="s">
        <v>22632</v>
      </c>
      <c r="V5383" s="4">
        <v>0</v>
      </c>
      <c r="W5383" s="4">
        <v>0</v>
      </c>
      <c r="X5383" s="4">
        <v>0</v>
      </c>
      <c r="Z5383" s="10" t="str">
        <f>_xlfn.IFNA(IF(OR(R5383="Y",S5383="Y"),HYPERLINK(".\plots/daily_2016_smallegu_flat.png","daily flat"),HYPERLINK(VLOOKUP($AB5383,linkref!$A$2:$D$68,3,FALSE),VLOOKUP($AB5383,linkref!$A$2:$D$68,2,FALSE))),"")</f>
        <v/>
      </c>
      <c r="AA5383" s="10" t="str">
        <f>_xlfn.IFNA(IF(OR(R5383="Y",S5383="Y"),HYPERLINK(".\plots/diurnal_2016_smallegu_flat.png","diurnal flat"),HYPERLINK(VLOOKUP($AB5383,linkref!$A$2:$D$68,4,FALSE),VLOOKUP($AB5383,linkref!$A$2:$D$68,2,FALSE))),"")</f>
        <v/>
      </c>
      <c r="AB5383" t="str">
        <f>_xlfn.IFNA(VLOOKUP(I5383,units!A$2:B$1765,2,FALSE),"")</f>
        <v/>
      </c>
    </row>
    <row r="5384" spans="2:28" hidden="1" x14ac:dyDescent="0.3">
      <c r="B5384" s="9" t="str">
        <f>_xlfn.IFNA(VLOOKUP(C5384,regions!A$1:B$49,2,FALSE),"")</f>
        <v>Southwest</v>
      </c>
      <c r="C5384" t="s">
        <v>20923</v>
      </c>
      <c r="D5384" s="1" t="s">
        <v>1257</v>
      </c>
      <c r="G5384" t="s">
        <v>11684</v>
      </c>
      <c r="H5384" s="1" t="s">
        <v>11680</v>
      </c>
      <c r="I5384" s="1" t="s">
        <v>11685</v>
      </c>
      <c r="J5384" s="1" t="s">
        <v>11686</v>
      </c>
      <c r="K5384" s="1" t="s">
        <v>11687</v>
      </c>
      <c r="L5384" s="1" t="s">
        <v>135</v>
      </c>
      <c r="M5384" s="1" t="s">
        <v>110</v>
      </c>
      <c r="P5384" s="1" t="s">
        <v>111</v>
      </c>
      <c r="Q5384" s="1" t="s">
        <v>136</v>
      </c>
      <c r="S5384" t="str">
        <f t="shared" si="84"/>
        <v>N</v>
      </c>
      <c r="T5384" t="s">
        <v>8</v>
      </c>
      <c r="U5384" t="s">
        <v>22632</v>
      </c>
      <c r="V5384" s="4">
        <v>0</v>
      </c>
      <c r="W5384" s="4">
        <v>0</v>
      </c>
      <c r="X5384" s="4">
        <v>0</v>
      </c>
      <c r="Z5384" s="10" t="str">
        <f>_xlfn.IFNA(IF(OR(R5384="Y",S5384="Y"),HYPERLINK(".\plots/daily_2016_smallegu_flat.png","daily flat"),HYPERLINK(VLOOKUP($AB5384,linkref!$A$2:$D$68,3,FALSE),VLOOKUP($AB5384,linkref!$A$2:$D$68,2,FALSE))),"")</f>
        <v/>
      </c>
      <c r="AA5384" s="10" t="str">
        <f>_xlfn.IFNA(IF(OR(R5384="Y",S5384="Y"),HYPERLINK(".\plots/diurnal_2016_smallegu_flat.png","diurnal flat"),HYPERLINK(VLOOKUP($AB5384,linkref!$A$2:$D$68,4,FALSE),VLOOKUP($AB5384,linkref!$A$2:$D$68,2,FALSE))),"")</f>
        <v/>
      </c>
      <c r="AB5384" t="str">
        <f>_xlfn.IFNA(VLOOKUP(I5384,units!A$2:B$1765,2,FALSE),"")</f>
        <v/>
      </c>
    </row>
    <row r="5385" spans="2:28" hidden="1" x14ac:dyDescent="0.3">
      <c r="B5385" s="9" t="str">
        <f>_xlfn.IFNA(VLOOKUP(C5385,regions!A$1:B$49,2,FALSE),"")</f>
        <v>Southwest</v>
      </c>
      <c r="C5385" t="s">
        <v>20923</v>
      </c>
      <c r="D5385" s="1" t="s">
        <v>1257</v>
      </c>
      <c r="G5385" t="s">
        <v>11684</v>
      </c>
      <c r="H5385" s="1" t="s">
        <v>11680</v>
      </c>
      <c r="I5385" s="1" t="s">
        <v>11688</v>
      </c>
      <c r="J5385" s="1" t="s">
        <v>11689</v>
      </c>
      <c r="K5385" s="1" t="s">
        <v>11690</v>
      </c>
      <c r="L5385" s="1" t="s">
        <v>135</v>
      </c>
      <c r="M5385" s="1" t="s">
        <v>110</v>
      </c>
      <c r="P5385" s="1" t="s">
        <v>111</v>
      </c>
      <c r="Q5385" s="1" t="s">
        <v>136</v>
      </c>
      <c r="S5385" t="str">
        <f t="shared" si="84"/>
        <v>N</v>
      </c>
      <c r="T5385" t="s">
        <v>8</v>
      </c>
      <c r="U5385" t="s">
        <v>22632</v>
      </c>
      <c r="V5385" s="4">
        <v>0</v>
      </c>
      <c r="W5385" s="4">
        <v>0</v>
      </c>
      <c r="X5385" s="4">
        <v>0</v>
      </c>
      <c r="Z5385" s="10" t="str">
        <f>_xlfn.IFNA(IF(OR(R5385="Y",S5385="Y"),HYPERLINK(".\plots/daily_2016_smallegu_flat.png","daily flat"),HYPERLINK(VLOOKUP($AB5385,linkref!$A$2:$D$68,3,FALSE),VLOOKUP($AB5385,linkref!$A$2:$D$68,2,FALSE))),"")</f>
        <v/>
      </c>
      <c r="AA5385" s="10" t="str">
        <f>_xlfn.IFNA(IF(OR(R5385="Y",S5385="Y"),HYPERLINK(".\plots/diurnal_2016_smallegu_flat.png","diurnal flat"),HYPERLINK(VLOOKUP($AB5385,linkref!$A$2:$D$68,4,FALSE),VLOOKUP($AB5385,linkref!$A$2:$D$68,2,FALSE))),"")</f>
        <v/>
      </c>
      <c r="AB5385" t="str">
        <f>_xlfn.IFNA(VLOOKUP(I5385,units!A$2:B$1765,2,FALSE),"")</f>
        <v/>
      </c>
    </row>
    <row r="5386" spans="2:28" hidden="1" x14ac:dyDescent="0.3">
      <c r="B5386" s="9" t="str">
        <f>_xlfn.IFNA(VLOOKUP(C5386,regions!A$1:B$49,2,FALSE),"")</f>
        <v>Southwest</v>
      </c>
      <c r="C5386" t="s">
        <v>20923</v>
      </c>
      <c r="D5386" s="1" t="s">
        <v>1257</v>
      </c>
      <c r="G5386" t="s">
        <v>11684</v>
      </c>
      <c r="H5386" s="1" t="s">
        <v>11680</v>
      </c>
      <c r="I5386" s="1" t="s">
        <v>11691</v>
      </c>
      <c r="J5386" s="1" t="s">
        <v>11692</v>
      </c>
      <c r="K5386" s="1" t="s">
        <v>11693</v>
      </c>
      <c r="L5386" s="1" t="s">
        <v>135</v>
      </c>
      <c r="M5386" s="1" t="s">
        <v>110</v>
      </c>
      <c r="P5386" s="1" t="s">
        <v>111</v>
      </c>
      <c r="Q5386" s="1" t="s">
        <v>136</v>
      </c>
      <c r="S5386" t="str">
        <f t="shared" si="84"/>
        <v>N</v>
      </c>
      <c r="T5386" t="s">
        <v>8</v>
      </c>
      <c r="U5386" t="s">
        <v>22632</v>
      </c>
      <c r="V5386" s="4">
        <v>0</v>
      </c>
      <c r="W5386" s="4">
        <v>0</v>
      </c>
      <c r="X5386" s="4">
        <v>0</v>
      </c>
      <c r="Z5386" s="10" t="str">
        <f>_xlfn.IFNA(IF(OR(R5386="Y",S5386="Y"),HYPERLINK(".\plots/daily_2016_smallegu_flat.png","daily flat"),HYPERLINK(VLOOKUP($AB5386,linkref!$A$2:$D$68,3,FALSE),VLOOKUP($AB5386,linkref!$A$2:$D$68,2,FALSE))),"")</f>
        <v/>
      </c>
      <c r="AA5386" s="10" t="str">
        <f>_xlfn.IFNA(IF(OR(R5386="Y",S5386="Y"),HYPERLINK(".\plots/diurnal_2016_smallegu_flat.png","diurnal flat"),HYPERLINK(VLOOKUP($AB5386,linkref!$A$2:$D$68,4,FALSE),VLOOKUP($AB5386,linkref!$A$2:$D$68,2,FALSE))),"")</f>
        <v/>
      </c>
      <c r="AB5386" t="str">
        <f>_xlfn.IFNA(VLOOKUP(I5386,units!A$2:B$1765,2,FALSE),"")</f>
        <v/>
      </c>
    </row>
    <row r="5387" spans="2:28" hidden="1" x14ac:dyDescent="0.3">
      <c r="B5387" s="9" t="str">
        <f>_xlfn.IFNA(VLOOKUP(C5387,regions!A$1:B$49,2,FALSE),"")</f>
        <v/>
      </c>
      <c r="C5387" t="s">
        <v>20966</v>
      </c>
      <c r="D5387" s="1" t="s">
        <v>11776</v>
      </c>
      <c r="G5387" t="s">
        <v>12956</v>
      </c>
      <c r="H5387" s="1" t="s">
        <v>12955</v>
      </c>
      <c r="I5387" s="1" t="s">
        <v>21622</v>
      </c>
      <c r="J5387" s="1" t="s">
        <v>21623</v>
      </c>
      <c r="K5387" s="1" t="s">
        <v>21624</v>
      </c>
      <c r="L5387" s="1" t="s">
        <v>229</v>
      </c>
      <c r="M5387" s="1" t="s">
        <v>110</v>
      </c>
      <c r="P5387" s="1" t="s">
        <v>111</v>
      </c>
      <c r="Q5387" s="1" t="s">
        <v>136</v>
      </c>
      <c r="S5387" t="str">
        <f t="shared" si="84"/>
        <v>N</v>
      </c>
      <c r="T5387" t="s">
        <v>8</v>
      </c>
      <c r="U5387" t="s">
        <v>112</v>
      </c>
      <c r="V5387" s="4">
        <v>0.88</v>
      </c>
      <c r="W5387" s="4">
        <v>0.13</v>
      </c>
      <c r="X5387" s="4">
        <v>0</v>
      </c>
      <c r="Z5387" s="10" t="str">
        <f>_xlfn.IFNA(IF(OR(R5387="Y",S5387="Y"),HYPERLINK(".\plots/daily_2016_smallegu_flat.png","daily flat"),HYPERLINK(VLOOKUP($AB5387,linkref!$A$2:$D$68,3,FALSE),VLOOKUP($AB5387,linkref!$A$2:$D$68,2,FALSE))),"")</f>
        <v/>
      </c>
      <c r="AA5387" s="10" t="str">
        <f>_xlfn.IFNA(IF(OR(R5387="Y",S5387="Y"),HYPERLINK(".\plots/diurnal_2016_smallegu_flat.png","diurnal flat"),HYPERLINK(VLOOKUP($AB5387,linkref!$A$2:$D$68,4,FALSE),VLOOKUP($AB5387,linkref!$A$2:$D$68,2,FALSE))),"")</f>
        <v/>
      </c>
      <c r="AB5387" t="str">
        <f>_xlfn.IFNA(VLOOKUP(I5387,units!A$2:B$1765,2,FALSE),"")</f>
        <v/>
      </c>
    </row>
    <row r="5388" spans="2:28" hidden="1" x14ac:dyDescent="0.3">
      <c r="B5388" s="9" t="str">
        <f>_xlfn.IFNA(VLOOKUP(C5388,regions!A$1:B$49,2,FALSE),"")</f>
        <v>South</v>
      </c>
      <c r="C5388" t="s">
        <v>20924</v>
      </c>
      <c r="D5388" s="1" t="s">
        <v>11699</v>
      </c>
      <c r="G5388" t="s">
        <v>11698</v>
      </c>
      <c r="H5388" s="1" t="s">
        <v>11694</v>
      </c>
      <c r="I5388" s="1" t="s">
        <v>11695</v>
      </c>
      <c r="J5388" s="1" t="s">
        <v>11696</v>
      </c>
      <c r="K5388" s="1" t="s">
        <v>11697</v>
      </c>
      <c r="L5388" s="1" t="s">
        <v>1205</v>
      </c>
      <c r="M5388" s="1" t="s">
        <v>110</v>
      </c>
      <c r="P5388" s="1" t="s">
        <v>111</v>
      </c>
      <c r="Q5388" s="1" t="s">
        <v>7060</v>
      </c>
      <c r="S5388" t="str">
        <f t="shared" si="84"/>
        <v>N</v>
      </c>
      <c r="T5388" t="s">
        <v>8</v>
      </c>
      <c r="U5388" t="s">
        <v>22632</v>
      </c>
      <c r="V5388" s="4">
        <v>0</v>
      </c>
      <c r="W5388" s="4">
        <v>0</v>
      </c>
      <c r="X5388" s="4">
        <v>0</v>
      </c>
      <c r="Z5388" s="10" t="str">
        <f>_xlfn.IFNA(IF(OR(R5388="Y",S5388="Y"),HYPERLINK(".\plots/daily_2016_smallegu_flat.png","daily flat"),HYPERLINK(VLOOKUP($AB5388,linkref!$A$2:$D$68,3,FALSE),VLOOKUP($AB5388,linkref!$A$2:$D$68,2,FALSE))),"")</f>
        <v/>
      </c>
      <c r="AA5388" s="10" t="str">
        <f>_xlfn.IFNA(IF(OR(R5388="Y",S5388="Y"),HYPERLINK(".\plots/diurnal_2016_smallegu_flat.png","diurnal flat"),HYPERLINK(VLOOKUP($AB5388,linkref!$A$2:$D$68,4,FALSE),VLOOKUP($AB5388,linkref!$A$2:$D$68,2,FALSE))),"")</f>
        <v/>
      </c>
      <c r="AB5388" t="str">
        <f>_xlfn.IFNA(VLOOKUP(I5388,units!A$2:B$1765,2,FALSE),"")</f>
        <v/>
      </c>
    </row>
    <row r="5389" spans="2:28" hidden="1" x14ac:dyDescent="0.3">
      <c r="B5389" s="9" t="str">
        <f>_xlfn.IFNA(VLOOKUP(C5389,regions!A$1:B$49,2,FALSE),"")</f>
        <v>South</v>
      </c>
      <c r="C5389" t="s">
        <v>20924</v>
      </c>
      <c r="D5389" s="1" t="s">
        <v>11712</v>
      </c>
      <c r="G5389" t="s">
        <v>11711</v>
      </c>
      <c r="H5389" s="1" t="s">
        <v>11707</v>
      </c>
      <c r="I5389" s="1" t="s">
        <v>11708</v>
      </c>
      <c r="J5389" s="1" t="s">
        <v>11709</v>
      </c>
      <c r="K5389" s="1" t="s">
        <v>11713</v>
      </c>
      <c r="L5389" s="1" t="s">
        <v>1205</v>
      </c>
      <c r="M5389" s="1" t="s">
        <v>110</v>
      </c>
      <c r="P5389" s="1" t="s">
        <v>111</v>
      </c>
      <c r="Q5389" s="1" t="s">
        <v>254</v>
      </c>
      <c r="S5389" t="str">
        <f t="shared" si="84"/>
        <v>N</v>
      </c>
      <c r="T5389" t="s">
        <v>8</v>
      </c>
      <c r="U5389" t="s">
        <v>22632</v>
      </c>
      <c r="V5389" s="4">
        <v>0</v>
      </c>
      <c r="W5389" s="4">
        <v>0</v>
      </c>
      <c r="X5389" s="4">
        <v>0</v>
      </c>
      <c r="Y5389">
        <v>36</v>
      </c>
      <c r="Z5389" s="10" t="str">
        <f>_xlfn.IFNA(IF(OR(R5389="Y",S5389="Y"),HYPERLINK(".\plots/daily_2016_smallegu_flat.png","daily flat"),HYPERLINK(VLOOKUP($AB5389,linkref!$A$2:$D$68,3,FALSE),VLOOKUP($AB5389,linkref!$A$2:$D$68,2,FALSE))),"")</f>
        <v/>
      </c>
      <c r="AA5389" s="10" t="str">
        <f>_xlfn.IFNA(IF(OR(R5389="Y",S5389="Y"),HYPERLINK(".\plots/diurnal_2016_smallegu_flat.png","diurnal flat"),HYPERLINK(VLOOKUP($AB5389,linkref!$A$2:$D$68,4,FALSE),VLOOKUP($AB5389,linkref!$A$2:$D$68,2,FALSE))),"")</f>
        <v/>
      </c>
      <c r="AB5389" t="str">
        <f>_xlfn.IFNA(VLOOKUP(I5389,units!A$2:B$1765,2,FALSE),"")</f>
        <v/>
      </c>
    </row>
    <row r="5390" spans="2:28" hidden="1" x14ac:dyDescent="0.3">
      <c r="B5390" s="9" t="str">
        <f>_xlfn.IFNA(VLOOKUP(C5390,regions!A$1:B$49,2,FALSE),"")</f>
        <v>LADCO</v>
      </c>
      <c r="C5390" t="s">
        <v>20951</v>
      </c>
      <c r="D5390" s="1" t="s">
        <v>9514</v>
      </c>
      <c r="G5390" t="s">
        <v>11743</v>
      </c>
      <c r="H5390" s="1" t="s">
        <v>11742</v>
      </c>
      <c r="I5390" s="1" t="s">
        <v>11744</v>
      </c>
      <c r="J5390" s="1" t="s">
        <v>11745</v>
      </c>
      <c r="K5390" s="1" t="s">
        <v>11746</v>
      </c>
      <c r="L5390" s="1" t="s">
        <v>253</v>
      </c>
      <c r="M5390" s="1" t="s">
        <v>110</v>
      </c>
      <c r="Q5390" s="1" t="s">
        <v>377</v>
      </c>
      <c r="S5390" t="str">
        <f t="shared" si="84"/>
        <v>N</v>
      </c>
      <c r="T5390" t="s">
        <v>8</v>
      </c>
      <c r="U5390" t="s">
        <v>22632</v>
      </c>
      <c r="V5390" s="4">
        <v>0</v>
      </c>
      <c r="W5390" s="4">
        <v>0</v>
      </c>
      <c r="X5390" s="4">
        <v>0</v>
      </c>
      <c r="Y5390">
        <v>1</v>
      </c>
      <c r="Z5390" s="10" t="str">
        <f>_xlfn.IFNA(IF(OR(R5390="Y",S5390="Y"),HYPERLINK(".\plots/daily_2016_smallegu_flat.png","daily flat"),HYPERLINK(VLOOKUP($AB5390,linkref!$A$2:$D$68,3,FALSE),VLOOKUP($AB5390,linkref!$A$2:$D$68,2,FALSE))),"")</f>
        <v/>
      </c>
      <c r="AA5390" s="10" t="str">
        <f>_xlfn.IFNA(IF(OR(R5390="Y",S5390="Y"),HYPERLINK(".\plots/diurnal_2016_smallegu_flat.png","diurnal flat"),HYPERLINK(VLOOKUP($AB5390,linkref!$A$2:$D$68,4,FALSE),VLOOKUP($AB5390,linkref!$A$2:$D$68,2,FALSE))),"")</f>
        <v/>
      </c>
      <c r="AB5390" t="str">
        <f>_xlfn.IFNA(VLOOKUP(I5390,units!A$2:B$1765,2,FALSE),"")</f>
        <v/>
      </c>
    </row>
    <row r="5391" spans="2:28" hidden="1" x14ac:dyDescent="0.3">
      <c r="B5391" s="9" t="str">
        <f>_xlfn.IFNA(VLOOKUP(C5391,regions!A$1:B$49,2,FALSE),"")</f>
        <v>LADCO</v>
      </c>
      <c r="C5391" t="s">
        <v>20951</v>
      </c>
      <c r="D5391" s="1" t="s">
        <v>9514</v>
      </c>
      <c r="G5391" t="s">
        <v>11743</v>
      </c>
      <c r="H5391" s="1" t="s">
        <v>11742</v>
      </c>
      <c r="I5391" s="1" t="s">
        <v>11747</v>
      </c>
      <c r="J5391" s="1" t="s">
        <v>11748</v>
      </c>
      <c r="K5391" s="1" t="s">
        <v>11749</v>
      </c>
      <c r="L5391" s="1" t="s">
        <v>253</v>
      </c>
      <c r="M5391" s="1" t="s">
        <v>110</v>
      </c>
      <c r="Q5391" s="1" t="s">
        <v>377</v>
      </c>
      <c r="S5391" t="str">
        <f t="shared" si="84"/>
        <v>N</v>
      </c>
      <c r="T5391" t="s">
        <v>8</v>
      </c>
      <c r="U5391" t="s">
        <v>22632</v>
      </c>
      <c r="V5391" s="4">
        <v>0</v>
      </c>
      <c r="W5391" s="4">
        <v>0</v>
      </c>
      <c r="X5391" s="4">
        <v>0</v>
      </c>
      <c r="Y5391">
        <v>1</v>
      </c>
      <c r="Z5391" s="10" t="str">
        <f>_xlfn.IFNA(IF(OR(R5391="Y",S5391="Y"),HYPERLINK(".\plots/daily_2016_smallegu_flat.png","daily flat"),HYPERLINK(VLOOKUP($AB5391,linkref!$A$2:$D$68,3,FALSE),VLOOKUP($AB5391,linkref!$A$2:$D$68,2,FALSE))),"")</f>
        <v/>
      </c>
      <c r="AA5391" s="10" t="str">
        <f>_xlfn.IFNA(IF(OR(R5391="Y",S5391="Y"),HYPERLINK(".\plots/diurnal_2016_smallegu_flat.png","diurnal flat"),HYPERLINK(VLOOKUP($AB5391,linkref!$A$2:$D$68,4,FALSE),VLOOKUP($AB5391,linkref!$A$2:$D$68,2,FALSE))),"")</f>
        <v/>
      </c>
      <c r="AB5391" t="str">
        <f>_xlfn.IFNA(VLOOKUP(I5391,units!A$2:B$1765,2,FALSE),"")</f>
        <v/>
      </c>
    </row>
    <row r="5392" spans="2:28" hidden="1" x14ac:dyDescent="0.3">
      <c r="B5392" s="9" t="str">
        <f>_xlfn.IFNA(VLOOKUP(C5392,regions!A$1:B$49,2,FALSE),"")</f>
        <v>LADCO</v>
      </c>
      <c r="C5392" t="s">
        <v>20951</v>
      </c>
      <c r="D5392" s="1" t="s">
        <v>9514</v>
      </c>
      <c r="G5392" t="s">
        <v>11743</v>
      </c>
      <c r="H5392" s="1" t="s">
        <v>11742</v>
      </c>
      <c r="I5392" s="1" t="s">
        <v>11750</v>
      </c>
      <c r="J5392" s="1" t="s">
        <v>11751</v>
      </c>
      <c r="K5392" s="1" t="s">
        <v>11752</v>
      </c>
      <c r="L5392" s="1" t="s">
        <v>522</v>
      </c>
      <c r="M5392" s="1" t="s">
        <v>110</v>
      </c>
      <c r="Q5392" s="1" t="s">
        <v>377</v>
      </c>
      <c r="S5392" t="str">
        <f t="shared" si="84"/>
        <v>N</v>
      </c>
      <c r="T5392" t="s">
        <v>8</v>
      </c>
      <c r="U5392" t="s">
        <v>22632</v>
      </c>
      <c r="V5392" s="4">
        <v>0</v>
      </c>
      <c r="W5392" s="4">
        <v>0</v>
      </c>
      <c r="X5392" s="4">
        <v>0</v>
      </c>
      <c r="Y5392">
        <v>1</v>
      </c>
      <c r="Z5392" s="10" t="str">
        <f>_xlfn.IFNA(IF(OR(R5392="Y",S5392="Y"),HYPERLINK(".\plots/daily_2016_smallegu_flat.png","daily flat"),HYPERLINK(VLOOKUP($AB5392,linkref!$A$2:$D$68,3,FALSE),VLOOKUP($AB5392,linkref!$A$2:$D$68,2,FALSE))),"")</f>
        <v/>
      </c>
      <c r="AA5392" s="10" t="str">
        <f>_xlfn.IFNA(IF(OR(R5392="Y",S5392="Y"),HYPERLINK(".\plots/diurnal_2016_smallegu_flat.png","diurnal flat"),HYPERLINK(VLOOKUP($AB5392,linkref!$A$2:$D$68,4,FALSE),VLOOKUP($AB5392,linkref!$A$2:$D$68,2,FALSE))),"")</f>
        <v/>
      </c>
      <c r="AB5392" t="str">
        <f>_xlfn.IFNA(VLOOKUP(I5392,units!A$2:B$1765,2,FALSE),"")</f>
        <v/>
      </c>
    </row>
    <row r="5393" spans="2:28" hidden="1" x14ac:dyDescent="0.3">
      <c r="B5393" s="9" t="str">
        <f>_xlfn.IFNA(VLOOKUP(C5393,regions!A$1:B$49,2,FALSE),"")</f>
        <v>West North Central</v>
      </c>
      <c r="C5393" t="s">
        <v>20920</v>
      </c>
      <c r="D5393" s="1" t="s">
        <v>9836</v>
      </c>
      <c r="G5393" t="s">
        <v>9835</v>
      </c>
      <c r="H5393" s="1" t="s">
        <v>9831</v>
      </c>
      <c r="I5393" s="1" t="s">
        <v>11756</v>
      </c>
      <c r="J5393" s="1" t="s">
        <v>11757</v>
      </c>
      <c r="K5393" s="1" t="s">
        <v>11758</v>
      </c>
      <c r="L5393" s="1" t="s">
        <v>253</v>
      </c>
      <c r="M5393" s="1" t="s">
        <v>110</v>
      </c>
      <c r="P5393" s="1" t="s">
        <v>111</v>
      </c>
      <c r="Q5393" s="1" t="s">
        <v>7060</v>
      </c>
      <c r="S5393" t="str">
        <f t="shared" si="84"/>
        <v>N</v>
      </c>
      <c r="T5393" t="s">
        <v>8</v>
      </c>
      <c r="U5393" t="s">
        <v>22632</v>
      </c>
      <c r="V5393" s="4">
        <v>0</v>
      </c>
      <c r="W5393" s="4">
        <v>0</v>
      </c>
      <c r="X5393" s="4">
        <v>0</v>
      </c>
      <c r="Z5393" s="10" t="str">
        <f>_xlfn.IFNA(IF(OR(R5393="Y",S5393="Y"),HYPERLINK(".\plots/daily_2016_smallegu_flat.png","daily flat"),HYPERLINK(VLOOKUP($AB5393,linkref!$A$2:$D$68,3,FALSE),VLOOKUP($AB5393,linkref!$A$2:$D$68,2,FALSE))),"")</f>
        <v/>
      </c>
      <c r="AA5393" s="10" t="str">
        <f>_xlfn.IFNA(IF(OR(R5393="Y",S5393="Y"),HYPERLINK(".\plots/diurnal_2016_smallegu_flat.png","diurnal flat"),HYPERLINK(VLOOKUP($AB5393,linkref!$A$2:$D$68,4,FALSE),VLOOKUP($AB5393,linkref!$A$2:$D$68,2,FALSE))),"")</f>
        <v/>
      </c>
      <c r="AB5393" t="str">
        <f>_xlfn.IFNA(VLOOKUP(I5393,units!A$2:B$1765,2,FALSE),"")</f>
        <v/>
      </c>
    </row>
    <row r="5394" spans="2:28" hidden="1" x14ac:dyDescent="0.3">
      <c r="B5394" s="9" t="str">
        <f>_xlfn.IFNA(VLOOKUP(C5394,regions!A$1:B$49,2,FALSE),"")</f>
        <v>SESARM</v>
      </c>
      <c r="C5394" t="s">
        <v>20913</v>
      </c>
      <c r="D5394" s="1" t="s">
        <v>2495</v>
      </c>
      <c r="G5394" t="s">
        <v>2500</v>
      </c>
      <c r="H5394" s="1" t="s">
        <v>2496</v>
      </c>
      <c r="I5394" s="1" t="s">
        <v>11827</v>
      </c>
      <c r="J5394" s="1" t="s">
        <v>11828</v>
      </c>
      <c r="K5394" s="1" t="s">
        <v>11829</v>
      </c>
      <c r="L5394" s="1" t="s">
        <v>5014</v>
      </c>
      <c r="M5394" s="1" t="s">
        <v>110</v>
      </c>
      <c r="P5394" s="1" t="s">
        <v>111</v>
      </c>
      <c r="Q5394" s="1" t="s">
        <v>254</v>
      </c>
      <c r="S5394" t="str">
        <f t="shared" si="84"/>
        <v>N</v>
      </c>
      <c r="T5394" t="s">
        <v>8</v>
      </c>
      <c r="U5394" t="s">
        <v>22632</v>
      </c>
      <c r="V5394" s="4">
        <v>0</v>
      </c>
      <c r="W5394" s="4">
        <v>0</v>
      </c>
      <c r="X5394" s="4">
        <v>0</v>
      </c>
      <c r="Y5394">
        <v>54</v>
      </c>
      <c r="Z5394" s="10" t="str">
        <f>_xlfn.IFNA(IF(OR(R5394="Y",S5394="Y"),HYPERLINK(".\plots/daily_2016_smallegu_flat.png","daily flat"),HYPERLINK(VLOOKUP($AB5394,linkref!$A$2:$D$68,3,FALSE),VLOOKUP($AB5394,linkref!$A$2:$D$68,2,FALSE))),"")</f>
        <v/>
      </c>
      <c r="AA5394" s="10" t="str">
        <f>_xlfn.IFNA(IF(OR(R5394="Y",S5394="Y"),HYPERLINK(".\plots/diurnal_2016_smallegu_flat.png","diurnal flat"),HYPERLINK(VLOOKUP($AB5394,linkref!$A$2:$D$68,4,FALSE),VLOOKUP($AB5394,linkref!$A$2:$D$68,2,FALSE))),"")</f>
        <v/>
      </c>
      <c r="AB5394" t="str">
        <f>_xlfn.IFNA(VLOOKUP(I5394,units!A$2:B$1765,2,FALSE),"")</f>
        <v/>
      </c>
    </row>
    <row r="5395" spans="2:28" hidden="1" x14ac:dyDescent="0.3">
      <c r="B5395" s="9" t="str">
        <f>_xlfn.IFNA(VLOOKUP(C5395,regions!A$1:B$49,2,FALSE),"")</f>
        <v>LADCO</v>
      </c>
      <c r="C5395" t="s">
        <v>20951</v>
      </c>
      <c r="D5395" s="1" t="s">
        <v>11895</v>
      </c>
      <c r="G5395" t="s">
        <v>11894</v>
      </c>
      <c r="H5395" s="1" t="s">
        <v>11890</v>
      </c>
      <c r="I5395" s="1" t="s">
        <v>11891</v>
      </c>
      <c r="J5395" s="1" t="s">
        <v>11892</v>
      </c>
      <c r="K5395" s="1" t="s">
        <v>11893</v>
      </c>
      <c r="L5395" s="1" t="s">
        <v>730</v>
      </c>
      <c r="M5395" s="1" t="s">
        <v>110</v>
      </c>
      <c r="P5395" s="1" t="s">
        <v>111</v>
      </c>
      <c r="Q5395" s="1" t="s">
        <v>377</v>
      </c>
      <c r="S5395" t="str">
        <f t="shared" si="84"/>
        <v>N</v>
      </c>
      <c r="T5395" t="s">
        <v>8</v>
      </c>
      <c r="U5395" t="s">
        <v>22632</v>
      </c>
      <c r="V5395" s="4">
        <v>0</v>
      </c>
      <c r="W5395" s="4">
        <v>0</v>
      </c>
      <c r="X5395" s="4">
        <v>0</v>
      </c>
      <c r="Y5395">
        <v>1</v>
      </c>
      <c r="Z5395" s="10" t="str">
        <f>_xlfn.IFNA(IF(OR(R5395="Y",S5395="Y"),HYPERLINK(".\plots/daily_2016_smallegu_flat.png","daily flat"),HYPERLINK(VLOOKUP($AB5395,linkref!$A$2:$D$68,3,FALSE),VLOOKUP($AB5395,linkref!$A$2:$D$68,2,FALSE))),"")</f>
        <v/>
      </c>
      <c r="AA5395" s="10" t="str">
        <f>_xlfn.IFNA(IF(OR(R5395="Y",S5395="Y"),HYPERLINK(".\plots/diurnal_2016_smallegu_flat.png","diurnal flat"),HYPERLINK(VLOOKUP($AB5395,linkref!$A$2:$D$68,4,FALSE),VLOOKUP($AB5395,linkref!$A$2:$D$68,2,FALSE))),"")</f>
        <v/>
      </c>
      <c r="AB5395" t="str">
        <f>_xlfn.IFNA(VLOOKUP(I5395,units!A$2:B$1765,2,FALSE),"")</f>
        <v/>
      </c>
    </row>
    <row r="5396" spans="2:28" hidden="1" x14ac:dyDescent="0.3">
      <c r="B5396" s="9" t="str">
        <f>_xlfn.IFNA(VLOOKUP(C5396,regions!A$1:B$49,2,FALSE),"")</f>
        <v>MANE-VU</v>
      </c>
      <c r="C5396" t="s">
        <v>20918</v>
      </c>
      <c r="D5396" s="1" t="s">
        <v>1707</v>
      </c>
      <c r="G5396" t="s">
        <v>1712</v>
      </c>
      <c r="H5396" s="1" t="s">
        <v>1708</v>
      </c>
      <c r="I5396" s="1" t="s">
        <v>12118</v>
      </c>
      <c r="J5396" s="1" t="s">
        <v>12119</v>
      </c>
      <c r="K5396" s="1" t="s">
        <v>12120</v>
      </c>
      <c r="L5396" s="1" t="s">
        <v>253</v>
      </c>
      <c r="M5396" s="1" t="s">
        <v>110</v>
      </c>
      <c r="P5396" s="1" t="s">
        <v>111</v>
      </c>
      <c r="Q5396" s="1" t="s">
        <v>11072</v>
      </c>
      <c r="S5396" t="str">
        <f t="shared" si="84"/>
        <v>N</v>
      </c>
      <c r="T5396" t="s">
        <v>8</v>
      </c>
      <c r="U5396" t="s">
        <v>22632</v>
      </c>
      <c r="V5396" s="4">
        <v>0</v>
      </c>
      <c r="W5396" s="4">
        <v>0</v>
      </c>
      <c r="X5396" s="4">
        <v>0</v>
      </c>
      <c r="Y5396">
        <v>2080</v>
      </c>
      <c r="Z5396" s="10" t="str">
        <f>_xlfn.IFNA(IF(OR(R5396="Y",S5396="Y"),HYPERLINK(".\plots/daily_2016_smallegu_flat.png","daily flat"),HYPERLINK(VLOOKUP($AB5396,linkref!$A$2:$D$68,3,FALSE),VLOOKUP($AB5396,linkref!$A$2:$D$68,2,FALSE))),"")</f>
        <v/>
      </c>
      <c r="AA5396" s="10" t="str">
        <f>_xlfn.IFNA(IF(OR(R5396="Y",S5396="Y"),HYPERLINK(".\plots/diurnal_2016_smallegu_flat.png","diurnal flat"),HYPERLINK(VLOOKUP($AB5396,linkref!$A$2:$D$68,4,FALSE),VLOOKUP($AB5396,linkref!$A$2:$D$68,2,FALSE))),"")</f>
        <v/>
      </c>
      <c r="AB5396" t="str">
        <f>_xlfn.IFNA(VLOOKUP(I5396,units!A$2:B$1765,2,FALSE),"")</f>
        <v/>
      </c>
    </row>
    <row r="5397" spans="2:28" hidden="1" x14ac:dyDescent="0.3">
      <c r="B5397" s="9" t="str">
        <f>_xlfn.IFNA(VLOOKUP(C5397,regions!A$1:B$49,2,FALSE),"")</f>
        <v>MANE-VU</v>
      </c>
      <c r="C5397" t="s">
        <v>20918</v>
      </c>
      <c r="D5397" s="1" t="s">
        <v>12123</v>
      </c>
      <c r="G5397" t="s">
        <v>12122</v>
      </c>
      <c r="H5397" s="1" t="s">
        <v>12121</v>
      </c>
      <c r="I5397" s="1" t="s">
        <v>12124</v>
      </c>
      <c r="J5397" s="1" t="s">
        <v>12125</v>
      </c>
      <c r="K5397" s="1" t="s">
        <v>12126</v>
      </c>
      <c r="L5397" s="1" t="s">
        <v>253</v>
      </c>
      <c r="M5397" s="1" t="s">
        <v>110</v>
      </c>
      <c r="P5397" s="1" t="s">
        <v>111</v>
      </c>
      <c r="Q5397" s="1" t="s">
        <v>11072</v>
      </c>
      <c r="S5397" t="str">
        <f t="shared" si="84"/>
        <v>N</v>
      </c>
      <c r="T5397" t="s">
        <v>8</v>
      </c>
      <c r="U5397" t="s">
        <v>22632</v>
      </c>
      <c r="V5397" s="4">
        <v>0</v>
      </c>
      <c r="W5397" s="4">
        <v>0</v>
      </c>
      <c r="X5397" s="4">
        <v>0</v>
      </c>
      <c r="Y5397">
        <v>2080</v>
      </c>
      <c r="Z5397" s="10" t="str">
        <f>_xlfn.IFNA(IF(OR(R5397="Y",S5397="Y"),HYPERLINK(".\plots/daily_2016_smallegu_flat.png","daily flat"),HYPERLINK(VLOOKUP($AB5397,linkref!$A$2:$D$68,3,FALSE),VLOOKUP($AB5397,linkref!$A$2:$D$68,2,FALSE))),"")</f>
        <v/>
      </c>
      <c r="AA5397" s="10" t="str">
        <f>_xlfn.IFNA(IF(OR(R5397="Y",S5397="Y"),HYPERLINK(".\plots/diurnal_2016_smallegu_flat.png","diurnal flat"),HYPERLINK(VLOOKUP($AB5397,linkref!$A$2:$D$68,4,FALSE),VLOOKUP($AB5397,linkref!$A$2:$D$68,2,FALSE))),"")</f>
        <v/>
      </c>
      <c r="AB5397" t="str">
        <f>_xlfn.IFNA(VLOOKUP(I5397,units!A$2:B$1765,2,FALSE),"")</f>
        <v/>
      </c>
    </row>
    <row r="5398" spans="2:28" hidden="1" x14ac:dyDescent="0.3">
      <c r="B5398" s="9" t="str">
        <f>_xlfn.IFNA(VLOOKUP(C5398,regions!A$1:B$49,2,FALSE),"")</f>
        <v>MANE-VU</v>
      </c>
      <c r="C5398" t="s">
        <v>20918</v>
      </c>
      <c r="D5398" s="1" t="s">
        <v>12123</v>
      </c>
      <c r="G5398" t="s">
        <v>12122</v>
      </c>
      <c r="H5398" s="1" t="s">
        <v>12121</v>
      </c>
      <c r="I5398" s="1" t="s">
        <v>12127</v>
      </c>
      <c r="J5398" s="1" t="s">
        <v>12128</v>
      </c>
      <c r="K5398" s="1" t="s">
        <v>12129</v>
      </c>
      <c r="L5398" s="1" t="s">
        <v>253</v>
      </c>
      <c r="M5398" s="1" t="s">
        <v>110</v>
      </c>
      <c r="P5398" s="1" t="s">
        <v>111</v>
      </c>
      <c r="Q5398" s="1" t="s">
        <v>11072</v>
      </c>
      <c r="S5398" t="str">
        <f t="shared" si="84"/>
        <v>N</v>
      </c>
      <c r="T5398" t="s">
        <v>8</v>
      </c>
      <c r="U5398" t="s">
        <v>22632</v>
      </c>
      <c r="V5398" s="4">
        <v>0</v>
      </c>
      <c r="W5398" s="4">
        <v>0</v>
      </c>
      <c r="X5398" s="4">
        <v>0</v>
      </c>
      <c r="Y5398">
        <v>2080</v>
      </c>
      <c r="Z5398" s="10" t="str">
        <f>_xlfn.IFNA(IF(OR(R5398="Y",S5398="Y"),HYPERLINK(".\plots/daily_2016_smallegu_flat.png","daily flat"),HYPERLINK(VLOOKUP($AB5398,linkref!$A$2:$D$68,3,FALSE),VLOOKUP($AB5398,linkref!$A$2:$D$68,2,FALSE))),"")</f>
        <v/>
      </c>
      <c r="AA5398" s="10" t="str">
        <f>_xlfn.IFNA(IF(OR(R5398="Y",S5398="Y"),HYPERLINK(".\plots/diurnal_2016_smallegu_flat.png","diurnal flat"),HYPERLINK(VLOOKUP($AB5398,linkref!$A$2:$D$68,4,FALSE),VLOOKUP($AB5398,linkref!$A$2:$D$68,2,FALSE))),"")</f>
        <v/>
      </c>
      <c r="AB5398" t="str">
        <f>_xlfn.IFNA(VLOOKUP(I5398,units!A$2:B$1765,2,FALSE),"")</f>
        <v/>
      </c>
    </row>
    <row r="5399" spans="2:28" hidden="1" x14ac:dyDescent="0.3">
      <c r="B5399" s="9" t="str">
        <f>_xlfn.IFNA(VLOOKUP(C5399,regions!A$1:B$49,2,FALSE),"")</f>
        <v>Northwest</v>
      </c>
      <c r="C5399" t="s">
        <v>20947</v>
      </c>
      <c r="D5399" s="1" t="s">
        <v>12141</v>
      </c>
      <c r="G5399" t="s">
        <v>12140</v>
      </c>
      <c r="H5399" s="1" t="s">
        <v>12136</v>
      </c>
      <c r="I5399" s="1" t="s">
        <v>12137</v>
      </c>
      <c r="J5399" s="1" t="s">
        <v>12138</v>
      </c>
      <c r="K5399" s="1" t="s">
        <v>12139</v>
      </c>
      <c r="L5399" s="1" t="s">
        <v>730</v>
      </c>
      <c r="M5399" s="1" t="s">
        <v>110</v>
      </c>
      <c r="P5399" s="1" t="s">
        <v>111</v>
      </c>
      <c r="Q5399" s="1" t="s">
        <v>254</v>
      </c>
      <c r="S5399" t="str">
        <f t="shared" si="84"/>
        <v>N</v>
      </c>
      <c r="T5399" t="s">
        <v>8</v>
      </c>
      <c r="U5399" t="s">
        <v>22632</v>
      </c>
      <c r="V5399" s="4">
        <v>0</v>
      </c>
      <c r="W5399" s="4">
        <v>0</v>
      </c>
      <c r="X5399" s="4">
        <v>0</v>
      </c>
      <c r="Z5399" s="10" t="str">
        <f>_xlfn.IFNA(IF(OR(R5399="Y",S5399="Y"),HYPERLINK(".\plots/daily_2016_smallegu_flat.png","daily flat"),HYPERLINK(VLOOKUP($AB5399,linkref!$A$2:$D$68,3,FALSE),VLOOKUP($AB5399,linkref!$A$2:$D$68,2,FALSE))),"")</f>
        <v/>
      </c>
      <c r="AA5399" s="10" t="str">
        <f>_xlfn.IFNA(IF(OR(R5399="Y",S5399="Y"),HYPERLINK(".\plots/diurnal_2016_smallegu_flat.png","diurnal flat"),HYPERLINK(VLOOKUP($AB5399,linkref!$A$2:$D$68,4,FALSE),VLOOKUP($AB5399,linkref!$A$2:$D$68,2,FALSE))),"")</f>
        <v/>
      </c>
      <c r="AB5399" t="str">
        <f>_xlfn.IFNA(VLOOKUP(I5399,units!A$2:B$1765,2,FALSE),"")</f>
        <v/>
      </c>
    </row>
    <row r="5400" spans="2:28" hidden="1" x14ac:dyDescent="0.3">
      <c r="B5400" s="9" t="str">
        <f>_xlfn.IFNA(VLOOKUP(C5400,regions!A$1:B$49,2,FALSE),"")</f>
        <v>West North Central</v>
      </c>
      <c r="C5400" t="s">
        <v>20920</v>
      </c>
      <c r="D5400" s="1" t="s">
        <v>11516</v>
      </c>
      <c r="G5400" t="s">
        <v>11515</v>
      </c>
      <c r="H5400" s="1" t="s">
        <v>11514</v>
      </c>
      <c r="I5400" s="1" t="s">
        <v>12200</v>
      </c>
      <c r="J5400" s="1" t="s">
        <v>12201</v>
      </c>
      <c r="K5400" s="1" t="s">
        <v>12203</v>
      </c>
      <c r="L5400" s="1" t="s">
        <v>1377</v>
      </c>
      <c r="M5400" s="1" t="s">
        <v>110</v>
      </c>
      <c r="P5400" s="1" t="s">
        <v>111</v>
      </c>
      <c r="Q5400" s="1" t="s">
        <v>254</v>
      </c>
      <c r="S5400" t="str">
        <f t="shared" si="84"/>
        <v>N</v>
      </c>
      <c r="T5400" t="s">
        <v>8</v>
      </c>
      <c r="U5400" t="s">
        <v>22632</v>
      </c>
      <c r="V5400" s="4">
        <v>0</v>
      </c>
      <c r="W5400" s="4">
        <v>0</v>
      </c>
      <c r="X5400" s="4">
        <v>0</v>
      </c>
      <c r="Z5400" s="10" t="str">
        <f>_xlfn.IFNA(IF(OR(R5400="Y",S5400="Y"),HYPERLINK(".\plots/daily_2016_smallegu_flat.png","daily flat"),HYPERLINK(VLOOKUP($AB5400,linkref!$A$2:$D$68,3,FALSE),VLOOKUP($AB5400,linkref!$A$2:$D$68,2,FALSE))),"")</f>
        <v/>
      </c>
      <c r="AA5400" s="10" t="str">
        <f>_xlfn.IFNA(IF(OR(R5400="Y",S5400="Y"),HYPERLINK(".\plots/diurnal_2016_smallegu_flat.png","diurnal flat"),HYPERLINK(VLOOKUP($AB5400,linkref!$A$2:$D$68,4,FALSE),VLOOKUP($AB5400,linkref!$A$2:$D$68,2,FALSE))),"")</f>
        <v/>
      </c>
      <c r="AB5400" t="str">
        <f>_xlfn.IFNA(VLOOKUP(I5400,units!A$2:B$1765,2,FALSE),"")</f>
        <v/>
      </c>
    </row>
    <row r="5401" spans="2:28" hidden="1" x14ac:dyDescent="0.3">
      <c r="B5401" s="9" t="str">
        <f>_xlfn.IFNA(VLOOKUP(C5401,regions!A$1:B$49,2,FALSE),"")</f>
        <v>West North Central</v>
      </c>
      <c r="C5401" t="s">
        <v>20920</v>
      </c>
      <c r="D5401" s="1" t="s">
        <v>11516</v>
      </c>
      <c r="G5401" t="s">
        <v>11515</v>
      </c>
      <c r="H5401" s="1" t="s">
        <v>11514</v>
      </c>
      <c r="I5401" s="1" t="s">
        <v>12204</v>
      </c>
      <c r="J5401" s="1" t="s">
        <v>12205</v>
      </c>
      <c r="K5401" s="1" t="s">
        <v>12207</v>
      </c>
      <c r="L5401" s="1" t="s">
        <v>1377</v>
      </c>
      <c r="M5401" s="1" t="s">
        <v>110</v>
      </c>
      <c r="P5401" s="1" t="s">
        <v>111</v>
      </c>
      <c r="Q5401" s="1" t="s">
        <v>254</v>
      </c>
      <c r="S5401" t="str">
        <f t="shared" si="84"/>
        <v>N</v>
      </c>
      <c r="T5401" t="s">
        <v>8</v>
      </c>
      <c r="U5401" t="s">
        <v>22632</v>
      </c>
      <c r="V5401" s="4">
        <v>0</v>
      </c>
      <c r="W5401" s="4">
        <v>0</v>
      </c>
      <c r="X5401" s="4">
        <v>0</v>
      </c>
      <c r="Z5401" s="10" t="str">
        <f>_xlfn.IFNA(IF(OR(R5401="Y",S5401="Y"),HYPERLINK(".\plots/daily_2016_smallegu_flat.png","daily flat"),HYPERLINK(VLOOKUP($AB5401,linkref!$A$2:$D$68,3,FALSE),VLOOKUP($AB5401,linkref!$A$2:$D$68,2,FALSE))),"")</f>
        <v/>
      </c>
      <c r="AA5401" s="10" t="str">
        <f>_xlfn.IFNA(IF(OR(R5401="Y",S5401="Y"),HYPERLINK(".\plots/diurnal_2016_smallegu_flat.png","diurnal flat"),HYPERLINK(VLOOKUP($AB5401,linkref!$A$2:$D$68,4,FALSE),VLOOKUP($AB5401,linkref!$A$2:$D$68,2,FALSE))),"")</f>
        <v/>
      </c>
      <c r="AB5401" t="str">
        <f>_xlfn.IFNA(VLOOKUP(I5401,units!A$2:B$1765,2,FALSE),"")</f>
        <v/>
      </c>
    </row>
    <row r="5402" spans="2:28" hidden="1" x14ac:dyDescent="0.3">
      <c r="B5402" s="9" t="str">
        <f>_xlfn.IFNA(VLOOKUP(C5402,regions!A$1:B$49,2,FALSE),"")</f>
        <v>West North Central</v>
      </c>
      <c r="C5402" t="s">
        <v>20920</v>
      </c>
      <c r="D5402" s="1" t="s">
        <v>11516</v>
      </c>
      <c r="G5402" t="s">
        <v>11515</v>
      </c>
      <c r="H5402" s="1" t="s">
        <v>11514</v>
      </c>
      <c r="I5402" s="1" t="s">
        <v>12208</v>
      </c>
      <c r="J5402" s="1" t="s">
        <v>12209</v>
      </c>
      <c r="K5402" s="1" t="s">
        <v>12211</v>
      </c>
      <c r="L5402" s="1" t="s">
        <v>1377</v>
      </c>
      <c r="M5402" s="1" t="s">
        <v>110</v>
      </c>
      <c r="P5402" s="1" t="s">
        <v>111</v>
      </c>
      <c r="Q5402" s="1" t="s">
        <v>254</v>
      </c>
      <c r="S5402" t="str">
        <f t="shared" si="84"/>
        <v>N</v>
      </c>
      <c r="T5402" t="s">
        <v>8</v>
      </c>
      <c r="U5402" t="s">
        <v>22632</v>
      </c>
      <c r="V5402" s="4">
        <v>0</v>
      </c>
      <c r="W5402" s="4">
        <v>0</v>
      </c>
      <c r="X5402" s="4">
        <v>0</v>
      </c>
      <c r="Z5402" s="10" t="str">
        <f>_xlfn.IFNA(IF(OR(R5402="Y",S5402="Y"),HYPERLINK(".\plots/daily_2016_smallegu_flat.png","daily flat"),HYPERLINK(VLOOKUP($AB5402,linkref!$A$2:$D$68,3,FALSE),VLOOKUP($AB5402,linkref!$A$2:$D$68,2,FALSE))),"")</f>
        <v/>
      </c>
      <c r="AA5402" s="10" t="str">
        <f>_xlfn.IFNA(IF(OR(R5402="Y",S5402="Y"),HYPERLINK(".\plots/diurnal_2016_smallegu_flat.png","diurnal flat"),HYPERLINK(VLOOKUP($AB5402,linkref!$A$2:$D$68,4,FALSE),VLOOKUP($AB5402,linkref!$A$2:$D$68,2,FALSE))),"")</f>
        <v/>
      </c>
      <c r="AB5402" t="str">
        <f>_xlfn.IFNA(VLOOKUP(I5402,units!A$2:B$1765,2,FALSE),"")</f>
        <v/>
      </c>
    </row>
    <row r="5403" spans="2:28" hidden="1" x14ac:dyDescent="0.3">
      <c r="B5403" s="9" t="str">
        <f>_xlfn.IFNA(VLOOKUP(C5403,regions!A$1:B$49,2,FALSE),"")</f>
        <v>West North Central</v>
      </c>
      <c r="C5403" t="s">
        <v>20920</v>
      </c>
      <c r="D5403" s="1" t="s">
        <v>11516</v>
      </c>
      <c r="G5403" t="s">
        <v>11515</v>
      </c>
      <c r="H5403" s="1" t="s">
        <v>11514</v>
      </c>
      <c r="I5403" s="1" t="s">
        <v>12212</v>
      </c>
      <c r="J5403" s="1" t="s">
        <v>12213</v>
      </c>
      <c r="K5403" s="1" t="s">
        <v>12215</v>
      </c>
      <c r="L5403" s="1" t="s">
        <v>1377</v>
      </c>
      <c r="M5403" s="1" t="s">
        <v>110</v>
      </c>
      <c r="P5403" s="1" t="s">
        <v>111</v>
      </c>
      <c r="Q5403" s="1" t="s">
        <v>254</v>
      </c>
      <c r="S5403" t="str">
        <f t="shared" si="84"/>
        <v>N</v>
      </c>
      <c r="T5403" t="s">
        <v>8</v>
      </c>
      <c r="U5403" t="s">
        <v>22632</v>
      </c>
      <c r="V5403" s="4">
        <v>0</v>
      </c>
      <c r="W5403" s="4">
        <v>0</v>
      </c>
      <c r="X5403" s="4">
        <v>0</v>
      </c>
      <c r="Z5403" s="10" t="str">
        <f>_xlfn.IFNA(IF(OR(R5403="Y",S5403="Y"),HYPERLINK(".\plots/daily_2016_smallegu_flat.png","daily flat"),HYPERLINK(VLOOKUP($AB5403,linkref!$A$2:$D$68,3,FALSE),VLOOKUP($AB5403,linkref!$A$2:$D$68,2,FALSE))),"")</f>
        <v/>
      </c>
      <c r="AA5403" s="10" t="str">
        <f>_xlfn.IFNA(IF(OR(R5403="Y",S5403="Y"),HYPERLINK(".\plots/diurnal_2016_smallegu_flat.png","diurnal flat"),HYPERLINK(VLOOKUP($AB5403,linkref!$A$2:$D$68,4,FALSE),VLOOKUP($AB5403,linkref!$A$2:$D$68,2,FALSE))),"")</f>
        <v/>
      </c>
      <c r="AB5403" t="str">
        <f>_xlfn.IFNA(VLOOKUP(I5403,units!A$2:B$1765,2,FALSE),"")</f>
        <v/>
      </c>
    </row>
    <row r="5404" spans="2:28" hidden="1" x14ac:dyDescent="0.3">
      <c r="B5404" s="9" t="str">
        <f>_xlfn.IFNA(VLOOKUP(C5404,regions!A$1:B$49,2,FALSE),"")</f>
        <v>MANE-VU</v>
      </c>
      <c r="C5404" t="s">
        <v>20918</v>
      </c>
      <c r="D5404" s="1" t="s">
        <v>1821</v>
      </c>
      <c r="G5404" t="s">
        <v>12345</v>
      </c>
      <c r="H5404" s="1" t="s">
        <v>12344</v>
      </c>
      <c r="I5404" s="1" t="s">
        <v>12346</v>
      </c>
      <c r="J5404" s="1" t="s">
        <v>12347</v>
      </c>
      <c r="K5404" s="1" t="s">
        <v>12348</v>
      </c>
      <c r="L5404" s="1" t="s">
        <v>253</v>
      </c>
      <c r="M5404" s="1" t="s">
        <v>110</v>
      </c>
      <c r="Q5404" s="1" t="s">
        <v>11072</v>
      </c>
      <c r="S5404" t="str">
        <f t="shared" si="84"/>
        <v>N</v>
      </c>
      <c r="T5404" t="s">
        <v>8</v>
      </c>
      <c r="U5404" t="s">
        <v>22632</v>
      </c>
      <c r="V5404" s="4">
        <v>0</v>
      </c>
      <c r="W5404" s="4">
        <v>0</v>
      </c>
      <c r="X5404" s="4">
        <v>0</v>
      </c>
      <c r="Y5404">
        <v>2080</v>
      </c>
      <c r="Z5404" s="10" t="str">
        <f>_xlfn.IFNA(IF(OR(R5404="Y",S5404="Y"),HYPERLINK(".\plots/daily_2016_smallegu_flat.png","daily flat"),HYPERLINK(VLOOKUP($AB5404,linkref!$A$2:$D$68,3,FALSE),VLOOKUP($AB5404,linkref!$A$2:$D$68,2,FALSE))),"")</f>
        <v/>
      </c>
      <c r="AA5404" s="10" t="str">
        <f>_xlfn.IFNA(IF(OR(R5404="Y",S5404="Y"),HYPERLINK(".\plots/diurnal_2016_smallegu_flat.png","diurnal flat"),HYPERLINK(VLOOKUP($AB5404,linkref!$A$2:$D$68,4,FALSE),VLOOKUP($AB5404,linkref!$A$2:$D$68,2,FALSE))),"")</f>
        <v/>
      </c>
      <c r="AB5404" t="str">
        <f>_xlfn.IFNA(VLOOKUP(I5404,units!A$2:B$1765,2,FALSE),"")</f>
        <v/>
      </c>
    </row>
    <row r="5405" spans="2:28" hidden="1" x14ac:dyDescent="0.3">
      <c r="B5405" s="9" t="str">
        <f>_xlfn.IFNA(VLOOKUP(C5405,regions!A$1:B$49,2,FALSE),"")</f>
        <v>MANE-VU</v>
      </c>
      <c r="C5405" t="s">
        <v>20918</v>
      </c>
      <c r="D5405" s="1" t="s">
        <v>1821</v>
      </c>
      <c r="G5405" t="s">
        <v>12345</v>
      </c>
      <c r="H5405" s="1" t="s">
        <v>12344</v>
      </c>
      <c r="I5405" s="1" t="s">
        <v>12349</v>
      </c>
      <c r="J5405" s="1" t="s">
        <v>12350</v>
      </c>
      <c r="K5405" s="1" t="s">
        <v>12351</v>
      </c>
      <c r="L5405" s="1" t="s">
        <v>253</v>
      </c>
      <c r="M5405" s="1" t="s">
        <v>110</v>
      </c>
      <c r="Q5405" s="1" t="s">
        <v>11072</v>
      </c>
      <c r="S5405" t="str">
        <f t="shared" si="84"/>
        <v>N</v>
      </c>
      <c r="T5405" t="s">
        <v>8</v>
      </c>
      <c r="U5405" t="s">
        <v>22632</v>
      </c>
      <c r="V5405" s="4">
        <v>0</v>
      </c>
      <c r="W5405" s="4">
        <v>0</v>
      </c>
      <c r="X5405" s="4">
        <v>0</v>
      </c>
      <c r="Y5405">
        <v>2080</v>
      </c>
      <c r="Z5405" s="10" t="str">
        <f>_xlfn.IFNA(IF(OR(R5405="Y",S5405="Y"),HYPERLINK(".\plots/daily_2016_smallegu_flat.png","daily flat"),HYPERLINK(VLOOKUP($AB5405,linkref!$A$2:$D$68,3,FALSE),VLOOKUP($AB5405,linkref!$A$2:$D$68,2,FALSE))),"")</f>
        <v/>
      </c>
      <c r="AA5405" s="10" t="str">
        <f>_xlfn.IFNA(IF(OR(R5405="Y",S5405="Y"),HYPERLINK(".\plots/diurnal_2016_smallegu_flat.png","diurnal flat"),HYPERLINK(VLOOKUP($AB5405,linkref!$A$2:$D$68,4,FALSE),VLOOKUP($AB5405,linkref!$A$2:$D$68,2,FALSE))),"")</f>
        <v/>
      </c>
      <c r="AB5405" t="str">
        <f>_xlfn.IFNA(VLOOKUP(I5405,units!A$2:B$1765,2,FALSE),"")</f>
        <v/>
      </c>
    </row>
    <row r="5406" spans="2:28" hidden="1" x14ac:dyDescent="0.3">
      <c r="B5406" s="9" t="str">
        <f>_xlfn.IFNA(VLOOKUP(C5406,regions!A$1:B$49,2,FALSE),"")</f>
        <v/>
      </c>
      <c r="C5406" t="s">
        <v>20966</v>
      </c>
      <c r="D5406" s="1" t="s">
        <v>11048</v>
      </c>
      <c r="G5406" t="s">
        <v>13382</v>
      </c>
      <c r="H5406" s="1" t="s">
        <v>13379</v>
      </c>
      <c r="I5406" s="1" t="s">
        <v>13383</v>
      </c>
      <c r="J5406" s="1" t="s">
        <v>13384</v>
      </c>
      <c r="K5406" s="1" t="s">
        <v>21551</v>
      </c>
      <c r="L5406" s="1" t="s">
        <v>229</v>
      </c>
      <c r="M5406" s="1" t="s">
        <v>110</v>
      </c>
      <c r="P5406" s="1" t="s">
        <v>111</v>
      </c>
      <c r="Q5406" s="1" t="s">
        <v>136</v>
      </c>
      <c r="S5406" t="str">
        <f t="shared" si="84"/>
        <v>N</v>
      </c>
      <c r="T5406" t="s">
        <v>8</v>
      </c>
      <c r="U5406" t="s">
        <v>112</v>
      </c>
      <c r="V5406" s="4">
        <v>0.65</v>
      </c>
      <c r="W5406" s="4">
        <v>0.01</v>
      </c>
      <c r="X5406" s="4">
        <v>0</v>
      </c>
      <c r="Z5406" s="10" t="str">
        <f>_xlfn.IFNA(IF(OR(R5406="Y",S5406="Y"),HYPERLINK(".\plots/daily_2016_smallegu_flat.png","daily flat"),HYPERLINK(VLOOKUP($AB5406,linkref!$A$2:$D$68,3,FALSE),VLOOKUP($AB5406,linkref!$A$2:$D$68,2,FALSE))),"")</f>
        <v/>
      </c>
      <c r="AA5406" s="10" t="str">
        <f>_xlfn.IFNA(IF(OR(R5406="Y",S5406="Y"),HYPERLINK(".\plots/diurnal_2016_smallegu_flat.png","diurnal flat"),HYPERLINK(VLOOKUP($AB5406,linkref!$A$2:$D$68,4,FALSE),VLOOKUP($AB5406,linkref!$A$2:$D$68,2,FALSE))),"")</f>
        <v/>
      </c>
      <c r="AB5406" t="str">
        <f>_xlfn.IFNA(VLOOKUP(I5406,units!A$2:B$1765,2,FALSE),"")</f>
        <v/>
      </c>
    </row>
    <row r="5407" spans="2:28" hidden="1" x14ac:dyDescent="0.3">
      <c r="B5407" s="9" t="str">
        <f>_xlfn.IFNA(VLOOKUP(C5407,regions!A$1:B$49,2,FALSE),"")</f>
        <v>MANE-VU</v>
      </c>
      <c r="C5407" t="s">
        <v>20918</v>
      </c>
      <c r="D5407" s="1" t="s">
        <v>1821</v>
      </c>
      <c r="G5407" t="s">
        <v>12345</v>
      </c>
      <c r="H5407" s="1" t="s">
        <v>12344</v>
      </c>
      <c r="I5407" s="1" t="s">
        <v>12352</v>
      </c>
      <c r="J5407" s="1" t="s">
        <v>12353</v>
      </c>
      <c r="K5407" s="1" t="s">
        <v>12354</v>
      </c>
      <c r="L5407" s="1" t="s">
        <v>253</v>
      </c>
      <c r="M5407" s="1" t="s">
        <v>110</v>
      </c>
      <c r="Q5407" s="1" t="s">
        <v>11072</v>
      </c>
      <c r="S5407" t="str">
        <f t="shared" si="84"/>
        <v>N</v>
      </c>
      <c r="T5407" t="s">
        <v>8</v>
      </c>
      <c r="U5407" t="s">
        <v>22632</v>
      </c>
      <c r="V5407" s="4">
        <v>0</v>
      </c>
      <c r="W5407" s="4">
        <v>0</v>
      </c>
      <c r="X5407" s="4">
        <v>0</v>
      </c>
      <c r="Y5407">
        <v>2080</v>
      </c>
      <c r="Z5407" s="10" t="str">
        <f>_xlfn.IFNA(IF(OR(R5407="Y",S5407="Y"),HYPERLINK(".\plots/daily_2016_smallegu_flat.png","daily flat"),HYPERLINK(VLOOKUP($AB5407,linkref!$A$2:$D$68,3,FALSE),VLOOKUP($AB5407,linkref!$A$2:$D$68,2,FALSE))),"")</f>
        <v/>
      </c>
      <c r="AA5407" s="10" t="str">
        <f>_xlfn.IFNA(IF(OR(R5407="Y",S5407="Y"),HYPERLINK(".\plots/diurnal_2016_smallegu_flat.png","diurnal flat"),HYPERLINK(VLOOKUP($AB5407,linkref!$A$2:$D$68,4,FALSE),VLOOKUP($AB5407,linkref!$A$2:$D$68,2,FALSE))),"")</f>
        <v/>
      </c>
      <c r="AB5407" t="str">
        <f>_xlfn.IFNA(VLOOKUP(I5407,units!A$2:B$1765,2,FALSE),"")</f>
        <v/>
      </c>
    </row>
    <row r="5408" spans="2:28" hidden="1" x14ac:dyDescent="0.3">
      <c r="B5408" s="9" t="str">
        <f>_xlfn.IFNA(VLOOKUP(C5408,regions!A$1:B$49,2,FALSE),"")</f>
        <v>MANE-VU</v>
      </c>
      <c r="C5408" t="s">
        <v>20918</v>
      </c>
      <c r="D5408" s="1" t="s">
        <v>1821</v>
      </c>
      <c r="G5408" t="s">
        <v>12356</v>
      </c>
      <c r="H5408" s="1" t="s">
        <v>12355</v>
      </c>
      <c r="I5408" s="1" t="s">
        <v>12357</v>
      </c>
      <c r="J5408" s="1" t="s">
        <v>12358</v>
      </c>
      <c r="K5408" s="1" t="s">
        <v>12359</v>
      </c>
      <c r="L5408" s="1" t="s">
        <v>253</v>
      </c>
      <c r="M5408" s="1" t="s">
        <v>110</v>
      </c>
      <c r="Q5408" s="1" t="s">
        <v>11072</v>
      </c>
      <c r="S5408" t="str">
        <f t="shared" si="84"/>
        <v>N</v>
      </c>
      <c r="T5408" t="s">
        <v>8</v>
      </c>
      <c r="U5408" t="s">
        <v>22632</v>
      </c>
      <c r="V5408" s="4">
        <v>0</v>
      </c>
      <c r="W5408" s="4">
        <v>0</v>
      </c>
      <c r="X5408" s="4">
        <v>0</v>
      </c>
      <c r="Y5408">
        <v>2080</v>
      </c>
      <c r="Z5408" s="10" t="str">
        <f>_xlfn.IFNA(IF(OR(R5408="Y",S5408="Y"),HYPERLINK(".\plots/daily_2016_smallegu_flat.png","daily flat"),HYPERLINK(VLOOKUP($AB5408,linkref!$A$2:$D$68,3,FALSE),VLOOKUP($AB5408,linkref!$A$2:$D$68,2,FALSE))),"")</f>
        <v/>
      </c>
      <c r="AA5408" s="10" t="str">
        <f>_xlfn.IFNA(IF(OR(R5408="Y",S5408="Y"),HYPERLINK(".\plots/diurnal_2016_smallegu_flat.png","diurnal flat"),HYPERLINK(VLOOKUP($AB5408,linkref!$A$2:$D$68,4,FALSE),VLOOKUP($AB5408,linkref!$A$2:$D$68,2,FALSE))),"")</f>
        <v/>
      </c>
      <c r="AB5408" t="str">
        <f>_xlfn.IFNA(VLOOKUP(I5408,units!A$2:B$1765,2,FALSE),"")</f>
        <v/>
      </c>
    </row>
    <row r="5409" spans="2:28" hidden="1" x14ac:dyDescent="0.3">
      <c r="B5409" s="9" t="str">
        <f>_xlfn.IFNA(VLOOKUP(C5409,regions!A$1:B$49,2,FALSE),"")</f>
        <v>MANE-VU</v>
      </c>
      <c r="C5409" t="s">
        <v>20918</v>
      </c>
      <c r="D5409" s="1" t="s">
        <v>1821</v>
      </c>
      <c r="G5409" t="s">
        <v>12356</v>
      </c>
      <c r="H5409" s="1" t="s">
        <v>12355</v>
      </c>
      <c r="I5409" s="1" t="s">
        <v>12360</v>
      </c>
      <c r="J5409" s="1" t="s">
        <v>12361</v>
      </c>
      <c r="K5409" s="1" t="s">
        <v>12362</v>
      </c>
      <c r="L5409" s="1" t="s">
        <v>253</v>
      </c>
      <c r="M5409" s="1" t="s">
        <v>110</v>
      </c>
      <c r="Q5409" s="1" t="s">
        <v>11072</v>
      </c>
      <c r="S5409" t="str">
        <f t="shared" si="84"/>
        <v>N</v>
      </c>
      <c r="T5409" t="s">
        <v>8</v>
      </c>
      <c r="U5409" t="s">
        <v>22632</v>
      </c>
      <c r="V5409" s="4">
        <v>0</v>
      </c>
      <c r="W5409" s="4">
        <v>0</v>
      </c>
      <c r="X5409" s="4">
        <v>0</v>
      </c>
      <c r="Y5409">
        <v>2080</v>
      </c>
      <c r="Z5409" s="10" t="str">
        <f>_xlfn.IFNA(IF(OR(R5409="Y",S5409="Y"),HYPERLINK(".\plots/daily_2016_smallegu_flat.png","daily flat"),HYPERLINK(VLOOKUP($AB5409,linkref!$A$2:$D$68,3,FALSE),VLOOKUP($AB5409,linkref!$A$2:$D$68,2,FALSE))),"")</f>
        <v/>
      </c>
      <c r="AA5409" s="10" t="str">
        <f>_xlfn.IFNA(IF(OR(R5409="Y",S5409="Y"),HYPERLINK(".\plots/diurnal_2016_smallegu_flat.png","diurnal flat"),HYPERLINK(VLOOKUP($AB5409,linkref!$A$2:$D$68,4,FALSE),VLOOKUP($AB5409,linkref!$A$2:$D$68,2,FALSE))),"")</f>
        <v/>
      </c>
      <c r="AB5409" t="str">
        <f>_xlfn.IFNA(VLOOKUP(I5409,units!A$2:B$1765,2,FALSE),"")</f>
        <v/>
      </c>
    </row>
    <row r="5410" spans="2:28" hidden="1" x14ac:dyDescent="0.3">
      <c r="B5410" s="9" t="str">
        <f>_xlfn.IFNA(VLOOKUP(C5410,regions!A$1:B$49,2,FALSE),"")</f>
        <v>MANE-VU</v>
      </c>
      <c r="C5410" t="s">
        <v>20902</v>
      </c>
      <c r="D5410" s="1" t="s">
        <v>10367</v>
      </c>
      <c r="G5410" t="s">
        <v>10366</v>
      </c>
      <c r="H5410" s="1" t="s">
        <v>10362</v>
      </c>
      <c r="I5410" s="1" t="s">
        <v>12534</v>
      </c>
      <c r="J5410" s="1" t="s">
        <v>10364</v>
      </c>
      <c r="K5410" s="1" t="s">
        <v>12535</v>
      </c>
      <c r="L5410" s="1" t="s">
        <v>522</v>
      </c>
      <c r="M5410" s="1" t="s">
        <v>110</v>
      </c>
      <c r="P5410" s="1" t="s">
        <v>111</v>
      </c>
      <c r="Q5410" s="1" t="s">
        <v>7060</v>
      </c>
      <c r="S5410" t="str">
        <f t="shared" si="84"/>
        <v>N</v>
      </c>
      <c r="T5410" t="s">
        <v>8</v>
      </c>
      <c r="U5410" t="s">
        <v>22632</v>
      </c>
      <c r="V5410" s="4">
        <v>0</v>
      </c>
      <c r="W5410" s="4">
        <v>0</v>
      </c>
      <c r="X5410" s="4">
        <v>0</v>
      </c>
      <c r="Z5410" s="10" t="str">
        <f>_xlfn.IFNA(IF(OR(R5410="Y",S5410="Y"),HYPERLINK(".\plots/daily_2016_smallegu_flat.png","daily flat"),HYPERLINK(VLOOKUP($AB5410,linkref!$A$2:$D$68,3,FALSE),VLOOKUP($AB5410,linkref!$A$2:$D$68,2,FALSE))),"")</f>
        <v/>
      </c>
      <c r="AA5410" s="10" t="str">
        <f>_xlfn.IFNA(IF(OR(R5410="Y",S5410="Y"),HYPERLINK(".\plots/diurnal_2016_smallegu_flat.png","diurnal flat"),HYPERLINK(VLOOKUP($AB5410,linkref!$A$2:$D$68,4,FALSE),VLOOKUP($AB5410,linkref!$A$2:$D$68,2,FALSE))),"")</f>
        <v/>
      </c>
      <c r="AB5410" t="str">
        <f>_xlfn.IFNA(VLOOKUP(I5410,units!A$2:B$1765,2,FALSE),"")</f>
        <v/>
      </c>
    </row>
    <row r="5411" spans="2:28" hidden="1" x14ac:dyDescent="0.3">
      <c r="B5411" s="9" t="str">
        <f>_xlfn.IFNA(VLOOKUP(C5411,regions!A$1:B$49,2,FALSE),"")</f>
        <v>SESARM</v>
      </c>
      <c r="C5411" t="s">
        <v>20925</v>
      </c>
      <c r="D5411" s="1" t="s">
        <v>12584</v>
      </c>
      <c r="G5411" t="s">
        <v>12583</v>
      </c>
      <c r="H5411" s="1" t="s">
        <v>12579</v>
      </c>
      <c r="I5411" s="1" t="s">
        <v>12580</v>
      </c>
      <c r="J5411" s="1" t="s">
        <v>12581</v>
      </c>
      <c r="K5411" s="1" t="s">
        <v>12582</v>
      </c>
      <c r="L5411" s="1" t="s">
        <v>253</v>
      </c>
      <c r="M5411" s="1" t="s">
        <v>110</v>
      </c>
      <c r="P5411" s="1" t="s">
        <v>111</v>
      </c>
      <c r="Q5411" s="1" t="s">
        <v>7060</v>
      </c>
      <c r="S5411" t="str">
        <f t="shared" si="84"/>
        <v>N</v>
      </c>
      <c r="T5411" t="s">
        <v>8</v>
      </c>
      <c r="U5411" t="s">
        <v>22632</v>
      </c>
      <c r="V5411" s="4">
        <v>0</v>
      </c>
      <c r="W5411" s="4">
        <v>0</v>
      </c>
      <c r="X5411" s="4">
        <v>0</v>
      </c>
      <c r="Z5411" s="10" t="str">
        <f>_xlfn.IFNA(IF(OR(R5411="Y",S5411="Y"),HYPERLINK(".\plots/daily_2016_smallegu_flat.png","daily flat"),HYPERLINK(VLOOKUP($AB5411,linkref!$A$2:$D$68,3,FALSE),VLOOKUP($AB5411,linkref!$A$2:$D$68,2,FALSE))),"")</f>
        <v/>
      </c>
      <c r="AA5411" s="10" t="str">
        <f>_xlfn.IFNA(IF(OR(R5411="Y",S5411="Y"),HYPERLINK(".\plots/diurnal_2016_smallegu_flat.png","diurnal flat"),HYPERLINK(VLOOKUP($AB5411,linkref!$A$2:$D$68,4,FALSE),VLOOKUP($AB5411,linkref!$A$2:$D$68,2,FALSE))),"")</f>
        <v/>
      </c>
      <c r="AB5411" t="str">
        <f>_xlfn.IFNA(VLOOKUP(I5411,units!A$2:B$1765,2,FALSE),"")</f>
        <v/>
      </c>
    </row>
    <row r="5412" spans="2:28" hidden="1" x14ac:dyDescent="0.3">
      <c r="B5412" s="9" t="str">
        <f>_xlfn.IFNA(VLOOKUP(C5412,regions!A$1:B$49,2,FALSE),"")</f>
        <v>South</v>
      </c>
      <c r="C5412" t="s">
        <v>20945</v>
      </c>
      <c r="D5412" s="1" t="s">
        <v>6934</v>
      </c>
      <c r="G5412" t="s">
        <v>12785</v>
      </c>
      <c r="H5412" s="1" t="s">
        <v>12781</v>
      </c>
      <c r="I5412" s="1" t="s">
        <v>12782</v>
      </c>
      <c r="J5412" s="1" t="s">
        <v>12783</v>
      </c>
      <c r="K5412" s="1" t="s">
        <v>12784</v>
      </c>
      <c r="L5412" s="1" t="s">
        <v>730</v>
      </c>
      <c r="M5412" s="1" t="s">
        <v>110</v>
      </c>
      <c r="P5412" s="1" t="s">
        <v>111</v>
      </c>
      <c r="Q5412" s="1" t="s">
        <v>254</v>
      </c>
      <c r="S5412" t="str">
        <f t="shared" si="84"/>
        <v>N</v>
      </c>
      <c r="T5412" t="s">
        <v>8</v>
      </c>
      <c r="U5412" t="s">
        <v>22632</v>
      </c>
      <c r="V5412" s="4">
        <v>0</v>
      </c>
      <c r="W5412" s="4">
        <v>0</v>
      </c>
      <c r="X5412" s="4">
        <v>0</v>
      </c>
      <c r="Z5412" s="10" t="str">
        <f>_xlfn.IFNA(IF(OR(R5412="Y",S5412="Y"),HYPERLINK(".\plots/daily_2016_smallegu_flat.png","daily flat"),HYPERLINK(VLOOKUP($AB5412,linkref!$A$2:$D$68,3,FALSE),VLOOKUP($AB5412,linkref!$A$2:$D$68,2,FALSE))),"")</f>
        <v/>
      </c>
      <c r="AA5412" s="10" t="str">
        <f>_xlfn.IFNA(IF(OR(R5412="Y",S5412="Y"),HYPERLINK(".\plots/diurnal_2016_smallegu_flat.png","diurnal flat"),HYPERLINK(VLOOKUP($AB5412,linkref!$A$2:$D$68,4,FALSE),VLOOKUP($AB5412,linkref!$A$2:$D$68,2,FALSE))),"")</f>
        <v/>
      </c>
      <c r="AB5412" t="str">
        <f>_xlfn.IFNA(VLOOKUP(I5412,units!A$2:B$1765,2,FALSE),"")</f>
        <v/>
      </c>
    </row>
    <row r="5413" spans="2:28" hidden="1" x14ac:dyDescent="0.3">
      <c r="B5413" s="9" t="str">
        <f>_xlfn.IFNA(VLOOKUP(C5413,regions!A$1:B$49,2,FALSE),"")</f>
        <v>Southwest</v>
      </c>
      <c r="C5413" t="s">
        <v>20938</v>
      </c>
      <c r="D5413" s="1" t="s">
        <v>7307</v>
      </c>
      <c r="G5413" t="s">
        <v>8757</v>
      </c>
      <c r="H5413" s="1" t="s">
        <v>8753</v>
      </c>
      <c r="I5413" s="1" t="s">
        <v>13231</v>
      </c>
      <c r="J5413" s="1" t="s">
        <v>13232</v>
      </c>
      <c r="K5413" s="1" t="s">
        <v>13233</v>
      </c>
      <c r="L5413" s="1" t="s">
        <v>730</v>
      </c>
      <c r="M5413" s="1" t="s">
        <v>2366</v>
      </c>
      <c r="P5413" s="1" t="s">
        <v>111</v>
      </c>
      <c r="Q5413" s="1" t="s">
        <v>11177</v>
      </c>
      <c r="S5413" t="str">
        <f t="shared" si="84"/>
        <v>N</v>
      </c>
      <c r="T5413" t="s">
        <v>8</v>
      </c>
      <c r="U5413" t="s">
        <v>22632</v>
      </c>
      <c r="V5413" s="4">
        <v>0</v>
      </c>
      <c r="W5413" s="4">
        <v>0</v>
      </c>
      <c r="X5413" s="4">
        <v>0</v>
      </c>
      <c r="Y5413">
        <v>1</v>
      </c>
      <c r="Z5413" s="10" t="str">
        <f>_xlfn.IFNA(IF(OR(R5413="Y",S5413="Y"),HYPERLINK(".\plots/daily_2016_smallegu_flat.png","daily flat"),HYPERLINK(VLOOKUP($AB5413,linkref!$A$2:$D$68,3,FALSE),VLOOKUP($AB5413,linkref!$A$2:$D$68,2,FALSE))),"")</f>
        <v/>
      </c>
      <c r="AA5413" s="10" t="str">
        <f>_xlfn.IFNA(IF(OR(R5413="Y",S5413="Y"),HYPERLINK(".\plots/diurnal_2016_smallegu_flat.png","diurnal flat"),HYPERLINK(VLOOKUP($AB5413,linkref!$A$2:$D$68,4,FALSE),VLOOKUP($AB5413,linkref!$A$2:$D$68,2,FALSE))),"")</f>
        <v/>
      </c>
      <c r="AB5413" t="str">
        <f>_xlfn.IFNA(VLOOKUP(I5413,units!A$2:B$1765,2,FALSE),"")</f>
        <v/>
      </c>
    </row>
    <row r="5414" spans="2:28" hidden="1" x14ac:dyDescent="0.3">
      <c r="B5414" s="9" t="str">
        <f>_xlfn.IFNA(VLOOKUP(C5414,regions!A$1:B$49,2,FALSE),"")</f>
        <v>SESARM</v>
      </c>
      <c r="C5414" t="s">
        <v>20913</v>
      </c>
      <c r="D5414" s="1" t="s">
        <v>2436</v>
      </c>
      <c r="G5414" t="s">
        <v>2441</v>
      </c>
      <c r="H5414" s="1" t="s">
        <v>2437</v>
      </c>
      <c r="I5414" s="1" t="s">
        <v>13318</v>
      </c>
      <c r="J5414" s="1" t="s">
        <v>13319</v>
      </c>
      <c r="K5414" s="1" t="s">
        <v>13320</v>
      </c>
      <c r="L5414" s="1" t="s">
        <v>253</v>
      </c>
      <c r="M5414" s="1" t="s">
        <v>110</v>
      </c>
      <c r="P5414" s="1" t="s">
        <v>111</v>
      </c>
      <c r="Q5414" s="1" t="s">
        <v>254</v>
      </c>
      <c r="S5414" t="str">
        <f t="shared" si="84"/>
        <v>N</v>
      </c>
      <c r="T5414" t="s">
        <v>8</v>
      </c>
      <c r="U5414" t="s">
        <v>22632</v>
      </c>
      <c r="V5414" s="4">
        <v>0</v>
      </c>
      <c r="W5414" s="4">
        <v>0</v>
      </c>
      <c r="X5414" s="4">
        <v>0</v>
      </c>
      <c r="Y5414">
        <v>1344</v>
      </c>
      <c r="Z5414" s="10" t="str">
        <f>_xlfn.IFNA(IF(OR(R5414="Y",S5414="Y"),HYPERLINK(".\plots/daily_2016_smallegu_flat.png","daily flat"),HYPERLINK(VLOOKUP($AB5414,linkref!$A$2:$D$68,3,FALSE),VLOOKUP($AB5414,linkref!$A$2:$D$68,2,FALSE))),"")</f>
        <v/>
      </c>
      <c r="AA5414" s="10" t="str">
        <f>_xlfn.IFNA(IF(OR(R5414="Y",S5414="Y"),HYPERLINK(".\plots/diurnal_2016_smallegu_flat.png","diurnal flat"),HYPERLINK(VLOOKUP($AB5414,linkref!$A$2:$D$68,4,FALSE),VLOOKUP($AB5414,linkref!$A$2:$D$68,2,FALSE))),"")</f>
        <v/>
      </c>
      <c r="AB5414" t="str">
        <f>_xlfn.IFNA(VLOOKUP(I5414,units!A$2:B$1765,2,FALSE),"")</f>
        <v/>
      </c>
    </row>
    <row r="5415" spans="2:28" hidden="1" x14ac:dyDescent="0.3">
      <c r="B5415" s="9" t="str">
        <f>_xlfn.IFNA(VLOOKUP(C5415,regions!A$1:B$49,2,FALSE),"")</f>
        <v>SESARM</v>
      </c>
      <c r="C5415" t="s">
        <v>20913</v>
      </c>
      <c r="D5415" s="1" t="s">
        <v>13593</v>
      </c>
      <c r="G5415" t="s">
        <v>13950</v>
      </c>
      <c r="H5415" s="1" t="s">
        <v>13946</v>
      </c>
      <c r="I5415" s="1" t="s">
        <v>13947</v>
      </c>
      <c r="J5415" s="1" t="s">
        <v>13948</v>
      </c>
      <c r="K5415" s="1" t="s">
        <v>13949</v>
      </c>
      <c r="L5415" s="1" t="s">
        <v>253</v>
      </c>
      <c r="M5415" s="1" t="s">
        <v>110</v>
      </c>
      <c r="P5415" s="1" t="s">
        <v>111</v>
      </c>
      <c r="Q5415" s="1" t="s">
        <v>254</v>
      </c>
      <c r="S5415" t="str">
        <f t="shared" si="84"/>
        <v>N</v>
      </c>
      <c r="T5415" t="s">
        <v>8</v>
      </c>
      <c r="U5415" t="s">
        <v>22632</v>
      </c>
      <c r="V5415" s="4">
        <v>0</v>
      </c>
      <c r="W5415" s="4">
        <v>0</v>
      </c>
      <c r="X5415" s="4">
        <v>0</v>
      </c>
      <c r="Y5415">
        <v>500</v>
      </c>
      <c r="Z5415" s="10" t="str">
        <f>_xlfn.IFNA(IF(OR(R5415="Y",S5415="Y"),HYPERLINK(".\plots/daily_2016_smallegu_flat.png","daily flat"),HYPERLINK(VLOOKUP($AB5415,linkref!$A$2:$D$68,3,FALSE),VLOOKUP($AB5415,linkref!$A$2:$D$68,2,FALSE))),"")</f>
        <v/>
      </c>
      <c r="AA5415" s="10" t="str">
        <f>_xlfn.IFNA(IF(OR(R5415="Y",S5415="Y"),HYPERLINK(".\plots/diurnal_2016_smallegu_flat.png","diurnal flat"),HYPERLINK(VLOOKUP($AB5415,linkref!$A$2:$D$68,4,FALSE),VLOOKUP($AB5415,linkref!$A$2:$D$68,2,FALSE))),"")</f>
        <v/>
      </c>
      <c r="AB5415" t="str">
        <f>_xlfn.IFNA(VLOOKUP(I5415,units!A$2:B$1765,2,FALSE),"")</f>
        <v/>
      </c>
    </row>
    <row r="5416" spans="2:28" hidden="1" x14ac:dyDescent="0.3">
      <c r="B5416" s="9" t="str">
        <f>_xlfn.IFNA(VLOOKUP(C5416,regions!A$1:B$49,2,FALSE),"")</f>
        <v>LADCO</v>
      </c>
      <c r="C5416" t="s">
        <v>20904</v>
      </c>
      <c r="D5416" s="1" t="s">
        <v>879</v>
      </c>
      <c r="G5416" t="s">
        <v>875</v>
      </c>
      <c r="H5416" s="1" t="s">
        <v>880</v>
      </c>
      <c r="I5416" s="1" t="s">
        <v>13962</v>
      </c>
      <c r="J5416" s="1" t="s">
        <v>13963</v>
      </c>
      <c r="K5416" s="1" t="s">
        <v>13964</v>
      </c>
      <c r="L5416" s="1" t="s">
        <v>730</v>
      </c>
      <c r="M5416" s="1" t="s">
        <v>110</v>
      </c>
      <c r="P5416" s="1" t="s">
        <v>111</v>
      </c>
      <c r="Q5416" s="1" t="s">
        <v>254</v>
      </c>
      <c r="S5416" t="str">
        <f t="shared" si="84"/>
        <v>N</v>
      </c>
      <c r="T5416" t="s">
        <v>8</v>
      </c>
      <c r="U5416" t="s">
        <v>22632</v>
      </c>
      <c r="V5416" s="4">
        <v>0</v>
      </c>
      <c r="W5416" s="4">
        <v>0</v>
      </c>
      <c r="X5416" s="4">
        <v>0</v>
      </c>
      <c r="Z5416" s="10" t="str">
        <f>_xlfn.IFNA(IF(OR(R5416="Y",S5416="Y"),HYPERLINK(".\plots/daily_2016_smallegu_flat.png","daily flat"),HYPERLINK(VLOOKUP($AB5416,linkref!$A$2:$D$68,3,FALSE),VLOOKUP($AB5416,linkref!$A$2:$D$68,2,FALSE))),"")</f>
        <v/>
      </c>
      <c r="AA5416" s="10" t="str">
        <f>_xlfn.IFNA(IF(OR(R5416="Y",S5416="Y"),HYPERLINK(".\plots/diurnal_2016_smallegu_flat.png","diurnal flat"),HYPERLINK(VLOOKUP($AB5416,linkref!$A$2:$D$68,4,FALSE),VLOOKUP($AB5416,linkref!$A$2:$D$68,2,FALSE))),"")</f>
        <v/>
      </c>
      <c r="AB5416" t="str">
        <f>_xlfn.IFNA(VLOOKUP(I5416,units!A$2:B$1765,2,FALSE),"")</f>
        <v/>
      </c>
    </row>
    <row r="5417" spans="2:28" hidden="1" x14ac:dyDescent="0.3">
      <c r="B5417" s="9" t="str">
        <f>_xlfn.IFNA(VLOOKUP(C5417,regions!A$1:B$49,2,FALSE),"")</f>
        <v>South</v>
      </c>
      <c r="C5417" t="s">
        <v>20924</v>
      </c>
      <c r="D5417" s="1" t="s">
        <v>1355</v>
      </c>
      <c r="G5417" t="s">
        <v>1360</v>
      </c>
      <c r="H5417" s="1" t="s">
        <v>1356</v>
      </c>
      <c r="I5417" s="1" t="s">
        <v>13977</v>
      </c>
      <c r="J5417" s="1" t="s">
        <v>13978</v>
      </c>
      <c r="K5417" s="1" t="s">
        <v>13979</v>
      </c>
      <c r="L5417" s="1" t="s">
        <v>253</v>
      </c>
      <c r="M5417" s="1" t="s">
        <v>110</v>
      </c>
      <c r="P5417" s="1" t="s">
        <v>111</v>
      </c>
      <c r="Q5417" s="1" t="s">
        <v>254</v>
      </c>
      <c r="S5417" t="str">
        <f t="shared" si="84"/>
        <v>N</v>
      </c>
      <c r="T5417" t="s">
        <v>8</v>
      </c>
      <c r="U5417" t="s">
        <v>22632</v>
      </c>
      <c r="V5417" s="4">
        <v>0</v>
      </c>
      <c r="W5417" s="4">
        <v>0</v>
      </c>
      <c r="X5417" s="4">
        <v>0</v>
      </c>
      <c r="Z5417" s="10" t="str">
        <f>_xlfn.IFNA(IF(OR(R5417="Y",S5417="Y"),HYPERLINK(".\plots/daily_2016_smallegu_flat.png","daily flat"),HYPERLINK(VLOOKUP($AB5417,linkref!$A$2:$D$68,3,FALSE),VLOOKUP($AB5417,linkref!$A$2:$D$68,2,FALSE))),"")</f>
        <v/>
      </c>
      <c r="AA5417" s="10" t="str">
        <f>_xlfn.IFNA(IF(OR(R5417="Y",S5417="Y"),HYPERLINK(".\plots/diurnal_2016_smallegu_flat.png","diurnal flat"),HYPERLINK(VLOOKUP($AB5417,linkref!$A$2:$D$68,4,FALSE),VLOOKUP($AB5417,linkref!$A$2:$D$68,2,FALSE))),"")</f>
        <v/>
      </c>
      <c r="AB5417" t="str">
        <f>_xlfn.IFNA(VLOOKUP(I5417,units!A$2:B$1765,2,FALSE),"")</f>
        <v/>
      </c>
    </row>
    <row r="5418" spans="2:28" hidden="1" x14ac:dyDescent="0.3">
      <c r="B5418" s="9" t="str">
        <f>_xlfn.IFNA(VLOOKUP(C5418,regions!A$1:B$49,2,FALSE),"")</f>
        <v>South</v>
      </c>
      <c r="C5418" t="s">
        <v>20924</v>
      </c>
      <c r="D5418" s="1" t="s">
        <v>14097</v>
      </c>
      <c r="G5418" t="s">
        <v>14103</v>
      </c>
      <c r="H5418" s="1" t="s">
        <v>14099</v>
      </c>
      <c r="I5418" s="1" t="s">
        <v>14100</v>
      </c>
      <c r="J5418" s="1" t="s">
        <v>14101</v>
      </c>
      <c r="K5418" s="1" t="s">
        <v>14102</v>
      </c>
      <c r="L5418" s="1" t="s">
        <v>1205</v>
      </c>
      <c r="M5418" s="1" t="s">
        <v>110</v>
      </c>
      <c r="P5418" s="1" t="s">
        <v>111</v>
      </c>
      <c r="Q5418" s="1" t="s">
        <v>254</v>
      </c>
      <c r="S5418" t="str">
        <f t="shared" si="84"/>
        <v>N</v>
      </c>
      <c r="T5418" t="s">
        <v>8</v>
      </c>
      <c r="U5418" t="s">
        <v>22632</v>
      </c>
      <c r="V5418" s="4">
        <v>0</v>
      </c>
      <c r="W5418" s="4">
        <v>0</v>
      </c>
      <c r="X5418" s="4">
        <v>0</v>
      </c>
      <c r="Z5418" s="10" t="str">
        <f>_xlfn.IFNA(IF(OR(R5418="Y",S5418="Y"),HYPERLINK(".\plots/daily_2016_smallegu_flat.png","daily flat"),HYPERLINK(VLOOKUP($AB5418,linkref!$A$2:$D$68,3,FALSE),VLOOKUP($AB5418,linkref!$A$2:$D$68,2,FALSE))),"")</f>
        <v/>
      </c>
      <c r="AA5418" s="10" t="str">
        <f>_xlfn.IFNA(IF(OR(R5418="Y",S5418="Y"),HYPERLINK(".\plots/diurnal_2016_smallegu_flat.png","diurnal flat"),HYPERLINK(VLOOKUP($AB5418,linkref!$A$2:$D$68,4,FALSE),VLOOKUP($AB5418,linkref!$A$2:$D$68,2,FALSE))),"")</f>
        <v/>
      </c>
      <c r="AB5418" t="str">
        <f>_xlfn.IFNA(VLOOKUP(I5418,units!A$2:B$1765,2,FALSE),"")</f>
        <v/>
      </c>
    </row>
    <row r="5419" spans="2:28" hidden="1" x14ac:dyDescent="0.3">
      <c r="B5419" s="9" t="str">
        <f>_xlfn.IFNA(VLOOKUP(C5419,regions!A$1:B$49,2,FALSE),"")</f>
        <v>LADCO</v>
      </c>
      <c r="C5419" t="s">
        <v>20951</v>
      </c>
      <c r="D5419" s="1" t="s">
        <v>14139</v>
      </c>
      <c r="G5419" t="s">
        <v>14138</v>
      </c>
      <c r="H5419" s="1" t="s">
        <v>14134</v>
      </c>
      <c r="I5419" s="1" t="s">
        <v>14135</v>
      </c>
      <c r="J5419" s="1" t="s">
        <v>14136</v>
      </c>
      <c r="K5419" s="1" t="s">
        <v>14137</v>
      </c>
      <c r="L5419" s="1" t="s">
        <v>1789</v>
      </c>
      <c r="M5419" s="1" t="s">
        <v>110</v>
      </c>
      <c r="Q5419" s="1" t="s">
        <v>136</v>
      </c>
      <c r="S5419" t="str">
        <f t="shared" si="84"/>
        <v>N</v>
      </c>
      <c r="T5419" t="s">
        <v>8</v>
      </c>
      <c r="U5419" t="s">
        <v>22632</v>
      </c>
      <c r="V5419" s="4">
        <v>0</v>
      </c>
      <c r="W5419" s="4">
        <v>0</v>
      </c>
      <c r="X5419" s="4">
        <v>0</v>
      </c>
      <c r="Y5419">
        <v>1</v>
      </c>
      <c r="Z5419" s="10" t="str">
        <f>_xlfn.IFNA(IF(OR(R5419="Y",S5419="Y"),HYPERLINK(".\plots/daily_2016_smallegu_flat.png","daily flat"),HYPERLINK(VLOOKUP($AB5419,linkref!$A$2:$D$68,3,FALSE),VLOOKUP($AB5419,linkref!$A$2:$D$68,2,FALSE))),"")</f>
        <v/>
      </c>
      <c r="AA5419" s="10" t="str">
        <f>_xlfn.IFNA(IF(OR(R5419="Y",S5419="Y"),HYPERLINK(".\plots/diurnal_2016_smallegu_flat.png","diurnal flat"),HYPERLINK(VLOOKUP($AB5419,linkref!$A$2:$D$68,4,FALSE),VLOOKUP($AB5419,linkref!$A$2:$D$68,2,FALSE))),"")</f>
        <v/>
      </c>
      <c r="AB5419" t="str">
        <f>_xlfn.IFNA(VLOOKUP(I5419,units!A$2:B$1765,2,FALSE),"")</f>
        <v/>
      </c>
    </row>
    <row r="5420" spans="2:28" hidden="1" x14ac:dyDescent="0.3">
      <c r="B5420" s="9" t="str">
        <f>_xlfn.IFNA(VLOOKUP(C5420,regions!A$1:B$49,2,FALSE),"")</f>
        <v>West North Central</v>
      </c>
      <c r="C5420" t="s">
        <v>20927</v>
      </c>
      <c r="D5420" s="1" t="s">
        <v>3071</v>
      </c>
      <c r="G5420" t="s">
        <v>3076</v>
      </c>
      <c r="H5420" s="1" t="s">
        <v>3072</v>
      </c>
      <c r="I5420" s="1" t="s">
        <v>14191</v>
      </c>
      <c r="J5420" s="1" t="s">
        <v>3074</v>
      </c>
      <c r="K5420" s="1" t="s">
        <v>14192</v>
      </c>
      <c r="L5420" s="1" t="s">
        <v>135</v>
      </c>
      <c r="M5420" s="1" t="s">
        <v>110</v>
      </c>
      <c r="P5420" s="1" t="s">
        <v>111</v>
      </c>
      <c r="Q5420" s="1" t="s">
        <v>136</v>
      </c>
      <c r="S5420" t="str">
        <f t="shared" si="84"/>
        <v>N</v>
      </c>
      <c r="T5420" t="s">
        <v>8</v>
      </c>
      <c r="U5420" t="s">
        <v>22632</v>
      </c>
      <c r="V5420" s="4">
        <v>0</v>
      </c>
      <c r="W5420" s="4">
        <v>1.075584E-7</v>
      </c>
      <c r="X5420" s="4">
        <v>0</v>
      </c>
      <c r="Z5420" s="10" t="str">
        <f>_xlfn.IFNA(IF(OR(R5420="Y",S5420="Y"),HYPERLINK(".\plots/daily_2016_smallegu_flat.png","daily flat"),HYPERLINK(VLOOKUP($AB5420,linkref!$A$2:$D$68,3,FALSE),VLOOKUP($AB5420,linkref!$A$2:$D$68,2,FALSE))),"")</f>
        <v/>
      </c>
      <c r="AA5420" s="10" t="str">
        <f>_xlfn.IFNA(IF(OR(R5420="Y",S5420="Y"),HYPERLINK(".\plots/diurnal_2016_smallegu_flat.png","diurnal flat"),HYPERLINK(VLOOKUP($AB5420,linkref!$A$2:$D$68,4,FALSE),VLOOKUP($AB5420,linkref!$A$2:$D$68,2,FALSE))),"")</f>
        <v/>
      </c>
      <c r="AB5420" t="str">
        <f>_xlfn.IFNA(VLOOKUP(I5420,units!A$2:B$1765,2,FALSE),"")</f>
        <v/>
      </c>
    </row>
    <row r="5421" spans="2:28" hidden="1" x14ac:dyDescent="0.3">
      <c r="B5421" s="9" t="str">
        <f>_xlfn.IFNA(VLOOKUP(C5421,regions!A$1:B$49,2,FALSE),"")</f>
        <v>West North Central</v>
      </c>
      <c r="C5421" t="s">
        <v>20927</v>
      </c>
      <c r="D5421" s="1" t="s">
        <v>3071</v>
      </c>
      <c r="G5421" t="s">
        <v>3076</v>
      </c>
      <c r="H5421" s="1" t="s">
        <v>3072</v>
      </c>
      <c r="I5421" s="1" t="s">
        <v>14197</v>
      </c>
      <c r="J5421" s="1" t="s">
        <v>3074</v>
      </c>
      <c r="K5421" s="1" t="s">
        <v>14198</v>
      </c>
      <c r="L5421" s="1" t="s">
        <v>135</v>
      </c>
      <c r="M5421" s="1" t="s">
        <v>110</v>
      </c>
      <c r="P5421" s="1" t="s">
        <v>111</v>
      </c>
      <c r="Q5421" s="1" t="s">
        <v>136</v>
      </c>
      <c r="S5421" t="str">
        <f t="shared" si="84"/>
        <v>N</v>
      </c>
      <c r="T5421" t="s">
        <v>8</v>
      </c>
      <c r="U5421" t="s">
        <v>22632</v>
      </c>
      <c r="V5421" s="4">
        <v>0</v>
      </c>
      <c r="W5421" s="4">
        <v>1.075584E-7</v>
      </c>
      <c r="X5421" s="4">
        <v>0</v>
      </c>
      <c r="Z5421" s="10" t="str">
        <f>_xlfn.IFNA(IF(OR(R5421="Y",S5421="Y"),HYPERLINK(".\plots/daily_2016_smallegu_flat.png","daily flat"),HYPERLINK(VLOOKUP($AB5421,linkref!$A$2:$D$68,3,FALSE),VLOOKUP($AB5421,linkref!$A$2:$D$68,2,FALSE))),"")</f>
        <v/>
      </c>
      <c r="AA5421" s="10" t="str">
        <f>_xlfn.IFNA(IF(OR(R5421="Y",S5421="Y"),HYPERLINK(".\plots/diurnal_2016_smallegu_flat.png","diurnal flat"),HYPERLINK(VLOOKUP($AB5421,linkref!$A$2:$D$68,4,FALSE),VLOOKUP($AB5421,linkref!$A$2:$D$68,2,FALSE))),"")</f>
        <v/>
      </c>
      <c r="AB5421" t="str">
        <f>_xlfn.IFNA(VLOOKUP(I5421,units!A$2:B$1765,2,FALSE),"")</f>
        <v/>
      </c>
    </row>
    <row r="5422" spans="2:28" hidden="1" x14ac:dyDescent="0.3">
      <c r="B5422" s="9" t="str">
        <f>_xlfn.IFNA(VLOOKUP(C5422,regions!A$1:B$49,2,FALSE),"")</f>
        <v>West North Central</v>
      </c>
      <c r="C5422" t="s">
        <v>20927</v>
      </c>
      <c r="D5422" s="1" t="s">
        <v>3071</v>
      </c>
      <c r="G5422" t="s">
        <v>3076</v>
      </c>
      <c r="H5422" s="1" t="s">
        <v>3072</v>
      </c>
      <c r="I5422" s="1" t="s">
        <v>14199</v>
      </c>
      <c r="J5422" s="1" t="s">
        <v>3074</v>
      </c>
      <c r="K5422" s="1" t="s">
        <v>14200</v>
      </c>
      <c r="L5422" s="1" t="s">
        <v>135</v>
      </c>
      <c r="M5422" s="1" t="s">
        <v>110</v>
      </c>
      <c r="P5422" s="1" t="s">
        <v>111</v>
      </c>
      <c r="Q5422" s="1" t="s">
        <v>136</v>
      </c>
      <c r="S5422" t="str">
        <f t="shared" si="84"/>
        <v>N</v>
      </c>
      <c r="T5422" t="s">
        <v>8</v>
      </c>
      <c r="U5422" t="s">
        <v>22632</v>
      </c>
      <c r="V5422" s="4">
        <v>0</v>
      </c>
      <c r="W5422" s="4">
        <v>1.075584E-7</v>
      </c>
      <c r="X5422" s="4">
        <v>0</v>
      </c>
      <c r="Z5422" s="10" t="str">
        <f>_xlfn.IFNA(IF(OR(R5422="Y",S5422="Y"),HYPERLINK(".\plots/daily_2016_smallegu_flat.png","daily flat"),HYPERLINK(VLOOKUP($AB5422,linkref!$A$2:$D$68,3,FALSE),VLOOKUP($AB5422,linkref!$A$2:$D$68,2,FALSE))),"")</f>
        <v/>
      </c>
      <c r="AA5422" s="10" t="str">
        <f>_xlfn.IFNA(IF(OR(R5422="Y",S5422="Y"),HYPERLINK(".\plots/diurnal_2016_smallegu_flat.png","diurnal flat"),HYPERLINK(VLOOKUP($AB5422,linkref!$A$2:$D$68,4,FALSE),VLOOKUP($AB5422,linkref!$A$2:$D$68,2,FALSE))),"")</f>
        <v/>
      </c>
      <c r="AB5422" t="str">
        <f>_xlfn.IFNA(VLOOKUP(I5422,units!A$2:B$1765,2,FALSE),"")</f>
        <v/>
      </c>
    </row>
    <row r="5423" spans="2:28" hidden="1" x14ac:dyDescent="0.3">
      <c r="B5423" s="9" t="str">
        <f>_xlfn.IFNA(VLOOKUP(C5423,regions!A$1:B$49,2,FALSE),"")</f>
        <v>West North Central</v>
      </c>
      <c r="C5423" t="s">
        <v>20927</v>
      </c>
      <c r="D5423" s="1" t="s">
        <v>3071</v>
      </c>
      <c r="G5423" t="s">
        <v>3076</v>
      </c>
      <c r="H5423" s="1" t="s">
        <v>3072</v>
      </c>
      <c r="I5423" s="1" t="s">
        <v>14201</v>
      </c>
      <c r="J5423" s="1" t="s">
        <v>3074</v>
      </c>
      <c r="K5423" s="1" t="s">
        <v>14202</v>
      </c>
      <c r="L5423" s="1" t="s">
        <v>135</v>
      </c>
      <c r="M5423" s="1" t="s">
        <v>110</v>
      </c>
      <c r="P5423" s="1" t="s">
        <v>111</v>
      </c>
      <c r="Q5423" s="1" t="s">
        <v>136</v>
      </c>
      <c r="S5423" t="str">
        <f t="shared" si="84"/>
        <v>N</v>
      </c>
      <c r="T5423" t="s">
        <v>8</v>
      </c>
      <c r="U5423" t="s">
        <v>22632</v>
      </c>
      <c r="V5423" s="4">
        <v>0</v>
      </c>
      <c r="W5423" s="4">
        <v>1.075584E-7</v>
      </c>
      <c r="X5423" s="4">
        <v>0</v>
      </c>
      <c r="Z5423" s="10" t="str">
        <f>_xlfn.IFNA(IF(OR(R5423="Y",S5423="Y"),HYPERLINK(".\plots/daily_2016_smallegu_flat.png","daily flat"),HYPERLINK(VLOOKUP($AB5423,linkref!$A$2:$D$68,3,FALSE),VLOOKUP($AB5423,linkref!$A$2:$D$68,2,FALSE))),"")</f>
        <v/>
      </c>
      <c r="AA5423" s="10" t="str">
        <f>_xlfn.IFNA(IF(OR(R5423="Y",S5423="Y"),HYPERLINK(".\plots/diurnal_2016_smallegu_flat.png","diurnal flat"),HYPERLINK(VLOOKUP($AB5423,linkref!$A$2:$D$68,4,FALSE),VLOOKUP($AB5423,linkref!$A$2:$D$68,2,FALSE))),"")</f>
        <v/>
      </c>
      <c r="AB5423" t="str">
        <f>_xlfn.IFNA(VLOOKUP(I5423,units!A$2:B$1765,2,FALSE),"")</f>
        <v/>
      </c>
    </row>
    <row r="5424" spans="2:28" hidden="1" x14ac:dyDescent="0.3">
      <c r="B5424" s="9" t="str">
        <f>_xlfn.IFNA(VLOOKUP(C5424,regions!A$1:B$49,2,FALSE),"")</f>
        <v>SESARM</v>
      </c>
      <c r="C5424" t="s">
        <v>20913</v>
      </c>
      <c r="D5424" s="1" t="s">
        <v>14319</v>
      </c>
      <c r="G5424" t="s">
        <v>14318</v>
      </c>
      <c r="H5424" s="1" t="s">
        <v>14314</v>
      </c>
      <c r="I5424" s="1" t="s">
        <v>14323</v>
      </c>
      <c r="J5424" s="1" t="s">
        <v>14316</v>
      </c>
      <c r="K5424" s="1" t="s">
        <v>14324</v>
      </c>
      <c r="L5424" s="1" t="s">
        <v>253</v>
      </c>
      <c r="M5424" s="1" t="s">
        <v>110</v>
      </c>
      <c r="P5424" s="1" t="s">
        <v>111</v>
      </c>
      <c r="Q5424" s="1" t="s">
        <v>254</v>
      </c>
      <c r="S5424" t="str">
        <f t="shared" si="84"/>
        <v>N</v>
      </c>
      <c r="T5424" t="s">
        <v>8</v>
      </c>
      <c r="U5424" t="s">
        <v>22632</v>
      </c>
      <c r="V5424" s="4">
        <v>0</v>
      </c>
      <c r="W5424" s="4">
        <v>0</v>
      </c>
      <c r="X5424" s="4">
        <v>0</v>
      </c>
      <c r="Y5424">
        <v>500</v>
      </c>
      <c r="Z5424" s="10" t="str">
        <f>_xlfn.IFNA(IF(OR(R5424="Y",S5424="Y"),HYPERLINK(".\plots/daily_2016_smallegu_flat.png","daily flat"),HYPERLINK(VLOOKUP($AB5424,linkref!$A$2:$D$68,3,FALSE),VLOOKUP($AB5424,linkref!$A$2:$D$68,2,FALSE))),"")</f>
        <v/>
      </c>
      <c r="AA5424" s="10" t="str">
        <f>_xlfn.IFNA(IF(OR(R5424="Y",S5424="Y"),HYPERLINK(".\plots/diurnal_2016_smallegu_flat.png","diurnal flat"),HYPERLINK(VLOOKUP($AB5424,linkref!$A$2:$D$68,4,FALSE),VLOOKUP($AB5424,linkref!$A$2:$D$68,2,FALSE))),"")</f>
        <v/>
      </c>
      <c r="AB5424" t="str">
        <f>_xlfn.IFNA(VLOOKUP(I5424,units!A$2:B$1765,2,FALSE),"")</f>
        <v/>
      </c>
    </row>
    <row r="5425" spans="2:28" hidden="1" x14ac:dyDescent="0.3">
      <c r="B5425" s="9" t="str">
        <f>_xlfn.IFNA(VLOOKUP(C5425,regions!A$1:B$49,2,FALSE),"")</f>
        <v>MANE-VU</v>
      </c>
      <c r="C5425" t="s">
        <v>20916</v>
      </c>
      <c r="D5425" s="1" t="s">
        <v>793</v>
      </c>
      <c r="G5425" t="s">
        <v>10151</v>
      </c>
      <c r="H5425" s="1" t="s">
        <v>10146</v>
      </c>
      <c r="I5425" s="1" t="s">
        <v>14362</v>
      </c>
      <c r="J5425" s="1" t="s">
        <v>14363</v>
      </c>
      <c r="K5425" s="1" t="s">
        <v>14364</v>
      </c>
      <c r="L5425" s="1" t="s">
        <v>522</v>
      </c>
      <c r="M5425" s="1" t="s">
        <v>110</v>
      </c>
      <c r="P5425" s="1" t="s">
        <v>111</v>
      </c>
      <c r="Q5425" s="1" t="s">
        <v>254</v>
      </c>
      <c r="S5425" t="str">
        <f t="shared" si="84"/>
        <v>N</v>
      </c>
      <c r="T5425" t="s">
        <v>8</v>
      </c>
      <c r="U5425" t="s">
        <v>22632</v>
      </c>
      <c r="V5425" s="4">
        <v>0</v>
      </c>
      <c r="W5425" s="4">
        <v>0</v>
      </c>
      <c r="X5425" s="4">
        <v>0</v>
      </c>
      <c r="Z5425" s="10" t="str">
        <f>_xlfn.IFNA(IF(OR(R5425="Y",S5425="Y"),HYPERLINK(".\plots/daily_2016_smallegu_flat.png","daily flat"),HYPERLINK(VLOOKUP($AB5425,linkref!$A$2:$D$68,3,FALSE),VLOOKUP($AB5425,linkref!$A$2:$D$68,2,FALSE))),"")</f>
        <v/>
      </c>
      <c r="AA5425" s="10" t="str">
        <f>_xlfn.IFNA(IF(OR(R5425="Y",S5425="Y"),HYPERLINK(".\plots/diurnal_2016_smallegu_flat.png","diurnal flat"),HYPERLINK(VLOOKUP($AB5425,linkref!$A$2:$D$68,4,FALSE),VLOOKUP($AB5425,linkref!$A$2:$D$68,2,FALSE))),"")</f>
        <v/>
      </c>
      <c r="AB5425" t="str">
        <f>_xlfn.IFNA(VLOOKUP(I5425,units!A$2:B$1765,2,FALSE),"")</f>
        <v/>
      </c>
    </row>
    <row r="5426" spans="2:28" hidden="1" x14ac:dyDescent="0.3">
      <c r="B5426" s="9" t="str">
        <f>_xlfn.IFNA(VLOOKUP(C5426,regions!A$1:B$49,2,FALSE),"")</f>
        <v>MANE-VU</v>
      </c>
      <c r="C5426" t="s">
        <v>20916</v>
      </c>
      <c r="D5426" s="1" t="s">
        <v>793</v>
      </c>
      <c r="G5426" t="s">
        <v>10151</v>
      </c>
      <c r="H5426" s="1" t="s">
        <v>10146</v>
      </c>
      <c r="I5426" s="1" t="s">
        <v>14365</v>
      </c>
      <c r="J5426" s="1" t="s">
        <v>14366</v>
      </c>
      <c r="K5426" s="1" t="s">
        <v>14367</v>
      </c>
      <c r="L5426" s="1" t="s">
        <v>253</v>
      </c>
      <c r="M5426" s="1" t="s">
        <v>110</v>
      </c>
      <c r="P5426" s="1" t="s">
        <v>111</v>
      </c>
      <c r="Q5426" s="1" t="s">
        <v>254</v>
      </c>
      <c r="S5426" t="str">
        <f t="shared" si="84"/>
        <v>N</v>
      </c>
      <c r="T5426" t="s">
        <v>8</v>
      </c>
      <c r="U5426" t="s">
        <v>22632</v>
      </c>
      <c r="V5426" s="4">
        <v>0</v>
      </c>
      <c r="W5426" s="4">
        <v>0</v>
      </c>
      <c r="X5426" s="4">
        <v>0</v>
      </c>
      <c r="Z5426" s="10" t="str">
        <f>_xlfn.IFNA(IF(OR(R5426="Y",S5426="Y"),HYPERLINK(".\plots/daily_2016_smallegu_flat.png","daily flat"),HYPERLINK(VLOOKUP($AB5426,linkref!$A$2:$D$68,3,FALSE),VLOOKUP($AB5426,linkref!$A$2:$D$68,2,FALSE))),"")</f>
        <v/>
      </c>
      <c r="AA5426" s="10" t="str">
        <f>_xlfn.IFNA(IF(OR(R5426="Y",S5426="Y"),HYPERLINK(".\plots/diurnal_2016_smallegu_flat.png","diurnal flat"),HYPERLINK(VLOOKUP($AB5426,linkref!$A$2:$D$68,4,FALSE),VLOOKUP($AB5426,linkref!$A$2:$D$68,2,FALSE))),"")</f>
        <v/>
      </c>
      <c r="AB5426" t="str">
        <f>_xlfn.IFNA(VLOOKUP(I5426,units!A$2:B$1765,2,FALSE),"")</f>
        <v/>
      </c>
    </row>
    <row r="5427" spans="2:28" hidden="1" x14ac:dyDescent="0.3">
      <c r="B5427" s="9" t="str">
        <f>_xlfn.IFNA(VLOOKUP(C5427,regions!A$1:B$49,2,FALSE),"")</f>
        <v>LADCO</v>
      </c>
      <c r="C5427" t="s">
        <v>20951</v>
      </c>
      <c r="D5427" s="1" t="s">
        <v>7171</v>
      </c>
      <c r="G5427" t="s">
        <v>14380</v>
      </c>
      <c r="H5427" s="1" t="s">
        <v>14376</v>
      </c>
      <c r="I5427" s="1" t="s">
        <v>14377</v>
      </c>
      <c r="J5427" s="1" t="s">
        <v>14378</v>
      </c>
      <c r="K5427" s="1" t="s">
        <v>14379</v>
      </c>
      <c r="L5427" s="1" t="s">
        <v>730</v>
      </c>
      <c r="M5427" s="1" t="s">
        <v>110</v>
      </c>
      <c r="P5427" s="1" t="s">
        <v>111</v>
      </c>
      <c r="Q5427" s="1" t="s">
        <v>7060</v>
      </c>
      <c r="S5427" t="str">
        <f t="shared" si="84"/>
        <v>N</v>
      </c>
      <c r="T5427" t="s">
        <v>8</v>
      </c>
      <c r="U5427" t="s">
        <v>22632</v>
      </c>
      <c r="V5427" s="4">
        <v>0</v>
      </c>
      <c r="W5427" s="4">
        <v>0</v>
      </c>
      <c r="X5427" s="4">
        <v>0</v>
      </c>
      <c r="Y5427">
        <v>1</v>
      </c>
      <c r="Z5427" s="10" t="str">
        <f>_xlfn.IFNA(IF(OR(R5427="Y",S5427="Y"),HYPERLINK(".\plots/daily_2016_smallegu_flat.png","daily flat"),HYPERLINK(VLOOKUP($AB5427,linkref!$A$2:$D$68,3,FALSE),VLOOKUP($AB5427,linkref!$A$2:$D$68,2,FALSE))),"")</f>
        <v/>
      </c>
      <c r="AA5427" s="10" t="str">
        <f>_xlfn.IFNA(IF(OR(R5427="Y",S5427="Y"),HYPERLINK(".\plots/diurnal_2016_smallegu_flat.png","diurnal flat"),HYPERLINK(VLOOKUP($AB5427,linkref!$A$2:$D$68,4,FALSE),VLOOKUP($AB5427,linkref!$A$2:$D$68,2,FALSE))),"")</f>
        <v/>
      </c>
      <c r="AB5427" t="str">
        <f>_xlfn.IFNA(VLOOKUP(I5427,units!A$2:B$1765,2,FALSE),"")</f>
        <v/>
      </c>
    </row>
    <row r="5428" spans="2:28" hidden="1" x14ac:dyDescent="0.3">
      <c r="B5428" s="9" t="str">
        <f>_xlfn.IFNA(VLOOKUP(C5428,regions!A$1:B$49,2,FALSE),"")</f>
        <v>South</v>
      </c>
      <c r="C5428" t="s">
        <v>20924</v>
      </c>
      <c r="D5428" s="1" t="s">
        <v>11198</v>
      </c>
      <c r="G5428" t="s">
        <v>11912</v>
      </c>
      <c r="H5428" s="1" t="s">
        <v>11908</v>
      </c>
      <c r="I5428" s="1" t="s">
        <v>14697</v>
      </c>
      <c r="J5428" s="1" t="s">
        <v>11910</v>
      </c>
      <c r="K5428" s="1" t="s">
        <v>14698</v>
      </c>
      <c r="L5428" s="1" t="s">
        <v>1205</v>
      </c>
      <c r="M5428" s="1" t="s">
        <v>110</v>
      </c>
      <c r="P5428" s="1" t="s">
        <v>111</v>
      </c>
      <c r="Q5428" s="1" t="s">
        <v>254</v>
      </c>
      <c r="S5428" t="str">
        <f t="shared" si="84"/>
        <v>N</v>
      </c>
      <c r="T5428" t="s">
        <v>8</v>
      </c>
      <c r="U5428" t="s">
        <v>22632</v>
      </c>
      <c r="V5428" s="4">
        <v>0</v>
      </c>
      <c r="W5428" s="4">
        <v>0</v>
      </c>
      <c r="X5428" s="4">
        <v>0</v>
      </c>
      <c r="Y5428">
        <v>1</v>
      </c>
      <c r="Z5428" s="10" t="str">
        <f>_xlfn.IFNA(IF(OR(R5428="Y",S5428="Y"),HYPERLINK(".\plots/daily_2016_smallegu_flat.png","daily flat"),HYPERLINK(VLOOKUP($AB5428,linkref!$A$2:$D$68,3,FALSE),VLOOKUP($AB5428,linkref!$A$2:$D$68,2,FALSE))),"")</f>
        <v/>
      </c>
      <c r="AA5428" s="10" t="str">
        <f>_xlfn.IFNA(IF(OR(R5428="Y",S5428="Y"),HYPERLINK(".\plots/diurnal_2016_smallegu_flat.png","diurnal flat"),HYPERLINK(VLOOKUP($AB5428,linkref!$A$2:$D$68,4,FALSE),VLOOKUP($AB5428,linkref!$A$2:$D$68,2,FALSE))),"")</f>
        <v/>
      </c>
      <c r="AB5428" t="str">
        <f>_xlfn.IFNA(VLOOKUP(I5428,units!A$2:B$1765,2,FALSE),"")</f>
        <v/>
      </c>
    </row>
    <row r="5429" spans="2:28" hidden="1" x14ac:dyDescent="0.3">
      <c r="B5429" s="9" t="str">
        <f>_xlfn.IFNA(VLOOKUP(C5429,regions!A$1:B$49,2,FALSE),"")</f>
        <v>Northwest</v>
      </c>
      <c r="C5429" t="s">
        <v>20947</v>
      </c>
      <c r="D5429" s="1" t="s">
        <v>12141</v>
      </c>
      <c r="G5429" t="s">
        <v>12140</v>
      </c>
      <c r="H5429" s="1" t="s">
        <v>12136</v>
      </c>
      <c r="I5429" s="1" t="s">
        <v>15032</v>
      </c>
      <c r="J5429" s="1" t="s">
        <v>15033</v>
      </c>
      <c r="K5429" s="1" t="s">
        <v>15034</v>
      </c>
      <c r="L5429" s="1" t="s">
        <v>730</v>
      </c>
      <c r="M5429" s="1" t="s">
        <v>110</v>
      </c>
      <c r="P5429" s="1" t="s">
        <v>111</v>
      </c>
      <c r="Q5429" s="1" t="s">
        <v>254</v>
      </c>
      <c r="S5429" t="str">
        <f t="shared" si="84"/>
        <v>N</v>
      </c>
      <c r="T5429" t="s">
        <v>8</v>
      </c>
      <c r="U5429" t="s">
        <v>22632</v>
      </c>
      <c r="V5429" s="4">
        <v>0</v>
      </c>
      <c r="W5429" s="4">
        <v>0.01</v>
      </c>
      <c r="X5429" s="4">
        <v>0</v>
      </c>
      <c r="Z5429" s="10" t="str">
        <f>_xlfn.IFNA(IF(OR(R5429="Y",S5429="Y"),HYPERLINK(".\plots/daily_2016_smallegu_flat.png","daily flat"),HYPERLINK(VLOOKUP($AB5429,linkref!$A$2:$D$68,3,FALSE),VLOOKUP($AB5429,linkref!$A$2:$D$68,2,FALSE))),"")</f>
        <v/>
      </c>
      <c r="AA5429" s="10" t="str">
        <f>_xlfn.IFNA(IF(OR(R5429="Y",S5429="Y"),HYPERLINK(".\plots/diurnal_2016_smallegu_flat.png","diurnal flat"),HYPERLINK(VLOOKUP($AB5429,linkref!$A$2:$D$68,4,FALSE),VLOOKUP($AB5429,linkref!$A$2:$D$68,2,FALSE))),"")</f>
        <v/>
      </c>
      <c r="AB5429" t="str">
        <f>_xlfn.IFNA(VLOOKUP(I5429,units!A$2:B$1765,2,FALSE),"")</f>
        <v/>
      </c>
    </row>
    <row r="5430" spans="2:28" hidden="1" x14ac:dyDescent="0.3">
      <c r="B5430" s="9" t="str">
        <f>_xlfn.IFNA(VLOOKUP(C5430,regions!A$1:B$49,2,FALSE),"")</f>
        <v>South</v>
      </c>
      <c r="C5430" t="s">
        <v>20924</v>
      </c>
      <c r="D5430" s="1" t="s">
        <v>15087</v>
      </c>
      <c r="G5430" t="s">
        <v>15086</v>
      </c>
      <c r="H5430" s="1" t="s">
        <v>15082</v>
      </c>
      <c r="I5430" s="1" t="s">
        <v>15083</v>
      </c>
      <c r="J5430" s="1" t="s">
        <v>15084</v>
      </c>
      <c r="K5430" s="1" t="s">
        <v>15085</v>
      </c>
      <c r="L5430" s="1" t="s">
        <v>1377</v>
      </c>
      <c r="M5430" s="1" t="s">
        <v>110</v>
      </c>
      <c r="P5430" s="1" t="s">
        <v>111</v>
      </c>
      <c r="Q5430" s="1" t="s">
        <v>254</v>
      </c>
      <c r="S5430" t="str">
        <f t="shared" si="84"/>
        <v>N</v>
      </c>
      <c r="T5430" t="s">
        <v>8</v>
      </c>
      <c r="U5430" t="s">
        <v>22632</v>
      </c>
      <c r="V5430" s="4">
        <v>0</v>
      </c>
      <c r="W5430" s="4">
        <v>0</v>
      </c>
      <c r="X5430" s="4">
        <v>0</v>
      </c>
      <c r="Y5430">
        <v>1</v>
      </c>
      <c r="Z5430" s="10" t="str">
        <f>_xlfn.IFNA(IF(OR(R5430="Y",S5430="Y"),HYPERLINK(".\plots/daily_2016_smallegu_flat.png","daily flat"),HYPERLINK(VLOOKUP($AB5430,linkref!$A$2:$D$68,3,FALSE),VLOOKUP($AB5430,linkref!$A$2:$D$68,2,FALSE))),"")</f>
        <v/>
      </c>
      <c r="AA5430" s="10" t="str">
        <f>_xlfn.IFNA(IF(OR(R5430="Y",S5430="Y"),HYPERLINK(".\plots/diurnal_2016_smallegu_flat.png","diurnal flat"),HYPERLINK(VLOOKUP($AB5430,linkref!$A$2:$D$68,4,FALSE),VLOOKUP($AB5430,linkref!$A$2:$D$68,2,FALSE))),"")</f>
        <v/>
      </c>
      <c r="AB5430" t="str">
        <f>_xlfn.IFNA(VLOOKUP(I5430,units!A$2:B$1765,2,FALSE),"")</f>
        <v/>
      </c>
    </row>
    <row r="5431" spans="2:28" hidden="1" x14ac:dyDescent="0.3">
      <c r="B5431" s="9" t="str">
        <f>_xlfn.IFNA(VLOOKUP(C5431,regions!A$1:B$49,2,FALSE),"")</f>
        <v>South</v>
      </c>
      <c r="C5431" t="s">
        <v>20924</v>
      </c>
      <c r="D5431" s="1" t="s">
        <v>15087</v>
      </c>
      <c r="G5431" t="s">
        <v>15086</v>
      </c>
      <c r="H5431" s="1" t="s">
        <v>15082</v>
      </c>
      <c r="I5431" s="1" t="s">
        <v>15083</v>
      </c>
      <c r="J5431" s="1" t="s">
        <v>15084</v>
      </c>
      <c r="K5431" s="1" t="s">
        <v>15088</v>
      </c>
      <c r="L5431" s="1" t="s">
        <v>1205</v>
      </c>
      <c r="M5431" s="1" t="s">
        <v>110</v>
      </c>
      <c r="P5431" s="1" t="s">
        <v>111</v>
      </c>
      <c r="Q5431" s="1" t="s">
        <v>254</v>
      </c>
      <c r="S5431" t="str">
        <f t="shared" si="84"/>
        <v>N</v>
      </c>
      <c r="T5431" t="s">
        <v>8</v>
      </c>
      <c r="U5431" t="s">
        <v>22632</v>
      </c>
      <c r="V5431" s="4">
        <v>0</v>
      </c>
      <c r="W5431" s="4">
        <v>0</v>
      </c>
      <c r="X5431" s="4">
        <v>0</v>
      </c>
      <c r="Y5431">
        <v>1</v>
      </c>
      <c r="Z5431" s="10" t="str">
        <f>_xlfn.IFNA(IF(OR(R5431="Y",S5431="Y"),HYPERLINK(".\plots/daily_2016_smallegu_flat.png","daily flat"),HYPERLINK(VLOOKUP($AB5431,linkref!$A$2:$D$68,3,FALSE),VLOOKUP($AB5431,linkref!$A$2:$D$68,2,FALSE))),"")</f>
        <v/>
      </c>
      <c r="AA5431" s="10" t="str">
        <f>_xlfn.IFNA(IF(OR(R5431="Y",S5431="Y"),HYPERLINK(".\plots/diurnal_2016_smallegu_flat.png","diurnal flat"),HYPERLINK(VLOOKUP($AB5431,linkref!$A$2:$D$68,4,FALSE),VLOOKUP($AB5431,linkref!$A$2:$D$68,2,FALSE))),"")</f>
        <v/>
      </c>
      <c r="AB5431" t="str">
        <f>_xlfn.IFNA(VLOOKUP(I5431,units!A$2:B$1765,2,FALSE),"")</f>
        <v/>
      </c>
    </row>
    <row r="5432" spans="2:28" hidden="1" x14ac:dyDescent="0.3">
      <c r="B5432" s="9" t="str">
        <f>_xlfn.IFNA(VLOOKUP(C5432,regions!A$1:B$49,2,FALSE),"")</f>
        <v>South</v>
      </c>
      <c r="C5432" t="s">
        <v>20924</v>
      </c>
      <c r="D5432" s="1" t="s">
        <v>15116</v>
      </c>
      <c r="G5432" t="s">
        <v>15115</v>
      </c>
      <c r="H5432" s="1" t="s">
        <v>15111</v>
      </c>
      <c r="I5432" s="1" t="s">
        <v>15112</v>
      </c>
      <c r="J5432" s="1" t="s">
        <v>15113</v>
      </c>
      <c r="K5432" s="1" t="s">
        <v>15114</v>
      </c>
      <c r="L5432" s="1" t="s">
        <v>1377</v>
      </c>
      <c r="M5432" s="1" t="s">
        <v>110</v>
      </c>
      <c r="P5432" s="1" t="s">
        <v>111</v>
      </c>
      <c r="Q5432" s="1" t="s">
        <v>254</v>
      </c>
      <c r="S5432" t="str">
        <f t="shared" si="84"/>
        <v>N</v>
      </c>
      <c r="T5432" t="s">
        <v>8</v>
      </c>
      <c r="U5432" t="s">
        <v>22632</v>
      </c>
      <c r="V5432" s="4">
        <v>0</v>
      </c>
      <c r="W5432" s="4">
        <v>0</v>
      </c>
      <c r="X5432" s="4">
        <v>0</v>
      </c>
      <c r="Y5432">
        <v>1</v>
      </c>
      <c r="Z5432" s="10" t="str">
        <f>_xlfn.IFNA(IF(OR(R5432="Y",S5432="Y"),HYPERLINK(".\plots/daily_2016_smallegu_flat.png","daily flat"),HYPERLINK(VLOOKUP($AB5432,linkref!$A$2:$D$68,3,FALSE),VLOOKUP($AB5432,linkref!$A$2:$D$68,2,FALSE))),"")</f>
        <v/>
      </c>
      <c r="AA5432" s="10" t="str">
        <f>_xlfn.IFNA(IF(OR(R5432="Y",S5432="Y"),HYPERLINK(".\plots/diurnal_2016_smallegu_flat.png","diurnal flat"),HYPERLINK(VLOOKUP($AB5432,linkref!$A$2:$D$68,4,FALSE),VLOOKUP($AB5432,linkref!$A$2:$D$68,2,FALSE))),"")</f>
        <v/>
      </c>
      <c r="AB5432" t="str">
        <f>_xlfn.IFNA(VLOOKUP(I5432,units!A$2:B$1765,2,FALSE),"")</f>
        <v/>
      </c>
    </row>
    <row r="5433" spans="2:28" hidden="1" x14ac:dyDescent="0.3">
      <c r="B5433" s="9" t="str">
        <f>_xlfn.IFNA(VLOOKUP(C5433,regions!A$1:B$49,2,FALSE),"")</f>
        <v>South</v>
      </c>
      <c r="C5433" t="s">
        <v>20924</v>
      </c>
      <c r="D5433" s="1" t="s">
        <v>15122</v>
      </c>
      <c r="G5433" t="s">
        <v>15121</v>
      </c>
      <c r="H5433" s="1" t="s">
        <v>15117</v>
      </c>
      <c r="I5433" s="1" t="s">
        <v>15118</v>
      </c>
      <c r="J5433" s="1" t="s">
        <v>15119</v>
      </c>
      <c r="K5433" s="1" t="s">
        <v>15120</v>
      </c>
      <c r="L5433" s="1" t="s">
        <v>1377</v>
      </c>
      <c r="M5433" s="1" t="s">
        <v>110</v>
      </c>
      <c r="P5433" s="1" t="s">
        <v>111</v>
      </c>
      <c r="Q5433" s="1" t="s">
        <v>254</v>
      </c>
      <c r="S5433" t="str">
        <f t="shared" si="84"/>
        <v>N</v>
      </c>
      <c r="T5433" t="s">
        <v>8</v>
      </c>
      <c r="U5433" t="s">
        <v>22632</v>
      </c>
      <c r="V5433" s="4">
        <v>0</v>
      </c>
      <c r="W5433" s="4">
        <v>0</v>
      </c>
      <c r="X5433" s="4">
        <v>0</v>
      </c>
      <c r="Z5433" s="10" t="str">
        <f>_xlfn.IFNA(IF(OR(R5433="Y",S5433="Y"),HYPERLINK(".\plots/daily_2016_smallegu_flat.png","daily flat"),HYPERLINK(VLOOKUP($AB5433,linkref!$A$2:$D$68,3,FALSE),VLOOKUP($AB5433,linkref!$A$2:$D$68,2,FALSE))),"")</f>
        <v/>
      </c>
      <c r="AA5433" s="10" t="str">
        <f>_xlfn.IFNA(IF(OR(R5433="Y",S5433="Y"),HYPERLINK(".\plots/diurnal_2016_smallegu_flat.png","diurnal flat"),HYPERLINK(VLOOKUP($AB5433,linkref!$A$2:$D$68,4,FALSE),VLOOKUP($AB5433,linkref!$A$2:$D$68,2,FALSE))),"")</f>
        <v/>
      </c>
      <c r="AB5433" t="str">
        <f>_xlfn.IFNA(VLOOKUP(I5433,units!A$2:B$1765,2,FALSE),"")</f>
        <v/>
      </c>
    </row>
    <row r="5434" spans="2:28" hidden="1" x14ac:dyDescent="0.3">
      <c r="B5434" s="9" t="str">
        <f>_xlfn.IFNA(VLOOKUP(C5434,regions!A$1:B$49,2,FALSE),"")</f>
        <v/>
      </c>
      <c r="C5434" t="s">
        <v>20966</v>
      </c>
      <c r="D5434" s="1" t="s">
        <v>11776</v>
      </c>
      <c r="G5434" t="s">
        <v>12954</v>
      </c>
      <c r="H5434" s="1" t="s">
        <v>12953</v>
      </c>
      <c r="I5434" s="1" t="s">
        <v>21463</v>
      </c>
      <c r="J5434" s="1" t="s">
        <v>21464</v>
      </c>
      <c r="K5434" s="1" t="s">
        <v>21465</v>
      </c>
      <c r="L5434" s="1" t="s">
        <v>1946</v>
      </c>
      <c r="M5434" s="1" t="s">
        <v>110</v>
      </c>
      <c r="P5434" s="1" t="s">
        <v>1855</v>
      </c>
      <c r="Q5434" s="1" t="s">
        <v>254</v>
      </c>
      <c r="S5434" t="str">
        <f t="shared" si="84"/>
        <v>N</v>
      </c>
      <c r="T5434" t="s">
        <v>8</v>
      </c>
      <c r="U5434" t="s">
        <v>112</v>
      </c>
      <c r="V5434" s="4">
        <v>0.46</v>
      </c>
      <c r="W5434" s="4">
        <v>0</v>
      </c>
      <c r="X5434" s="4">
        <v>0</v>
      </c>
      <c r="Z5434" s="10" t="str">
        <f>_xlfn.IFNA(IF(OR(R5434="Y",S5434="Y"),HYPERLINK(".\plots/daily_2016_smallegu_flat.png","daily flat"),HYPERLINK(VLOOKUP($AB5434,linkref!$A$2:$D$68,3,FALSE),VLOOKUP($AB5434,linkref!$A$2:$D$68,2,FALSE))),"")</f>
        <v/>
      </c>
      <c r="AA5434" s="10" t="str">
        <f>_xlfn.IFNA(IF(OR(R5434="Y",S5434="Y"),HYPERLINK(".\plots/diurnal_2016_smallegu_flat.png","diurnal flat"),HYPERLINK(VLOOKUP($AB5434,linkref!$A$2:$D$68,4,FALSE),VLOOKUP($AB5434,linkref!$A$2:$D$68,2,FALSE))),"")</f>
        <v/>
      </c>
      <c r="AB5434" t="str">
        <f>_xlfn.IFNA(VLOOKUP(I5434,units!A$2:B$1765,2,FALSE),"")</f>
        <v/>
      </c>
    </row>
    <row r="5435" spans="2:28" hidden="1" x14ac:dyDescent="0.3">
      <c r="B5435" s="9" t="str">
        <f>_xlfn.IFNA(VLOOKUP(C5435,regions!A$1:B$49,2,FALSE),"")</f>
        <v/>
      </c>
      <c r="C5435" t="s">
        <v>20966</v>
      </c>
      <c r="D5435" s="1" t="s">
        <v>11776</v>
      </c>
      <c r="G5435" t="s">
        <v>12954</v>
      </c>
      <c r="H5435" s="1" t="s">
        <v>12953</v>
      </c>
      <c r="I5435" s="1" t="s">
        <v>21466</v>
      </c>
      <c r="J5435" s="1" t="s">
        <v>21467</v>
      </c>
      <c r="K5435" s="1" t="s">
        <v>21468</v>
      </c>
      <c r="L5435" s="1" t="s">
        <v>1946</v>
      </c>
      <c r="M5435" s="1" t="s">
        <v>110</v>
      </c>
      <c r="P5435" s="1" t="s">
        <v>1855</v>
      </c>
      <c r="Q5435" s="1" t="s">
        <v>254</v>
      </c>
      <c r="S5435" t="str">
        <f t="shared" si="84"/>
        <v>N</v>
      </c>
      <c r="T5435" t="s">
        <v>8</v>
      </c>
      <c r="U5435" t="s">
        <v>112</v>
      </c>
      <c r="V5435" s="4">
        <v>0.46</v>
      </c>
      <c r="W5435" s="4">
        <v>0</v>
      </c>
      <c r="X5435" s="4">
        <v>0</v>
      </c>
      <c r="Z5435" s="10" t="str">
        <f>_xlfn.IFNA(IF(OR(R5435="Y",S5435="Y"),HYPERLINK(".\plots/daily_2016_smallegu_flat.png","daily flat"),HYPERLINK(VLOOKUP($AB5435,linkref!$A$2:$D$68,3,FALSE),VLOOKUP($AB5435,linkref!$A$2:$D$68,2,FALSE))),"")</f>
        <v/>
      </c>
      <c r="AA5435" s="10" t="str">
        <f>_xlfn.IFNA(IF(OR(R5435="Y",S5435="Y"),HYPERLINK(".\plots/diurnal_2016_smallegu_flat.png","diurnal flat"),HYPERLINK(VLOOKUP($AB5435,linkref!$A$2:$D$68,4,FALSE),VLOOKUP($AB5435,linkref!$A$2:$D$68,2,FALSE))),"")</f>
        <v/>
      </c>
      <c r="AB5435" t="str">
        <f>_xlfn.IFNA(VLOOKUP(I5435,units!A$2:B$1765,2,FALSE),"")</f>
        <v/>
      </c>
    </row>
    <row r="5436" spans="2:28" hidden="1" x14ac:dyDescent="0.3">
      <c r="B5436" s="9" t="str">
        <f>_xlfn.IFNA(VLOOKUP(C5436,regions!A$1:B$49,2,FALSE),"")</f>
        <v/>
      </c>
      <c r="C5436" t="s">
        <v>20966</v>
      </c>
      <c r="D5436" s="1" t="s">
        <v>11776</v>
      </c>
      <c r="G5436" t="s">
        <v>12954</v>
      </c>
      <c r="H5436" s="1" t="s">
        <v>12953</v>
      </c>
      <c r="I5436" s="1" t="s">
        <v>21469</v>
      </c>
      <c r="J5436" s="1" t="s">
        <v>21470</v>
      </c>
      <c r="K5436" s="1" t="s">
        <v>21471</v>
      </c>
      <c r="L5436" s="1" t="s">
        <v>1946</v>
      </c>
      <c r="M5436" s="1" t="s">
        <v>110</v>
      </c>
      <c r="P5436" s="1" t="s">
        <v>1855</v>
      </c>
      <c r="Q5436" s="1" t="s">
        <v>254</v>
      </c>
      <c r="S5436" t="str">
        <f t="shared" si="84"/>
        <v>N</v>
      </c>
      <c r="T5436" t="s">
        <v>8</v>
      </c>
      <c r="U5436" t="s">
        <v>112</v>
      </c>
      <c r="V5436" s="4">
        <v>0.46</v>
      </c>
      <c r="W5436" s="4">
        <v>0</v>
      </c>
      <c r="X5436" s="4">
        <v>0</v>
      </c>
      <c r="Z5436" s="10" t="str">
        <f>_xlfn.IFNA(IF(OR(R5436="Y",S5436="Y"),HYPERLINK(".\plots/daily_2016_smallegu_flat.png","daily flat"),HYPERLINK(VLOOKUP($AB5436,linkref!$A$2:$D$68,3,FALSE),VLOOKUP($AB5436,linkref!$A$2:$D$68,2,FALSE))),"")</f>
        <v/>
      </c>
      <c r="AA5436" s="10" t="str">
        <f>_xlfn.IFNA(IF(OR(R5436="Y",S5436="Y"),HYPERLINK(".\plots/diurnal_2016_smallegu_flat.png","diurnal flat"),HYPERLINK(VLOOKUP($AB5436,linkref!$A$2:$D$68,4,FALSE),VLOOKUP($AB5436,linkref!$A$2:$D$68,2,FALSE))),"")</f>
        <v/>
      </c>
      <c r="AB5436" t="str">
        <f>_xlfn.IFNA(VLOOKUP(I5436,units!A$2:B$1765,2,FALSE),"")</f>
        <v/>
      </c>
    </row>
    <row r="5437" spans="2:28" hidden="1" x14ac:dyDescent="0.3">
      <c r="B5437" s="9" t="str">
        <f>_xlfn.IFNA(VLOOKUP(C5437,regions!A$1:B$49,2,FALSE),"")</f>
        <v>South</v>
      </c>
      <c r="C5437" t="s">
        <v>20924</v>
      </c>
      <c r="D5437" s="1" t="s">
        <v>14097</v>
      </c>
      <c r="G5437" t="s">
        <v>15143</v>
      </c>
      <c r="H5437" s="1" t="s">
        <v>15139</v>
      </c>
      <c r="I5437" s="1" t="s">
        <v>15140</v>
      </c>
      <c r="J5437" s="1" t="s">
        <v>15141</v>
      </c>
      <c r="K5437" s="1" t="s">
        <v>15142</v>
      </c>
      <c r="L5437" s="1" t="s">
        <v>1377</v>
      </c>
      <c r="M5437" s="1" t="s">
        <v>110</v>
      </c>
      <c r="P5437" s="1" t="s">
        <v>111</v>
      </c>
      <c r="Q5437" s="1" t="s">
        <v>254</v>
      </c>
      <c r="S5437" t="str">
        <f t="shared" si="84"/>
        <v>N</v>
      </c>
      <c r="T5437" t="s">
        <v>8</v>
      </c>
      <c r="U5437" t="s">
        <v>22632</v>
      </c>
      <c r="V5437" s="4">
        <v>0</v>
      </c>
      <c r="W5437" s="4">
        <v>0</v>
      </c>
      <c r="X5437" s="4">
        <v>0</v>
      </c>
      <c r="Y5437">
        <v>1</v>
      </c>
      <c r="Z5437" s="10" t="str">
        <f>_xlfn.IFNA(IF(OR(R5437="Y",S5437="Y"),HYPERLINK(".\plots/daily_2016_smallegu_flat.png","daily flat"),HYPERLINK(VLOOKUP($AB5437,linkref!$A$2:$D$68,3,FALSE),VLOOKUP($AB5437,linkref!$A$2:$D$68,2,FALSE))),"")</f>
        <v/>
      </c>
      <c r="AA5437" s="10" t="str">
        <f>_xlfn.IFNA(IF(OR(R5437="Y",S5437="Y"),HYPERLINK(".\plots/diurnal_2016_smallegu_flat.png","diurnal flat"),HYPERLINK(VLOOKUP($AB5437,linkref!$A$2:$D$68,4,FALSE),VLOOKUP($AB5437,linkref!$A$2:$D$68,2,FALSE))),"")</f>
        <v/>
      </c>
      <c r="AB5437" t="str">
        <f>_xlfn.IFNA(VLOOKUP(I5437,units!A$2:B$1765,2,FALSE),"")</f>
        <v/>
      </c>
    </row>
    <row r="5438" spans="2:28" hidden="1" x14ac:dyDescent="0.3">
      <c r="B5438" s="9" t="str">
        <f>_xlfn.IFNA(VLOOKUP(C5438,regions!A$1:B$49,2,FALSE),"")</f>
        <v>South</v>
      </c>
      <c r="C5438" t="s">
        <v>20924</v>
      </c>
      <c r="D5438" s="1" t="s">
        <v>1372</v>
      </c>
      <c r="G5438" t="s">
        <v>15148</v>
      </c>
      <c r="H5438" s="1" t="s">
        <v>15144</v>
      </c>
      <c r="I5438" s="1" t="s">
        <v>15145</v>
      </c>
      <c r="J5438" s="1" t="s">
        <v>15146</v>
      </c>
      <c r="K5438" s="1" t="s">
        <v>15147</v>
      </c>
      <c r="L5438" s="1" t="s">
        <v>1377</v>
      </c>
      <c r="M5438" s="1" t="s">
        <v>110</v>
      </c>
      <c r="P5438" s="1" t="s">
        <v>111</v>
      </c>
      <c r="Q5438" s="1" t="s">
        <v>254</v>
      </c>
      <c r="S5438" t="str">
        <f t="shared" si="84"/>
        <v>N</v>
      </c>
      <c r="T5438" t="s">
        <v>8</v>
      </c>
      <c r="U5438" t="s">
        <v>22632</v>
      </c>
      <c r="V5438" s="4">
        <v>0</v>
      </c>
      <c r="W5438" s="4">
        <v>0</v>
      </c>
      <c r="X5438" s="4">
        <v>0</v>
      </c>
      <c r="Z5438" s="10" t="str">
        <f>_xlfn.IFNA(IF(OR(R5438="Y",S5438="Y"),HYPERLINK(".\plots/daily_2016_smallegu_flat.png","daily flat"),HYPERLINK(VLOOKUP($AB5438,linkref!$A$2:$D$68,3,FALSE),VLOOKUP($AB5438,linkref!$A$2:$D$68,2,FALSE))),"")</f>
        <v/>
      </c>
      <c r="AA5438" s="10" t="str">
        <f>_xlfn.IFNA(IF(OR(R5438="Y",S5438="Y"),HYPERLINK(".\plots/diurnal_2016_smallegu_flat.png","diurnal flat"),HYPERLINK(VLOOKUP($AB5438,linkref!$A$2:$D$68,4,FALSE),VLOOKUP($AB5438,linkref!$A$2:$D$68,2,FALSE))),"")</f>
        <v/>
      </c>
      <c r="AB5438" t="str">
        <f>_xlfn.IFNA(VLOOKUP(I5438,units!A$2:B$1765,2,FALSE),"")</f>
        <v/>
      </c>
    </row>
    <row r="5439" spans="2:28" hidden="1" x14ac:dyDescent="0.3">
      <c r="B5439" s="9" t="str">
        <f>_xlfn.IFNA(VLOOKUP(C5439,regions!A$1:B$49,2,FALSE),"")</f>
        <v/>
      </c>
      <c r="C5439" t="s">
        <v>20966</v>
      </c>
      <c r="D5439" s="1" t="s">
        <v>11048</v>
      </c>
      <c r="G5439" t="s">
        <v>11047</v>
      </c>
      <c r="H5439" s="1" t="s">
        <v>11046</v>
      </c>
      <c r="I5439" s="1" t="s">
        <v>22266</v>
      </c>
      <c r="J5439" s="1" t="s">
        <v>22267</v>
      </c>
      <c r="K5439" s="1" t="s">
        <v>22268</v>
      </c>
      <c r="L5439" s="1" t="s">
        <v>2040</v>
      </c>
      <c r="M5439" s="1" t="s">
        <v>110</v>
      </c>
      <c r="P5439" s="1" t="s">
        <v>111</v>
      </c>
      <c r="Q5439" s="1" t="s">
        <v>254</v>
      </c>
      <c r="S5439" t="str">
        <f t="shared" si="84"/>
        <v>N</v>
      </c>
      <c r="T5439" t="s">
        <v>8</v>
      </c>
      <c r="U5439" t="s">
        <v>112</v>
      </c>
      <c r="V5439" s="4">
        <v>0.45</v>
      </c>
      <c r="W5439" s="4">
        <v>0.01</v>
      </c>
      <c r="X5439" s="4">
        <v>0</v>
      </c>
      <c r="Z5439" s="10" t="str">
        <f>_xlfn.IFNA(IF(OR(R5439="Y",S5439="Y"),HYPERLINK(".\plots/daily_2016_smallegu_flat.png","daily flat"),HYPERLINK(VLOOKUP($AB5439,linkref!$A$2:$D$68,3,FALSE),VLOOKUP($AB5439,linkref!$A$2:$D$68,2,FALSE))),"")</f>
        <v/>
      </c>
      <c r="AA5439" s="10" t="str">
        <f>_xlfn.IFNA(IF(OR(R5439="Y",S5439="Y"),HYPERLINK(".\plots/diurnal_2016_smallegu_flat.png","diurnal flat"),HYPERLINK(VLOOKUP($AB5439,linkref!$A$2:$D$68,4,FALSE),VLOOKUP($AB5439,linkref!$A$2:$D$68,2,FALSE))),"")</f>
        <v/>
      </c>
      <c r="AB5439" t="str">
        <f>_xlfn.IFNA(VLOOKUP(I5439,units!A$2:B$1765,2,FALSE),"")</f>
        <v/>
      </c>
    </row>
    <row r="5440" spans="2:28" hidden="1" x14ac:dyDescent="0.3">
      <c r="B5440" s="9" t="str">
        <f>_xlfn.IFNA(VLOOKUP(C5440,regions!A$1:B$49,2,FALSE),"")</f>
        <v/>
      </c>
      <c r="C5440" t="s">
        <v>20966</v>
      </c>
      <c r="D5440" s="1" t="s">
        <v>11776</v>
      </c>
      <c r="G5440" t="s">
        <v>12954</v>
      </c>
      <c r="H5440" s="1" t="s">
        <v>12953</v>
      </c>
      <c r="I5440" s="1" t="s">
        <v>21519</v>
      </c>
      <c r="J5440" s="1" t="s">
        <v>21520</v>
      </c>
      <c r="K5440" s="1" t="s">
        <v>21521</v>
      </c>
      <c r="L5440" s="1" t="s">
        <v>1946</v>
      </c>
      <c r="M5440" s="1" t="s">
        <v>110</v>
      </c>
      <c r="P5440" s="1" t="s">
        <v>1855</v>
      </c>
      <c r="Q5440" s="1" t="s">
        <v>254</v>
      </c>
      <c r="S5440" t="str">
        <f t="shared" si="84"/>
        <v>N</v>
      </c>
      <c r="T5440" t="s">
        <v>8</v>
      </c>
      <c r="U5440" t="s">
        <v>112</v>
      </c>
      <c r="V5440" s="4">
        <v>0.44</v>
      </c>
      <c r="W5440" s="4">
        <v>0</v>
      </c>
      <c r="X5440" s="4">
        <v>0</v>
      </c>
      <c r="Z5440" s="10" t="str">
        <f>_xlfn.IFNA(IF(OR(R5440="Y",S5440="Y"),HYPERLINK(".\plots/daily_2016_smallegu_flat.png","daily flat"),HYPERLINK(VLOOKUP($AB5440,linkref!$A$2:$D$68,3,FALSE),VLOOKUP($AB5440,linkref!$A$2:$D$68,2,FALSE))),"")</f>
        <v/>
      </c>
      <c r="AA5440" s="10" t="str">
        <f>_xlfn.IFNA(IF(OR(R5440="Y",S5440="Y"),HYPERLINK(".\plots/diurnal_2016_smallegu_flat.png","diurnal flat"),HYPERLINK(VLOOKUP($AB5440,linkref!$A$2:$D$68,4,FALSE),VLOOKUP($AB5440,linkref!$A$2:$D$68,2,FALSE))),"")</f>
        <v/>
      </c>
      <c r="AB5440" t="str">
        <f>_xlfn.IFNA(VLOOKUP(I5440,units!A$2:B$1765,2,FALSE),"")</f>
        <v/>
      </c>
    </row>
    <row r="5441" spans="2:28" hidden="1" x14ac:dyDescent="0.3">
      <c r="B5441" s="9" t="str">
        <f>_xlfn.IFNA(VLOOKUP(C5441,regions!A$1:B$49,2,FALSE),"")</f>
        <v>South</v>
      </c>
      <c r="C5441" t="s">
        <v>20924</v>
      </c>
      <c r="D5441" s="1" t="s">
        <v>15283</v>
      </c>
      <c r="G5441" t="s">
        <v>15282</v>
      </c>
      <c r="H5441" s="1" t="s">
        <v>15278</v>
      </c>
      <c r="I5441" s="1" t="s">
        <v>15279</v>
      </c>
      <c r="J5441" s="1" t="s">
        <v>15284</v>
      </c>
      <c r="K5441" s="1" t="s">
        <v>15285</v>
      </c>
      <c r="L5441" s="1" t="s">
        <v>1205</v>
      </c>
      <c r="M5441" s="1" t="s">
        <v>110</v>
      </c>
      <c r="P5441" s="1" t="s">
        <v>111</v>
      </c>
      <c r="Q5441" s="1" t="s">
        <v>254</v>
      </c>
      <c r="S5441" t="str">
        <f t="shared" si="84"/>
        <v>N</v>
      </c>
      <c r="T5441" t="s">
        <v>8</v>
      </c>
      <c r="U5441" t="s">
        <v>22632</v>
      </c>
      <c r="V5441" s="4">
        <v>0</v>
      </c>
      <c r="W5441" s="4">
        <v>0</v>
      </c>
      <c r="X5441" s="4">
        <v>0</v>
      </c>
      <c r="Y5441">
        <v>1</v>
      </c>
      <c r="Z5441" s="10" t="str">
        <f>_xlfn.IFNA(IF(OR(R5441="Y",S5441="Y"),HYPERLINK(".\plots/daily_2016_smallegu_flat.png","daily flat"),HYPERLINK(VLOOKUP($AB5441,linkref!$A$2:$D$68,3,FALSE),VLOOKUP($AB5441,linkref!$A$2:$D$68,2,FALSE))),"")</f>
        <v/>
      </c>
      <c r="AA5441" s="10" t="str">
        <f>_xlfn.IFNA(IF(OR(R5441="Y",S5441="Y"),HYPERLINK(".\plots/diurnal_2016_smallegu_flat.png","diurnal flat"),HYPERLINK(VLOOKUP($AB5441,linkref!$A$2:$D$68,4,FALSE),VLOOKUP($AB5441,linkref!$A$2:$D$68,2,FALSE))),"")</f>
        <v/>
      </c>
      <c r="AB5441" t="str">
        <f>_xlfn.IFNA(VLOOKUP(I5441,units!A$2:B$1765,2,FALSE),"")</f>
        <v/>
      </c>
    </row>
    <row r="5442" spans="2:28" hidden="1" x14ac:dyDescent="0.3">
      <c r="B5442" s="9" t="str">
        <f>_xlfn.IFNA(VLOOKUP(C5442,regions!A$1:B$49,2,FALSE),"")</f>
        <v>South</v>
      </c>
      <c r="C5442" t="s">
        <v>20924</v>
      </c>
      <c r="D5442" s="1" t="s">
        <v>15264</v>
      </c>
      <c r="G5442" t="s">
        <v>15263</v>
      </c>
      <c r="H5442" s="1" t="s">
        <v>15259</v>
      </c>
      <c r="I5442" s="1" t="s">
        <v>15301</v>
      </c>
      <c r="J5442" s="1" t="s">
        <v>15302</v>
      </c>
      <c r="K5442" s="1" t="s">
        <v>15303</v>
      </c>
      <c r="L5442" s="1" t="s">
        <v>1377</v>
      </c>
      <c r="M5442" s="1" t="s">
        <v>110</v>
      </c>
      <c r="P5442" s="1" t="s">
        <v>111</v>
      </c>
      <c r="Q5442" s="1" t="s">
        <v>254</v>
      </c>
      <c r="S5442" t="str">
        <f t="shared" si="84"/>
        <v>N</v>
      </c>
      <c r="T5442" t="s">
        <v>8</v>
      </c>
      <c r="U5442" t="s">
        <v>22632</v>
      </c>
      <c r="V5442" s="4">
        <v>0</v>
      </c>
      <c r="W5442" s="4">
        <v>0</v>
      </c>
      <c r="X5442" s="4">
        <v>0</v>
      </c>
      <c r="Y5442">
        <v>1</v>
      </c>
      <c r="Z5442" s="10" t="str">
        <f>_xlfn.IFNA(IF(OR(R5442="Y",S5442="Y"),HYPERLINK(".\plots/daily_2016_smallegu_flat.png","daily flat"),HYPERLINK(VLOOKUP($AB5442,linkref!$A$2:$D$68,3,FALSE),VLOOKUP($AB5442,linkref!$A$2:$D$68,2,FALSE))),"")</f>
        <v/>
      </c>
      <c r="AA5442" s="10" t="str">
        <f>_xlfn.IFNA(IF(OR(R5442="Y",S5442="Y"),HYPERLINK(".\plots/diurnal_2016_smallegu_flat.png","diurnal flat"),HYPERLINK(VLOOKUP($AB5442,linkref!$A$2:$D$68,4,FALSE),VLOOKUP($AB5442,linkref!$A$2:$D$68,2,FALSE))),"")</f>
        <v/>
      </c>
      <c r="AB5442" t="str">
        <f>_xlfn.IFNA(VLOOKUP(I5442,units!A$2:B$1765,2,FALSE),"")</f>
        <v/>
      </c>
    </row>
    <row r="5443" spans="2:28" hidden="1" x14ac:dyDescent="0.3">
      <c r="B5443" s="9" t="str">
        <f>_xlfn.IFNA(VLOOKUP(C5443,regions!A$1:B$49,2,FALSE),"")</f>
        <v>South</v>
      </c>
      <c r="C5443" t="s">
        <v>20924</v>
      </c>
      <c r="D5443" s="1" t="s">
        <v>11712</v>
      </c>
      <c r="G5443" t="s">
        <v>11711</v>
      </c>
      <c r="H5443" s="1" t="s">
        <v>11707</v>
      </c>
      <c r="I5443" s="1" t="s">
        <v>15349</v>
      </c>
      <c r="J5443" s="1" t="s">
        <v>15350</v>
      </c>
      <c r="K5443" s="1" t="s">
        <v>15351</v>
      </c>
      <c r="L5443" s="1" t="s">
        <v>1377</v>
      </c>
      <c r="M5443" s="1" t="s">
        <v>110</v>
      </c>
      <c r="P5443" s="1" t="s">
        <v>111</v>
      </c>
      <c r="Q5443" s="1" t="s">
        <v>254</v>
      </c>
      <c r="S5443" t="str">
        <f t="shared" ref="S5443:S5506" si="85">IF(O5443="MSW","Y","N")</f>
        <v>N</v>
      </c>
      <c r="T5443" t="s">
        <v>8</v>
      </c>
      <c r="U5443" t="s">
        <v>22632</v>
      </c>
      <c r="V5443" s="4">
        <v>0</v>
      </c>
      <c r="W5443" s="4">
        <v>0</v>
      </c>
      <c r="X5443" s="4">
        <v>0</v>
      </c>
      <c r="Y5443">
        <v>8</v>
      </c>
      <c r="Z5443" s="10" t="str">
        <f>_xlfn.IFNA(IF(OR(R5443="Y",S5443="Y"),HYPERLINK(".\plots/daily_2016_smallegu_flat.png","daily flat"),HYPERLINK(VLOOKUP($AB5443,linkref!$A$2:$D$68,3,FALSE),VLOOKUP($AB5443,linkref!$A$2:$D$68,2,FALSE))),"")</f>
        <v/>
      </c>
      <c r="AA5443" s="10" t="str">
        <f>_xlfn.IFNA(IF(OR(R5443="Y",S5443="Y"),HYPERLINK(".\plots/diurnal_2016_smallegu_flat.png","diurnal flat"),HYPERLINK(VLOOKUP($AB5443,linkref!$A$2:$D$68,4,FALSE),VLOOKUP($AB5443,linkref!$A$2:$D$68,2,FALSE))),"")</f>
        <v/>
      </c>
      <c r="AB5443" t="str">
        <f>_xlfn.IFNA(VLOOKUP(I5443,units!A$2:B$1765,2,FALSE),"")</f>
        <v/>
      </c>
    </row>
    <row r="5444" spans="2:28" hidden="1" x14ac:dyDescent="0.3">
      <c r="B5444" s="9" t="str">
        <f>_xlfn.IFNA(VLOOKUP(C5444,regions!A$1:B$49,2,FALSE),"")</f>
        <v/>
      </c>
      <c r="C5444" t="s">
        <v>20966</v>
      </c>
      <c r="D5444" s="1" t="s">
        <v>11776</v>
      </c>
      <c r="G5444" t="s">
        <v>12954</v>
      </c>
      <c r="H5444" s="1" t="s">
        <v>12953</v>
      </c>
      <c r="I5444" s="1" t="s">
        <v>21460</v>
      </c>
      <c r="J5444" s="1" t="s">
        <v>21461</v>
      </c>
      <c r="K5444" s="1" t="s">
        <v>21462</v>
      </c>
      <c r="L5444" s="1" t="s">
        <v>1946</v>
      </c>
      <c r="M5444" s="1" t="s">
        <v>110</v>
      </c>
      <c r="P5444" s="1" t="s">
        <v>1855</v>
      </c>
      <c r="Q5444" s="1" t="s">
        <v>254</v>
      </c>
      <c r="S5444" t="str">
        <f t="shared" si="85"/>
        <v>N</v>
      </c>
      <c r="T5444" t="s">
        <v>8</v>
      </c>
      <c r="U5444" t="s">
        <v>112</v>
      </c>
      <c r="V5444" s="4">
        <v>0.43</v>
      </c>
      <c r="W5444" s="4">
        <v>0</v>
      </c>
      <c r="X5444" s="4">
        <v>0</v>
      </c>
      <c r="Z5444" s="10" t="str">
        <f>_xlfn.IFNA(IF(OR(R5444="Y",S5444="Y"),HYPERLINK(".\plots/daily_2016_smallegu_flat.png","daily flat"),HYPERLINK(VLOOKUP($AB5444,linkref!$A$2:$D$68,3,FALSE),VLOOKUP($AB5444,linkref!$A$2:$D$68,2,FALSE))),"")</f>
        <v/>
      </c>
      <c r="AA5444" s="10" t="str">
        <f>_xlfn.IFNA(IF(OR(R5444="Y",S5444="Y"),HYPERLINK(".\plots/diurnal_2016_smallegu_flat.png","diurnal flat"),HYPERLINK(VLOOKUP($AB5444,linkref!$A$2:$D$68,4,FALSE),VLOOKUP($AB5444,linkref!$A$2:$D$68,2,FALSE))),"")</f>
        <v/>
      </c>
      <c r="AB5444" t="str">
        <f>_xlfn.IFNA(VLOOKUP(I5444,units!A$2:B$1765,2,FALSE),"")</f>
        <v/>
      </c>
    </row>
    <row r="5445" spans="2:28" hidden="1" x14ac:dyDescent="0.3">
      <c r="B5445" s="9" t="str">
        <f>_xlfn.IFNA(VLOOKUP(C5445,regions!A$1:B$49,2,FALSE),"")</f>
        <v>South</v>
      </c>
      <c r="C5445" t="s">
        <v>20924</v>
      </c>
      <c r="D5445" s="1" t="s">
        <v>15357</v>
      </c>
      <c r="G5445" t="s">
        <v>15356</v>
      </c>
      <c r="H5445" s="1" t="s">
        <v>15352</v>
      </c>
      <c r="I5445" s="1" t="s">
        <v>15353</v>
      </c>
      <c r="J5445" s="1" t="s">
        <v>15354</v>
      </c>
      <c r="K5445" s="1" t="s">
        <v>15358</v>
      </c>
      <c r="L5445" s="1" t="s">
        <v>1205</v>
      </c>
      <c r="M5445" s="1" t="s">
        <v>110</v>
      </c>
      <c r="P5445" s="1" t="s">
        <v>111</v>
      </c>
      <c r="Q5445" s="1" t="s">
        <v>254</v>
      </c>
      <c r="S5445" t="str">
        <f t="shared" si="85"/>
        <v>N</v>
      </c>
      <c r="T5445" t="s">
        <v>8</v>
      </c>
      <c r="U5445" t="s">
        <v>22632</v>
      </c>
      <c r="V5445" s="4">
        <v>0</v>
      </c>
      <c r="W5445" s="4">
        <v>0</v>
      </c>
      <c r="X5445" s="4">
        <v>0</v>
      </c>
      <c r="Z5445" s="10" t="str">
        <f>_xlfn.IFNA(IF(OR(R5445="Y",S5445="Y"),HYPERLINK(".\plots/daily_2016_smallegu_flat.png","daily flat"),HYPERLINK(VLOOKUP($AB5445,linkref!$A$2:$D$68,3,FALSE),VLOOKUP($AB5445,linkref!$A$2:$D$68,2,FALSE))),"")</f>
        <v/>
      </c>
      <c r="AA5445" s="10" t="str">
        <f>_xlfn.IFNA(IF(OR(R5445="Y",S5445="Y"),HYPERLINK(".\plots/diurnal_2016_smallegu_flat.png","diurnal flat"),HYPERLINK(VLOOKUP($AB5445,linkref!$A$2:$D$68,4,FALSE),VLOOKUP($AB5445,linkref!$A$2:$D$68,2,FALSE))),"")</f>
        <v/>
      </c>
      <c r="AB5445" t="str">
        <f>_xlfn.IFNA(VLOOKUP(I5445,units!A$2:B$1765,2,FALSE),"")</f>
        <v/>
      </c>
    </row>
    <row r="5446" spans="2:28" hidden="1" x14ac:dyDescent="0.3">
      <c r="B5446" s="9" t="str">
        <f>_xlfn.IFNA(VLOOKUP(C5446,regions!A$1:B$49,2,FALSE),"")</f>
        <v/>
      </c>
      <c r="C5446" t="s">
        <v>20966</v>
      </c>
      <c r="D5446" s="1" t="s">
        <v>11048</v>
      </c>
      <c r="G5446" t="s">
        <v>11047</v>
      </c>
      <c r="H5446" s="1" t="s">
        <v>11046</v>
      </c>
      <c r="I5446" s="1" t="s">
        <v>20967</v>
      </c>
      <c r="J5446" s="1" t="s">
        <v>20968</v>
      </c>
      <c r="K5446" s="1" t="s">
        <v>20969</v>
      </c>
      <c r="L5446" s="1" t="s">
        <v>925</v>
      </c>
      <c r="M5446" s="1" t="s">
        <v>110</v>
      </c>
      <c r="P5446" s="1" t="s">
        <v>111</v>
      </c>
      <c r="Q5446" s="1" t="s">
        <v>136</v>
      </c>
      <c r="S5446" t="str">
        <f t="shared" si="85"/>
        <v>N</v>
      </c>
      <c r="T5446" t="s">
        <v>8</v>
      </c>
      <c r="U5446" t="s">
        <v>112</v>
      </c>
      <c r="V5446" s="4">
        <v>0.42</v>
      </c>
      <c r="W5446" s="4">
        <v>0.11</v>
      </c>
      <c r="X5446" s="4">
        <v>0.06</v>
      </c>
      <c r="Z5446" s="10" t="str">
        <f>_xlfn.IFNA(IF(OR(R5446="Y",S5446="Y"),HYPERLINK(".\plots/daily_2016_smallegu_flat.png","daily flat"),HYPERLINK(VLOOKUP($AB5446,linkref!$A$2:$D$68,3,FALSE),VLOOKUP($AB5446,linkref!$A$2:$D$68,2,FALSE))),"")</f>
        <v/>
      </c>
      <c r="AA5446" s="10" t="str">
        <f>_xlfn.IFNA(IF(OR(R5446="Y",S5446="Y"),HYPERLINK(".\plots/diurnal_2016_smallegu_flat.png","diurnal flat"),HYPERLINK(VLOOKUP($AB5446,linkref!$A$2:$D$68,4,FALSE),VLOOKUP($AB5446,linkref!$A$2:$D$68,2,FALSE))),"")</f>
        <v/>
      </c>
      <c r="AB5446" t="str">
        <f>_xlfn.IFNA(VLOOKUP(I5446,units!A$2:B$1765,2,FALSE),"")</f>
        <v/>
      </c>
    </row>
    <row r="5447" spans="2:28" hidden="1" x14ac:dyDescent="0.3">
      <c r="B5447" s="9" t="str">
        <f>_xlfn.IFNA(VLOOKUP(C5447,regions!A$1:B$49,2,FALSE),"")</f>
        <v>South</v>
      </c>
      <c r="C5447" t="s">
        <v>20924</v>
      </c>
      <c r="D5447" s="1" t="s">
        <v>15376</v>
      </c>
      <c r="G5447" t="s">
        <v>15375</v>
      </c>
      <c r="H5447" s="1" t="s">
        <v>15371</v>
      </c>
      <c r="I5447" s="1" t="s">
        <v>15372</v>
      </c>
      <c r="J5447" s="1" t="s">
        <v>15373</v>
      </c>
      <c r="K5447" s="1" t="s">
        <v>15374</v>
      </c>
      <c r="L5447" s="1" t="s">
        <v>1377</v>
      </c>
      <c r="M5447" s="1" t="s">
        <v>110</v>
      </c>
      <c r="P5447" s="1" t="s">
        <v>111</v>
      </c>
      <c r="Q5447" s="1" t="s">
        <v>254</v>
      </c>
      <c r="S5447" t="str">
        <f t="shared" si="85"/>
        <v>N</v>
      </c>
      <c r="T5447" t="s">
        <v>8</v>
      </c>
      <c r="U5447" t="s">
        <v>22632</v>
      </c>
      <c r="V5447" s="4">
        <v>0</v>
      </c>
      <c r="W5447" s="4">
        <v>0</v>
      </c>
      <c r="X5447" s="4">
        <v>0</v>
      </c>
      <c r="Y5447">
        <v>1</v>
      </c>
      <c r="Z5447" s="10" t="str">
        <f>_xlfn.IFNA(IF(OR(R5447="Y",S5447="Y"),HYPERLINK(".\plots/daily_2016_smallegu_flat.png","daily flat"),HYPERLINK(VLOOKUP($AB5447,linkref!$A$2:$D$68,3,FALSE),VLOOKUP($AB5447,linkref!$A$2:$D$68,2,FALSE))),"")</f>
        <v/>
      </c>
      <c r="AA5447" s="10" t="str">
        <f>_xlfn.IFNA(IF(OR(R5447="Y",S5447="Y"),HYPERLINK(".\plots/diurnal_2016_smallegu_flat.png","diurnal flat"),HYPERLINK(VLOOKUP($AB5447,linkref!$A$2:$D$68,4,FALSE),VLOOKUP($AB5447,linkref!$A$2:$D$68,2,FALSE))),"")</f>
        <v/>
      </c>
      <c r="AB5447" t="str">
        <f>_xlfn.IFNA(VLOOKUP(I5447,units!A$2:B$1765,2,FALSE),"")</f>
        <v/>
      </c>
    </row>
    <row r="5448" spans="2:28" hidden="1" x14ac:dyDescent="0.3">
      <c r="B5448" s="9" t="str">
        <f>_xlfn.IFNA(VLOOKUP(C5448,regions!A$1:B$49,2,FALSE),"")</f>
        <v>SESARM</v>
      </c>
      <c r="C5448" t="s">
        <v>20925</v>
      </c>
      <c r="D5448" s="1" t="s">
        <v>15393</v>
      </c>
      <c r="G5448" t="s">
        <v>15392</v>
      </c>
      <c r="H5448" s="1" t="s">
        <v>15388</v>
      </c>
      <c r="I5448" s="1" t="s">
        <v>15389</v>
      </c>
      <c r="J5448" s="1" t="s">
        <v>15390</v>
      </c>
      <c r="K5448" s="1" t="s">
        <v>15507</v>
      </c>
      <c r="L5448" s="1" t="s">
        <v>1789</v>
      </c>
      <c r="M5448" s="1" t="s">
        <v>110</v>
      </c>
      <c r="P5448" s="1" t="s">
        <v>111</v>
      </c>
      <c r="Q5448" s="1" t="s">
        <v>7060</v>
      </c>
      <c r="S5448" t="str">
        <f t="shared" si="85"/>
        <v>N</v>
      </c>
      <c r="T5448" t="s">
        <v>8</v>
      </c>
      <c r="U5448" t="s">
        <v>22632</v>
      </c>
      <c r="V5448" s="4">
        <v>0</v>
      </c>
      <c r="W5448" s="4">
        <v>0</v>
      </c>
      <c r="X5448" s="4">
        <v>0</v>
      </c>
      <c r="Z5448" s="10" t="str">
        <f>_xlfn.IFNA(IF(OR(R5448="Y",S5448="Y"),HYPERLINK(".\plots/daily_2016_smallegu_flat.png","daily flat"),HYPERLINK(VLOOKUP($AB5448,linkref!$A$2:$D$68,3,FALSE),VLOOKUP($AB5448,linkref!$A$2:$D$68,2,FALSE))),"")</f>
        <v/>
      </c>
      <c r="AA5448" s="10" t="str">
        <f>_xlfn.IFNA(IF(OR(R5448="Y",S5448="Y"),HYPERLINK(".\plots/diurnal_2016_smallegu_flat.png","diurnal flat"),HYPERLINK(VLOOKUP($AB5448,linkref!$A$2:$D$68,4,FALSE),VLOOKUP($AB5448,linkref!$A$2:$D$68,2,FALSE))),"")</f>
        <v/>
      </c>
      <c r="AB5448" t="str">
        <f>_xlfn.IFNA(VLOOKUP(I5448,units!A$2:B$1765,2,FALSE),"")</f>
        <v/>
      </c>
    </row>
    <row r="5449" spans="2:28" hidden="1" x14ac:dyDescent="0.3">
      <c r="B5449" s="9" t="str">
        <f>_xlfn.IFNA(VLOOKUP(C5449,regions!A$1:B$49,2,FALSE),"")</f>
        <v>South</v>
      </c>
      <c r="C5449" t="s">
        <v>20924</v>
      </c>
      <c r="D5449" s="1" t="s">
        <v>15552</v>
      </c>
      <c r="G5449" t="s">
        <v>15551</v>
      </c>
      <c r="H5449" s="1" t="s">
        <v>15547</v>
      </c>
      <c r="I5449" s="1" t="s">
        <v>15548</v>
      </c>
      <c r="J5449" s="1" t="s">
        <v>15549</v>
      </c>
      <c r="K5449" s="1" t="s">
        <v>15550</v>
      </c>
      <c r="L5449" s="1" t="s">
        <v>1377</v>
      </c>
      <c r="M5449" s="1" t="s">
        <v>110</v>
      </c>
      <c r="P5449" s="1" t="s">
        <v>111</v>
      </c>
      <c r="Q5449" s="1" t="s">
        <v>254</v>
      </c>
      <c r="S5449" t="str">
        <f t="shared" si="85"/>
        <v>N</v>
      </c>
      <c r="T5449" t="s">
        <v>8</v>
      </c>
      <c r="U5449" t="s">
        <v>22632</v>
      </c>
      <c r="V5449" s="4">
        <v>0</v>
      </c>
      <c r="W5449" s="4">
        <v>0</v>
      </c>
      <c r="X5449" s="4">
        <v>0</v>
      </c>
      <c r="Y5449">
        <v>1</v>
      </c>
      <c r="Z5449" s="10" t="str">
        <f>_xlfn.IFNA(IF(OR(R5449="Y",S5449="Y"),HYPERLINK(".\plots/daily_2016_smallegu_flat.png","daily flat"),HYPERLINK(VLOOKUP($AB5449,linkref!$A$2:$D$68,3,FALSE),VLOOKUP($AB5449,linkref!$A$2:$D$68,2,FALSE))),"")</f>
        <v/>
      </c>
      <c r="AA5449" s="10" t="str">
        <f>_xlfn.IFNA(IF(OR(R5449="Y",S5449="Y"),HYPERLINK(".\plots/diurnal_2016_smallegu_flat.png","diurnal flat"),HYPERLINK(VLOOKUP($AB5449,linkref!$A$2:$D$68,4,FALSE),VLOOKUP($AB5449,linkref!$A$2:$D$68,2,FALSE))),"")</f>
        <v/>
      </c>
      <c r="AB5449" t="str">
        <f>_xlfn.IFNA(VLOOKUP(I5449,units!A$2:B$1765,2,FALSE),"")</f>
        <v/>
      </c>
    </row>
    <row r="5450" spans="2:28" hidden="1" x14ac:dyDescent="0.3">
      <c r="B5450" s="9" t="str">
        <f>_xlfn.IFNA(VLOOKUP(C5450,regions!A$1:B$49,2,FALSE),"")</f>
        <v>LADCO</v>
      </c>
      <c r="C5450" t="s">
        <v>20951</v>
      </c>
      <c r="D5450" s="1" t="s">
        <v>9667</v>
      </c>
      <c r="G5450" t="s">
        <v>9672</v>
      </c>
      <c r="H5450" s="1" t="s">
        <v>9668</v>
      </c>
      <c r="I5450" s="1" t="s">
        <v>15728</v>
      </c>
      <c r="J5450" s="1" t="s">
        <v>15729</v>
      </c>
      <c r="K5450" s="1" t="s">
        <v>15730</v>
      </c>
      <c r="L5450" s="1" t="s">
        <v>135</v>
      </c>
      <c r="M5450" s="1" t="s">
        <v>110</v>
      </c>
      <c r="P5450" s="1" t="s">
        <v>111</v>
      </c>
      <c r="Q5450" s="1" t="s">
        <v>136</v>
      </c>
      <c r="S5450" t="str">
        <f t="shared" si="85"/>
        <v>N</v>
      </c>
      <c r="T5450" t="s">
        <v>8</v>
      </c>
      <c r="U5450" t="s">
        <v>22632</v>
      </c>
      <c r="V5450" s="4">
        <v>0</v>
      </c>
      <c r="W5450" s="4">
        <v>0</v>
      </c>
      <c r="X5450" s="4">
        <v>0</v>
      </c>
      <c r="Y5450">
        <v>1</v>
      </c>
      <c r="Z5450" s="10" t="str">
        <f>_xlfn.IFNA(IF(OR(R5450="Y",S5450="Y"),HYPERLINK(".\plots/daily_2016_smallegu_flat.png","daily flat"),HYPERLINK(VLOOKUP($AB5450,linkref!$A$2:$D$68,3,FALSE),VLOOKUP($AB5450,linkref!$A$2:$D$68,2,FALSE))),"")</f>
        <v/>
      </c>
      <c r="AA5450" s="10" t="str">
        <f>_xlfn.IFNA(IF(OR(R5450="Y",S5450="Y"),HYPERLINK(".\plots/diurnal_2016_smallegu_flat.png","diurnal flat"),HYPERLINK(VLOOKUP($AB5450,linkref!$A$2:$D$68,4,FALSE),VLOOKUP($AB5450,linkref!$A$2:$D$68,2,FALSE))),"")</f>
        <v/>
      </c>
      <c r="AB5450" t="str">
        <f>_xlfn.IFNA(VLOOKUP(I5450,units!A$2:B$1765,2,FALSE),"")</f>
        <v/>
      </c>
    </row>
    <row r="5451" spans="2:28" hidden="1" x14ac:dyDescent="0.3">
      <c r="B5451" s="9" t="str">
        <f>_xlfn.IFNA(VLOOKUP(C5451,regions!A$1:B$49,2,FALSE),"")</f>
        <v>LADCO</v>
      </c>
      <c r="C5451" t="s">
        <v>20951</v>
      </c>
      <c r="D5451" s="1" t="s">
        <v>9667</v>
      </c>
      <c r="G5451" t="s">
        <v>9672</v>
      </c>
      <c r="H5451" s="1" t="s">
        <v>9668</v>
      </c>
      <c r="I5451" s="1" t="s">
        <v>15740</v>
      </c>
      <c r="J5451" s="1" t="s">
        <v>15741</v>
      </c>
      <c r="K5451" s="1" t="s">
        <v>15742</v>
      </c>
      <c r="L5451" s="1" t="s">
        <v>1923</v>
      </c>
      <c r="M5451" s="1" t="s">
        <v>110</v>
      </c>
      <c r="P5451" s="1" t="s">
        <v>111</v>
      </c>
      <c r="Q5451" s="1" t="s">
        <v>254</v>
      </c>
      <c r="S5451" t="str">
        <f t="shared" si="85"/>
        <v>N</v>
      </c>
      <c r="T5451" t="s">
        <v>8</v>
      </c>
      <c r="U5451" t="s">
        <v>22632</v>
      </c>
      <c r="V5451" s="4">
        <v>0</v>
      </c>
      <c r="W5451" s="4">
        <v>0</v>
      </c>
      <c r="X5451" s="4">
        <v>0</v>
      </c>
      <c r="Y5451">
        <v>1</v>
      </c>
      <c r="Z5451" s="10" t="str">
        <f>_xlfn.IFNA(IF(OR(R5451="Y",S5451="Y"),HYPERLINK(".\plots/daily_2016_smallegu_flat.png","daily flat"),HYPERLINK(VLOOKUP($AB5451,linkref!$A$2:$D$68,3,FALSE),VLOOKUP($AB5451,linkref!$A$2:$D$68,2,FALSE))),"")</f>
        <v/>
      </c>
      <c r="AA5451" s="10" t="str">
        <f>_xlfn.IFNA(IF(OR(R5451="Y",S5451="Y"),HYPERLINK(".\plots/diurnal_2016_smallegu_flat.png","diurnal flat"),HYPERLINK(VLOOKUP($AB5451,linkref!$A$2:$D$68,4,FALSE),VLOOKUP($AB5451,linkref!$A$2:$D$68,2,FALSE))),"")</f>
        <v/>
      </c>
      <c r="AB5451" t="str">
        <f>_xlfn.IFNA(VLOOKUP(I5451,units!A$2:B$1765,2,FALSE),"")</f>
        <v/>
      </c>
    </row>
    <row r="5452" spans="2:28" hidden="1" x14ac:dyDescent="0.3">
      <c r="B5452" s="9" t="str">
        <f>_xlfn.IFNA(VLOOKUP(C5452,regions!A$1:B$49,2,FALSE),"")</f>
        <v>South</v>
      </c>
      <c r="C5452" t="s">
        <v>20924</v>
      </c>
      <c r="D5452" s="1" t="s">
        <v>1394</v>
      </c>
      <c r="G5452" t="s">
        <v>1399</v>
      </c>
      <c r="H5452" s="1" t="s">
        <v>1395</v>
      </c>
      <c r="I5452" s="1" t="s">
        <v>15743</v>
      </c>
      <c r="J5452" s="1" t="s">
        <v>15744</v>
      </c>
      <c r="K5452" s="1" t="s">
        <v>15745</v>
      </c>
      <c r="L5452" s="1" t="s">
        <v>253</v>
      </c>
      <c r="M5452" s="1" t="s">
        <v>110</v>
      </c>
      <c r="P5452" s="1" t="s">
        <v>111</v>
      </c>
      <c r="Q5452" s="1" t="s">
        <v>254</v>
      </c>
      <c r="S5452" t="str">
        <f t="shared" si="85"/>
        <v>N</v>
      </c>
      <c r="T5452" t="s">
        <v>8</v>
      </c>
      <c r="U5452" t="s">
        <v>22632</v>
      </c>
      <c r="V5452" s="4">
        <v>0</v>
      </c>
      <c r="W5452" s="4">
        <v>0</v>
      </c>
      <c r="X5452" s="4">
        <v>0</v>
      </c>
      <c r="Z5452" s="10" t="str">
        <f>_xlfn.IFNA(IF(OR(R5452="Y",S5452="Y"),HYPERLINK(".\plots/daily_2016_smallegu_flat.png","daily flat"),HYPERLINK(VLOOKUP($AB5452,linkref!$A$2:$D$68,3,FALSE),VLOOKUP($AB5452,linkref!$A$2:$D$68,2,FALSE))),"")</f>
        <v/>
      </c>
      <c r="AA5452" s="10" t="str">
        <f>_xlfn.IFNA(IF(OR(R5452="Y",S5452="Y"),HYPERLINK(".\plots/diurnal_2016_smallegu_flat.png","diurnal flat"),HYPERLINK(VLOOKUP($AB5452,linkref!$A$2:$D$68,4,FALSE),VLOOKUP($AB5452,linkref!$A$2:$D$68,2,FALSE))),"")</f>
        <v/>
      </c>
      <c r="AB5452" t="str">
        <f>_xlfn.IFNA(VLOOKUP(I5452,units!A$2:B$1765,2,FALSE),"")</f>
        <v/>
      </c>
    </row>
    <row r="5453" spans="2:28" hidden="1" x14ac:dyDescent="0.3">
      <c r="B5453" s="9" t="str">
        <f>_xlfn.IFNA(VLOOKUP(C5453,regions!A$1:B$49,2,FALSE),"")</f>
        <v>South</v>
      </c>
      <c r="C5453" t="s">
        <v>20924</v>
      </c>
      <c r="D5453" s="1" t="s">
        <v>1394</v>
      </c>
      <c r="G5453" t="s">
        <v>1399</v>
      </c>
      <c r="H5453" s="1" t="s">
        <v>1395</v>
      </c>
      <c r="I5453" s="1" t="s">
        <v>15746</v>
      </c>
      <c r="J5453" s="1" t="s">
        <v>15747</v>
      </c>
      <c r="K5453" s="1" t="s">
        <v>15748</v>
      </c>
      <c r="L5453" s="1" t="s">
        <v>1205</v>
      </c>
      <c r="M5453" s="1" t="s">
        <v>110</v>
      </c>
      <c r="P5453" s="1" t="s">
        <v>111</v>
      </c>
      <c r="Q5453" s="1" t="s">
        <v>254</v>
      </c>
      <c r="S5453" t="str">
        <f t="shared" si="85"/>
        <v>N</v>
      </c>
      <c r="T5453" t="s">
        <v>8</v>
      </c>
      <c r="U5453" t="s">
        <v>22632</v>
      </c>
      <c r="V5453" s="4">
        <v>0</v>
      </c>
      <c r="W5453" s="4">
        <v>0</v>
      </c>
      <c r="X5453" s="4">
        <v>0</v>
      </c>
      <c r="Z5453" s="10" t="str">
        <f>_xlfn.IFNA(IF(OR(R5453="Y",S5453="Y"),HYPERLINK(".\plots/daily_2016_smallegu_flat.png","daily flat"),HYPERLINK(VLOOKUP($AB5453,linkref!$A$2:$D$68,3,FALSE),VLOOKUP($AB5453,linkref!$A$2:$D$68,2,FALSE))),"")</f>
        <v/>
      </c>
      <c r="AA5453" s="10" t="str">
        <f>_xlfn.IFNA(IF(OR(R5453="Y",S5453="Y"),HYPERLINK(".\plots/diurnal_2016_smallegu_flat.png","diurnal flat"),HYPERLINK(VLOOKUP($AB5453,linkref!$A$2:$D$68,4,FALSE),VLOOKUP($AB5453,linkref!$A$2:$D$68,2,FALSE))),"")</f>
        <v/>
      </c>
      <c r="AB5453" t="str">
        <f>_xlfn.IFNA(VLOOKUP(I5453,units!A$2:B$1765,2,FALSE),"")</f>
        <v/>
      </c>
    </row>
    <row r="5454" spans="2:28" hidden="1" x14ac:dyDescent="0.3">
      <c r="B5454" s="9" t="str">
        <f>_xlfn.IFNA(VLOOKUP(C5454,regions!A$1:B$49,2,FALSE),"")</f>
        <v>SESARM</v>
      </c>
      <c r="C5454" t="s">
        <v>20940</v>
      </c>
      <c r="D5454" s="1" t="s">
        <v>12854</v>
      </c>
      <c r="G5454" t="s">
        <v>12853</v>
      </c>
      <c r="H5454" s="1" t="s">
        <v>12849</v>
      </c>
      <c r="I5454" s="1" t="s">
        <v>15922</v>
      </c>
      <c r="J5454" s="1" t="s">
        <v>15923</v>
      </c>
      <c r="K5454" s="1" t="s">
        <v>15924</v>
      </c>
      <c r="L5454" s="1" t="s">
        <v>730</v>
      </c>
      <c r="M5454" s="1" t="s">
        <v>110</v>
      </c>
      <c r="P5454" s="1" t="s">
        <v>111</v>
      </c>
      <c r="Q5454" s="1" t="s">
        <v>7060</v>
      </c>
      <c r="S5454" t="str">
        <f t="shared" si="85"/>
        <v>N</v>
      </c>
      <c r="T5454" t="s">
        <v>8</v>
      </c>
      <c r="U5454" t="s">
        <v>22632</v>
      </c>
      <c r="V5454" s="4">
        <v>0</v>
      </c>
      <c r="W5454" s="4">
        <v>0</v>
      </c>
      <c r="X5454" s="4">
        <v>0</v>
      </c>
      <c r="Y5454">
        <v>8736</v>
      </c>
      <c r="Z5454" s="10" t="str">
        <f>_xlfn.IFNA(IF(OR(R5454="Y",S5454="Y"),HYPERLINK(".\plots/daily_2016_smallegu_flat.png","daily flat"),HYPERLINK(VLOOKUP($AB5454,linkref!$A$2:$D$68,3,FALSE),VLOOKUP($AB5454,linkref!$A$2:$D$68,2,FALSE))),"")</f>
        <v/>
      </c>
      <c r="AA5454" s="10" t="str">
        <f>_xlfn.IFNA(IF(OR(R5454="Y",S5454="Y"),HYPERLINK(".\plots/diurnal_2016_smallegu_flat.png","diurnal flat"),HYPERLINK(VLOOKUP($AB5454,linkref!$A$2:$D$68,4,FALSE),VLOOKUP($AB5454,linkref!$A$2:$D$68,2,FALSE))),"")</f>
        <v/>
      </c>
      <c r="AB5454" t="str">
        <f>_xlfn.IFNA(VLOOKUP(I5454,units!A$2:B$1765,2,FALSE),"")</f>
        <v/>
      </c>
    </row>
    <row r="5455" spans="2:28" hidden="1" x14ac:dyDescent="0.3">
      <c r="B5455" s="9" t="str">
        <f>_xlfn.IFNA(VLOOKUP(C5455,regions!A$1:B$49,2,FALSE),"")</f>
        <v>Southwest</v>
      </c>
      <c r="C5455" t="s">
        <v>20938</v>
      </c>
      <c r="D5455" s="1" t="s">
        <v>8779</v>
      </c>
      <c r="G5455" t="s">
        <v>8784</v>
      </c>
      <c r="H5455" s="1" t="s">
        <v>8780</v>
      </c>
      <c r="I5455" s="1" t="s">
        <v>15931</v>
      </c>
      <c r="J5455" s="1" t="s">
        <v>15932</v>
      </c>
      <c r="K5455" s="1" t="s">
        <v>15933</v>
      </c>
      <c r="L5455" s="1" t="s">
        <v>1205</v>
      </c>
      <c r="M5455" s="1" t="s">
        <v>2366</v>
      </c>
      <c r="P5455" s="1" t="s">
        <v>111</v>
      </c>
      <c r="Q5455" s="1" t="s">
        <v>11177</v>
      </c>
      <c r="S5455" t="str">
        <f t="shared" si="85"/>
        <v>N</v>
      </c>
      <c r="T5455" t="s">
        <v>8</v>
      </c>
      <c r="U5455" t="s">
        <v>22632</v>
      </c>
      <c r="V5455" s="4">
        <v>0</v>
      </c>
      <c r="W5455" s="4">
        <v>0</v>
      </c>
      <c r="X5455" s="4">
        <v>0</v>
      </c>
      <c r="Y5455">
        <v>1</v>
      </c>
      <c r="Z5455" s="10" t="str">
        <f>_xlfn.IFNA(IF(OR(R5455="Y",S5455="Y"),HYPERLINK(".\plots/daily_2016_smallegu_flat.png","daily flat"),HYPERLINK(VLOOKUP($AB5455,linkref!$A$2:$D$68,3,FALSE),VLOOKUP($AB5455,linkref!$A$2:$D$68,2,FALSE))),"")</f>
        <v/>
      </c>
      <c r="AA5455" s="10" t="str">
        <f>_xlfn.IFNA(IF(OR(R5455="Y",S5455="Y"),HYPERLINK(".\plots/diurnal_2016_smallegu_flat.png","diurnal flat"),HYPERLINK(VLOOKUP($AB5455,linkref!$A$2:$D$68,4,FALSE),VLOOKUP($AB5455,linkref!$A$2:$D$68,2,FALSE))),"")</f>
        <v/>
      </c>
      <c r="AB5455" t="str">
        <f>_xlfn.IFNA(VLOOKUP(I5455,units!A$2:B$1765,2,FALSE),"")</f>
        <v/>
      </c>
    </row>
    <row r="5456" spans="2:28" hidden="1" x14ac:dyDescent="0.3">
      <c r="B5456" s="9" t="str">
        <f>_xlfn.IFNA(VLOOKUP(C5456,regions!A$1:B$49,2,FALSE),"")</f>
        <v>LADCO</v>
      </c>
      <c r="C5456" t="s">
        <v>20951</v>
      </c>
      <c r="D5456" s="1" t="s">
        <v>9514</v>
      </c>
      <c r="G5456" t="s">
        <v>9519</v>
      </c>
      <c r="H5456" s="1" t="s">
        <v>9515</v>
      </c>
      <c r="I5456" s="1" t="s">
        <v>16127</v>
      </c>
      <c r="J5456" s="1" t="s">
        <v>16128</v>
      </c>
      <c r="K5456" s="1" t="s">
        <v>16129</v>
      </c>
      <c r="L5456" s="1" t="s">
        <v>1205</v>
      </c>
      <c r="M5456" s="1" t="s">
        <v>110</v>
      </c>
      <c r="P5456" s="1" t="s">
        <v>111</v>
      </c>
      <c r="Q5456" s="1" t="s">
        <v>254</v>
      </c>
      <c r="S5456" t="str">
        <f t="shared" si="85"/>
        <v>N</v>
      </c>
      <c r="T5456" t="s">
        <v>8</v>
      </c>
      <c r="U5456" t="s">
        <v>22632</v>
      </c>
      <c r="V5456" s="4">
        <v>0</v>
      </c>
      <c r="W5456" s="4">
        <v>0</v>
      </c>
      <c r="X5456" s="4">
        <v>0</v>
      </c>
      <c r="Y5456">
        <v>1</v>
      </c>
      <c r="Z5456" s="10" t="str">
        <f>_xlfn.IFNA(IF(OR(R5456="Y",S5456="Y"),HYPERLINK(".\plots/daily_2016_smallegu_flat.png","daily flat"),HYPERLINK(VLOOKUP($AB5456,linkref!$A$2:$D$68,3,FALSE),VLOOKUP($AB5456,linkref!$A$2:$D$68,2,FALSE))),"")</f>
        <v/>
      </c>
      <c r="AA5456" s="10" t="str">
        <f>_xlfn.IFNA(IF(OR(R5456="Y",S5456="Y"),HYPERLINK(".\plots/diurnal_2016_smallegu_flat.png","diurnal flat"),HYPERLINK(VLOOKUP($AB5456,linkref!$A$2:$D$68,4,FALSE),VLOOKUP($AB5456,linkref!$A$2:$D$68,2,FALSE))),"")</f>
        <v/>
      </c>
      <c r="AB5456" t="str">
        <f>_xlfn.IFNA(VLOOKUP(I5456,units!A$2:B$1765,2,FALSE),"")</f>
        <v/>
      </c>
    </row>
    <row r="5457" spans="2:28" hidden="1" x14ac:dyDescent="0.3">
      <c r="B5457" s="9" t="str">
        <f>_xlfn.IFNA(VLOOKUP(C5457,regions!A$1:B$49,2,FALSE),"")</f>
        <v>LADCO</v>
      </c>
      <c r="C5457" t="s">
        <v>20951</v>
      </c>
      <c r="D5457" s="1" t="s">
        <v>9514</v>
      </c>
      <c r="G5457" t="s">
        <v>9519</v>
      </c>
      <c r="H5457" s="1" t="s">
        <v>9515</v>
      </c>
      <c r="I5457" s="1" t="s">
        <v>16130</v>
      </c>
      <c r="J5457" s="1" t="s">
        <v>16131</v>
      </c>
      <c r="K5457" s="1" t="s">
        <v>16132</v>
      </c>
      <c r="L5457" s="1" t="s">
        <v>1205</v>
      </c>
      <c r="M5457" s="1" t="s">
        <v>110</v>
      </c>
      <c r="P5457" s="1" t="s">
        <v>111</v>
      </c>
      <c r="Q5457" s="1" t="s">
        <v>254</v>
      </c>
      <c r="S5457" t="str">
        <f t="shared" si="85"/>
        <v>N</v>
      </c>
      <c r="T5457" t="s">
        <v>8</v>
      </c>
      <c r="U5457" t="s">
        <v>22632</v>
      </c>
      <c r="V5457" s="4">
        <v>0</v>
      </c>
      <c r="W5457" s="4">
        <v>0</v>
      </c>
      <c r="X5457" s="4">
        <v>0</v>
      </c>
      <c r="Y5457">
        <v>1</v>
      </c>
      <c r="Z5457" s="10" t="str">
        <f>_xlfn.IFNA(IF(OR(R5457="Y",S5457="Y"),HYPERLINK(".\plots/daily_2016_smallegu_flat.png","daily flat"),HYPERLINK(VLOOKUP($AB5457,linkref!$A$2:$D$68,3,FALSE),VLOOKUP($AB5457,linkref!$A$2:$D$68,2,FALSE))),"")</f>
        <v/>
      </c>
      <c r="AA5457" s="10" t="str">
        <f>_xlfn.IFNA(IF(OR(R5457="Y",S5457="Y"),HYPERLINK(".\plots/diurnal_2016_smallegu_flat.png","diurnal flat"),HYPERLINK(VLOOKUP($AB5457,linkref!$A$2:$D$68,4,FALSE),VLOOKUP($AB5457,linkref!$A$2:$D$68,2,FALSE))),"")</f>
        <v/>
      </c>
      <c r="AB5457" t="str">
        <f>_xlfn.IFNA(VLOOKUP(I5457,units!A$2:B$1765,2,FALSE),"")</f>
        <v/>
      </c>
    </row>
    <row r="5458" spans="2:28" hidden="1" x14ac:dyDescent="0.3">
      <c r="B5458" s="9" t="str">
        <f>_xlfn.IFNA(VLOOKUP(C5458,regions!A$1:B$49,2,FALSE),"")</f>
        <v>LADCO</v>
      </c>
      <c r="C5458" t="s">
        <v>20951</v>
      </c>
      <c r="D5458" s="1" t="s">
        <v>9514</v>
      </c>
      <c r="G5458" t="s">
        <v>9519</v>
      </c>
      <c r="H5458" s="1" t="s">
        <v>9515</v>
      </c>
      <c r="I5458" s="1" t="s">
        <v>16133</v>
      </c>
      <c r="J5458" s="1" t="s">
        <v>16134</v>
      </c>
      <c r="K5458" s="1" t="s">
        <v>16135</v>
      </c>
      <c r="L5458" s="1" t="s">
        <v>1205</v>
      </c>
      <c r="M5458" s="1" t="s">
        <v>110</v>
      </c>
      <c r="P5458" s="1" t="s">
        <v>111</v>
      </c>
      <c r="Q5458" s="1" t="s">
        <v>254</v>
      </c>
      <c r="S5458" t="str">
        <f t="shared" si="85"/>
        <v>N</v>
      </c>
      <c r="T5458" t="s">
        <v>8</v>
      </c>
      <c r="U5458" t="s">
        <v>22632</v>
      </c>
      <c r="V5458" s="4">
        <v>0</v>
      </c>
      <c r="W5458" s="4">
        <v>0</v>
      </c>
      <c r="X5458" s="4">
        <v>0</v>
      </c>
      <c r="Y5458">
        <v>1</v>
      </c>
      <c r="Z5458" s="10" t="str">
        <f>_xlfn.IFNA(IF(OR(R5458="Y",S5458="Y"),HYPERLINK(".\plots/daily_2016_smallegu_flat.png","daily flat"),HYPERLINK(VLOOKUP($AB5458,linkref!$A$2:$D$68,3,FALSE),VLOOKUP($AB5458,linkref!$A$2:$D$68,2,FALSE))),"")</f>
        <v/>
      </c>
      <c r="AA5458" s="10" t="str">
        <f>_xlfn.IFNA(IF(OR(R5458="Y",S5458="Y"),HYPERLINK(".\plots/diurnal_2016_smallegu_flat.png","diurnal flat"),HYPERLINK(VLOOKUP($AB5458,linkref!$A$2:$D$68,4,FALSE),VLOOKUP($AB5458,linkref!$A$2:$D$68,2,FALSE))),"")</f>
        <v/>
      </c>
      <c r="AB5458" t="str">
        <f>_xlfn.IFNA(VLOOKUP(I5458,units!A$2:B$1765,2,FALSE),"")</f>
        <v/>
      </c>
    </row>
    <row r="5459" spans="2:28" hidden="1" x14ac:dyDescent="0.3">
      <c r="B5459" s="9" t="str">
        <f>_xlfn.IFNA(VLOOKUP(C5459,regions!A$1:B$49,2,FALSE),"")</f>
        <v>West</v>
      </c>
      <c r="C5459" t="s">
        <v>20928</v>
      </c>
      <c r="D5459" s="1" t="s">
        <v>3253</v>
      </c>
      <c r="G5459" t="s">
        <v>3258</v>
      </c>
      <c r="H5459" s="1" t="s">
        <v>3254</v>
      </c>
      <c r="I5459" s="1" t="s">
        <v>16410</v>
      </c>
      <c r="J5459" s="1" t="s">
        <v>16411</v>
      </c>
      <c r="K5459" s="1" t="s">
        <v>16412</v>
      </c>
      <c r="L5459" s="1" t="s">
        <v>730</v>
      </c>
      <c r="M5459" s="1" t="s">
        <v>2366</v>
      </c>
      <c r="P5459" s="1" t="s">
        <v>111</v>
      </c>
      <c r="Q5459" s="1" t="s">
        <v>254</v>
      </c>
      <c r="S5459" t="str">
        <f t="shared" si="85"/>
        <v>N</v>
      </c>
      <c r="T5459" t="s">
        <v>8</v>
      </c>
      <c r="U5459" t="s">
        <v>22632</v>
      </c>
      <c r="V5459" s="4">
        <v>0</v>
      </c>
      <c r="W5459" s="4">
        <v>0</v>
      </c>
      <c r="X5459" s="4">
        <v>0</v>
      </c>
      <c r="Z5459" s="10" t="str">
        <f>_xlfn.IFNA(IF(OR(R5459="Y",S5459="Y"),HYPERLINK(".\plots/daily_2016_smallegu_flat.png","daily flat"),HYPERLINK(VLOOKUP($AB5459,linkref!$A$2:$D$68,3,FALSE),VLOOKUP($AB5459,linkref!$A$2:$D$68,2,FALSE))),"")</f>
        <v/>
      </c>
      <c r="AA5459" s="10" t="str">
        <f>_xlfn.IFNA(IF(OR(R5459="Y",S5459="Y"),HYPERLINK(".\plots/diurnal_2016_smallegu_flat.png","diurnal flat"),HYPERLINK(VLOOKUP($AB5459,linkref!$A$2:$D$68,4,FALSE),VLOOKUP($AB5459,linkref!$A$2:$D$68,2,FALSE))),"")</f>
        <v/>
      </c>
      <c r="AB5459" t="str">
        <f>_xlfn.IFNA(VLOOKUP(I5459,units!A$2:B$1765,2,FALSE),"")</f>
        <v/>
      </c>
    </row>
    <row r="5460" spans="2:28" hidden="1" x14ac:dyDescent="0.3">
      <c r="B5460" s="9" t="str">
        <f>_xlfn.IFNA(VLOOKUP(C5460,regions!A$1:B$49,2,FALSE),"")</f>
        <v>West</v>
      </c>
      <c r="C5460" t="s">
        <v>20928</v>
      </c>
      <c r="D5460" s="1" t="s">
        <v>3253</v>
      </c>
      <c r="G5460" t="s">
        <v>3258</v>
      </c>
      <c r="H5460" s="1" t="s">
        <v>3254</v>
      </c>
      <c r="I5460" s="1" t="s">
        <v>16416</v>
      </c>
      <c r="J5460" s="1" t="s">
        <v>16417</v>
      </c>
      <c r="K5460" s="1" t="s">
        <v>16418</v>
      </c>
      <c r="L5460" s="1" t="s">
        <v>730</v>
      </c>
      <c r="M5460" s="1" t="s">
        <v>2366</v>
      </c>
      <c r="P5460" s="1" t="s">
        <v>111</v>
      </c>
      <c r="Q5460" s="1" t="s">
        <v>254</v>
      </c>
      <c r="S5460" t="str">
        <f t="shared" si="85"/>
        <v>N</v>
      </c>
      <c r="T5460" t="s">
        <v>8</v>
      </c>
      <c r="U5460" t="s">
        <v>22632</v>
      </c>
      <c r="V5460" s="4">
        <v>0</v>
      </c>
      <c r="W5460" s="4">
        <v>0</v>
      </c>
      <c r="X5460" s="4">
        <v>0</v>
      </c>
      <c r="Z5460" s="10" t="str">
        <f>_xlfn.IFNA(IF(OR(R5460="Y",S5460="Y"),HYPERLINK(".\plots/daily_2016_smallegu_flat.png","daily flat"),HYPERLINK(VLOOKUP($AB5460,linkref!$A$2:$D$68,3,FALSE),VLOOKUP($AB5460,linkref!$A$2:$D$68,2,FALSE))),"")</f>
        <v/>
      </c>
      <c r="AA5460" s="10" t="str">
        <f>_xlfn.IFNA(IF(OR(R5460="Y",S5460="Y"),HYPERLINK(".\plots/diurnal_2016_smallegu_flat.png","diurnal flat"),HYPERLINK(VLOOKUP($AB5460,linkref!$A$2:$D$68,4,FALSE),VLOOKUP($AB5460,linkref!$A$2:$D$68,2,FALSE))),"")</f>
        <v/>
      </c>
      <c r="AB5460" t="str">
        <f>_xlfn.IFNA(VLOOKUP(I5460,units!A$2:B$1765,2,FALSE),"")</f>
        <v/>
      </c>
    </row>
    <row r="5461" spans="2:28" hidden="1" x14ac:dyDescent="0.3">
      <c r="B5461" s="9" t="str">
        <f>_xlfn.IFNA(VLOOKUP(C5461,regions!A$1:B$49,2,FALSE),"")</f>
        <v/>
      </c>
      <c r="C5461" t="s">
        <v>20966</v>
      </c>
      <c r="D5461" s="1" t="s">
        <v>11048</v>
      </c>
      <c r="G5461" t="s">
        <v>11047</v>
      </c>
      <c r="H5461" s="1" t="s">
        <v>11046</v>
      </c>
      <c r="I5461" s="1" t="s">
        <v>20970</v>
      </c>
      <c r="J5461" s="1" t="s">
        <v>20971</v>
      </c>
      <c r="K5461" s="1" t="s">
        <v>20972</v>
      </c>
      <c r="L5461" s="1" t="s">
        <v>925</v>
      </c>
      <c r="M5461" s="1" t="s">
        <v>110</v>
      </c>
      <c r="P5461" s="1" t="s">
        <v>111</v>
      </c>
      <c r="Q5461" s="1" t="s">
        <v>136</v>
      </c>
      <c r="S5461" t="str">
        <f t="shared" si="85"/>
        <v>N</v>
      </c>
      <c r="T5461" t="s">
        <v>8</v>
      </c>
      <c r="U5461" t="s">
        <v>112</v>
      </c>
      <c r="V5461" s="4">
        <v>0.28999999999999998</v>
      </c>
      <c r="W5461" s="4">
        <v>0.1</v>
      </c>
      <c r="X5461" s="4">
        <v>0.05</v>
      </c>
      <c r="Z5461" s="10" t="str">
        <f>_xlfn.IFNA(IF(OR(R5461="Y",S5461="Y"),HYPERLINK(".\plots/daily_2016_smallegu_flat.png","daily flat"),HYPERLINK(VLOOKUP($AB5461,linkref!$A$2:$D$68,3,FALSE),VLOOKUP($AB5461,linkref!$A$2:$D$68,2,FALSE))),"")</f>
        <v/>
      </c>
      <c r="AA5461" s="10" t="str">
        <f>_xlfn.IFNA(IF(OR(R5461="Y",S5461="Y"),HYPERLINK(".\plots/diurnal_2016_smallegu_flat.png","diurnal flat"),HYPERLINK(VLOOKUP($AB5461,linkref!$A$2:$D$68,4,FALSE),VLOOKUP($AB5461,linkref!$A$2:$D$68,2,FALSE))),"")</f>
        <v/>
      </c>
      <c r="AB5461" t="str">
        <f>_xlfn.IFNA(VLOOKUP(I5461,units!A$2:B$1765,2,FALSE),"")</f>
        <v/>
      </c>
    </row>
    <row r="5462" spans="2:28" hidden="1" x14ac:dyDescent="0.3">
      <c r="B5462" s="9" t="str">
        <f>_xlfn.IFNA(VLOOKUP(C5462,regions!A$1:B$49,2,FALSE),"")</f>
        <v>West</v>
      </c>
      <c r="C5462" t="s">
        <v>20928</v>
      </c>
      <c r="D5462" s="1" t="s">
        <v>3253</v>
      </c>
      <c r="G5462" t="s">
        <v>13745</v>
      </c>
      <c r="H5462" s="1" t="s">
        <v>13741</v>
      </c>
      <c r="I5462" s="1" t="s">
        <v>16419</v>
      </c>
      <c r="J5462" s="1" t="s">
        <v>16420</v>
      </c>
      <c r="K5462" s="1" t="s">
        <v>16421</v>
      </c>
      <c r="L5462" s="1" t="s">
        <v>253</v>
      </c>
      <c r="M5462" s="1" t="s">
        <v>110</v>
      </c>
      <c r="P5462" s="1" t="s">
        <v>111</v>
      </c>
      <c r="Q5462" s="1" t="s">
        <v>254</v>
      </c>
      <c r="S5462" t="str">
        <f t="shared" si="85"/>
        <v>N</v>
      </c>
      <c r="T5462" t="s">
        <v>8</v>
      </c>
      <c r="U5462" t="s">
        <v>22632</v>
      </c>
      <c r="V5462" s="4">
        <v>0</v>
      </c>
      <c r="W5462" s="4">
        <v>0</v>
      </c>
      <c r="X5462" s="4">
        <v>0</v>
      </c>
      <c r="Z5462" s="10" t="str">
        <f>_xlfn.IFNA(IF(OR(R5462="Y",S5462="Y"),HYPERLINK(".\plots/daily_2016_smallegu_flat.png","daily flat"),HYPERLINK(VLOOKUP($AB5462,linkref!$A$2:$D$68,3,FALSE),VLOOKUP($AB5462,linkref!$A$2:$D$68,2,FALSE))),"")</f>
        <v/>
      </c>
      <c r="AA5462" s="10" t="str">
        <f>_xlfn.IFNA(IF(OR(R5462="Y",S5462="Y"),HYPERLINK(".\plots/diurnal_2016_smallegu_flat.png","diurnal flat"),HYPERLINK(VLOOKUP($AB5462,linkref!$A$2:$D$68,4,FALSE),VLOOKUP($AB5462,linkref!$A$2:$D$68,2,FALSE))),"")</f>
        <v/>
      </c>
      <c r="AB5462" t="str">
        <f>_xlfn.IFNA(VLOOKUP(I5462,units!A$2:B$1765,2,FALSE),"")</f>
        <v/>
      </c>
    </row>
    <row r="5463" spans="2:28" hidden="1" x14ac:dyDescent="0.3">
      <c r="B5463" s="9" t="str">
        <f>_xlfn.IFNA(VLOOKUP(C5463,regions!A$1:B$49,2,FALSE),"")</f>
        <v>West</v>
      </c>
      <c r="C5463" t="s">
        <v>20928</v>
      </c>
      <c r="D5463" s="1" t="s">
        <v>3253</v>
      </c>
      <c r="G5463" t="s">
        <v>16447</v>
      </c>
      <c r="H5463" s="1" t="s">
        <v>16443</v>
      </c>
      <c r="I5463" s="1" t="s">
        <v>16448</v>
      </c>
      <c r="J5463" s="1" t="s">
        <v>16449</v>
      </c>
      <c r="K5463" s="1" t="s">
        <v>16450</v>
      </c>
      <c r="L5463" s="1" t="s">
        <v>730</v>
      </c>
      <c r="M5463" s="1" t="s">
        <v>2366</v>
      </c>
      <c r="P5463" s="1" t="s">
        <v>111</v>
      </c>
      <c r="Q5463" s="1" t="s">
        <v>254</v>
      </c>
      <c r="S5463" t="str">
        <f t="shared" si="85"/>
        <v>N</v>
      </c>
      <c r="T5463" t="s">
        <v>8</v>
      </c>
      <c r="U5463" t="s">
        <v>22632</v>
      </c>
      <c r="V5463" s="4">
        <v>0</v>
      </c>
      <c r="W5463" s="4">
        <v>0</v>
      </c>
      <c r="X5463" s="4">
        <v>0</v>
      </c>
      <c r="Z5463" s="10" t="str">
        <f>_xlfn.IFNA(IF(OR(R5463="Y",S5463="Y"),HYPERLINK(".\plots/daily_2016_smallegu_flat.png","daily flat"),HYPERLINK(VLOOKUP($AB5463,linkref!$A$2:$D$68,3,FALSE),VLOOKUP($AB5463,linkref!$A$2:$D$68,2,FALSE))),"")</f>
        <v/>
      </c>
      <c r="AA5463" s="10" t="str">
        <f>_xlfn.IFNA(IF(OR(R5463="Y",S5463="Y"),HYPERLINK(".\plots/diurnal_2016_smallegu_flat.png","diurnal flat"),HYPERLINK(VLOOKUP($AB5463,linkref!$A$2:$D$68,4,FALSE),VLOOKUP($AB5463,linkref!$A$2:$D$68,2,FALSE))),"")</f>
        <v/>
      </c>
      <c r="AB5463" t="str">
        <f>_xlfn.IFNA(VLOOKUP(I5463,units!A$2:B$1765,2,FALSE),"")</f>
        <v/>
      </c>
    </row>
    <row r="5464" spans="2:28" hidden="1" x14ac:dyDescent="0.3">
      <c r="B5464" s="9" t="str">
        <f>_xlfn.IFNA(VLOOKUP(C5464,regions!A$1:B$49,2,FALSE),"")</f>
        <v>West North Central</v>
      </c>
      <c r="C5464" t="s">
        <v>20920</v>
      </c>
      <c r="D5464" s="1" t="s">
        <v>12405</v>
      </c>
      <c r="G5464" t="s">
        <v>12404</v>
      </c>
      <c r="H5464" s="1" t="s">
        <v>12400</v>
      </c>
      <c r="I5464" s="1" t="s">
        <v>16477</v>
      </c>
      <c r="J5464" s="1" t="s">
        <v>16478</v>
      </c>
      <c r="K5464" s="1" t="s">
        <v>16479</v>
      </c>
      <c r="L5464" s="1" t="s">
        <v>1205</v>
      </c>
      <c r="M5464" s="1" t="s">
        <v>110</v>
      </c>
      <c r="P5464" s="1" t="s">
        <v>111</v>
      </c>
      <c r="Q5464" s="1" t="s">
        <v>254</v>
      </c>
      <c r="S5464" t="str">
        <f t="shared" si="85"/>
        <v>N</v>
      </c>
      <c r="T5464" t="s">
        <v>8</v>
      </c>
      <c r="U5464" t="s">
        <v>22632</v>
      </c>
      <c r="V5464" s="4">
        <v>0</v>
      </c>
      <c r="W5464" s="4">
        <v>0</v>
      </c>
      <c r="X5464" s="4">
        <v>0</v>
      </c>
      <c r="Z5464" s="10" t="str">
        <f>_xlfn.IFNA(IF(OR(R5464="Y",S5464="Y"),HYPERLINK(".\plots/daily_2016_smallegu_flat.png","daily flat"),HYPERLINK(VLOOKUP($AB5464,linkref!$A$2:$D$68,3,FALSE),VLOOKUP($AB5464,linkref!$A$2:$D$68,2,FALSE))),"")</f>
        <v/>
      </c>
      <c r="AA5464" s="10" t="str">
        <f>_xlfn.IFNA(IF(OR(R5464="Y",S5464="Y"),HYPERLINK(".\plots/diurnal_2016_smallegu_flat.png","diurnal flat"),HYPERLINK(VLOOKUP($AB5464,linkref!$A$2:$D$68,4,FALSE),VLOOKUP($AB5464,linkref!$A$2:$D$68,2,FALSE))),"")</f>
        <v/>
      </c>
      <c r="AB5464" t="str">
        <f>_xlfn.IFNA(VLOOKUP(I5464,units!A$2:B$1765,2,FALSE),"")</f>
        <v/>
      </c>
    </row>
    <row r="5465" spans="2:28" hidden="1" x14ac:dyDescent="0.3">
      <c r="B5465" s="9" t="str">
        <f>_xlfn.IFNA(VLOOKUP(C5465,regions!A$1:B$49,2,FALSE),"")</f>
        <v>West North Central</v>
      </c>
      <c r="C5465" t="s">
        <v>20920</v>
      </c>
      <c r="D5465" s="1" t="s">
        <v>12405</v>
      </c>
      <c r="G5465" t="s">
        <v>12404</v>
      </c>
      <c r="H5465" s="1" t="s">
        <v>12400</v>
      </c>
      <c r="I5465" s="1" t="s">
        <v>16477</v>
      </c>
      <c r="J5465" s="1" t="s">
        <v>16478</v>
      </c>
      <c r="K5465" s="1" t="s">
        <v>16480</v>
      </c>
      <c r="L5465" s="1" t="s">
        <v>1377</v>
      </c>
      <c r="M5465" s="1" t="s">
        <v>110</v>
      </c>
      <c r="P5465" s="1" t="s">
        <v>111</v>
      </c>
      <c r="Q5465" s="1" t="s">
        <v>254</v>
      </c>
      <c r="S5465" t="str">
        <f t="shared" si="85"/>
        <v>N</v>
      </c>
      <c r="T5465" t="s">
        <v>8</v>
      </c>
      <c r="U5465" t="s">
        <v>22632</v>
      </c>
      <c r="V5465" s="4">
        <v>0</v>
      </c>
      <c r="W5465" s="4">
        <v>0</v>
      </c>
      <c r="X5465" s="4">
        <v>0</v>
      </c>
      <c r="Z5465" s="10" t="str">
        <f>_xlfn.IFNA(IF(OR(R5465="Y",S5465="Y"),HYPERLINK(".\plots/daily_2016_smallegu_flat.png","daily flat"),HYPERLINK(VLOOKUP($AB5465,linkref!$A$2:$D$68,3,FALSE),VLOOKUP($AB5465,linkref!$A$2:$D$68,2,FALSE))),"")</f>
        <v/>
      </c>
      <c r="AA5465" s="10" t="str">
        <f>_xlfn.IFNA(IF(OR(R5465="Y",S5465="Y"),HYPERLINK(".\plots/diurnal_2016_smallegu_flat.png","diurnal flat"),HYPERLINK(VLOOKUP($AB5465,linkref!$A$2:$D$68,4,FALSE),VLOOKUP($AB5465,linkref!$A$2:$D$68,2,FALSE))),"")</f>
        <v/>
      </c>
      <c r="AB5465" t="str">
        <f>_xlfn.IFNA(VLOOKUP(I5465,units!A$2:B$1765,2,FALSE),"")</f>
        <v/>
      </c>
    </row>
    <row r="5466" spans="2:28" hidden="1" x14ac:dyDescent="0.3">
      <c r="B5466" s="9" t="str">
        <f>_xlfn.IFNA(VLOOKUP(C5466,regions!A$1:B$49,2,FALSE),"")</f>
        <v>West North Central</v>
      </c>
      <c r="C5466" t="s">
        <v>20920</v>
      </c>
      <c r="D5466" s="1" t="s">
        <v>12405</v>
      </c>
      <c r="G5466" t="s">
        <v>12404</v>
      </c>
      <c r="H5466" s="1" t="s">
        <v>12400</v>
      </c>
      <c r="I5466" s="1" t="s">
        <v>16485</v>
      </c>
      <c r="J5466" s="1" t="s">
        <v>16486</v>
      </c>
      <c r="K5466" s="1" t="s">
        <v>16487</v>
      </c>
      <c r="L5466" s="1" t="s">
        <v>1377</v>
      </c>
      <c r="M5466" s="1" t="s">
        <v>110</v>
      </c>
      <c r="P5466" s="1" t="s">
        <v>111</v>
      </c>
      <c r="Q5466" s="1" t="s">
        <v>254</v>
      </c>
      <c r="S5466" t="str">
        <f t="shared" si="85"/>
        <v>N</v>
      </c>
      <c r="T5466" t="s">
        <v>8</v>
      </c>
      <c r="U5466" t="s">
        <v>22632</v>
      </c>
      <c r="V5466" s="4">
        <v>0</v>
      </c>
      <c r="W5466" s="4">
        <v>0</v>
      </c>
      <c r="X5466" s="4">
        <v>0</v>
      </c>
      <c r="Z5466" s="10" t="str">
        <f>_xlfn.IFNA(IF(OR(R5466="Y",S5466="Y"),HYPERLINK(".\plots/daily_2016_smallegu_flat.png","daily flat"),HYPERLINK(VLOOKUP($AB5466,linkref!$A$2:$D$68,3,FALSE),VLOOKUP($AB5466,linkref!$A$2:$D$68,2,FALSE))),"")</f>
        <v/>
      </c>
      <c r="AA5466" s="10" t="str">
        <f>_xlfn.IFNA(IF(OR(R5466="Y",S5466="Y"),HYPERLINK(".\plots/diurnal_2016_smallegu_flat.png","diurnal flat"),HYPERLINK(VLOOKUP($AB5466,linkref!$A$2:$D$68,4,FALSE),VLOOKUP($AB5466,linkref!$A$2:$D$68,2,FALSE))),"")</f>
        <v/>
      </c>
      <c r="AB5466" t="str">
        <f>_xlfn.IFNA(VLOOKUP(I5466,units!A$2:B$1765,2,FALSE),"")</f>
        <v/>
      </c>
    </row>
    <row r="5467" spans="2:28" hidden="1" x14ac:dyDescent="0.3">
      <c r="B5467" s="9" t="str">
        <f>_xlfn.IFNA(VLOOKUP(C5467,regions!A$1:B$49,2,FALSE),"")</f>
        <v/>
      </c>
      <c r="C5467" t="s">
        <v>20966</v>
      </c>
      <c r="D5467" s="1" t="s">
        <v>11048</v>
      </c>
      <c r="G5467" t="s">
        <v>11047</v>
      </c>
      <c r="H5467" s="1" t="s">
        <v>11046</v>
      </c>
      <c r="I5467" s="1" t="s">
        <v>21563</v>
      </c>
      <c r="J5467" s="1" t="s">
        <v>21564</v>
      </c>
      <c r="K5467" s="1" t="s">
        <v>21565</v>
      </c>
      <c r="L5467" s="1" t="s">
        <v>2040</v>
      </c>
      <c r="M5467" s="1" t="s">
        <v>110</v>
      </c>
      <c r="P5467" s="1" t="s">
        <v>111</v>
      </c>
      <c r="Q5467" s="1" t="s">
        <v>254</v>
      </c>
      <c r="S5467" t="str">
        <f t="shared" si="85"/>
        <v>N</v>
      </c>
      <c r="T5467" t="s">
        <v>8</v>
      </c>
      <c r="U5467" t="s">
        <v>112</v>
      </c>
      <c r="V5467" s="4">
        <v>0.25</v>
      </c>
      <c r="W5467" s="4">
        <v>0</v>
      </c>
      <c r="X5467" s="4">
        <v>0</v>
      </c>
      <c r="Y5467">
        <v>39</v>
      </c>
      <c r="Z5467" s="10" t="str">
        <f>_xlfn.IFNA(IF(OR(R5467="Y",S5467="Y"),HYPERLINK(".\plots/daily_2016_smallegu_flat.png","daily flat"),HYPERLINK(VLOOKUP($AB5467,linkref!$A$2:$D$68,3,FALSE),VLOOKUP($AB5467,linkref!$A$2:$D$68,2,FALSE))),"")</f>
        <v/>
      </c>
      <c r="AA5467" s="10" t="str">
        <f>_xlfn.IFNA(IF(OR(R5467="Y",S5467="Y"),HYPERLINK(".\plots/diurnal_2016_smallegu_flat.png","diurnal flat"),HYPERLINK(VLOOKUP($AB5467,linkref!$A$2:$D$68,4,FALSE),VLOOKUP($AB5467,linkref!$A$2:$D$68,2,FALSE))),"")</f>
        <v/>
      </c>
      <c r="AB5467" t="str">
        <f>_xlfn.IFNA(VLOOKUP(I5467,units!A$2:B$1765,2,FALSE),"")</f>
        <v/>
      </c>
    </row>
    <row r="5468" spans="2:28" hidden="1" x14ac:dyDescent="0.3">
      <c r="B5468" s="9" t="str">
        <f>_xlfn.IFNA(VLOOKUP(C5468,regions!A$1:B$49,2,FALSE),"")</f>
        <v>SESARM</v>
      </c>
      <c r="C5468" t="s">
        <v>20940</v>
      </c>
      <c r="D5468" s="1" t="s">
        <v>16503</v>
      </c>
      <c r="G5468" t="s">
        <v>16502</v>
      </c>
      <c r="H5468" s="1" t="s">
        <v>16498</v>
      </c>
      <c r="I5468" s="1" t="s">
        <v>16499</v>
      </c>
      <c r="J5468" s="1" t="s">
        <v>16500</v>
      </c>
      <c r="K5468" s="1" t="s">
        <v>16501</v>
      </c>
      <c r="L5468" s="1" t="s">
        <v>11087</v>
      </c>
      <c r="M5468" s="1" t="s">
        <v>110</v>
      </c>
      <c r="P5468" s="1" t="s">
        <v>111</v>
      </c>
      <c r="Q5468" s="1" t="s">
        <v>7060</v>
      </c>
      <c r="S5468" t="str">
        <f t="shared" si="85"/>
        <v>N</v>
      </c>
      <c r="T5468" t="s">
        <v>8</v>
      </c>
      <c r="U5468" t="s">
        <v>22632</v>
      </c>
      <c r="V5468" s="4">
        <v>0</v>
      </c>
      <c r="W5468" s="4">
        <v>0</v>
      </c>
      <c r="X5468" s="4">
        <v>0</v>
      </c>
      <c r="Z5468" s="10" t="str">
        <f>_xlfn.IFNA(IF(OR(R5468="Y",S5468="Y"),HYPERLINK(".\plots/daily_2016_smallegu_flat.png","daily flat"),HYPERLINK(VLOOKUP($AB5468,linkref!$A$2:$D$68,3,FALSE),VLOOKUP($AB5468,linkref!$A$2:$D$68,2,FALSE))),"")</f>
        <v/>
      </c>
      <c r="AA5468" s="10" t="str">
        <f>_xlfn.IFNA(IF(OR(R5468="Y",S5468="Y"),HYPERLINK(".\plots/diurnal_2016_smallegu_flat.png","diurnal flat"),HYPERLINK(VLOOKUP($AB5468,linkref!$A$2:$D$68,4,FALSE),VLOOKUP($AB5468,linkref!$A$2:$D$68,2,FALSE))),"")</f>
        <v/>
      </c>
      <c r="AB5468" t="str">
        <f>_xlfn.IFNA(VLOOKUP(I5468,units!A$2:B$1765,2,FALSE),"")</f>
        <v/>
      </c>
    </row>
    <row r="5469" spans="2:28" hidden="1" x14ac:dyDescent="0.3">
      <c r="B5469" s="9" t="str">
        <f>_xlfn.IFNA(VLOOKUP(C5469,regions!A$1:B$49,2,FALSE),"")</f>
        <v>MANE-VU</v>
      </c>
      <c r="C5469" t="s">
        <v>20921</v>
      </c>
      <c r="D5469" s="1" t="s">
        <v>1044</v>
      </c>
      <c r="G5469" t="s">
        <v>16631</v>
      </c>
      <c r="H5469" s="1" t="s">
        <v>16627</v>
      </c>
      <c r="I5469" s="1" t="s">
        <v>16635</v>
      </c>
      <c r="J5469" s="1" t="s">
        <v>16633</v>
      </c>
      <c r="K5469" s="1" t="s">
        <v>16636</v>
      </c>
      <c r="L5469" s="1" t="s">
        <v>253</v>
      </c>
      <c r="M5469" s="1" t="s">
        <v>110</v>
      </c>
      <c r="P5469" s="1" t="s">
        <v>111</v>
      </c>
      <c r="Q5469" s="1" t="s">
        <v>254</v>
      </c>
      <c r="S5469" t="str">
        <f t="shared" si="85"/>
        <v>N</v>
      </c>
      <c r="T5469" t="s">
        <v>8</v>
      </c>
      <c r="U5469" t="s">
        <v>22632</v>
      </c>
      <c r="V5469" s="4">
        <v>0</v>
      </c>
      <c r="W5469" s="4">
        <v>0</v>
      </c>
      <c r="X5469" s="4">
        <v>0</v>
      </c>
      <c r="Z5469" s="10" t="str">
        <f>_xlfn.IFNA(IF(OR(R5469="Y",S5469="Y"),HYPERLINK(".\plots/daily_2016_smallegu_flat.png","daily flat"),HYPERLINK(VLOOKUP($AB5469,linkref!$A$2:$D$68,3,FALSE),VLOOKUP($AB5469,linkref!$A$2:$D$68,2,FALSE))),"")</f>
        <v/>
      </c>
      <c r="AA5469" s="10" t="str">
        <f>_xlfn.IFNA(IF(OR(R5469="Y",S5469="Y"),HYPERLINK(".\plots/diurnal_2016_smallegu_flat.png","diurnal flat"),HYPERLINK(VLOOKUP($AB5469,linkref!$A$2:$D$68,4,FALSE),VLOOKUP($AB5469,linkref!$A$2:$D$68,2,FALSE))),"")</f>
        <v/>
      </c>
      <c r="AB5469" t="str">
        <f>_xlfn.IFNA(VLOOKUP(I5469,units!A$2:B$1765,2,FALSE),"")</f>
        <v/>
      </c>
    </row>
    <row r="5470" spans="2:28" hidden="1" x14ac:dyDescent="0.3">
      <c r="B5470" s="9" t="str">
        <f>_xlfn.IFNA(VLOOKUP(C5470,regions!A$1:B$49,2,FALSE),"")</f>
        <v>MANE-VU</v>
      </c>
      <c r="C5470" t="s">
        <v>20921</v>
      </c>
      <c r="D5470" s="1" t="s">
        <v>6691</v>
      </c>
      <c r="G5470" t="s">
        <v>16797</v>
      </c>
      <c r="H5470" s="1" t="s">
        <v>16793</v>
      </c>
      <c r="I5470" s="1" t="s">
        <v>16794</v>
      </c>
      <c r="J5470" s="1" t="s">
        <v>16795</v>
      </c>
      <c r="K5470" s="1" t="s">
        <v>16796</v>
      </c>
      <c r="L5470" s="1" t="s">
        <v>253</v>
      </c>
      <c r="M5470" s="1" t="s">
        <v>110</v>
      </c>
      <c r="P5470" s="1" t="s">
        <v>111</v>
      </c>
      <c r="Q5470" s="1" t="s">
        <v>254</v>
      </c>
      <c r="S5470" t="str">
        <f t="shared" si="85"/>
        <v>N</v>
      </c>
      <c r="T5470" t="s">
        <v>8</v>
      </c>
      <c r="U5470" t="s">
        <v>22632</v>
      </c>
      <c r="V5470" s="4">
        <v>0</v>
      </c>
      <c r="W5470" s="4">
        <v>0</v>
      </c>
      <c r="X5470" s="4">
        <v>0</v>
      </c>
      <c r="Z5470" s="10" t="str">
        <f>_xlfn.IFNA(IF(OR(R5470="Y",S5470="Y"),HYPERLINK(".\plots/daily_2016_smallegu_flat.png","daily flat"),HYPERLINK(VLOOKUP($AB5470,linkref!$A$2:$D$68,3,FALSE),VLOOKUP($AB5470,linkref!$A$2:$D$68,2,FALSE))),"")</f>
        <v/>
      </c>
      <c r="AA5470" s="10" t="str">
        <f>_xlfn.IFNA(IF(OR(R5470="Y",S5470="Y"),HYPERLINK(".\plots/diurnal_2016_smallegu_flat.png","diurnal flat"),HYPERLINK(VLOOKUP($AB5470,linkref!$A$2:$D$68,4,FALSE),VLOOKUP($AB5470,linkref!$A$2:$D$68,2,FALSE))),"")</f>
        <v/>
      </c>
      <c r="AB5470" t="str">
        <f>_xlfn.IFNA(VLOOKUP(I5470,units!A$2:B$1765,2,FALSE),"")</f>
        <v/>
      </c>
    </row>
    <row r="5471" spans="2:28" hidden="1" x14ac:dyDescent="0.3">
      <c r="B5471" s="9" t="str">
        <f>_xlfn.IFNA(VLOOKUP(C5471,regions!A$1:B$49,2,FALSE),"")</f>
        <v>MANE-VU</v>
      </c>
      <c r="C5471" t="s">
        <v>20921</v>
      </c>
      <c r="D5471" s="1" t="s">
        <v>6691</v>
      </c>
      <c r="G5471" t="s">
        <v>16797</v>
      </c>
      <c r="H5471" s="1" t="s">
        <v>16793</v>
      </c>
      <c r="I5471" s="1" t="s">
        <v>16798</v>
      </c>
      <c r="J5471" s="1" t="s">
        <v>16799</v>
      </c>
      <c r="K5471" s="1" t="s">
        <v>16800</v>
      </c>
      <c r="L5471" s="1" t="s">
        <v>253</v>
      </c>
      <c r="M5471" s="1" t="s">
        <v>110</v>
      </c>
      <c r="P5471" s="1" t="s">
        <v>111</v>
      </c>
      <c r="Q5471" s="1" t="s">
        <v>254</v>
      </c>
      <c r="S5471" t="str">
        <f t="shared" si="85"/>
        <v>N</v>
      </c>
      <c r="T5471" t="s">
        <v>8</v>
      </c>
      <c r="U5471" t="s">
        <v>22632</v>
      </c>
      <c r="V5471" s="4">
        <v>0</v>
      </c>
      <c r="W5471" s="4">
        <v>0</v>
      </c>
      <c r="X5471" s="4">
        <v>0</v>
      </c>
      <c r="Z5471" s="10" t="str">
        <f>_xlfn.IFNA(IF(OR(R5471="Y",S5471="Y"),HYPERLINK(".\plots/daily_2016_smallegu_flat.png","daily flat"),HYPERLINK(VLOOKUP($AB5471,linkref!$A$2:$D$68,3,FALSE),VLOOKUP($AB5471,linkref!$A$2:$D$68,2,FALSE))),"")</f>
        <v/>
      </c>
      <c r="AA5471" s="10" t="str">
        <f>_xlfn.IFNA(IF(OR(R5471="Y",S5471="Y"),HYPERLINK(".\plots/diurnal_2016_smallegu_flat.png","diurnal flat"),HYPERLINK(VLOOKUP($AB5471,linkref!$A$2:$D$68,4,FALSE),VLOOKUP($AB5471,linkref!$A$2:$D$68,2,FALSE))),"")</f>
        <v/>
      </c>
      <c r="AB5471" t="str">
        <f>_xlfn.IFNA(VLOOKUP(I5471,units!A$2:B$1765,2,FALSE),"")</f>
        <v/>
      </c>
    </row>
    <row r="5472" spans="2:28" hidden="1" x14ac:dyDescent="0.3">
      <c r="B5472" s="9" t="str">
        <f>_xlfn.IFNA(VLOOKUP(C5472,regions!A$1:B$49,2,FALSE),"")</f>
        <v>MANE-VU</v>
      </c>
      <c r="C5472" t="s">
        <v>20921</v>
      </c>
      <c r="D5472" s="1" t="s">
        <v>6691</v>
      </c>
      <c r="G5472" t="s">
        <v>16797</v>
      </c>
      <c r="H5472" s="1" t="s">
        <v>16793</v>
      </c>
      <c r="I5472" s="1" t="s">
        <v>16801</v>
      </c>
      <c r="J5472" s="1" t="s">
        <v>16802</v>
      </c>
      <c r="K5472" s="1" t="s">
        <v>16803</v>
      </c>
      <c r="L5472" s="1" t="s">
        <v>253</v>
      </c>
      <c r="M5472" s="1" t="s">
        <v>110</v>
      </c>
      <c r="P5472" s="1" t="s">
        <v>111</v>
      </c>
      <c r="Q5472" s="1" t="s">
        <v>254</v>
      </c>
      <c r="S5472" t="str">
        <f t="shared" si="85"/>
        <v>N</v>
      </c>
      <c r="T5472" t="s">
        <v>8</v>
      </c>
      <c r="U5472" t="s">
        <v>22632</v>
      </c>
      <c r="V5472" s="4">
        <v>0</v>
      </c>
      <c r="W5472" s="4">
        <v>0</v>
      </c>
      <c r="X5472" s="4">
        <v>0</v>
      </c>
      <c r="Z5472" s="10" t="str">
        <f>_xlfn.IFNA(IF(OR(R5472="Y",S5472="Y"),HYPERLINK(".\plots/daily_2016_smallegu_flat.png","daily flat"),HYPERLINK(VLOOKUP($AB5472,linkref!$A$2:$D$68,3,FALSE),VLOOKUP($AB5472,linkref!$A$2:$D$68,2,FALSE))),"")</f>
        <v/>
      </c>
      <c r="AA5472" s="10" t="str">
        <f>_xlfn.IFNA(IF(OR(R5472="Y",S5472="Y"),HYPERLINK(".\plots/diurnal_2016_smallegu_flat.png","diurnal flat"),HYPERLINK(VLOOKUP($AB5472,linkref!$A$2:$D$68,4,FALSE),VLOOKUP($AB5472,linkref!$A$2:$D$68,2,FALSE))),"")</f>
        <v/>
      </c>
      <c r="AB5472" t="str">
        <f>_xlfn.IFNA(VLOOKUP(I5472,units!A$2:B$1765,2,FALSE),"")</f>
        <v/>
      </c>
    </row>
    <row r="5473" spans="2:28" hidden="1" x14ac:dyDescent="0.3">
      <c r="B5473" s="9" t="str">
        <f>_xlfn.IFNA(VLOOKUP(C5473,regions!A$1:B$49,2,FALSE),"")</f>
        <v>MANE-VU</v>
      </c>
      <c r="C5473" t="s">
        <v>20921</v>
      </c>
      <c r="D5473" s="1" t="s">
        <v>6691</v>
      </c>
      <c r="G5473" t="s">
        <v>16797</v>
      </c>
      <c r="H5473" s="1" t="s">
        <v>16793</v>
      </c>
      <c r="I5473" s="1" t="s">
        <v>16804</v>
      </c>
      <c r="J5473" s="1" t="s">
        <v>16805</v>
      </c>
      <c r="K5473" s="1" t="s">
        <v>16806</v>
      </c>
      <c r="L5473" s="1" t="s">
        <v>253</v>
      </c>
      <c r="M5473" s="1" t="s">
        <v>110</v>
      </c>
      <c r="P5473" s="1" t="s">
        <v>111</v>
      </c>
      <c r="Q5473" s="1" t="s">
        <v>254</v>
      </c>
      <c r="S5473" t="str">
        <f t="shared" si="85"/>
        <v>N</v>
      </c>
      <c r="T5473" t="s">
        <v>8</v>
      </c>
      <c r="U5473" t="s">
        <v>22632</v>
      </c>
      <c r="V5473" s="4">
        <v>0</v>
      </c>
      <c r="W5473" s="4">
        <v>0</v>
      </c>
      <c r="X5473" s="4">
        <v>0</v>
      </c>
      <c r="Z5473" s="10" t="str">
        <f>_xlfn.IFNA(IF(OR(R5473="Y",S5473="Y"),HYPERLINK(".\plots/daily_2016_smallegu_flat.png","daily flat"),HYPERLINK(VLOOKUP($AB5473,linkref!$A$2:$D$68,3,FALSE),VLOOKUP($AB5473,linkref!$A$2:$D$68,2,FALSE))),"")</f>
        <v/>
      </c>
      <c r="AA5473" s="10" t="str">
        <f>_xlfn.IFNA(IF(OR(R5473="Y",S5473="Y"),HYPERLINK(".\plots/diurnal_2016_smallegu_flat.png","diurnal flat"),HYPERLINK(VLOOKUP($AB5473,linkref!$A$2:$D$68,4,FALSE),VLOOKUP($AB5473,linkref!$A$2:$D$68,2,FALSE))),"")</f>
        <v/>
      </c>
      <c r="AB5473" t="str">
        <f>_xlfn.IFNA(VLOOKUP(I5473,units!A$2:B$1765,2,FALSE),"")</f>
        <v/>
      </c>
    </row>
    <row r="5474" spans="2:28" hidden="1" x14ac:dyDescent="0.3">
      <c r="B5474" s="9" t="str">
        <f>_xlfn.IFNA(VLOOKUP(C5474,regions!A$1:B$49,2,FALSE),"")</f>
        <v>South</v>
      </c>
      <c r="C5474" t="s">
        <v>20924</v>
      </c>
      <c r="D5474" s="1" t="s">
        <v>11712</v>
      </c>
      <c r="G5474" t="s">
        <v>11711</v>
      </c>
      <c r="H5474" s="1" t="s">
        <v>11707</v>
      </c>
      <c r="I5474" s="1" t="s">
        <v>15497</v>
      </c>
      <c r="J5474" s="1" t="s">
        <v>15498</v>
      </c>
      <c r="K5474" s="1" t="s">
        <v>16836</v>
      </c>
      <c r="L5474" s="1" t="s">
        <v>1205</v>
      </c>
      <c r="M5474" s="1" t="s">
        <v>110</v>
      </c>
      <c r="P5474" s="1" t="s">
        <v>111</v>
      </c>
      <c r="Q5474" s="1" t="s">
        <v>254</v>
      </c>
      <c r="S5474" t="str">
        <f t="shared" si="85"/>
        <v>N</v>
      </c>
      <c r="T5474" t="s">
        <v>8</v>
      </c>
      <c r="U5474" t="s">
        <v>22632</v>
      </c>
      <c r="V5474" s="4">
        <v>0</v>
      </c>
      <c r="W5474" s="4">
        <v>0</v>
      </c>
      <c r="X5474" s="4">
        <v>0</v>
      </c>
      <c r="Y5474">
        <v>20</v>
      </c>
      <c r="Z5474" s="10" t="str">
        <f>_xlfn.IFNA(IF(OR(R5474="Y",S5474="Y"),HYPERLINK(".\plots/daily_2016_smallegu_flat.png","daily flat"),HYPERLINK(VLOOKUP($AB5474,linkref!$A$2:$D$68,3,FALSE),VLOOKUP($AB5474,linkref!$A$2:$D$68,2,FALSE))),"")</f>
        <v/>
      </c>
      <c r="AA5474" s="10" t="str">
        <f>_xlfn.IFNA(IF(OR(R5474="Y",S5474="Y"),HYPERLINK(".\plots/diurnal_2016_smallegu_flat.png","diurnal flat"),HYPERLINK(VLOOKUP($AB5474,linkref!$A$2:$D$68,4,FALSE),VLOOKUP($AB5474,linkref!$A$2:$D$68,2,FALSE))),"")</f>
        <v/>
      </c>
      <c r="AB5474" t="str">
        <f>_xlfn.IFNA(VLOOKUP(I5474,units!A$2:B$1765,2,FALSE),"")</f>
        <v/>
      </c>
    </row>
    <row r="5475" spans="2:28" hidden="1" x14ac:dyDescent="0.3">
      <c r="B5475" s="9" t="str">
        <f>_xlfn.IFNA(VLOOKUP(C5475,regions!A$1:B$49,2,FALSE),"")</f>
        <v>West North Central</v>
      </c>
      <c r="C5475" t="s">
        <v>20927</v>
      </c>
      <c r="D5475" s="1" t="s">
        <v>2980</v>
      </c>
      <c r="G5475" t="s">
        <v>2985</v>
      </c>
      <c r="H5475" s="1" t="s">
        <v>2981</v>
      </c>
      <c r="I5475" s="1" t="s">
        <v>17095</v>
      </c>
      <c r="J5475" s="1" t="s">
        <v>2983</v>
      </c>
      <c r="K5475" s="1" t="s">
        <v>17096</v>
      </c>
      <c r="L5475" s="1" t="s">
        <v>135</v>
      </c>
      <c r="M5475" s="1" t="s">
        <v>110</v>
      </c>
      <c r="P5475" s="1" t="s">
        <v>111</v>
      </c>
      <c r="Q5475" s="1" t="s">
        <v>136</v>
      </c>
      <c r="S5475" t="str">
        <f t="shared" si="85"/>
        <v>N</v>
      </c>
      <c r="T5475" t="s">
        <v>8</v>
      </c>
      <c r="U5475" t="s">
        <v>22632</v>
      </c>
      <c r="V5475" s="4">
        <v>0</v>
      </c>
      <c r="W5475" s="4">
        <v>1.075584E-7</v>
      </c>
      <c r="X5475" s="4">
        <v>0</v>
      </c>
      <c r="Z5475" s="10" t="str">
        <f>_xlfn.IFNA(IF(OR(R5475="Y",S5475="Y"),HYPERLINK(".\plots/daily_2016_smallegu_flat.png","daily flat"),HYPERLINK(VLOOKUP($AB5475,linkref!$A$2:$D$68,3,FALSE),VLOOKUP($AB5475,linkref!$A$2:$D$68,2,FALSE))),"")</f>
        <v/>
      </c>
      <c r="AA5475" s="10" t="str">
        <f>_xlfn.IFNA(IF(OR(R5475="Y",S5475="Y"),HYPERLINK(".\plots/diurnal_2016_smallegu_flat.png","diurnal flat"),HYPERLINK(VLOOKUP($AB5475,linkref!$A$2:$D$68,4,FALSE),VLOOKUP($AB5475,linkref!$A$2:$D$68,2,FALSE))),"")</f>
        <v/>
      </c>
      <c r="AB5475" t="str">
        <f>_xlfn.IFNA(VLOOKUP(I5475,units!A$2:B$1765,2,FALSE),"")</f>
        <v/>
      </c>
    </row>
    <row r="5476" spans="2:28" hidden="1" x14ac:dyDescent="0.3">
      <c r="B5476" s="9" t="str">
        <f>_xlfn.IFNA(VLOOKUP(C5476,regions!A$1:B$49,2,FALSE),"")</f>
        <v>West North Central</v>
      </c>
      <c r="C5476" t="s">
        <v>20927</v>
      </c>
      <c r="D5476" s="1" t="s">
        <v>2980</v>
      </c>
      <c r="G5476" t="s">
        <v>2985</v>
      </c>
      <c r="H5476" s="1" t="s">
        <v>2981</v>
      </c>
      <c r="I5476" s="1" t="s">
        <v>17097</v>
      </c>
      <c r="J5476" s="1" t="s">
        <v>2983</v>
      </c>
      <c r="K5476" s="1" t="s">
        <v>17098</v>
      </c>
      <c r="L5476" s="1" t="s">
        <v>135</v>
      </c>
      <c r="M5476" s="1" t="s">
        <v>110</v>
      </c>
      <c r="P5476" s="1" t="s">
        <v>111</v>
      </c>
      <c r="Q5476" s="1" t="s">
        <v>136</v>
      </c>
      <c r="S5476" t="str">
        <f t="shared" si="85"/>
        <v>N</v>
      </c>
      <c r="T5476" t="s">
        <v>8</v>
      </c>
      <c r="U5476" t="s">
        <v>22632</v>
      </c>
      <c r="V5476" s="4">
        <v>0</v>
      </c>
      <c r="W5476" s="4">
        <v>1.075584E-7</v>
      </c>
      <c r="X5476" s="4">
        <v>0</v>
      </c>
      <c r="Z5476" s="10" t="str">
        <f>_xlfn.IFNA(IF(OR(R5476="Y",S5476="Y"),HYPERLINK(".\plots/daily_2016_smallegu_flat.png","daily flat"),HYPERLINK(VLOOKUP($AB5476,linkref!$A$2:$D$68,3,FALSE),VLOOKUP($AB5476,linkref!$A$2:$D$68,2,FALSE))),"")</f>
        <v/>
      </c>
      <c r="AA5476" s="10" t="str">
        <f>_xlfn.IFNA(IF(OR(R5476="Y",S5476="Y"),HYPERLINK(".\plots/diurnal_2016_smallegu_flat.png","diurnal flat"),HYPERLINK(VLOOKUP($AB5476,linkref!$A$2:$D$68,4,FALSE),VLOOKUP($AB5476,linkref!$A$2:$D$68,2,FALSE))),"")</f>
        <v/>
      </c>
      <c r="AB5476" t="str">
        <f>_xlfn.IFNA(VLOOKUP(I5476,units!A$2:B$1765,2,FALSE),"")</f>
        <v/>
      </c>
    </row>
    <row r="5477" spans="2:28" hidden="1" x14ac:dyDescent="0.3">
      <c r="B5477" s="9" t="str">
        <f>_xlfn.IFNA(VLOOKUP(C5477,regions!A$1:B$49,2,FALSE),"")</f>
        <v>LADCO</v>
      </c>
      <c r="C5477" t="s">
        <v>20951</v>
      </c>
      <c r="D5477" s="1" t="s">
        <v>9559</v>
      </c>
      <c r="G5477" t="s">
        <v>9564</v>
      </c>
      <c r="H5477" s="1" t="s">
        <v>9560</v>
      </c>
      <c r="I5477" s="1" t="s">
        <v>17135</v>
      </c>
      <c r="J5477" s="1" t="s">
        <v>17136</v>
      </c>
      <c r="K5477" s="1" t="s">
        <v>17137</v>
      </c>
      <c r="L5477" s="1" t="s">
        <v>135</v>
      </c>
      <c r="M5477" s="1" t="s">
        <v>110</v>
      </c>
      <c r="P5477" s="1" t="s">
        <v>111</v>
      </c>
      <c r="Q5477" s="1" t="s">
        <v>254</v>
      </c>
      <c r="S5477" t="str">
        <f t="shared" si="85"/>
        <v>N</v>
      </c>
      <c r="T5477" t="s">
        <v>8</v>
      </c>
      <c r="U5477" t="s">
        <v>22632</v>
      </c>
      <c r="V5477" s="4">
        <v>0</v>
      </c>
      <c r="W5477" s="4">
        <v>0</v>
      </c>
      <c r="X5477" s="4">
        <v>0</v>
      </c>
      <c r="Y5477">
        <v>1</v>
      </c>
      <c r="Z5477" s="10" t="str">
        <f>_xlfn.IFNA(IF(OR(R5477="Y",S5477="Y"),HYPERLINK(".\plots/daily_2016_smallegu_flat.png","daily flat"),HYPERLINK(VLOOKUP($AB5477,linkref!$A$2:$D$68,3,FALSE),VLOOKUP($AB5477,linkref!$A$2:$D$68,2,FALSE))),"")</f>
        <v/>
      </c>
      <c r="AA5477" s="10" t="str">
        <f>_xlfn.IFNA(IF(OR(R5477="Y",S5477="Y"),HYPERLINK(".\plots/diurnal_2016_smallegu_flat.png","diurnal flat"),HYPERLINK(VLOOKUP($AB5477,linkref!$A$2:$D$68,4,FALSE),VLOOKUP($AB5477,linkref!$A$2:$D$68,2,FALSE))),"")</f>
        <v/>
      </c>
      <c r="AB5477" t="str">
        <f>_xlfn.IFNA(VLOOKUP(I5477,units!A$2:B$1765,2,FALSE),"")</f>
        <v/>
      </c>
    </row>
    <row r="5478" spans="2:28" hidden="1" x14ac:dyDescent="0.3">
      <c r="B5478" s="9" t="str">
        <f>_xlfn.IFNA(VLOOKUP(C5478,regions!A$1:B$49,2,FALSE),"")</f>
        <v>LADCO</v>
      </c>
      <c r="C5478" t="s">
        <v>20951</v>
      </c>
      <c r="D5478" s="1" t="s">
        <v>10067</v>
      </c>
      <c r="G5478" t="s">
        <v>10066</v>
      </c>
      <c r="H5478" s="1" t="s">
        <v>10062</v>
      </c>
      <c r="I5478" s="1" t="s">
        <v>17147</v>
      </c>
      <c r="J5478" s="1" t="s">
        <v>17148</v>
      </c>
      <c r="K5478" s="1" t="s">
        <v>17149</v>
      </c>
      <c r="L5478" s="1" t="s">
        <v>253</v>
      </c>
      <c r="M5478" s="1" t="s">
        <v>110</v>
      </c>
      <c r="P5478" s="1" t="s">
        <v>111</v>
      </c>
      <c r="Q5478" s="1" t="s">
        <v>254</v>
      </c>
      <c r="S5478" t="str">
        <f t="shared" si="85"/>
        <v>N</v>
      </c>
      <c r="T5478" t="s">
        <v>8</v>
      </c>
      <c r="U5478" t="s">
        <v>22632</v>
      </c>
      <c r="V5478" s="4">
        <v>0</v>
      </c>
      <c r="W5478" s="4">
        <v>0</v>
      </c>
      <c r="X5478" s="4">
        <v>0</v>
      </c>
      <c r="Y5478">
        <v>1</v>
      </c>
      <c r="Z5478" s="10" t="str">
        <f>_xlfn.IFNA(IF(OR(R5478="Y",S5478="Y"),HYPERLINK(".\plots/daily_2016_smallegu_flat.png","daily flat"),HYPERLINK(VLOOKUP($AB5478,linkref!$A$2:$D$68,3,FALSE),VLOOKUP($AB5478,linkref!$A$2:$D$68,2,FALSE))),"")</f>
        <v/>
      </c>
      <c r="AA5478" s="10" t="str">
        <f>_xlfn.IFNA(IF(OR(R5478="Y",S5478="Y"),HYPERLINK(".\plots/diurnal_2016_smallegu_flat.png","diurnal flat"),HYPERLINK(VLOOKUP($AB5478,linkref!$A$2:$D$68,4,FALSE),VLOOKUP($AB5478,linkref!$A$2:$D$68,2,FALSE))),"")</f>
        <v/>
      </c>
      <c r="AB5478" t="str">
        <f>_xlfn.IFNA(VLOOKUP(I5478,units!A$2:B$1765,2,FALSE),"")</f>
        <v/>
      </c>
    </row>
    <row r="5479" spans="2:28" hidden="1" x14ac:dyDescent="0.3">
      <c r="B5479" s="9" t="str">
        <f>_xlfn.IFNA(VLOOKUP(C5479,regions!A$1:B$49,2,FALSE),"")</f>
        <v>LADCO</v>
      </c>
      <c r="C5479" t="s">
        <v>20951</v>
      </c>
      <c r="D5479" s="1" t="s">
        <v>17154</v>
      </c>
      <c r="G5479" t="s">
        <v>17153</v>
      </c>
      <c r="H5479" s="1" t="s">
        <v>17150</v>
      </c>
      <c r="I5479" s="1" t="s">
        <v>17168</v>
      </c>
      <c r="J5479" s="1" t="s">
        <v>17169</v>
      </c>
      <c r="K5479" s="1" t="s">
        <v>17170</v>
      </c>
      <c r="L5479" s="1" t="s">
        <v>135</v>
      </c>
      <c r="M5479" s="1" t="s">
        <v>110</v>
      </c>
      <c r="P5479" s="1" t="s">
        <v>111</v>
      </c>
      <c r="Q5479" s="1" t="s">
        <v>254</v>
      </c>
      <c r="S5479" t="str">
        <f t="shared" si="85"/>
        <v>N</v>
      </c>
      <c r="T5479" t="s">
        <v>8</v>
      </c>
      <c r="U5479" t="s">
        <v>22632</v>
      </c>
      <c r="V5479" s="4">
        <v>0</v>
      </c>
      <c r="W5479" s="4">
        <v>0</v>
      </c>
      <c r="X5479" s="4">
        <v>0</v>
      </c>
      <c r="Y5479">
        <v>1</v>
      </c>
      <c r="Z5479" s="10" t="str">
        <f>_xlfn.IFNA(IF(OR(R5479="Y",S5479="Y"),HYPERLINK(".\plots/daily_2016_smallegu_flat.png","daily flat"),HYPERLINK(VLOOKUP($AB5479,linkref!$A$2:$D$68,3,FALSE),VLOOKUP($AB5479,linkref!$A$2:$D$68,2,FALSE))),"")</f>
        <v/>
      </c>
      <c r="AA5479" s="10" t="str">
        <f>_xlfn.IFNA(IF(OR(R5479="Y",S5479="Y"),HYPERLINK(".\plots/diurnal_2016_smallegu_flat.png","diurnal flat"),HYPERLINK(VLOOKUP($AB5479,linkref!$A$2:$D$68,4,FALSE),VLOOKUP($AB5479,linkref!$A$2:$D$68,2,FALSE))),"")</f>
        <v/>
      </c>
      <c r="AB5479" t="str">
        <f>_xlfn.IFNA(VLOOKUP(I5479,units!A$2:B$1765,2,FALSE),"")</f>
        <v/>
      </c>
    </row>
    <row r="5480" spans="2:28" hidden="1" x14ac:dyDescent="0.3">
      <c r="B5480" s="9" t="str">
        <f>_xlfn.IFNA(VLOOKUP(C5480,regions!A$1:B$49,2,FALSE),"")</f>
        <v>South</v>
      </c>
      <c r="C5480" t="s">
        <v>20924</v>
      </c>
      <c r="D5480" s="1" t="s">
        <v>11712</v>
      </c>
      <c r="G5480" t="s">
        <v>11711</v>
      </c>
      <c r="H5480" s="1" t="s">
        <v>11707</v>
      </c>
      <c r="I5480" s="1" t="s">
        <v>15256</v>
      </c>
      <c r="J5480" s="1" t="s">
        <v>15257</v>
      </c>
      <c r="K5480" s="1" t="s">
        <v>17253</v>
      </c>
      <c r="L5480" s="1" t="s">
        <v>1205</v>
      </c>
      <c r="M5480" s="1" t="s">
        <v>110</v>
      </c>
      <c r="P5480" s="1" t="s">
        <v>111</v>
      </c>
      <c r="Q5480" s="1" t="s">
        <v>254</v>
      </c>
      <c r="S5480" t="str">
        <f t="shared" si="85"/>
        <v>N</v>
      </c>
      <c r="T5480" t="s">
        <v>8</v>
      </c>
      <c r="U5480" t="s">
        <v>22632</v>
      </c>
      <c r="V5480" s="4">
        <v>0</v>
      </c>
      <c r="W5480" s="4">
        <v>0</v>
      </c>
      <c r="X5480" s="4">
        <v>0</v>
      </c>
      <c r="Y5480">
        <v>8</v>
      </c>
      <c r="Z5480" s="10" t="str">
        <f>_xlfn.IFNA(IF(OR(R5480="Y",S5480="Y"),HYPERLINK(".\plots/daily_2016_smallegu_flat.png","daily flat"),HYPERLINK(VLOOKUP($AB5480,linkref!$A$2:$D$68,3,FALSE),VLOOKUP($AB5480,linkref!$A$2:$D$68,2,FALSE))),"")</f>
        <v/>
      </c>
      <c r="AA5480" s="10" t="str">
        <f>_xlfn.IFNA(IF(OR(R5480="Y",S5480="Y"),HYPERLINK(".\plots/diurnal_2016_smallegu_flat.png","diurnal flat"),HYPERLINK(VLOOKUP($AB5480,linkref!$A$2:$D$68,4,FALSE),VLOOKUP($AB5480,linkref!$A$2:$D$68,2,FALSE))),"")</f>
        <v/>
      </c>
      <c r="AB5480" t="str">
        <f>_xlfn.IFNA(VLOOKUP(I5480,units!A$2:B$1765,2,FALSE),"")</f>
        <v/>
      </c>
    </row>
    <row r="5481" spans="2:28" hidden="1" x14ac:dyDescent="0.3">
      <c r="B5481" s="9" t="str">
        <f>_xlfn.IFNA(VLOOKUP(C5481,regions!A$1:B$49,2,FALSE),"")</f>
        <v/>
      </c>
      <c r="C5481" t="s">
        <v>20966</v>
      </c>
      <c r="D5481" s="1" t="s">
        <v>11776</v>
      </c>
      <c r="G5481" t="s">
        <v>11775</v>
      </c>
      <c r="H5481" s="1" t="s">
        <v>11771</v>
      </c>
      <c r="I5481" s="1" t="s">
        <v>14957</v>
      </c>
      <c r="J5481" s="1" t="s">
        <v>14958</v>
      </c>
      <c r="K5481" s="1" t="s">
        <v>21741</v>
      </c>
      <c r="L5481" s="1" t="s">
        <v>229</v>
      </c>
      <c r="M5481" s="1" t="s">
        <v>110</v>
      </c>
      <c r="P5481" s="1" t="s">
        <v>111</v>
      </c>
      <c r="Q5481" s="1" t="s">
        <v>136</v>
      </c>
      <c r="S5481" t="str">
        <f t="shared" si="85"/>
        <v>N</v>
      </c>
      <c r="T5481" t="s">
        <v>8</v>
      </c>
      <c r="U5481" t="s">
        <v>112</v>
      </c>
      <c r="V5481" s="4">
        <v>0.19</v>
      </c>
      <c r="W5481" s="4">
        <v>0</v>
      </c>
      <c r="X5481" s="4">
        <v>0</v>
      </c>
      <c r="Z5481" s="10" t="str">
        <f>_xlfn.IFNA(IF(OR(R5481="Y",S5481="Y"),HYPERLINK(".\plots/daily_2016_smallegu_flat.png","daily flat"),HYPERLINK(VLOOKUP($AB5481,linkref!$A$2:$D$68,3,FALSE),VLOOKUP($AB5481,linkref!$A$2:$D$68,2,FALSE))),"")</f>
        <v/>
      </c>
      <c r="AA5481" s="10" t="str">
        <f>_xlfn.IFNA(IF(OR(R5481="Y",S5481="Y"),HYPERLINK(".\plots/diurnal_2016_smallegu_flat.png","diurnal flat"),HYPERLINK(VLOOKUP($AB5481,linkref!$A$2:$D$68,4,FALSE),VLOOKUP($AB5481,linkref!$A$2:$D$68,2,FALSE))),"")</f>
        <v/>
      </c>
      <c r="AB5481" t="str">
        <f>_xlfn.IFNA(VLOOKUP(I5481,units!A$2:B$1765,2,FALSE),"")</f>
        <v/>
      </c>
    </row>
    <row r="5482" spans="2:28" hidden="1" x14ac:dyDescent="0.3">
      <c r="B5482" s="9" t="str">
        <f>_xlfn.IFNA(VLOOKUP(C5482,regions!A$1:B$49,2,FALSE),"")</f>
        <v>South</v>
      </c>
      <c r="C5482" t="s">
        <v>20924</v>
      </c>
      <c r="D5482" s="1" t="s">
        <v>11712</v>
      </c>
      <c r="G5482" t="s">
        <v>11711</v>
      </c>
      <c r="H5482" s="1" t="s">
        <v>11707</v>
      </c>
      <c r="I5482" s="1" t="s">
        <v>14983</v>
      </c>
      <c r="J5482" s="1" t="s">
        <v>14984</v>
      </c>
      <c r="K5482" s="1" t="s">
        <v>17254</v>
      </c>
      <c r="L5482" s="1" t="s">
        <v>1205</v>
      </c>
      <c r="M5482" s="1" t="s">
        <v>110</v>
      </c>
      <c r="P5482" s="1" t="s">
        <v>111</v>
      </c>
      <c r="Q5482" s="1" t="s">
        <v>254</v>
      </c>
      <c r="S5482" t="str">
        <f t="shared" si="85"/>
        <v>N</v>
      </c>
      <c r="T5482" t="s">
        <v>8</v>
      </c>
      <c r="U5482" t="s">
        <v>22632</v>
      </c>
      <c r="V5482" s="4">
        <v>0</v>
      </c>
      <c r="W5482" s="4">
        <v>0</v>
      </c>
      <c r="X5482" s="4">
        <v>0</v>
      </c>
      <c r="Y5482">
        <v>18</v>
      </c>
      <c r="Z5482" s="10" t="str">
        <f>_xlfn.IFNA(IF(OR(R5482="Y",S5482="Y"),HYPERLINK(".\plots/daily_2016_smallegu_flat.png","daily flat"),HYPERLINK(VLOOKUP($AB5482,linkref!$A$2:$D$68,3,FALSE),VLOOKUP($AB5482,linkref!$A$2:$D$68,2,FALSE))),"")</f>
        <v/>
      </c>
      <c r="AA5482" s="10" t="str">
        <f>_xlfn.IFNA(IF(OR(R5482="Y",S5482="Y"),HYPERLINK(".\plots/diurnal_2016_smallegu_flat.png","diurnal flat"),HYPERLINK(VLOOKUP($AB5482,linkref!$A$2:$D$68,4,FALSE),VLOOKUP($AB5482,linkref!$A$2:$D$68,2,FALSE))),"")</f>
        <v/>
      </c>
      <c r="AB5482" t="str">
        <f>_xlfn.IFNA(VLOOKUP(I5482,units!A$2:B$1765,2,FALSE),"")</f>
        <v/>
      </c>
    </row>
    <row r="5483" spans="2:28" hidden="1" x14ac:dyDescent="0.3">
      <c r="B5483" s="9" t="str">
        <f>_xlfn.IFNA(VLOOKUP(C5483,regions!A$1:B$49,2,FALSE),"")</f>
        <v>LADCO</v>
      </c>
      <c r="C5483" t="s">
        <v>20951</v>
      </c>
      <c r="D5483" s="1" t="s">
        <v>17348</v>
      </c>
      <c r="G5483" t="s">
        <v>17347</v>
      </c>
      <c r="H5483" s="1" t="s">
        <v>17343</v>
      </c>
      <c r="I5483" s="1" t="s">
        <v>17344</v>
      </c>
      <c r="J5483" s="1" t="s">
        <v>17345</v>
      </c>
      <c r="K5483" s="1" t="s">
        <v>17346</v>
      </c>
      <c r="L5483" s="1" t="s">
        <v>135</v>
      </c>
      <c r="M5483" s="1" t="s">
        <v>110</v>
      </c>
      <c r="P5483" s="1" t="s">
        <v>111</v>
      </c>
      <c r="Q5483" s="1" t="s">
        <v>254</v>
      </c>
      <c r="S5483" t="str">
        <f t="shared" si="85"/>
        <v>N</v>
      </c>
      <c r="T5483" t="s">
        <v>8</v>
      </c>
      <c r="U5483" t="s">
        <v>22632</v>
      </c>
      <c r="V5483" s="4">
        <v>0</v>
      </c>
      <c r="W5483" s="4">
        <v>0</v>
      </c>
      <c r="X5483" s="4">
        <v>0</v>
      </c>
      <c r="Y5483">
        <v>1</v>
      </c>
      <c r="Z5483" s="10" t="str">
        <f>_xlfn.IFNA(IF(OR(R5483="Y",S5483="Y"),HYPERLINK(".\plots/daily_2016_smallegu_flat.png","daily flat"),HYPERLINK(VLOOKUP($AB5483,linkref!$A$2:$D$68,3,FALSE),VLOOKUP($AB5483,linkref!$A$2:$D$68,2,FALSE))),"")</f>
        <v/>
      </c>
      <c r="AA5483" s="10" t="str">
        <f>_xlfn.IFNA(IF(OR(R5483="Y",S5483="Y"),HYPERLINK(".\plots/diurnal_2016_smallegu_flat.png","diurnal flat"),HYPERLINK(VLOOKUP($AB5483,linkref!$A$2:$D$68,4,FALSE),VLOOKUP($AB5483,linkref!$A$2:$D$68,2,FALSE))),"")</f>
        <v/>
      </c>
      <c r="AB5483" t="str">
        <f>_xlfn.IFNA(VLOOKUP(I5483,units!A$2:B$1765,2,FALSE),"")</f>
        <v/>
      </c>
    </row>
    <row r="5484" spans="2:28" hidden="1" x14ac:dyDescent="0.3">
      <c r="B5484" s="9" t="str">
        <f>_xlfn.IFNA(VLOOKUP(C5484,regions!A$1:B$49,2,FALSE),"")</f>
        <v>LADCO</v>
      </c>
      <c r="C5484" t="s">
        <v>20951</v>
      </c>
      <c r="D5484" s="1" t="s">
        <v>17348</v>
      </c>
      <c r="G5484" t="s">
        <v>17347</v>
      </c>
      <c r="H5484" s="1" t="s">
        <v>17343</v>
      </c>
      <c r="I5484" s="1" t="s">
        <v>17349</v>
      </c>
      <c r="J5484" s="1" t="s">
        <v>17350</v>
      </c>
      <c r="K5484" s="1" t="s">
        <v>17351</v>
      </c>
      <c r="L5484" s="1" t="s">
        <v>135</v>
      </c>
      <c r="M5484" s="1" t="s">
        <v>110</v>
      </c>
      <c r="P5484" s="1" t="s">
        <v>111</v>
      </c>
      <c r="Q5484" s="1" t="s">
        <v>254</v>
      </c>
      <c r="S5484" t="str">
        <f t="shared" si="85"/>
        <v>N</v>
      </c>
      <c r="T5484" t="s">
        <v>8</v>
      </c>
      <c r="U5484" t="s">
        <v>22632</v>
      </c>
      <c r="V5484" s="4">
        <v>0</v>
      </c>
      <c r="W5484" s="4">
        <v>0</v>
      </c>
      <c r="X5484" s="4">
        <v>0</v>
      </c>
      <c r="Y5484">
        <v>1</v>
      </c>
      <c r="Z5484" s="10" t="str">
        <f>_xlfn.IFNA(IF(OR(R5484="Y",S5484="Y"),HYPERLINK(".\plots/daily_2016_smallegu_flat.png","daily flat"),HYPERLINK(VLOOKUP($AB5484,linkref!$A$2:$D$68,3,FALSE),VLOOKUP($AB5484,linkref!$A$2:$D$68,2,FALSE))),"")</f>
        <v/>
      </c>
      <c r="AA5484" s="10" t="str">
        <f>_xlfn.IFNA(IF(OR(R5484="Y",S5484="Y"),HYPERLINK(".\plots/diurnal_2016_smallegu_flat.png","diurnal flat"),HYPERLINK(VLOOKUP($AB5484,linkref!$A$2:$D$68,4,FALSE),VLOOKUP($AB5484,linkref!$A$2:$D$68,2,FALSE))),"")</f>
        <v/>
      </c>
      <c r="AB5484" t="str">
        <f>_xlfn.IFNA(VLOOKUP(I5484,units!A$2:B$1765,2,FALSE),"")</f>
        <v/>
      </c>
    </row>
    <row r="5485" spans="2:28" hidden="1" x14ac:dyDescent="0.3">
      <c r="B5485" s="9" t="str">
        <f>_xlfn.IFNA(VLOOKUP(C5485,regions!A$1:B$49,2,FALSE),"")</f>
        <v>LADCO</v>
      </c>
      <c r="C5485" t="s">
        <v>20951</v>
      </c>
      <c r="D5485" s="1" t="s">
        <v>17348</v>
      </c>
      <c r="G5485" t="s">
        <v>17347</v>
      </c>
      <c r="H5485" s="1" t="s">
        <v>17343</v>
      </c>
      <c r="I5485" s="1" t="s">
        <v>17352</v>
      </c>
      <c r="J5485" s="1" t="s">
        <v>17353</v>
      </c>
      <c r="K5485" s="1" t="s">
        <v>17354</v>
      </c>
      <c r="L5485" s="1" t="s">
        <v>135</v>
      </c>
      <c r="M5485" s="1" t="s">
        <v>110</v>
      </c>
      <c r="P5485" s="1" t="s">
        <v>111</v>
      </c>
      <c r="Q5485" s="1" t="s">
        <v>254</v>
      </c>
      <c r="S5485" t="str">
        <f t="shared" si="85"/>
        <v>N</v>
      </c>
      <c r="T5485" t="s">
        <v>8</v>
      </c>
      <c r="U5485" t="s">
        <v>22632</v>
      </c>
      <c r="V5485" s="4">
        <v>0</v>
      </c>
      <c r="W5485" s="4">
        <v>0</v>
      </c>
      <c r="X5485" s="4">
        <v>0</v>
      </c>
      <c r="Y5485">
        <v>1</v>
      </c>
      <c r="Z5485" s="10" t="str">
        <f>_xlfn.IFNA(IF(OR(R5485="Y",S5485="Y"),HYPERLINK(".\plots/daily_2016_smallegu_flat.png","daily flat"),HYPERLINK(VLOOKUP($AB5485,linkref!$A$2:$D$68,3,FALSE),VLOOKUP($AB5485,linkref!$A$2:$D$68,2,FALSE))),"")</f>
        <v/>
      </c>
      <c r="AA5485" s="10" t="str">
        <f>_xlfn.IFNA(IF(OR(R5485="Y",S5485="Y"),HYPERLINK(".\plots/diurnal_2016_smallegu_flat.png","diurnal flat"),HYPERLINK(VLOOKUP($AB5485,linkref!$A$2:$D$68,4,FALSE),VLOOKUP($AB5485,linkref!$A$2:$D$68,2,FALSE))),"")</f>
        <v/>
      </c>
      <c r="AB5485" t="str">
        <f>_xlfn.IFNA(VLOOKUP(I5485,units!A$2:B$1765,2,FALSE),"")</f>
        <v/>
      </c>
    </row>
    <row r="5486" spans="2:28" hidden="1" x14ac:dyDescent="0.3">
      <c r="B5486" s="9" t="str">
        <f>_xlfn.IFNA(VLOOKUP(C5486,regions!A$1:B$49,2,FALSE),"")</f>
        <v>LADCO</v>
      </c>
      <c r="C5486" t="s">
        <v>20951</v>
      </c>
      <c r="D5486" s="1" t="s">
        <v>17348</v>
      </c>
      <c r="G5486" t="s">
        <v>17347</v>
      </c>
      <c r="H5486" s="1" t="s">
        <v>17343</v>
      </c>
      <c r="I5486" s="1" t="s">
        <v>17355</v>
      </c>
      <c r="J5486" s="1" t="s">
        <v>17356</v>
      </c>
      <c r="K5486" s="1" t="s">
        <v>17357</v>
      </c>
      <c r="L5486" s="1" t="s">
        <v>135</v>
      </c>
      <c r="M5486" s="1" t="s">
        <v>110</v>
      </c>
      <c r="P5486" s="1" t="s">
        <v>111</v>
      </c>
      <c r="Q5486" s="1" t="s">
        <v>254</v>
      </c>
      <c r="S5486" t="str">
        <f t="shared" si="85"/>
        <v>N</v>
      </c>
      <c r="T5486" t="s">
        <v>8</v>
      </c>
      <c r="U5486" t="s">
        <v>22632</v>
      </c>
      <c r="V5486" s="4">
        <v>0</v>
      </c>
      <c r="W5486" s="4">
        <v>0</v>
      </c>
      <c r="X5486" s="4">
        <v>0</v>
      </c>
      <c r="Y5486">
        <v>1</v>
      </c>
      <c r="Z5486" s="10" t="str">
        <f>_xlfn.IFNA(IF(OR(R5486="Y",S5486="Y"),HYPERLINK(".\plots/daily_2016_smallegu_flat.png","daily flat"),HYPERLINK(VLOOKUP($AB5486,linkref!$A$2:$D$68,3,FALSE),VLOOKUP($AB5486,linkref!$A$2:$D$68,2,FALSE))),"")</f>
        <v/>
      </c>
      <c r="AA5486" s="10" t="str">
        <f>_xlfn.IFNA(IF(OR(R5486="Y",S5486="Y"),HYPERLINK(".\plots/diurnal_2016_smallegu_flat.png","diurnal flat"),HYPERLINK(VLOOKUP($AB5486,linkref!$A$2:$D$68,4,FALSE),VLOOKUP($AB5486,linkref!$A$2:$D$68,2,FALSE))),"")</f>
        <v/>
      </c>
      <c r="AB5486" t="str">
        <f>_xlfn.IFNA(VLOOKUP(I5486,units!A$2:B$1765,2,FALSE),"")</f>
        <v/>
      </c>
    </row>
    <row r="5487" spans="2:28" hidden="1" x14ac:dyDescent="0.3">
      <c r="B5487" s="9" t="str">
        <f>_xlfn.IFNA(VLOOKUP(C5487,regions!A$1:B$49,2,FALSE),"")</f>
        <v>LADCO</v>
      </c>
      <c r="C5487" t="s">
        <v>20951</v>
      </c>
      <c r="D5487" s="1" t="s">
        <v>17348</v>
      </c>
      <c r="G5487" t="s">
        <v>17347</v>
      </c>
      <c r="H5487" s="1" t="s">
        <v>17343</v>
      </c>
      <c r="I5487" s="1" t="s">
        <v>17358</v>
      </c>
      <c r="J5487" s="1" t="s">
        <v>17359</v>
      </c>
      <c r="K5487" s="1" t="s">
        <v>17360</v>
      </c>
      <c r="L5487" s="1" t="s">
        <v>135</v>
      </c>
      <c r="M5487" s="1" t="s">
        <v>110</v>
      </c>
      <c r="P5487" s="1" t="s">
        <v>111</v>
      </c>
      <c r="Q5487" s="1" t="s">
        <v>254</v>
      </c>
      <c r="S5487" t="str">
        <f t="shared" si="85"/>
        <v>N</v>
      </c>
      <c r="T5487" t="s">
        <v>8</v>
      </c>
      <c r="U5487" t="s">
        <v>22632</v>
      </c>
      <c r="V5487" s="4">
        <v>0</v>
      </c>
      <c r="W5487" s="4">
        <v>0</v>
      </c>
      <c r="X5487" s="4">
        <v>0</v>
      </c>
      <c r="Y5487">
        <v>1</v>
      </c>
      <c r="Z5487" s="10" t="str">
        <f>_xlfn.IFNA(IF(OR(R5487="Y",S5487="Y"),HYPERLINK(".\plots/daily_2016_smallegu_flat.png","daily flat"),HYPERLINK(VLOOKUP($AB5487,linkref!$A$2:$D$68,3,FALSE),VLOOKUP($AB5487,linkref!$A$2:$D$68,2,FALSE))),"")</f>
        <v/>
      </c>
      <c r="AA5487" s="10" t="str">
        <f>_xlfn.IFNA(IF(OR(R5487="Y",S5487="Y"),HYPERLINK(".\plots/diurnal_2016_smallegu_flat.png","diurnal flat"),HYPERLINK(VLOOKUP($AB5487,linkref!$A$2:$D$68,4,FALSE),VLOOKUP($AB5487,linkref!$A$2:$D$68,2,FALSE))),"")</f>
        <v/>
      </c>
      <c r="AB5487" t="str">
        <f>_xlfn.IFNA(VLOOKUP(I5487,units!A$2:B$1765,2,FALSE),"")</f>
        <v/>
      </c>
    </row>
    <row r="5488" spans="2:28" hidden="1" x14ac:dyDescent="0.3">
      <c r="B5488" s="9" t="str">
        <f>_xlfn.IFNA(VLOOKUP(C5488,regions!A$1:B$49,2,FALSE),"")</f>
        <v>LADCO</v>
      </c>
      <c r="C5488" t="s">
        <v>20951</v>
      </c>
      <c r="D5488" s="1" t="s">
        <v>17348</v>
      </c>
      <c r="G5488" t="s">
        <v>17347</v>
      </c>
      <c r="H5488" s="1" t="s">
        <v>17343</v>
      </c>
      <c r="I5488" s="1" t="s">
        <v>17361</v>
      </c>
      <c r="J5488" s="1" t="s">
        <v>17362</v>
      </c>
      <c r="K5488" s="1" t="s">
        <v>17363</v>
      </c>
      <c r="L5488" s="1" t="s">
        <v>135</v>
      </c>
      <c r="M5488" s="1" t="s">
        <v>110</v>
      </c>
      <c r="P5488" s="1" t="s">
        <v>111</v>
      </c>
      <c r="Q5488" s="1" t="s">
        <v>254</v>
      </c>
      <c r="S5488" t="str">
        <f t="shared" si="85"/>
        <v>N</v>
      </c>
      <c r="T5488" t="s">
        <v>8</v>
      </c>
      <c r="U5488" t="s">
        <v>22632</v>
      </c>
      <c r="V5488" s="4">
        <v>0</v>
      </c>
      <c r="W5488" s="4">
        <v>0</v>
      </c>
      <c r="X5488" s="4">
        <v>0</v>
      </c>
      <c r="Y5488">
        <v>1</v>
      </c>
      <c r="Z5488" s="10" t="str">
        <f>_xlfn.IFNA(IF(OR(R5488="Y",S5488="Y"),HYPERLINK(".\plots/daily_2016_smallegu_flat.png","daily flat"),HYPERLINK(VLOOKUP($AB5488,linkref!$A$2:$D$68,3,FALSE),VLOOKUP($AB5488,linkref!$A$2:$D$68,2,FALSE))),"")</f>
        <v/>
      </c>
      <c r="AA5488" s="10" t="str">
        <f>_xlfn.IFNA(IF(OR(R5488="Y",S5488="Y"),HYPERLINK(".\plots/diurnal_2016_smallegu_flat.png","diurnal flat"),HYPERLINK(VLOOKUP($AB5488,linkref!$A$2:$D$68,4,FALSE),VLOOKUP($AB5488,linkref!$A$2:$D$68,2,FALSE))),"")</f>
        <v/>
      </c>
      <c r="AB5488" t="str">
        <f>_xlfn.IFNA(VLOOKUP(I5488,units!A$2:B$1765,2,FALSE),"")</f>
        <v/>
      </c>
    </row>
    <row r="5489" spans="2:28" hidden="1" x14ac:dyDescent="0.3">
      <c r="B5489" s="9" t="str">
        <f>_xlfn.IFNA(VLOOKUP(C5489,regions!A$1:B$49,2,FALSE),"")</f>
        <v>LADCO</v>
      </c>
      <c r="C5489" t="s">
        <v>20951</v>
      </c>
      <c r="D5489" s="1" t="s">
        <v>17348</v>
      </c>
      <c r="G5489" t="s">
        <v>17347</v>
      </c>
      <c r="H5489" s="1" t="s">
        <v>17343</v>
      </c>
      <c r="I5489" s="1" t="s">
        <v>17364</v>
      </c>
      <c r="J5489" s="1" t="s">
        <v>17365</v>
      </c>
      <c r="K5489" s="1" t="s">
        <v>17366</v>
      </c>
      <c r="L5489" s="1" t="s">
        <v>135</v>
      </c>
      <c r="M5489" s="1" t="s">
        <v>110</v>
      </c>
      <c r="P5489" s="1" t="s">
        <v>111</v>
      </c>
      <c r="Q5489" s="1" t="s">
        <v>254</v>
      </c>
      <c r="S5489" t="str">
        <f t="shared" si="85"/>
        <v>N</v>
      </c>
      <c r="T5489" t="s">
        <v>8</v>
      </c>
      <c r="U5489" t="s">
        <v>22632</v>
      </c>
      <c r="V5489" s="4">
        <v>0</v>
      </c>
      <c r="W5489" s="4">
        <v>0</v>
      </c>
      <c r="X5489" s="4">
        <v>0</v>
      </c>
      <c r="Y5489">
        <v>1</v>
      </c>
      <c r="Z5489" s="10" t="str">
        <f>_xlfn.IFNA(IF(OR(R5489="Y",S5489="Y"),HYPERLINK(".\plots/daily_2016_smallegu_flat.png","daily flat"),HYPERLINK(VLOOKUP($AB5489,linkref!$A$2:$D$68,3,FALSE),VLOOKUP($AB5489,linkref!$A$2:$D$68,2,FALSE))),"")</f>
        <v/>
      </c>
      <c r="AA5489" s="10" t="str">
        <f>_xlfn.IFNA(IF(OR(R5489="Y",S5489="Y"),HYPERLINK(".\plots/diurnal_2016_smallegu_flat.png","diurnal flat"),HYPERLINK(VLOOKUP($AB5489,linkref!$A$2:$D$68,4,FALSE),VLOOKUP($AB5489,linkref!$A$2:$D$68,2,FALSE))),"")</f>
        <v/>
      </c>
      <c r="AB5489" t="str">
        <f>_xlfn.IFNA(VLOOKUP(I5489,units!A$2:B$1765,2,FALSE),"")</f>
        <v/>
      </c>
    </row>
    <row r="5490" spans="2:28" hidden="1" x14ac:dyDescent="0.3">
      <c r="B5490" s="9" t="str">
        <f>_xlfn.IFNA(VLOOKUP(C5490,regions!A$1:B$49,2,FALSE),"")</f>
        <v>LADCO</v>
      </c>
      <c r="C5490" t="s">
        <v>20951</v>
      </c>
      <c r="D5490" s="1" t="s">
        <v>13990</v>
      </c>
      <c r="G5490" t="s">
        <v>12946</v>
      </c>
      <c r="H5490" s="1" t="s">
        <v>13986</v>
      </c>
      <c r="I5490" s="1" t="s">
        <v>17448</v>
      </c>
      <c r="J5490" s="1" t="s">
        <v>17449</v>
      </c>
      <c r="K5490" s="1" t="s">
        <v>17450</v>
      </c>
      <c r="L5490" s="1" t="s">
        <v>253</v>
      </c>
      <c r="M5490" s="1" t="s">
        <v>110</v>
      </c>
      <c r="P5490" s="1" t="s">
        <v>111</v>
      </c>
      <c r="Q5490" s="1" t="s">
        <v>254</v>
      </c>
      <c r="S5490" t="str">
        <f t="shared" si="85"/>
        <v>N</v>
      </c>
      <c r="T5490" t="s">
        <v>8</v>
      </c>
      <c r="U5490" t="s">
        <v>22632</v>
      </c>
      <c r="V5490" s="4">
        <v>0</v>
      </c>
      <c r="W5490" s="4">
        <v>0</v>
      </c>
      <c r="X5490" s="4">
        <v>0</v>
      </c>
      <c r="Y5490">
        <v>1</v>
      </c>
      <c r="Z5490" s="10" t="str">
        <f>_xlfn.IFNA(IF(OR(R5490="Y",S5490="Y"),HYPERLINK(".\plots/daily_2016_smallegu_flat.png","daily flat"),HYPERLINK(VLOOKUP($AB5490,linkref!$A$2:$D$68,3,FALSE),VLOOKUP($AB5490,linkref!$A$2:$D$68,2,FALSE))),"")</f>
        <v/>
      </c>
      <c r="AA5490" s="10" t="str">
        <f>_xlfn.IFNA(IF(OR(R5490="Y",S5490="Y"),HYPERLINK(".\plots/diurnal_2016_smallegu_flat.png","diurnal flat"),HYPERLINK(VLOOKUP($AB5490,linkref!$A$2:$D$68,4,FALSE),VLOOKUP($AB5490,linkref!$A$2:$D$68,2,FALSE))),"")</f>
        <v/>
      </c>
      <c r="AB5490" t="str">
        <f>_xlfn.IFNA(VLOOKUP(I5490,units!A$2:B$1765,2,FALSE),"")</f>
        <v/>
      </c>
    </row>
    <row r="5491" spans="2:28" hidden="1" x14ac:dyDescent="0.3">
      <c r="B5491" s="9" t="str">
        <f>_xlfn.IFNA(VLOOKUP(C5491,regions!A$1:B$49,2,FALSE),"")</f>
        <v>LADCO</v>
      </c>
      <c r="C5491" t="s">
        <v>20951</v>
      </c>
      <c r="D5491" s="1" t="s">
        <v>13990</v>
      </c>
      <c r="G5491" t="s">
        <v>12946</v>
      </c>
      <c r="H5491" s="1" t="s">
        <v>13986</v>
      </c>
      <c r="I5491" s="1" t="s">
        <v>17451</v>
      </c>
      <c r="J5491" s="1" t="s">
        <v>17452</v>
      </c>
      <c r="K5491" s="1" t="s">
        <v>17453</v>
      </c>
      <c r="L5491" s="1" t="s">
        <v>253</v>
      </c>
      <c r="M5491" s="1" t="s">
        <v>110</v>
      </c>
      <c r="P5491" s="1" t="s">
        <v>111</v>
      </c>
      <c r="Q5491" s="1" t="s">
        <v>254</v>
      </c>
      <c r="S5491" t="str">
        <f t="shared" si="85"/>
        <v>N</v>
      </c>
      <c r="T5491" t="s">
        <v>8</v>
      </c>
      <c r="U5491" t="s">
        <v>22632</v>
      </c>
      <c r="V5491" s="4">
        <v>0</v>
      </c>
      <c r="W5491" s="4">
        <v>0</v>
      </c>
      <c r="X5491" s="4">
        <v>0</v>
      </c>
      <c r="Y5491">
        <v>1</v>
      </c>
      <c r="Z5491" s="10" t="str">
        <f>_xlfn.IFNA(IF(OR(R5491="Y",S5491="Y"),HYPERLINK(".\plots/daily_2016_smallegu_flat.png","daily flat"),HYPERLINK(VLOOKUP($AB5491,linkref!$A$2:$D$68,3,FALSE),VLOOKUP($AB5491,linkref!$A$2:$D$68,2,FALSE))),"")</f>
        <v/>
      </c>
      <c r="AA5491" s="10" t="str">
        <f>_xlfn.IFNA(IF(OR(R5491="Y",S5491="Y"),HYPERLINK(".\plots/diurnal_2016_smallegu_flat.png","diurnal flat"),HYPERLINK(VLOOKUP($AB5491,linkref!$A$2:$D$68,4,FALSE),VLOOKUP($AB5491,linkref!$A$2:$D$68,2,FALSE))),"")</f>
        <v/>
      </c>
      <c r="AB5491" t="str">
        <f>_xlfn.IFNA(VLOOKUP(I5491,units!A$2:B$1765,2,FALSE),"")</f>
        <v/>
      </c>
    </row>
    <row r="5492" spans="2:28" hidden="1" x14ac:dyDescent="0.3">
      <c r="B5492" s="9" t="str">
        <f>_xlfn.IFNA(VLOOKUP(C5492,regions!A$1:B$49,2,FALSE),"")</f>
        <v>LADCO</v>
      </c>
      <c r="C5492" t="s">
        <v>20951</v>
      </c>
      <c r="D5492" s="1" t="s">
        <v>13990</v>
      </c>
      <c r="G5492" t="s">
        <v>12946</v>
      </c>
      <c r="H5492" s="1" t="s">
        <v>13986</v>
      </c>
      <c r="I5492" s="1" t="s">
        <v>17454</v>
      </c>
      <c r="J5492" s="1" t="s">
        <v>17455</v>
      </c>
      <c r="K5492" s="1" t="s">
        <v>17456</v>
      </c>
      <c r="L5492" s="1" t="s">
        <v>253</v>
      </c>
      <c r="M5492" s="1" t="s">
        <v>110</v>
      </c>
      <c r="P5492" s="1" t="s">
        <v>111</v>
      </c>
      <c r="Q5492" s="1" t="s">
        <v>254</v>
      </c>
      <c r="S5492" t="str">
        <f t="shared" si="85"/>
        <v>N</v>
      </c>
      <c r="T5492" t="s">
        <v>8</v>
      </c>
      <c r="U5492" t="s">
        <v>22632</v>
      </c>
      <c r="V5492" s="4">
        <v>0</v>
      </c>
      <c r="W5492" s="4">
        <v>0</v>
      </c>
      <c r="X5492" s="4">
        <v>0</v>
      </c>
      <c r="Y5492">
        <v>1</v>
      </c>
      <c r="Z5492" s="10" t="str">
        <f>_xlfn.IFNA(IF(OR(R5492="Y",S5492="Y"),HYPERLINK(".\plots/daily_2016_smallegu_flat.png","daily flat"),HYPERLINK(VLOOKUP($AB5492,linkref!$A$2:$D$68,3,FALSE),VLOOKUP($AB5492,linkref!$A$2:$D$68,2,FALSE))),"")</f>
        <v/>
      </c>
      <c r="AA5492" s="10" t="str">
        <f>_xlfn.IFNA(IF(OR(R5492="Y",S5492="Y"),HYPERLINK(".\plots/diurnal_2016_smallegu_flat.png","diurnal flat"),HYPERLINK(VLOOKUP($AB5492,linkref!$A$2:$D$68,4,FALSE),VLOOKUP($AB5492,linkref!$A$2:$D$68,2,FALSE))),"")</f>
        <v/>
      </c>
      <c r="AB5492" t="str">
        <f>_xlfn.IFNA(VLOOKUP(I5492,units!A$2:B$1765,2,FALSE),"")</f>
        <v/>
      </c>
    </row>
    <row r="5493" spans="2:28" hidden="1" x14ac:dyDescent="0.3">
      <c r="B5493" s="9" t="str">
        <f>_xlfn.IFNA(VLOOKUP(C5493,regions!A$1:B$49,2,FALSE),"")</f>
        <v>LADCO</v>
      </c>
      <c r="C5493" t="s">
        <v>20951</v>
      </c>
      <c r="D5493" s="1" t="s">
        <v>9667</v>
      </c>
      <c r="G5493" t="s">
        <v>9672</v>
      </c>
      <c r="H5493" s="1" t="s">
        <v>9668</v>
      </c>
      <c r="I5493" s="1" t="s">
        <v>17653</v>
      </c>
      <c r="J5493" s="1" t="s">
        <v>17654</v>
      </c>
      <c r="K5493" s="1" t="s">
        <v>17655</v>
      </c>
      <c r="L5493" s="1" t="s">
        <v>1923</v>
      </c>
      <c r="M5493" s="1" t="s">
        <v>110</v>
      </c>
      <c r="P5493" s="1" t="s">
        <v>111</v>
      </c>
      <c r="Q5493" s="1" t="s">
        <v>136</v>
      </c>
      <c r="S5493" t="str">
        <f t="shared" si="85"/>
        <v>N</v>
      </c>
      <c r="T5493" t="s">
        <v>8</v>
      </c>
      <c r="U5493" t="s">
        <v>22632</v>
      </c>
      <c r="V5493" s="4">
        <v>0</v>
      </c>
      <c r="W5493" s="4">
        <v>0</v>
      </c>
      <c r="X5493" s="4">
        <v>0</v>
      </c>
      <c r="Y5493">
        <v>1</v>
      </c>
      <c r="Z5493" s="10" t="str">
        <f>_xlfn.IFNA(IF(OR(R5493="Y",S5493="Y"),HYPERLINK(".\plots/daily_2016_smallegu_flat.png","daily flat"),HYPERLINK(VLOOKUP($AB5493,linkref!$A$2:$D$68,3,FALSE),VLOOKUP($AB5493,linkref!$A$2:$D$68,2,FALSE))),"")</f>
        <v/>
      </c>
      <c r="AA5493" s="10" t="str">
        <f>_xlfn.IFNA(IF(OR(R5493="Y",S5493="Y"),HYPERLINK(".\plots/diurnal_2016_smallegu_flat.png","diurnal flat"),HYPERLINK(VLOOKUP($AB5493,linkref!$A$2:$D$68,4,FALSE),VLOOKUP($AB5493,linkref!$A$2:$D$68,2,FALSE))),"")</f>
        <v/>
      </c>
      <c r="AB5493" t="str">
        <f>_xlfn.IFNA(VLOOKUP(I5493,units!A$2:B$1765,2,FALSE),"")</f>
        <v/>
      </c>
    </row>
    <row r="5494" spans="2:28" hidden="1" x14ac:dyDescent="0.3">
      <c r="B5494" s="9" t="str">
        <f>_xlfn.IFNA(VLOOKUP(C5494,regions!A$1:B$49,2,FALSE),"")</f>
        <v>LADCO</v>
      </c>
      <c r="C5494" t="s">
        <v>20951</v>
      </c>
      <c r="D5494" s="1" t="s">
        <v>9667</v>
      </c>
      <c r="G5494" t="s">
        <v>9672</v>
      </c>
      <c r="H5494" s="1" t="s">
        <v>9668</v>
      </c>
      <c r="I5494" s="1" t="s">
        <v>17656</v>
      </c>
      <c r="J5494" s="1" t="s">
        <v>17657</v>
      </c>
      <c r="K5494" s="1" t="s">
        <v>17658</v>
      </c>
      <c r="L5494" s="1" t="s">
        <v>1923</v>
      </c>
      <c r="M5494" s="1" t="s">
        <v>110</v>
      </c>
      <c r="P5494" s="1" t="s">
        <v>111</v>
      </c>
      <c r="Q5494" s="1" t="s">
        <v>136</v>
      </c>
      <c r="S5494" t="str">
        <f t="shared" si="85"/>
        <v>N</v>
      </c>
      <c r="T5494" t="s">
        <v>8</v>
      </c>
      <c r="U5494" t="s">
        <v>22632</v>
      </c>
      <c r="V5494" s="4">
        <v>0</v>
      </c>
      <c r="W5494" s="4">
        <v>0</v>
      </c>
      <c r="X5494" s="4">
        <v>0</v>
      </c>
      <c r="Y5494">
        <v>1</v>
      </c>
      <c r="Z5494" s="10" t="str">
        <f>_xlfn.IFNA(IF(OR(R5494="Y",S5494="Y"),HYPERLINK(".\plots/daily_2016_smallegu_flat.png","daily flat"),HYPERLINK(VLOOKUP($AB5494,linkref!$A$2:$D$68,3,FALSE),VLOOKUP($AB5494,linkref!$A$2:$D$68,2,FALSE))),"")</f>
        <v/>
      </c>
      <c r="AA5494" s="10" t="str">
        <f>_xlfn.IFNA(IF(OR(R5494="Y",S5494="Y"),HYPERLINK(".\plots/diurnal_2016_smallegu_flat.png","diurnal flat"),HYPERLINK(VLOOKUP($AB5494,linkref!$A$2:$D$68,4,FALSE),VLOOKUP($AB5494,linkref!$A$2:$D$68,2,FALSE))),"")</f>
        <v/>
      </c>
      <c r="AB5494" t="str">
        <f>_xlfn.IFNA(VLOOKUP(I5494,units!A$2:B$1765,2,FALSE),"")</f>
        <v/>
      </c>
    </row>
    <row r="5495" spans="2:28" hidden="1" x14ac:dyDescent="0.3">
      <c r="B5495" s="9" t="str">
        <f>_xlfn.IFNA(VLOOKUP(C5495,regions!A$1:B$49,2,FALSE),"")</f>
        <v>LADCO</v>
      </c>
      <c r="C5495" t="s">
        <v>20906</v>
      </c>
      <c r="D5495" s="1" t="s">
        <v>17648</v>
      </c>
      <c r="G5495" t="s">
        <v>17772</v>
      </c>
      <c r="H5495" s="1" t="s">
        <v>17769</v>
      </c>
      <c r="I5495" s="1" t="s">
        <v>17770</v>
      </c>
      <c r="J5495" s="1" t="s">
        <v>17771</v>
      </c>
      <c r="K5495" s="1" t="s">
        <v>17773</v>
      </c>
      <c r="L5495" s="1" t="s">
        <v>135</v>
      </c>
      <c r="M5495" s="1" t="s">
        <v>110</v>
      </c>
      <c r="P5495" s="1" t="s">
        <v>111</v>
      </c>
      <c r="Q5495" s="1" t="s">
        <v>7060</v>
      </c>
      <c r="S5495" t="str">
        <f t="shared" si="85"/>
        <v>N</v>
      </c>
      <c r="T5495" t="s">
        <v>8</v>
      </c>
      <c r="U5495" t="s">
        <v>22632</v>
      </c>
      <c r="V5495" s="4">
        <v>0</v>
      </c>
      <c r="W5495" s="4">
        <v>0</v>
      </c>
      <c r="X5495" s="4">
        <v>0</v>
      </c>
      <c r="Z5495" s="10" t="str">
        <f>_xlfn.IFNA(IF(OR(R5495="Y",S5495="Y"),HYPERLINK(".\plots/daily_2016_smallegu_flat.png","daily flat"),HYPERLINK(VLOOKUP($AB5495,linkref!$A$2:$D$68,3,FALSE),VLOOKUP($AB5495,linkref!$A$2:$D$68,2,FALSE))),"")</f>
        <v/>
      </c>
      <c r="AA5495" s="10" t="str">
        <f>_xlfn.IFNA(IF(OR(R5495="Y",S5495="Y"),HYPERLINK(".\plots/diurnal_2016_smallegu_flat.png","diurnal flat"),HYPERLINK(VLOOKUP($AB5495,linkref!$A$2:$D$68,4,FALSE),VLOOKUP($AB5495,linkref!$A$2:$D$68,2,FALSE))),"")</f>
        <v/>
      </c>
      <c r="AB5495" t="str">
        <f>_xlfn.IFNA(VLOOKUP(I5495,units!A$2:B$1765,2,FALSE),"")</f>
        <v/>
      </c>
    </row>
    <row r="5496" spans="2:28" hidden="1" x14ac:dyDescent="0.3">
      <c r="B5496" s="9" t="str">
        <f>_xlfn.IFNA(VLOOKUP(C5496,regions!A$1:B$49,2,FALSE),"")</f>
        <v>LADCO</v>
      </c>
      <c r="C5496" t="s">
        <v>20906</v>
      </c>
      <c r="D5496" s="1" t="s">
        <v>17801</v>
      </c>
      <c r="G5496" t="s">
        <v>17800</v>
      </c>
      <c r="H5496" s="1" t="s">
        <v>17799</v>
      </c>
      <c r="I5496" s="1" t="s">
        <v>17802</v>
      </c>
      <c r="J5496" s="1" t="s">
        <v>17803</v>
      </c>
      <c r="K5496" s="1" t="s">
        <v>17804</v>
      </c>
      <c r="L5496" s="1" t="s">
        <v>253</v>
      </c>
      <c r="M5496" s="1" t="s">
        <v>110</v>
      </c>
      <c r="P5496" s="1" t="s">
        <v>111</v>
      </c>
      <c r="Q5496" s="1" t="s">
        <v>7060</v>
      </c>
      <c r="S5496" t="str">
        <f t="shared" si="85"/>
        <v>N</v>
      </c>
      <c r="T5496" t="s">
        <v>8</v>
      </c>
      <c r="U5496" t="s">
        <v>22632</v>
      </c>
      <c r="V5496" s="4">
        <v>0</v>
      </c>
      <c r="W5496" s="4">
        <v>0</v>
      </c>
      <c r="X5496" s="4">
        <v>0</v>
      </c>
      <c r="Z5496" s="10" t="str">
        <f>_xlfn.IFNA(IF(OR(R5496="Y",S5496="Y"),HYPERLINK(".\plots/daily_2016_smallegu_flat.png","daily flat"),HYPERLINK(VLOOKUP($AB5496,linkref!$A$2:$D$68,3,FALSE),VLOOKUP($AB5496,linkref!$A$2:$D$68,2,FALSE))),"")</f>
        <v/>
      </c>
      <c r="AA5496" s="10" t="str">
        <f>_xlfn.IFNA(IF(OR(R5496="Y",S5496="Y"),HYPERLINK(".\plots/diurnal_2016_smallegu_flat.png","diurnal flat"),HYPERLINK(VLOOKUP($AB5496,linkref!$A$2:$D$68,4,FALSE),VLOOKUP($AB5496,linkref!$A$2:$D$68,2,FALSE))),"")</f>
        <v/>
      </c>
      <c r="AB5496" t="str">
        <f>_xlfn.IFNA(VLOOKUP(I5496,units!A$2:B$1765,2,FALSE),"")</f>
        <v/>
      </c>
    </row>
    <row r="5497" spans="2:28" hidden="1" x14ac:dyDescent="0.3">
      <c r="B5497" s="9" t="str">
        <f>_xlfn.IFNA(VLOOKUP(C5497,regions!A$1:B$49,2,FALSE),"")</f>
        <v>LADCO</v>
      </c>
      <c r="C5497" t="s">
        <v>20906</v>
      </c>
      <c r="D5497" s="1" t="s">
        <v>17801</v>
      </c>
      <c r="G5497" t="s">
        <v>17800</v>
      </c>
      <c r="H5497" s="1" t="s">
        <v>17799</v>
      </c>
      <c r="I5497" s="1" t="s">
        <v>17805</v>
      </c>
      <c r="J5497" s="1" t="s">
        <v>17806</v>
      </c>
      <c r="K5497" s="1" t="s">
        <v>17807</v>
      </c>
      <c r="L5497" s="1" t="s">
        <v>253</v>
      </c>
      <c r="M5497" s="1" t="s">
        <v>110</v>
      </c>
      <c r="P5497" s="1" t="s">
        <v>111</v>
      </c>
      <c r="Q5497" s="1" t="s">
        <v>7060</v>
      </c>
      <c r="S5497" t="str">
        <f t="shared" si="85"/>
        <v>N</v>
      </c>
      <c r="T5497" t="s">
        <v>8</v>
      </c>
      <c r="U5497" t="s">
        <v>22632</v>
      </c>
      <c r="V5497" s="4">
        <v>0</v>
      </c>
      <c r="W5497" s="4">
        <v>0</v>
      </c>
      <c r="X5497" s="4">
        <v>0</v>
      </c>
      <c r="Z5497" s="10" t="str">
        <f>_xlfn.IFNA(IF(OR(R5497="Y",S5497="Y"),HYPERLINK(".\plots/daily_2016_smallegu_flat.png","daily flat"),HYPERLINK(VLOOKUP($AB5497,linkref!$A$2:$D$68,3,FALSE),VLOOKUP($AB5497,linkref!$A$2:$D$68,2,FALSE))),"")</f>
        <v/>
      </c>
      <c r="AA5497" s="10" t="str">
        <f>_xlfn.IFNA(IF(OR(R5497="Y",S5497="Y"),HYPERLINK(".\plots/diurnal_2016_smallegu_flat.png","diurnal flat"),HYPERLINK(VLOOKUP($AB5497,linkref!$A$2:$D$68,4,FALSE),VLOOKUP($AB5497,linkref!$A$2:$D$68,2,FALSE))),"")</f>
        <v/>
      </c>
      <c r="AB5497" t="str">
        <f>_xlfn.IFNA(VLOOKUP(I5497,units!A$2:B$1765,2,FALSE),"")</f>
        <v/>
      </c>
    </row>
    <row r="5498" spans="2:28" hidden="1" x14ac:dyDescent="0.3">
      <c r="B5498" s="9" t="str">
        <f>_xlfn.IFNA(VLOOKUP(C5498,regions!A$1:B$49,2,FALSE),"")</f>
        <v>SESARM</v>
      </c>
      <c r="C5498" t="s">
        <v>20925</v>
      </c>
      <c r="D5498" s="1" t="s">
        <v>17953</v>
      </c>
      <c r="G5498" t="s">
        <v>17952</v>
      </c>
      <c r="H5498" s="1" t="s">
        <v>17948</v>
      </c>
      <c r="I5498" s="1" t="s">
        <v>17949</v>
      </c>
      <c r="J5498" s="1" t="s">
        <v>17950</v>
      </c>
      <c r="K5498" s="1" t="s">
        <v>17951</v>
      </c>
      <c r="L5498" s="1" t="s">
        <v>522</v>
      </c>
      <c r="M5498" s="1" t="s">
        <v>110</v>
      </c>
      <c r="P5498" s="1" t="s">
        <v>111</v>
      </c>
      <c r="Q5498" s="1" t="s">
        <v>7060</v>
      </c>
      <c r="S5498" t="str">
        <f t="shared" si="85"/>
        <v>N</v>
      </c>
      <c r="T5498" t="s">
        <v>8</v>
      </c>
      <c r="U5498" t="s">
        <v>22632</v>
      </c>
      <c r="V5498" s="4">
        <v>0</v>
      </c>
      <c r="W5498" s="4">
        <v>0</v>
      </c>
      <c r="X5498" s="4">
        <v>0</v>
      </c>
      <c r="Z5498" s="10" t="str">
        <f>_xlfn.IFNA(IF(OR(R5498="Y",S5498="Y"),HYPERLINK(".\plots/daily_2016_smallegu_flat.png","daily flat"),HYPERLINK(VLOOKUP($AB5498,linkref!$A$2:$D$68,3,FALSE),VLOOKUP($AB5498,linkref!$A$2:$D$68,2,FALSE))),"")</f>
        <v/>
      </c>
      <c r="AA5498" s="10" t="str">
        <f>_xlfn.IFNA(IF(OR(R5498="Y",S5498="Y"),HYPERLINK(".\plots/diurnal_2016_smallegu_flat.png","diurnal flat"),HYPERLINK(VLOOKUP($AB5498,linkref!$A$2:$D$68,4,FALSE),VLOOKUP($AB5498,linkref!$A$2:$D$68,2,FALSE))),"")</f>
        <v/>
      </c>
      <c r="AB5498" t="str">
        <f>_xlfn.IFNA(VLOOKUP(I5498,units!A$2:B$1765,2,FALSE),"")</f>
        <v/>
      </c>
    </row>
    <row r="5499" spans="2:28" hidden="1" x14ac:dyDescent="0.3">
      <c r="B5499" s="9" t="str">
        <f>_xlfn.IFNA(VLOOKUP(C5499,regions!A$1:B$49,2,FALSE),"")</f>
        <v>LADCO</v>
      </c>
      <c r="C5499" t="s">
        <v>20904</v>
      </c>
      <c r="D5499" s="1" t="s">
        <v>18010</v>
      </c>
      <c r="G5499" t="s">
        <v>18009</v>
      </c>
      <c r="H5499" s="1" t="s">
        <v>18005</v>
      </c>
      <c r="I5499" s="1" t="s">
        <v>18006</v>
      </c>
      <c r="J5499" s="1" t="s">
        <v>18007</v>
      </c>
      <c r="K5499" s="1" t="s">
        <v>18008</v>
      </c>
      <c r="L5499" s="1" t="s">
        <v>253</v>
      </c>
      <c r="M5499" s="1" t="s">
        <v>110</v>
      </c>
      <c r="P5499" s="1" t="s">
        <v>111</v>
      </c>
      <c r="Q5499" s="1" t="s">
        <v>7060</v>
      </c>
      <c r="S5499" t="str">
        <f t="shared" si="85"/>
        <v>N</v>
      </c>
      <c r="T5499" t="s">
        <v>8</v>
      </c>
      <c r="U5499" t="s">
        <v>22632</v>
      </c>
      <c r="V5499" s="4">
        <v>0</v>
      </c>
      <c r="W5499" s="4">
        <v>0</v>
      </c>
      <c r="X5499" s="4">
        <v>0</v>
      </c>
      <c r="Z5499" s="10" t="str">
        <f>_xlfn.IFNA(IF(OR(R5499="Y",S5499="Y"),HYPERLINK(".\plots/daily_2016_smallegu_flat.png","daily flat"),HYPERLINK(VLOOKUP($AB5499,linkref!$A$2:$D$68,3,FALSE),VLOOKUP($AB5499,linkref!$A$2:$D$68,2,FALSE))),"")</f>
        <v/>
      </c>
      <c r="AA5499" s="10" t="str">
        <f>_xlfn.IFNA(IF(OR(R5499="Y",S5499="Y"),HYPERLINK(".\plots/diurnal_2016_smallegu_flat.png","diurnal flat"),HYPERLINK(VLOOKUP($AB5499,linkref!$A$2:$D$68,4,FALSE),VLOOKUP($AB5499,linkref!$A$2:$D$68,2,FALSE))),"")</f>
        <v/>
      </c>
      <c r="AB5499" t="str">
        <f>_xlfn.IFNA(VLOOKUP(I5499,units!A$2:B$1765,2,FALSE),"")</f>
        <v/>
      </c>
    </row>
    <row r="5500" spans="2:28" hidden="1" x14ac:dyDescent="0.3">
      <c r="B5500" s="9" t="str">
        <f>_xlfn.IFNA(VLOOKUP(C5500,regions!A$1:B$49,2,FALSE),"")</f>
        <v>LADCO</v>
      </c>
      <c r="C5500" t="s">
        <v>20904</v>
      </c>
      <c r="D5500" s="1" t="s">
        <v>18010</v>
      </c>
      <c r="G5500" t="s">
        <v>18009</v>
      </c>
      <c r="H5500" s="1" t="s">
        <v>18005</v>
      </c>
      <c r="I5500" s="1" t="s">
        <v>18006</v>
      </c>
      <c r="J5500" s="1" t="s">
        <v>18011</v>
      </c>
      <c r="K5500" s="1" t="s">
        <v>18008</v>
      </c>
      <c r="L5500" s="1" t="s">
        <v>253</v>
      </c>
      <c r="M5500" s="1" t="s">
        <v>110</v>
      </c>
      <c r="P5500" s="1" t="s">
        <v>111</v>
      </c>
      <c r="Q5500" s="1" t="s">
        <v>7060</v>
      </c>
      <c r="S5500" t="str">
        <f t="shared" si="85"/>
        <v>N</v>
      </c>
      <c r="T5500" t="s">
        <v>8</v>
      </c>
      <c r="U5500" t="s">
        <v>22632</v>
      </c>
      <c r="V5500" s="4">
        <v>0</v>
      </c>
      <c r="W5500" s="4">
        <v>0</v>
      </c>
      <c r="X5500" s="4">
        <v>0</v>
      </c>
      <c r="Z5500" s="10" t="str">
        <f>_xlfn.IFNA(IF(OR(R5500="Y",S5500="Y"),HYPERLINK(".\plots/daily_2016_smallegu_flat.png","daily flat"),HYPERLINK(VLOOKUP($AB5500,linkref!$A$2:$D$68,3,FALSE),VLOOKUP($AB5500,linkref!$A$2:$D$68,2,FALSE))),"")</f>
        <v/>
      </c>
      <c r="AA5500" s="10" t="str">
        <f>_xlfn.IFNA(IF(OR(R5500="Y",S5500="Y"),HYPERLINK(".\plots/diurnal_2016_smallegu_flat.png","diurnal flat"),HYPERLINK(VLOOKUP($AB5500,linkref!$A$2:$D$68,4,FALSE),VLOOKUP($AB5500,linkref!$A$2:$D$68,2,FALSE))),"")</f>
        <v/>
      </c>
      <c r="AB5500" t="str">
        <f>_xlfn.IFNA(VLOOKUP(I5500,units!A$2:B$1765,2,FALSE),"")</f>
        <v/>
      </c>
    </row>
    <row r="5501" spans="2:28" hidden="1" x14ac:dyDescent="0.3">
      <c r="B5501" s="9" t="str">
        <f>_xlfn.IFNA(VLOOKUP(C5501,regions!A$1:B$49,2,FALSE),"")</f>
        <v>LADCO</v>
      </c>
      <c r="C5501" t="s">
        <v>20904</v>
      </c>
      <c r="D5501" s="1" t="s">
        <v>18010</v>
      </c>
      <c r="G5501" t="s">
        <v>18009</v>
      </c>
      <c r="H5501" s="1" t="s">
        <v>18005</v>
      </c>
      <c r="I5501" s="1" t="s">
        <v>18006</v>
      </c>
      <c r="J5501" s="1" t="s">
        <v>18012</v>
      </c>
      <c r="K5501" s="1" t="s">
        <v>18008</v>
      </c>
      <c r="L5501" s="1" t="s">
        <v>253</v>
      </c>
      <c r="M5501" s="1" t="s">
        <v>110</v>
      </c>
      <c r="P5501" s="1" t="s">
        <v>111</v>
      </c>
      <c r="Q5501" s="1" t="s">
        <v>7060</v>
      </c>
      <c r="S5501" t="str">
        <f t="shared" si="85"/>
        <v>N</v>
      </c>
      <c r="T5501" t="s">
        <v>8</v>
      </c>
      <c r="U5501" t="s">
        <v>22632</v>
      </c>
      <c r="V5501" s="4">
        <v>0</v>
      </c>
      <c r="W5501" s="4">
        <v>0</v>
      </c>
      <c r="X5501" s="4">
        <v>0</v>
      </c>
      <c r="Z5501" s="10" t="str">
        <f>_xlfn.IFNA(IF(OR(R5501="Y",S5501="Y"),HYPERLINK(".\plots/daily_2016_smallegu_flat.png","daily flat"),HYPERLINK(VLOOKUP($AB5501,linkref!$A$2:$D$68,3,FALSE),VLOOKUP($AB5501,linkref!$A$2:$D$68,2,FALSE))),"")</f>
        <v/>
      </c>
      <c r="AA5501" s="10" t="str">
        <f>_xlfn.IFNA(IF(OR(R5501="Y",S5501="Y"),HYPERLINK(".\plots/diurnal_2016_smallegu_flat.png","diurnal flat"),HYPERLINK(VLOOKUP($AB5501,linkref!$A$2:$D$68,4,FALSE),VLOOKUP($AB5501,linkref!$A$2:$D$68,2,FALSE))),"")</f>
        <v/>
      </c>
      <c r="AB5501" t="str">
        <f>_xlfn.IFNA(VLOOKUP(I5501,units!A$2:B$1765,2,FALSE),"")</f>
        <v/>
      </c>
    </row>
    <row r="5502" spans="2:28" hidden="1" x14ac:dyDescent="0.3">
      <c r="B5502" s="9" t="str">
        <f>_xlfn.IFNA(VLOOKUP(C5502,regions!A$1:B$49,2,FALSE),"")</f>
        <v>LADCO</v>
      </c>
      <c r="C5502" t="s">
        <v>20904</v>
      </c>
      <c r="D5502" s="1" t="s">
        <v>18010</v>
      </c>
      <c r="G5502" t="s">
        <v>18009</v>
      </c>
      <c r="H5502" s="1" t="s">
        <v>18005</v>
      </c>
      <c r="I5502" s="1" t="s">
        <v>18006</v>
      </c>
      <c r="J5502" s="1" t="s">
        <v>18013</v>
      </c>
      <c r="K5502" s="1" t="s">
        <v>18008</v>
      </c>
      <c r="L5502" s="1" t="s">
        <v>253</v>
      </c>
      <c r="M5502" s="1" t="s">
        <v>110</v>
      </c>
      <c r="P5502" s="1" t="s">
        <v>111</v>
      </c>
      <c r="Q5502" s="1" t="s">
        <v>7060</v>
      </c>
      <c r="S5502" t="str">
        <f t="shared" si="85"/>
        <v>N</v>
      </c>
      <c r="T5502" t="s">
        <v>8</v>
      </c>
      <c r="U5502" t="s">
        <v>22632</v>
      </c>
      <c r="V5502" s="4">
        <v>0</v>
      </c>
      <c r="W5502" s="4">
        <v>0</v>
      </c>
      <c r="X5502" s="4">
        <v>0</v>
      </c>
      <c r="Z5502" s="10" t="str">
        <f>_xlfn.IFNA(IF(OR(R5502="Y",S5502="Y"),HYPERLINK(".\plots/daily_2016_smallegu_flat.png","daily flat"),HYPERLINK(VLOOKUP($AB5502,linkref!$A$2:$D$68,3,FALSE),VLOOKUP($AB5502,linkref!$A$2:$D$68,2,FALSE))),"")</f>
        <v/>
      </c>
      <c r="AA5502" s="10" t="str">
        <f>_xlfn.IFNA(IF(OR(R5502="Y",S5502="Y"),HYPERLINK(".\plots/diurnal_2016_smallegu_flat.png","diurnal flat"),HYPERLINK(VLOOKUP($AB5502,linkref!$A$2:$D$68,4,FALSE),VLOOKUP($AB5502,linkref!$A$2:$D$68,2,FALSE))),"")</f>
        <v/>
      </c>
      <c r="AB5502" t="str">
        <f>_xlfn.IFNA(VLOOKUP(I5502,units!A$2:B$1765,2,FALSE),"")</f>
        <v/>
      </c>
    </row>
    <row r="5503" spans="2:28" hidden="1" x14ac:dyDescent="0.3">
      <c r="B5503" s="9" t="str">
        <f>_xlfn.IFNA(VLOOKUP(C5503,regions!A$1:B$49,2,FALSE),"")</f>
        <v>LADCO</v>
      </c>
      <c r="C5503" t="s">
        <v>20904</v>
      </c>
      <c r="D5503" s="1" t="s">
        <v>18010</v>
      </c>
      <c r="G5503" t="s">
        <v>18009</v>
      </c>
      <c r="H5503" s="1" t="s">
        <v>18005</v>
      </c>
      <c r="I5503" s="1" t="s">
        <v>18006</v>
      </c>
      <c r="J5503" s="1" t="s">
        <v>18014</v>
      </c>
      <c r="K5503" s="1" t="s">
        <v>18008</v>
      </c>
      <c r="L5503" s="1" t="s">
        <v>253</v>
      </c>
      <c r="M5503" s="1" t="s">
        <v>110</v>
      </c>
      <c r="P5503" s="1" t="s">
        <v>111</v>
      </c>
      <c r="Q5503" s="1" t="s">
        <v>7060</v>
      </c>
      <c r="S5503" t="str">
        <f t="shared" si="85"/>
        <v>N</v>
      </c>
      <c r="T5503" t="s">
        <v>8</v>
      </c>
      <c r="U5503" t="s">
        <v>22632</v>
      </c>
      <c r="V5503" s="4">
        <v>0</v>
      </c>
      <c r="W5503" s="4">
        <v>0</v>
      </c>
      <c r="X5503" s="4">
        <v>0</v>
      </c>
      <c r="Z5503" s="10" t="str">
        <f>_xlfn.IFNA(IF(OR(R5503="Y",S5503="Y"),HYPERLINK(".\plots/daily_2016_smallegu_flat.png","daily flat"),HYPERLINK(VLOOKUP($AB5503,linkref!$A$2:$D$68,3,FALSE),VLOOKUP($AB5503,linkref!$A$2:$D$68,2,FALSE))),"")</f>
        <v/>
      </c>
      <c r="AA5503" s="10" t="str">
        <f>_xlfn.IFNA(IF(OR(R5503="Y",S5503="Y"),HYPERLINK(".\plots/diurnal_2016_smallegu_flat.png","diurnal flat"),HYPERLINK(VLOOKUP($AB5503,linkref!$A$2:$D$68,4,FALSE),VLOOKUP($AB5503,linkref!$A$2:$D$68,2,FALSE))),"")</f>
        <v/>
      </c>
      <c r="AB5503" t="str">
        <f>_xlfn.IFNA(VLOOKUP(I5503,units!A$2:B$1765,2,FALSE),"")</f>
        <v/>
      </c>
    </row>
    <row r="5504" spans="2:28" hidden="1" x14ac:dyDescent="0.3">
      <c r="B5504" s="9" t="str">
        <f>_xlfn.IFNA(VLOOKUP(C5504,regions!A$1:B$49,2,FALSE),"")</f>
        <v/>
      </c>
      <c r="C5504" t="s">
        <v>20966</v>
      </c>
      <c r="D5504" s="1" t="s">
        <v>13686</v>
      </c>
      <c r="G5504" t="s">
        <v>13685</v>
      </c>
      <c r="H5504" s="1" t="s">
        <v>13681</v>
      </c>
      <c r="I5504" s="1" t="s">
        <v>13701</v>
      </c>
      <c r="J5504" s="1" t="s">
        <v>13702</v>
      </c>
      <c r="K5504" s="1" t="s">
        <v>22497</v>
      </c>
      <c r="L5504" s="1" t="s">
        <v>21095</v>
      </c>
      <c r="M5504" s="1" t="s">
        <v>110</v>
      </c>
      <c r="P5504" s="1" t="s">
        <v>111</v>
      </c>
      <c r="Q5504" s="1" t="s">
        <v>136</v>
      </c>
      <c r="S5504" t="str">
        <f t="shared" si="85"/>
        <v>N</v>
      </c>
      <c r="T5504" t="s">
        <v>8</v>
      </c>
      <c r="U5504" t="s">
        <v>112</v>
      </c>
      <c r="V5504" s="4">
        <v>0.14000000000000001</v>
      </c>
      <c r="W5504" s="4">
        <v>0</v>
      </c>
      <c r="X5504" s="4">
        <v>0.02</v>
      </c>
      <c r="Z5504" s="10" t="str">
        <f>_xlfn.IFNA(IF(OR(R5504="Y",S5504="Y"),HYPERLINK(".\plots/daily_2016_smallegu_flat.png","daily flat"),HYPERLINK(VLOOKUP($AB5504,linkref!$A$2:$D$68,3,FALSE),VLOOKUP($AB5504,linkref!$A$2:$D$68,2,FALSE))),"")</f>
        <v/>
      </c>
      <c r="AA5504" s="10" t="str">
        <f>_xlfn.IFNA(IF(OR(R5504="Y",S5504="Y"),HYPERLINK(".\plots/diurnal_2016_smallegu_flat.png","diurnal flat"),HYPERLINK(VLOOKUP($AB5504,linkref!$A$2:$D$68,4,FALSE),VLOOKUP($AB5504,linkref!$A$2:$D$68,2,FALSE))),"")</f>
        <v/>
      </c>
      <c r="AB5504" t="str">
        <f>_xlfn.IFNA(VLOOKUP(I5504,units!A$2:B$1765,2,FALSE),"")</f>
        <v/>
      </c>
    </row>
    <row r="5505" spans="2:28" hidden="1" x14ac:dyDescent="0.3">
      <c r="B5505" s="9" t="str">
        <f>_xlfn.IFNA(VLOOKUP(C5505,regions!A$1:B$49,2,FALSE),"")</f>
        <v/>
      </c>
      <c r="C5505" t="s">
        <v>20966</v>
      </c>
      <c r="D5505" s="1" t="s">
        <v>11048</v>
      </c>
      <c r="G5505" t="s">
        <v>11047</v>
      </c>
      <c r="H5505" s="1" t="s">
        <v>11046</v>
      </c>
      <c r="I5505" s="1" t="s">
        <v>21566</v>
      </c>
      <c r="J5505" s="1" t="s">
        <v>21567</v>
      </c>
      <c r="K5505" s="1" t="s">
        <v>21568</v>
      </c>
      <c r="L5505" s="1" t="s">
        <v>2040</v>
      </c>
      <c r="M5505" s="1" t="s">
        <v>110</v>
      </c>
      <c r="P5505" s="1" t="s">
        <v>111</v>
      </c>
      <c r="Q5505" s="1" t="s">
        <v>254</v>
      </c>
      <c r="S5505" t="str">
        <f t="shared" si="85"/>
        <v>N</v>
      </c>
      <c r="T5505" t="s">
        <v>8</v>
      </c>
      <c r="U5505" t="s">
        <v>112</v>
      </c>
      <c r="V5505" s="4">
        <v>0.14000000000000001</v>
      </c>
      <c r="W5505" s="4">
        <v>0</v>
      </c>
      <c r="X5505" s="4">
        <v>0</v>
      </c>
      <c r="Z5505" s="10" t="str">
        <f>_xlfn.IFNA(IF(OR(R5505="Y",S5505="Y"),HYPERLINK(".\plots/daily_2016_smallegu_flat.png","daily flat"),HYPERLINK(VLOOKUP($AB5505,linkref!$A$2:$D$68,3,FALSE),VLOOKUP($AB5505,linkref!$A$2:$D$68,2,FALSE))),"")</f>
        <v/>
      </c>
      <c r="AA5505" s="10" t="str">
        <f>_xlfn.IFNA(IF(OR(R5505="Y",S5505="Y"),HYPERLINK(".\plots/diurnal_2016_smallegu_flat.png","diurnal flat"),HYPERLINK(VLOOKUP($AB5505,linkref!$A$2:$D$68,4,FALSE),VLOOKUP($AB5505,linkref!$A$2:$D$68,2,FALSE))),"")</f>
        <v/>
      </c>
      <c r="AB5505" t="str">
        <f>_xlfn.IFNA(VLOOKUP(I5505,units!A$2:B$1765,2,FALSE),"")</f>
        <v/>
      </c>
    </row>
    <row r="5506" spans="2:28" hidden="1" x14ac:dyDescent="0.3">
      <c r="B5506" s="9" t="str">
        <f>_xlfn.IFNA(VLOOKUP(C5506,regions!A$1:B$49,2,FALSE),"")</f>
        <v>SESARM</v>
      </c>
      <c r="C5506" t="s">
        <v>20913</v>
      </c>
      <c r="D5506" s="1" t="s">
        <v>2457</v>
      </c>
      <c r="G5506" t="s">
        <v>2462</v>
      </c>
      <c r="H5506" s="1" t="s">
        <v>2458</v>
      </c>
      <c r="I5506" s="1" t="s">
        <v>18080</v>
      </c>
      <c r="J5506" s="1" t="s">
        <v>2470</v>
      </c>
      <c r="K5506" s="1" t="s">
        <v>18081</v>
      </c>
      <c r="L5506" s="1" t="s">
        <v>253</v>
      </c>
      <c r="M5506" s="1" t="s">
        <v>2366</v>
      </c>
      <c r="P5506" s="1" t="s">
        <v>111</v>
      </c>
      <c r="Q5506" s="1" t="s">
        <v>254</v>
      </c>
      <c r="S5506" t="str">
        <f t="shared" si="85"/>
        <v>N</v>
      </c>
      <c r="T5506" t="s">
        <v>8</v>
      </c>
      <c r="U5506" t="s">
        <v>22632</v>
      </c>
      <c r="V5506" s="4">
        <v>0</v>
      </c>
      <c r="W5506" s="4">
        <v>0</v>
      </c>
      <c r="X5506" s="4">
        <v>0</v>
      </c>
      <c r="Y5506">
        <v>6000</v>
      </c>
      <c r="Z5506" s="10" t="str">
        <f>_xlfn.IFNA(IF(OR(R5506="Y",S5506="Y"),HYPERLINK(".\plots/daily_2016_smallegu_flat.png","daily flat"),HYPERLINK(VLOOKUP($AB5506,linkref!$A$2:$D$68,3,FALSE),VLOOKUP($AB5506,linkref!$A$2:$D$68,2,FALSE))),"")</f>
        <v/>
      </c>
      <c r="AA5506" s="10" t="str">
        <f>_xlfn.IFNA(IF(OR(R5506="Y",S5506="Y"),HYPERLINK(".\plots/diurnal_2016_smallegu_flat.png","diurnal flat"),HYPERLINK(VLOOKUP($AB5506,linkref!$A$2:$D$68,4,FALSE),VLOOKUP($AB5506,linkref!$A$2:$D$68,2,FALSE))),"")</f>
        <v/>
      </c>
      <c r="AB5506" t="str">
        <f>_xlfn.IFNA(VLOOKUP(I5506,units!A$2:B$1765,2,FALSE),"")</f>
        <v/>
      </c>
    </row>
    <row r="5507" spans="2:28" hidden="1" x14ac:dyDescent="0.3">
      <c r="B5507" s="9" t="str">
        <f>_xlfn.IFNA(VLOOKUP(C5507,regions!A$1:B$49,2,FALSE),"")</f>
        <v>SESARM</v>
      </c>
      <c r="C5507" t="s">
        <v>20913</v>
      </c>
      <c r="D5507" s="1" t="s">
        <v>2457</v>
      </c>
      <c r="G5507" t="s">
        <v>2462</v>
      </c>
      <c r="H5507" s="1" t="s">
        <v>2458</v>
      </c>
      <c r="I5507" s="1" t="s">
        <v>18082</v>
      </c>
      <c r="J5507" s="1" t="s">
        <v>2483</v>
      </c>
      <c r="K5507" s="1" t="s">
        <v>18083</v>
      </c>
      <c r="L5507" s="1" t="s">
        <v>253</v>
      </c>
      <c r="M5507" s="1" t="s">
        <v>2366</v>
      </c>
      <c r="P5507" s="1" t="s">
        <v>111</v>
      </c>
      <c r="Q5507" s="1" t="s">
        <v>254</v>
      </c>
      <c r="S5507" t="str">
        <f t="shared" ref="S5507:S5570" si="86">IF(O5507="MSW","Y","N")</f>
        <v>N</v>
      </c>
      <c r="T5507" t="s">
        <v>8</v>
      </c>
      <c r="U5507" t="s">
        <v>22632</v>
      </c>
      <c r="V5507" s="4">
        <v>0</v>
      </c>
      <c r="W5507" s="4">
        <v>0</v>
      </c>
      <c r="X5507" s="4">
        <v>0</v>
      </c>
      <c r="Y5507">
        <v>4000</v>
      </c>
      <c r="Z5507" s="10" t="str">
        <f>_xlfn.IFNA(IF(OR(R5507="Y",S5507="Y"),HYPERLINK(".\plots/daily_2016_smallegu_flat.png","daily flat"),HYPERLINK(VLOOKUP($AB5507,linkref!$A$2:$D$68,3,FALSE),VLOOKUP($AB5507,linkref!$A$2:$D$68,2,FALSE))),"")</f>
        <v/>
      </c>
      <c r="AA5507" s="10" t="str">
        <f>_xlfn.IFNA(IF(OR(R5507="Y",S5507="Y"),HYPERLINK(".\plots/diurnal_2016_smallegu_flat.png","diurnal flat"),HYPERLINK(VLOOKUP($AB5507,linkref!$A$2:$D$68,4,FALSE),VLOOKUP($AB5507,linkref!$A$2:$D$68,2,FALSE))),"")</f>
        <v/>
      </c>
      <c r="AB5507" t="str">
        <f>_xlfn.IFNA(VLOOKUP(I5507,units!A$2:B$1765,2,FALSE),"")</f>
        <v/>
      </c>
    </row>
    <row r="5508" spans="2:28" hidden="1" x14ac:dyDescent="0.3">
      <c r="B5508" s="9" t="str">
        <f>_xlfn.IFNA(VLOOKUP(C5508,regions!A$1:B$49,2,FALSE),"")</f>
        <v/>
      </c>
      <c r="C5508" t="s">
        <v>20966</v>
      </c>
      <c r="D5508" s="1" t="s">
        <v>11776</v>
      </c>
      <c r="G5508" t="s">
        <v>11775</v>
      </c>
      <c r="H5508" s="1" t="s">
        <v>11771</v>
      </c>
      <c r="I5508" s="1" t="s">
        <v>21737</v>
      </c>
      <c r="J5508" s="1" t="s">
        <v>21738</v>
      </c>
      <c r="K5508" s="1" t="s">
        <v>21739</v>
      </c>
      <c r="L5508" s="1" t="s">
        <v>229</v>
      </c>
      <c r="M5508" s="1" t="s">
        <v>110</v>
      </c>
      <c r="P5508" s="1" t="s">
        <v>111</v>
      </c>
      <c r="Q5508" s="1" t="s">
        <v>136</v>
      </c>
      <c r="S5508" t="str">
        <f t="shared" si="86"/>
        <v>N</v>
      </c>
      <c r="T5508" t="s">
        <v>8</v>
      </c>
      <c r="U5508" t="s">
        <v>112</v>
      </c>
      <c r="V5508" s="4">
        <v>0.13</v>
      </c>
      <c r="W5508" s="4">
        <v>0</v>
      </c>
      <c r="X5508" s="4">
        <v>0</v>
      </c>
      <c r="Z5508" s="10" t="str">
        <f>_xlfn.IFNA(IF(OR(R5508="Y",S5508="Y"),HYPERLINK(".\plots/daily_2016_smallegu_flat.png","daily flat"),HYPERLINK(VLOOKUP($AB5508,linkref!$A$2:$D$68,3,FALSE),VLOOKUP($AB5508,linkref!$A$2:$D$68,2,FALSE))),"")</f>
        <v/>
      </c>
      <c r="AA5508" s="10" t="str">
        <f>_xlfn.IFNA(IF(OR(R5508="Y",S5508="Y"),HYPERLINK(".\plots/diurnal_2016_smallegu_flat.png","diurnal flat"),HYPERLINK(VLOOKUP($AB5508,linkref!$A$2:$D$68,4,FALSE),VLOOKUP($AB5508,linkref!$A$2:$D$68,2,FALSE))),"")</f>
        <v/>
      </c>
      <c r="AB5508" t="str">
        <f>_xlfn.IFNA(VLOOKUP(I5508,units!A$2:B$1765,2,FALSE),"")</f>
        <v/>
      </c>
    </row>
    <row r="5509" spans="2:28" hidden="1" x14ac:dyDescent="0.3">
      <c r="B5509" s="9" t="str">
        <f>_xlfn.IFNA(VLOOKUP(C5509,regions!A$1:B$49,2,FALSE),"")</f>
        <v>LADCO</v>
      </c>
      <c r="C5509" t="s">
        <v>20951</v>
      </c>
      <c r="D5509" s="1" t="s">
        <v>18223</v>
      </c>
      <c r="G5509" t="s">
        <v>18222</v>
      </c>
      <c r="H5509" s="1" t="s">
        <v>18218</v>
      </c>
      <c r="I5509" s="1" t="s">
        <v>18219</v>
      </c>
      <c r="J5509" s="1" t="s">
        <v>18220</v>
      </c>
      <c r="K5509" s="1" t="s">
        <v>18221</v>
      </c>
      <c r="L5509" s="1" t="s">
        <v>730</v>
      </c>
      <c r="M5509" s="1" t="s">
        <v>110</v>
      </c>
      <c r="P5509" s="1" t="s">
        <v>111</v>
      </c>
      <c r="Q5509" s="1" t="s">
        <v>254</v>
      </c>
      <c r="S5509" t="str">
        <f t="shared" si="86"/>
        <v>N</v>
      </c>
      <c r="T5509" t="s">
        <v>8</v>
      </c>
      <c r="U5509" t="s">
        <v>22632</v>
      </c>
      <c r="V5509" s="4">
        <v>0</v>
      </c>
      <c r="W5509" s="4">
        <v>0</v>
      </c>
      <c r="X5509" s="4">
        <v>0</v>
      </c>
      <c r="Y5509">
        <v>1</v>
      </c>
      <c r="Z5509" s="10" t="str">
        <f>_xlfn.IFNA(IF(OR(R5509="Y",S5509="Y"),HYPERLINK(".\plots/daily_2016_smallegu_flat.png","daily flat"),HYPERLINK(VLOOKUP($AB5509,linkref!$A$2:$D$68,3,FALSE),VLOOKUP($AB5509,linkref!$A$2:$D$68,2,FALSE))),"")</f>
        <v/>
      </c>
      <c r="AA5509" s="10" t="str">
        <f>_xlfn.IFNA(IF(OR(R5509="Y",S5509="Y"),HYPERLINK(".\plots/diurnal_2016_smallegu_flat.png","diurnal flat"),HYPERLINK(VLOOKUP($AB5509,linkref!$A$2:$D$68,4,FALSE),VLOOKUP($AB5509,linkref!$A$2:$D$68,2,FALSE))),"")</f>
        <v/>
      </c>
      <c r="AB5509" t="str">
        <f>_xlfn.IFNA(VLOOKUP(I5509,units!A$2:B$1765,2,FALSE),"")</f>
        <v/>
      </c>
    </row>
    <row r="5510" spans="2:28" hidden="1" x14ac:dyDescent="0.3">
      <c r="B5510" s="9" t="str">
        <f>_xlfn.IFNA(VLOOKUP(C5510,regions!A$1:B$49,2,FALSE),"")</f>
        <v>SESARM</v>
      </c>
      <c r="C5510" t="s">
        <v>20913</v>
      </c>
      <c r="D5510" s="1" t="s">
        <v>18274</v>
      </c>
      <c r="G5510" t="s">
        <v>18273</v>
      </c>
      <c r="H5510" s="1" t="s">
        <v>18269</v>
      </c>
      <c r="I5510" s="1" t="s">
        <v>18270</v>
      </c>
      <c r="J5510" s="1" t="s">
        <v>18271</v>
      </c>
      <c r="K5510" s="1" t="s">
        <v>18272</v>
      </c>
      <c r="L5510" s="1" t="s">
        <v>730</v>
      </c>
      <c r="M5510" s="1" t="s">
        <v>110</v>
      </c>
      <c r="P5510" s="1" t="s">
        <v>111</v>
      </c>
      <c r="Q5510" s="1" t="s">
        <v>254</v>
      </c>
      <c r="S5510" t="str">
        <f t="shared" si="86"/>
        <v>N</v>
      </c>
      <c r="T5510" t="s">
        <v>8</v>
      </c>
      <c r="U5510" t="s">
        <v>22632</v>
      </c>
      <c r="V5510" s="4">
        <v>0</v>
      </c>
      <c r="W5510" s="4">
        <v>0</v>
      </c>
      <c r="X5510" s="4">
        <v>0</v>
      </c>
      <c r="Y5510">
        <v>60</v>
      </c>
      <c r="Z5510" s="10" t="str">
        <f>_xlfn.IFNA(IF(OR(R5510="Y",S5510="Y"),HYPERLINK(".\plots/daily_2016_smallegu_flat.png","daily flat"),HYPERLINK(VLOOKUP($AB5510,linkref!$A$2:$D$68,3,FALSE),VLOOKUP($AB5510,linkref!$A$2:$D$68,2,FALSE))),"")</f>
        <v/>
      </c>
      <c r="AA5510" s="10" t="str">
        <f>_xlfn.IFNA(IF(OR(R5510="Y",S5510="Y"),HYPERLINK(".\plots/diurnal_2016_smallegu_flat.png","diurnal flat"),HYPERLINK(VLOOKUP($AB5510,linkref!$A$2:$D$68,4,FALSE),VLOOKUP($AB5510,linkref!$A$2:$D$68,2,FALSE))),"")</f>
        <v/>
      </c>
      <c r="AB5510" t="str">
        <f>_xlfn.IFNA(VLOOKUP(I5510,units!A$2:B$1765,2,FALSE),"")</f>
        <v/>
      </c>
    </row>
    <row r="5511" spans="2:28" hidden="1" x14ac:dyDescent="0.3">
      <c r="B5511" s="9" t="str">
        <f>_xlfn.IFNA(VLOOKUP(C5511,regions!A$1:B$49,2,FALSE),"")</f>
        <v>MANE-VU</v>
      </c>
      <c r="C5511" t="s">
        <v>20918</v>
      </c>
      <c r="D5511" s="1" t="s">
        <v>5378</v>
      </c>
      <c r="G5511" t="s">
        <v>10798</v>
      </c>
      <c r="H5511" s="1" t="s">
        <v>10794</v>
      </c>
      <c r="I5511" s="1" t="s">
        <v>18403</v>
      </c>
      <c r="J5511" s="1" t="s">
        <v>18404</v>
      </c>
      <c r="K5511" s="1" t="s">
        <v>18405</v>
      </c>
      <c r="L5511" s="1" t="s">
        <v>253</v>
      </c>
      <c r="M5511" s="1" t="s">
        <v>110</v>
      </c>
      <c r="P5511" s="1" t="s">
        <v>111</v>
      </c>
      <c r="Q5511" s="1" t="s">
        <v>11072</v>
      </c>
      <c r="S5511" t="str">
        <f t="shared" si="86"/>
        <v>N</v>
      </c>
      <c r="T5511" t="s">
        <v>8</v>
      </c>
      <c r="U5511" t="s">
        <v>22632</v>
      </c>
      <c r="V5511" s="4">
        <v>0</v>
      </c>
      <c r="W5511" s="4">
        <v>0</v>
      </c>
      <c r="X5511" s="4">
        <v>0</v>
      </c>
      <c r="Y5511">
        <v>2080</v>
      </c>
      <c r="Z5511" s="10" t="str">
        <f>_xlfn.IFNA(IF(OR(R5511="Y",S5511="Y"),HYPERLINK(".\plots/daily_2016_smallegu_flat.png","daily flat"),HYPERLINK(VLOOKUP($AB5511,linkref!$A$2:$D$68,3,FALSE),VLOOKUP($AB5511,linkref!$A$2:$D$68,2,FALSE))),"")</f>
        <v/>
      </c>
      <c r="AA5511" s="10" t="str">
        <f>_xlfn.IFNA(IF(OR(R5511="Y",S5511="Y"),HYPERLINK(".\plots/diurnal_2016_smallegu_flat.png","diurnal flat"),HYPERLINK(VLOOKUP($AB5511,linkref!$A$2:$D$68,4,FALSE),VLOOKUP($AB5511,linkref!$A$2:$D$68,2,FALSE))),"")</f>
        <v/>
      </c>
      <c r="AB5511" t="str">
        <f>_xlfn.IFNA(VLOOKUP(I5511,units!A$2:B$1765,2,FALSE),"")</f>
        <v/>
      </c>
    </row>
    <row r="5512" spans="2:28" hidden="1" x14ac:dyDescent="0.3">
      <c r="B5512" s="9" t="str">
        <f>_xlfn.IFNA(VLOOKUP(C5512,regions!A$1:B$49,2,FALSE),"")</f>
        <v>LADCO</v>
      </c>
      <c r="C5512" t="s">
        <v>20951</v>
      </c>
      <c r="D5512" s="1" t="s">
        <v>18411</v>
      </c>
      <c r="G5512" t="s">
        <v>18410</v>
      </c>
      <c r="H5512" s="1" t="s">
        <v>18406</v>
      </c>
      <c r="I5512" s="1" t="s">
        <v>18407</v>
      </c>
      <c r="J5512" s="1" t="s">
        <v>18408</v>
      </c>
      <c r="K5512" s="1" t="s">
        <v>18409</v>
      </c>
      <c r="L5512" s="1" t="s">
        <v>730</v>
      </c>
      <c r="M5512" s="1" t="s">
        <v>110</v>
      </c>
      <c r="P5512" s="1" t="s">
        <v>111</v>
      </c>
      <c r="Q5512" s="1" t="s">
        <v>254</v>
      </c>
      <c r="S5512" t="str">
        <f t="shared" si="86"/>
        <v>N</v>
      </c>
      <c r="T5512" t="s">
        <v>8</v>
      </c>
      <c r="U5512" t="s">
        <v>22632</v>
      </c>
      <c r="V5512" s="4">
        <v>0</v>
      </c>
      <c r="W5512" s="4">
        <v>0</v>
      </c>
      <c r="X5512" s="4">
        <v>0</v>
      </c>
      <c r="Y5512">
        <v>1</v>
      </c>
      <c r="Z5512" s="10" t="str">
        <f>_xlfn.IFNA(IF(OR(R5512="Y",S5512="Y"),HYPERLINK(".\plots/daily_2016_smallegu_flat.png","daily flat"),HYPERLINK(VLOOKUP($AB5512,linkref!$A$2:$D$68,3,FALSE),VLOOKUP($AB5512,linkref!$A$2:$D$68,2,FALSE))),"")</f>
        <v/>
      </c>
      <c r="AA5512" s="10" t="str">
        <f>_xlfn.IFNA(IF(OR(R5512="Y",S5512="Y"),HYPERLINK(".\plots/diurnal_2016_smallegu_flat.png","diurnal flat"),HYPERLINK(VLOOKUP($AB5512,linkref!$A$2:$D$68,4,FALSE),VLOOKUP($AB5512,linkref!$A$2:$D$68,2,FALSE))),"")</f>
        <v/>
      </c>
      <c r="AB5512" t="str">
        <f>_xlfn.IFNA(VLOOKUP(I5512,units!A$2:B$1765,2,FALSE),"")</f>
        <v/>
      </c>
    </row>
    <row r="5513" spans="2:28" hidden="1" x14ac:dyDescent="0.3">
      <c r="B5513" s="9" t="str">
        <f>_xlfn.IFNA(VLOOKUP(C5513,regions!A$1:B$49,2,FALSE),"")</f>
        <v>LADCO</v>
      </c>
      <c r="C5513" t="s">
        <v>20951</v>
      </c>
      <c r="D5513" s="1" t="s">
        <v>18411</v>
      </c>
      <c r="G5513" t="s">
        <v>18410</v>
      </c>
      <c r="H5513" s="1" t="s">
        <v>18406</v>
      </c>
      <c r="I5513" s="1" t="s">
        <v>18407</v>
      </c>
      <c r="J5513" s="1" t="s">
        <v>18412</v>
      </c>
      <c r="K5513" s="1" t="s">
        <v>18409</v>
      </c>
      <c r="L5513" s="1" t="s">
        <v>730</v>
      </c>
      <c r="M5513" s="1" t="s">
        <v>110</v>
      </c>
      <c r="P5513" s="1" t="s">
        <v>111</v>
      </c>
      <c r="Q5513" s="1" t="s">
        <v>254</v>
      </c>
      <c r="S5513" t="str">
        <f t="shared" si="86"/>
        <v>N</v>
      </c>
      <c r="T5513" t="s">
        <v>8</v>
      </c>
      <c r="U5513" t="s">
        <v>22632</v>
      </c>
      <c r="V5513" s="4">
        <v>0</v>
      </c>
      <c r="W5513" s="4">
        <v>0</v>
      </c>
      <c r="X5513" s="4">
        <v>0</v>
      </c>
      <c r="Y5513">
        <v>1</v>
      </c>
      <c r="Z5513" s="10" t="str">
        <f>_xlfn.IFNA(IF(OR(R5513="Y",S5513="Y"),HYPERLINK(".\plots/daily_2016_smallegu_flat.png","daily flat"),HYPERLINK(VLOOKUP($AB5513,linkref!$A$2:$D$68,3,FALSE),VLOOKUP($AB5513,linkref!$A$2:$D$68,2,FALSE))),"")</f>
        <v/>
      </c>
      <c r="AA5513" s="10" t="str">
        <f>_xlfn.IFNA(IF(OR(R5513="Y",S5513="Y"),HYPERLINK(".\plots/diurnal_2016_smallegu_flat.png","diurnal flat"),HYPERLINK(VLOOKUP($AB5513,linkref!$A$2:$D$68,4,FALSE),VLOOKUP($AB5513,linkref!$A$2:$D$68,2,FALSE))),"")</f>
        <v/>
      </c>
      <c r="AB5513" t="str">
        <f>_xlfn.IFNA(VLOOKUP(I5513,units!A$2:B$1765,2,FALSE),"")</f>
        <v/>
      </c>
    </row>
    <row r="5514" spans="2:28" hidden="1" x14ac:dyDescent="0.3">
      <c r="B5514" s="9" t="str">
        <f>_xlfn.IFNA(VLOOKUP(C5514,regions!A$1:B$49,2,FALSE),"")</f>
        <v>LADCO</v>
      </c>
      <c r="C5514" t="s">
        <v>20951</v>
      </c>
      <c r="D5514" s="1" t="s">
        <v>18411</v>
      </c>
      <c r="G5514" t="s">
        <v>18410</v>
      </c>
      <c r="H5514" s="1" t="s">
        <v>18406</v>
      </c>
      <c r="I5514" s="1" t="s">
        <v>18413</v>
      </c>
      <c r="J5514" s="1" t="s">
        <v>18414</v>
      </c>
      <c r="K5514" s="1" t="s">
        <v>18415</v>
      </c>
      <c r="L5514" s="1" t="s">
        <v>730</v>
      </c>
      <c r="M5514" s="1" t="s">
        <v>110</v>
      </c>
      <c r="P5514" s="1" t="s">
        <v>111</v>
      </c>
      <c r="Q5514" s="1" t="s">
        <v>254</v>
      </c>
      <c r="S5514" t="str">
        <f t="shared" si="86"/>
        <v>N</v>
      </c>
      <c r="T5514" t="s">
        <v>8</v>
      </c>
      <c r="U5514" t="s">
        <v>22632</v>
      </c>
      <c r="V5514" s="4">
        <v>0</v>
      </c>
      <c r="W5514" s="4">
        <v>0</v>
      </c>
      <c r="X5514" s="4">
        <v>0</v>
      </c>
      <c r="Y5514">
        <v>1</v>
      </c>
      <c r="Z5514" s="10" t="str">
        <f>_xlfn.IFNA(IF(OR(R5514="Y",S5514="Y"),HYPERLINK(".\plots/daily_2016_smallegu_flat.png","daily flat"),HYPERLINK(VLOOKUP($AB5514,linkref!$A$2:$D$68,3,FALSE),VLOOKUP($AB5514,linkref!$A$2:$D$68,2,FALSE))),"")</f>
        <v/>
      </c>
      <c r="AA5514" s="10" t="str">
        <f>_xlfn.IFNA(IF(OR(R5514="Y",S5514="Y"),HYPERLINK(".\plots/diurnal_2016_smallegu_flat.png","diurnal flat"),HYPERLINK(VLOOKUP($AB5514,linkref!$A$2:$D$68,4,FALSE),VLOOKUP($AB5514,linkref!$A$2:$D$68,2,FALSE))),"")</f>
        <v/>
      </c>
      <c r="AB5514" t="str">
        <f>_xlfn.IFNA(VLOOKUP(I5514,units!A$2:B$1765,2,FALSE),"")</f>
        <v/>
      </c>
    </row>
    <row r="5515" spans="2:28" hidden="1" x14ac:dyDescent="0.3">
      <c r="B5515" s="9" t="str">
        <f>_xlfn.IFNA(VLOOKUP(C5515,regions!A$1:B$49,2,FALSE),"")</f>
        <v>LADCO</v>
      </c>
      <c r="C5515" t="s">
        <v>20951</v>
      </c>
      <c r="D5515" s="1" t="s">
        <v>11405</v>
      </c>
      <c r="G5515" t="s">
        <v>17439</v>
      </c>
      <c r="H5515" s="1" t="s">
        <v>17435</v>
      </c>
      <c r="I5515" s="1" t="s">
        <v>18416</v>
      </c>
      <c r="J5515" s="1" t="s">
        <v>18417</v>
      </c>
      <c r="K5515" s="1" t="s">
        <v>18418</v>
      </c>
      <c r="L5515" s="1" t="s">
        <v>730</v>
      </c>
      <c r="M5515" s="1" t="s">
        <v>110</v>
      </c>
      <c r="P5515" s="1" t="s">
        <v>111</v>
      </c>
      <c r="Q5515" s="1" t="s">
        <v>254</v>
      </c>
      <c r="S5515" t="str">
        <f t="shared" si="86"/>
        <v>N</v>
      </c>
      <c r="T5515" t="s">
        <v>8</v>
      </c>
      <c r="U5515" t="s">
        <v>22632</v>
      </c>
      <c r="V5515" s="4">
        <v>0</v>
      </c>
      <c r="W5515" s="4">
        <v>0</v>
      </c>
      <c r="X5515" s="4">
        <v>0</v>
      </c>
      <c r="Y5515">
        <v>26</v>
      </c>
      <c r="Z5515" s="10" t="str">
        <f>_xlfn.IFNA(IF(OR(R5515="Y",S5515="Y"),HYPERLINK(".\plots/daily_2016_smallegu_flat.png","daily flat"),HYPERLINK(VLOOKUP($AB5515,linkref!$A$2:$D$68,3,FALSE),VLOOKUP($AB5515,linkref!$A$2:$D$68,2,FALSE))),"")</f>
        <v/>
      </c>
      <c r="AA5515" s="10" t="str">
        <f>_xlfn.IFNA(IF(OR(R5515="Y",S5515="Y"),HYPERLINK(".\plots/diurnal_2016_smallegu_flat.png","diurnal flat"),HYPERLINK(VLOOKUP($AB5515,linkref!$A$2:$D$68,4,FALSE),VLOOKUP($AB5515,linkref!$A$2:$D$68,2,FALSE))),"")</f>
        <v/>
      </c>
      <c r="AB5515" t="str">
        <f>_xlfn.IFNA(VLOOKUP(I5515,units!A$2:B$1765,2,FALSE),"")</f>
        <v/>
      </c>
    </row>
    <row r="5516" spans="2:28" hidden="1" x14ac:dyDescent="0.3">
      <c r="B5516" s="9" t="str">
        <f>_xlfn.IFNA(VLOOKUP(C5516,regions!A$1:B$49,2,FALSE),"")</f>
        <v>LADCO</v>
      </c>
      <c r="C5516" t="s">
        <v>20951</v>
      </c>
      <c r="D5516" s="1" t="s">
        <v>7809</v>
      </c>
      <c r="G5516" t="s">
        <v>10603</v>
      </c>
      <c r="H5516" s="1" t="s">
        <v>10599</v>
      </c>
      <c r="I5516" s="1" t="s">
        <v>18428</v>
      </c>
      <c r="J5516" s="1" t="s">
        <v>18429</v>
      </c>
      <c r="K5516" s="1" t="s">
        <v>18430</v>
      </c>
      <c r="L5516" s="1" t="s">
        <v>730</v>
      </c>
      <c r="M5516" s="1" t="s">
        <v>110</v>
      </c>
      <c r="P5516" s="1" t="s">
        <v>111</v>
      </c>
      <c r="Q5516" s="1" t="s">
        <v>254</v>
      </c>
      <c r="S5516" t="str">
        <f t="shared" si="86"/>
        <v>N</v>
      </c>
      <c r="T5516" t="s">
        <v>8</v>
      </c>
      <c r="U5516" t="s">
        <v>22632</v>
      </c>
      <c r="V5516" s="4">
        <v>0</v>
      </c>
      <c r="W5516" s="4">
        <v>0</v>
      </c>
      <c r="X5516" s="4">
        <v>0</v>
      </c>
      <c r="Y5516">
        <v>1</v>
      </c>
      <c r="Z5516" s="10" t="str">
        <f>_xlfn.IFNA(IF(OR(R5516="Y",S5516="Y"),HYPERLINK(".\plots/daily_2016_smallegu_flat.png","daily flat"),HYPERLINK(VLOOKUP($AB5516,linkref!$A$2:$D$68,3,FALSE),VLOOKUP($AB5516,linkref!$A$2:$D$68,2,FALSE))),"")</f>
        <v/>
      </c>
      <c r="AA5516" s="10" t="str">
        <f>_xlfn.IFNA(IF(OR(R5516="Y",S5516="Y"),HYPERLINK(".\plots/diurnal_2016_smallegu_flat.png","diurnal flat"),HYPERLINK(VLOOKUP($AB5516,linkref!$A$2:$D$68,4,FALSE),VLOOKUP($AB5516,linkref!$A$2:$D$68,2,FALSE))),"")</f>
        <v/>
      </c>
      <c r="AB5516" t="str">
        <f>_xlfn.IFNA(VLOOKUP(I5516,units!A$2:B$1765,2,FALSE),"")</f>
        <v/>
      </c>
    </row>
    <row r="5517" spans="2:28" hidden="1" x14ac:dyDescent="0.3">
      <c r="B5517" s="9" t="str">
        <f>_xlfn.IFNA(VLOOKUP(C5517,regions!A$1:B$49,2,FALSE),"")</f>
        <v>West North Central</v>
      </c>
      <c r="C5517" t="s">
        <v>20920</v>
      </c>
      <c r="D5517" s="1" t="s">
        <v>1241</v>
      </c>
      <c r="G5517" t="s">
        <v>12298</v>
      </c>
      <c r="H5517" s="1" t="s">
        <v>12294</v>
      </c>
      <c r="I5517" s="1" t="s">
        <v>18464</v>
      </c>
      <c r="J5517" s="1" t="s">
        <v>18465</v>
      </c>
      <c r="K5517" s="1" t="s">
        <v>18466</v>
      </c>
      <c r="L5517" s="1" t="s">
        <v>135</v>
      </c>
      <c r="M5517" s="1" t="s">
        <v>110</v>
      </c>
      <c r="P5517" s="1" t="s">
        <v>111</v>
      </c>
      <c r="Q5517" s="1" t="s">
        <v>136</v>
      </c>
      <c r="S5517" t="str">
        <f t="shared" si="86"/>
        <v>N</v>
      </c>
      <c r="T5517" t="s">
        <v>8</v>
      </c>
      <c r="U5517" t="s">
        <v>22632</v>
      </c>
      <c r="V5517" s="4">
        <v>0</v>
      </c>
      <c r="W5517" s="4">
        <v>0</v>
      </c>
      <c r="X5517" s="4">
        <v>0</v>
      </c>
      <c r="Z5517" s="10" t="str">
        <f>_xlfn.IFNA(IF(OR(R5517="Y",S5517="Y"),HYPERLINK(".\plots/daily_2016_smallegu_flat.png","daily flat"),HYPERLINK(VLOOKUP($AB5517,linkref!$A$2:$D$68,3,FALSE),VLOOKUP($AB5517,linkref!$A$2:$D$68,2,FALSE))),"")</f>
        <v/>
      </c>
      <c r="AA5517" s="10" t="str">
        <f>_xlfn.IFNA(IF(OR(R5517="Y",S5517="Y"),HYPERLINK(".\plots/diurnal_2016_smallegu_flat.png","diurnal flat"),HYPERLINK(VLOOKUP($AB5517,linkref!$A$2:$D$68,4,FALSE),VLOOKUP($AB5517,linkref!$A$2:$D$68,2,FALSE))),"")</f>
        <v/>
      </c>
      <c r="AB5517" t="str">
        <f>_xlfn.IFNA(VLOOKUP(I5517,units!A$2:B$1765,2,FALSE),"")</f>
        <v/>
      </c>
    </row>
    <row r="5518" spans="2:28" hidden="1" x14ac:dyDescent="0.3">
      <c r="B5518" s="9" t="str">
        <f>_xlfn.IFNA(VLOOKUP(C5518,regions!A$1:B$49,2,FALSE),"")</f>
        <v>West North Central</v>
      </c>
      <c r="C5518" t="s">
        <v>20920</v>
      </c>
      <c r="D5518" s="1" t="s">
        <v>1241</v>
      </c>
      <c r="G5518" t="s">
        <v>12298</v>
      </c>
      <c r="H5518" s="1" t="s">
        <v>12294</v>
      </c>
      <c r="I5518" s="1" t="s">
        <v>18467</v>
      </c>
      <c r="J5518" s="1" t="s">
        <v>18468</v>
      </c>
      <c r="K5518" s="1" t="s">
        <v>18469</v>
      </c>
      <c r="L5518" s="1" t="s">
        <v>135</v>
      </c>
      <c r="M5518" s="1" t="s">
        <v>110</v>
      </c>
      <c r="P5518" s="1" t="s">
        <v>111</v>
      </c>
      <c r="Q5518" s="1" t="s">
        <v>136</v>
      </c>
      <c r="S5518" t="str">
        <f t="shared" si="86"/>
        <v>N</v>
      </c>
      <c r="T5518" t="s">
        <v>8</v>
      </c>
      <c r="U5518" t="s">
        <v>22632</v>
      </c>
      <c r="V5518" s="4">
        <v>0</v>
      </c>
      <c r="W5518" s="4">
        <v>0</v>
      </c>
      <c r="X5518" s="4">
        <v>0</v>
      </c>
      <c r="Z5518" s="10" t="str">
        <f>_xlfn.IFNA(IF(OR(R5518="Y",S5518="Y"),HYPERLINK(".\plots/daily_2016_smallegu_flat.png","daily flat"),HYPERLINK(VLOOKUP($AB5518,linkref!$A$2:$D$68,3,FALSE),VLOOKUP($AB5518,linkref!$A$2:$D$68,2,FALSE))),"")</f>
        <v/>
      </c>
      <c r="AA5518" s="10" t="str">
        <f>_xlfn.IFNA(IF(OR(R5518="Y",S5518="Y"),HYPERLINK(".\plots/diurnal_2016_smallegu_flat.png","diurnal flat"),HYPERLINK(VLOOKUP($AB5518,linkref!$A$2:$D$68,4,FALSE),VLOOKUP($AB5518,linkref!$A$2:$D$68,2,FALSE))),"")</f>
        <v/>
      </c>
      <c r="AB5518" t="str">
        <f>_xlfn.IFNA(VLOOKUP(I5518,units!A$2:B$1765,2,FALSE),"")</f>
        <v/>
      </c>
    </row>
    <row r="5519" spans="2:28" hidden="1" x14ac:dyDescent="0.3">
      <c r="B5519" s="9" t="str">
        <f>_xlfn.IFNA(VLOOKUP(C5519,regions!A$1:B$49,2,FALSE),"")</f>
        <v>LADCO</v>
      </c>
      <c r="C5519" t="s">
        <v>20951</v>
      </c>
      <c r="D5519" s="1" t="s">
        <v>9667</v>
      </c>
      <c r="G5519" t="s">
        <v>9672</v>
      </c>
      <c r="H5519" s="1" t="s">
        <v>9668</v>
      </c>
      <c r="I5519" s="1" t="s">
        <v>18602</v>
      </c>
      <c r="J5519" s="1" t="s">
        <v>18603</v>
      </c>
      <c r="K5519" s="1" t="s">
        <v>18604</v>
      </c>
      <c r="L5519" s="1" t="s">
        <v>1923</v>
      </c>
      <c r="M5519" s="1" t="s">
        <v>110</v>
      </c>
      <c r="P5519" s="1" t="s">
        <v>111</v>
      </c>
      <c r="Q5519" s="1" t="s">
        <v>254</v>
      </c>
      <c r="S5519" t="str">
        <f t="shared" si="86"/>
        <v>N</v>
      </c>
      <c r="T5519" t="s">
        <v>8</v>
      </c>
      <c r="U5519" t="s">
        <v>22632</v>
      </c>
      <c r="V5519" s="4">
        <v>0</v>
      </c>
      <c r="W5519" s="4">
        <v>0</v>
      </c>
      <c r="X5519" s="4">
        <v>0</v>
      </c>
      <c r="Y5519">
        <v>1</v>
      </c>
      <c r="Z5519" s="10" t="str">
        <f>_xlfn.IFNA(IF(OR(R5519="Y",S5519="Y"),HYPERLINK(".\plots/daily_2016_smallegu_flat.png","daily flat"),HYPERLINK(VLOOKUP($AB5519,linkref!$A$2:$D$68,3,FALSE),VLOOKUP($AB5519,linkref!$A$2:$D$68,2,FALSE))),"")</f>
        <v/>
      </c>
      <c r="AA5519" s="10" t="str">
        <f>_xlfn.IFNA(IF(OR(R5519="Y",S5519="Y"),HYPERLINK(".\plots/diurnal_2016_smallegu_flat.png","diurnal flat"),HYPERLINK(VLOOKUP($AB5519,linkref!$A$2:$D$68,4,FALSE),VLOOKUP($AB5519,linkref!$A$2:$D$68,2,FALSE))),"")</f>
        <v/>
      </c>
      <c r="AB5519" t="str">
        <f>_xlfn.IFNA(VLOOKUP(I5519,units!A$2:B$1765,2,FALSE),"")</f>
        <v/>
      </c>
    </row>
    <row r="5520" spans="2:28" hidden="1" x14ac:dyDescent="0.3">
      <c r="B5520" s="9" t="str">
        <f>_xlfn.IFNA(VLOOKUP(C5520,regions!A$1:B$49,2,FALSE),"")</f>
        <v>LADCO</v>
      </c>
      <c r="C5520" t="s">
        <v>20951</v>
      </c>
      <c r="D5520" s="1" t="s">
        <v>14228</v>
      </c>
      <c r="G5520" t="s">
        <v>18635</v>
      </c>
      <c r="H5520" s="1" t="s">
        <v>18631</v>
      </c>
      <c r="I5520" s="1" t="s">
        <v>18632</v>
      </c>
      <c r="J5520" s="1" t="s">
        <v>18633</v>
      </c>
      <c r="K5520" s="1" t="s">
        <v>18634</v>
      </c>
      <c r="L5520" s="1" t="s">
        <v>730</v>
      </c>
      <c r="M5520" s="1" t="s">
        <v>110</v>
      </c>
      <c r="P5520" s="1" t="s">
        <v>111</v>
      </c>
      <c r="Q5520" s="1" t="s">
        <v>254</v>
      </c>
      <c r="S5520" t="str">
        <f t="shared" si="86"/>
        <v>N</v>
      </c>
      <c r="T5520" t="s">
        <v>8</v>
      </c>
      <c r="U5520" t="s">
        <v>22632</v>
      </c>
      <c r="V5520" s="4">
        <v>0</v>
      </c>
      <c r="W5520" s="4">
        <v>0</v>
      </c>
      <c r="X5520" s="4">
        <v>0</v>
      </c>
      <c r="Y5520">
        <v>1</v>
      </c>
      <c r="Z5520" s="10" t="str">
        <f>_xlfn.IFNA(IF(OR(R5520="Y",S5520="Y"),HYPERLINK(".\plots/daily_2016_smallegu_flat.png","daily flat"),HYPERLINK(VLOOKUP($AB5520,linkref!$A$2:$D$68,3,FALSE),VLOOKUP($AB5520,linkref!$A$2:$D$68,2,FALSE))),"")</f>
        <v/>
      </c>
      <c r="AA5520" s="10" t="str">
        <f>_xlfn.IFNA(IF(OR(R5520="Y",S5520="Y"),HYPERLINK(".\plots/diurnal_2016_smallegu_flat.png","diurnal flat"),HYPERLINK(VLOOKUP($AB5520,linkref!$A$2:$D$68,4,FALSE),VLOOKUP($AB5520,linkref!$A$2:$D$68,2,FALSE))),"")</f>
        <v/>
      </c>
      <c r="AB5520" t="str">
        <f>_xlfn.IFNA(VLOOKUP(I5520,units!A$2:B$1765,2,FALSE),"")</f>
        <v/>
      </c>
    </row>
    <row r="5521" spans="2:28" hidden="1" x14ac:dyDescent="0.3">
      <c r="B5521" s="9" t="str">
        <f>_xlfn.IFNA(VLOOKUP(C5521,regions!A$1:B$49,2,FALSE),"")</f>
        <v>LADCO</v>
      </c>
      <c r="C5521" t="s">
        <v>20951</v>
      </c>
      <c r="D5521" s="1" t="s">
        <v>13990</v>
      </c>
      <c r="G5521" t="s">
        <v>18640</v>
      </c>
      <c r="H5521" s="1" t="s">
        <v>18636</v>
      </c>
      <c r="I5521" s="1" t="s">
        <v>18637</v>
      </c>
      <c r="J5521" s="1" t="s">
        <v>18638</v>
      </c>
      <c r="K5521" s="1" t="s">
        <v>18639</v>
      </c>
      <c r="L5521" s="1" t="s">
        <v>730</v>
      </c>
      <c r="M5521" s="1" t="s">
        <v>110</v>
      </c>
      <c r="P5521" s="1" t="s">
        <v>111</v>
      </c>
      <c r="Q5521" s="1" t="s">
        <v>254</v>
      </c>
      <c r="S5521" t="str">
        <f t="shared" si="86"/>
        <v>N</v>
      </c>
      <c r="T5521" t="s">
        <v>8</v>
      </c>
      <c r="U5521" t="s">
        <v>22632</v>
      </c>
      <c r="V5521" s="4">
        <v>0</v>
      </c>
      <c r="W5521" s="4">
        <v>0</v>
      </c>
      <c r="X5521" s="4">
        <v>0</v>
      </c>
      <c r="Y5521">
        <v>1</v>
      </c>
      <c r="Z5521" s="10" t="str">
        <f>_xlfn.IFNA(IF(OR(R5521="Y",S5521="Y"),HYPERLINK(".\plots/daily_2016_smallegu_flat.png","daily flat"),HYPERLINK(VLOOKUP($AB5521,linkref!$A$2:$D$68,3,FALSE),VLOOKUP($AB5521,linkref!$A$2:$D$68,2,FALSE))),"")</f>
        <v/>
      </c>
      <c r="AA5521" s="10" t="str">
        <f>_xlfn.IFNA(IF(OR(R5521="Y",S5521="Y"),HYPERLINK(".\plots/diurnal_2016_smallegu_flat.png","diurnal flat"),HYPERLINK(VLOOKUP($AB5521,linkref!$A$2:$D$68,4,FALSE),VLOOKUP($AB5521,linkref!$A$2:$D$68,2,FALSE))),"")</f>
        <v/>
      </c>
      <c r="AB5521" t="str">
        <f>_xlfn.IFNA(VLOOKUP(I5521,units!A$2:B$1765,2,FALSE),"")</f>
        <v/>
      </c>
    </row>
    <row r="5522" spans="2:28" hidden="1" x14ac:dyDescent="0.3">
      <c r="B5522" s="9" t="str">
        <f>_xlfn.IFNA(VLOOKUP(C5522,regions!A$1:B$49,2,FALSE),"")</f>
        <v>LADCO</v>
      </c>
      <c r="C5522" t="s">
        <v>20951</v>
      </c>
      <c r="D5522" s="1" t="s">
        <v>13990</v>
      </c>
      <c r="G5522" t="s">
        <v>18648</v>
      </c>
      <c r="H5522" s="1" t="s">
        <v>18644</v>
      </c>
      <c r="I5522" s="1" t="s">
        <v>18645</v>
      </c>
      <c r="J5522" s="1" t="s">
        <v>18646</v>
      </c>
      <c r="K5522" s="1" t="s">
        <v>18647</v>
      </c>
      <c r="L5522" s="1" t="s">
        <v>730</v>
      </c>
      <c r="M5522" s="1" t="s">
        <v>110</v>
      </c>
      <c r="P5522" s="1" t="s">
        <v>111</v>
      </c>
      <c r="Q5522" s="1" t="s">
        <v>254</v>
      </c>
      <c r="S5522" t="str">
        <f t="shared" si="86"/>
        <v>N</v>
      </c>
      <c r="T5522" t="s">
        <v>8</v>
      </c>
      <c r="U5522" t="s">
        <v>22632</v>
      </c>
      <c r="V5522" s="4">
        <v>0</v>
      </c>
      <c r="W5522" s="4">
        <v>0</v>
      </c>
      <c r="X5522" s="4">
        <v>0</v>
      </c>
      <c r="Y5522">
        <v>1</v>
      </c>
      <c r="Z5522" s="10" t="str">
        <f>_xlfn.IFNA(IF(OR(R5522="Y",S5522="Y"),HYPERLINK(".\plots/daily_2016_smallegu_flat.png","daily flat"),HYPERLINK(VLOOKUP($AB5522,linkref!$A$2:$D$68,3,FALSE),VLOOKUP($AB5522,linkref!$A$2:$D$68,2,FALSE))),"")</f>
        <v/>
      </c>
      <c r="AA5522" s="10" t="str">
        <f>_xlfn.IFNA(IF(OR(R5522="Y",S5522="Y"),HYPERLINK(".\plots/diurnal_2016_smallegu_flat.png","diurnal flat"),HYPERLINK(VLOOKUP($AB5522,linkref!$A$2:$D$68,4,FALSE),VLOOKUP($AB5522,linkref!$A$2:$D$68,2,FALSE))),"")</f>
        <v/>
      </c>
      <c r="AB5522" t="str">
        <f>_xlfn.IFNA(VLOOKUP(I5522,units!A$2:B$1765,2,FALSE),"")</f>
        <v/>
      </c>
    </row>
    <row r="5523" spans="2:28" hidden="1" x14ac:dyDescent="0.3">
      <c r="B5523" s="9" t="str">
        <f>_xlfn.IFNA(VLOOKUP(C5523,regions!A$1:B$49,2,FALSE),"")</f>
        <v>LADCO</v>
      </c>
      <c r="C5523" t="s">
        <v>20906</v>
      </c>
      <c r="D5523" s="1" t="s">
        <v>17786</v>
      </c>
      <c r="G5523" t="s">
        <v>18679</v>
      </c>
      <c r="H5523" s="1" t="s">
        <v>18675</v>
      </c>
      <c r="I5523" s="1" t="s">
        <v>18680</v>
      </c>
      <c r="J5523" s="1" t="s">
        <v>18681</v>
      </c>
      <c r="K5523" s="1" t="s">
        <v>18682</v>
      </c>
      <c r="L5523" s="1" t="s">
        <v>253</v>
      </c>
      <c r="M5523" s="1" t="s">
        <v>110</v>
      </c>
      <c r="P5523" s="1" t="s">
        <v>111</v>
      </c>
      <c r="Q5523" s="1" t="s">
        <v>7060</v>
      </c>
      <c r="S5523" t="str">
        <f t="shared" si="86"/>
        <v>N</v>
      </c>
      <c r="T5523" t="s">
        <v>8</v>
      </c>
      <c r="U5523" t="s">
        <v>22632</v>
      </c>
      <c r="V5523" s="4">
        <v>0</v>
      </c>
      <c r="W5523" s="4">
        <v>0</v>
      </c>
      <c r="X5523" s="4">
        <v>0</v>
      </c>
      <c r="Z5523" s="10" t="str">
        <f>_xlfn.IFNA(IF(OR(R5523="Y",S5523="Y"),HYPERLINK(".\plots/daily_2016_smallegu_flat.png","daily flat"),HYPERLINK(VLOOKUP($AB5523,linkref!$A$2:$D$68,3,FALSE),VLOOKUP($AB5523,linkref!$A$2:$D$68,2,FALSE))),"")</f>
        <v/>
      </c>
      <c r="AA5523" s="10" t="str">
        <f>_xlfn.IFNA(IF(OR(R5523="Y",S5523="Y"),HYPERLINK(".\plots/diurnal_2016_smallegu_flat.png","diurnal flat"),HYPERLINK(VLOOKUP($AB5523,linkref!$A$2:$D$68,4,FALSE),VLOOKUP($AB5523,linkref!$A$2:$D$68,2,FALSE))),"")</f>
        <v/>
      </c>
      <c r="AB5523" t="str">
        <f>_xlfn.IFNA(VLOOKUP(I5523,units!A$2:B$1765,2,FALSE),"")</f>
        <v/>
      </c>
    </row>
    <row r="5524" spans="2:28" hidden="1" x14ac:dyDescent="0.3">
      <c r="B5524" s="9" t="str">
        <f>_xlfn.IFNA(VLOOKUP(C5524,regions!A$1:B$49,2,FALSE),"")</f>
        <v>West North Central</v>
      </c>
      <c r="C5524" t="s">
        <v>20920</v>
      </c>
      <c r="D5524" s="1" t="s">
        <v>13344</v>
      </c>
      <c r="G5524" t="s">
        <v>13343</v>
      </c>
      <c r="H5524" s="1" t="s">
        <v>13339</v>
      </c>
      <c r="I5524" s="1" t="s">
        <v>18753</v>
      </c>
      <c r="J5524" s="1" t="s">
        <v>18754</v>
      </c>
      <c r="K5524" s="1" t="s">
        <v>18755</v>
      </c>
      <c r="L5524" s="1" t="s">
        <v>135</v>
      </c>
      <c r="M5524" s="1" t="s">
        <v>110</v>
      </c>
      <c r="P5524" s="1" t="s">
        <v>111</v>
      </c>
      <c r="Q5524" s="1" t="s">
        <v>136</v>
      </c>
      <c r="S5524" t="str">
        <f t="shared" si="86"/>
        <v>N</v>
      </c>
      <c r="T5524" t="s">
        <v>8</v>
      </c>
      <c r="U5524" t="s">
        <v>22632</v>
      </c>
      <c r="V5524" s="4">
        <v>0</v>
      </c>
      <c r="W5524" s="4">
        <v>0</v>
      </c>
      <c r="X5524" s="4">
        <v>0</v>
      </c>
      <c r="Z5524" s="10" t="str">
        <f>_xlfn.IFNA(IF(OR(R5524="Y",S5524="Y"),HYPERLINK(".\plots/daily_2016_smallegu_flat.png","daily flat"),HYPERLINK(VLOOKUP($AB5524,linkref!$A$2:$D$68,3,FALSE),VLOOKUP($AB5524,linkref!$A$2:$D$68,2,FALSE))),"")</f>
        <v/>
      </c>
      <c r="AA5524" s="10" t="str">
        <f>_xlfn.IFNA(IF(OR(R5524="Y",S5524="Y"),HYPERLINK(".\plots/diurnal_2016_smallegu_flat.png","diurnal flat"),HYPERLINK(VLOOKUP($AB5524,linkref!$A$2:$D$68,4,FALSE),VLOOKUP($AB5524,linkref!$A$2:$D$68,2,FALSE))),"")</f>
        <v/>
      </c>
      <c r="AB5524" t="str">
        <f>_xlfn.IFNA(VLOOKUP(I5524,units!A$2:B$1765,2,FALSE),"")</f>
        <v/>
      </c>
    </row>
    <row r="5525" spans="2:28" hidden="1" x14ac:dyDescent="0.3">
      <c r="B5525" s="9" t="str">
        <f>_xlfn.IFNA(VLOOKUP(C5525,regions!A$1:B$49,2,FALSE),"")</f>
        <v>West North Central</v>
      </c>
      <c r="C5525" t="s">
        <v>20920</v>
      </c>
      <c r="D5525" s="1" t="s">
        <v>13344</v>
      </c>
      <c r="G5525" t="s">
        <v>13343</v>
      </c>
      <c r="H5525" s="1" t="s">
        <v>13339</v>
      </c>
      <c r="I5525" s="1" t="s">
        <v>18756</v>
      </c>
      <c r="J5525" s="1" t="s">
        <v>18757</v>
      </c>
      <c r="K5525" s="1" t="s">
        <v>18758</v>
      </c>
      <c r="L5525" s="1" t="s">
        <v>135</v>
      </c>
      <c r="M5525" s="1" t="s">
        <v>110</v>
      </c>
      <c r="P5525" s="1" t="s">
        <v>111</v>
      </c>
      <c r="Q5525" s="1" t="s">
        <v>136</v>
      </c>
      <c r="S5525" t="str">
        <f t="shared" si="86"/>
        <v>N</v>
      </c>
      <c r="T5525" t="s">
        <v>8</v>
      </c>
      <c r="U5525" t="s">
        <v>22632</v>
      </c>
      <c r="V5525" s="4">
        <v>0</v>
      </c>
      <c r="W5525" s="4">
        <v>0</v>
      </c>
      <c r="X5525" s="4">
        <v>0</v>
      </c>
      <c r="Z5525" s="10" t="str">
        <f>_xlfn.IFNA(IF(OR(R5525="Y",S5525="Y"),HYPERLINK(".\plots/daily_2016_smallegu_flat.png","daily flat"),HYPERLINK(VLOOKUP($AB5525,linkref!$A$2:$D$68,3,FALSE),VLOOKUP($AB5525,linkref!$A$2:$D$68,2,FALSE))),"")</f>
        <v/>
      </c>
      <c r="AA5525" s="10" t="str">
        <f>_xlfn.IFNA(IF(OR(R5525="Y",S5525="Y"),HYPERLINK(".\plots/diurnal_2016_smallegu_flat.png","diurnal flat"),HYPERLINK(VLOOKUP($AB5525,linkref!$A$2:$D$68,4,FALSE),VLOOKUP($AB5525,linkref!$A$2:$D$68,2,FALSE))),"")</f>
        <v/>
      </c>
      <c r="AB5525" t="str">
        <f>_xlfn.IFNA(VLOOKUP(I5525,units!A$2:B$1765,2,FALSE),"")</f>
        <v/>
      </c>
    </row>
    <row r="5526" spans="2:28" hidden="1" x14ac:dyDescent="0.3">
      <c r="B5526" s="9" t="str">
        <f>_xlfn.IFNA(VLOOKUP(C5526,regions!A$1:B$49,2,FALSE),"")</f>
        <v>Southwest</v>
      </c>
      <c r="C5526" t="s">
        <v>20923</v>
      </c>
      <c r="D5526" s="1" t="s">
        <v>1322</v>
      </c>
      <c r="G5526" t="s">
        <v>1327</v>
      </c>
      <c r="H5526" s="1" t="s">
        <v>1323</v>
      </c>
      <c r="I5526" s="1" t="s">
        <v>18812</v>
      </c>
      <c r="J5526" s="1" t="s">
        <v>1339</v>
      </c>
      <c r="K5526" s="1" t="s">
        <v>18813</v>
      </c>
      <c r="L5526" s="1" t="s">
        <v>135</v>
      </c>
      <c r="M5526" s="1" t="s">
        <v>110</v>
      </c>
      <c r="P5526" s="1" t="s">
        <v>111</v>
      </c>
      <c r="Q5526" s="1" t="s">
        <v>7060</v>
      </c>
      <c r="S5526" t="str">
        <f t="shared" si="86"/>
        <v>N</v>
      </c>
      <c r="T5526" t="s">
        <v>8</v>
      </c>
      <c r="U5526" t="s">
        <v>22632</v>
      </c>
      <c r="V5526" s="4">
        <v>0</v>
      </c>
      <c r="W5526" s="4">
        <v>0</v>
      </c>
      <c r="X5526" s="4">
        <v>0</v>
      </c>
      <c r="Z5526" s="10" t="str">
        <f>_xlfn.IFNA(IF(OR(R5526="Y",S5526="Y"),HYPERLINK(".\plots/daily_2016_smallegu_flat.png","daily flat"),HYPERLINK(VLOOKUP($AB5526,linkref!$A$2:$D$68,3,FALSE),VLOOKUP($AB5526,linkref!$A$2:$D$68,2,FALSE))),"")</f>
        <v/>
      </c>
      <c r="AA5526" s="10" t="str">
        <f>_xlfn.IFNA(IF(OR(R5526="Y",S5526="Y"),HYPERLINK(".\plots/diurnal_2016_smallegu_flat.png","diurnal flat"),HYPERLINK(VLOOKUP($AB5526,linkref!$A$2:$D$68,4,FALSE),VLOOKUP($AB5526,linkref!$A$2:$D$68,2,FALSE))),"")</f>
        <v/>
      </c>
      <c r="AB5526" t="str">
        <f>_xlfn.IFNA(VLOOKUP(I5526,units!A$2:B$1765,2,FALSE),"")</f>
        <v/>
      </c>
    </row>
    <row r="5527" spans="2:28" hidden="1" x14ac:dyDescent="0.3">
      <c r="B5527" s="9" t="str">
        <f>_xlfn.IFNA(VLOOKUP(C5527,regions!A$1:B$49,2,FALSE),"")</f>
        <v>LADCO</v>
      </c>
      <c r="C5527" t="s">
        <v>20906</v>
      </c>
      <c r="D5527" s="1" t="s">
        <v>10861</v>
      </c>
      <c r="G5527" t="s">
        <v>10860</v>
      </c>
      <c r="H5527" s="1" t="s">
        <v>10856</v>
      </c>
      <c r="I5527" s="1" t="s">
        <v>18842</v>
      </c>
      <c r="J5527" s="1" t="s">
        <v>18843</v>
      </c>
      <c r="K5527" s="1" t="s">
        <v>18844</v>
      </c>
      <c r="L5527" s="1" t="s">
        <v>135</v>
      </c>
      <c r="M5527" s="1" t="s">
        <v>110</v>
      </c>
      <c r="P5527" s="1" t="s">
        <v>111</v>
      </c>
      <c r="Q5527" s="1" t="s">
        <v>7060</v>
      </c>
      <c r="S5527" t="str">
        <f t="shared" si="86"/>
        <v>N</v>
      </c>
      <c r="T5527" t="s">
        <v>8</v>
      </c>
      <c r="U5527" t="s">
        <v>22632</v>
      </c>
      <c r="V5527" s="4">
        <v>0</v>
      </c>
      <c r="W5527" s="4">
        <v>0</v>
      </c>
      <c r="X5527" s="4">
        <v>0</v>
      </c>
      <c r="Z5527" s="10" t="str">
        <f>_xlfn.IFNA(IF(OR(R5527="Y",S5527="Y"),HYPERLINK(".\plots/daily_2016_smallegu_flat.png","daily flat"),HYPERLINK(VLOOKUP($AB5527,linkref!$A$2:$D$68,3,FALSE),VLOOKUP($AB5527,linkref!$A$2:$D$68,2,FALSE))),"")</f>
        <v/>
      </c>
      <c r="AA5527" s="10" t="str">
        <f>_xlfn.IFNA(IF(OR(R5527="Y",S5527="Y"),HYPERLINK(".\plots/diurnal_2016_smallegu_flat.png","diurnal flat"),HYPERLINK(VLOOKUP($AB5527,linkref!$A$2:$D$68,4,FALSE),VLOOKUP($AB5527,linkref!$A$2:$D$68,2,FALSE))),"")</f>
        <v/>
      </c>
      <c r="AB5527" t="str">
        <f>_xlfn.IFNA(VLOOKUP(I5527,units!A$2:B$1765,2,FALSE),"")</f>
        <v/>
      </c>
    </row>
    <row r="5528" spans="2:28" hidden="1" x14ac:dyDescent="0.3">
      <c r="B5528" s="9" t="str">
        <f>_xlfn.IFNA(VLOOKUP(C5528,regions!A$1:B$49,2,FALSE),"")</f>
        <v>West North Central</v>
      </c>
      <c r="C5528" t="s">
        <v>20920</v>
      </c>
      <c r="D5528" s="1" t="s">
        <v>12405</v>
      </c>
      <c r="G5528" t="s">
        <v>12404</v>
      </c>
      <c r="H5528" s="1" t="s">
        <v>12400</v>
      </c>
      <c r="I5528" s="1" t="s">
        <v>18863</v>
      </c>
      <c r="J5528" s="1" t="s">
        <v>18864</v>
      </c>
      <c r="K5528" s="1" t="s">
        <v>18865</v>
      </c>
      <c r="L5528" s="1" t="s">
        <v>1205</v>
      </c>
      <c r="M5528" s="1" t="s">
        <v>110</v>
      </c>
      <c r="P5528" s="1" t="s">
        <v>111</v>
      </c>
      <c r="Q5528" s="1" t="s">
        <v>254</v>
      </c>
      <c r="S5528" t="str">
        <f t="shared" si="86"/>
        <v>N</v>
      </c>
      <c r="T5528" t="s">
        <v>8</v>
      </c>
      <c r="U5528" t="s">
        <v>22632</v>
      </c>
      <c r="V5528" s="4">
        <v>0</v>
      </c>
      <c r="W5528" s="4">
        <v>0</v>
      </c>
      <c r="X5528" s="4">
        <v>0</v>
      </c>
      <c r="Z5528" s="10" t="str">
        <f>_xlfn.IFNA(IF(OR(R5528="Y",S5528="Y"),HYPERLINK(".\plots/daily_2016_smallegu_flat.png","daily flat"),HYPERLINK(VLOOKUP($AB5528,linkref!$A$2:$D$68,3,FALSE),VLOOKUP($AB5528,linkref!$A$2:$D$68,2,FALSE))),"")</f>
        <v/>
      </c>
      <c r="AA5528" s="10" t="str">
        <f>_xlfn.IFNA(IF(OR(R5528="Y",S5528="Y"),HYPERLINK(".\plots/diurnal_2016_smallegu_flat.png","diurnal flat"),HYPERLINK(VLOOKUP($AB5528,linkref!$A$2:$D$68,4,FALSE),VLOOKUP($AB5528,linkref!$A$2:$D$68,2,FALSE))),"")</f>
        <v/>
      </c>
      <c r="AB5528" t="str">
        <f>_xlfn.IFNA(VLOOKUP(I5528,units!A$2:B$1765,2,FALSE),"")</f>
        <v/>
      </c>
    </row>
    <row r="5529" spans="2:28" hidden="1" x14ac:dyDescent="0.3">
      <c r="B5529" s="9" t="str">
        <f>_xlfn.IFNA(VLOOKUP(C5529,regions!A$1:B$49,2,FALSE),"")</f>
        <v>West North Central</v>
      </c>
      <c r="C5529" t="s">
        <v>20920</v>
      </c>
      <c r="D5529" s="1" t="s">
        <v>12405</v>
      </c>
      <c r="G5529" t="s">
        <v>12404</v>
      </c>
      <c r="H5529" s="1" t="s">
        <v>12400</v>
      </c>
      <c r="I5529" s="1" t="s">
        <v>18866</v>
      </c>
      <c r="J5529" s="1" t="s">
        <v>18867</v>
      </c>
      <c r="K5529" s="1" t="s">
        <v>18868</v>
      </c>
      <c r="L5529" s="1" t="s">
        <v>1205</v>
      </c>
      <c r="M5529" s="1" t="s">
        <v>110</v>
      </c>
      <c r="P5529" s="1" t="s">
        <v>111</v>
      </c>
      <c r="Q5529" s="1" t="s">
        <v>254</v>
      </c>
      <c r="S5529" t="str">
        <f t="shared" si="86"/>
        <v>N</v>
      </c>
      <c r="T5529" t="s">
        <v>8</v>
      </c>
      <c r="U5529" t="s">
        <v>22632</v>
      </c>
      <c r="V5529" s="4">
        <v>0</v>
      </c>
      <c r="W5529" s="4">
        <v>0</v>
      </c>
      <c r="X5529" s="4">
        <v>0</v>
      </c>
      <c r="Z5529" s="10" t="str">
        <f>_xlfn.IFNA(IF(OR(R5529="Y",S5529="Y"),HYPERLINK(".\plots/daily_2016_smallegu_flat.png","daily flat"),HYPERLINK(VLOOKUP($AB5529,linkref!$A$2:$D$68,3,FALSE),VLOOKUP($AB5529,linkref!$A$2:$D$68,2,FALSE))),"")</f>
        <v/>
      </c>
      <c r="AA5529" s="10" t="str">
        <f>_xlfn.IFNA(IF(OR(R5529="Y",S5529="Y"),HYPERLINK(".\plots/diurnal_2016_smallegu_flat.png","diurnal flat"),HYPERLINK(VLOOKUP($AB5529,linkref!$A$2:$D$68,4,FALSE),VLOOKUP($AB5529,linkref!$A$2:$D$68,2,FALSE))),"")</f>
        <v/>
      </c>
      <c r="AB5529" t="str">
        <f>_xlfn.IFNA(VLOOKUP(I5529,units!A$2:B$1765,2,FALSE),"")</f>
        <v/>
      </c>
    </row>
    <row r="5530" spans="2:28" hidden="1" x14ac:dyDescent="0.3">
      <c r="B5530" s="9" t="str">
        <f>_xlfn.IFNA(VLOOKUP(C5530,regions!A$1:B$49,2,FALSE),"")</f>
        <v>West North Central</v>
      </c>
      <c r="C5530" t="s">
        <v>20920</v>
      </c>
      <c r="D5530" s="1" t="s">
        <v>12405</v>
      </c>
      <c r="G5530" t="s">
        <v>12404</v>
      </c>
      <c r="H5530" s="1" t="s">
        <v>12400</v>
      </c>
      <c r="I5530" s="1" t="s">
        <v>18869</v>
      </c>
      <c r="J5530" s="1" t="s">
        <v>18870</v>
      </c>
      <c r="K5530" s="1" t="s">
        <v>18871</v>
      </c>
      <c r="L5530" s="1" t="s">
        <v>1205</v>
      </c>
      <c r="M5530" s="1" t="s">
        <v>110</v>
      </c>
      <c r="P5530" s="1" t="s">
        <v>111</v>
      </c>
      <c r="Q5530" s="1" t="s">
        <v>254</v>
      </c>
      <c r="S5530" t="str">
        <f t="shared" si="86"/>
        <v>N</v>
      </c>
      <c r="T5530" t="s">
        <v>8</v>
      </c>
      <c r="U5530" t="s">
        <v>22632</v>
      </c>
      <c r="V5530" s="4">
        <v>0</v>
      </c>
      <c r="W5530" s="4">
        <v>0</v>
      </c>
      <c r="X5530" s="4">
        <v>0</v>
      </c>
      <c r="Z5530" s="10" t="str">
        <f>_xlfn.IFNA(IF(OR(R5530="Y",S5530="Y"),HYPERLINK(".\plots/daily_2016_smallegu_flat.png","daily flat"),HYPERLINK(VLOOKUP($AB5530,linkref!$A$2:$D$68,3,FALSE),VLOOKUP($AB5530,linkref!$A$2:$D$68,2,FALSE))),"")</f>
        <v/>
      </c>
      <c r="AA5530" s="10" t="str">
        <f>_xlfn.IFNA(IF(OR(R5530="Y",S5530="Y"),HYPERLINK(".\plots/diurnal_2016_smallegu_flat.png","diurnal flat"),HYPERLINK(VLOOKUP($AB5530,linkref!$A$2:$D$68,4,FALSE),VLOOKUP($AB5530,linkref!$A$2:$D$68,2,FALSE))),"")</f>
        <v/>
      </c>
      <c r="AB5530" t="str">
        <f>_xlfn.IFNA(VLOOKUP(I5530,units!A$2:B$1765,2,FALSE),"")</f>
        <v/>
      </c>
    </row>
    <row r="5531" spans="2:28" hidden="1" x14ac:dyDescent="0.3">
      <c r="B5531" s="9" t="str">
        <f>_xlfn.IFNA(VLOOKUP(C5531,regions!A$1:B$49,2,FALSE),"")</f>
        <v>West North Central</v>
      </c>
      <c r="C5531" t="s">
        <v>20920</v>
      </c>
      <c r="D5531" s="1" t="s">
        <v>12405</v>
      </c>
      <c r="G5531" t="s">
        <v>12404</v>
      </c>
      <c r="H5531" s="1" t="s">
        <v>12400</v>
      </c>
      <c r="I5531" s="1" t="s">
        <v>18872</v>
      </c>
      <c r="J5531" s="1" t="s">
        <v>18873</v>
      </c>
      <c r="K5531" s="1" t="s">
        <v>18874</v>
      </c>
      <c r="L5531" s="1" t="s">
        <v>1205</v>
      </c>
      <c r="M5531" s="1" t="s">
        <v>110</v>
      </c>
      <c r="P5531" s="1" t="s">
        <v>111</v>
      </c>
      <c r="Q5531" s="1" t="s">
        <v>254</v>
      </c>
      <c r="S5531" t="str">
        <f t="shared" si="86"/>
        <v>N</v>
      </c>
      <c r="T5531" t="s">
        <v>8</v>
      </c>
      <c r="U5531" t="s">
        <v>22632</v>
      </c>
      <c r="V5531" s="4">
        <v>0</v>
      </c>
      <c r="W5531" s="4">
        <v>0</v>
      </c>
      <c r="X5531" s="4">
        <v>0</v>
      </c>
      <c r="Z5531" s="10" t="str">
        <f>_xlfn.IFNA(IF(OR(R5531="Y",S5531="Y"),HYPERLINK(".\plots/daily_2016_smallegu_flat.png","daily flat"),HYPERLINK(VLOOKUP($AB5531,linkref!$A$2:$D$68,3,FALSE),VLOOKUP($AB5531,linkref!$A$2:$D$68,2,FALSE))),"")</f>
        <v/>
      </c>
      <c r="AA5531" s="10" t="str">
        <f>_xlfn.IFNA(IF(OR(R5531="Y",S5531="Y"),HYPERLINK(".\plots/diurnal_2016_smallegu_flat.png","diurnal flat"),HYPERLINK(VLOOKUP($AB5531,linkref!$A$2:$D$68,4,FALSE),VLOOKUP($AB5531,linkref!$A$2:$D$68,2,FALSE))),"")</f>
        <v/>
      </c>
      <c r="AB5531" t="str">
        <f>_xlfn.IFNA(VLOOKUP(I5531,units!A$2:B$1765,2,FALSE),"")</f>
        <v/>
      </c>
    </row>
    <row r="5532" spans="2:28" hidden="1" x14ac:dyDescent="0.3">
      <c r="B5532" s="9" t="str">
        <f>_xlfn.IFNA(VLOOKUP(C5532,regions!A$1:B$49,2,FALSE),"")</f>
        <v>LADCO</v>
      </c>
      <c r="C5532" t="s">
        <v>20951</v>
      </c>
      <c r="D5532" s="1" t="s">
        <v>9466</v>
      </c>
      <c r="G5532" t="s">
        <v>9471</v>
      </c>
      <c r="H5532" s="1" t="s">
        <v>9467</v>
      </c>
      <c r="I5532" s="1" t="s">
        <v>19089</v>
      </c>
      <c r="J5532" s="1" t="s">
        <v>19090</v>
      </c>
      <c r="K5532" s="1" t="s">
        <v>19091</v>
      </c>
      <c r="L5532" s="1" t="s">
        <v>253</v>
      </c>
      <c r="M5532" s="1" t="s">
        <v>110</v>
      </c>
      <c r="P5532" s="1" t="s">
        <v>111</v>
      </c>
      <c r="Q5532" s="1" t="s">
        <v>254</v>
      </c>
      <c r="S5532" t="str">
        <f t="shared" si="86"/>
        <v>N</v>
      </c>
      <c r="T5532" t="s">
        <v>8</v>
      </c>
      <c r="U5532" t="s">
        <v>22632</v>
      </c>
      <c r="V5532" s="4">
        <v>0</v>
      </c>
      <c r="W5532" s="4">
        <v>0</v>
      </c>
      <c r="X5532" s="4">
        <v>0</v>
      </c>
      <c r="Y5532">
        <v>1</v>
      </c>
      <c r="Z5532" s="10" t="str">
        <f>_xlfn.IFNA(IF(OR(R5532="Y",S5532="Y"),HYPERLINK(".\plots/daily_2016_smallegu_flat.png","daily flat"),HYPERLINK(VLOOKUP($AB5532,linkref!$A$2:$D$68,3,FALSE),VLOOKUP($AB5532,linkref!$A$2:$D$68,2,FALSE))),"")</f>
        <v/>
      </c>
      <c r="AA5532" s="10" t="str">
        <f>_xlfn.IFNA(IF(OR(R5532="Y",S5532="Y"),HYPERLINK(".\plots/diurnal_2016_smallegu_flat.png","diurnal flat"),HYPERLINK(VLOOKUP($AB5532,linkref!$A$2:$D$68,4,FALSE),VLOOKUP($AB5532,linkref!$A$2:$D$68,2,FALSE))),"")</f>
        <v/>
      </c>
      <c r="AB5532" t="str">
        <f>_xlfn.IFNA(VLOOKUP(I5532,units!A$2:B$1765,2,FALSE),"")</f>
        <v/>
      </c>
    </row>
    <row r="5533" spans="2:28" hidden="1" x14ac:dyDescent="0.3">
      <c r="B5533" s="9" t="str">
        <f>_xlfn.IFNA(VLOOKUP(C5533,regions!A$1:B$49,2,FALSE),"")</f>
        <v>LADCO</v>
      </c>
      <c r="C5533" t="s">
        <v>20951</v>
      </c>
      <c r="D5533" s="1" t="s">
        <v>9466</v>
      </c>
      <c r="G5533" t="s">
        <v>9471</v>
      </c>
      <c r="H5533" s="1" t="s">
        <v>9467</v>
      </c>
      <c r="I5533" s="1" t="s">
        <v>19092</v>
      </c>
      <c r="J5533" s="1" t="s">
        <v>19093</v>
      </c>
      <c r="K5533" s="1" t="s">
        <v>19094</v>
      </c>
      <c r="L5533" s="1" t="s">
        <v>253</v>
      </c>
      <c r="M5533" s="1" t="s">
        <v>110</v>
      </c>
      <c r="P5533" s="1" t="s">
        <v>111</v>
      </c>
      <c r="Q5533" s="1" t="s">
        <v>254</v>
      </c>
      <c r="S5533" t="str">
        <f t="shared" si="86"/>
        <v>N</v>
      </c>
      <c r="T5533" t="s">
        <v>8</v>
      </c>
      <c r="U5533" t="s">
        <v>22632</v>
      </c>
      <c r="V5533" s="4">
        <v>0</v>
      </c>
      <c r="W5533" s="4">
        <v>0</v>
      </c>
      <c r="X5533" s="4">
        <v>0</v>
      </c>
      <c r="Y5533">
        <v>1</v>
      </c>
      <c r="Z5533" s="10" t="str">
        <f>_xlfn.IFNA(IF(OR(R5533="Y",S5533="Y"),HYPERLINK(".\plots/daily_2016_smallegu_flat.png","daily flat"),HYPERLINK(VLOOKUP($AB5533,linkref!$A$2:$D$68,3,FALSE),VLOOKUP($AB5533,linkref!$A$2:$D$68,2,FALSE))),"")</f>
        <v/>
      </c>
      <c r="AA5533" s="10" t="str">
        <f>_xlfn.IFNA(IF(OR(R5533="Y",S5533="Y"),HYPERLINK(".\plots/diurnal_2016_smallegu_flat.png","diurnal flat"),HYPERLINK(VLOOKUP($AB5533,linkref!$A$2:$D$68,4,FALSE),VLOOKUP($AB5533,linkref!$A$2:$D$68,2,FALSE))),"")</f>
        <v/>
      </c>
      <c r="AB5533" t="str">
        <f>_xlfn.IFNA(VLOOKUP(I5533,units!A$2:B$1765,2,FALSE),"")</f>
        <v/>
      </c>
    </row>
    <row r="5534" spans="2:28" hidden="1" x14ac:dyDescent="0.3">
      <c r="B5534" s="9" t="str">
        <f>_xlfn.IFNA(VLOOKUP(C5534,regions!A$1:B$49,2,FALSE),"")</f>
        <v>LADCO</v>
      </c>
      <c r="C5534" t="s">
        <v>20904</v>
      </c>
      <c r="D5534" s="1" t="s">
        <v>19288</v>
      </c>
      <c r="G5534" t="s">
        <v>19287</v>
      </c>
      <c r="H5534" s="1" t="s">
        <v>19283</v>
      </c>
      <c r="I5534" s="1" t="s">
        <v>19284</v>
      </c>
      <c r="J5534" s="1" t="s">
        <v>19285</v>
      </c>
      <c r="K5534" s="1" t="s">
        <v>19286</v>
      </c>
      <c r="L5534" s="1" t="s">
        <v>253</v>
      </c>
      <c r="M5534" s="1" t="s">
        <v>110</v>
      </c>
      <c r="Q5534" s="1" t="s">
        <v>254</v>
      </c>
      <c r="S5534" t="str">
        <f t="shared" si="86"/>
        <v>N</v>
      </c>
      <c r="T5534" t="s">
        <v>8</v>
      </c>
      <c r="U5534" t="s">
        <v>22632</v>
      </c>
      <c r="V5534" s="4">
        <v>0</v>
      </c>
      <c r="W5534" s="4">
        <v>0</v>
      </c>
      <c r="X5534" s="4">
        <v>0</v>
      </c>
      <c r="Z5534" s="10" t="str">
        <f>_xlfn.IFNA(IF(OR(R5534="Y",S5534="Y"),HYPERLINK(".\plots/daily_2016_smallegu_flat.png","daily flat"),HYPERLINK(VLOOKUP($AB5534,linkref!$A$2:$D$68,3,FALSE),VLOOKUP($AB5534,linkref!$A$2:$D$68,2,FALSE))),"")</f>
        <v/>
      </c>
      <c r="AA5534" s="10" t="str">
        <f>_xlfn.IFNA(IF(OR(R5534="Y",S5534="Y"),HYPERLINK(".\plots/diurnal_2016_smallegu_flat.png","diurnal flat"),HYPERLINK(VLOOKUP($AB5534,linkref!$A$2:$D$68,4,FALSE),VLOOKUP($AB5534,linkref!$A$2:$D$68,2,FALSE))),"")</f>
        <v/>
      </c>
      <c r="AB5534" t="str">
        <f>_xlfn.IFNA(VLOOKUP(I5534,units!A$2:B$1765,2,FALSE),"")</f>
        <v/>
      </c>
    </row>
    <row r="5535" spans="2:28" hidden="1" x14ac:dyDescent="0.3">
      <c r="B5535" s="9" t="str">
        <f>_xlfn.IFNA(VLOOKUP(C5535,regions!A$1:B$49,2,FALSE),"")</f>
        <v>LADCO</v>
      </c>
      <c r="C5535" t="s">
        <v>20904</v>
      </c>
      <c r="D5535" s="1" t="s">
        <v>19288</v>
      </c>
      <c r="G5535" t="s">
        <v>19287</v>
      </c>
      <c r="H5535" s="1" t="s">
        <v>19283</v>
      </c>
      <c r="I5535" s="1" t="s">
        <v>19289</v>
      </c>
      <c r="J5535" s="1" t="s">
        <v>19285</v>
      </c>
      <c r="K5535" s="1" t="s">
        <v>19290</v>
      </c>
      <c r="L5535" s="1" t="s">
        <v>253</v>
      </c>
      <c r="M5535" s="1" t="s">
        <v>110</v>
      </c>
      <c r="Q5535" s="1" t="s">
        <v>254</v>
      </c>
      <c r="S5535" t="str">
        <f t="shared" si="86"/>
        <v>N</v>
      </c>
      <c r="T5535" t="s">
        <v>8</v>
      </c>
      <c r="U5535" t="s">
        <v>22632</v>
      </c>
      <c r="V5535" s="4">
        <v>0</v>
      </c>
      <c r="W5535" s="4">
        <v>0</v>
      </c>
      <c r="X5535" s="4">
        <v>0</v>
      </c>
      <c r="Z5535" s="10" t="str">
        <f>_xlfn.IFNA(IF(OR(R5535="Y",S5535="Y"),HYPERLINK(".\plots/daily_2016_smallegu_flat.png","daily flat"),HYPERLINK(VLOOKUP($AB5535,linkref!$A$2:$D$68,3,FALSE),VLOOKUP($AB5535,linkref!$A$2:$D$68,2,FALSE))),"")</f>
        <v/>
      </c>
      <c r="AA5535" s="10" t="str">
        <f>_xlfn.IFNA(IF(OR(R5535="Y",S5535="Y"),HYPERLINK(".\plots/diurnal_2016_smallegu_flat.png","diurnal flat"),HYPERLINK(VLOOKUP($AB5535,linkref!$A$2:$D$68,4,FALSE),VLOOKUP($AB5535,linkref!$A$2:$D$68,2,FALSE))),"")</f>
        <v/>
      </c>
      <c r="AB5535" t="str">
        <f>_xlfn.IFNA(VLOOKUP(I5535,units!A$2:B$1765,2,FALSE),"")</f>
        <v/>
      </c>
    </row>
    <row r="5536" spans="2:28" hidden="1" x14ac:dyDescent="0.3">
      <c r="B5536" s="9" t="str">
        <f>_xlfn.IFNA(VLOOKUP(C5536,regions!A$1:B$49,2,FALSE),"")</f>
        <v>LADCO</v>
      </c>
      <c r="C5536" t="s">
        <v>20904</v>
      </c>
      <c r="D5536" s="1" t="s">
        <v>19288</v>
      </c>
      <c r="G5536" t="s">
        <v>19295</v>
      </c>
      <c r="H5536" s="1" t="s">
        <v>19291</v>
      </c>
      <c r="I5536" s="1" t="s">
        <v>19292</v>
      </c>
      <c r="J5536" s="1" t="s">
        <v>19293</v>
      </c>
      <c r="K5536" s="1" t="s">
        <v>19294</v>
      </c>
      <c r="L5536" s="1" t="s">
        <v>253</v>
      </c>
      <c r="M5536" s="1" t="s">
        <v>110</v>
      </c>
      <c r="Q5536" s="1" t="s">
        <v>254</v>
      </c>
      <c r="S5536" t="str">
        <f t="shared" si="86"/>
        <v>N</v>
      </c>
      <c r="T5536" t="s">
        <v>8</v>
      </c>
      <c r="U5536" t="s">
        <v>22632</v>
      </c>
      <c r="V5536" s="4">
        <v>0</v>
      </c>
      <c r="W5536" s="4">
        <v>0</v>
      </c>
      <c r="X5536" s="4">
        <v>0</v>
      </c>
      <c r="Z5536" s="10" t="str">
        <f>_xlfn.IFNA(IF(OR(R5536="Y",S5536="Y"),HYPERLINK(".\plots/daily_2016_smallegu_flat.png","daily flat"),HYPERLINK(VLOOKUP($AB5536,linkref!$A$2:$D$68,3,FALSE),VLOOKUP($AB5536,linkref!$A$2:$D$68,2,FALSE))),"")</f>
        <v/>
      </c>
      <c r="AA5536" s="10" t="str">
        <f>_xlfn.IFNA(IF(OR(R5536="Y",S5536="Y"),HYPERLINK(".\plots/diurnal_2016_smallegu_flat.png","diurnal flat"),HYPERLINK(VLOOKUP($AB5536,linkref!$A$2:$D$68,4,FALSE),VLOOKUP($AB5536,linkref!$A$2:$D$68,2,FALSE))),"")</f>
        <v/>
      </c>
      <c r="AB5536" t="str">
        <f>_xlfn.IFNA(VLOOKUP(I5536,units!A$2:B$1765,2,FALSE),"")</f>
        <v/>
      </c>
    </row>
    <row r="5537" spans="2:28" hidden="1" x14ac:dyDescent="0.3">
      <c r="B5537" s="9" t="str">
        <f>_xlfn.IFNA(VLOOKUP(C5537,regions!A$1:B$49,2,FALSE),"")</f>
        <v>LADCO</v>
      </c>
      <c r="C5537" t="s">
        <v>20904</v>
      </c>
      <c r="D5537" s="1" t="s">
        <v>19288</v>
      </c>
      <c r="G5537" t="s">
        <v>19295</v>
      </c>
      <c r="H5537" s="1" t="s">
        <v>19291</v>
      </c>
      <c r="I5537" s="1" t="s">
        <v>19296</v>
      </c>
      <c r="J5537" s="1" t="s">
        <v>19293</v>
      </c>
      <c r="K5537" s="1" t="s">
        <v>19297</v>
      </c>
      <c r="L5537" s="1" t="s">
        <v>253</v>
      </c>
      <c r="M5537" s="1" t="s">
        <v>110</v>
      </c>
      <c r="Q5537" s="1" t="s">
        <v>254</v>
      </c>
      <c r="S5537" t="str">
        <f t="shared" si="86"/>
        <v>N</v>
      </c>
      <c r="T5537" t="s">
        <v>8</v>
      </c>
      <c r="U5537" t="s">
        <v>22632</v>
      </c>
      <c r="V5537" s="4">
        <v>0</v>
      </c>
      <c r="W5537" s="4">
        <v>0</v>
      </c>
      <c r="X5537" s="4">
        <v>0</v>
      </c>
      <c r="Z5537" s="10" t="str">
        <f>_xlfn.IFNA(IF(OR(R5537="Y",S5537="Y"),HYPERLINK(".\plots/daily_2016_smallegu_flat.png","daily flat"),HYPERLINK(VLOOKUP($AB5537,linkref!$A$2:$D$68,3,FALSE),VLOOKUP($AB5537,linkref!$A$2:$D$68,2,FALSE))),"")</f>
        <v/>
      </c>
      <c r="AA5537" s="10" t="str">
        <f>_xlfn.IFNA(IF(OR(R5537="Y",S5537="Y"),HYPERLINK(".\plots/diurnal_2016_smallegu_flat.png","diurnal flat"),HYPERLINK(VLOOKUP($AB5537,linkref!$A$2:$D$68,4,FALSE),VLOOKUP($AB5537,linkref!$A$2:$D$68,2,FALSE))),"")</f>
        <v/>
      </c>
      <c r="AB5537" t="str">
        <f>_xlfn.IFNA(VLOOKUP(I5537,units!A$2:B$1765,2,FALSE),"")</f>
        <v/>
      </c>
    </row>
    <row r="5538" spans="2:28" hidden="1" x14ac:dyDescent="0.3">
      <c r="B5538" s="9" t="str">
        <f>_xlfn.IFNA(VLOOKUP(C5538,regions!A$1:B$49,2,FALSE),"")</f>
        <v>LADCO</v>
      </c>
      <c r="C5538" t="s">
        <v>20904</v>
      </c>
      <c r="D5538" s="1" t="s">
        <v>19288</v>
      </c>
      <c r="G5538" t="s">
        <v>19295</v>
      </c>
      <c r="H5538" s="1" t="s">
        <v>19291</v>
      </c>
      <c r="I5538" s="1" t="s">
        <v>19298</v>
      </c>
      <c r="J5538" s="1" t="s">
        <v>19293</v>
      </c>
      <c r="K5538" s="1" t="s">
        <v>19299</v>
      </c>
      <c r="L5538" s="1" t="s">
        <v>253</v>
      </c>
      <c r="M5538" s="1" t="s">
        <v>110</v>
      </c>
      <c r="Q5538" s="1" t="s">
        <v>254</v>
      </c>
      <c r="S5538" t="str">
        <f t="shared" si="86"/>
        <v>N</v>
      </c>
      <c r="T5538" t="s">
        <v>8</v>
      </c>
      <c r="U5538" t="s">
        <v>22632</v>
      </c>
      <c r="V5538" s="4">
        <v>0</v>
      </c>
      <c r="W5538" s="4">
        <v>0</v>
      </c>
      <c r="X5538" s="4">
        <v>0</v>
      </c>
      <c r="Z5538" s="10" t="str">
        <f>_xlfn.IFNA(IF(OR(R5538="Y",S5538="Y"),HYPERLINK(".\plots/daily_2016_smallegu_flat.png","daily flat"),HYPERLINK(VLOOKUP($AB5538,linkref!$A$2:$D$68,3,FALSE),VLOOKUP($AB5538,linkref!$A$2:$D$68,2,FALSE))),"")</f>
        <v/>
      </c>
      <c r="AA5538" s="10" t="str">
        <f>_xlfn.IFNA(IF(OR(R5538="Y",S5538="Y"),HYPERLINK(".\plots/diurnal_2016_smallegu_flat.png","diurnal flat"),HYPERLINK(VLOOKUP($AB5538,linkref!$A$2:$D$68,4,FALSE),VLOOKUP($AB5538,linkref!$A$2:$D$68,2,FALSE))),"")</f>
        <v/>
      </c>
      <c r="AB5538" t="str">
        <f>_xlfn.IFNA(VLOOKUP(I5538,units!A$2:B$1765,2,FALSE),"")</f>
        <v/>
      </c>
    </row>
    <row r="5539" spans="2:28" hidden="1" x14ac:dyDescent="0.3">
      <c r="B5539" s="9" t="str">
        <f>_xlfn.IFNA(VLOOKUP(C5539,regions!A$1:B$49,2,FALSE),"")</f>
        <v>West North Central</v>
      </c>
      <c r="C5539" t="s">
        <v>20927</v>
      </c>
      <c r="D5539" s="1" t="s">
        <v>2901</v>
      </c>
      <c r="G5539" t="s">
        <v>2906</v>
      </c>
      <c r="H5539" s="1" t="s">
        <v>2902</v>
      </c>
      <c r="I5539" s="1" t="s">
        <v>19447</v>
      </c>
      <c r="J5539" s="1" t="s">
        <v>2904</v>
      </c>
      <c r="K5539" s="1" t="s">
        <v>19448</v>
      </c>
      <c r="L5539" s="1" t="s">
        <v>253</v>
      </c>
      <c r="M5539" s="1" t="s">
        <v>110</v>
      </c>
      <c r="P5539" s="1" t="s">
        <v>111</v>
      </c>
      <c r="Q5539" s="1" t="s">
        <v>19449</v>
      </c>
      <c r="S5539" t="str">
        <f t="shared" si="86"/>
        <v>N</v>
      </c>
      <c r="T5539" t="s">
        <v>8</v>
      </c>
      <c r="U5539" t="s">
        <v>22632</v>
      </c>
      <c r="V5539" s="4">
        <v>0</v>
      </c>
      <c r="W5539" s="4">
        <v>0</v>
      </c>
      <c r="X5539" s="4">
        <v>0</v>
      </c>
      <c r="Z5539" s="10" t="str">
        <f>_xlfn.IFNA(IF(OR(R5539="Y",S5539="Y"),HYPERLINK(".\plots/daily_2016_smallegu_flat.png","daily flat"),HYPERLINK(VLOOKUP($AB5539,linkref!$A$2:$D$68,3,FALSE),VLOOKUP($AB5539,linkref!$A$2:$D$68,2,FALSE))),"")</f>
        <v/>
      </c>
      <c r="AA5539" s="10" t="str">
        <f>_xlfn.IFNA(IF(OR(R5539="Y",S5539="Y"),HYPERLINK(".\plots/diurnal_2016_smallegu_flat.png","diurnal flat"),HYPERLINK(VLOOKUP($AB5539,linkref!$A$2:$D$68,4,FALSE),VLOOKUP($AB5539,linkref!$A$2:$D$68,2,FALSE))),"")</f>
        <v/>
      </c>
      <c r="AB5539" t="str">
        <f>_xlfn.IFNA(VLOOKUP(I5539,units!A$2:B$1765,2,FALSE),"")</f>
        <v/>
      </c>
    </row>
    <row r="5540" spans="2:28" hidden="1" x14ac:dyDescent="0.3">
      <c r="B5540" s="9" t="str">
        <f>_xlfn.IFNA(VLOOKUP(C5540,regions!A$1:B$49,2,FALSE),"")</f>
        <v>Southwest</v>
      </c>
      <c r="C5540" t="s">
        <v>20923</v>
      </c>
      <c r="D5540" s="1" t="s">
        <v>1257</v>
      </c>
      <c r="G5540" t="s">
        <v>19851</v>
      </c>
      <c r="H5540" s="1" t="s">
        <v>19847</v>
      </c>
      <c r="I5540" s="1" t="s">
        <v>19848</v>
      </c>
      <c r="J5540" s="1" t="s">
        <v>19849</v>
      </c>
      <c r="K5540" s="1" t="s">
        <v>19850</v>
      </c>
      <c r="L5540" s="1" t="s">
        <v>730</v>
      </c>
      <c r="M5540" s="1" t="s">
        <v>110</v>
      </c>
      <c r="P5540" s="1" t="s">
        <v>111</v>
      </c>
      <c r="Q5540" s="1" t="s">
        <v>11072</v>
      </c>
      <c r="S5540" t="str">
        <f t="shared" si="86"/>
        <v>N</v>
      </c>
      <c r="T5540" t="s">
        <v>8</v>
      </c>
      <c r="U5540" t="s">
        <v>22632</v>
      </c>
      <c r="V5540" s="4">
        <v>0</v>
      </c>
      <c r="W5540" s="4">
        <v>0</v>
      </c>
      <c r="X5540" s="4">
        <v>0</v>
      </c>
      <c r="Z5540" s="10" t="str">
        <f>_xlfn.IFNA(IF(OR(R5540="Y",S5540="Y"),HYPERLINK(".\plots/daily_2016_smallegu_flat.png","daily flat"),HYPERLINK(VLOOKUP($AB5540,linkref!$A$2:$D$68,3,FALSE),VLOOKUP($AB5540,linkref!$A$2:$D$68,2,FALSE))),"")</f>
        <v/>
      </c>
      <c r="AA5540" s="10" t="str">
        <f>_xlfn.IFNA(IF(OR(R5540="Y",S5540="Y"),HYPERLINK(".\plots/diurnal_2016_smallegu_flat.png","diurnal flat"),HYPERLINK(VLOOKUP($AB5540,linkref!$A$2:$D$68,4,FALSE),VLOOKUP($AB5540,linkref!$A$2:$D$68,2,FALSE))),"")</f>
        <v/>
      </c>
      <c r="AB5540" t="str">
        <f>_xlfn.IFNA(VLOOKUP(I5540,units!A$2:B$1765,2,FALSE),"")</f>
        <v/>
      </c>
    </row>
    <row r="5541" spans="2:28" hidden="1" x14ac:dyDescent="0.3">
      <c r="B5541" s="9" t="str">
        <f>_xlfn.IFNA(VLOOKUP(C5541,regions!A$1:B$49,2,FALSE),"")</f>
        <v>South</v>
      </c>
      <c r="C5541" t="s">
        <v>20924</v>
      </c>
      <c r="D5541" s="1" t="s">
        <v>15546</v>
      </c>
      <c r="G5541" t="s">
        <v>15545</v>
      </c>
      <c r="H5541" s="1" t="s">
        <v>15541</v>
      </c>
      <c r="I5541" s="1" t="s">
        <v>15542</v>
      </c>
      <c r="J5541" s="1" t="s">
        <v>15543</v>
      </c>
      <c r="K5541" s="1" t="s">
        <v>19869</v>
      </c>
      <c r="L5541" s="1" t="s">
        <v>1377</v>
      </c>
      <c r="M5541" s="1" t="s">
        <v>110</v>
      </c>
      <c r="P5541" s="1" t="s">
        <v>111</v>
      </c>
      <c r="Q5541" s="1" t="s">
        <v>254</v>
      </c>
      <c r="S5541" t="str">
        <f t="shared" si="86"/>
        <v>N</v>
      </c>
      <c r="T5541" t="s">
        <v>8</v>
      </c>
      <c r="U5541" t="s">
        <v>22632</v>
      </c>
      <c r="V5541" s="4">
        <v>0</v>
      </c>
      <c r="W5541" s="4">
        <v>0</v>
      </c>
      <c r="X5541" s="4">
        <v>0</v>
      </c>
      <c r="Y5541">
        <v>1</v>
      </c>
      <c r="Z5541" s="10" t="str">
        <f>_xlfn.IFNA(IF(OR(R5541="Y",S5541="Y"),HYPERLINK(".\plots/daily_2016_smallegu_flat.png","daily flat"),HYPERLINK(VLOOKUP($AB5541,linkref!$A$2:$D$68,3,FALSE),VLOOKUP($AB5541,linkref!$A$2:$D$68,2,FALSE))),"")</f>
        <v/>
      </c>
      <c r="AA5541" s="10" t="str">
        <f>_xlfn.IFNA(IF(OR(R5541="Y",S5541="Y"),HYPERLINK(".\plots/diurnal_2016_smallegu_flat.png","diurnal flat"),HYPERLINK(VLOOKUP($AB5541,linkref!$A$2:$D$68,4,FALSE),VLOOKUP($AB5541,linkref!$A$2:$D$68,2,FALSE))),"")</f>
        <v/>
      </c>
      <c r="AB5541" t="str">
        <f>_xlfn.IFNA(VLOOKUP(I5541,units!A$2:B$1765,2,FALSE),"")</f>
        <v/>
      </c>
    </row>
    <row r="5542" spans="2:28" hidden="1" x14ac:dyDescent="0.3">
      <c r="B5542" s="9" t="str">
        <f>_xlfn.IFNA(VLOOKUP(C5542,regions!A$1:B$49,2,FALSE),"")</f>
        <v>LADCO</v>
      </c>
      <c r="C5542" t="s">
        <v>20904</v>
      </c>
      <c r="D5542" s="1" t="s">
        <v>5007</v>
      </c>
      <c r="G5542" t="s">
        <v>19997</v>
      </c>
      <c r="H5542" s="1" t="s">
        <v>19993</v>
      </c>
      <c r="I5542" s="1" t="s">
        <v>20002</v>
      </c>
      <c r="J5542" s="1" t="s">
        <v>19995</v>
      </c>
      <c r="K5542" s="1" t="s">
        <v>20003</v>
      </c>
      <c r="L5542" s="1" t="s">
        <v>135</v>
      </c>
      <c r="M5542" s="1" t="s">
        <v>110</v>
      </c>
      <c r="P5542" s="1" t="s">
        <v>111</v>
      </c>
      <c r="Q5542" s="1" t="s">
        <v>136</v>
      </c>
      <c r="S5542" t="str">
        <f t="shared" si="86"/>
        <v>N</v>
      </c>
      <c r="T5542" t="s">
        <v>8</v>
      </c>
      <c r="U5542" t="s">
        <v>22632</v>
      </c>
      <c r="V5542" s="4">
        <v>0</v>
      </c>
      <c r="W5542" s="4">
        <v>0</v>
      </c>
      <c r="X5542" s="4">
        <v>0</v>
      </c>
      <c r="Z5542" s="10" t="str">
        <f>_xlfn.IFNA(IF(OR(R5542="Y",S5542="Y"),HYPERLINK(".\plots/daily_2016_smallegu_flat.png","daily flat"),HYPERLINK(VLOOKUP($AB5542,linkref!$A$2:$D$68,3,FALSE),VLOOKUP($AB5542,linkref!$A$2:$D$68,2,FALSE))),"")</f>
        <v/>
      </c>
      <c r="AA5542" s="10" t="str">
        <f>_xlfn.IFNA(IF(OR(R5542="Y",S5542="Y"),HYPERLINK(".\plots/diurnal_2016_smallegu_flat.png","diurnal flat"),HYPERLINK(VLOOKUP($AB5542,linkref!$A$2:$D$68,4,FALSE),VLOOKUP($AB5542,linkref!$A$2:$D$68,2,FALSE))),"")</f>
        <v/>
      </c>
      <c r="AB5542" t="str">
        <f>_xlfn.IFNA(VLOOKUP(I5542,units!A$2:B$1765,2,FALSE),"")</f>
        <v/>
      </c>
    </row>
    <row r="5543" spans="2:28" hidden="1" x14ac:dyDescent="0.3">
      <c r="B5543" s="9" t="str">
        <f>_xlfn.IFNA(VLOOKUP(C5543,regions!A$1:B$49,2,FALSE),"")</f>
        <v/>
      </c>
      <c r="C5543" t="s">
        <v>20966</v>
      </c>
      <c r="D5543" s="1" t="s">
        <v>11776</v>
      </c>
      <c r="G5543" t="s">
        <v>11775</v>
      </c>
      <c r="H5543" s="1" t="s">
        <v>11771</v>
      </c>
      <c r="I5543" s="1" t="s">
        <v>22150</v>
      </c>
      <c r="J5543" s="1" t="s">
        <v>22151</v>
      </c>
      <c r="K5543" s="1" t="s">
        <v>22152</v>
      </c>
      <c r="L5543" s="1" t="s">
        <v>229</v>
      </c>
      <c r="M5543" s="1" t="s">
        <v>110</v>
      </c>
      <c r="P5543" s="1" t="s">
        <v>111</v>
      </c>
      <c r="Q5543" s="1" t="s">
        <v>136</v>
      </c>
      <c r="S5543" t="str">
        <f t="shared" si="86"/>
        <v>N</v>
      </c>
      <c r="T5543" t="s">
        <v>8</v>
      </c>
      <c r="U5543" t="s">
        <v>112</v>
      </c>
      <c r="V5543" s="4">
        <v>0.05</v>
      </c>
      <c r="W5543" s="4">
        <v>0</v>
      </c>
      <c r="X5543" s="4">
        <v>0</v>
      </c>
      <c r="Z5543" s="10" t="str">
        <f>_xlfn.IFNA(IF(OR(R5543="Y",S5543="Y"),HYPERLINK(".\plots/daily_2016_smallegu_flat.png","daily flat"),HYPERLINK(VLOOKUP($AB5543,linkref!$A$2:$D$68,3,FALSE),VLOOKUP($AB5543,linkref!$A$2:$D$68,2,FALSE))),"")</f>
        <v/>
      </c>
      <c r="AA5543" s="10" t="str">
        <f>_xlfn.IFNA(IF(OR(R5543="Y",S5543="Y"),HYPERLINK(".\plots/diurnal_2016_smallegu_flat.png","diurnal flat"),HYPERLINK(VLOOKUP($AB5543,linkref!$A$2:$D$68,4,FALSE),VLOOKUP($AB5543,linkref!$A$2:$D$68,2,FALSE))),"")</f>
        <v/>
      </c>
      <c r="AB5543" t="str">
        <f>_xlfn.IFNA(VLOOKUP(I5543,units!A$2:B$1765,2,FALSE),"")</f>
        <v/>
      </c>
    </row>
    <row r="5544" spans="2:28" hidden="1" x14ac:dyDescent="0.3">
      <c r="B5544" s="9" t="str">
        <f>_xlfn.IFNA(VLOOKUP(C5544,regions!A$1:B$49,2,FALSE),"")</f>
        <v>South</v>
      </c>
      <c r="C5544" t="s">
        <v>20924</v>
      </c>
      <c r="D5544" s="1" t="s">
        <v>11712</v>
      </c>
      <c r="G5544" t="s">
        <v>11711</v>
      </c>
      <c r="H5544" s="1" t="s">
        <v>11707</v>
      </c>
      <c r="I5544" s="1" t="s">
        <v>15349</v>
      </c>
      <c r="J5544" s="1" t="s">
        <v>15350</v>
      </c>
      <c r="K5544" s="1" t="s">
        <v>20084</v>
      </c>
      <c r="L5544" s="1" t="s">
        <v>1205</v>
      </c>
      <c r="M5544" s="1" t="s">
        <v>110</v>
      </c>
      <c r="P5544" s="1" t="s">
        <v>111</v>
      </c>
      <c r="Q5544" s="1" t="s">
        <v>254</v>
      </c>
      <c r="S5544" t="str">
        <f t="shared" si="86"/>
        <v>N</v>
      </c>
      <c r="T5544" t="s">
        <v>8</v>
      </c>
      <c r="U5544" t="s">
        <v>22632</v>
      </c>
      <c r="V5544" s="4">
        <v>0</v>
      </c>
      <c r="W5544" s="4">
        <v>0</v>
      </c>
      <c r="X5544" s="4">
        <v>0</v>
      </c>
      <c r="Z5544" s="10" t="str">
        <f>_xlfn.IFNA(IF(OR(R5544="Y",S5544="Y"),HYPERLINK(".\plots/daily_2016_smallegu_flat.png","daily flat"),HYPERLINK(VLOOKUP($AB5544,linkref!$A$2:$D$68,3,FALSE),VLOOKUP($AB5544,linkref!$A$2:$D$68,2,FALSE))),"")</f>
        <v/>
      </c>
      <c r="AA5544" s="10" t="str">
        <f>_xlfn.IFNA(IF(OR(R5544="Y",S5544="Y"),HYPERLINK(".\plots/diurnal_2016_smallegu_flat.png","diurnal flat"),HYPERLINK(VLOOKUP($AB5544,linkref!$A$2:$D$68,4,FALSE),VLOOKUP($AB5544,linkref!$A$2:$D$68,2,FALSE))),"")</f>
        <v/>
      </c>
      <c r="AB5544" t="str">
        <f>_xlfn.IFNA(VLOOKUP(I5544,units!A$2:B$1765,2,FALSE),"")</f>
        <v/>
      </c>
    </row>
    <row r="5545" spans="2:28" hidden="1" x14ac:dyDescent="0.3">
      <c r="B5545" s="9" t="str">
        <f>_xlfn.IFNA(VLOOKUP(C5545,regions!A$1:B$49,2,FALSE),"")</f>
        <v>South</v>
      </c>
      <c r="C5545" t="s">
        <v>20924</v>
      </c>
      <c r="D5545" s="1" t="s">
        <v>11712</v>
      </c>
      <c r="G5545" t="s">
        <v>11711</v>
      </c>
      <c r="H5545" s="1" t="s">
        <v>11707</v>
      </c>
      <c r="I5545" s="1" t="s">
        <v>13856</v>
      </c>
      <c r="J5545" s="1" t="s">
        <v>13857</v>
      </c>
      <c r="K5545" s="1" t="s">
        <v>20085</v>
      </c>
      <c r="L5545" s="1" t="s">
        <v>1205</v>
      </c>
      <c r="M5545" s="1" t="s">
        <v>110</v>
      </c>
      <c r="P5545" s="1" t="s">
        <v>111</v>
      </c>
      <c r="Q5545" s="1" t="s">
        <v>254</v>
      </c>
      <c r="S5545" t="str">
        <f t="shared" si="86"/>
        <v>N</v>
      </c>
      <c r="T5545" t="s">
        <v>8</v>
      </c>
      <c r="U5545" t="s">
        <v>22632</v>
      </c>
      <c r="V5545" s="4">
        <v>0</v>
      </c>
      <c r="W5545" s="4">
        <v>0</v>
      </c>
      <c r="X5545" s="4">
        <v>0</v>
      </c>
      <c r="Y5545">
        <v>18</v>
      </c>
      <c r="Z5545" s="10" t="str">
        <f>_xlfn.IFNA(IF(OR(R5545="Y",S5545="Y"),HYPERLINK(".\plots/daily_2016_smallegu_flat.png","daily flat"),HYPERLINK(VLOOKUP($AB5545,linkref!$A$2:$D$68,3,FALSE),VLOOKUP($AB5545,linkref!$A$2:$D$68,2,FALSE))),"")</f>
        <v/>
      </c>
      <c r="AA5545" s="10" t="str">
        <f>_xlfn.IFNA(IF(OR(R5545="Y",S5545="Y"),HYPERLINK(".\plots/diurnal_2016_smallegu_flat.png","diurnal flat"),HYPERLINK(VLOOKUP($AB5545,linkref!$A$2:$D$68,4,FALSE),VLOOKUP($AB5545,linkref!$A$2:$D$68,2,FALSE))),"")</f>
        <v/>
      </c>
      <c r="AB5545" t="str">
        <f>_xlfn.IFNA(VLOOKUP(I5545,units!A$2:B$1765,2,FALSE),"")</f>
        <v/>
      </c>
    </row>
    <row r="5546" spans="2:28" hidden="1" x14ac:dyDescent="0.3">
      <c r="B5546" s="9" t="str">
        <f>_xlfn.IFNA(VLOOKUP(C5546,regions!A$1:B$49,2,FALSE),"")</f>
        <v>South</v>
      </c>
      <c r="C5546" t="s">
        <v>20924</v>
      </c>
      <c r="D5546" s="1" t="s">
        <v>11712</v>
      </c>
      <c r="G5546" t="s">
        <v>11711</v>
      </c>
      <c r="H5546" s="1" t="s">
        <v>11707</v>
      </c>
      <c r="I5546" s="1" t="s">
        <v>13968</v>
      </c>
      <c r="J5546" s="1" t="s">
        <v>13969</v>
      </c>
      <c r="K5546" s="1" t="s">
        <v>20086</v>
      </c>
      <c r="L5546" s="1" t="s">
        <v>1205</v>
      </c>
      <c r="M5546" s="1" t="s">
        <v>110</v>
      </c>
      <c r="P5546" s="1" t="s">
        <v>111</v>
      </c>
      <c r="Q5546" s="1" t="s">
        <v>254</v>
      </c>
      <c r="S5546" t="str">
        <f t="shared" si="86"/>
        <v>N</v>
      </c>
      <c r="T5546" t="s">
        <v>8</v>
      </c>
      <c r="U5546" t="s">
        <v>22632</v>
      </c>
      <c r="V5546" s="4">
        <v>0</v>
      </c>
      <c r="W5546" s="4">
        <v>0</v>
      </c>
      <c r="X5546" s="4">
        <v>0</v>
      </c>
      <c r="Y5546">
        <v>10</v>
      </c>
      <c r="Z5546" s="10" t="str">
        <f>_xlfn.IFNA(IF(OR(R5546="Y",S5546="Y"),HYPERLINK(".\plots/daily_2016_smallegu_flat.png","daily flat"),HYPERLINK(VLOOKUP($AB5546,linkref!$A$2:$D$68,3,FALSE),VLOOKUP($AB5546,linkref!$A$2:$D$68,2,FALSE))),"")</f>
        <v/>
      </c>
      <c r="AA5546" s="10" t="str">
        <f>_xlfn.IFNA(IF(OR(R5546="Y",S5546="Y"),HYPERLINK(".\plots/diurnal_2016_smallegu_flat.png","diurnal flat"),HYPERLINK(VLOOKUP($AB5546,linkref!$A$2:$D$68,4,FALSE),VLOOKUP($AB5546,linkref!$A$2:$D$68,2,FALSE))),"")</f>
        <v/>
      </c>
      <c r="AB5546" t="str">
        <f>_xlfn.IFNA(VLOOKUP(I5546,units!A$2:B$1765,2,FALSE),"")</f>
        <v/>
      </c>
    </row>
    <row r="5547" spans="2:28" hidden="1" x14ac:dyDescent="0.3">
      <c r="B5547" s="9" t="str">
        <f>_xlfn.IFNA(VLOOKUP(C5547,regions!A$1:B$49,2,FALSE),"")</f>
        <v>South</v>
      </c>
      <c r="C5547" t="s">
        <v>20924</v>
      </c>
      <c r="D5547" s="1" t="s">
        <v>11712</v>
      </c>
      <c r="G5547" t="s">
        <v>11711</v>
      </c>
      <c r="H5547" s="1" t="s">
        <v>11707</v>
      </c>
      <c r="I5547" s="1" t="s">
        <v>13971</v>
      </c>
      <c r="J5547" s="1" t="s">
        <v>13972</v>
      </c>
      <c r="K5547" s="1" t="s">
        <v>20087</v>
      </c>
      <c r="L5547" s="1" t="s">
        <v>1205</v>
      </c>
      <c r="M5547" s="1" t="s">
        <v>110</v>
      </c>
      <c r="P5547" s="1" t="s">
        <v>111</v>
      </c>
      <c r="Q5547" s="1" t="s">
        <v>254</v>
      </c>
      <c r="S5547" t="str">
        <f t="shared" si="86"/>
        <v>N</v>
      </c>
      <c r="T5547" t="s">
        <v>8</v>
      </c>
      <c r="U5547" t="s">
        <v>22632</v>
      </c>
      <c r="V5547" s="4">
        <v>0</v>
      </c>
      <c r="W5547" s="4">
        <v>0</v>
      </c>
      <c r="X5547" s="4">
        <v>0</v>
      </c>
      <c r="Y5547">
        <v>18</v>
      </c>
      <c r="Z5547" s="10" t="str">
        <f>_xlfn.IFNA(IF(OR(R5547="Y",S5547="Y"),HYPERLINK(".\plots/daily_2016_smallegu_flat.png","daily flat"),HYPERLINK(VLOOKUP($AB5547,linkref!$A$2:$D$68,3,FALSE),VLOOKUP($AB5547,linkref!$A$2:$D$68,2,FALSE))),"")</f>
        <v/>
      </c>
      <c r="AA5547" s="10" t="str">
        <f>_xlfn.IFNA(IF(OR(R5547="Y",S5547="Y"),HYPERLINK(".\plots/diurnal_2016_smallegu_flat.png","diurnal flat"),HYPERLINK(VLOOKUP($AB5547,linkref!$A$2:$D$68,4,FALSE),VLOOKUP($AB5547,linkref!$A$2:$D$68,2,FALSE))),"")</f>
        <v/>
      </c>
      <c r="AB5547" t="str">
        <f>_xlfn.IFNA(VLOOKUP(I5547,units!A$2:B$1765,2,FALSE),"")</f>
        <v/>
      </c>
    </row>
    <row r="5548" spans="2:28" hidden="1" x14ac:dyDescent="0.3">
      <c r="B5548" s="9" t="str">
        <f>_xlfn.IFNA(VLOOKUP(C5548,regions!A$1:B$49,2,FALSE),"")</f>
        <v>South</v>
      </c>
      <c r="C5548" t="s">
        <v>20924</v>
      </c>
      <c r="D5548" s="1" t="s">
        <v>11712</v>
      </c>
      <c r="G5548" t="s">
        <v>11711</v>
      </c>
      <c r="H5548" s="1" t="s">
        <v>11707</v>
      </c>
      <c r="I5548" s="1" t="s">
        <v>13974</v>
      </c>
      <c r="J5548" s="1" t="s">
        <v>13975</v>
      </c>
      <c r="K5548" s="1" t="s">
        <v>20088</v>
      </c>
      <c r="L5548" s="1" t="s">
        <v>1205</v>
      </c>
      <c r="M5548" s="1" t="s">
        <v>110</v>
      </c>
      <c r="P5548" s="1" t="s">
        <v>111</v>
      </c>
      <c r="Q5548" s="1" t="s">
        <v>254</v>
      </c>
      <c r="S5548" t="str">
        <f t="shared" si="86"/>
        <v>N</v>
      </c>
      <c r="T5548" t="s">
        <v>8</v>
      </c>
      <c r="U5548" t="s">
        <v>22632</v>
      </c>
      <c r="V5548" s="4">
        <v>0</v>
      </c>
      <c r="W5548" s="4">
        <v>0</v>
      </c>
      <c r="X5548" s="4">
        <v>0</v>
      </c>
      <c r="Y5548">
        <v>1</v>
      </c>
      <c r="Z5548" s="10" t="str">
        <f>_xlfn.IFNA(IF(OR(R5548="Y",S5548="Y"),HYPERLINK(".\plots/daily_2016_smallegu_flat.png","daily flat"),HYPERLINK(VLOOKUP($AB5548,linkref!$A$2:$D$68,3,FALSE),VLOOKUP($AB5548,linkref!$A$2:$D$68,2,FALSE))),"")</f>
        <v/>
      </c>
      <c r="AA5548" s="10" t="str">
        <f>_xlfn.IFNA(IF(OR(R5548="Y",S5548="Y"),HYPERLINK(".\plots/diurnal_2016_smallegu_flat.png","diurnal flat"),HYPERLINK(VLOOKUP($AB5548,linkref!$A$2:$D$68,4,FALSE),VLOOKUP($AB5548,linkref!$A$2:$D$68,2,FALSE))),"")</f>
        <v/>
      </c>
      <c r="AB5548" t="str">
        <f>_xlfn.IFNA(VLOOKUP(I5548,units!A$2:B$1765,2,FALSE),"")</f>
        <v/>
      </c>
    </row>
    <row r="5549" spans="2:28" hidden="1" x14ac:dyDescent="0.3">
      <c r="B5549" s="9" t="str">
        <f>_xlfn.IFNA(VLOOKUP(C5549,regions!A$1:B$49,2,FALSE),"")</f>
        <v>South</v>
      </c>
      <c r="C5549" t="s">
        <v>20924</v>
      </c>
      <c r="D5549" s="1" t="s">
        <v>18902</v>
      </c>
      <c r="G5549" t="s">
        <v>18901</v>
      </c>
      <c r="H5549" s="1" t="s">
        <v>18897</v>
      </c>
      <c r="I5549" s="1" t="s">
        <v>18898</v>
      </c>
      <c r="J5549" s="1" t="s">
        <v>18899</v>
      </c>
      <c r="K5549" s="1" t="s">
        <v>20205</v>
      </c>
      <c r="L5549" s="1" t="s">
        <v>1377</v>
      </c>
      <c r="M5549" s="1" t="s">
        <v>110</v>
      </c>
      <c r="Q5549" s="1" t="s">
        <v>7060</v>
      </c>
      <c r="S5549" t="str">
        <f t="shared" si="86"/>
        <v>N</v>
      </c>
      <c r="T5549" t="s">
        <v>8</v>
      </c>
      <c r="U5549" t="s">
        <v>22632</v>
      </c>
      <c r="V5549" s="4">
        <v>0</v>
      </c>
      <c r="W5549" s="4">
        <v>0</v>
      </c>
      <c r="X5549" s="4">
        <v>0</v>
      </c>
      <c r="Z5549" s="10" t="str">
        <f>_xlfn.IFNA(IF(OR(R5549="Y",S5549="Y"),HYPERLINK(".\plots/daily_2016_smallegu_flat.png","daily flat"),HYPERLINK(VLOOKUP($AB5549,linkref!$A$2:$D$68,3,FALSE),VLOOKUP($AB5549,linkref!$A$2:$D$68,2,FALSE))),"")</f>
        <v/>
      </c>
      <c r="AA5549" s="10" t="str">
        <f>_xlfn.IFNA(IF(OR(R5549="Y",S5549="Y"),HYPERLINK(".\plots/diurnal_2016_smallegu_flat.png","diurnal flat"),HYPERLINK(VLOOKUP($AB5549,linkref!$A$2:$D$68,4,FALSE),VLOOKUP($AB5549,linkref!$A$2:$D$68,2,FALSE))),"")</f>
        <v/>
      </c>
      <c r="AB5549" t="str">
        <f>_xlfn.IFNA(VLOOKUP(I5549,units!A$2:B$1765,2,FALSE),"")</f>
        <v/>
      </c>
    </row>
    <row r="5550" spans="2:28" hidden="1" x14ac:dyDescent="0.3">
      <c r="B5550" s="9" t="str">
        <f>_xlfn.IFNA(VLOOKUP(C5550,regions!A$1:B$49,2,FALSE),"")</f>
        <v>West North Central</v>
      </c>
      <c r="C5550" t="s">
        <v>20936</v>
      </c>
      <c r="D5550" s="1" t="s">
        <v>3908</v>
      </c>
      <c r="G5550" t="s">
        <v>3913</v>
      </c>
      <c r="H5550" s="1" t="s">
        <v>3909</v>
      </c>
      <c r="I5550" s="1" t="s">
        <v>20355</v>
      </c>
      <c r="J5550" s="1" t="s">
        <v>20356</v>
      </c>
      <c r="K5550" s="1" t="s">
        <v>20357</v>
      </c>
      <c r="L5550" s="1" t="s">
        <v>253</v>
      </c>
      <c r="M5550" s="1" t="s">
        <v>110</v>
      </c>
      <c r="P5550" s="1" t="s">
        <v>111</v>
      </c>
      <c r="Q5550" s="1" t="s">
        <v>254</v>
      </c>
      <c r="S5550" t="str">
        <f t="shared" si="86"/>
        <v>N</v>
      </c>
      <c r="T5550" t="s">
        <v>8</v>
      </c>
      <c r="U5550" t="s">
        <v>22632</v>
      </c>
      <c r="V5550" s="4">
        <v>0</v>
      </c>
      <c r="W5550" s="4">
        <v>0</v>
      </c>
      <c r="X5550" s="4">
        <v>0</v>
      </c>
      <c r="Z5550" s="10" t="str">
        <f>_xlfn.IFNA(IF(OR(R5550="Y",S5550="Y"),HYPERLINK(".\plots/daily_2016_smallegu_flat.png","daily flat"),HYPERLINK(VLOOKUP($AB5550,linkref!$A$2:$D$68,3,FALSE),VLOOKUP($AB5550,linkref!$A$2:$D$68,2,FALSE))),"")</f>
        <v/>
      </c>
      <c r="AA5550" s="10" t="str">
        <f>_xlfn.IFNA(IF(OR(R5550="Y",S5550="Y"),HYPERLINK(".\plots/diurnal_2016_smallegu_flat.png","diurnal flat"),HYPERLINK(VLOOKUP($AB5550,linkref!$A$2:$D$68,4,FALSE),VLOOKUP($AB5550,linkref!$A$2:$D$68,2,FALSE))),"")</f>
        <v/>
      </c>
      <c r="AB5550" t="str">
        <f>_xlfn.IFNA(VLOOKUP(I5550,units!A$2:B$1765,2,FALSE),"")</f>
        <v/>
      </c>
    </row>
    <row r="5551" spans="2:28" hidden="1" x14ac:dyDescent="0.3">
      <c r="B5551" s="9" t="str">
        <f>_xlfn.IFNA(VLOOKUP(C5551,regions!A$1:B$49,2,FALSE),"")</f>
        <v>MANE-VU</v>
      </c>
      <c r="C5551" t="s">
        <v>20918</v>
      </c>
      <c r="D5551" s="1" t="s">
        <v>1698</v>
      </c>
      <c r="G5551" t="s">
        <v>1776</v>
      </c>
      <c r="H5551" s="1" t="s">
        <v>1772</v>
      </c>
      <c r="I5551" s="1" t="s">
        <v>20385</v>
      </c>
      <c r="J5551" s="1" t="s">
        <v>20386</v>
      </c>
      <c r="K5551" s="1" t="s">
        <v>20387</v>
      </c>
      <c r="L5551" s="1" t="s">
        <v>522</v>
      </c>
      <c r="M5551" s="1" t="s">
        <v>110</v>
      </c>
      <c r="P5551" s="1" t="s">
        <v>111</v>
      </c>
      <c r="Q5551" s="1" t="s">
        <v>11072</v>
      </c>
      <c r="S5551" t="str">
        <f t="shared" si="86"/>
        <v>N</v>
      </c>
      <c r="T5551" t="s">
        <v>8</v>
      </c>
      <c r="U5551" t="s">
        <v>22632</v>
      </c>
      <c r="V5551" s="4">
        <v>0</v>
      </c>
      <c r="W5551" s="4">
        <v>0</v>
      </c>
      <c r="X5551" s="4">
        <v>0</v>
      </c>
      <c r="Y5551">
        <v>2080</v>
      </c>
      <c r="Z5551" s="10" t="str">
        <f>_xlfn.IFNA(IF(OR(R5551="Y",S5551="Y"),HYPERLINK(".\plots/daily_2016_smallegu_flat.png","daily flat"),HYPERLINK(VLOOKUP($AB5551,linkref!$A$2:$D$68,3,FALSE),VLOOKUP($AB5551,linkref!$A$2:$D$68,2,FALSE))),"")</f>
        <v/>
      </c>
      <c r="AA5551" s="10" t="str">
        <f>_xlfn.IFNA(IF(OR(R5551="Y",S5551="Y"),HYPERLINK(".\plots/diurnal_2016_smallegu_flat.png","diurnal flat"),HYPERLINK(VLOOKUP($AB5551,linkref!$A$2:$D$68,4,FALSE),VLOOKUP($AB5551,linkref!$A$2:$D$68,2,FALSE))),"")</f>
        <v/>
      </c>
      <c r="AB5551" t="str">
        <f>_xlfn.IFNA(VLOOKUP(I5551,units!A$2:B$1765,2,FALSE),"")</f>
        <v/>
      </c>
    </row>
    <row r="5552" spans="2:28" hidden="1" x14ac:dyDescent="0.3">
      <c r="B5552" s="9" t="str">
        <f>_xlfn.IFNA(VLOOKUP(C5552,regions!A$1:B$49,2,FALSE),"")</f>
        <v>MANE-VU</v>
      </c>
      <c r="C5552" t="s">
        <v>20918</v>
      </c>
      <c r="D5552" s="1" t="s">
        <v>1698</v>
      </c>
      <c r="G5552" t="s">
        <v>1776</v>
      </c>
      <c r="H5552" s="1" t="s">
        <v>1772</v>
      </c>
      <c r="I5552" s="1" t="s">
        <v>20388</v>
      </c>
      <c r="J5552" s="1" t="s">
        <v>20389</v>
      </c>
      <c r="K5552" s="1" t="s">
        <v>20390</v>
      </c>
      <c r="L5552" s="1" t="s">
        <v>522</v>
      </c>
      <c r="M5552" s="1" t="s">
        <v>110</v>
      </c>
      <c r="P5552" s="1" t="s">
        <v>111</v>
      </c>
      <c r="Q5552" s="1" t="s">
        <v>11072</v>
      </c>
      <c r="S5552" t="str">
        <f t="shared" si="86"/>
        <v>N</v>
      </c>
      <c r="T5552" t="s">
        <v>8</v>
      </c>
      <c r="U5552" t="s">
        <v>22632</v>
      </c>
      <c r="V5552" s="4">
        <v>0</v>
      </c>
      <c r="W5552" s="4">
        <v>0</v>
      </c>
      <c r="X5552" s="4">
        <v>0</v>
      </c>
      <c r="Y5552">
        <v>2080</v>
      </c>
      <c r="Z5552" s="10" t="str">
        <f>_xlfn.IFNA(IF(OR(R5552="Y",S5552="Y"),HYPERLINK(".\plots/daily_2016_smallegu_flat.png","daily flat"),HYPERLINK(VLOOKUP($AB5552,linkref!$A$2:$D$68,3,FALSE),VLOOKUP($AB5552,linkref!$A$2:$D$68,2,FALSE))),"")</f>
        <v/>
      </c>
      <c r="AA5552" s="10" t="str">
        <f>_xlfn.IFNA(IF(OR(R5552="Y",S5552="Y"),HYPERLINK(".\plots/diurnal_2016_smallegu_flat.png","diurnal flat"),HYPERLINK(VLOOKUP($AB5552,linkref!$A$2:$D$68,4,FALSE),VLOOKUP($AB5552,linkref!$A$2:$D$68,2,FALSE))),"")</f>
        <v/>
      </c>
      <c r="AB5552" t="str">
        <f>_xlfn.IFNA(VLOOKUP(I5552,units!A$2:B$1765,2,FALSE),"")</f>
        <v/>
      </c>
    </row>
    <row r="5553" spans="2:28" hidden="1" x14ac:dyDescent="0.3">
      <c r="B5553" s="9" t="str">
        <f>_xlfn.IFNA(VLOOKUP(C5553,regions!A$1:B$49,2,FALSE),"")</f>
        <v>SESARM</v>
      </c>
      <c r="C5553" t="s">
        <v>20925</v>
      </c>
      <c r="D5553" s="1" t="s">
        <v>18048</v>
      </c>
      <c r="G5553" t="s">
        <v>18047</v>
      </c>
      <c r="H5553" s="1" t="s">
        <v>18043</v>
      </c>
      <c r="I5553" s="1" t="s">
        <v>20504</v>
      </c>
      <c r="J5553" s="1" t="s">
        <v>20505</v>
      </c>
      <c r="K5553" s="1" t="s">
        <v>20506</v>
      </c>
      <c r="L5553" s="1" t="s">
        <v>135</v>
      </c>
      <c r="M5553" s="1" t="s">
        <v>110</v>
      </c>
      <c r="P5553" s="1" t="s">
        <v>111</v>
      </c>
      <c r="Q5553" s="1" t="s">
        <v>7060</v>
      </c>
      <c r="S5553" t="str">
        <f t="shared" si="86"/>
        <v>N</v>
      </c>
      <c r="T5553" t="s">
        <v>8</v>
      </c>
      <c r="U5553" t="s">
        <v>22632</v>
      </c>
      <c r="V5553" s="4">
        <v>0</v>
      </c>
      <c r="W5553" s="4">
        <v>0</v>
      </c>
      <c r="X5553" s="4">
        <v>0</v>
      </c>
      <c r="Z5553" s="10" t="str">
        <f>_xlfn.IFNA(IF(OR(R5553="Y",S5553="Y"),HYPERLINK(".\plots/daily_2016_smallegu_flat.png","daily flat"),HYPERLINK(VLOOKUP($AB5553,linkref!$A$2:$D$68,3,FALSE),VLOOKUP($AB5553,linkref!$A$2:$D$68,2,FALSE))),"")</f>
        <v/>
      </c>
      <c r="AA5553" s="10" t="str">
        <f>_xlfn.IFNA(IF(OR(R5553="Y",S5553="Y"),HYPERLINK(".\plots/diurnal_2016_smallegu_flat.png","diurnal flat"),HYPERLINK(VLOOKUP($AB5553,linkref!$A$2:$D$68,4,FALSE),VLOOKUP($AB5553,linkref!$A$2:$D$68,2,FALSE))),"")</f>
        <v/>
      </c>
      <c r="AB5553" t="str">
        <f>_xlfn.IFNA(VLOOKUP(I5553,units!A$2:B$1765,2,FALSE),"")</f>
        <v/>
      </c>
    </row>
    <row r="5554" spans="2:28" hidden="1" x14ac:dyDescent="0.3">
      <c r="B5554" s="9" t="str">
        <f>_xlfn.IFNA(VLOOKUP(C5554,regions!A$1:B$49,2,FALSE),"")</f>
        <v>Northwest</v>
      </c>
      <c r="C5554" t="s">
        <v>20947</v>
      </c>
      <c r="D5554" s="1" t="s">
        <v>12141</v>
      </c>
      <c r="G5554" t="s">
        <v>20528</v>
      </c>
      <c r="H5554" s="1" t="s">
        <v>20524</v>
      </c>
      <c r="I5554" s="1" t="s">
        <v>20525</v>
      </c>
      <c r="J5554" s="1" t="s">
        <v>20526</v>
      </c>
      <c r="K5554" s="1" t="s">
        <v>20527</v>
      </c>
      <c r="L5554" s="1" t="s">
        <v>730</v>
      </c>
      <c r="M5554" s="1" t="s">
        <v>110</v>
      </c>
      <c r="P5554" s="1" t="s">
        <v>111</v>
      </c>
      <c r="Q5554" s="1" t="s">
        <v>254</v>
      </c>
      <c r="S5554" t="str">
        <f t="shared" si="86"/>
        <v>N</v>
      </c>
      <c r="T5554" t="s">
        <v>8</v>
      </c>
      <c r="U5554" t="s">
        <v>22632</v>
      </c>
      <c r="V5554" s="4">
        <v>0</v>
      </c>
      <c r="W5554" s="4">
        <v>0</v>
      </c>
      <c r="X5554" s="4">
        <v>0</v>
      </c>
      <c r="Z5554" s="10" t="str">
        <f>_xlfn.IFNA(IF(OR(R5554="Y",S5554="Y"),HYPERLINK(".\plots/daily_2016_smallegu_flat.png","daily flat"),HYPERLINK(VLOOKUP($AB5554,linkref!$A$2:$D$68,3,FALSE),VLOOKUP($AB5554,linkref!$A$2:$D$68,2,FALSE))),"")</f>
        <v/>
      </c>
      <c r="AA5554" s="10" t="str">
        <f>_xlfn.IFNA(IF(OR(R5554="Y",S5554="Y"),HYPERLINK(".\plots/diurnal_2016_smallegu_flat.png","diurnal flat"),HYPERLINK(VLOOKUP($AB5554,linkref!$A$2:$D$68,4,FALSE),VLOOKUP($AB5554,linkref!$A$2:$D$68,2,FALSE))),"")</f>
        <v/>
      </c>
      <c r="AB5554" t="str">
        <f>_xlfn.IFNA(VLOOKUP(I5554,units!A$2:B$1765,2,FALSE),"")</f>
        <v/>
      </c>
    </row>
    <row r="5555" spans="2:28" hidden="1" x14ac:dyDescent="0.3">
      <c r="B5555" s="9" t="str">
        <f>_xlfn.IFNA(VLOOKUP(C5555,regions!A$1:B$49,2,FALSE),"")</f>
        <v>Northwest</v>
      </c>
      <c r="C5555" t="s">
        <v>20947</v>
      </c>
      <c r="D5555" s="1" t="s">
        <v>12141</v>
      </c>
      <c r="G5555" t="s">
        <v>12140</v>
      </c>
      <c r="H5555" s="1" t="s">
        <v>12136</v>
      </c>
      <c r="I5555" s="1" t="s">
        <v>20532</v>
      </c>
      <c r="J5555" s="1" t="s">
        <v>20533</v>
      </c>
      <c r="K5555" s="1" t="s">
        <v>20534</v>
      </c>
      <c r="L5555" s="1" t="s">
        <v>730</v>
      </c>
      <c r="M5555" s="1" t="s">
        <v>110</v>
      </c>
      <c r="P5555" s="1" t="s">
        <v>111</v>
      </c>
      <c r="Q5555" s="1" t="s">
        <v>254</v>
      </c>
      <c r="S5555" t="str">
        <f t="shared" si="86"/>
        <v>N</v>
      </c>
      <c r="T5555" t="s">
        <v>8</v>
      </c>
      <c r="U5555" t="s">
        <v>22632</v>
      </c>
      <c r="V5555" s="4">
        <v>0</v>
      </c>
      <c r="W5555" s="4">
        <v>0</v>
      </c>
      <c r="X5555" s="4">
        <v>0</v>
      </c>
      <c r="Z5555" s="10" t="str">
        <f>_xlfn.IFNA(IF(OR(R5555="Y",S5555="Y"),HYPERLINK(".\plots/daily_2016_smallegu_flat.png","daily flat"),HYPERLINK(VLOOKUP($AB5555,linkref!$A$2:$D$68,3,FALSE),VLOOKUP($AB5555,linkref!$A$2:$D$68,2,FALSE))),"")</f>
        <v/>
      </c>
      <c r="AA5555" s="10" t="str">
        <f>_xlfn.IFNA(IF(OR(R5555="Y",S5555="Y"),HYPERLINK(".\plots/diurnal_2016_smallegu_flat.png","diurnal flat"),HYPERLINK(VLOOKUP($AB5555,linkref!$A$2:$D$68,4,FALSE),VLOOKUP($AB5555,linkref!$A$2:$D$68,2,FALSE))),"")</f>
        <v/>
      </c>
      <c r="AB5555" t="str">
        <f>_xlfn.IFNA(VLOOKUP(I5555,units!A$2:B$1765,2,FALSE),"")</f>
        <v/>
      </c>
    </row>
    <row r="5556" spans="2:28" hidden="1" x14ac:dyDescent="0.3">
      <c r="B5556" s="9" t="str">
        <f>_xlfn.IFNA(VLOOKUP(C5556,regions!A$1:B$49,2,FALSE),"")</f>
        <v>Northwest</v>
      </c>
      <c r="C5556" t="s">
        <v>20947</v>
      </c>
      <c r="D5556" s="1" t="s">
        <v>12141</v>
      </c>
      <c r="G5556" t="s">
        <v>12140</v>
      </c>
      <c r="H5556" s="1" t="s">
        <v>12136</v>
      </c>
      <c r="I5556" s="1" t="s">
        <v>20538</v>
      </c>
      <c r="J5556" s="1" t="s">
        <v>20539</v>
      </c>
      <c r="K5556" s="1" t="s">
        <v>20540</v>
      </c>
      <c r="L5556" s="1" t="s">
        <v>730</v>
      </c>
      <c r="M5556" s="1" t="s">
        <v>110</v>
      </c>
      <c r="P5556" s="1" t="s">
        <v>111</v>
      </c>
      <c r="Q5556" s="1" t="s">
        <v>254</v>
      </c>
      <c r="S5556" t="str">
        <f t="shared" si="86"/>
        <v>N</v>
      </c>
      <c r="T5556" t="s">
        <v>8</v>
      </c>
      <c r="U5556" t="s">
        <v>22632</v>
      </c>
      <c r="V5556" s="4">
        <v>0</v>
      </c>
      <c r="W5556" s="4">
        <v>0</v>
      </c>
      <c r="X5556" s="4">
        <v>0</v>
      </c>
      <c r="Z5556" s="10" t="str">
        <f>_xlfn.IFNA(IF(OR(R5556="Y",S5556="Y"),HYPERLINK(".\plots/daily_2016_smallegu_flat.png","daily flat"),HYPERLINK(VLOOKUP($AB5556,linkref!$A$2:$D$68,3,FALSE),VLOOKUP($AB5556,linkref!$A$2:$D$68,2,FALSE))),"")</f>
        <v/>
      </c>
      <c r="AA5556" s="10" t="str">
        <f>_xlfn.IFNA(IF(OR(R5556="Y",S5556="Y"),HYPERLINK(".\plots/diurnal_2016_smallegu_flat.png","diurnal flat"),HYPERLINK(VLOOKUP($AB5556,linkref!$A$2:$D$68,4,FALSE),VLOOKUP($AB5556,linkref!$A$2:$D$68,2,FALSE))),"")</f>
        <v/>
      </c>
      <c r="AB5556" t="str">
        <f>_xlfn.IFNA(VLOOKUP(I5556,units!A$2:B$1765,2,FALSE),"")</f>
        <v/>
      </c>
    </row>
    <row r="5557" spans="2:28" hidden="1" x14ac:dyDescent="0.3">
      <c r="B5557" s="9" t="str">
        <f>_xlfn.IFNA(VLOOKUP(C5557,regions!A$1:B$49,2,FALSE),"")</f>
        <v>West North Central</v>
      </c>
      <c r="C5557" t="s">
        <v>20936</v>
      </c>
      <c r="D5557" s="1" t="s">
        <v>3908</v>
      </c>
      <c r="G5557" t="s">
        <v>3913</v>
      </c>
      <c r="H5557" s="1" t="s">
        <v>3909</v>
      </c>
      <c r="I5557" s="1" t="s">
        <v>20638</v>
      </c>
      <c r="J5557" s="1" t="s">
        <v>20639</v>
      </c>
      <c r="K5557" s="1" t="s">
        <v>20640</v>
      </c>
      <c r="L5557" s="1" t="s">
        <v>253</v>
      </c>
      <c r="M5557" s="1" t="s">
        <v>110</v>
      </c>
      <c r="P5557" s="1" t="s">
        <v>111</v>
      </c>
      <c r="Q5557" s="1" t="s">
        <v>254</v>
      </c>
      <c r="S5557" t="str">
        <f t="shared" si="86"/>
        <v>N</v>
      </c>
      <c r="T5557" t="s">
        <v>8</v>
      </c>
      <c r="U5557" t="s">
        <v>22632</v>
      </c>
      <c r="V5557" s="4">
        <v>0</v>
      </c>
      <c r="W5557" s="4">
        <v>0</v>
      </c>
      <c r="X5557" s="4">
        <v>0</v>
      </c>
      <c r="Z5557" s="10" t="str">
        <f>_xlfn.IFNA(IF(OR(R5557="Y",S5557="Y"),HYPERLINK(".\plots/daily_2016_smallegu_flat.png","daily flat"),HYPERLINK(VLOOKUP($AB5557,linkref!$A$2:$D$68,3,FALSE),VLOOKUP($AB5557,linkref!$A$2:$D$68,2,FALSE))),"")</f>
        <v/>
      </c>
      <c r="AA5557" s="10" t="str">
        <f>_xlfn.IFNA(IF(OR(R5557="Y",S5557="Y"),HYPERLINK(".\plots/diurnal_2016_smallegu_flat.png","diurnal flat"),HYPERLINK(VLOOKUP($AB5557,linkref!$A$2:$D$68,4,FALSE),VLOOKUP($AB5557,linkref!$A$2:$D$68,2,FALSE))),"")</f>
        <v/>
      </c>
      <c r="AB5557" t="str">
        <f>_xlfn.IFNA(VLOOKUP(I5557,units!A$2:B$1765,2,FALSE),"")</f>
        <v/>
      </c>
    </row>
    <row r="5558" spans="2:28" hidden="1" x14ac:dyDescent="0.3">
      <c r="B5558" s="9" t="str">
        <f>_xlfn.IFNA(VLOOKUP(C5558,regions!A$1:B$49,2,FALSE),"")</f>
        <v>Southwest</v>
      </c>
      <c r="C5558" t="s">
        <v>20923</v>
      </c>
      <c r="D5558" s="1" t="s">
        <v>8474</v>
      </c>
      <c r="G5558" t="s">
        <v>8479</v>
      </c>
      <c r="H5558" s="1" t="s">
        <v>8475</v>
      </c>
      <c r="I5558" s="1" t="s">
        <v>20707</v>
      </c>
      <c r="J5558" s="1" t="s">
        <v>20708</v>
      </c>
      <c r="K5558" s="1" t="s">
        <v>20709</v>
      </c>
      <c r="L5558" s="1" t="s">
        <v>253</v>
      </c>
      <c r="M5558" s="1" t="s">
        <v>110</v>
      </c>
      <c r="P5558" s="1" t="s">
        <v>111</v>
      </c>
      <c r="Q5558" s="1" t="s">
        <v>7060</v>
      </c>
      <c r="S5558" t="str">
        <f t="shared" si="86"/>
        <v>N</v>
      </c>
      <c r="T5558" t="s">
        <v>8</v>
      </c>
      <c r="U5558" t="s">
        <v>22632</v>
      </c>
      <c r="V5558" s="4">
        <v>0</v>
      </c>
      <c r="W5558" s="4">
        <v>0</v>
      </c>
      <c r="X5558" s="4">
        <v>0</v>
      </c>
      <c r="Y5558">
        <v>8736</v>
      </c>
      <c r="Z5558" s="10" t="str">
        <f>_xlfn.IFNA(IF(OR(R5558="Y",S5558="Y"),HYPERLINK(".\plots/daily_2016_smallegu_flat.png","daily flat"),HYPERLINK(VLOOKUP($AB5558,linkref!$A$2:$D$68,3,FALSE),VLOOKUP($AB5558,linkref!$A$2:$D$68,2,FALSE))),"")</f>
        <v/>
      </c>
      <c r="AA5558" s="10" t="str">
        <f>_xlfn.IFNA(IF(OR(R5558="Y",S5558="Y"),HYPERLINK(".\plots/diurnal_2016_smallegu_flat.png","diurnal flat"),HYPERLINK(VLOOKUP($AB5558,linkref!$A$2:$D$68,4,FALSE),VLOOKUP($AB5558,linkref!$A$2:$D$68,2,FALSE))),"")</f>
        <v/>
      </c>
      <c r="AB5558" t="str">
        <f>_xlfn.IFNA(VLOOKUP(I5558,units!A$2:B$1765,2,FALSE),"")</f>
        <v/>
      </c>
    </row>
    <row r="5559" spans="2:28" hidden="1" x14ac:dyDescent="0.3">
      <c r="B5559" s="9" t="str">
        <f>_xlfn.IFNA(VLOOKUP(C5559,regions!A$1:B$49,2,FALSE),"")</f>
        <v>Southwest</v>
      </c>
      <c r="C5559" t="s">
        <v>20923</v>
      </c>
      <c r="D5559" s="1" t="s">
        <v>1257</v>
      </c>
      <c r="G5559" t="s">
        <v>19851</v>
      </c>
      <c r="H5559" s="1" t="s">
        <v>19847</v>
      </c>
      <c r="I5559" s="1" t="s">
        <v>20741</v>
      </c>
      <c r="J5559" s="1" t="s">
        <v>19849</v>
      </c>
      <c r="K5559" s="1" t="s">
        <v>20742</v>
      </c>
      <c r="L5559" s="1" t="s">
        <v>730</v>
      </c>
      <c r="M5559" s="1" t="s">
        <v>110</v>
      </c>
      <c r="P5559" s="1" t="s">
        <v>111</v>
      </c>
      <c r="Q5559" s="1" t="s">
        <v>11072</v>
      </c>
      <c r="S5559" t="str">
        <f t="shared" si="86"/>
        <v>N</v>
      </c>
      <c r="T5559" t="s">
        <v>8</v>
      </c>
      <c r="U5559" t="s">
        <v>22632</v>
      </c>
      <c r="V5559" s="4">
        <v>0</v>
      </c>
      <c r="W5559" s="4">
        <v>0</v>
      </c>
      <c r="X5559" s="4">
        <v>0</v>
      </c>
      <c r="Z5559" s="10" t="str">
        <f>_xlfn.IFNA(IF(OR(R5559="Y",S5559="Y"),HYPERLINK(".\plots/daily_2016_smallegu_flat.png","daily flat"),HYPERLINK(VLOOKUP($AB5559,linkref!$A$2:$D$68,3,FALSE),VLOOKUP($AB5559,linkref!$A$2:$D$68,2,FALSE))),"")</f>
        <v/>
      </c>
      <c r="AA5559" s="10" t="str">
        <f>_xlfn.IFNA(IF(OR(R5559="Y",S5559="Y"),HYPERLINK(".\plots/diurnal_2016_smallegu_flat.png","diurnal flat"),HYPERLINK(VLOOKUP($AB5559,linkref!$A$2:$D$68,4,FALSE),VLOOKUP($AB5559,linkref!$A$2:$D$68,2,FALSE))),"")</f>
        <v/>
      </c>
      <c r="AB5559" t="str">
        <f>_xlfn.IFNA(VLOOKUP(I5559,units!A$2:B$1765,2,FALSE),"")</f>
        <v/>
      </c>
    </row>
    <row r="5560" spans="2:28" hidden="1" x14ac:dyDescent="0.3">
      <c r="B5560" s="9" t="str">
        <f>_xlfn.IFNA(VLOOKUP(C5560,regions!A$1:B$49,2,FALSE),"")</f>
        <v>South</v>
      </c>
      <c r="C5560" t="s">
        <v>20924</v>
      </c>
      <c r="D5560" s="1" t="s">
        <v>20784</v>
      </c>
      <c r="G5560" t="s">
        <v>20783</v>
      </c>
      <c r="H5560" s="1" t="s">
        <v>20779</v>
      </c>
      <c r="I5560" s="1" t="s">
        <v>20785</v>
      </c>
      <c r="J5560" s="1" t="s">
        <v>20781</v>
      </c>
      <c r="K5560" s="1" t="s">
        <v>20786</v>
      </c>
      <c r="L5560" s="1" t="s">
        <v>1377</v>
      </c>
      <c r="M5560" s="1" t="s">
        <v>110</v>
      </c>
      <c r="P5560" s="1" t="s">
        <v>111</v>
      </c>
      <c r="Q5560" s="1" t="s">
        <v>7060</v>
      </c>
      <c r="S5560" t="str">
        <f t="shared" si="86"/>
        <v>N</v>
      </c>
      <c r="T5560" t="s">
        <v>8</v>
      </c>
      <c r="U5560" t="s">
        <v>22632</v>
      </c>
      <c r="V5560" s="4">
        <v>0</v>
      </c>
      <c r="W5560" s="4">
        <v>0</v>
      </c>
      <c r="X5560" s="4">
        <v>0</v>
      </c>
      <c r="Y5560">
        <v>1</v>
      </c>
      <c r="Z5560" s="10" t="str">
        <f>_xlfn.IFNA(IF(OR(R5560="Y",S5560="Y"),HYPERLINK(".\plots/daily_2016_smallegu_flat.png","daily flat"),HYPERLINK(VLOOKUP($AB5560,linkref!$A$2:$D$68,3,FALSE),VLOOKUP($AB5560,linkref!$A$2:$D$68,2,FALSE))),"")</f>
        <v/>
      </c>
      <c r="AA5560" s="10" t="str">
        <f>_xlfn.IFNA(IF(OR(R5560="Y",S5560="Y"),HYPERLINK(".\plots/diurnal_2016_smallegu_flat.png","diurnal flat"),HYPERLINK(VLOOKUP($AB5560,linkref!$A$2:$D$68,4,FALSE),VLOOKUP($AB5560,linkref!$A$2:$D$68,2,FALSE))),"")</f>
        <v/>
      </c>
      <c r="AB5560" t="str">
        <f>_xlfn.IFNA(VLOOKUP(I5560,units!A$2:B$1765,2,FALSE),"")</f>
        <v/>
      </c>
    </row>
    <row r="5561" spans="2:28" hidden="1" x14ac:dyDescent="0.3">
      <c r="B5561" s="9" t="str">
        <f>_xlfn.IFNA(VLOOKUP(C5561,regions!A$1:B$49,2,FALSE),"")</f>
        <v/>
      </c>
      <c r="C5561" t="s">
        <v>20966</v>
      </c>
      <c r="D5561" s="1" t="s">
        <v>13686</v>
      </c>
      <c r="G5561" t="s">
        <v>13685</v>
      </c>
      <c r="H5561" s="1" t="s">
        <v>13681</v>
      </c>
      <c r="I5561" s="1" t="s">
        <v>22158</v>
      </c>
      <c r="J5561" s="1" t="s">
        <v>22159</v>
      </c>
      <c r="K5561" s="1" t="s">
        <v>22160</v>
      </c>
      <c r="L5561" s="1" t="s">
        <v>22161</v>
      </c>
      <c r="M5561" s="1" t="s">
        <v>110</v>
      </c>
      <c r="P5561" s="1" t="s">
        <v>111</v>
      </c>
      <c r="Q5561" s="1" t="s">
        <v>254</v>
      </c>
      <c r="S5561" t="str">
        <f t="shared" si="86"/>
        <v>N</v>
      </c>
      <c r="T5561" t="s">
        <v>8</v>
      </c>
      <c r="U5561" t="s">
        <v>112</v>
      </c>
      <c r="V5561" s="4">
        <v>0.03</v>
      </c>
      <c r="W5561" s="4">
        <v>0</v>
      </c>
      <c r="X5561" s="4">
        <v>0</v>
      </c>
      <c r="Z5561" s="10" t="str">
        <f>_xlfn.IFNA(IF(OR(R5561="Y",S5561="Y"),HYPERLINK(".\plots/daily_2016_smallegu_flat.png","daily flat"),HYPERLINK(VLOOKUP($AB5561,linkref!$A$2:$D$68,3,FALSE),VLOOKUP($AB5561,linkref!$A$2:$D$68,2,FALSE))),"")</f>
        <v/>
      </c>
      <c r="AA5561" s="10" t="str">
        <f>_xlfn.IFNA(IF(OR(R5561="Y",S5561="Y"),HYPERLINK(".\plots/diurnal_2016_smallegu_flat.png","diurnal flat"),HYPERLINK(VLOOKUP($AB5561,linkref!$A$2:$D$68,4,FALSE),VLOOKUP($AB5561,linkref!$A$2:$D$68,2,FALSE))),"")</f>
        <v/>
      </c>
      <c r="AB5561" t="str">
        <f>_xlfn.IFNA(VLOOKUP(I5561,units!A$2:B$1765,2,FALSE),"")</f>
        <v/>
      </c>
    </row>
    <row r="5562" spans="2:28" hidden="1" x14ac:dyDescent="0.3">
      <c r="B5562" s="9" t="str">
        <f>_xlfn.IFNA(VLOOKUP(C5562,regions!A$1:B$49,2,FALSE),"")</f>
        <v/>
      </c>
      <c r="C5562" t="s">
        <v>20966</v>
      </c>
      <c r="D5562" s="1" t="s">
        <v>13686</v>
      </c>
      <c r="G5562" t="s">
        <v>13685</v>
      </c>
      <c r="H5562" s="1" t="s">
        <v>13681</v>
      </c>
      <c r="I5562" s="1" t="s">
        <v>22162</v>
      </c>
      <c r="J5562" s="1" t="s">
        <v>22163</v>
      </c>
      <c r="K5562" s="1" t="s">
        <v>22164</v>
      </c>
      <c r="L5562" s="1" t="s">
        <v>22161</v>
      </c>
      <c r="M5562" s="1" t="s">
        <v>110</v>
      </c>
      <c r="P5562" s="1" t="s">
        <v>111</v>
      </c>
      <c r="Q5562" s="1" t="s">
        <v>254</v>
      </c>
      <c r="S5562" t="str">
        <f t="shared" si="86"/>
        <v>N</v>
      </c>
      <c r="T5562" t="s">
        <v>8</v>
      </c>
      <c r="U5562" t="s">
        <v>112</v>
      </c>
      <c r="V5562" s="4">
        <v>0.03</v>
      </c>
      <c r="W5562" s="4">
        <v>0</v>
      </c>
      <c r="X5562" s="4">
        <v>0</v>
      </c>
      <c r="Z5562" s="10" t="str">
        <f>_xlfn.IFNA(IF(OR(R5562="Y",S5562="Y"),HYPERLINK(".\plots/daily_2016_smallegu_flat.png","daily flat"),HYPERLINK(VLOOKUP($AB5562,linkref!$A$2:$D$68,3,FALSE),VLOOKUP($AB5562,linkref!$A$2:$D$68,2,FALSE))),"")</f>
        <v/>
      </c>
      <c r="AA5562" s="10" t="str">
        <f>_xlfn.IFNA(IF(OR(R5562="Y",S5562="Y"),HYPERLINK(".\plots/diurnal_2016_smallegu_flat.png","diurnal flat"),HYPERLINK(VLOOKUP($AB5562,linkref!$A$2:$D$68,4,FALSE),VLOOKUP($AB5562,linkref!$A$2:$D$68,2,FALSE))),"")</f>
        <v/>
      </c>
      <c r="AB5562" t="str">
        <f>_xlfn.IFNA(VLOOKUP(I5562,units!A$2:B$1765,2,FALSE),"")</f>
        <v/>
      </c>
    </row>
    <row r="5563" spans="2:28" hidden="1" x14ac:dyDescent="0.3">
      <c r="B5563" s="9" t="str">
        <f>_xlfn.IFNA(VLOOKUP(C5563,regions!A$1:B$49,2,FALSE),"")</f>
        <v/>
      </c>
      <c r="C5563" t="s">
        <v>20966</v>
      </c>
      <c r="D5563" s="1" t="s">
        <v>13686</v>
      </c>
      <c r="G5563" t="s">
        <v>15695</v>
      </c>
      <c r="H5563" s="1" t="s">
        <v>15691</v>
      </c>
      <c r="I5563" s="1" t="s">
        <v>22166</v>
      </c>
      <c r="J5563" s="1" t="s">
        <v>22167</v>
      </c>
      <c r="K5563" s="1" t="s">
        <v>22168</v>
      </c>
      <c r="L5563" s="1" t="s">
        <v>22161</v>
      </c>
      <c r="M5563" s="1" t="s">
        <v>110</v>
      </c>
      <c r="P5563" s="1" t="s">
        <v>111</v>
      </c>
      <c r="Q5563" s="1" t="s">
        <v>254</v>
      </c>
      <c r="S5563" t="str">
        <f t="shared" si="86"/>
        <v>N</v>
      </c>
      <c r="T5563" t="s">
        <v>8</v>
      </c>
      <c r="U5563" t="s">
        <v>112</v>
      </c>
      <c r="V5563" s="4">
        <v>0.03</v>
      </c>
      <c r="W5563" s="4">
        <v>0</v>
      </c>
      <c r="X5563" s="4">
        <v>0</v>
      </c>
      <c r="Z5563" s="10" t="str">
        <f>_xlfn.IFNA(IF(OR(R5563="Y",S5563="Y"),HYPERLINK(".\plots/daily_2016_smallegu_flat.png","daily flat"),HYPERLINK(VLOOKUP($AB5563,linkref!$A$2:$D$68,3,FALSE),VLOOKUP($AB5563,linkref!$A$2:$D$68,2,FALSE))),"")</f>
        <v/>
      </c>
      <c r="AA5563" s="10" t="str">
        <f>_xlfn.IFNA(IF(OR(R5563="Y",S5563="Y"),HYPERLINK(".\plots/diurnal_2016_smallegu_flat.png","diurnal flat"),HYPERLINK(VLOOKUP($AB5563,linkref!$A$2:$D$68,4,FALSE),VLOOKUP($AB5563,linkref!$A$2:$D$68,2,FALSE))),"")</f>
        <v/>
      </c>
      <c r="AB5563" t="str">
        <f>_xlfn.IFNA(VLOOKUP(I5563,units!A$2:B$1765,2,FALSE),"")</f>
        <v/>
      </c>
    </row>
    <row r="5564" spans="2:28" hidden="1" x14ac:dyDescent="0.3">
      <c r="B5564" s="9" t="str">
        <f>_xlfn.IFNA(VLOOKUP(C5564,regions!A$1:B$49,2,FALSE),"")</f>
        <v>SESARM</v>
      </c>
      <c r="C5564" t="s">
        <v>20913</v>
      </c>
      <c r="D5564" s="1" t="s">
        <v>20995</v>
      </c>
      <c r="G5564" t="s">
        <v>20994</v>
      </c>
      <c r="H5564" s="1" t="s">
        <v>20990</v>
      </c>
      <c r="I5564" s="1" t="s">
        <v>20991</v>
      </c>
      <c r="J5564" s="1" t="s">
        <v>20992</v>
      </c>
      <c r="K5564" s="1" t="s">
        <v>20993</v>
      </c>
      <c r="L5564" s="1" t="s">
        <v>2040</v>
      </c>
      <c r="M5564" s="1" t="s">
        <v>110</v>
      </c>
      <c r="P5564" s="1" t="s">
        <v>111</v>
      </c>
      <c r="Q5564" s="1" t="s">
        <v>11177</v>
      </c>
      <c r="S5564" t="str">
        <f t="shared" si="86"/>
        <v>N</v>
      </c>
      <c r="T5564" t="s">
        <v>8</v>
      </c>
      <c r="U5564" t="s">
        <v>112</v>
      </c>
      <c r="V5564" s="4">
        <v>0</v>
      </c>
      <c r="W5564" s="4">
        <v>0</v>
      </c>
      <c r="X5564" s="4">
        <v>0</v>
      </c>
      <c r="Y5564">
        <v>8760</v>
      </c>
      <c r="Z5564" s="10" t="str">
        <f>_xlfn.IFNA(IF(OR(R5564="Y",S5564="Y"),HYPERLINK(".\plots/daily_2016_smallegu_flat.png","daily flat"),HYPERLINK(VLOOKUP($AB5564,linkref!$A$2:$D$68,3,FALSE),VLOOKUP($AB5564,linkref!$A$2:$D$68,2,FALSE))),"")</f>
        <v/>
      </c>
      <c r="AA5564" s="10" t="str">
        <f>_xlfn.IFNA(IF(OR(R5564="Y",S5564="Y"),HYPERLINK(".\plots/diurnal_2016_smallegu_flat.png","diurnal flat"),HYPERLINK(VLOOKUP($AB5564,linkref!$A$2:$D$68,4,FALSE),VLOOKUP($AB5564,linkref!$A$2:$D$68,2,FALSE))),"")</f>
        <v/>
      </c>
      <c r="AB5564" t="str">
        <f>_xlfn.IFNA(VLOOKUP(I5564,units!A$2:B$1765,2,FALSE),"")</f>
        <v/>
      </c>
    </row>
    <row r="5565" spans="2:28" hidden="1" x14ac:dyDescent="0.3">
      <c r="B5565" s="9" t="str">
        <f>_xlfn.IFNA(VLOOKUP(C5565,regions!A$1:B$49,2,FALSE),"")</f>
        <v>LADCO</v>
      </c>
      <c r="C5565" t="s">
        <v>20951</v>
      </c>
      <c r="D5565" s="1" t="s">
        <v>11371</v>
      </c>
      <c r="G5565" t="s">
        <v>11370</v>
      </c>
      <c r="H5565" s="1" t="s">
        <v>11369</v>
      </c>
      <c r="I5565" s="1" t="s">
        <v>21031</v>
      </c>
      <c r="J5565" s="1" t="s">
        <v>21032</v>
      </c>
      <c r="K5565" s="1" t="s">
        <v>21033</v>
      </c>
      <c r="L5565" s="1" t="s">
        <v>229</v>
      </c>
      <c r="M5565" s="1" t="s">
        <v>110</v>
      </c>
      <c r="Q5565" s="1" t="s">
        <v>377</v>
      </c>
      <c r="S5565" t="str">
        <f t="shared" si="86"/>
        <v>N</v>
      </c>
      <c r="T5565" t="s">
        <v>8</v>
      </c>
      <c r="U5565" t="s">
        <v>112</v>
      </c>
      <c r="V5565" s="4">
        <v>0</v>
      </c>
      <c r="W5565" s="4">
        <v>0</v>
      </c>
      <c r="X5565" s="4">
        <v>0</v>
      </c>
      <c r="Y5565">
        <v>1</v>
      </c>
      <c r="Z5565" s="10" t="str">
        <f>_xlfn.IFNA(IF(OR(R5565="Y",S5565="Y"),HYPERLINK(".\plots/daily_2016_smallegu_flat.png","daily flat"),HYPERLINK(VLOOKUP($AB5565,linkref!$A$2:$D$68,3,FALSE),VLOOKUP($AB5565,linkref!$A$2:$D$68,2,FALSE))),"")</f>
        <v/>
      </c>
      <c r="AA5565" s="10" t="str">
        <f>_xlfn.IFNA(IF(OR(R5565="Y",S5565="Y"),HYPERLINK(".\plots/diurnal_2016_smallegu_flat.png","diurnal flat"),HYPERLINK(VLOOKUP($AB5565,linkref!$A$2:$D$68,4,FALSE),VLOOKUP($AB5565,linkref!$A$2:$D$68,2,FALSE))),"")</f>
        <v/>
      </c>
      <c r="AB5565" t="str">
        <f>_xlfn.IFNA(VLOOKUP(I5565,units!A$2:B$1765,2,FALSE),"")</f>
        <v/>
      </c>
    </row>
    <row r="5566" spans="2:28" hidden="1" x14ac:dyDescent="0.3">
      <c r="B5566" s="9" t="str">
        <f>_xlfn.IFNA(VLOOKUP(C5566,regions!A$1:B$49,2,FALSE),"")</f>
        <v>LADCO</v>
      </c>
      <c r="C5566" t="s">
        <v>20951</v>
      </c>
      <c r="D5566" s="1" t="s">
        <v>11371</v>
      </c>
      <c r="G5566" t="s">
        <v>11370</v>
      </c>
      <c r="H5566" s="1" t="s">
        <v>11369</v>
      </c>
      <c r="I5566" s="1" t="s">
        <v>21034</v>
      </c>
      <c r="J5566" s="1" t="s">
        <v>21035</v>
      </c>
      <c r="K5566" s="1" t="s">
        <v>21036</v>
      </c>
      <c r="L5566" s="1" t="s">
        <v>229</v>
      </c>
      <c r="M5566" s="1" t="s">
        <v>110</v>
      </c>
      <c r="Q5566" s="1" t="s">
        <v>377</v>
      </c>
      <c r="S5566" t="str">
        <f t="shared" si="86"/>
        <v>N</v>
      </c>
      <c r="T5566" t="s">
        <v>8</v>
      </c>
      <c r="U5566" t="s">
        <v>112</v>
      </c>
      <c r="V5566" s="4">
        <v>0</v>
      </c>
      <c r="W5566" s="4">
        <v>0</v>
      </c>
      <c r="X5566" s="4">
        <v>0</v>
      </c>
      <c r="Y5566">
        <v>1</v>
      </c>
      <c r="Z5566" s="10" t="str">
        <f>_xlfn.IFNA(IF(OR(R5566="Y",S5566="Y"),HYPERLINK(".\plots/daily_2016_smallegu_flat.png","daily flat"),HYPERLINK(VLOOKUP($AB5566,linkref!$A$2:$D$68,3,FALSE),VLOOKUP($AB5566,linkref!$A$2:$D$68,2,FALSE))),"")</f>
        <v/>
      </c>
      <c r="AA5566" s="10" t="str">
        <f>_xlfn.IFNA(IF(OR(R5566="Y",S5566="Y"),HYPERLINK(".\plots/diurnal_2016_smallegu_flat.png","diurnal flat"),HYPERLINK(VLOOKUP($AB5566,linkref!$A$2:$D$68,4,FALSE),VLOOKUP($AB5566,linkref!$A$2:$D$68,2,FALSE))),"")</f>
        <v/>
      </c>
      <c r="AB5566" t="str">
        <f>_xlfn.IFNA(VLOOKUP(I5566,units!A$2:B$1765,2,FALSE),"")</f>
        <v/>
      </c>
    </row>
    <row r="5567" spans="2:28" hidden="1" x14ac:dyDescent="0.3">
      <c r="B5567" s="9" t="str">
        <f>_xlfn.IFNA(VLOOKUP(C5567,regions!A$1:B$49,2,FALSE),"")</f>
        <v>LADCO</v>
      </c>
      <c r="C5567" t="s">
        <v>20951</v>
      </c>
      <c r="D5567" s="1" t="s">
        <v>11371</v>
      </c>
      <c r="G5567" t="s">
        <v>11370</v>
      </c>
      <c r="H5567" s="1" t="s">
        <v>11369</v>
      </c>
      <c r="I5567" s="1" t="s">
        <v>21037</v>
      </c>
      <c r="J5567" s="1" t="s">
        <v>21038</v>
      </c>
      <c r="K5567" s="1" t="s">
        <v>21039</v>
      </c>
      <c r="L5567" s="1" t="s">
        <v>229</v>
      </c>
      <c r="M5567" s="1" t="s">
        <v>110</v>
      </c>
      <c r="Q5567" s="1" t="s">
        <v>377</v>
      </c>
      <c r="S5567" t="str">
        <f t="shared" si="86"/>
        <v>N</v>
      </c>
      <c r="T5567" t="s">
        <v>8</v>
      </c>
      <c r="U5567" t="s">
        <v>112</v>
      </c>
      <c r="V5567" s="4">
        <v>0</v>
      </c>
      <c r="W5567" s="4">
        <v>0</v>
      </c>
      <c r="X5567" s="4">
        <v>0</v>
      </c>
      <c r="Y5567">
        <v>1</v>
      </c>
      <c r="Z5567" s="10" t="str">
        <f>_xlfn.IFNA(IF(OR(R5567="Y",S5567="Y"),HYPERLINK(".\plots/daily_2016_smallegu_flat.png","daily flat"),HYPERLINK(VLOOKUP($AB5567,linkref!$A$2:$D$68,3,FALSE),VLOOKUP($AB5567,linkref!$A$2:$D$68,2,FALSE))),"")</f>
        <v/>
      </c>
      <c r="AA5567" s="10" t="str">
        <f>_xlfn.IFNA(IF(OR(R5567="Y",S5567="Y"),HYPERLINK(".\plots/diurnal_2016_smallegu_flat.png","diurnal flat"),HYPERLINK(VLOOKUP($AB5567,linkref!$A$2:$D$68,4,FALSE),VLOOKUP($AB5567,linkref!$A$2:$D$68,2,FALSE))),"")</f>
        <v/>
      </c>
      <c r="AB5567" t="str">
        <f>_xlfn.IFNA(VLOOKUP(I5567,units!A$2:B$1765,2,FALSE),"")</f>
        <v/>
      </c>
    </row>
    <row r="5568" spans="2:28" hidden="1" x14ac:dyDescent="0.3">
      <c r="B5568" s="9" t="str">
        <f>_xlfn.IFNA(VLOOKUP(C5568,regions!A$1:B$49,2,FALSE),"")</f>
        <v>LADCO</v>
      </c>
      <c r="C5568" t="s">
        <v>20951</v>
      </c>
      <c r="D5568" s="1" t="s">
        <v>11371</v>
      </c>
      <c r="G5568" t="s">
        <v>11370</v>
      </c>
      <c r="H5568" s="1" t="s">
        <v>11369</v>
      </c>
      <c r="I5568" s="1" t="s">
        <v>21040</v>
      </c>
      <c r="J5568" s="1" t="s">
        <v>21041</v>
      </c>
      <c r="K5568" s="1" t="s">
        <v>21042</v>
      </c>
      <c r="L5568" s="1" t="s">
        <v>229</v>
      </c>
      <c r="M5568" s="1" t="s">
        <v>110</v>
      </c>
      <c r="Q5568" s="1" t="s">
        <v>377</v>
      </c>
      <c r="S5568" t="str">
        <f t="shared" si="86"/>
        <v>N</v>
      </c>
      <c r="T5568" t="s">
        <v>8</v>
      </c>
      <c r="U5568" t="s">
        <v>112</v>
      </c>
      <c r="V5568" s="4">
        <v>0</v>
      </c>
      <c r="W5568" s="4">
        <v>0</v>
      </c>
      <c r="X5568" s="4">
        <v>0</v>
      </c>
      <c r="Y5568">
        <v>1</v>
      </c>
      <c r="Z5568" s="10" t="str">
        <f>_xlfn.IFNA(IF(OR(R5568="Y",S5568="Y"),HYPERLINK(".\plots/daily_2016_smallegu_flat.png","daily flat"),HYPERLINK(VLOOKUP($AB5568,linkref!$A$2:$D$68,3,FALSE),VLOOKUP($AB5568,linkref!$A$2:$D$68,2,FALSE))),"")</f>
        <v/>
      </c>
      <c r="AA5568" s="10" t="str">
        <f>_xlfn.IFNA(IF(OR(R5568="Y",S5568="Y"),HYPERLINK(".\plots/diurnal_2016_smallegu_flat.png","diurnal flat"),HYPERLINK(VLOOKUP($AB5568,linkref!$A$2:$D$68,4,FALSE),VLOOKUP($AB5568,linkref!$A$2:$D$68,2,FALSE))),"")</f>
        <v/>
      </c>
      <c r="AB5568" t="str">
        <f>_xlfn.IFNA(VLOOKUP(I5568,units!A$2:B$1765,2,FALSE),"")</f>
        <v/>
      </c>
    </row>
    <row r="5569" spans="2:28" hidden="1" x14ac:dyDescent="0.3">
      <c r="B5569" s="9" t="str">
        <f>_xlfn.IFNA(VLOOKUP(C5569,regions!A$1:B$49,2,FALSE),"")</f>
        <v>LADCO</v>
      </c>
      <c r="C5569" t="s">
        <v>20951</v>
      </c>
      <c r="D5569" s="1" t="s">
        <v>11371</v>
      </c>
      <c r="G5569" t="s">
        <v>11370</v>
      </c>
      <c r="H5569" s="1" t="s">
        <v>11369</v>
      </c>
      <c r="I5569" s="1" t="s">
        <v>21043</v>
      </c>
      <c r="J5569" s="1" t="s">
        <v>21044</v>
      </c>
      <c r="K5569" s="1" t="s">
        <v>21045</v>
      </c>
      <c r="L5569" s="1" t="s">
        <v>229</v>
      </c>
      <c r="M5569" s="1" t="s">
        <v>110</v>
      </c>
      <c r="Q5569" s="1" t="s">
        <v>377</v>
      </c>
      <c r="S5569" t="str">
        <f t="shared" si="86"/>
        <v>N</v>
      </c>
      <c r="T5569" t="s">
        <v>8</v>
      </c>
      <c r="U5569" t="s">
        <v>112</v>
      </c>
      <c r="V5569" s="4">
        <v>0</v>
      </c>
      <c r="W5569" s="4">
        <v>0</v>
      </c>
      <c r="X5569" s="4">
        <v>0</v>
      </c>
      <c r="Y5569">
        <v>1</v>
      </c>
      <c r="Z5569" s="10" t="str">
        <f>_xlfn.IFNA(IF(OR(R5569="Y",S5569="Y"),HYPERLINK(".\plots/daily_2016_smallegu_flat.png","daily flat"),HYPERLINK(VLOOKUP($AB5569,linkref!$A$2:$D$68,3,FALSE),VLOOKUP($AB5569,linkref!$A$2:$D$68,2,FALSE))),"")</f>
        <v/>
      </c>
      <c r="AA5569" s="10" t="str">
        <f>_xlfn.IFNA(IF(OR(R5569="Y",S5569="Y"),HYPERLINK(".\plots/diurnal_2016_smallegu_flat.png","diurnal flat"),HYPERLINK(VLOOKUP($AB5569,linkref!$A$2:$D$68,4,FALSE),VLOOKUP($AB5569,linkref!$A$2:$D$68,2,FALSE))),"")</f>
        <v/>
      </c>
      <c r="AB5569" t="str">
        <f>_xlfn.IFNA(VLOOKUP(I5569,units!A$2:B$1765,2,FALSE),"")</f>
        <v/>
      </c>
    </row>
    <row r="5570" spans="2:28" hidden="1" x14ac:dyDescent="0.3">
      <c r="B5570" s="9" t="str">
        <f>_xlfn.IFNA(VLOOKUP(C5570,regions!A$1:B$49,2,FALSE),"")</f>
        <v>LADCO</v>
      </c>
      <c r="C5570" t="s">
        <v>20951</v>
      </c>
      <c r="D5570" s="1" t="s">
        <v>11371</v>
      </c>
      <c r="G5570" t="s">
        <v>11370</v>
      </c>
      <c r="H5570" s="1" t="s">
        <v>11369</v>
      </c>
      <c r="I5570" s="1" t="s">
        <v>21046</v>
      </c>
      <c r="J5570" s="1" t="s">
        <v>21047</v>
      </c>
      <c r="K5570" s="1" t="s">
        <v>21048</v>
      </c>
      <c r="L5570" s="1" t="s">
        <v>229</v>
      </c>
      <c r="M5570" s="1" t="s">
        <v>110</v>
      </c>
      <c r="Q5570" s="1" t="s">
        <v>377</v>
      </c>
      <c r="S5570" t="str">
        <f t="shared" si="86"/>
        <v>N</v>
      </c>
      <c r="T5570" t="s">
        <v>8</v>
      </c>
      <c r="U5570" t="s">
        <v>112</v>
      </c>
      <c r="V5570" s="4">
        <v>0</v>
      </c>
      <c r="W5570" s="4">
        <v>0</v>
      </c>
      <c r="X5570" s="4">
        <v>0</v>
      </c>
      <c r="Y5570">
        <v>1</v>
      </c>
      <c r="Z5570" s="10" t="str">
        <f>_xlfn.IFNA(IF(OR(R5570="Y",S5570="Y"),HYPERLINK(".\plots/daily_2016_smallegu_flat.png","daily flat"),HYPERLINK(VLOOKUP($AB5570,linkref!$A$2:$D$68,3,FALSE),VLOOKUP($AB5570,linkref!$A$2:$D$68,2,FALSE))),"")</f>
        <v/>
      </c>
      <c r="AA5570" s="10" t="str">
        <f>_xlfn.IFNA(IF(OR(R5570="Y",S5570="Y"),HYPERLINK(".\plots/diurnal_2016_smallegu_flat.png","diurnal flat"),HYPERLINK(VLOOKUP($AB5570,linkref!$A$2:$D$68,4,FALSE),VLOOKUP($AB5570,linkref!$A$2:$D$68,2,FALSE))),"")</f>
        <v/>
      </c>
      <c r="AB5570" t="str">
        <f>_xlfn.IFNA(VLOOKUP(I5570,units!A$2:B$1765,2,FALSE),"")</f>
        <v/>
      </c>
    </row>
    <row r="5571" spans="2:28" hidden="1" x14ac:dyDescent="0.3">
      <c r="B5571" s="9" t="str">
        <f>_xlfn.IFNA(VLOOKUP(C5571,regions!A$1:B$49,2,FALSE),"")</f>
        <v>LADCO</v>
      </c>
      <c r="C5571" t="s">
        <v>20951</v>
      </c>
      <c r="D5571" s="1" t="s">
        <v>11371</v>
      </c>
      <c r="G5571" t="s">
        <v>11370</v>
      </c>
      <c r="H5571" s="1" t="s">
        <v>11369</v>
      </c>
      <c r="I5571" s="1" t="s">
        <v>21049</v>
      </c>
      <c r="J5571" s="1" t="s">
        <v>21050</v>
      </c>
      <c r="K5571" s="1" t="s">
        <v>21051</v>
      </c>
      <c r="L5571" s="1" t="s">
        <v>229</v>
      </c>
      <c r="M5571" s="1" t="s">
        <v>110</v>
      </c>
      <c r="Q5571" s="1" t="s">
        <v>377</v>
      </c>
      <c r="S5571" t="str">
        <f t="shared" ref="S5571:S5634" si="87">IF(O5571="MSW","Y","N")</f>
        <v>N</v>
      </c>
      <c r="T5571" t="s">
        <v>8</v>
      </c>
      <c r="U5571" t="s">
        <v>112</v>
      </c>
      <c r="V5571" s="4">
        <v>0</v>
      </c>
      <c r="W5571" s="4">
        <v>0</v>
      </c>
      <c r="X5571" s="4">
        <v>0</v>
      </c>
      <c r="Y5571">
        <v>1</v>
      </c>
      <c r="Z5571" s="10" t="str">
        <f>_xlfn.IFNA(IF(OR(R5571="Y",S5571="Y"),HYPERLINK(".\plots/daily_2016_smallegu_flat.png","daily flat"),HYPERLINK(VLOOKUP($AB5571,linkref!$A$2:$D$68,3,FALSE),VLOOKUP($AB5571,linkref!$A$2:$D$68,2,FALSE))),"")</f>
        <v/>
      </c>
      <c r="AA5571" s="10" t="str">
        <f>_xlfn.IFNA(IF(OR(R5571="Y",S5571="Y"),HYPERLINK(".\plots/diurnal_2016_smallegu_flat.png","diurnal flat"),HYPERLINK(VLOOKUP($AB5571,linkref!$A$2:$D$68,4,FALSE),VLOOKUP($AB5571,linkref!$A$2:$D$68,2,FALSE))),"")</f>
        <v/>
      </c>
      <c r="AB5571" t="str">
        <f>_xlfn.IFNA(VLOOKUP(I5571,units!A$2:B$1765,2,FALSE),"")</f>
        <v/>
      </c>
    </row>
    <row r="5572" spans="2:28" hidden="1" x14ac:dyDescent="0.3">
      <c r="B5572" s="9" t="str">
        <f>_xlfn.IFNA(VLOOKUP(C5572,regions!A$1:B$49,2,FALSE),"")</f>
        <v>LADCO</v>
      </c>
      <c r="C5572" t="s">
        <v>20951</v>
      </c>
      <c r="D5572" s="1" t="s">
        <v>11371</v>
      </c>
      <c r="G5572" t="s">
        <v>11370</v>
      </c>
      <c r="H5572" s="1" t="s">
        <v>11369</v>
      </c>
      <c r="I5572" s="1" t="s">
        <v>21052</v>
      </c>
      <c r="J5572" s="1" t="s">
        <v>21053</v>
      </c>
      <c r="K5572" s="1" t="s">
        <v>21054</v>
      </c>
      <c r="L5572" s="1" t="s">
        <v>229</v>
      </c>
      <c r="M5572" s="1" t="s">
        <v>110</v>
      </c>
      <c r="Q5572" s="1" t="s">
        <v>377</v>
      </c>
      <c r="S5572" t="str">
        <f t="shared" si="87"/>
        <v>N</v>
      </c>
      <c r="T5572" t="s">
        <v>8</v>
      </c>
      <c r="U5572" t="s">
        <v>112</v>
      </c>
      <c r="V5572" s="4">
        <v>0</v>
      </c>
      <c r="W5572" s="4">
        <v>0</v>
      </c>
      <c r="X5572" s="4">
        <v>0</v>
      </c>
      <c r="Y5572">
        <v>1</v>
      </c>
      <c r="Z5572" s="10" t="str">
        <f>_xlfn.IFNA(IF(OR(R5572="Y",S5572="Y"),HYPERLINK(".\plots/daily_2016_smallegu_flat.png","daily flat"),HYPERLINK(VLOOKUP($AB5572,linkref!$A$2:$D$68,3,FALSE),VLOOKUP($AB5572,linkref!$A$2:$D$68,2,FALSE))),"")</f>
        <v/>
      </c>
      <c r="AA5572" s="10" t="str">
        <f>_xlfn.IFNA(IF(OR(R5572="Y",S5572="Y"),HYPERLINK(".\plots/diurnal_2016_smallegu_flat.png","diurnal flat"),HYPERLINK(VLOOKUP($AB5572,linkref!$A$2:$D$68,4,FALSE),VLOOKUP($AB5572,linkref!$A$2:$D$68,2,FALSE))),"")</f>
        <v/>
      </c>
      <c r="AB5572" t="str">
        <f>_xlfn.IFNA(VLOOKUP(I5572,units!A$2:B$1765,2,FALSE),"")</f>
        <v/>
      </c>
    </row>
    <row r="5573" spans="2:28" hidden="1" x14ac:dyDescent="0.3">
      <c r="B5573" s="9" t="str">
        <f>_xlfn.IFNA(VLOOKUP(C5573,regions!A$1:B$49,2,FALSE),"")</f>
        <v>LADCO</v>
      </c>
      <c r="C5573" t="s">
        <v>20951</v>
      </c>
      <c r="D5573" s="1" t="s">
        <v>11371</v>
      </c>
      <c r="G5573" t="s">
        <v>11370</v>
      </c>
      <c r="H5573" s="1" t="s">
        <v>11369</v>
      </c>
      <c r="I5573" s="1" t="s">
        <v>21055</v>
      </c>
      <c r="J5573" s="1" t="s">
        <v>21056</v>
      </c>
      <c r="K5573" s="1" t="s">
        <v>21057</v>
      </c>
      <c r="L5573" s="1" t="s">
        <v>229</v>
      </c>
      <c r="M5573" s="1" t="s">
        <v>110</v>
      </c>
      <c r="Q5573" s="1" t="s">
        <v>377</v>
      </c>
      <c r="S5573" t="str">
        <f t="shared" si="87"/>
        <v>N</v>
      </c>
      <c r="T5573" t="s">
        <v>8</v>
      </c>
      <c r="U5573" t="s">
        <v>112</v>
      </c>
      <c r="V5573" s="4">
        <v>0</v>
      </c>
      <c r="W5573" s="4">
        <v>0</v>
      </c>
      <c r="X5573" s="4">
        <v>0</v>
      </c>
      <c r="Y5573">
        <v>1</v>
      </c>
      <c r="Z5573" s="10" t="str">
        <f>_xlfn.IFNA(IF(OR(R5573="Y",S5573="Y"),HYPERLINK(".\plots/daily_2016_smallegu_flat.png","daily flat"),HYPERLINK(VLOOKUP($AB5573,linkref!$A$2:$D$68,3,FALSE),VLOOKUP($AB5573,linkref!$A$2:$D$68,2,FALSE))),"")</f>
        <v/>
      </c>
      <c r="AA5573" s="10" t="str">
        <f>_xlfn.IFNA(IF(OR(R5573="Y",S5573="Y"),HYPERLINK(".\plots/diurnal_2016_smallegu_flat.png","diurnal flat"),HYPERLINK(VLOOKUP($AB5573,linkref!$A$2:$D$68,4,FALSE),VLOOKUP($AB5573,linkref!$A$2:$D$68,2,FALSE))),"")</f>
        <v/>
      </c>
      <c r="AB5573" t="str">
        <f>_xlfn.IFNA(VLOOKUP(I5573,units!A$2:B$1765,2,FALSE),"")</f>
        <v/>
      </c>
    </row>
    <row r="5574" spans="2:28" hidden="1" x14ac:dyDescent="0.3">
      <c r="B5574" s="9" t="str">
        <f>_xlfn.IFNA(VLOOKUP(C5574,regions!A$1:B$49,2,FALSE),"")</f>
        <v>LADCO</v>
      </c>
      <c r="C5574" t="s">
        <v>20951</v>
      </c>
      <c r="D5574" s="1" t="s">
        <v>11371</v>
      </c>
      <c r="G5574" t="s">
        <v>11370</v>
      </c>
      <c r="H5574" s="1" t="s">
        <v>11369</v>
      </c>
      <c r="I5574" s="1" t="s">
        <v>21058</v>
      </c>
      <c r="J5574" s="1" t="s">
        <v>21059</v>
      </c>
      <c r="K5574" s="1" t="s">
        <v>21060</v>
      </c>
      <c r="L5574" s="1" t="s">
        <v>229</v>
      </c>
      <c r="M5574" s="1" t="s">
        <v>110</v>
      </c>
      <c r="Q5574" s="1" t="s">
        <v>377</v>
      </c>
      <c r="S5574" t="str">
        <f t="shared" si="87"/>
        <v>N</v>
      </c>
      <c r="T5574" t="s">
        <v>8</v>
      </c>
      <c r="U5574" t="s">
        <v>112</v>
      </c>
      <c r="V5574" s="4">
        <v>0</v>
      </c>
      <c r="W5574" s="4">
        <v>0</v>
      </c>
      <c r="X5574" s="4">
        <v>0</v>
      </c>
      <c r="Y5574">
        <v>1</v>
      </c>
      <c r="Z5574" s="10" t="str">
        <f>_xlfn.IFNA(IF(OR(R5574="Y",S5574="Y"),HYPERLINK(".\plots/daily_2016_smallegu_flat.png","daily flat"),HYPERLINK(VLOOKUP($AB5574,linkref!$A$2:$D$68,3,FALSE),VLOOKUP($AB5574,linkref!$A$2:$D$68,2,FALSE))),"")</f>
        <v/>
      </c>
      <c r="AA5574" s="10" t="str">
        <f>_xlfn.IFNA(IF(OR(R5574="Y",S5574="Y"),HYPERLINK(".\plots/diurnal_2016_smallegu_flat.png","diurnal flat"),HYPERLINK(VLOOKUP($AB5574,linkref!$A$2:$D$68,4,FALSE),VLOOKUP($AB5574,linkref!$A$2:$D$68,2,FALSE))),"")</f>
        <v/>
      </c>
      <c r="AB5574" t="str">
        <f>_xlfn.IFNA(VLOOKUP(I5574,units!A$2:B$1765,2,FALSE),"")</f>
        <v/>
      </c>
    </row>
    <row r="5575" spans="2:28" hidden="1" x14ac:dyDescent="0.3">
      <c r="B5575" s="9" t="str">
        <f>_xlfn.IFNA(VLOOKUP(C5575,regions!A$1:B$49,2,FALSE),"")</f>
        <v>LADCO</v>
      </c>
      <c r="C5575" t="s">
        <v>20951</v>
      </c>
      <c r="D5575" s="1" t="s">
        <v>11371</v>
      </c>
      <c r="G5575" t="s">
        <v>11370</v>
      </c>
      <c r="H5575" s="1" t="s">
        <v>11369</v>
      </c>
      <c r="I5575" s="1" t="s">
        <v>21061</v>
      </c>
      <c r="J5575" s="1" t="s">
        <v>21062</v>
      </c>
      <c r="K5575" s="1" t="s">
        <v>21063</v>
      </c>
      <c r="L5575" s="1" t="s">
        <v>229</v>
      </c>
      <c r="M5575" s="1" t="s">
        <v>110</v>
      </c>
      <c r="Q5575" s="1" t="s">
        <v>377</v>
      </c>
      <c r="S5575" t="str">
        <f t="shared" si="87"/>
        <v>N</v>
      </c>
      <c r="T5575" t="s">
        <v>8</v>
      </c>
      <c r="U5575" t="s">
        <v>112</v>
      </c>
      <c r="V5575" s="4">
        <v>0</v>
      </c>
      <c r="W5575" s="4">
        <v>0</v>
      </c>
      <c r="X5575" s="4">
        <v>0</v>
      </c>
      <c r="Y5575">
        <v>1</v>
      </c>
      <c r="Z5575" s="10" t="str">
        <f>_xlfn.IFNA(IF(OR(R5575="Y",S5575="Y"),HYPERLINK(".\plots/daily_2016_smallegu_flat.png","daily flat"),HYPERLINK(VLOOKUP($AB5575,linkref!$A$2:$D$68,3,FALSE),VLOOKUP($AB5575,linkref!$A$2:$D$68,2,FALSE))),"")</f>
        <v/>
      </c>
      <c r="AA5575" s="10" t="str">
        <f>_xlfn.IFNA(IF(OR(R5575="Y",S5575="Y"),HYPERLINK(".\plots/diurnal_2016_smallegu_flat.png","diurnal flat"),HYPERLINK(VLOOKUP($AB5575,linkref!$A$2:$D$68,4,FALSE),VLOOKUP($AB5575,linkref!$A$2:$D$68,2,FALSE))),"")</f>
        <v/>
      </c>
      <c r="AB5575" t="str">
        <f>_xlfn.IFNA(VLOOKUP(I5575,units!A$2:B$1765,2,FALSE),"")</f>
        <v/>
      </c>
    </row>
    <row r="5576" spans="2:28" hidden="1" x14ac:dyDescent="0.3">
      <c r="B5576" s="9" t="str">
        <f>_xlfn.IFNA(VLOOKUP(C5576,regions!A$1:B$49,2,FALSE),"")</f>
        <v>LADCO</v>
      </c>
      <c r="C5576" t="s">
        <v>20951</v>
      </c>
      <c r="D5576" s="1" t="s">
        <v>11371</v>
      </c>
      <c r="G5576" t="s">
        <v>11370</v>
      </c>
      <c r="H5576" s="1" t="s">
        <v>11369</v>
      </c>
      <c r="I5576" s="1" t="s">
        <v>21064</v>
      </c>
      <c r="J5576" s="1" t="s">
        <v>21065</v>
      </c>
      <c r="K5576" s="1" t="s">
        <v>21066</v>
      </c>
      <c r="L5576" s="1" t="s">
        <v>229</v>
      </c>
      <c r="M5576" s="1" t="s">
        <v>110</v>
      </c>
      <c r="Q5576" s="1" t="s">
        <v>377</v>
      </c>
      <c r="S5576" t="str">
        <f t="shared" si="87"/>
        <v>N</v>
      </c>
      <c r="T5576" t="s">
        <v>8</v>
      </c>
      <c r="U5576" t="s">
        <v>112</v>
      </c>
      <c r="V5576" s="4">
        <v>0</v>
      </c>
      <c r="W5576" s="4">
        <v>0</v>
      </c>
      <c r="X5576" s="4">
        <v>0</v>
      </c>
      <c r="Y5576">
        <v>1</v>
      </c>
      <c r="Z5576" s="10" t="str">
        <f>_xlfn.IFNA(IF(OR(R5576="Y",S5576="Y"),HYPERLINK(".\plots/daily_2016_smallegu_flat.png","daily flat"),HYPERLINK(VLOOKUP($AB5576,linkref!$A$2:$D$68,3,FALSE),VLOOKUP($AB5576,linkref!$A$2:$D$68,2,FALSE))),"")</f>
        <v/>
      </c>
      <c r="AA5576" s="10" t="str">
        <f>_xlfn.IFNA(IF(OR(R5576="Y",S5576="Y"),HYPERLINK(".\plots/diurnal_2016_smallegu_flat.png","diurnal flat"),HYPERLINK(VLOOKUP($AB5576,linkref!$A$2:$D$68,4,FALSE),VLOOKUP($AB5576,linkref!$A$2:$D$68,2,FALSE))),"")</f>
        <v/>
      </c>
      <c r="AB5576" t="str">
        <f>_xlfn.IFNA(VLOOKUP(I5576,units!A$2:B$1765,2,FALSE),"")</f>
        <v/>
      </c>
    </row>
    <row r="5577" spans="2:28" hidden="1" x14ac:dyDescent="0.3">
      <c r="B5577" s="9" t="str">
        <f>_xlfn.IFNA(VLOOKUP(C5577,regions!A$1:B$49,2,FALSE),"")</f>
        <v>LADCO</v>
      </c>
      <c r="C5577" t="s">
        <v>20951</v>
      </c>
      <c r="D5577" s="1" t="s">
        <v>9514</v>
      </c>
      <c r="G5577" t="s">
        <v>11743</v>
      </c>
      <c r="H5577" s="1" t="s">
        <v>11742</v>
      </c>
      <c r="I5577" s="1" t="s">
        <v>21130</v>
      </c>
      <c r="J5577" s="1" t="s">
        <v>21131</v>
      </c>
      <c r="K5577" s="1" t="s">
        <v>21132</v>
      </c>
      <c r="L5577" s="1" t="s">
        <v>1946</v>
      </c>
      <c r="M5577" s="1" t="s">
        <v>110</v>
      </c>
      <c r="Q5577" s="1" t="s">
        <v>377</v>
      </c>
      <c r="S5577" t="str">
        <f t="shared" si="87"/>
        <v>N</v>
      </c>
      <c r="T5577" t="s">
        <v>8</v>
      </c>
      <c r="U5577" t="s">
        <v>112</v>
      </c>
      <c r="V5577" s="4">
        <v>0</v>
      </c>
      <c r="W5577" s="4">
        <v>0</v>
      </c>
      <c r="X5577" s="4">
        <v>0</v>
      </c>
      <c r="Y5577">
        <v>1</v>
      </c>
      <c r="Z5577" s="10" t="str">
        <f>_xlfn.IFNA(IF(OR(R5577="Y",S5577="Y"),HYPERLINK(".\plots/daily_2016_smallegu_flat.png","daily flat"),HYPERLINK(VLOOKUP($AB5577,linkref!$A$2:$D$68,3,FALSE),VLOOKUP($AB5577,linkref!$A$2:$D$68,2,FALSE))),"")</f>
        <v/>
      </c>
      <c r="AA5577" s="10" t="str">
        <f>_xlfn.IFNA(IF(OR(R5577="Y",S5577="Y"),HYPERLINK(".\plots/diurnal_2016_smallegu_flat.png","diurnal flat"),HYPERLINK(VLOOKUP($AB5577,linkref!$A$2:$D$68,4,FALSE),VLOOKUP($AB5577,linkref!$A$2:$D$68,2,FALSE))),"")</f>
        <v/>
      </c>
      <c r="AB5577" t="str">
        <f>_xlfn.IFNA(VLOOKUP(I5577,units!A$2:B$1765,2,FALSE),"")</f>
        <v/>
      </c>
    </row>
    <row r="5578" spans="2:28" hidden="1" x14ac:dyDescent="0.3">
      <c r="B5578" s="9" t="str">
        <f>_xlfn.IFNA(VLOOKUP(C5578,regions!A$1:B$49,2,FALSE),"")</f>
        <v>MANE-VU</v>
      </c>
      <c r="C5578" t="s">
        <v>20918</v>
      </c>
      <c r="D5578" s="1" t="s">
        <v>12123</v>
      </c>
      <c r="G5578" t="s">
        <v>12122</v>
      </c>
      <c r="H5578" s="1" t="s">
        <v>12121</v>
      </c>
      <c r="I5578" s="1" t="s">
        <v>21248</v>
      </c>
      <c r="J5578" s="1" t="s">
        <v>21249</v>
      </c>
      <c r="K5578" s="1" t="s">
        <v>21250</v>
      </c>
      <c r="L5578" s="1" t="s">
        <v>229</v>
      </c>
      <c r="M5578" s="1" t="s">
        <v>110</v>
      </c>
      <c r="P5578" s="1" t="s">
        <v>111</v>
      </c>
      <c r="Q5578" s="1" t="s">
        <v>136</v>
      </c>
      <c r="S5578" t="str">
        <f t="shared" si="87"/>
        <v>N</v>
      </c>
      <c r="T5578" t="s">
        <v>8</v>
      </c>
      <c r="U5578" t="s">
        <v>112</v>
      </c>
      <c r="V5578" s="4">
        <v>0</v>
      </c>
      <c r="W5578" s="4">
        <v>0</v>
      </c>
      <c r="X5578" s="4">
        <v>0</v>
      </c>
      <c r="Y5578">
        <v>2080</v>
      </c>
      <c r="Z5578" s="10" t="str">
        <f>_xlfn.IFNA(IF(OR(R5578="Y",S5578="Y"),HYPERLINK(".\plots/daily_2016_smallegu_flat.png","daily flat"),HYPERLINK(VLOOKUP($AB5578,linkref!$A$2:$D$68,3,FALSE),VLOOKUP($AB5578,linkref!$A$2:$D$68,2,FALSE))),"")</f>
        <v/>
      </c>
      <c r="AA5578" s="10" t="str">
        <f>_xlfn.IFNA(IF(OR(R5578="Y",S5578="Y"),HYPERLINK(".\plots/diurnal_2016_smallegu_flat.png","diurnal flat"),HYPERLINK(VLOOKUP($AB5578,linkref!$A$2:$D$68,4,FALSE),VLOOKUP($AB5578,linkref!$A$2:$D$68,2,FALSE))),"")</f>
        <v/>
      </c>
      <c r="AB5578" t="str">
        <f>_xlfn.IFNA(VLOOKUP(I5578,units!A$2:B$1765,2,FALSE),"")</f>
        <v/>
      </c>
    </row>
    <row r="5579" spans="2:28" hidden="1" x14ac:dyDescent="0.3">
      <c r="B5579" s="9" t="str">
        <f>_xlfn.IFNA(VLOOKUP(C5579,regions!A$1:B$49,2,FALSE),"")</f>
        <v>MANE-VU</v>
      </c>
      <c r="C5579" t="s">
        <v>20918</v>
      </c>
      <c r="D5579" s="1" t="s">
        <v>12123</v>
      </c>
      <c r="G5579" t="s">
        <v>12122</v>
      </c>
      <c r="H5579" s="1" t="s">
        <v>12121</v>
      </c>
      <c r="I5579" s="1" t="s">
        <v>21251</v>
      </c>
      <c r="J5579" s="1" t="s">
        <v>21252</v>
      </c>
      <c r="K5579" s="1" t="s">
        <v>21253</v>
      </c>
      <c r="L5579" s="1" t="s">
        <v>229</v>
      </c>
      <c r="M5579" s="1" t="s">
        <v>110</v>
      </c>
      <c r="P5579" s="1" t="s">
        <v>111</v>
      </c>
      <c r="Q5579" s="1" t="s">
        <v>136</v>
      </c>
      <c r="S5579" t="str">
        <f t="shared" si="87"/>
        <v>N</v>
      </c>
      <c r="T5579" t="s">
        <v>8</v>
      </c>
      <c r="U5579" t="s">
        <v>112</v>
      </c>
      <c r="V5579" s="4">
        <v>0</v>
      </c>
      <c r="W5579" s="4">
        <v>0</v>
      </c>
      <c r="X5579" s="4">
        <v>0</v>
      </c>
      <c r="Y5579">
        <v>2080</v>
      </c>
      <c r="Z5579" s="10" t="str">
        <f>_xlfn.IFNA(IF(OR(R5579="Y",S5579="Y"),HYPERLINK(".\plots/daily_2016_smallegu_flat.png","daily flat"),HYPERLINK(VLOOKUP($AB5579,linkref!$A$2:$D$68,3,FALSE),VLOOKUP($AB5579,linkref!$A$2:$D$68,2,FALSE))),"")</f>
        <v/>
      </c>
      <c r="AA5579" s="10" t="str">
        <f>_xlfn.IFNA(IF(OR(R5579="Y",S5579="Y"),HYPERLINK(".\plots/diurnal_2016_smallegu_flat.png","diurnal flat"),HYPERLINK(VLOOKUP($AB5579,linkref!$A$2:$D$68,4,FALSE),VLOOKUP($AB5579,linkref!$A$2:$D$68,2,FALSE))),"")</f>
        <v/>
      </c>
      <c r="AB5579" t="str">
        <f>_xlfn.IFNA(VLOOKUP(I5579,units!A$2:B$1765,2,FALSE),"")</f>
        <v/>
      </c>
    </row>
    <row r="5580" spans="2:28" hidden="1" x14ac:dyDescent="0.3">
      <c r="B5580" s="9" t="str">
        <f>_xlfn.IFNA(VLOOKUP(C5580,regions!A$1:B$49,2,FALSE),"")</f>
        <v>MANE-VU</v>
      </c>
      <c r="C5580" t="s">
        <v>20918</v>
      </c>
      <c r="D5580" s="1" t="s">
        <v>1821</v>
      </c>
      <c r="G5580" t="s">
        <v>12345</v>
      </c>
      <c r="H5580" s="1" t="s">
        <v>12344</v>
      </c>
      <c r="I5580" s="1" t="s">
        <v>21265</v>
      </c>
      <c r="J5580" s="1" t="s">
        <v>21266</v>
      </c>
      <c r="K5580" s="1" t="s">
        <v>21267</v>
      </c>
      <c r="L5580" s="1" t="s">
        <v>229</v>
      </c>
      <c r="M5580" s="1" t="s">
        <v>110</v>
      </c>
      <c r="Q5580" s="1" t="s">
        <v>136</v>
      </c>
      <c r="S5580" t="str">
        <f t="shared" si="87"/>
        <v>N</v>
      </c>
      <c r="T5580" t="s">
        <v>8</v>
      </c>
      <c r="U5580" t="s">
        <v>112</v>
      </c>
      <c r="V5580" s="4">
        <v>0</v>
      </c>
      <c r="W5580" s="4">
        <v>0</v>
      </c>
      <c r="X5580" s="4">
        <v>0</v>
      </c>
      <c r="Y5580">
        <v>2080</v>
      </c>
      <c r="Z5580" s="10" t="str">
        <f>_xlfn.IFNA(IF(OR(R5580="Y",S5580="Y"),HYPERLINK(".\plots/daily_2016_smallegu_flat.png","daily flat"),HYPERLINK(VLOOKUP($AB5580,linkref!$A$2:$D$68,3,FALSE),VLOOKUP($AB5580,linkref!$A$2:$D$68,2,FALSE))),"")</f>
        <v/>
      </c>
      <c r="AA5580" s="10" t="str">
        <f>_xlfn.IFNA(IF(OR(R5580="Y",S5580="Y"),HYPERLINK(".\plots/diurnal_2016_smallegu_flat.png","diurnal flat"),HYPERLINK(VLOOKUP($AB5580,linkref!$A$2:$D$68,4,FALSE),VLOOKUP($AB5580,linkref!$A$2:$D$68,2,FALSE))),"")</f>
        <v/>
      </c>
      <c r="AB5580" t="str">
        <f>_xlfn.IFNA(VLOOKUP(I5580,units!A$2:B$1765,2,FALSE),"")</f>
        <v/>
      </c>
    </row>
    <row r="5581" spans="2:28" hidden="1" x14ac:dyDescent="0.3">
      <c r="B5581" s="9" t="str">
        <f>_xlfn.IFNA(VLOOKUP(C5581,regions!A$1:B$49,2,FALSE),"")</f>
        <v>MANE-VU</v>
      </c>
      <c r="C5581" t="s">
        <v>20918</v>
      </c>
      <c r="D5581" s="1" t="s">
        <v>1821</v>
      </c>
      <c r="G5581" t="s">
        <v>12345</v>
      </c>
      <c r="H5581" s="1" t="s">
        <v>12344</v>
      </c>
      <c r="I5581" s="1" t="s">
        <v>21268</v>
      </c>
      <c r="J5581" s="1" t="s">
        <v>21269</v>
      </c>
      <c r="K5581" s="1" t="s">
        <v>21270</v>
      </c>
      <c r="L5581" s="1" t="s">
        <v>229</v>
      </c>
      <c r="M5581" s="1" t="s">
        <v>110</v>
      </c>
      <c r="Q5581" s="1" t="s">
        <v>136</v>
      </c>
      <c r="S5581" t="str">
        <f t="shared" si="87"/>
        <v>N</v>
      </c>
      <c r="T5581" t="s">
        <v>8</v>
      </c>
      <c r="U5581" t="s">
        <v>112</v>
      </c>
      <c r="V5581" s="4">
        <v>0</v>
      </c>
      <c r="W5581" s="4">
        <v>0</v>
      </c>
      <c r="X5581" s="4">
        <v>0</v>
      </c>
      <c r="Y5581">
        <v>2080</v>
      </c>
      <c r="Z5581" s="10" t="str">
        <f>_xlfn.IFNA(IF(OR(R5581="Y",S5581="Y"),HYPERLINK(".\plots/daily_2016_smallegu_flat.png","daily flat"),HYPERLINK(VLOOKUP($AB5581,linkref!$A$2:$D$68,3,FALSE),VLOOKUP($AB5581,linkref!$A$2:$D$68,2,FALSE))),"")</f>
        <v/>
      </c>
      <c r="AA5581" s="10" t="str">
        <f>_xlfn.IFNA(IF(OR(R5581="Y",S5581="Y"),HYPERLINK(".\plots/diurnal_2016_smallegu_flat.png","diurnal flat"),HYPERLINK(VLOOKUP($AB5581,linkref!$A$2:$D$68,4,FALSE),VLOOKUP($AB5581,linkref!$A$2:$D$68,2,FALSE))),"")</f>
        <v/>
      </c>
      <c r="AB5581" t="str">
        <f>_xlfn.IFNA(VLOOKUP(I5581,units!A$2:B$1765,2,FALSE),"")</f>
        <v/>
      </c>
    </row>
    <row r="5582" spans="2:28" hidden="1" x14ac:dyDescent="0.3">
      <c r="B5582" s="9" t="str">
        <f>_xlfn.IFNA(VLOOKUP(C5582,regions!A$1:B$49,2,FALSE),"")</f>
        <v>MANE-VU</v>
      </c>
      <c r="C5582" t="s">
        <v>20918</v>
      </c>
      <c r="D5582" s="1" t="s">
        <v>1821</v>
      </c>
      <c r="G5582" t="s">
        <v>12356</v>
      </c>
      <c r="H5582" s="1" t="s">
        <v>12355</v>
      </c>
      <c r="I5582" s="1" t="s">
        <v>21271</v>
      </c>
      <c r="J5582" s="1" t="s">
        <v>21272</v>
      </c>
      <c r="K5582" s="1" t="s">
        <v>21273</v>
      </c>
      <c r="L5582" s="1" t="s">
        <v>229</v>
      </c>
      <c r="M5582" s="1" t="s">
        <v>110</v>
      </c>
      <c r="Q5582" s="1" t="s">
        <v>136</v>
      </c>
      <c r="S5582" t="str">
        <f t="shared" si="87"/>
        <v>N</v>
      </c>
      <c r="T5582" t="s">
        <v>8</v>
      </c>
      <c r="U5582" t="s">
        <v>112</v>
      </c>
      <c r="V5582" s="4">
        <v>0</v>
      </c>
      <c r="W5582" s="4">
        <v>0</v>
      </c>
      <c r="X5582" s="4">
        <v>0</v>
      </c>
      <c r="Y5582">
        <v>2080</v>
      </c>
      <c r="Z5582" s="10" t="str">
        <f>_xlfn.IFNA(IF(OR(R5582="Y",S5582="Y"),HYPERLINK(".\plots/daily_2016_smallegu_flat.png","daily flat"),HYPERLINK(VLOOKUP($AB5582,linkref!$A$2:$D$68,3,FALSE),VLOOKUP($AB5582,linkref!$A$2:$D$68,2,FALSE))),"")</f>
        <v/>
      </c>
      <c r="AA5582" s="10" t="str">
        <f>_xlfn.IFNA(IF(OR(R5582="Y",S5582="Y"),HYPERLINK(".\plots/diurnal_2016_smallegu_flat.png","diurnal flat"),HYPERLINK(VLOOKUP($AB5582,linkref!$A$2:$D$68,4,FALSE),VLOOKUP($AB5582,linkref!$A$2:$D$68,2,FALSE))),"")</f>
        <v/>
      </c>
      <c r="AB5582" t="str">
        <f>_xlfn.IFNA(VLOOKUP(I5582,units!A$2:B$1765,2,FALSE),"")</f>
        <v/>
      </c>
    </row>
    <row r="5583" spans="2:28" hidden="1" x14ac:dyDescent="0.3">
      <c r="B5583" s="9" t="str">
        <f>_xlfn.IFNA(VLOOKUP(C5583,regions!A$1:B$49,2,FALSE),"")</f>
        <v>West North Central</v>
      </c>
      <c r="C5583" t="s">
        <v>20954</v>
      </c>
      <c r="D5583" s="1" t="s">
        <v>12455</v>
      </c>
      <c r="G5583" t="s">
        <v>12454</v>
      </c>
      <c r="H5583" s="1" t="s">
        <v>12453</v>
      </c>
      <c r="I5583" s="1" t="s">
        <v>21296</v>
      </c>
      <c r="J5583" s="1" t="s">
        <v>21297</v>
      </c>
      <c r="K5583" s="1" t="s">
        <v>21298</v>
      </c>
      <c r="L5583" s="1" t="s">
        <v>7482</v>
      </c>
      <c r="M5583" s="1" t="s">
        <v>110</v>
      </c>
      <c r="P5583" s="1" t="s">
        <v>111</v>
      </c>
      <c r="Q5583" s="1" t="s">
        <v>254</v>
      </c>
      <c r="S5583" t="str">
        <f t="shared" si="87"/>
        <v>N</v>
      </c>
      <c r="T5583" t="s">
        <v>8</v>
      </c>
      <c r="U5583" t="s">
        <v>112</v>
      </c>
      <c r="V5583" s="4">
        <v>0</v>
      </c>
      <c r="W5583" s="4">
        <v>0</v>
      </c>
      <c r="X5583" s="4">
        <v>0</v>
      </c>
      <c r="Y5583">
        <v>22</v>
      </c>
      <c r="Z5583" s="10" t="str">
        <f>_xlfn.IFNA(IF(OR(R5583="Y",S5583="Y"),HYPERLINK(".\plots/daily_2016_smallegu_flat.png","daily flat"),HYPERLINK(VLOOKUP($AB5583,linkref!$A$2:$D$68,3,FALSE),VLOOKUP($AB5583,linkref!$A$2:$D$68,2,FALSE))),"")</f>
        <v/>
      </c>
      <c r="AA5583" s="10" t="str">
        <f>_xlfn.IFNA(IF(OR(R5583="Y",S5583="Y"),HYPERLINK(".\plots/diurnal_2016_smallegu_flat.png","diurnal flat"),HYPERLINK(VLOOKUP($AB5583,linkref!$A$2:$D$68,4,FALSE),VLOOKUP($AB5583,linkref!$A$2:$D$68,2,FALSE))),"")</f>
        <v/>
      </c>
      <c r="AB5583" t="str">
        <f>_xlfn.IFNA(VLOOKUP(I5583,units!A$2:B$1765,2,FALSE),"")</f>
        <v/>
      </c>
    </row>
    <row r="5584" spans="2:28" hidden="1" x14ac:dyDescent="0.3">
      <c r="B5584" s="9" t="str">
        <f>_xlfn.IFNA(VLOOKUP(C5584,regions!A$1:B$49,2,FALSE),"")</f>
        <v>West North Central</v>
      </c>
      <c r="C5584" t="s">
        <v>20927</v>
      </c>
      <c r="D5584" s="1" t="s">
        <v>3071</v>
      </c>
      <c r="G5584" t="s">
        <v>3076</v>
      </c>
      <c r="H5584" s="1" t="s">
        <v>3072</v>
      </c>
      <c r="I5584" s="1" t="s">
        <v>21639</v>
      </c>
      <c r="J5584" s="1" t="s">
        <v>3074</v>
      </c>
      <c r="K5584" s="1" t="s">
        <v>21640</v>
      </c>
      <c r="L5584" s="1" t="s">
        <v>229</v>
      </c>
      <c r="M5584" s="1" t="s">
        <v>110</v>
      </c>
      <c r="P5584" s="1" t="s">
        <v>111</v>
      </c>
      <c r="Q5584" s="1" t="s">
        <v>136</v>
      </c>
      <c r="S5584" t="str">
        <f t="shared" si="87"/>
        <v>N</v>
      </c>
      <c r="T5584" t="s">
        <v>8</v>
      </c>
      <c r="U5584" t="s">
        <v>112</v>
      </c>
      <c r="V5584" s="4">
        <v>0</v>
      </c>
      <c r="W5584" s="4">
        <v>0.4914</v>
      </c>
      <c r="X5584" s="4">
        <v>0</v>
      </c>
      <c r="Z5584" s="10" t="str">
        <f>_xlfn.IFNA(IF(OR(R5584="Y",S5584="Y"),HYPERLINK(".\plots/daily_2016_smallegu_flat.png","daily flat"),HYPERLINK(VLOOKUP($AB5584,linkref!$A$2:$D$68,3,FALSE),VLOOKUP($AB5584,linkref!$A$2:$D$68,2,FALSE))),"")</f>
        <v/>
      </c>
      <c r="AA5584" s="10" t="str">
        <f>_xlfn.IFNA(IF(OR(R5584="Y",S5584="Y"),HYPERLINK(".\plots/diurnal_2016_smallegu_flat.png","diurnal flat"),HYPERLINK(VLOOKUP($AB5584,linkref!$A$2:$D$68,4,FALSE),VLOOKUP($AB5584,linkref!$A$2:$D$68,2,FALSE))),"")</f>
        <v/>
      </c>
      <c r="AB5584" t="str">
        <f>_xlfn.IFNA(VLOOKUP(I5584,units!A$2:B$1765,2,FALSE),"")</f>
        <v/>
      </c>
    </row>
    <row r="5585" spans="2:28" hidden="1" x14ac:dyDescent="0.3">
      <c r="B5585" s="9" t="str">
        <f>_xlfn.IFNA(VLOOKUP(C5585,regions!A$1:B$49,2,FALSE),"")</f>
        <v>West North Central</v>
      </c>
      <c r="C5585" t="s">
        <v>20927</v>
      </c>
      <c r="D5585" s="1" t="s">
        <v>3071</v>
      </c>
      <c r="G5585" t="s">
        <v>3076</v>
      </c>
      <c r="H5585" s="1" t="s">
        <v>3072</v>
      </c>
      <c r="I5585" s="1" t="s">
        <v>21641</v>
      </c>
      <c r="J5585" s="1" t="s">
        <v>3074</v>
      </c>
      <c r="K5585" s="1" t="s">
        <v>21642</v>
      </c>
      <c r="L5585" s="1" t="s">
        <v>229</v>
      </c>
      <c r="M5585" s="1" t="s">
        <v>110</v>
      </c>
      <c r="P5585" s="1" t="s">
        <v>111</v>
      </c>
      <c r="Q5585" s="1" t="s">
        <v>136</v>
      </c>
      <c r="S5585" t="str">
        <f t="shared" si="87"/>
        <v>N</v>
      </c>
      <c r="T5585" t="s">
        <v>8</v>
      </c>
      <c r="U5585" t="s">
        <v>112</v>
      </c>
      <c r="V5585" s="4">
        <v>0</v>
      </c>
      <c r="W5585" s="4">
        <v>0.10920000000000001</v>
      </c>
      <c r="X5585" s="4">
        <v>0</v>
      </c>
      <c r="Z5585" s="10" t="str">
        <f>_xlfn.IFNA(IF(OR(R5585="Y",S5585="Y"),HYPERLINK(".\plots/daily_2016_smallegu_flat.png","daily flat"),HYPERLINK(VLOOKUP($AB5585,linkref!$A$2:$D$68,3,FALSE),VLOOKUP($AB5585,linkref!$A$2:$D$68,2,FALSE))),"")</f>
        <v/>
      </c>
      <c r="AA5585" s="10" t="str">
        <f>_xlfn.IFNA(IF(OR(R5585="Y",S5585="Y"),HYPERLINK(".\plots/diurnal_2016_smallegu_flat.png","diurnal flat"),HYPERLINK(VLOOKUP($AB5585,linkref!$A$2:$D$68,4,FALSE),VLOOKUP($AB5585,linkref!$A$2:$D$68,2,FALSE))),"")</f>
        <v/>
      </c>
      <c r="AB5585" t="str">
        <f>_xlfn.IFNA(VLOOKUP(I5585,units!A$2:B$1765,2,FALSE),"")</f>
        <v/>
      </c>
    </row>
    <row r="5586" spans="2:28" hidden="1" x14ac:dyDescent="0.3">
      <c r="B5586" s="9" t="str">
        <f>_xlfn.IFNA(VLOOKUP(C5586,regions!A$1:B$49,2,FALSE),"")</f>
        <v>Southwest</v>
      </c>
      <c r="C5586" t="s">
        <v>20938</v>
      </c>
      <c r="D5586" s="1" t="s">
        <v>8791</v>
      </c>
      <c r="G5586" t="s">
        <v>8796</v>
      </c>
      <c r="H5586" s="1" t="s">
        <v>8792</v>
      </c>
      <c r="I5586" s="1" t="s">
        <v>21731</v>
      </c>
      <c r="J5586" s="1" t="s">
        <v>21732</v>
      </c>
      <c r="K5586" s="1" t="s">
        <v>21733</v>
      </c>
      <c r="L5586" s="1" t="s">
        <v>21120</v>
      </c>
      <c r="M5586" s="1" t="s">
        <v>110</v>
      </c>
      <c r="P5586" s="1" t="s">
        <v>111</v>
      </c>
      <c r="Q5586" s="1" t="s">
        <v>11177</v>
      </c>
      <c r="S5586" t="str">
        <f t="shared" si="87"/>
        <v>N</v>
      </c>
      <c r="T5586" t="s">
        <v>8</v>
      </c>
      <c r="U5586" t="s">
        <v>112</v>
      </c>
      <c r="V5586" s="4">
        <v>0</v>
      </c>
      <c r="W5586" s="4">
        <v>0</v>
      </c>
      <c r="X5586" s="4">
        <v>0</v>
      </c>
      <c r="Y5586">
        <v>1</v>
      </c>
      <c r="Z5586" s="10" t="str">
        <f>_xlfn.IFNA(IF(OR(R5586="Y",S5586="Y"),HYPERLINK(".\plots/daily_2016_smallegu_flat.png","daily flat"),HYPERLINK(VLOOKUP($AB5586,linkref!$A$2:$D$68,3,FALSE),VLOOKUP($AB5586,linkref!$A$2:$D$68,2,FALSE))),"")</f>
        <v/>
      </c>
      <c r="AA5586" s="10" t="str">
        <f>_xlfn.IFNA(IF(OR(R5586="Y",S5586="Y"),HYPERLINK(".\plots/diurnal_2016_smallegu_flat.png","diurnal flat"),HYPERLINK(VLOOKUP($AB5586,linkref!$A$2:$D$68,4,FALSE),VLOOKUP($AB5586,linkref!$A$2:$D$68,2,FALSE))),"")</f>
        <v/>
      </c>
      <c r="AB5586" t="str">
        <f>_xlfn.IFNA(VLOOKUP(I5586,units!A$2:B$1765,2,FALSE),"")</f>
        <v/>
      </c>
    </row>
    <row r="5587" spans="2:28" hidden="1" x14ac:dyDescent="0.3">
      <c r="B5587" s="9" t="str">
        <f>_xlfn.IFNA(VLOOKUP(C5587,regions!A$1:B$49,2,FALSE),"")</f>
        <v>West North Central</v>
      </c>
      <c r="C5587" t="s">
        <v>20920</v>
      </c>
      <c r="D5587" s="1" t="s">
        <v>11389</v>
      </c>
      <c r="G5587" t="s">
        <v>11388</v>
      </c>
      <c r="H5587" s="1" t="s">
        <v>11384</v>
      </c>
      <c r="I5587" s="1" t="s">
        <v>21834</v>
      </c>
      <c r="J5587" s="1" t="s">
        <v>21835</v>
      </c>
      <c r="K5587" s="1" t="s">
        <v>21836</v>
      </c>
      <c r="L5587" s="1" t="s">
        <v>2040</v>
      </c>
      <c r="M5587" s="1" t="s">
        <v>110</v>
      </c>
      <c r="P5587" s="1" t="s">
        <v>111</v>
      </c>
      <c r="Q5587" s="1" t="s">
        <v>254</v>
      </c>
      <c r="S5587" t="str">
        <f t="shared" si="87"/>
        <v>N</v>
      </c>
      <c r="T5587" t="s">
        <v>8</v>
      </c>
      <c r="U5587" t="s">
        <v>112</v>
      </c>
      <c r="V5587" s="4">
        <v>0</v>
      </c>
      <c r="W5587" s="4">
        <v>0</v>
      </c>
      <c r="X5587" s="4">
        <v>0</v>
      </c>
      <c r="Z5587" s="10" t="str">
        <f>_xlfn.IFNA(IF(OR(R5587="Y",S5587="Y"),HYPERLINK(".\plots/daily_2016_smallegu_flat.png","daily flat"),HYPERLINK(VLOOKUP($AB5587,linkref!$A$2:$D$68,3,FALSE),VLOOKUP($AB5587,linkref!$A$2:$D$68,2,FALSE))),"")</f>
        <v/>
      </c>
      <c r="AA5587" s="10" t="str">
        <f>_xlfn.IFNA(IF(OR(R5587="Y",S5587="Y"),HYPERLINK(".\plots/diurnal_2016_smallegu_flat.png","diurnal flat"),HYPERLINK(VLOOKUP($AB5587,linkref!$A$2:$D$68,4,FALSE),VLOOKUP($AB5587,linkref!$A$2:$D$68,2,FALSE))),"")</f>
        <v/>
      </c>
      <c r="AB5587" t="str">
        <f>_xlfn.IFNA(VLOOKUP(I5587,units!A$2:B$1765,2,FALSE),"")</f>
        <v/>
      </c>
    </row>
    <row r="5588" spans="2:28" hidden="1" x14ac:dyDescent="0.3">
      <c r="B5588" s="9" t="str">
        <f>_xlfn.IFNA(VLOOKUP(C5588,regions!A$1:B$49,2,FALSE),"")</f>
        <v>SESARM</v>
      </c>
      <c r="C5588" t="s">
        <v>20925</v>
      </c>
      <c r="D5588" s="1" t="s">
        <v>15393</v>
      </c>
      <c r="G5588" t="s">
        <v>15392</v>
      </c>
      <c r="H5588" s="1" t="s">
        <v>15388</v>
      </c>
      <c r="I5588" s="1" t="s">
        <v>15389</v>
      </c>
      <c r="J5588" s="1" t="s">
        <v>15390</v>
      </c>
      <c r="K5588" s="1" t="s">
        <v>21845</v>
      </c>
      <c r="L5588" s="1" t="s">
        <v>925</v>
      </c>
      <c r="M5588" s="1" t="s">
        <v>110</v>
      </c>
      <c r="P5588" s="1" t="s">
        <v>111</v>
      </c>
      <c r="Q5588" s="1" t="s">
        <v>7060</v>
      </c>
      <c r="S5588" t="str">
        <f t="shared" si="87"/>
        <v>N</v>
      </c>
      <c r="T5588" t="s">
        <v>8</v>
      </c>
      <c r="U5588" t="s">
        <v>112</v>
      </c>
      <c r="V5588" s="4">
        <v>0</v>
      </c>
      <c r="W5588" s="4">
        <v>0</v>
      </c>
      <c r="X5588" s="4">
        <v>0</v>
      </c>
      <c r="Z5588" s="10" t="str">
        <f>_xlfn.IFNA(IF(OR(R5588="Y",S5588="Y"),HYPERLINK(".\plots/daily_2016_smallegu_flat.png","daily flat"),HYPERLINK(VLOOKUP($AB5588,linkref!$A$2:$D$68,3,FALSE),VLOOKUP($AB5588,linkref!$A$2:$D$68,2,FALSE))),"")</f>
        <v/>
      </c>
      <c r="AA5588" s="10" t="str">
        <f>_xlfn.IFNA(IF(OR(R5588="Y",S5588="Y"),HYPERLINK(".\plots/diurnal_2016_smallegu_flat.png","diurnal flat"),HYPERLINK(VLOOKUP($AB5588,linkref!$A$2:$D$68,4,FALSE),VLOOKUP($AB5588,linkref!$A$2:$D$68,2,FALSE))),"")</f>
        <v/>
      </c>
      <c r="AB5588" t="str">
        <f>_xlfn.IFNA(VLOOKUP(I5588,units!A$2:B$1765,2,FALSE),"")</f>
        <v/>
      </c>
    </row>
    <row r="5589" spans="2:28" hidden="1" x14ac:dyDescent="0.3">
      <c r="B5589" s="9" t="str">
        <f>_xlfn.IFNA(VLOOKUP(C5589,regions!A$1:B$49,2,FALSE),"")</f>
        <v>LADCO</v>
      </c>
      <c r="C5589" t="s">
        <v>20951</v>
      </c>
      <c r="D5589" s="1" t="s">
        <v>9667</v>
      </c>
      <c r="G5589" t="s">
        <v>9672</v>
      </c>
      <c r="H5589" s="1" t="s">
        <v>9668</v>
      </c>
      <c r="I5589" s="1" t="s">
        <v>15731</v>
      </c>
      <c r="J5589" s="1" t="s">
        <v>15732</v>
      </c>
      <c r="K5589" s="1" t="s">
        <v>21865</v>
      </c>
      <c r="L5589" s="1" t="s">
        <v>1946</v>
      </c>
      <c r="M5589" s="1" t="s">
        <v>110</v>
      </c>
      <c r="P5589" s="1" t="s">
        <v>111</v>
      </c>
      <c r="Q5589" s="1" t="s">
        <v>254</v>
      </c>
      <c r="S5589" t="str">
        <f t="shared" si="87"/>
        <v>N</v>
      </c>
      <c r="T5589" t="s">
        <v>8</v>
      </c>
      <c r="U5589" t="s">
        <v>112</v>
      </c>
      <c r="V5589" s="4">
        <v>0</v>
      </c>
      <c r="W5589" s="4">
        <v>0</v>
      </c>
      <c r="X5589" s="4">
        <v>0</v>
      </c>
      <c r="Y5589">
        <v>1</v>
      </c>
      <c r="Z5589" s="10" t="str">
        <f>_xlfn.IFNA(IF(OR(R5589="Y",S5589="Y"),HYPERLINK(".\plots/daily_2016_smallegu_flat.png","daily flat"),HYPERLINK(VLOOKUP($AB5589,linkref!$A$2:$D$68,3,FALSE),VLOOKUP($AB5589,linkref!$A$2:$D$68,2,FALSE))),"")</f>
        <v/>
      </c>
      <c r="AA5589" s="10" t="str">
        <f>_xlfn.IFNA(IF(OR(R5589="Y",S5589="Y"),HYPERLINK(".\plots/diurnal_2016_smallegu_flat.png","diurnal flat"),HYPERLINK(VLOOKUP($AB5589,linkref!$A$2:$D$68,4,FALSE),VLOOKUP($AB5589,linkref!$A$2:$D$68,2,FALSE))),"")</f>
        <v/>
      </c>
      <c r="AB5589" t="str">
        <f>_xlfn.IFNA(VLOOKUP(I5589,units!A$2:B$1765,2,FALSE),"")</f>
        <v/>
      </c>
    </row>
    <row r="5590" spans="2:28" hidden="1" x14ac:dyDescent="0.3">
      <c r="B5590" s="9" t="str">
        <f>_xlfn.IFNA(VLOOKUP(C5590,regions!A$1:B$49,2,FALSE),"")</f>
        <v>LADCO</v>
      </c>
      <c r="C5590" t="s">
        <v>20951</v>
      </c>
      <c r="D5590" s="1" t="s">
        <v>9667</v>
      </c>
      <c r="G5590" t="s">
        <v>9672</v>
      </c>
      <c r="H5590" s="1" t="s">
        <v>9668</v>
      </c>
      <c r="I5590" s="1" t="s">
        <v>15734</v>
      </c>
      <c r="J5590" s="1" t="s">
        <v>15735</v>
      </c>
      <c r="K5590" s="1" t="s">
        <v>21866</v>
      </c>
      <c r="L5590" s="1" t="s">
        <v>1946</v>
      </c>
      <c r="M5590" s="1" t="s">
        <v>110</v>
      </c>
      <c r="P5590" s="1" t="s">
        <v>111</v>
      </c>
      <c r="Q5590" s="1" t="s">
        <v>254</v>
      </c>
      <c r="S5590" t="str">
        <f t="shared" si="87"/>
        <v>N</v>
      </c>
      <c r="T5590" t="s">
        <v>8</v>
      </c>
      <c r="U5590" t="s">
        <v>112</v>
      </c>
      <c r="V5590" s="4">
        <v>0</v>
      </c>
      <c r="W5590" s="4">
        <v>0</v>
      </c>
      <c r="X5590" s="4">
        <v>0</v>
      </c>
      <c r="Y5590">
        <v>1</v>
      </c>
      <c r="Z5590" s="10" t="str">
        <f>_xlfn.IFNA(IF(OR(R5590="Y",S5590="Y"),HYPERLINK(".\plots/daily_2016_smallegu_flat.png","daily flat"),HYPERLINK(VLOOKUP($AB5590,linkref!$A$2:$D$68,3,FALSE),VLOOKUP($AB5590,linkref!$A$2:$D$68,2,FALSE))),"")</f>
        <v/>
      </c>
      <c r="AA5590" s="10" t="str">
        <f>_xlfn.IFNA(IF(OR(R5590="Y",S5590="Y"),HYPERLINK(".\plots/diurnal_2016_smallegu_flat.png","diurnal flat"),HYPERLINK(VLOOKUP($AB5590,linkref!$A$2:$D$68,4,FALSE),VLOOKUP($AB5590,linkref!$A$2:$D$68,2,FALSE))),"")</f>
        <v/>
      </c>
      <c r="AB5590" t="str">
        <f>_xlfn.IFNA(VLOOKUP(I5590,units!A$2:B$1765,2,FALSE),"")</f>
        <v/>
      </c>
    </row>
    <row r="5591" spans="2:28" hidden="1" x14ac:dyDescent="0.3">
      <c r="B5591" s="9" t="str">
        <f>_xlfn.IFNA(VLOOKUP(C5591,regions!A$1:B$49,2,FALSE),"")</f>
        <v>LADCO</v>
      </c>
      <c r="C5591" t="s">
        <v>20951</v>
      </c>
      <c r="D5591" s="1" t="s">
        <v>9667</v>
      </c>
      <c r="G5591" t="s">
        <v>9672</v>
      </c>
      <c r="H5591" s="1" t="s">
        <v>9668</v>
      </c>
      <c r="I5591" s="1" t="s">
        <v>15737</v>
      </c>
      <c r="J5591" s="1" t="s">
        <v>15738</v>
      </c>
      <c r="K5591" s="1" t="s">
        <v>21867</v>
      </c>
      <c r="L5591" s="1" t="s">
        <v>1946</v>
      </c>
      <c r="M5591" s="1" t="s">
        <v>110</v>
      </c>
      <c r="P5591" s="1" t="s">
        <v>111</v>
      </c>
      <c r="Q5591" s="1" t="s">
        <v>254</v>
      </c>
      <c r="S5591" t="str">
        <f t="shared" si="87"/>
        <v>N</v>
      </c>
      <c r="T5591" t="s">
        <v>8</v>
      </c>
      <c r="U5591" t="s">
        <v>112</v>
      </c>
      <c r="V5591" s="4">
        <v>0</v>
      </c>
      <c r="W5591" s="4">
        <v>0</v>
      </c>
      <c r="X5591" s="4">
        <v>0</v>
      </c>
      <c r="Y5591">
        <v>1</v>
      </c>
      <c r="Z5591" s="10" t="str">
        <f>_xlfn.IFNA(IF(OR(R5591="Y",S5591="Y"),HYPERLINK(".\plots/daily_2016_smallegu_flat.png","daily flat"),HYPERLINK(VLOOKUP($AB5591,linkref!$A$2:$D$68,3,FALSE),VLOOKUP($AB5591,linkref!$A$2:$D$68,2,FALSE))),"")</f>
        <v/>
      </c>
      <c r="AA5591" s="10" t="str">
        <f>_xlfn.IFNA(IF(OR(R5591="Y",S5591="Y"),HYPERLINK(".\plots/diurnal_2016_smallegu_flat.png","diurnal flat"),HYPERLINK(VLOOKUP($AB5591,linkref!$A$2:$D$68,4,FALSE),VLOOKUP($AB5591,linkref!$A$2:$D$68,2,FALSE))),"")</f>
        <v/>
      </c>
      <c r="AB5591" t="str">
        <f>_xlfn.IFNA(VLOOKUP(I5591,units!A$2:B$1765,2,FALSE),"")</f>
        <v/>
      </c>
    </row>
    <row r="5592" spans="2:28" hidden="1" x14ac:dyDescent="0.3">
      <c r="B5592" s="9" t="str">
        <f>_xlfn.IFNA(VLOOKUP(C5592,regions!A$1:B$49,2,FALSE),"")</f>
        <v>Southwest</v>
      </c>
      <c r="C5592" t="s">
        <v>20938</v>
      </c>
      <c r="D5592" s="1" t="s">
        <v>7307</v>
      </c>
      <c r="G5592" t="s">
        <v>8757</v>
      </c>
      <c r="H5592" s="1" t="s">
        <v>8753</v>
      </c>
      <c r="I5592" s="1" t="s">
        <v>13231</v>
      </c>
      <c r="J5592" s="1" t="s">
        <v>13232</v>
      </c>
      <c r="K5592" s="1" t="s">
        <v>21893</v>
      </c>
      <c r="L5592" s="1" t="s">
        <v>2040</v>
      </c>
      <c r="M5592" s="1" t="s">
        <v>2366</v>
      </c>
      <c r="P5592" s="1" t="s">
        <v>111</v>
      </c>
      <c r="Q5592" s="1" t="s">
        <v>11177</v>
      </c>
      <c r="S5592" t="str">
        <f t="shared" si="87"/>
        <v>N</v>
      </c>
      <c r="T5592" t="s">
        <v>8</v>
      </c>
      <c r="U5592" t="s">
        <v>112</v>
      </c>
      <c r="V5592" s="4">
        <v>0</v>
      </c>
      <c r="W5592" s="4">
        <v>0</v>
      </c>
      <c r="X5592" s="4">
        <v>0</v>
      </c>
      <c r="Y5592">
        <v>1</v>
      </c>
      <c r="Z5592" s="10" t="str">
        <f>_xlfn.IFNA(IF(OR(R5592="Y",S5592="Y"),HYPERLINK(".\plots/daily_2016_smallegu_flat.png","daily flat"),HYPERLINK(VLOOKUP($AB5592,linkref!$A$2:$D$68,3,FALSE),VLOOKUP($AB5592,linkref!$A$2:$D$68,2,FALSE))),"")</f>
        <v/>
      </c>
      <c r="AA5592" s="10" t="str">
        <f>_xlfn.IFNA(IF(OR(R5592="Y",S5592="Y"),HYPERLINK(".\plots/diurnal_2016_smallegu_flat.png","diurnal flat"),HYPERLINK(VLOOKUP($AB5592,linkref!$A$2:$D$68,4,FALSE),VLOOKUP($AB5592,linkref!$A$2:$D$68,2,FALSE))),"")</f>
        <v/>
      </c>
      <c r="AB5592" t="str">
        <f>_xlfn.IFNA(VLOOKUP(I5592,units!A$2:B$1765,2,FALSE),"")</f>
        <v/>
      </c>
    </row>
    <row r="5593" spans="2:28" hidden="1" x14ac:dyDescent="0.3">
      <c r="B5593" s="9" t="str">
        <f>_xlfn.IFNA(VLOOKUP(C5593,regions!A$1:B$49,2,FALSE),"")</f>
        <v>Southwest</v>
      </c>
      <c r="C5593" t="s">
        <v>20938</v>
      </c>
      <c r="D5593" s="1" t="s">
        <v>7163</v>
      </c>
      <c r="G5593" t="s">
        <v>7168</v>
      </c>
      <c r="H5593" s="1" t="s">
        <v>7164</v>
      </c>
      <c r="I5593" s="1" t="s">
        <v>21922</v>
      </c>
      <c r="J5593" s="1" t="s">
        <v>21923</v>
      </c>
      <c r="K5593" s="1" t="s">
        <v>21924</v>
      </c>
      <c r="L5593" s="1" t="s">
        <v>1195</v>
      </c>
      <c r="M5593" s="1" t="s">
        <v>110</v>
      </c>
      <c r="P5593" s="1" t="s">
        <v>111</v>
      </c>
      <c r="Q5593" s="1" t="s">
        <v>136</v>
      </c>
      <c r="S5593" t="str">
        <f t="shared" si="87"/>
        <v>N</v>
      </c>
      <c r="T5593" t="s">
        <v>8</v>
      </c>
      <c r="U5593" t="s">
        <v>112</v>
      </c>
      <c r="V5593" s="4">
        <v>0</v>
      </c>
      <c r="W5593" s="4">
        <v>0</v>
      </c>
      <c r="X5593" s="4">
        <v>0</v>
      </c>
      <c r="Y5593">
        <v>1</v>
      </c>
      <c r="Z5593" s="10" t="str">
        <f>_xlfn.IFNA(IF(OR(R5593="Y",S5593="Y"),HYPERLINK(".\plots/daily_2016_smallegu_flat.png","daily flat"),HYPERLINK(VLOOKUP($AB5593,linkref!$A$2:$D$68,3,FALSE),VLOOKUP($AB5593,linkref!$A$2:$D$68,2,FALSE))),"")</f>
        <v/>
      </c>
      <c r="AA5593" s="10" t="str">
        <f>_xlfn.IFNA(IF(OR(R5593="Y",S5593="Y"),HYPERLINK(".\plots/diurnal_2016_smallegu_flat.png","diurnal flat"),HYPERLINK(VLOOKUP($AB5593,linkref!$A$2:$D$68,4,FALSE),VLOOKUP($AB5593,linkref!$A$2:$D$68,2,FALSE))),"")</f>
        <v/>
      </c>
      <c r="AB5593" t="str">
        <f>_xlfn.IFNA(VLOOKUP(I5593,units!A$2:B$1765,2,FALSE),"")</f>
        <v/>
      </c>
    </row>
    <row r="5594" spans="2:28" hidden="1" x14ac:dyDescent="0.3">
      <c r="B5594" s="9" t="str">
        <f>_xlfn.IFNA(VLOOKUP(C5594,regions!A$1:B$49,2,FALSE),"")</f>
        <v>Southwest</v>
      </c>
      <c r="C5594" t="s">
        <v>20938</v>
      </c>
      <c r="D5594" s="1" t="s">
        <v>7163</v>
      </c>
      <c r="G5594" t="s">
        <v>7168</v>
      </c>
      <c r="H5594" s="1" t="s">
        <v>7164</v>
      </c>
      <c r="I5594" s="1" t="s">
        <v>21925</v>
      </c>
      <c r="J5594" s="1" t="s">
        <v>21926</v>
      </c>
      <c r="K5594" s="1" t="s">
        <v>21927</v>
      </c>
      <c r="L5594" s="1" t="s">
        <v>1195</v>
      </c>
      <c r="M5594" s="1" t="s">
        <v>110</v>
      </c>
      <c r="P5594" s="1" t="s">
        <v>111</v>
      </c>
      <c r="Q5594" s="1" t="s">
        <v>136</v>
      </c>
      <c r="S5594" t="str">
        <f t="shared" si="87"/>
        <v>N</v>
      </c>
      <c r="T5594" t="s">
        <v>8</v>
      </c>
      <c r="U5594" t="s">
        <v>112</v>
      </c>
      <c r="V5594" s="4">
        <v>0</v>
      </c>
      <c r="W5594" s="4">
        <v>0</v>
      </c>
      <c r="X5594" s="4">
        <v>0</v>
      </c>
      <c r="Y5594">
        <v>1</v>
      </c>
      <c r="Z5594" s="10" t="str">
        <f>_xlfn.IFNA(IF(OR(R5594="Y",S5594="Y"),HYPERLINK(".\plots/daily_2016_smallegu_flat.png","daily flat"),HYPERLINK(VLOOKUP($AB5594,linkref!$A$2:$D$68,3,FALSE),VLOOKUP($AB5594,linkref!$A$2:$D$68,2,FALSE))),"")</f>
        <v/>
      </c>
      <c r="AA5594" s="10" t="str">
        <f>_xlfn.IFNA(IF(OR(R5594="Y",S5594="Y"),HYPERLINK(".\plots/diurnal_2016_smallegu_flat.png","diurnal flat"),HYPERLINK(VLOOKUP($AB5594,linkref!$A$2:$D$68,4,FALSE),VLOOKUP($AB5594,linkref!$A$2:$D$68,2,FALSE))),"")</f>
        <v/>
      </c>
      <c r="AB5594" t="str">
        <f>_xlfn.IFNA(VLOOKUP(I5594,units!A$2:B$1765,2,FALSE),"")</f>
        <v/>
      </c>
    </row>
    <row r="5595" spans="2:28" hidden="1" x14ac:dyDescent="0.3">
      <c r="B5595" s="9" t="str">
        <f>_xlfn.IFNA(VLOOKUP(C5595,regions!A$1:B$49,2,FALSE),"")</f>
        <v>LADCO</v>
      </c>
      <c r="C5595" t="s">
        <v>20906</v>
      </c>
      <c r="D5595" s="1" t="s">
        <v>10691</v>
      </c>
      <c r="G5595" t="s">
        <v>10690</v>
      </c>
      <c r="H5595" s="1" t="s">
        <v>10686</v>
      </c>
      <c r="I5595" s="1" t="s">
        <v>22023</v>
      </c>
      <c r="J5595" s="1" t="s">
        <v>22024</v>
      </c>
      <c r="K5595" s="1" t="s">
        <v>22025</v>
      </c>
      <c r="L5595" s="1" t="s">
        <v>229</v>
      </c>
      <c r="M5595" s="1" t="s">
        <v>110</v>
      </c>
      <c r="P5595" s="1" t="s">
        <v>111</v>
      </c>
      <c r="Q5595" s="1" t="s">
        <v>136</v>
      </c>
      <c r="S5595" t="str">
        <f t="shared" si="87"/>
        <v>N</v>
      </c>
      <c r="T5595" t="s">
        <v>8</v>
      </c>
      <c r="U5595" t="s">
        <v>112</v>
      </c>
      <c r="V5595" s="4">
        <v>0</v>
      </c>
      <c r="W5595" s="4">
        <v>0</v>
      </c>
      <c r="X5595" s="4">
        <v>0</v>
      </c>
      <c r="Z5595" s="10" t="str">
        <f>_xlfn.IFNA(IF(OR(R5595="Y",S5595="Y"),HYPERLINK(".\plots/daily_2016_smallegu_flat.png","daily flat"),HYPERLINK(VLOOKUP($AB5595,linkref!$A$2:$D$68,3,FALSE),VLOOKUP($AB5595,linkref!$A$2:$D$68,2,FALSE))),"")</f>
        <v/>
      </c>
      <c r="AA5595" s="10" t="str">
        <f>_xlfn.IFNA(IF(OR(R5595="Y",S5595="Y"),HYPERLINK(".\plots/diurnal_2016_smallegu_flat.png","diurnal flat"),HYPERLINK(VLOOKUP($AB5595,linkref!$A$2:$D$68,4,FALSE),VLOOKUP($AB5595,linkref!$A$2:$D$68,2,FALSE))),"")</f>
        <v/>
      </c>
      <c r="AB5595" t="str">
        <f>_xlfn.IFNA(VLOOKUP(I5595,units!A$2:B$1765,2,FALSE),"")</f>
        <v/>
      </c>
    </row>
    <row r="5596" spans="2:28" hidden="1" x14ac:dyDescent="0.3">
      <c r="B5596" s="9" t="str">
        <f>_xlfn.IFNA(VLOOKUP(C5596,regions!A$1:B$49,2,FALSE),"")</f>
        <v>MANE-VU</v>
      </c>
      <c r="C5596" t="s">
        <v>20921</v>
      </c>
      <c r="D5596" s="1" t="s">
        <v>4844</v>
      </c>
      <c r="G5596" t="s">
        <v>16930</v>
      </c>
      <c r="H5596" s="1" t="s">
        <v>16926</v>
      </c>
      <c r="I5596" s="1" t="s">
        <v>22038</v>
      </c>
      <c r="J5596" s="1" t="s">
        <v>22039</v>
      </c>
      <c r="K5596" s="1" t="s">
        <v>22040</v>
      </c>
      <c r="L5596" s="1" t="s">
        <v>1946</v>
      </c>
      <c r="M5596" s="1" t="s">
        <v>110</v>
      </c>
      <c r="P5596" s="1" t="s">
        <v>111</v>
      </c>
      <c r="Q5596" s="1" t="s">
        <v>254</v>
      </c>
      <c r="S5596" t="str">
        <f t="shared" si="87"/>
        <v>N</v>
      </c>
      <c r="T5596" t="s">
        <v>8</v>
      </c>
      <c r="U5596" t="s">
        <v>112</v>
      </c>
      <c r="V5596" s="4">
        <v>0</v>
      </c>
      <c r="W5596" s="4">
        <v>0</v>
      </c>
      <c r="X5596" s="4">
        <v>0</v>
      </c>
      <c r="Z5596" s="10" t="str">
        <f>_xlfn.IFNA(IF(OR(R5596="Y",S5596="Y"),HYPERLINK(".\plots/daily_2016_smallegu_flat.png","daily flat"),HYPERLINK(VLOOKUP($AB5596,linkref!$A$2:$D$68,3,FALSE),VLOOKUP($AB5596,linkref!$A$2:$D$68,2,FALSE))),"")</f>
        <v/>
      </c>
      <c r="AA5596" s="10" t="str">
        <f>_xlfn.IFNA(IF(OR(R5596="Y",S5596="Y"),HYPERLINK(".\plots/diurnal_2016_smallegu_flat.png","diurnal flat"),HYPERLINK(VLOOKUP($AB5596,linkref!$A$2:$D$68,4,FALSE),VLOOKUP($AB5596,linkref!$A$2:$D$68,2,FALSE))),"")</f>
        <v/>
      </c>
      <c r="AB5596" t="str">
        <f>_xlfn.IFNA(VLOOKUP(I5596,units!A$2:B$1765,2,FALSE),"")</f>
        <v/>
      </c>
    </row>
    <row r="5597" spans="2:28" hidden="1" x14ac:dyDescent="0.3">
      <c r="B5597" s="9" t="str">
        <f>_xlfn.IFNA(VLOOKUP(C5597,regions!A$1:B$49,2,FALSE),"")</f>
        <v>LADCO</v>
      </c>
      <c r="C5597" t="s">
        <v>20951</v>
      </c>
      <c r="D5597" s="1" t="s">
        <v>17154</v>
      </c>
      <c r="G5597" t="s">
        <v>17153</v>
      </c>
      <c r="H5597" s="1" t="s">
        <v>17150</v>
      </c>
      <c r="I5597" s="1" t="s">
        <v>17151</v>
      </c>
      <c r="J5597" s="1" t="s">
        <v>17152</v>
      </c>
      <c r="K5597" s="1" t="s">
        <v>22076</v>
      </c>
      <c r="L5597" s="1" t="s">
        <v>229</v>
      </c>
      <c r="M5597" s="1" t="s">
        <v>110</v>
      </c>
      <c r="P5597" s="1" t="s">
        <v>111</v>
      </c>
      <c r="Q5597" s="1" t="s">
        <v>254</v>
      </c>
      <c r="S5597" t="str">
        <f t="shared" si="87"/>
        <v>N</v>
      </c>
      <c r="T5597" t="s">
        <v>8</v>
      </c>
      <c r="U5597" t="s">
        <v>112</v>
      </c>
      <c r="V5597" s="4">
        <v>0</v>
      </c>
      <c r="W5597" s="4">
        <v>0</v>
      </c>
      <c r="X5597" s="4">
        <v>0</v>
      </c>
      <c r="Y5597">
        <v>1</v>
      </c>
      <c r="Z5597" s="10" t="str">
        <f>_xlfn.IFNA(IF(OR(R5597="Y",S5597="Y"),HYPERLINK(".\plots/daily_2016_smallegu_flat.png","daily flat"),HYPERLINK(VLOOKUP($AB5597,linkref!$A$2:$D$68,3,FALSE),VLOOKUP($AB5597,linkref!$A$2:$D$68,2,FALSE))),"")</f>
        <v/>
      </c>
      <c r="AA5597" s="10" t="str">
        <f>_xlfn.IFNA(IF(OR(R5597="Y",S5597="Y"),HYPERLINK(".\plots/diurnal_2016_smallegu_flat.png","diurnal flat"),HYPERLINK(VLOOKUP($AB5597,linkref!$A$2:$D$68,4,FALSE),VLOOKUP($AB5597,linkref!$A$2:$D$68,2,FALSE))),"")</f>
        <v/>
      </c>
      <c r="AB5597" t="str">
        <f>_xlfn.IFNA(VLOOKUP(I5597,units!A$2:B$1765,2,FALSE),"")</f>
        <v/>
      </c>
    </row>
    <row r="5598" spans="2:28" hidden="1" x14ac:dyDescent="0.3">
      <c r="B5598" s="9" t="str">
        <f>_xlfn.IFNA(VLOOKUP(C5598,regions!A$1:B$49,2,FALSE),"")</f>
        <v>LADCO</v>
      </c>
      <c r="C5598" t="s">
        <v>20951</v>
      </c>
      <c r="D5598" s="1" t="s">
        <v>17154</v>
      </c>
      <c r="G5598" t="s">
        <v>17153</v>
      </c>
      <c r="H5598" s="1" t="s">
        <v>17150</v>
      </c>
      <c r="I5598" s="1" t="s">
        <v>17156</v>
      </c>
      <c r="J5598" s="1" t="s">
        <v>17157</v>
      </c>
      <c r="K5598" s="1" t="s">
        <v>22077</v>
      </c>
      <c r="L5598" s="1" t="s">
        <v>229</v>
      </c>
      <c r="M5598" s="1" t="s">
        <v>110</v>
      </c>
      <c r="P5598" s="1" t="s">
        <v>111</v>
      </c>
      <c r="Q5598" s="1" t="s">
        <v>254</v>
      </c>
      <c r="S5598" t="str">
        <f t="shared" si="87"/>
        <v>N</v>
      </c>
      <c r="T5598" t="s">
        <v>8</v>
      </c>
      <c r="U5598" t="s">
        <v>112</v>
      </c>
      <c r="V5598" s="4">
        <v>0</v>
      </c>
      <c r="W5598" s="4">
        <v>0</v>
      </c>
      <c r="X5598" s="4">
        <v>0</v>
      </c>
      <c r="Y5598">
        <v>1</v>
      </c>
      <c r="Z5598" s="10" t="str">
        <f>_xlfn.IFNA(IF(OR(R5598="Y",S5598="Y"),HYPERLINK(".\plots/daily_2016_smallegu_flat.png","daily flat"),HYPERLINK(VLOOKUP($AB5598,linkref!$A$2:$D$68,3,FALSE),VLOOKUP($AB5598,linkref!$A$2:$D$68,2,FALSE))),"")</f>
        <v/>
      </c>
      <c r="AA5598" s="10" t="str">
        <f>_xlfn.IFNA(IF(OR(R5598="Y",S5598="Y"),HYPERLINK(".\plots/diurnal_2016_smallegu_flat.png","diurnal flat"),HYPERLINK(VLOOKUP($AB5598,linkref!$A$2:$D$68,4,FALSE),VLOOKUP($AB5598,linkref!$A$2:$D$68,2,FALSE))),"")</f>
        <v/>
      </c>
      <c r="AB5598" t="str">
        <f>_xlfn.IFNA(VLOOKUP(I5598,units!A$2:B$1765,2,FALSE),"")</f>
        <v/>
      </c>
    </row>
    <row r="5599" spans="2:28" hidden="1" x14ac:dyDescent="0.3">
      <c r="B5599" s="9" t="str">
        <f>_xlfn.IFNA(VLOOKUP(C5599,regions!A$1:B$49,2,FALSE),"")</f>
        <v>LADCO</v>
      </c>
      <c r="C5599" t="s">
        <v>20951</v>
      </c>
      <c r="D5599" s="1" t="s">
        <v>9415</v>
      </c>
      <c r="G5599" t="s">
        <v>9420</v>
      </c>
      <c r="H5599" s="1" t="s">
        <v>9416</v>
      </c>
      <c r="I5599" s="1" t="s">
        <v>17426</v>
      </c>
      <c r="J5599" s="1" t="s">
        <v>17427</v>
      </c>
      <c r="K5599" s="1" t="s">
        <v>22093</v>
      </c>
      <c r="L5599" s="1" t="s">
        <v>1946</v>
      </c>
      <c r="M5599" s="1" t="s">
        <v>110</v>
      </c>
      <c r="P5599" s="1" t="s">
        <v>111</v>
      </c>
      <c r="Q5599" s="1" t="s">
        <v>254</v>
      </c>
      <c r="S5599" t="str">
        <f t="shared" si="87"/>
        <v>N</v>
      </c>
      <c r="T5599" t="s">
        <v>8</v>
      </c>
      <c r="U5599" t="s">
        <v>112</v>
      </c>
      <c r="V5599" s="4">
        <v>0</v>
      </c>
      <c r="W5599" s="4">
        <v>0</v>
      </c>
      <c r="X5599" s="4">
        <v>0</v>
      </c>
      <c r="Y5599">
        <v>1</v>
      </c>
      <c r="Z5599" s="10" t="str">
        <f>_xlfn.IFNA(IF(OR(R5599="Y",S5599="Y"),HYPERLINK(".\plots/daily_2016_smallegu_flat.png","daily flat"),HYPERLINK(VLOOKUP($AB5599,linkref!$A$2:$D$68,3,FALSE),VLOOKUP($AB5599,linkref!$A$2:$D$68,2,FALSE))),"")</f>
        <v/>
      </c>
      <c r="AA5599" s="10" t="str">
        <f>_xlfn.IFNA(IF(OR(R5599="Y",S5599="Y"),HYPERLINK(".\plots/diurnal_2016_smallegu_flat.png","diurnal flat"),HYPERLINK(VLOOKUP($AB5599,linkref!$A$2:$D$68,4,FALSE),VLOOKUP($AB5599,linkref!$A$2:$D$68,2,FALSE))),"")</f>
        <v/>
      </c>
      <c r="AB5599" t="str">
        <f>_xlfn.IFNA(VLOOKUP(I5599,units!A$2:B$1765,2,FALSE),"")</f>
        <v/>
      </c>
    </row>
    <row r="5600" spans="2:28" hidden="1" x14ac:dyDescent="0.3">
      <c r="B5600" s="9" t="str">
        <f>_xlfn.IFNA(VLOOKUP(C5600,regions!A$1:B$49,2,FALSE),"")</f>
        <v>LADCO</v>
      </c>
      <c r="C5600" t="s">
        <v>20906</v>
      </c>
      <c r="D5600" s="1" t="s">
        <v>17801</v>
      </c>
      <c r="G5600" t="s">
        <v>17800</v>
      </c>
      <c r="H5600" s="1" t="s">
        <v>17799</v>
      </c>
      <c r="I5600" s="1" t="s">
        <v>22129</v>
      </c>
      <c r="J5600" s="1" t="s">
        <v>22130</v>
      </c>
      <c r="K5600" s="1" t="s">
        <v>22131</v>
      </c>
      <c r="L5600" s="1" t="s">
        <v>229</v>
      </c>
      <c r="M5600" s="1" t="s">
        <v>110</v>
      </c>
      <c r="P5600" s="1" t="s">
        <v>111</v>
      </c>
      <c r="Q5600" s="1" t="s">
        <v>7060</v>
      </c>
      <c r="S5600" t="str">
        <f t="shared" si="87"/>
        <v>N</v>
      </c>
      <c r="T5600" t="s">
        <v>8</v>
      </c>
      <c r="U5600" t="s">
        <v>112</v>
      </c>
      <c r="V5600" s="4">
        <v>0</v>
      </c>
      <c r="W5600" s="4">
        <v>0</v>
      </c>
      <c r="X5600" s="4">
        <v>0</v>
      </c>
      <c r="Z5600" s="10" t="str">
        <f>_xlfn.IFNA(IF(OR(R5600="Y",S5600="Y"),HYPERLINK(".\plots/daily_2016_smallegu_flat.png","daily flat"),HYPERLINK(VLOOKUP($AB5600,linkref!$A$2:$D$68,3,FALSE),VLOOKUP($AB5600,linkref!$A$2:$D$68,2,FALSE))),"")</f>
        <v/>
      </c>
      <c r="AA5600" s="10" t="str">
        <f>_xlfn.IFNA(IF(OR(R5600="Y",S5600="Y"),HYPERLINK(".\plots/diurnal_2016_smallegu_flat.png","diurnal flat"),HYPERLINK(VLOOKUP($AB5600,linkref!$A$2:$D$68,4,FALSE),VLOOKUP($AB5600,linkref!$A$2:$D$68,2,FALSE))),"")</f>
        <v/>
      </c>
      <c r="AB5600" t="str">
        <f>_xlfn.IFNA(VLOOKUP(I5600,units!A$2:B$1765,2,FALSE),"")</f>
        <v/>
      </c>
    </row>
    <row r="5601" spans="1:28" hidden="1" x14ac:dyDescent="0.3">
      <c r="B5601" s="9" t="str">
        <f>_xlfn.IFNA(VLOOKUP(C5601,regions!A$1:B$49,2,FALSE),"")</f>
        <v>LADCO</v>
      </c>
      <c r="C5601" t="s">
        <v>20906</v>
      </c>
      <c r="D5601" s="1" t="s">
        <v>17801</v>
      </c>
      <c r="G5601" t="s">
        <v>17800</v>
      </c>
      <c r="H5601" s="1" t="s">
        <v>17799</v>
      </c>
      <c r="I5601" s="1" t="s">
        <v>22132</v>
      </c>
      <c r="J5601" s="1" t="s">
        <v>22133</v>
      </c>
      <c r="K5601" s="1" t="s">
        <v>22134</v>
      </c>
      <c r="L5601" s="1" t="s">
        <v>229</v>
      </c>
      <c r="M5601" s="1" t="s">
        <v>110</v>
      </c>
      <c r="P5601" s="1" t="s">
        <v>111</v>
      </c>
      <c r="Q5601" s="1" t="s">
        <v>7060</v>
      </c>
      <c r="S5601" t="str">
        <f t="shared" si="87"/>
        <v>N</v>
      </c>
      <c r="T5601" t="s">
        <v>8</v>
      </c>
      <c r="U5601" t="s">
        <v>112</v>
      </c>
      <c r="V5601" s="4">
        <v>0</v>
      </c>
      <c r="W5601" s="4">
        <v>0</v>
      </c>
      <c r="X5601" s="4">
        <v>0</v>
      </c>
      <c r="Z5601" s="10" t="str">
        <f>_xlfn.IFNA(IF(OR(R5601="Y",S5601="Y"),HYPERLINK(".\plots/daily_2016_smallegu_flat.png","daily flat"),HYPERLINK(VLOOKUP($AB5601,linkref!$A$2:$D$68,3,FALSE),VLOOKUP($AB5601,linkref!$A$2:$D$68,2,FALSE))),"")</f>
        <v/>
      </c>
      <c r="AA5601" s="10" t="str">
        <f>_xlfn.IFNA(IF(OR(R5601="Y",S5601="Y"),HYPERLINK(".\plots/diurnal_2016_smallegu_flat.png","diurnal flat"),HYPERLINK(VLOOKUP($AB5601,linkref!$A$2:$D$68,4,FALSE),VLOOKUP($AB5601,linkref!$A$2:$D$68,2,FALSE))),"")</f>
        <v/>
      </c>
      <c r="AB5601" t="str">
        <f>_xlfn.IFNA(VLOOKUP(I5601,units!A$2:B$1765,2,FALSE),"")</f>
        <v/>
      </c>
    </row>
    <row r="5602" spans="1:28" hidden="1" x14ac:dyDescent="0.3">
      <c r="B5602" s="9" t="str">
        <f>_xlfn.IFNA(VLOOKUP(C5602,regions!A$1:B$49,2,FALSE),"")</f>
        <v>SESARM</v>
      </c>
      <c r="C5602" t="s">
        <v>20913</v>
      </c>
      <c r="D5602" s="1" t="s">
        <v>6897</v>
      </c>
      <c r="G5602" t="s">
        <v>6902</v>
      </c>
      <c r="H5602" s="1" t="s">
        <v>6898</v>
      </c>
      <c r="I5602" s="1" t="s">
        <v>22183</v>
      </c>
      <c r="J5602" s="1" t="s">
        <v>21603</v>
      </c>
      <c r="K5602" s="1" t="s">
        <v>22184</v>
      </c>
      <c r="L5602" s="1" t="s">
        <v>1946</v>
      </c>
      <c r="M5602" s="1" t="s">
        <v>110</v>
      </c>
      <c r="P5602" s="1" t="s">
        <v>111</v>
      </c>
      <c r="Q5602" s="1" t="s">
        <v>254</v>
      </c>
      <c r="S5602" t="str">
        <f t="shared" si="87"/>
        <v>N</v>
      </c>
      <c r="T5602" t="s">
        <v>8</v>
      </c>
      <c r="U5602" t="s">
        <v>112</v>
      </c>
      <c r="V5602" s="4">
        <v>0</v>
      </c>
      <c r="W5602" s="4">
        <v>0</v>
      </c>
      <c r="X5602" s="4">
        <v>0</v>
      </c>
      <c r="Y5602">
        <v>8760</v>
      </c>
      <c r="Z5602" s="10" t="str">
        <f>_xlfn.IFNA(IF(OR(R5602="Y",S5602="Y"),HYPERLINK(".\plots/daily_2016_smallegu_flat.png","daily flat"),HYPERLINK(VLOOKUP($AB5602,linkref!$A$2:$D$68,3,FALSE),VLOOKUP($AB5602,linkref!$A$2:$D$68,2,FALSE))),"")</f>
        <v/>
      </c>
      <c r="AA5602" s="10" t="str">
        <f>_xlfn.IFNA(IF(OR(R5602="Y",S5602="Y"),HYPERLINK(".\plots/diurnal_2016_smallegu_flat.png","diurnal flat"),HYPERLINK(VLOOKUP($AB5602,linkref!$A$2:$D$68,4,FALSE),VLOOKUP($AB5602,linkref!$A$2:$D$68,2,FALSE))),"")</f>
        <v/>
      </c>
      <c r="AB5602" t="str">
        <f>_xlfn.IFNA(VLOOKUP(I5602,units!A$2:B$1765,2,FALSE),"")</f>
        <v/>
      </c>
    </row>
    <row r="5603" spans="1:28" hidden="1" x14ac:dyDescent="0.3">
      <c r="B5603" s="9" t="str">
        <f>_xlfn.IFNA(VLOOKUP(C5603,regions!A$1:B$49,2,FALSE),"")</f>
        <v>SESARM</v>
      </c>
      <c r="C5603" t="s">
        <v>20913</v>
      </c>
      <c r="D5603" s="1" t="s">
        <v>2457</v>
      </c>
      <c r="G5603" t="s">
        <v>2462</v>
      </c>
      <c r="H5603" s="1" t="s">
        <v>2458</v>
      </c>
      <c r="I5603" s="1" t="s">
        <v>22185</v>
      </c>
      <c r="J5603" s="1" t="s">
        <v>2460</v>
      </c>
      <c r="K5603" s="1" t="s">
        <v>22186</v>
      </c>
      <c r="L5603" s="1" t="s">
        <v>1946</v>
      </c>
      <c r="M5603" s="1" t="s">
        <v>2366</v>
      </c>
      <c r="P5603" s="1" t="s">
        <v>111</v>
      </c>
      <c r="Q5603" s="1" t="s">
        <v>254</v>
      </c>
      <c r="S5603" t="str">
        <f t="shared" si="87"/>
        <v>N</v>
      </c>
      <c r="T5603" t="s">
        <v>8</v>
      </c>
      <c r="U5603" t="s">
        <v>112</v>
      </c>
      <c r="V5603" s="4">
        <v>0</v>
      </c>
      <c r="W5603" s="4">
        <v>0</v>
      </c>
      <c r="X5603" s="4">
        <v>0</v>
      </c>
      <c r="Y5603">
        <v>7488</v>
      </c>
      <c r="Z5603" s="10" t="str">
        <f>_xlfn.IFNA(IF(OR(R5603="Y",S5603="Y"),HYPERLINK(".\plots/daily_2016_smallegu_flat.png","daily flat"),HYPERLINK(VLOOKUP($AB5603,linkref!$A$2:$D$68,3,FALSE),VLOOKUP($AB5603,linkref!$A$2:$D$68,2,FALSE))),"")</f>
        <v/>
      </c>
      <c r="AA5603" s="10" t="str">
        <f>_xlfn.IFNA(IF(OR(R5603="Y",S5603="Y"),HYPERLINK(".\plots/diurnal_2016_smallegu_flat.png","diurnal flat"),HYPERLINK(VLOOKUP($AB5603,linkref!$A$2:$D$68,4,FALSE),VLOOKUP($AB5603,linkref!$A$2:$D$68,2,FALSE))),"")</f>
        <v/>
      </c>
      <c r="AB5603" t="str">
        <f>_xlfn.IFNA(VLOOKUP(I5603,units!A$2:B$1765,2,FALSE),"")</f>
        <v/>
      </c>
    </row>
    <row r="5604" spans="1:28" hidden="1" x14ac:dyDescent="0.3">
      <c r="B5604" s="9" t="str">
        <f>_xlfn.IFNA(VLOOKUP(C5604,regions!A$1:B$49,2,FALSE),"")</f>
        <v>SESARM</v>
      </c>
      <c r="C5604" t="s">
        <v>20913</v>
      </c>
      <c r="D5604" s="1" t="s">
        <v>20995</v>
      </c>
      <c r="G5604" t="s">
        <v>22191</v>
      </c>
      <c r="H5604" s="1" t="s">
        <v>22187</v>
      </c>
      <c r="I5604" s="1" t="s">
        <v>22188</v>
      </c>
      <c r="J5604" s="1" t="s">
        <v>22189</v>
      </c>
      <c r="K5604" s="1" t="s">
        <v>22190</v>
      </c>
      <c r="L5604" s="1" t="s">
        <v>229</v>
      </c>
      <c r="M5604" s="1" t="s">
        <v>110</v>
      </c>
      <c r="P5604" s="1" t="s">
        <v>111</v>
      </c>
      <c r="Q5604" s="1" t="s">
        <v>136</v>
      </c>
      <c r="S5604" t="str">
        <f t="shared" si="87"/>
        <v>N</v>
      </c>
      <c r="T5604" t="s">
        <v>8</v>
      </c>
      <c r="U5604" t="s">
        <v>112</v>
      </c>
      <c r="V5604" s="4">
        <v>0</v>
      </c>
      <c r="W5604" s="4">
        <v>0</v>
      </c>
      <c r="X5604" s="4">
        <v>0</v>
      </c>
      <c r="Y5604">
        <v>8760</v>
      </c>
      <c r="Z5604" s="10" t="str">
        <f>_xlfn.IFNA(IF(OR(R5604="Y",S5604="Y"),HYPERLINK(".\plots/daily_2016_smallegu_flat.png","daily flat"),HYPERLINK(VLOOKUP($AB5604,linkref!$A$2:$D$68,3,FALSE),VLOOKUP($AB5604,linkref!$A$2:$D$68,2,FALSE))),"")</f>
        <v/>
      </c>
      <c r="AA5604" s="10" t="str">
        <f>_xlfn.IFNA(IF(OR(R5604="Y",S5604="Y"),HYPERLINK(".\plots/diurnal_2016_smallegu_flat.png","diurnal flat"),HYPERLINK(VLOOKUP($AB5604,linkref!$A$2:$D$68,4,FALSE),VLOOKUP($AB5604,linkref!$A$2:$D$68,2,FALSE))),"")</f>
        <v/>
      </c>
      <c r="AB5604" t="str">
        <f>_xlfn.IFNA(VLOOKUP(I5604,units!A$2:B$1765,2,FALSE),"")</f>
        <v/>
      </c>
    </row>
    <row r="5605" spans="1:28" hidden="1" x14ac:dyDescent="0.3">
      <c r="B5605" s="9" t="str">
        <f>_xlfn.IFNA(VLOOKUP(C5605,regions!A$1:B$49,2,FALSE),"")</f>
        <v>MANE-VU</v>
      </c>
      <c r="C5605" t="s">
        <v>20921</v>
      </c>
      <c r="D5605" s="1" t="s">
        <v>5674</v>
      </c>
      <c r="G5605" t="s">
        <v>22254</v>
      </c>
      <c r="H5605" s="1" t="s">
        <v>22250</v>
      </c>
      <c r="I5605" s="1" t="s">
        <v>22251</v>
      </c>
      <c r="J5605" s="1" t="s">
        <v>22252</v>
      </c>
      <c r="K5605" s="1" t="s">
        <v>22253</v>
      </c>
      <c r="L5605" s="1" t="s">
        <v>1946</v>
      </c>
      <c r="M5605" s="1" t="s">
        <v>110</v>
      </c>
      <c r="P5605" s="1" t="s">
        <v>111</v>
      </c>
      <c r="Q5605" s="1" t="s">
        <v>254</v>
      </c>
      <c r="S5605" t="str">
        <f t="shared" si="87"/>
        <v>N</v>
      </c>
      <c r="T5605" t="s">
        <v>8</v>
      </c>
      <c r="U5605" t="s">
        <v>112</v>
      </c>
      <c r="V5605" s="4">
        <v>0</v>
      </c>
      <c r="W5605" s="4">
        <v>0</v>
      </c>
      <c r="X5605" s="4">
        <v>0</v>
      </c>
      <c r="Z5605" s="10" t="str">
        <f>_xlfn.IFNA(IF(OR(R5605="Y",S5605="Y"),HYPERLINK(".\plots/daily_2016_smallegu_flat.png","daily flat"),HYPERLINK(VLOOKUP($AB5605,linkref!$A$2:$D$68,3,FALSE),VLOOKUP($AB5605,linkref!$A$2:$D$68,2,FALSE))),"")</f>
        <v/>
      </c>
      <c r="AA5605" s="10" t="str">
        <f>_xlfn.IFNA(IF(OR(R5605="Y",S5605="Y"),HYPERLINK(".\plots/diurnal_2016_smallegu_flat.png","diurnal flat"),HYPERLINK(VLOOKUP($AB5605,linkref!$A$2:$D$68,4,FALSE),VLOOKUP($AB5605,linkref!$A$2:$D$68,2,FALSE))),"")</f>
        <v/>
      </c>
      <c r="AB5605" t="str">
        <f>_xlfn.IFNA(VLOOKUP(I5605,units!A$2:B$1765,2,FALSE),"")</f>
        <v/>
      </c>
    </row>
    <row r="5606" spans="1:28" hidden="1" x14ac:dyDescent="0.3">
      <c r="B5606" s="9" t="str">
        <f>_xlfn.IFNA(VLOOKUP(C5606,regions!A$1:B$49,2,FALSE),"")</f>
        <v>MANE-VU</v>
      </c>
      <c r="C5606" t="s">
        <v>20921</v>
      </c>
      <c r="D5606" s="1" t="s">
        <v>5674</v>
      </c>
      <c r="G5606" t="s">
        <v>22254</v>
      </c>
      <c r="H5606" s="1" t="s">
        <v>22250</v>
      </c>
      <c r="I5606" s="1" t="s">
        <v>22255</v>
      </c>
      <c r="J5606" s="1" t="s">
        <v>22252</v>
      </c>
      <c r="K5606" s="1" t="s">
        <v>22256</v>
      </c>
      <c r="L5606" s="1" t="s">
        <v>1946</v>
      </c>
      <c r="M5606" s="1" t="s">
        <v>110</v>
      </c>
      <c r="P5606" s="1" t="s">
        <v>111</v>
      </c>
      <c r="Q5606" s="1" t="s">
        <v>254</v>
      </c>
      <c r="S5606" t="str">
        <f t="shared" si="87"/>
        <v>N</v>
      </c>
      <c r="T5606" t="s">
        <v>8</v>
      </c>
      <c r="U5606" t="s">
        <v>112</v>
      </c>
      <c r="V5606" s="4">
        <v>0</v>
      </c>
      <c r="W5606" s="4">
        <v>0</v>
      </c>
      <c r="X5606" s="4">
        <v>0</v>
      </c>
      <c r="Z5606" s="10" t="str">
        <f>_xlfn.IFNA(IF(OR(R5606="Y",S5606="Y"),HYPERLINK(".\plots/daily_2016_smallegu_flat.png","daily flat"),HYPERLINK(VLOOKUP($AB5606,linkref!$A$2:$D$68,3,FALSE),VLOOKUP($AB5606,linkref!$A$2:$D$68,2,FALSE))),"")</f>
        <v/>
      </c>
      <c r="AA5606" s="10" t="str">
        <f>_xlfn.IFNA(IF(OR(R5606="Y",S5606="Y"),HYPERLINK(".\plots/diurnal_2016_smallegu_flat.png","diurnal flat"),HYPERLINK(VLOOKUP($AB5606,linkref!$A$2:$D$68,4,FALSE),VLOOKUP($AB5606,linkref!$A$2:$D$68,2,FALSE))),"")</f>
        <v/>
      </c>
      <c r="AB5606" t="str">
        <f>_xlfn.IFNA(VLOOKUP(I5606,units!A$2:B$1765,2,FALSE),"")</f>
        <v/>
      </c>
    </row>
    <row r="5607" spans="1:28" hidden="1" x14ac:dyDescent="0.3">
      <c r="B5607" s="9" t="str">
        <f>_xlfn.IFNA(VLOOKUP(C5607,regions!A$1:B$49,2,FALSE),"")</f>
        <v>MANE-VU</v>
      </c>
      <c r="C5607" t="s">
        <v>20921</v>
      </c>
      <c r="D5607" s="1" t="s">
        <v>5674</v>
      </c>
      <c r="G5607" t="s">
        <v>22254</v>
      </c>
      <c r="H5607" s="1" t="s">
        <v>22250</v>
      </c>
      <c r="I5607" s="1" t="s">
        <v>22257</v>
      </c>
      <c r="J5607" s="1" t="s">
        <v>22252</v>
      </c>
      <c r="K5607" s="1" t="s">
        <v>22258</v>
      </c>
      <c r="L5607" s="1" t="s">
        <v>1946</v>
      </c>
      <c r="M5607" s="1" t="s">
        <v>110</v>
      </c>
      <c r="P5607" s="1" t="s">
        <v>111</v>
      </c>
      <c r="Q5607" s="1" t="s">
        <v>254</v>
      </c>
      <c r="S5607" t="str">
        <f t="shared" si="87"/>
        <v>N</v>
      </c>
      <c r="T5607" t="s">
        <v>8</v>
      </c>
      <c r="U5607" t="s">
        <v>112</v>
      </c>
      <c r="V5607" s="4">
        <v>0</v>
      </c>
      <c r="W5607" s="4">
        <v>0</v>
      </c>
      <c r="X5607" s="4">
        <v>0</v>
      </c>
      <c r="Z5607" s="10" t="str">
        <f>_xlfn.IFNA(IF(OR(R5607="Y",S5607="Y"),HYPERLINK(".\plots/daily_2016_smallegu_flat.png","daily flat"),HYPERLINK(VLOOKUP($AB5607,linkref!$A$2:$D$68,3,FALSE),VLOOKUP($AB5607,linkref!$A$2:$D$68,2,FALSE))),"")</f>
        <v/>
      </c>
      <c r="AA5607" s="10" t="str">
        <f>_xlfn.IFNA(IF(OR(R5607="Y",S5607="Y"),HYPERLINK(".\plots/diurnal_2016_smallegu_flat.png","diurnal flat"),HYPERLINK(VLOOKUP($AB5607,linkref!$A$2:$D$68,4,FALSE),VLOOKUP($AB5607,linkref!$A$2:$D$68,2,FALSE))),"")</f>
        <v/>
      </c>
      <c r="AB5607" t="str">
        <f>_xlfn.IFNA(VLOOKUP(I5607,units!A$2:B$1765,2,FALSE),"")</f>
        <v/>
      </c>
    </row>
    <row r="5608" spans="1:28" hidden="1" x14ac:dyDescent="0.3">
      <c r="B5608" s="9" t="str">
        <f>_xlfn.IFNA(VLOOKUP(C5608,regions!A$1:B$49,2,FALSE),"")</f>
        <v/>
      </c>
      <c r="C5608" t="s">
        <v>20966</v>
      </c>
      <c r="D5608" s="1" t="s">
        <v>11776</v>
      </c>
      <c r="G5608" t="s">
        <v>11775</v>
      </c>
      <c r="H5608" s="1" t="s">
        <v>11771</v>
      </c>
      <c r="I5608" s="1" t="s">
        <v>21737</v>
      </c>
      <c r="J5608" s="1" t="s">
        <v>21738</v>
      </c>
      <c r="K5608" s="1" t="s">
        <v>22108</v>
      </c>
      <c r="L5608" s="1" t="s">
        <v>229</v>
      </c>
      <c r="M5608" s="1" t="s">
        <v>110</v>
      </c>
      <c r="P5608" s="1" t="s">
        <v>111</v>
      </c>
      <c r="Q5608" s="1" t="s">
        <v>136</v>
      </c>
      <c r="S5608" t="str">
        <f t="shared" si="87"/>
        <v>N</v>
      </c>
      <c r="T5608" t="s">
        <v>8</v>
      </c>
      <c r="U5608" t="s">
        <v>112</v>
      </c>
      <c r="V5608" s="4">
        <v>0.01</v>
      </c>
      <c r="W5608" s="4">
        <v>0</v>
      </c>
      <c r="X5608" s="4">
        <v>0</v>
      </c>
      <c r="Z5608" s="10" t="str">
        <f>_xlfn.IFNA(IF(OR(R5608="Y",S5608="Y"),HYPERLINK(".\plots/daily_2016_smallegu_flat.png","daily flat"),HYPERLINK(VLOOKUP($AB5608,linkref!$A$2:$D$68,3,FALSE),VLOOKUP($AB5608,linkref!$A$2:$D$68,2,FALSE))),"")</f>
        <v/>
      </c>
      <c r="AA5608" s="10" t="str">
        <f>_xlfn.IFNA(IF(OR(R5608="Y",S5608="Y"),HYPERLINK(".\plots/diurnal_2016_smallegu_flat.png","diurnal flat"),HYPERLINK(VLOOKUP($AB5608,linkref!$A$2:$D$68,4,FALSE),VLOOKUP($AB5608,linkref!$A$2:$D$68,2,FALSE))),"")</f>
        <v/>
      </c>
      <c r="AB5608" t="str">
        <f>_xlfn.IFNA(VLOOKUP(I5608,units!A$2:B$1765,2,FALSE),"")</f>
        <v/>
      </c>
    </row>
    <row r="5609" spans="1:28" hidden="1" x14ac:dyDescent="0.3">
      <c r="B5609" s="9" t="str">
        <f>_xlfn.IFNA(VLOOKUP(C5609,regions!A$1:B$49,2,FALSE),"")</f>
        <v>MANE-VU</v>
      </c>
      <c r="C5609" t="s">
        <v>20921</v>
      </c>
      <c r="D5609" s="1" t="s">
        <v>5674</v>
      </c>
      <c r="G5609" t="s">
        <v>22254</v>
      </c>
      <c r="H5609" s="1" t="s">
        <v>22250</v>
      </c>
      <c r="I5609" s="1" t="s">
        <v>22259</v>
      </c>
      <c r="J5609" s="1" t="s">
        <v>22252</v>
      </c>
      <c r="K5609" s="1" t="s">
        <v>22260</v>
      </c>
      <c r="L5609" s="1" t="s">
        <v>1946</v>
      </c>
      <c r="M5609" s="1" t="s">
        <v>110</v>
      </c>
      <c r="P5609" s="1" t="s">
        <v>111</v>
      </c>
      <c r="Q5609" s="1" t="s">
        <v>254</v>
      </c>
      <c r="S5609" t="str">
        <f t="shared" si="87"/>
        <v>N</v>
      </c>
      <c r="T5609" t="s">
        <v>8</v>
      </c>
      <c r="U5609" t="s">
        <v>112</v>
      </c>
      <c r="V5609" s="4">
        <v>0</v>
      </c>
      <c r="W5609" s="4">
        <v>0</v>
      </c>
      <c r="X5609" s="4">
        <v>0</v>
      </c>
      <c r="Z5609" s="10" t="str">
        <f>_xlfn.IFNA(IF(OR(R5609="Y",S5609="Y"),HYPERLINK(".\plots/daily_2016_smallegu_flat.png","daily flat"),HYPERLINK(VLOOKUP($AB5609,linkref!$A$2:$D$68,3,FALSE),VLOOKUP($AB5609,linkref!$A$2:$D$68,2,FALSE))),"")</f>
        <v/>
      </c>
      <c r="AA5609" s="10" t="str">
        <f>_xlfn.IFNA(IF(OR(R5609="Y",S5609="Y"),HYPERLINK(".\plots/diurnal_2016_smallegu_flat.png","diurnal flat"),HYPERLINK(VLOOKUP($AB5609,linkref!$A$2:$D$68,4,FALSE),VLOOKUP($AB5609,linkref!$A$2:$D$68,2,FALSE))),"")</f>
        <v/>
      </c>
      <c r="AB5609" t="str">
        <f>_xlfn.IFNA(VLOOKUP(I5609,units!A$2:B$1765,2,FALSE),"")</f>
        <v/>
      </c>
    </row>
    <row r="5610" spans="1:28" hidden="1" x14ac:dyDescent="0.3">
      <c r="B5610" s="9" t="str">
        <f>_xlfn.IFNA(VLOOKUP(C5610,regions!A$1:B$49,2,FALSE),"")</f>
        <v>MANE-VU</v>
      </c>
      <c r="C5610" t="s">
        <v>20921</v>
      </c>
      <c r="D5610" s="1" t="s">
        <v>5674</v>
      </c>
      <c r="G5610" t="s">
        <v>22254</v>
      </c>
      <c r="H5610" s="1" t="s">
        <v>22250</v>
      </c>
      <c r="I5610" s="1" t="s">
        <v>22261</v>
      </c>
      <c r="J5610" s="1" t="s">
        <v>22252</v>
      </c>
      <c r="K5610" s="1" t="s">
        <v>22262</v>
      </c>
      <c r="L5610" s="1" t="s">
        <v>1946</v>
      </c>
      <c r="M5610" s="1" t="s">
        <v>110</v>
      </c>
      <c r="P5610" s="1" t="s">
        <v>111</v>
      </c>
      <c r="Q5610" s="1" t="s">
        <v>254</v>
      </c>
      <c r="S5610" t="str">
        <f t="shared" si="87"/>
        <v>N</v>
      </c>
      <c r="T5610" t="s">
        <v>8</v>
      </c>
      <c r="U5610" t="s">
        <v>112</v>
      </c>
      <c r="V5610" s="4">
        <v>0</v>
      </c>
      <c r="W5610" s="4">
        <v>0</v>
      </c>
      <c r="X5610" s="4">
        <v>0</v>
      </c>
      <c r="Z5610" s="10" t="str">
        <f>_xlfn.IFNA(IF(OR(R5610="Y",S5610="Y"),HYPERLINK(".\plots/daily_2016_smallegu_flat.png","daily flat"),HYPERLINK(VLOOKUP($AB5610,linkref!$A$2:$D$68,3,FALSE),VLOOKUP($AB5610,linkref!$A$2:$D$68,2,FALSE))),"")</f>
        <v/>
      </c>
      <c r="AA5610" s="10" t="str">
        <f>_xlfn.IFNA(IF(OR(R5610="Y",S5610="Y"),HYPERLINK(".\plots/diurnal_2016_smallegu_flat.png","diurnal flat"),HYPERLINK(VLOOKUP($AB5610,linkref!$A$2:$D$68,4,FALSE),VLOOKUP($AB5610,linkref!$A$2:$D$68,2,FALSE))),"")</f>
        <v/>
      </c>
      <c r="AB5610" t="str">
        <f>_xlfn.IFNA(VLOOKUP(I5610,units!A$2:B$1765,2,FALSE),"")</f>
        <v/>
      </c>
    </row>
    <row r="5611" spans="1:28" hidden="1" x14ac:dyDescent="0.3">
      <c r="B5611" s="9" t="str">
        <f>_xlfn.IFNA(VLOOKUP(C5611,regions!A$1:B$49,2,FALSE),"")</f>
        <v>West North Central</v>
      </c>
      <c r="C5611" t="s">
        <v>20920</v>
      </c>
      <c r="D5611" s="1" t="s">
        <v>13344</v>
      </c>
      <c r="G5611" t="s">
        <v>13343</v>
      </c>
      <c r="H5611" s="1" t="s">
        <v>13339</v>
      </c>
      <c r="I5611" s="1" t="s">
        <v>18753</v>
      </c>
      <c r="J5611" s="1" t="s">
        <v>18754</v>
      </c>
      <c r="K5611" s="1" t="s">
        <v>22339</v>
      </c>
      <c r="L5611" s="1" t="s">
        <v>229</v>
      </c>
      <c r="M5611" s="1" t="s">
        <v>110</v>
      </c>
      <c r="P5611" s="1" t="s">
        <v>111</v>
      </c>
      <c r="Q5611" s="1" t="s">
        <v>136</v>
      </c>
      <c r="S5611" t="str">
        <f t="shared" si="87"/>
        <v>N</v>
      </c>
      <c r="T5611" t="s">
        <v>8</v>
      </c>
      <c r="U5611" t="s">
        <v>112</v>
      </c>
      <c r="V5611" s="4">
        <v>0</v>
      </c>
      <c r="W5611" s="4">
        <v>0</v>
      </c>
      <c r="X5611" s="4">
        <v>0</v>
      </c>
      <c r="Z5611" s="10" t="str">
        <f>_xlfn.IFNA(IF(OR(R5611="Y",S5611="Y"),HYPERLINK(".\plots/daily_2016_smallegu_flat.png","daily flat"),HYPERLINK(VLOOKUP($AB5611,linkref!$A$2:$D$68,3,FALSE),VLOOKUP($AB5611,linkref!$A$2:$D$68,2,FALSE))),"")</f>
        <v/>
      </c>
      <c r="AA5611" s="10" t="str">
        <f>_xlfn.IFNA(IF(OR(R5611="Y",S5611="Y"),HYPERLINK(".\plots/diurnal_2016_smallegu_flat.png","diurnal flat"),HYPERLINK(VLOOKUP($AB5611,linkref!$A$2:$D$68,4,FALSE),VLOOKUP($AB5611,linkref!$A$2:$D$68,2,FALSE))),"")</f>
        <v/>
      </c>
      <c r="AB5611" t="str">
        <f>_xlfn.IFNA(VLOOKUP(I5611,units!A$2:B$1765,2,FALSE),"")</f>
        <v/>
      </c>
    </row>
    <row r="5612" spans="1:28" hidden="1" x14ac:dyDescent="0.3">
      <c r="B5612" s="9" t="str">
        <f>_xlfn.IFNA(VLOOKUP(C5612,regions!A$1:B$49,2,FALSE),"")</f>
        <v>West North Central</v>
      </c>
      <c r="C5612" t="s">
        <v>20920</v>
      </c>
      <c r="D5612" s="1" t="s">
        <v>13344</v>
      </c>
      <c r="G5612" t="s">
        <v>13343</v>
      </c>
      <c r="H5612" s="1" t="s">
        <v>13339</v>
      </c>
      <c r="I5612" s="1" t="s">
        <v>18756</v>
      </c>
      <c r="J5612" s="1" t="s">
        <v>18757</v>
      </c>
      <c r="K5612" s="1" t="s">
        <v>22340</v>
      </c>
      <c r="L5612" s="1" t="s">
        <v>229</v>
      </c>
      <c r="M5612" s="1" t="s">
        <v>110</v>
      </c>
      <c r="P5612" s="1" t="s">
        <v>111</v>
      </c>
      <c r="Q5612" s="1" t="s">
        <v>136</v>
      </c>
      <c r="S5612" t="str">
        <f t="shared" si="87"/>
        <v>N</v>
      </c>
      <c r="T5612" t="s">
        <v>8</v>
      </c>
      <c r="U5612" t="s">
        <v>112</v>
      </c>
      <c r="V5612" s="4">
        <v>0</v>
      </c>
      <c r="W5612" s="4">
        <v>0</v>
      </c>
      <c r="X5612" s="4">
        <v>0</v>
      </c>
      <c r="Z5612" s="10" t="str">
        <f>_xlfn.IFNA(IF(OR(R5612="Y",S5612="Y"),HYPERLINK(".\plots/daily_2016_smallegu_flat.png","daily flat"),HYPERLINK(VLOOKUP($AB5612,linkref!$A$2:$D$68,3,FALSE),VLOOKUP($AB5612,linkref!$A$2:$D$68,2,FALSE))),"")</f>
        <v/>
      </c>
      <c r="AA5612" s="10" t="str">
        <f>_xlfn.IFNA(IF(OR(R5612="Y",S5612="Y"),HYPERLINK(".\plots/diurnal_2016_smallegu_flat.png","diurnal flat"),HYPERLINK(VLOOKUP($AB5612,linkref!$A$2:$D$68,4,FALSE),VLOOKUP($AB5612,linkref!$A$2:$D$68,2,FALSE))),"")</f>
        <v/>
      </c>
      <c r="AB5612" t="str">
        <f>_xlfn.IFNA(VLOOKUP(I5612,units!A$2:B$1765,2,FALSE),"")</f>
        <v/>
      </c>
    </row>
    <row r="5613" spans="1:28" hidden="1" x14ac:dyDescent="0.3">
      <c r="B5613" s="9" t="str">
        <f>_xlfn.IFNA(VLOOKUP(C5613,regions!A$1:B$49,2,FALSE),"")</f>
        <v>SESARM</v>
      </c>
      <c r="C5613" t="s">
        <v>20913</v>
      </c>
      <c r="D5613" s="1" t="s">
        <v>13317</v>
      </c>
      <c r="G5613" t="s">
        <v>13316</v>
      </c>
      <c r="H5613" s="1" t="s">
        <v>13312</v>
      </c>
      <c r="I5613" s="1" t="s">
        <v>22466</v>
      </c>
      <c r="J5613" s="1" t="s">
        <v>21581</v>
      </c>
      <c r="K5613" s="1" t="s">
        <v>22467</v>
      </c>
      <c r="L5613" s="1" t="s">
        <v>21583</v>
      </c>
      <c r="M5613" s="1" t="s">
        <v>110</v>
      </c>
      <c r="P5613" s="1" t="s">
        <v>226</v>
      </c>
      <c r="Q5613" s="1" t="s">
        <v>11177</v>
      </c>
      <c r="S5613" t="str">
        <f t="shared" si="87"/>
        <v>N</v>
      </c>
      <c r="T5613" t="s">
        <v>8</v>
      </c>
      <c r="U5613" t="s">
        <v>112</v>
      </c>
      <c r="V5613" s="4">
        <v>0</v>
      </c>
      <c r="W5613" s="4">
        <v>0</v>
      </c>
      <c r="X5613" s="4">
        <v>0</v>
      </c>
      <c r="Y5613">
        <v>100</v>
      </c>
      <c r="Z5613" s="10" t="str">
        <f>_xlfn.IFNA(IF(OR(R5613="Y",S5613="Y"),HYPERLINK(".\plots/daily_2016_smallegu_flat.png","daily flat"),HYPERLINK(VLOOKUP($AB5613,linkref!$A$2:$D$68,3,FALSE),VLOOKUP($AB5613,linkref!$A$2:$D$68,2,FALSE))),"")</f>
        <v/>
      </c>
      <c r="AA5613" s="10" t="str">
        <f>_xlfn.IFNA(IF(OR(R5613="Y",S5613="Y"),HYPERLINK(".\plots/diurnal_2016_smallegu_flat.png","diurnal flat"),HYPERLINK(VLOOKUP($AB5613,linkref!$A$2:$D$68,4,FALSE),VLOOKUP($AB5613,linkref!$A$2:$D$68,2,FALSE))),"")</f>
        <v/>
      </c>
      <c r="AB5613" t="str">
        <f>_xlfn.IFNA(VLOOKUP(I5613,units!A$2:B$1765,2,FALSE),"")</f>
        <v/>
      </c>
    </row>
    <row r="5614" spans="1:28" hidden="1" x14ac:dyDescent="0.3">
      <c r="B5614" s="9" t="str">
        <f>_xlfn.IFNA(VLOOKUP(C5614,regions!A$1:B$49,2,FALSE),"")</f>
        <v>SESARM</v>
      </c>
      <c r="C5614" t="s">
        <v>20913</v>
      </c>
      <c r="D5614" s="1" t="s">
        <v>9927</v>
      </c>
      <c r="G5614" t="s">
        <v>9926</v>
      </c>
      <c r="H5614" s="1" t="s">
        <v>9922</v>
      </c>
      <c r="I5614" s="1" t="s">
        <v>22565</v>
      </c>
      <c r="J5614" s="1" t="s">
        <v>22566</v>
      </c>
      <c r="K5614" s="1" t="s">
        <v>22567</v>
      </c>
      <c r="L5614" s="1" t="s">
        <v>229</v>
      </c>
      <c r="M5614" s="1" t="s">
        <v>110</v>
      </c>
      <c r="P5614" s="1" t="s">
        <v>111</v>
      </c>
      <c r="Q5614" s="1" t="s">
        <v>136</v>
      </c>
      <c r="S5614" t="str">
        <f t="shared" si="87"/>
        <v>N</v>
      </c>
      <c r="T5614" t="s">
        <v>8</v>
      </c>
      <c r="U5614" t="s">
        <v>112</v>
      </c>
      <c r="V5614" s="4">
        <v>0</v>
      </c>
      <c r="W5614" s="4">
        <v>0</v>
      </c>
      <c r="X5614" s="4">
        <v>0</v>
      </c>
      <c r="Y5614">
        <v>2000</v>
      </c>
      <c r="Z5614" s="10" t="str">
        <f>_xlfn.IFNA(IF(OR(R5614="Y",S5614="Y"),HYPERLINK(".\plots/daily_2016_smallegu_flat.png","daily flat"),HYPERLINK(VLOOKUP($AB5614,linkref!$A$2:$D$68,3,FALSE),VLOOKUP($AB5614,linkref!$A$2:$D$68,2,FALSE))),"")</f>
        <v/>
      </c>
      <c r="AA5614" s="10" t="str">
        <f>_xlfn.IFNA(IF(OR(R5614="Y",S5614="Y"),HYPERLINK(".\plots/diurnal_2016_smallegu_flat.png","diurnal flat"),HYPERLINK(VLOOKUP($AB5614,linkref!$A$2:$D$68,4,FALSE),VLOOKUP($AB5614,linkref!$A$2:$D$68,2,FALSE))),"")</f>
        <v/>
      </c>
      <c r="AB5614" t="str">
        <f>_xlfn.IFNA(VLOOKUP(I5614,units!A$2:B$1765,2,FALSE),"")</f>
        <v/>
      </c>
    </row>
    <row r="5615" spans="1:28" hidden="1" x14ac:dyDescent="0.3">
      <c r="B5615" s="9" t="str">
        <f>_xlfn.IFNA(VLOOKUP(C5615,regions!A$1:B$49,2,FALSE),"")</f>
        <v>SESARM</v>
      </c>
      <c r="C5615" t="s">
        <v>20913</v>
      </c>
      <c r="D5615" s="1" t="s">
        <v>9927</v>
      </c>
      <c r="G5615" t="s">
        <v>9926</v>
      </c>
      <c r="H5615" s="1" t="s">
        <v>9922</v>
      </c>
      <c r="I5615" s="1" t="s">
        <v>22568</v>
      </c>
      <c r="J5615" s="1" t="s">
        <v>22569</v>
      </c>
      <c r="K5615" s="1" t="s">
        <v>22570</v>
      </c>
      <c r="L5615" s="1" t="s">
        <v>229</v>
      </c>
      <c r="M5615" s="1" t="s">
        <v>110</v>
      </c>
      <c r="P5615" s="1" t="s">
        <v>111</v>
      </c>
      <c r="Q5615" s="1" t="s">
        <v>136</v>
      </c>
      <c r="S5615" t="str">
        <f t="shared" si="87"/>
        <v>N</v>
      </c>
      <c r="T5615" t="s">
        <v>8</v>
      </c>
      <c r="U5615" t="s">
        <v>112</v>
      </c>
      <c r="V5615" s="4">
        <v>0</v>
      </c>
      <c r="W5615" s="4">
        <v>0</v>
      </c>
      <c r="X5615" s="4">
        <v>0</v>
      </c>
      <c r="Y5615">
        <v>8760</v>
      </c>
      <c r="Z5615" s="10" t="str">
        <f>_xlfn.IFNA(IF(OR(R5615="Y",S5615="Y"),HYPERLINK(".\plots/daily_2016_smallegu_flat.png","daily flat"),HYPERLINK(VLOOKUP($AB5615,linkref!$A$2:$D$68,3,FALSE),VLOOKUP($AB5615,linkref!$A$2:$D$68,2,FALSE))),"")</f>
        <v/>
      </c>
      <c r="AA5615" s="10" t="str">
        <f>_xlfn.IFNA(IF(OR(R5615="Y",S5615="Y"),HYPERLINK(".\plots/diurnal_2016_smallegu_flat.png","diurnal flat"),HYPERLINK(VLOOKUP($AB5615,linkref!$A$2:$D$68,4,FALSE),VLOOKUP($AB5615,linkref!$A$2:$D$68,2,FALSE))),"")</f>
        <v/>
      </c>
      <c r="AB5615" t="str">
        <f>_xlfn.IFNA(VLOOKUP(I5615,units!A$2:B$1765,2,FALSE),"")</f>
        <v/>
      </c>
    </row>
    <row r="5616" spans="1:28" x14ac:dyDescent="0.3">
      <c r="A5616" s="1" t="s">
        <v>6187</v>
      </c>
      <c r="B5616" s="9" t="str">
        <f>_xlfn.IFNA(VLOOKUP(C5616,regions!A$1:B$49,2,FALSE),"")</f>
        <v>SESARM</v>
      </c>
      <c r="C5616" t="s">
        <v>20907</v>
      </c>
      <c r="D5616" s="1" t="s">
        <v>6092</v>
      </c>
      <c r="E5616" s="1" t="s">
        <v>6188</v>
      </c>
      <c r="F5616" s="1" t="s">
        <v>6189</v>
      </c>
      <c r="G5616" t="s">
        <v>6194</v>
      </c>
      <c r="H5616" s="1" t="s">
        <v>6190</v>
      </c>
      <c r="I5616" s="1" t="s">
        <v>6191</v>
      </c>
      <c r="J5616" s="1" t="s">
        <v>6192</v>
      </c>
      <c r="K5616" s="1" t="s">
        <v>6195</v>
      </c>
      <c r="L5616" s="1" t="s">
        <v>5281</v>
      </c>
      <c r="M5616" s="1" t="s">
        <v>2277</v>
      </c>
      <c r="N5616" t="s">
        <v>115</v>
      </c>
      <c r="O5616" t="s">
        <v>115</v>
      </c>
      <c r="P5616" s="1" t="s">
        <v>111</v>
      </c>
      <c r="Q5616" s="1" t="s">
        <v>15</v>
      </c>
      <c r="R5616" t="s">
        <v>19</v>
      </c>
      <c r="S5616" t="str">
        <f t="shared" si="87"/>
        <v>N</v>
      </c>
      <c r="T5616" t="s">
        <v>19</v>
      </c>
      <c r="W5616" s="12">
        <v>14.124000000000001</v>
      </c>
      <c r="X5616" s="12">
        <v>190.27</v>
      </c>
      <c r="Y5616">
        <v>6371</v>
      </c>
      <c r="Z5616" s="10" t="str">
        <f>_xlfn.IFNA(IF(OR(R5616="Y",S5616="Y"),HYPERLINK(".\plots/daily_2016_smallegu_flat.png","daily flat"),HYPERLINK(VLOOKUP($AB5616,linkref!$A$2:$D$68,3,FALSE),VLOOKUP($AB5616,linkref!$A$2:$D$68,2,FALSE))),"")</f>
        <v>SESARM Other Nonpeaking</v>
      </c>
      <c r="AA5616" s="10" t="str">
        <f>_xlfn.IFNA(IF(OR(R5616="Y",S5616="Y"),HYPERLINK(".\plots/diurnal_2016_smallegu_flat.png","diurnal flat"),HYPERLINK(VLOOKUP($AB5616,linkref!$A$2:$D$68,4,FALSE),VLOOKUP($AB5616,linkref!$A$2:$D$68,2,FALSE))),"")</f>
        <v>SESARM Other Nonpeaking</v>
      </c>
      <c r="AB5616" t="str">
        <f>_xlfn.IFNA(VLOOKUP(I5616,units!A$2:B$1765,2,FALSE),"")</f>
        <v>SESARM_other_nonpeak</v>
      </c>
    </row>
    <row r="5617" spans="1:28" x14ac:dyDescent="0.3">
      <c r="A5617" s="1" t="s">
        <v>10605</v>
      </c>
      <c r="B5617" s="9" t="str">
        <f>_xlfn.IFNA(VLOOKUP(C5617,regions!A$1:B$49,2,FALSE),"")</f>
        <v>SESARM</v>
      </c>
      <c r="C5617" t="s">
        <v>20907</v>
      </c>
      <c r="D5617" s="1" t="s">
        <v>10611</v>
      </c>
      <c r="G5617" t="s">
        <v>10610</v>
      </c>
      <c r="H5617" s="1" t="s">
        <v>10606</v>
      </c>
      <c r="I5617" s="1" t="s">
        <v>10607</v>
      </c>
      <c r="J5617" s="1" t="s">
        <v>10608</v>
      </c>
      <c r="K5617" s="1" t="s">
        <v>10612</v>
      </c>
      <c r="L5617" s="1" t="s">
        <v>5547</v>
      </c>
      <c r="M5617" s="1" t="s">
        <v>668</v>
      </c>
      <c r="P5617" s="1" t="s">
        <v>280</v>
      </c>
      <c r="Q5617" s="1" t="s">
        <v>15</v>
      </c>
      <c r="S5617" t="str">
        <f t="shared" si="87"/>
        <v>N</v>
      </c>
      <c r="T5617" t="s">
        <v>19</v>
      </c>
      <c r="X5617" s="12">
        <v>97.952399999999997</v>
      </c>
      <c r="Y5617">
        <v>8336</v>
      </c>
      <c r="Z5617" s="10" t="str">
        <f>_xlfn.IFNA(IF(OR(R5617="Y",S5617="Y"),HYPERLINK(".\plots/daily_2016_smallegu_flat.png","daily flat"),HYPERLINK(VLOOKUP($AB5617,linkref!$A$2:$D$68,3,FALSE),VLOOKUP($AB5617,linkref!$A$2:$D$68,2,FALSE))),"")</f>
        <v>SESARM Gas Nonpeaking</v>
      </c>
      <c r="AA5617" s="10" t="str">
        <f>_xlfn.IFNA(IF(OR(R5617="Y",S5617="Y"),HYPERLINK(".\plots/diurnal_2016_smallegu_flat.png","diurnal flat"),HYPERLINK(VLOOKUP($AB5617,linkref!$A$2:$D$68,4,FALSE),VLOOKUP($AB5617,linkref!$A$2:$D$68,2,FALSE))),"")</f>
        <v>SESARM Gas Nonpeaking</v>
      </c>
      <c r="AB5617" t="str">
        <f>_xlfn.IFNA(VLOOKUP(I5617,units!A$2:B$1765,2,FALSE),"")</f>
        <v>SESARM_gas_nonpeak</v>
      </c>
    </row>
    <row r="5618" spans="1:28" x14ac:dyDescent="0.3">
      <c r="A5618" s="1" t="s">
        <v>6566</v>
      </c>
      <c r="B5618" s="9" t="str">
        <f>_xlfn.IFNA(VLOOKUP(C5618,regions!A$1:B$49,2,FALSE),"")</f>
        <v>MANE-VU</v>
      </c>
      <c r="C5618" t="s">
        <v>20939</v>
      </c>
      <c r="D5618" s="1" t="s">
        <v>6556</v>
      </c>
      <c r="E5618" s="1" t="s">
        <v>6554</v>
      </c>
      <c r="F5618" s="1" t="s">
        <v>6567</v>
      </c>
      <c r="G5618" t="s">
        <v>6561</v>
      </c>
      <c r="H5618" s="1" t="s">
        <v>6557</v>
      </c>
      <c r="I5618" s="1" t="s">
        <v>6568</v>
      </c>
      <c r="J5618" s="1" t="s">
        <v>6569</v>
      </c>
      <c r="K5618" s="1" t="s">
        <v>6572</v>
      </c>
      <c r="L5618" s="1" t="s">
        <v>6564</v>
      </c>
      <c r="M5618" s="1" t="s">
        <v>17</v>
      </c>
      <c r="N5618" t="s">
        <v>41</v>
      </c>
      <c r="O5618" t="s">
        <v>43</v>
      </c>
      <c r="P5618" s="1" t="s">
        <v>52</v>
      </c>
      <c r="Q5618" s="1" t="s">
        <v>15</v>
      </c>
      <c r="R5618" t="s">
        <v>8</v>
      </c>
      <c r="S5618" t="str">
        <f t="shared" si="87"/>
        <v>Y</v>
      </c>
      <c r="T5618" t="s">
        <v>19</v>
      </c>
      <c r="X5618" s="12">
        <v>51.6</v>
      </c>
      <c r="Z5618" s="10" t="str">
        <f>_xlfn.IFNA(IF(OR(R5618="Y",S5618="Y"),HYPERLINK(".\plots/daily_2016_smallegu_flat.png","daily flat"),HYPERLINK(VLOOKUP($AB5618,linkref!$A$2:$D$68,3,FALSE),VLOOKUP($AB5618,linkref!$A$2:$D$68,2,FALSE))),"")</f>
        <v>daily flat</v>
      </c>
      <c r="AA5618" s="10" t="str">
        <f>_xlfn.IFNA(IF(OR(R5618="Y",S5618="Y"),HYPERLINK(".\plots/diurnal_2016_smallegu_flat.png","diurnal flat"),HYPERLINK(VLOOKUP($AB5618,linkref!$A$2:$D$68,4,FALSE),VLOOKUP($AB5618,linkref!$A$2:$D$68,2,FALSE))),"")</f>
        <v>diurnal flat</v>
      </c>
      <c r="AB5618" t="str">
        <f>_xlfn.IFNA(VLOOKUP(I5618,units!A$2:B$1765,2,FALSE),"")</f>
        <v>MANE-VU_comp_nonpeak</v>
      </c>
    </row>
    <row r="5619" spans="1:28" x14ac:dyDescent="0.3">
      <c r="A5619" s="1" t="s">
        <v>6582</v>
      </c>
      <c r="B5619" s="9" t="str">
        <f>_xlfn.IFNA(VLOOKUP(C5619,regions!A$1:B$49,2,FALSE),"")</f>
        <v>MANE-VU</v>
      </c>
      <c r="C5619" t="s">
        <v>20939</v>
      </c>
      <c r="D5619" s="1" t="s">
        <v>6556</v>
      </c>
      <c r="E5619" s="1" t="s">
        <v>6554</v>
      </c>
      <c r="F5619" s="1" t="s">
        <v>6583</v>
      </c>
      <c r="G5619" t="s">
        <v>6561</v>
      </c>
      <c r="H5619" s="1" t="s">
        <v>6557</v>
      </c>
      <c r="I5619" s="1" t="s">
        <v>6584</v>
      </c>
      <c r="J5619" s="1" t="s">
        <v>6585</v>
      </c>
      <c r="K5619" s="1" t="s">
        <v>6588</v>
      </c>
      <c r="L5619" s="1" t="s">
        <v>6564</v>
      </c>
      <c r="M5619" s="1" t="s">
        <v>17</v>
      </c>
      <c r="N5619" t="s">
        <v>41</v>
      </c>
      <c r="O5619" t="s">
        <v>43</v>
      </c>
      <c r="P5619" s="1" t="s">
        <v>52</v>
      </c>
      <c r="Q5619" s="1" t="s">
        <v>15</v>
      </c>
      <c r="R5619" t="s">
        <v>8</v>
      </c>
      <c r="S5619" t="str">
        <f t="shared" si="87"/>
        <v>Y</v>
      </c>
      <c r="T5619" t="s">
        <v>19</v>
      </c>
      <c r="X5619" s="12">
        <v>51.5</v>
      </c>
      <c r="Z5619" s="10" t="str">
        <f>_xlfn.IFNA(IF(OR(R5619="Y",S5619="Y"),HYPERLINK(".\plots/daily_2016_smallegu_flat.png","daily flat"),HYPERLINK(VLOOKUP($AB5619,linkref!$A$2:$D$68,3,FALSE),VLOOKUP($AB5619,linkref!$A$2:$D$68,2,FALSE))),"")</f>
        <v>daily flat</v>
      </c>
      <c r="AA5619" s="10" t="str">
        <f>_xlfn.IFNA(IF(OR(R5619="Y",S5619="Y"),HYPERLINK(".\plots/diurnal_2016_smallegu_flat.png","diurnal flat"),HYPERLINK(VLOOKUP($AB5619,linkref!$A$2:$D$68,4,FALSE),VLOOKUP($AB5619,linkref!$A$2:$D$68,2,FALSE))),"")</f>
        <v>diurnal flat</v>
      </c>
      <c r="AB5619" t="str">
        <f>_xlfn.IFNA(VLOOKUP(I5619,units!A$2:B$1765,2,FALSE),"")</f>
        <v>MANE-VU_comp_nonpeak</v>
      </c>
    </row>
    <row r="5620" spans="1:28" x14ac:dyDescent="0.3">
      <c r="A5620" s="1" t="s">
        <v>6553</v>
      </c>
      <c r="B5620" s="9" t="str">
        <f>_xlfn.IFNA(VLOOKUP(C5620,regions!A$1:B$49,2,FALSE),"")</f>
        <v>MANE-VU</v>
      </c>
      <c r="C5620" t="s">
        <v>20939</v>
      </c>
      <c r="D5620" s="1" t="s">
        <v>6556</v>
      </c>
      <c r="E5620" s="1" t="s">
        <v>6554</v>
      </c>
      <c r="F5620" s="1" t="s">
        <v>6555</v>
      </c>
      <c r="G5620" t="s">
        <v>6561</v>
      </c>
      <c r="H5620" s="1" t="s">
        <v>6557</v>
      </c>
      <c r="I5620" s="1" t="s">
        <v>6558</v>
      </c>
      <c r="J5620" s="1" t="s">
        <v>6559</v>
      </c>
      <c r="K5620" s="1" t="s">
        <v>6563</v>
      </c>
      <c r="L5620" s="1" t="s">
        <v>6564</v>
      </c>
      <c r="M5620" s="1" t="s">
        <v>17</v>
      </c>
      <c r="N5620" t="s">
        <v>41</v>
      </c>
      <c r="O5620" t="s">
        <v>43</v>
      </c>
      <c r="P5620" s="1" t="s">
        <v>52</v>
      </c>
      <c r="Q5620" s="1" t="s">
        <v>15</v>
      </c>
      <c r="R5620" t="s">
        <v>8</v>
      </c>
      <c r="S5620" t="str">
        <f t="shared" si="87"/>
        <v>Y</v>
      </c>
      <c r="T5620" t="s">
        <v>19</v>
      </c>
      <c r="X5620" s="12">
        <v>48.8</v>
      </c>
      <c r="Z5620" s="10" t="str">
        <f>_xlfn.IFNA(IF(OR(R5620="Y",S5620="Y"),HYPERLINK(".\plots/daily_2016_smallegu_flat.png","daily flat"),HYPERLINK(VLOOKUP($AB5620,linkref!$A$2:$D$68,3,FALSE),VLOOKUP($AB5620,linkref!$A$2:$D$68,2,FALSE))),"")</f>
        <v>daily flat</v>
      </c>
      <c r="AA5620" s="10" t="str">
        <f>_xlfn.IFNA(IF(OR(R5620="Y",S5620="Y"),HYPERLINK(".\plots/diurnal_2016_smallegu_flat.png","diurnal flat"),HYPERLINK(VLOOKUP($AB5620,linkref!$A$2:$D$68,4,FALSE),VLOOKUP($AB5620,linkref!$A$2:$D$68,2,FALSE))),"")</f>
        <v>diurnal flat</v>
      </c>
      <c r="AB5620" t="str">
        <f>_xlfn.IFNA(VLOOKUP(I5620,units!A$2:B$1765,2,FALSE),"")</f>
        <v>MANE-VU_comp_nonpeak</v>
      </c>
    </row>
    <row r="5621" spans="1:28" x14ac:dyDescent="0.3">
      <c r="A5621" s="1" t="s">
        <v>6574</v>
      </c>
      <c r="B5621" s="9" t="str">
        <f>_xlfn.IFNA(VLOOKUP(C5621,regions!A$1:B$49,2,FALSE),"")</f>
        <v>MANE-VU</v>
      </c>
      <c r="C5621" t="s">
        <v>20939</v>
      </c>
      <c r="D5621" s="1" t="s">
        <v>6556</v>
      </c>
      <c r="E5621" s="1" t="s">
        <v>6554</v>
      </c>
      <c r="F5621" s="1" t="s">
        <v>6575</v>
      </c>
      <c r="G5621" t="s">
        <v>6561</v>
      </c>
      <c r="H5621" s="1" t="s">
        <v>6557</v>
      </c>
      <c r="I5621" s="1" t="s">
        <v>6576</v>
      </c>
      <c r="J5621" s="1" t="s">
        <v>6577</v>
      </c>
      <c r="K5621" s="1" t="s">
        <v>6580</v>
      </c>
      <c r="L5621" s="1" t="s">
        <v>6564</v>
      </c>
      <c r="M5621" s="1" t="s">
        <v>17</v>
      </c>
      <c r="N5621" t="s">
        <v>41</v>
      </c>
      <c r="O5621" t="s">
        <v>43</v>
      </c>
      <c r="P5621" s="1" t="s">
        <v>52</v>
      </c>
      <c r="Q5621" s="1" t="s">
        <v>15</v>
      </c>
      <c r="R5621" t="s">
        <v>8</v>
      </c>
      <c r="S5621" t="str">
        <f t="shared" si="87"/>
        <v>Y</v>
      </c>
      <c r="T5621" t="s">
        <v>19</v>
      </c>
      <c r="X5621" s="12">
        <v>47.7</v>
      </c>
      <c r="Z5621" s="10" t="str">
        <f>_xlfn.IFNA(IF(OR(R5621="Y",S5621="Y"),HYPERLINK(".\plots/daily_2016_smallegu_flat.png","daily flat"),HYPERLINK(VLOOKUP($AB5621,linkref!$A$2:$D$68,3,FALSE),VLOOKUP($AB5621,linkref!$A$2:$D$68,2,FALSE))),"")</f>
        <v>daily flat</v>
      </c>
      <c r="AA5621" s="10" t="str">
        <f>_xlfn.IFNA(IF(OR(R5621="Y",S5621="Y"),HYPERLINK(".\plots/diurnal_2016_smallegu_flat.png","diurnal flat"),HYPERLINK(VLOOKUP($AB5621,linkref!$A$2:$D$68,4,FALSE),VLOOKUP($AB5621,linkref!$A$2:$D$68,2,FALSE))),"")</f>
        <v>diurnal flat</v>
      </c>
      <c r="AB5621" t="str">
        <f>_xlfn.IFNA(VLOOKUP(I5621,units!A$2:B$1765,2,FALSE),"")</f>
        <v>MANE-VU_comp_nonpeak</v>
      </c>
    </row>
    <row r="5622" spans="1:28" x14ac:dyDescent="0.3">
      <c r="A5622" s="1" t="s">
        <v>10196</v>
      </c>
      <c r="B5622" s="9" t="str">
        <f>_xlfn.IFNA(VLOOKUP(C5622,regions!A$1:B$49,2,FALSE),"")</f>
        <v>MANE-VU</v>
      </c>
      <c r="C5622" t="s">
        <v>20939</v>
      </c>
      <c r="D5622" s="1" t="s">
        <v>5956</v>
      </c>
      <c r="G5622" t="s">
        <v>5961</v>
      </c>
      <c r="H5622" s="1" t="s">
        <v>5957</v>
      </c>
      <c r="I5622" s="1" t="s">
        <v>10197</v>
      </c>
      <c r="J5622" s="1" t="s">
        <v>10198</v>
      </c>
      <c r="K5622" s="1" t="s">
        <v>10200</v>
      </c>
      <c r="L5622" s="1" t="s">
        <v>121</v>
      </c>
      <c r="M5622" s="1" t="s">
        <v>123</v>
      </c>
      <c r="P5622" s="1" t="s">
        <v>111</v>
      </c>
      <c r="Q5622" s="1" t="s">
        <v>15</v>
      </c>
      <c r="S5622" t="str">
        <f t="shared" si="87"/>
        <v>N</v>
      </c>
      <c r="T5622" t="s">
        <v>19</v>
      </c>
      <c r="X5622" s="12">
        <v>4.0199999999999996</v>
      </c>
      <c r="Z5622" s="10" t="str">
        <f>_xlfn.IFNA(IF(OR(R5622="Y",S5622="Y"),HYPERLINK(".\plots/daily_2016_smallegu_flat.png","daily flat"),HYPERLINK(VLOOKUP($AB5622,linkref!$A$2:$D$68,3,FALSE),VLOOKUP($AB5622,linkref!$A$2:$D$68,2,FALSE))),"")</f>
        <v>MANE-VU Other Nonpeaking</v>
      </c>
      <c r="AA5622" s="10" t="str">
        <f>_xlfn.IFNA(IF(OR(R5622="Y",S5622="Y"),HYPERLINK(".\plots/diurnal_2016_smallegu_flat.png","diurnal flat"),HYPERLINK(VLOOKUP($AB5622,linkref!$A$2:$D$68,4,FALSE),VLOOKUP($AB5622,linkref!$A$2:$D$68,2,FALSE))),"")</f>
        <v>MANE-VU Other Nonpeaking</v>
      </c>
      <c r="AB5622" t="str">
        <f>_xlfn.IFNA(VLOOKUP(I5622,units!A$2:B$1765,2,FALSE),"")</f>
        <v>MANE-VU_other_nonpeak</v>
      </c>
    </row>
    <row r="5623" spans="1:28" x14ac:dyDescent="0.3">
      <c r="A5623" s="1" t="s">
        <v>6431</v>
      </c>
      <c r="B5623" s="9" t="str">
        <f>_xlfn.IFNA(VLOOKUP(C5623,regions!A$1:B$49,2,FALSE),"")</f>
        <v>MANE-VU</v>
      </c>
      <c r="C5623" t="s">
        <v>20939</v>
      </c>
      <c r="D5623" s="1" t="s">
        <v>5394</v>
      </c>
      <c r="E5623" s="1" t="s">
        <v>6432</v>
      </c>
      <c r="F5623" s="1" t="s">
        <v>3641</v>
      </c>
      <c r="G5623" t="s">
        <v>5942</v>
      </c>
      <c r="H5623" s="1" t="s">
        <v>5937</v>
      </c>
      <c r="I5623" s="1" t="s">
        <v>6433</v>
      </c>
      <c r="J5623" s="1" t="s">
        <v>6434</v>
      </c>
      <c r="K5623" s="1" t="s">
        <v>6435</v>
      </c>
      <c r="L5623" s="1" t="s">
        <v>5941</v>
      </c>
      <c r="M5623" s="1" t="s">
        <v>110</v>
      </c>
      <c r="N5623" t="s">
        <v>516</v>
      </c>
      <c r="O5623" t="s">
        <v>516</v>
      </c>
      <c r="P5623" s="1" t="s">
        <v>111</v>
      </c>
      <c r="Q5623" s="1" t="s">
        <v>254</v>
      </c>
      <c r="R5623" t="s">
        <v>19</v>
      </c>
      <c r="S5623" t="str">
        <f t="shared" si="87"/>
        <v>N</v>
      </c>
      <c r="T5623" t="s">
        <v>19</v>
      </c>
      <c r="W5623" s="12">
        <v>4.9461599999999999</v>
      </c>
      <c r="X5623" s="12">
        <v>1.6961200000000001</v>
      </c>
      <c r="Z5623" s="10" t="str">
        <f>_xlfn.IFNA(IF(OR(R5623="Y",S5623="Y"),HYPERLINK(".\plots/daily_2016_smallegu_flat.png","daily flat"),HYPERLINK(VLOOKUP($AB5623,linkref!$A$2:$D$68,3,FALSE),VLOOKUP($AB5623,linkref!$A$2:$D$68,2,FALSE))),"")</f>
        <v>MANE-VU Other Nonpeaking</v>
      </c>
      <c r="AA5623" s="10" t="str">
        <f>_xlfn.IFNA(IF(OR(R5623="Y",S5623="Y"),HYPERLINK(".\plots/diurnal_2016_smallegu_flat.png","diurnal flat"),HYPERLINK(VLOOKUP($AB5623,linkref!$A$2:$D$68,4,FALSE),VLOOKUP($AB5623,linkref!$A$2:$D$68,2,FALSE))),"")</f>
        <v>MANE-VU Other Nonpeaking</v>
      </c>
      <c r="AB5623" t="str">
        <f>_xlfn.IFNA(VLOOKUP(I5623,units!A$2:B$1765,2,FALSE),"")</f>
        <v>MANE-VU_other_nonpeak</v>
      </c>
    </row>
    <row r="5624" spans="1:28" x14ac:dyDescent="0.3">
      <c r="A5624" s="1" t="s">
        <v>5935</v>
      </c>
      <c r="B5624" s="9" t="str">
        <f>_xlfn.IFNA(VLOOKUP(C5624,regions!A$1:B$49,2,FALSE),"")</f>
        <v>MANE-VU</v>
      </c>
      <c r="C5624" t="s">
        <v>20939</v>
      </c>
      <c r="D5624" s="1" t="s">
        <v>5394</v>
      </c>
      <c r="E5624" s="1" t="s">
        <v>5936</v>
      </c>
      <c r="F5624" s="1" t="s">
        <v>3641</v>
      </c>
      <c r="G5624" t="s">
        <v>5942</v>
      </c>
      <c r="H5624" s="1" t="s">
        <v>5937</v>
      </c>
      <c r="I5624" s="1" t="s">
        <v>5938</v>
      </c>
      <c r="J5624" s="1" t="s">
        <v>5939</v>
      </c>
      <c r="K5624" s="1" t="s">
        <v>5940</v>
      </c>
      <c r="L5624" s="1" t="s">
        <v>5941</v>
      </c>
      <c r="M5624" s="1" t="s">
        <v>110</v>
      </c>
      <c r="N5624" t="s">
        <v>516</v>
      </c>
      <c r="O5624" t="s">
        <v>516</v>
      </c>
      <c r="P5624" s="1" t="s">
        <v>111</v>
      </c>
      <c r="Q5624" s="1" t="s">
        <v>254</v>
      </c>
      <c r="R5624" t="s">
        <v>19</v>
      </c>
      <c r="S5624" t="str">
        <f t="shared" si="87"/>
        <v>N</v>
      </c>
      <c r="T5624" t="s">
        <v>19</v>
      </c>
      <c r="W5624" s="12">
        <v>4.2087599999999998</v>
      </c>
      <c r="X5624" s="12">
        <v>1.4432499999999999</v>
      </c>
      <c r="Z5624" s="10" t="str">
        <f>_xlfn.IFNA(IF(OR(R5624="Y",S5624="Y"),HYPERLINK(".\plots/daily_2016_smallegu_flat.png","daily flat"),HYPERLINK(VLOOKUP($AB5624,linkref!$A$2:$D$68,3,FALSE),VLOOKUP($AB5624,linkref!$A$2:$D$68,2,FALSE))),"")</f>
        <v>MANE-VU Other Nonpeaking</v>
      </c>
      <c r="AA5624" s="10" t="str">
        <f>_xlfn.IFNA(IF(OR(R5624="Y",S5624="Y"),HYPERLINK(".\plots/diurnal_2016_smallegu_flat.png","diurnal flat"),HYPERLINK(VLOOKUP($AB5624,linkref!$A$2:$D$68,4,FALSE),VLOOKUP($AB5624,linkref!$A$2:$D$68,2,FALSE))),"")</f>
        <v>MANE-VU Other Nonpeaking</v>
      </c>
      <c r="AB5624" t="str">
        <f>_xlfn.IFNA(VLOOKUP(I5624,units!A$2:B$1765,2,FALSE),"")</f>
        <v>MANE-VU_other_nonpeak</v>
      </c>
    </row>
    <row r="5625" spans="1:28" x14ac:dyDescent="0.3">
      <c r="A5625" s="1" t="s">
        <v>4559</v>
      </c>
      <c r="B5625" s="9" t="str">
        <f>_xlfn.IFNA(VLOOKUP(C5625,regions!A$1:B$49,2,FALSE),"")</f>
        <v>West</v>
      </c>
      <c r="C5625" t="s">
        <v>20905</v>
      </c>
      <c r="D5625" s="1" t="s">
        <v>116</v>
      </c>
      <c r="E5625" s="1" t="s">
        <v>4560</v>
      </c>
      <c r="F5625" s="1" t="s">
        <v>4561</v>
      </c>
      <c r="G5625" t="s">
        <v>4566</v>
      </c>
      <c r="H5625" s="1" t="s">
        <v>4562</v>
      </c>
      <c r="I5625" s="1" t="s">
        <v>4563</v>
      </c>
      <c r="J5625" s="1" t="s">
        <v>4567</v>
      </c>
      <c r="K5625" s="1" t="s">
        <v>4568</v>
      </c>
      <c r="L5625" s="1" t="s">
        <v>253</v>
      </c>
      <c r="M5625" s="1" t="s">
        <v>842</v>
      </c>
      <c r="N5625" t="s">
        <v>115</v>
      </c>
      <c r="O5625" t="s">
        <v>115</v>
      </c>
      <c r="P5625" s="1" t="s">
        <v>111</v>
      </c>
      <c r="Q5625" s="1" t="s">
        <v>15</v>
      </c>
      <c r="R5625" t="s">
        <v>8</v>
      </c>
      <c r="S5625" t="str">
        <f t="shared" si="87"/>
        <v>N</v>
      </c>
      <c r="T5625" t="s">
        <v>19</v>
      </c>
      <c r="W5625" s="12">
        <v>3.0164100000000002E-3</v>
      </c>
      <c r="X5625" s="12">
        <v>0.88128899999999999</v>
      </c>
      <c r="Y5625">
        <v>8736</v>
      </c>
      <c r="Z5625" s="10" t="str">
        <f>_xlfn.IFNA(IF(OR(R5625="Y",S5625="Y"),HYPERLINK(".\plots/daily_2016_smallegu_flat.png","daily flat"),HYPERLINK(VLOOKUP($AB5625,linkref!$A$2:$D$68,3,FALSE),VLOOKUP($AB5625,linkref!$A$2:$D$68,2,FALSE))),"")</f>
        <v>daily flat</v>
      </c>
      <c r="AA5625" s="10" t="str">
        <f>_xlfn.IFNA(IF(OR(R5625="Y",S5625="Y"),HYPERLINK(".\plots/diurnal_2016_smallegu_flat.png","diurnal flat"),HYPERLINK(VLOOKUP($AB5625,linkref!$A$2:$D$68,4,FALSE),VLOOKUP($AB5625,linkref!$A$2:$D$68,2,FALSE))),"")</f>
        <v>diurnal flat</v>
      </c>
      <c r="AB5625" t="str">
        <f>_xlfn.IFNA(VLOOKUP(I5625,units!A$2:B$1765,2,FALSE),"")</f>
        <v>West_other_nonpeak</v>
      </c>
    </row>
    <row r="5626" spans="1:28" x14ac:dyDescent="0.3">
      <c r="A5626" s="1" t="s">
        <v>315</v>
      </c>
      <c r="B5626" s="9" t="str">
        <f>_xlfn.IFNA(VLOOKUP(C5626,regions!A$1:B$49,2,FALSE),"")</f>
        <v>MANE-VU</v>
      </c>
      <c r="C5626" t="s">
        <v>20914</v>
      </c>
      <c r="D5626" s="1" t="s">
        <v>318</v>
      </c>
      <c r="E5626" s="1" t="s">
        <v>316</v>
      </c>
      <c r="F5626" s="1" t="s">
        <v>317</v>
      </c>
      <c r="G5626" t="s">
        <v>323</v>
      </c>
      <c r="H5626" s="1" t="s">
        <v>319</v>
      </c>
      <c r="I5626" s="1" t="s">
        <v>320</v>
      </c>
      <c r="J5626" s="1" t="s">
        <v>321</v>
      </c>
      <c r="K5626" s="1" t="s">
        <v>322</v>
      </c>
      <c r="L5626" s="1" t="s">
        <v>86</v>
      </c>
      <c r="M5626" s="1" t="s">
        <v>324</v>
      </c>
      <c r="N5626" t="s">
        <v>115</v>
      </c>
      <c r="O5626" t="s">
        <v>115</v>
      </c>
      <c r="P5626" s="1" t="s">
        <v>111</v>
      </c>
      <c r="Q5626" s="1" t="s">
        <v>15</v>
      </c>
      <c r="R5626" t="s">
        <v>19</v>
      </c>
      <c r="S5626" t="str">
        <f t="shared" si="87"/>
        <v>N</v>
      </c>
      <c r="T5626" t="s">
        <v>19</v>
      </c>
      <c r="W5626" s="12">
        <v>8.1620000000000009E-3</v>
      </c>
      <c r="X5626" s="12">
        <v>0.301012</v>
      </c>
      <c r="Z5626" s="10" t="str">
        <f>_xlfn.IFNA(IF(OR(R5626="Y",S5626="Y"),HYPERLINK(".\plots/daily_2016_smallegu_flat.png","daily flat"),HYPERLINK(VLOOKUP($AB5626,linkref!$A$2:$D$68,3,FALSE),VLOOKUP($AB5626,linkref!$A$2:$D$68,2,FALSE))),"")</f>
        <v>MANE-VU Other Nonpeaking</v>
      </c>
      <c r="AA5626" s="10" t="str">
        <f>_xlfn.IFNA(IF(OR(R5626="Y",S5626="Y"),HYPERLINK(".\plots/diurnal_2016_smallegu_flat.png","diurnal flat"),HYPERLINK(VLOOKUP($AB5626,linkref!$A$2:$D$68,4,FALSE),VLOOKUP($AB5626,linkref!$A$2:$D$68,2,FALSE))),"")</f>
        <v>MANE-VU Other Nonpeaking</v>
      </c>
      <c r="AB5626" t="str">
        <f>_xlfn.IFNA(VLOOKUP(I5626,units!A$2:B$1765,2,FALSE),"")</f>
        <v>MANE-VU_other_nonpeak</v>
      </c>
    </row>
    <row r="5627" spans="1:28" x14ac:dyDescent="0.3">
      <c r="A5627" s="1" t="s">
        <v>8143</v>
      </c>
      <c r="B5627" s="9" t="str">
        <f>_xlfn.IFNA(VLOOKUP(C5627,regions!A$1:B$49,2,FALSE),"")</f>
        <v>MANE-VU</v>
      </c>
      <c r="C5627" t="s">
        <v>20939</v>
      </c>
      <c r="D5627" s="1" t="s">
        <v>8145</v>
      </c>
      <c r="E5627" s="1" t="s">
        <v>8144</v>
      </c>
      <c r="F5627" s="1" t="s">
        <v>5</v>
      </c>
      <c r="G5627" t="s">
        <v>8150</v>
      </c>
      <c r="H5627" s="1" t="s">
        <v>8146</v>
      </c>
      <c r="I5627" s="1" t="s">
        <v>8147</v>
      </c>
      <c r="J5627" s="1" t="s">
        <v>8148</v>
      </c>
      <c r="K5627" s="1" t="s">
        <v>8152</v>
      </c>
      <c r="L5627" s="1" t="s">
        <v>538</v>
      </c>
      <c r="M5627" s="1" t="s">
        <v>123</v>
      </c>
      <c r="N5627" t="s">
        <v>115</v>
      </c>
      <c r="O5627" t="s">
        <v>115</v>
      </c>
      <c r="P5627" s="1" t="s">
        <v>111</v>
      </c>
      <c r="Q5627" s="1" t="s">
        <v>15</v>
      </c>
      <c r="R5627" t="s">
        <v>19</v>
      </c>
      <c r="S5627" t="str">
        <f t="shared" si="87"/>
        <v>N</v>
      </c>
      <c r="T5627" t="s">
        <v>19</v>
      </c>
      <c r="X5627" s="12">
        <v>0.25</v>
      </c>
      <c r="Z5627" s="10" t="str">
        <f>_xlfn.IFNA(IF(OR(R5627="Y",S5627="Y"),HYPERLINK(".\plots/daily_2016_smallegu_flat.png","daily flat"),HYPERLINK(VLOOKUP($AB5627,linkref!$A$2:$D$68,3,FALSE),VLOOKUP($AB5627,linkref!$A$2:$D$68,2,FALSE))),"")</f>
        <v>MANE-VU Other Nonpeaking</v>
      </c>
      <c r="AA5627" s="10" t="str">
        <f>_xlfn.IFNA(IF(OR(R5627="Y",S5627="Y"),HYPERLINK(".\plots/diurnal_2016_smallegu_flat.png","diurnal flat"),HYPERLINK(VLOOKUP($AB5627,linkref!$A$2:$D$68,4,FALSE),VLOOKUP($AB5627,linkref!$A$2:$D$68,2,FALSE))),"")</f>
        <v>MANE-VU Other Nonpeaking</v>
      </c>
      <c r="AB5627" t="str">
        <f>_xlfn.IFNA(VLOOKUP(I5627,units!A$2:B$1765,2,FALSE),"")</f>
        <v>MANE-VU_other_nonpeak</v>
      </c>
    </row>
    <row r="5628" spans="1:28" x14ac:dyDescent="0.3">
      <c r="A5628" s="1" t="s">
        <v>5136</v>
      </c>
      <c r="B5628" s="9" t="str">
        <f>_xlfn.IFNA(VLOOKUP(C5628,regions!A$1:B$49,2,FALSE),"")</f>
        <v>SESARM</v>
      </c>
      <c r="C5628" t="s">
        <v>20907</v>
      </c>
      <c r="D5628" s="1" t="s">
        <v>5108</v>
      </c>
      <c r="E5628" s="1" t="s">
        <v>5107</v>
      </c>
      <c r="F5628" s="1" t="s">
        <v>5137</v>
      </c>
      <c r="G5628" t="s">
        <v>5114</v>
      </c>
      <c r="H5628" s="1" t="s">
        <v>5109</v>
      </c>
      <c r="I5628" s="1" t="s">
        <v>5138</v>
      </c>
      <c r="J5628" s="1" t="s">
        <v>5139</v>
      </c>
      <c r="K5628" s="1" t="s">
        <v>5141</v>
      </c>
      <c r="L5628" s="1" t="s">
        <v>691</v>
      </c>
      <c r="M5628" s="1" t="s">
        <v>5115</v>
      </c>
      <c r="N5628" t="s">
        <v>115</v>
      </c>
      <c r="O5628" t="s">
        <v>115</v>
      </c>
      <c r="P5628" s="1" t="s">
        <v>5116</v>
      </c>
      <c r="Q5628" s="1" t="s">
        <v>15</v>
      </c>
      <c r="R5628" t="s">
        <v>8</v>
      </c>
      <c r="S5628" t="str">
        <f t="shared" si="87"/>
        <v>N</v>
      </c>
      <c r="T5628" t="s">
        <v>19</v>
      </c>
      <c r="W5628" s="12">
        <v>0.13746700000000001</v>
      </c>
      <c r="X5628" s="12">
        <v>8.4250000000000002E-3</v>
      </c>
      <c r="Y5628">
        <v>7629</v>
      </c>
      <c r="Z5628" s="10" t="str">
        <f>_xlfn.IFNA(IF(OR(R5628="Y",S5628="Y"),HYPERLINK(".\plots/daily_2016_smallegu_flat.png","daily flat"),HYPERLINK(VLOOKUP($AB5628,linkref!$A$2:$D$68,3,FALSE),VLOOKUP($AB5628,linkref!$A$2:$D$68,2,FALSE))),"")</f>
        <v>daily flat</v>
      </c>
      <c r="AA5628" s="10" t="str">
        <f>_xlfn.IFNA(IF(OR(R5628="Y",S5628="Y"),HYPERLINK(".\plots/diurnal_2016_smallegu_flat.png","diurnal flat"),HYPERLINK(VLOOKUP($AB5628,linkref!$A$2:$D$68,4,FALSE),VLOOKUP($AB5628,linkref!$A$2:$D$68,2,FALSE))),"")</f>
        <v>diurnal flat</v>
      </c>
      <c r="AB5628" t="str">
        <f>_xlfn.IFNA(VLOOKUP(I5628,units!A$2:B$1765,2,FALSE),"")</f>
        <v>SESARM_comp_nonpeak</v>
      </c>
    </row>
    <row r="5629" spans="1:28" x14ac:dyDescent="0.3">
      <c r="A5629" s="1" t="s">
        <v>10494</v>
      </c>
      <c r="B5629" s="9" t="str">
        <f>_xlfn.IFNA(VLOOKUP(C5629,regions!A$1:B$49,2,FALSE),"")</f>
        <v>MANE-VU</v>
      </c>
      <c r="C5629" t="s">
        <v>20939</v>
      </c>
      <c r="D5629" s="1" t="s">
        <v>10493</v>
      </c>
      <c r="G5629" t="s">
        <v>10492</v>
      </c>
      <c r="H5629" s="1" t="s">
        <v>10488</v>
      </c>
      <c r="I5629" s="1" t="s">
        <v>10495</v>
      </c>
      <c r="J5629" s="1" t="s">
        <v>10496</v>
      </c>
      <c r="K5629" s="1" t="s">
        <v>10497</v>
      </c>
      <c r="L5629" s="1" t="s">
        <v>164</v>
      </c>
      <c r="M5629" s="1" t="s">
        <v>110</v>
      </c>
      <c r="P5629" s="1" t="s">
        <v>111</v>
      </c>
      <c r="Q5629" s="1" t="s">
        <v>136</v>
      </c>
      <c r="S5629" t="str">
        <f t="shared" si="87"/>
        <v>N</v>
      </c>
      <c r="T5629" t="s">
        <v>19</v>
      </c>
      <c r="U5629" t="s">
        <v>22632</v>
      </c>
      <c r="W5629" s="12">
        <v>9.9617000000000004E-3</v>
      </c>
      <c r="X5629" s="12">
        <v>7.4889600000000002E-3</v>
      </c>
      <c r="Z5629" s="10" t="str">
        <f>_xlfn.IFNA(IF(OR(R5629="Y",S5629="Y"),HYPERLINK(".\plots/daily_2016_smallegu_flat.png","daily flat"),HYPERLINK(VLOOKUP($AB5629,linkref!$A$2:$D$68,3,FALSE),VLOOKUP($AB5629,linkref!$A$2:$D$68,2,FALSE))),"")</f>
        <v>MANE-VU Oil Peaking</v>
      </c>
      <c r="AA5629" s="10" t="str">
        <f>_xlfn.IFNA(IF(OR(R5629="Y",S5629="Y"),HYPERLINK(".\plots/diurnal_2016_smallegu_flat.png","diurnal flat"),HYPERLINK(VLOOKUP($AB5629,linkref!$A$2:$D$68,4,FALSE),VLOOKUP($AB5629,linkref!$A$2:$D$68,2,FALSE))),"")</f>
        <v>MANE-VU Oil Peaking</v>
      </c>
      <c r="AB5629" t="str">
        <f>_xlfn.IFNA(VLOOKUP(I5629,units!A$2:B$1765,2,FALSE),"")</f>
        <v>MANE-VU_oil_peak</v>
      </c>
    </row>
    <row r="5630" spans="1:28" x14ac:dyDescent="0.3">
      <c r="A5630" s="1" t="s">
        <v>9864</v>
      </c>
      <c r="B5630" s="9" t="str">
        <f>_xlfn.IFNA(VLOOKUP(C5630,regions!A$1:B$49,2,FALSE),"")</f>
        <v>SESARM</v>
      </c>
      <c r="C5630" t="s">
        <v>20907</v>
      </c>
      <c r="D5630" s="1" t="s">
        <v>9870</v>
      </c>
      <c r="G5630" t="s">
        <v>9869</v>
      </c>
      <c r="H5630" s="1" t="s">
        <v>9865</v>
      </c>
      <c r="I5630" s="1" t="s">
        <v>9866</v>
      </c>
      <c r="J5630" s="1" t="s">
        <v>9867</v>
      </c>
      <c r="K5630" s="1" t="s">
        <v>9868</v>
      </c>
      <c r="L5630" s="1" t="s">
        <v>125</v>
      </c>
      <c r="M5630" s="1" t="s">
        <v>2277</v>
      </c>
      <c r="P5630" s="1" t="s">
        <v>111</v>
      </c>
      <c r="Q5630" s="1" t="s">
        <v>15</v>
      </c>
      <c r="S5630" t="str">
        <f t="shared" si="87"/>
        <v>N</v>
      </c>
      <c r="T5630" t="s">
        <v>19</v>
      </c>
      <c r="W5630" s="12">
        <v>4.6169500000000002E-2</v>
      </c>
      <c r="X5630" s="12">
        <v>6.7200000000000003E-3</v>
      </c>
      <c r="Y5630">
        <v>167</v>
      </c>
      <c r="Z5630" s="10" t="str">
        <f>_xlfn.IFNA(IF(OR(R5630="Y",S5630="Y"),HYPERLINK(".\plots/daily_2016_smallegu_flat.png","daily flat"),HYPERLINK(VLOOKUP($AB5630,linkref!$A$2:$D$68,3,FALSE),VLOOKUP($AB5630,linkref!$A$2:$D$68,2,FALSE))),"")</f>
        <v>SESARM Gas Nonpeaking</v>
      </c>
      <c r="AA5630" s="10" t="str">
        <f>_xlfn.IFNA(IF(OR(R5630="Y",S5630="Y"),HYPERLINK(".\plots/diurnal_2016_smallegu_flat.png","diurnal flat"),HYPERLINK(VLOOKUP($AB5630,linkref!$A$2:$D$68,4,FALSE),VLOOKUP($AB5630,linkref!$A$2:$D$68,2,FALSE))),"")</f>
        <v>SESARM Gas Nonpeaking</v>
      </c>
      <c r="AB5630" t="str">
        <f>_xlfn.IFNA(VLOOKUP(I5630,units!A$2:B$1765,2,FALSE),"")</f>
        <v>SESARM_gas_nonpeak</v>
      </c>
    </row>
    <row r="5631" spans="1:28" x14ac:dyDescent="0.3">
      <c r="A5631" s="1" t="s">
        <v>10498</v>
      </c>
      <c r="B5631" s="9" t="str">
        <f>_xlfn.IFNA(VLOOKUP(C5631,regions!A$1:B$49,2,FALSE),"")</f>
        <v>MANE-VU</v>
      </c>
      <c r="C5631" t="s">
        <v>20939</v>
      </c>
      <c r="D5631" s="1" t="s">
        <v>10493</v>
      </c>
      <c r="G5631" t="s">
        <v>10492</v>
      </c>
      <c r="H5631" s="1" t="s">
        <v>10488</v>
      </c>
      <c r="I5631" s="1" t="s">
        <v>10499</v>
      </c>
      <c r="J5631" s="1" t="s">
        <v>10500</v>
      </c>
      <c r="K5631" s="1" t="s">
        <v>10501</v>
      </c>
      <c r="L5631" s="1" t="s">
        <v>164</v>
      </c>
      <c r="M5631" s="1" t="s">
        <v>110</v>
      </c>
      <c r="P5631" s="1" t="s">
        <v>111</v>
      </c>
      <c r="Q5631" s="1" t="s">
        <v>136</v>
      </c>
      <c r="S5631" t="str">
        <f t="shared" si="87"/>
        <v>N</v>
      </c>
      <c r="T5631" t="s">
        <v>19</v>
      </c>
      <c r="U5631" t="s">
        <v>22632</v>
      </c>
      <c r="W5631" s="12">
        <v>4.6061599999999998E-3</v>
      </c>
      <c r="X5631" s="12">
        <v>4.1909199999999999E-3</v>
      </c>
      <c r="Z5631" s="10" t="str">
        <f>_xlfn.IFNA(IF(OR(R5631="Y",S5631="Y"),HYPERLINK(".\plots/daily_2016_smallegu_flat.png","daily flat"),HYPERLINK(VLOOKUP($AB5631,linkref!$A$2:$D$68,3,FALSE),VLOOKUP($AB5631,linkref!$A$2:$D$68,2,FALSE))),"")</f>
        <v>MANE-VU Oil Peaking</v>
      </c>
      <c r="AA5631" s="10" t="str">
        <f>_xlfn.IFNA(IF(OR(R5631="Y",S5631="Y"),HYPERLINK(".\plots/diurnal_2016_smallegu_flat.png","diurnal flat"),HYPERLINK(VLOOKUP($AB5631,linkref!$A$2:$D$68,4,FALSE),VLOOKUP($AB5631,linkref!$A$2:$D$68,2,FALSE))),"")</f>
        <v>MANE-VU Oil Peaking</v>
      </c>
      <c r="AB5631" t="str">
        <f>_xlfn.IFNA(VLOOKUP(I5631,units!A$2:B$1765,2,FALSE),"")</f>
        <v>MANE-VU_oil_peak</v>
      </c>
    </row>
    <row r="5632" spans="1:28" x14ac:dyDescent="0.3">
      <c r="A5632" s="1" t="s">
        <v>4569</v>
      </c>
      <c r="B5632" s="9" t="str">
        <f>_xlfn.IFNA(VLOOKUP(C5632,regions!A$1:B$49,2,FALSE),"")</f>
        <v>West</v>
      </c>
      <c r="C5632" t="s">
        <v>20905</v>
      </c>
      <c r="D5632" s="1" t="s">
        <v>116</v>
      </c>
      <c r="E5632" s="1" t="s">
        <v>4560</v>
      </c>
      <c r="F5632" s="1" t="s">
        <v>4570</v>
      </c>
      <c r="G5632" t="s">
        <v>4566</v>
      </c>
      <c r="H5632" s="1" t="s">
        <v>4562</v>
      </c>
      <c r="I5632" s="1" t="s">
        <v>4571</v>
      </c>
      <c r="J5632" s="1" t="s">
        <v>4574</v>
      </c>
      <c r="K5632" s="1" t="s">
        <v>4575</v>
      </c>
      <c r="L5632" s="1" t="s">
        <v>691</v>
      </c>
      <c r="M5632" s="1" t="s">
        <v>842</v>
      </c>
      <c r="N5632" t="s">
        <v>115</v>
      </c>
      <c r="O5632" t="s">
        <v>115</v>
      </c>
      <c r="P5632" s="1" t="s">
        <v>111</v>
      </c>
      <c r="Q5632" s="1" t="s">
        <v>15</v>
      </c>
      <c r="R5632" t="s">
        <v>8</v>
      </c>
      <c r="S5632" t="str">
        <f t="shared" si="87"/>
        <v>N</v>
      </c>
      <c r="T5632" t="s">
        <v>19</v>
      </c>
      <c r="W5632" s="12">
        <v>3.0164100000000002E-3</v>
      </c>
      <c r="X5632" s="12">
        <v>8.7900000000000001E-4</v>
      </c>
      <c r="Y5632">
        <v>8736</v>
      </c>
      <c r="Z5632" s="10" t="str">
        <f>_xlfn.IFNA(IF(OR(R5632="Y",S5632="Y"),HYPERLINK(".\plots/daily_2016_smallegu_flat.png","daily flat"),HYPERLINK(VLOOKUP($AB5632,linkref!$A$2:$D$68,3,FALSE),VLOOKUP($AB5632,linkref!$A$2:$D$68,2,FALSE))),"")</f>
        <v>daily flat</v>
      </c>
      <c r="AA5632" s="10" t="str">
        <f>_xlfn.IFNA(IF(OR(R5632="Y",S5632="Y"),HYPERLINK(".\plots/diurnal_2016_smallegu_flat.png","diurnal flat"),HYPERLINK(VLOOKUP($AB5632,linkref!$A$2:$D$68,4,FALSE),VLOOKUP($AB5632,linkref!$A$2:$D$68,2,FALSE))),"")</f>
        <v>diurnal flat</v>
      </c>
      <c r="AB5632" t="str">
        <f>_xlfn.IFNA(VLOOKUP(I5632,units!A$2:B$1765,2,FALSE),"")</f>
        <v>West_other_nonpeak</v>
      </c>
    </row>
    <row r="5633" spans="1:28" x14ac:dyDescent="0.3">
      <c r="A5633" s="1" t="s">
        <v>1482</v>
      </c>
      <c r="B5633" s="9" t="str">
        <f>_xlfn.IFNA(VLOOKUP(C5633,regions!A$1:B$49,2,FALSE),"")</f>
        <v>South</v>
      </c>
      <c r="C5633" t="s">
        <v>20924</v>
      </c>
      <c r="D5633" s="1" t="s">
        <v>1462</v>
      </c>
      <c r="E5633" s="1" t="s">
        <v>1461</v>
      </c>
      <c r="F5633" s="1" t="s">
        <v>1387</v>
      </c>
      <c r="G5633" t="s">
        <v>1467</v>
      </c>
      <c r="H5633" s="1" t="s">
        <v>1463</v>
      </c>
      <c r="I5633" s="1" t="s">
        <v>1483</v>
      </c>
      <c r="J5633" s="1" t="s">
        <v>1484</v>
      </c>
      <c r="K5633" s="1" t="s">
        <v>1487</v>
      </c>
      <c r="L5633" s="1" t="s">
        <v>1377</v>
      </c>
      <c r="M5633" s="1" t="s">
        <v>110</v>
      </c>
      <c r="N5633" t="s">
        <v>128</v>
      </c>
      <c r="O5633" t="s">
        <v>219</v>
      </c>
      <c r="P5633" s="1" t="s">
        <v>111</v>
      </c>
      <c r="Q5633" s="1" t="s">
        <v>254</v>
      </c>
      <c r="R5633" t="s">
        <v>19</v>
      </c>
      <c r="S5633" t="str">
        <f t="shared" si="87"/>
        <v>N</v>
      </c>
      <c r="T5633" t="s">
        <v>19</v>
      </c>
      <c r="U5633" t="s">
        <v>22632</v>
      </c>
      <c r="X5633" s="12">
        <v>8.6794699999999999E-4</v>
      </c>
      <c r="Y5633">
        <v>8736</v>
      </c>
      <c r="Z5633" s="10" t="str">
        <f>_xlfn.IFNA(IF(OR(R5633="Y",S5633="Y"),HYPERLINK(".\plots/daily_2016_smallegu_flat.png","daily flat"),HYPERLINK(VLOOKUP($AB5633,linkref!$A$2:$D$68,3,FALSE),VLOOKUP($AB5633,linkref!$A$2:$D$68,2,FALSE))),"")</f>
        <v>South Oil Peaking</v>
      </c>
      <c r="AA5633" s="10" t="str">
        <f>_xlfn.IFNA(IF(OR(R5633="Y",S5633="Y"),HYPERLINK(".\plots/diurnal_2016_smallegu_flat.png","diurnal flat"),HYPERLINK(VLOOKUP($AB5633,linkref!$A$2:$D$68,4,FALSE),VLOOKUP($AB5633,linkref!$A$2:$D$68,2,FALSE))),"")</f>
        <v>South Oil Peaking</v>
      </c>
      <c r="AB5633" t="str">
        <f>_xlfn.IFNA(VLOOKUP(I5633,units!A$2:B$1765,2,FALSE),"")</f>
        <v>South_oil_peak</v>
      </c>
    </row>
    <row r="5634" spans="1:28" x14ac:dyDescent="0.3">
      <c r="A5634" s="1" t="s">
        <v>1501</v>
      </c>
      <c r="B5634" s="9" t="str">
        <f>_xlfn.IFNA(VLOOKUP(C5634,regions!A$1:B$49,2,FALSE),"")</f>
        <v>South</v>
      </c>
      <c r="C5634" t="s">
        <v>20924</v>
      </c>
      <c r="D5634" s="1" t="s">
        <v>1462</v>
      </c>
      <c r="E5634" s="1" t="s">
        <v>1461</v>
      </c>
      <c r="F5634" s="1" t="s">
        <v>1502</v>
      </c>
      <c r="G5634" t="s">
        <v>1467</v>
      </c>
      <c r="H5634" s="1" t="s">
        <v>1463</v>
      </c>
      <c r="I5634" s="1" t="s">
        <v>1503</v>
      </c>
      <c r="J5634" s="1" t="s">
        <v>1504</v>
      </c>
      <c r="K5634" s="1" t="s">
        <v>1507</v>
      </c>
      <c r="L5634" s="1" t="s">
        <v>1377</v>
      </c>
      <c r="M5634" s="1" t="s">
        <v>110</v>
      </c>
      <c r="N5634" t="s">
        <v>128</v>
      </c>
      <c r="O5634" t="s">
        <v>219</v>
      </c>
      <c r="P5634" s="1" t="s">
        <v>111</v>
      </c>
      <c r="Q5634" s="1" t="s">
        <v>254</v>
      </c>
      <c r="R5634" t="s">
        <v>19</v>
      </c>
      <c r="S5634" t="str">
        <f t="shared" si="87"/>
        <v>N</v>
      </c>
      <c r="T5634" t="s">
        <v>19</v>
      </c>
      <c r="U5634" t="s">
        <v>22632</v>
      </c>
      <c r="X5634" s="12">
        <v>7.1674200000000003E-4</v>
      </c>
      <c r="Y5634">
        <v>8736</v>
      </c>
      <c r="Z5634" s="10" t="str">
        <f>_xlfn.IFNA(IF(OR(R5634="Y",S5634="Y"),HYPERLINK(".\plots/daily_2016_smallegu_flat.png","daily flat"),HYPERLINK(VLOOKUP($AB5634,linkref!$A$2:$D$68,3,FALSE),VLOOKUP($AB5634,linkref!$A$2:$D$68,2,FALSE))),"")</f>
        <v>South Oil Peaking</v>
      </c>
      <c r="AA5634" s="10" t="str">
        <f>_xlfn.IFNA(IF(OR(R5634="Y",S5634="Y"),HYPERLINK(".\plots/diurnal_2016_smallegu_flat.png","diurnal flat"),HYPERLINK(VLOOKUP($AB5634,linkref!$A$2:$D$68,4,FALSE),VLOOKUP($AB5634,linkref!$A$2:$D$68,2,FALSE))),"")</f>
        <v>South Oil Peaking</v>
      </c>
      <c r="AB5634" t="str">
        <f>_xlfn.IFNA(VLOOKUP(I5634,units!A$2:B$1765,2,FALSE),"")</f>
        <v>South_oil_peak</v>
      </c>
    </row>
    <row r="5635" spans="1:28" x14ac:dyDescent="0.3">
      <c r="A5635" s="1" t="s">
        <v>1491</v>
      </c>
      <c r="B5635" s="9" t="str">
        <f>_xlfn.IFNA(VLOOKUP(C5635,regions!A$1:B$49,2,FALSE),"")</f>
        <v>South</v>
      </c>
      <c r="C5635" t="s">
        <v>20924</v>
      </c>
      <c r="D5635" s="1" t="s">
        <v>1462</v>
      </c>
      <c r="E5635" s="1" t="s">
        <v>1461</v>
      </c>
      <c r="F5635" s="1" t="s">
        <v>1492</v>
      </c>
      <c r="G5635" t="s">
        <v>1467</v>
      </c>
      <c r="H5635" s="1" t="s">
        <v>1463</v>
      </c>
      <c r="I5635" s="1" t="s">
        <v>1493</v>
      </c>
      <c r="J5635" s="1" t="s">
        <v>1494</v>
      </c>
      <c r="K5635" s="1" t="s">
        <v>1497</v>
      </c>
      <c r="L5635" s="1" t="s">
        <v>1377</v>
      </c>
      <c r="M5635" s="1" t="s">
        <v>110</v>
      </c>
      <c r="N5635" t="s">
        <v>128</v>
      </c>
      <c r="O5635" t="s">
        <v>219</v>
      </c>
      <c r="P5635" s="1" t="s">
        <v>111</v>
      </c>
      <c r="Q5635" s="1" t="s">
        <v>254</v>
      </c>
      <c r="R5635" t="s">
        <v>19</v>
      </c>
      <c r="S5635" t="str">
        <f t="shared" ref="S5635:S5698" si="88">IF(O5635="MSW","Y","N")</f>
        <v>N</v>
      </c>
      <c r="T5635" t="s">
        <v>19</v>
      </c>
      <c r="U5635" t="s">
        <v>22632</v>
      </c>
      <c r="X5635" s="12">
        <v>6.0436699999999997E-4</v>
      </c>
      <c r="Y5635">
        <v>8736</v>
      </c>
      <c r="Z5635" s="10" t="str">
        <f>_xlfn.IFNA(IF(OR(R5635="Y",S5635="Y"),HYPERLINK(".\plots/daily_2016_smallegu_flat.png","daily flat"),HYPERLINK(VLOOKUP($AB5635,linkref!$A$2:$D$68,3,FALSE),VLOOKUP($AB5635,linkref!$A$2:$D$68,2,FALSE))),"")</f>
        <v>South Oil Peaking</v>
      </c>
      <c r="AA5635" s="10" t="str">
        <f>_xlfn.IFNA(IF(OR(R5635="Y",S5635="Y"),HYPERLINK(".\plots/diurnal_2016_smallegu_flat.png","diurnal flat"),HYPERLINK(VLOOKUP($AB5635,linkref!$A$2:$D$68,4,FALSE),VLOOKUP($AB5635,linkref!$A$2:$D$68,2,FALSE))),"")</f>
        <v>South Oil Peaking</v>
      </c>
      <c r="AB5635" t="str">
        <f>_xlfn.IFNA(VLOOKUP(I5635,units!A$2:B$1765,2,FALSE),"")</f>
        <v>South_oil_peak</v>
      </c>
    </row>
    <row r="5636" spans="1:28" x14ac:dyDescent="0.3">
      <c r="A5636" s="1" t="s">
        <v>1491</v>
      </c>
      <c r="B5636" s="9" t="str">
        <f>_xlfn.IFNA(VLOOKUP(C5636,regions!A$1:B$49,2,FALSE),"")</f>
        <v>South</v>
      </c>
      <c r="C5636" t="s">
        <v>20924</v>
      </c>
      <c r="D5636" s="1" t="s">
        <v>1462</v>
      </c>
      <c r="E5636" s="1" t="s">
        <v>1461</v>
      </c>
      <c r="F5636" s="1" t="s">
        <v>1492</v>
      </c>
      <c r="G5636" t="s">
        <v>1467</v>
      </c>
      <c r="H5636" s="1" t="s">
        <v>1463</v>
      </c>
      <c r="I5636" s="1" t="s">
        <v>1493</v>
      </c>
      <c r="J5636" s="1" t="s">
        <v>1494</v>
      </c>
      <c r="K5636" s="1" t="s">
        <v>1500</v>
      </c>
      <c r="L5636" s="1" t="s">
        <v>1205</v>
      </c>
      <c r="M5636" s="1" t="s">
        <v>110</v>
      </c>
      <c r="N5636" t="s">
        <v>128</v>
      </c>
      <c r="O5636" t="s">
        <v>219</v>
      </c>
      <c r="P5636" s="1" t="s">
        <v>111</v>
      </c>
      <c r="Q5636" s="1" t="s">
        <v>254</v>
      </c>
      <c r="R5636" t="s">
        <v>19</v>
      </c>
      <c r="S5636" t="str">
        <f t="shared" si="88"/>
        <v>N</v>
      </c>
      <c r="T5636" t="s">
        <v>19</v>
      </c>
      <c r="U5636" t="s">
        <v>22632</v>
      </c>
      <c r="X5636" s="12">
        <v>4.9308700000000002E-4</v>
      </c>
      <c r="Y5636">
        <v>8736</v>
      </c>
      <c r="Z5636" s="10" t="str">
        <f>_xlfn.IFNA(IF(OR(R5636="Y",S5636="Y"),HYPERLINK(".\plots/daily_2016_smallegu_flat.png","daily flat"),HYPERLINK(VLOOKUP($AB5636,linkref!$A$2:$D$68,3,FALSE),VLOOKUP($AB5636,linkref!$A$2:$D$68,2,FALSE))),"")</f>
        <v>South Oil Peaking</v>
      </c>
      <c r="AA5636" s="10" t="str">
        <f>_xlfn.IFNA(IF(OR(R5636="Y",S5636="Y"),HYPERLINK(".\plots/diurnal_2016_smallegu_flat.png","diurnal flat"),HYPERLINK(VLOOKUP($AB5636,linkref!$A$2:$D$68,4,FALSE),VLOOKUP($AB5636,linkref!$A$2:$D$68,2,FALSE))),"")</f>
        <v>South Oil Peaking</v>
      </c>
      <c r="AB5636" t="str">
        <f>_xlfn.IFNA(VLOOKUP(I5636,units!A$2:B$1765,2,FALSE),"")</f>
        <v>South_oil_peak</v>
      </c>
    </row>
    <row r="5637" spans="1:28" x14ac:dyDescent="0.3">
      <c r="A5637" s="1" t="s">
        <v>4576</v>
      </c>
      <c r="B5637" s="9" t="str">
        <f>_xlfn.IFNA(VLOOKUP(C5637,regions!A$1:B$49,2,FALSE),"")</f>
        <v>West</v>
      </c>
      <c r="C5637" t="s">
        <v>20905</v>
      </c>
      <c r="D5637" s="1" t="s">
        <v>116</v>
      </c>
      <c r="E5637" s="1" t="s">
        <v>4560</v>
      </c>
      <c r="F5637" s="1" t="s">
        <v>4577</v>
      </c>
      <c r="G5637" t="s">
        <v>4566</v>
      </c>
      <c r="H5637" s="1" t="s">
        <v>4562</v>
      </c>
      <c r="I5637" s="1" t="s">
        <v>4578</v>
      </c>
      <c r="J5637" s="1" t="s">
        <v>4581</v>
      </c>
      <c r="K5637" s="1" t="s">
        <v>4582</v>
      </c>
      <c r="L5637" s="1" t="s">
        <v>691</v>
      </c>
      <c r="M5637" s="1" t="s">
        <v>842</v>
      </c>
      <c r="N5637" t="s">
        <v>115</v>
      </c>
      <c r="O5637" t="s">
        <v>115</v>
      </c>
      <c r="P5637" s="1" t="s">
        <v>111</v>
      </c>
      <c r="Q5637" s="1" t="s">
        <v>15</v>
      </c>
      <c r="R5637" t="s">
        <v>8</v>
      </c>
      <c r="S5637" t="str">
        <f t="shared" si="88"/>
        <v>N</v>
      </c>
      <c r="T5637" t="s">
        <v>19</v>
      </c>
      <c r="W5637" s="12">
        <v>7.2087899999999901E-3</v>
      </c>
      <c r="X5637" s="12">
        <v>4.0709999999999997E-4</v>
      </c>
      <c r="Y5637">
        <v>8736</v>
      </c>
      <c r="Z5637" s="10" t="str">
        <f>_xlfn.IFNA(IF(OR(R5637="Y",S5637="Y"),HYPERLINK(".\plots/daily_2016_smallegu_flat.png","daily flat"),HYPERLINK(VLOOKUP($AB5637,linkref!$A$2:$D$68,3,FALSE),VLOOKUP($AB5637,linkref!$A$2:$D$68,2,FALSE))),"")</f>
        <v>daily flat</v>
      </c>
      <c r="AA5637" s="10" t="str">
        <f>_xlfn.IFNA(IF(OR(R5637="Y",S5637="Y"),HYPERLINK(".\plots/diurnal_2016_smallegu_flat.png","diurnal flat"),HYPERLINK(VLOOKUP($AB5637,linkref!$A$2:$D$68,4,FALSE),VLOOKUP($AB5637,linkref!$A$2:$D$68,2,FALSE))),"")</f>
        <v>diurnal flat</v>
      </c>
      <c r="AB5637" t="str">
        <f>_xlfn.IFNA(VLOOKUP(I5637,units!A$2:B$1765,2,FALSE),"")</f>
        <v>West_other_nonpeak</v>
      </c>
    </row>
    <row r="5638" spans="1:28" x14ac:dyDescent="0.3">
      <c r="A5638" s="1" t="s">
        <v>1460</v>
      </c>
      <c r="B5638" s="9" t="str">
        <f>_xlfn.IFNA(VLOOKUP(C5638,regions!A$1:B$49,2,FALSE),"")</f>
        <v>South</v>
      </c>
      <c r="C5638" t="s">
        <v>20924</v>
      </c>
      <c r="D5638" s="1" t="s">
        <v>1462</v>
      </c>
      <c r="E5638" s="1" t="s">
        <v>1461</v>
      </c>
      <c r="F5638" s="1" t="s">
        <v>1371</v>
      </c>
      <c r="G5638" t="s">
        <v>1467</v>
      </c>
      <c r="H5638" s="1" t="s">
        <v>1463</v>
      </c>
      <c r="I5638" s="1" t="s">
        <v>1464</v>
      </c>
      <c r="J5638" s="1" t="s">
        <v>1465</v>
      </c>
      <c r="K5638" s="1" t="s">
        <v>1469</v>
      </c>
      <c r="L5638" s="1" t="s">
        <v>1205</v>
      </c>
      <c r="M5638" s="1" t="s">
        <v>110</v>
      </c>
      <c r="N5638" t="s">
        <v>128</v>
      </c>
      <c r="O5638" t="s">
        <v>219</v>
      </c>
      <c r="P5638" s="1" t="s">
        <v>111</v>
      </c>
      <c r="Q5638" s="1" t="s">
        <v>254</v>
      </c>
      <c r="R5638" t="s">
        <v>19</v>
      </c>
      <c r="S5638" t="str">
        <f t="shared" si="88"/>
        <v>N</v>
      </c>
      <c r="T5638" t="s">
        <v>19</v>
      </c>
      <c r="U5638" t="s">
        <v>22632</v>
      </c>
      <c r="X5638" s="12">
        <v>3.8880000000000002E-4</v>
      </c>
      <c r="Y5638">
        <v>8736</v>
      </c>
      <c r="Z5638" s="10" t="str">
        <f>_xlfn.IFNA(IF(OR(R5638="Y",S5638="Y"),HYPERLINK(".\plots/daily_2016_smallegu_flat.png","daily flat"),HYPERLINK(VLOOKUP($AB5638,linkref!$A$2:$D$68,3,FALSE),VLOOKUP($AB5638,linkref!$A$2:$D$68,2,FALSE))),"")</f>
        <v>South Oil Peaking</v>
      </c>
      <c r="AA5638" s="10" t="str">
        <f>_xlfn.IFNA(IF(OR(R5638="Y",S5638="Y"),HYPERLINK(".\plots/diurnal_2016_smallegu_flat.png","diurnal flat"),HYPERLINK(VLOOKUP($AB5638,linkref!$A$2:$D$68,4,FALSE),VLOOKUP($AB5638,linkref!$A$2:$D$68,2,FALSE))),"")</f>
        <v>South Oil Peaking</v>
      </c>
      <c r="AB5638" t="str">
        <f>_xlfn.IFNA(VLOOKUP(I5638,units!A$2:B$1765,2,FALSE),"")</f>
        <v>South_oil_peak</v>
      </c>
    </row>
    <row r="5639" spans="1:28" x14ac:dyDescent="0.3">
      <c r="A5639" s="1" t="s">
        <v>1473</v>
      </c>
      <c r="B5639" s="9" t="str">
        <f>_xlfn.IFNA(VLOOKUP(C5639,regions!A$1:B$49,2,FALSE),"")</f>
        <v>South</v>
      </c>
      <c r="C5639" t="s">
        <v>20924</v>
      </c>
      <c r="D5639" s="1" t="s">
        <v>1462</v>
      </c>
      <c r="E5639" s="1" t="s">
        <v>1461</v>
      </c>
      <c r="F5639" s="1" t="s">
        <v>1381</v>
      </c>
      <c r="G5639" t="s">
        <v>1467</v>
      </c>
      <c r="H5639" s="1" t="s">
        <v>1463</v>
      </c>
      <c r="I5639" s="1" t="s">
        <v>1474</v>
      </c>
      <c r="J5639" s="1" t="s">
        <v>1475</v>
      </c>
      <c r="K5639" s="1" t="s">
        <v>1481</v>
      </c>
      <c r="L5639" s="1" t="s">
        <v>1377</v>
      </c>
      <c r="M5639" s="1" t="s">
        <v>110</v>
      </c>
      <c r="N5639" t="s">
        <v>128</v>
      </c>
      <c r="O5639" t="s">
        <v>219</v>
      </c>
      <c r="P5639" s="1" t="s">
        <v>111</v>
      </c>
      <c r="Q5639" s="1" t="s">
        <v>254</v>
      </c>
      <c r="R5639" t="s">
        <v>19</v>
      </c>
      <c r="S5639" t="str">
        <f t="shared" si="88"/>
        <v>N</v>
      </c>
      <c r="T5639" t="s">
        <v>19</v>
      </c>
      <c r="U5639" t="s">
        <v>22632</v>
      </c>
      <c r="X5639" s="12">
        <v>2.3385600000000001E-4</v>
      </c>
      <c r="Y5639">
        <v>8736</v>
      </c>
      <c r="Z5639" s="10" t="str">
        <f>_xlfn.IFNA(IF(OR(R5639="Y",S5639="Y"),HYPERLINK(".\plots/daily_2016_smallegu_flat.png","daily flat"),HYPERLINK(VLOOKUP($AB5639,linkref!$A$2:$D$68,3,FALSE),VLOOKUP($AB5639,linkref!$A$2:$D$68,2,FALSE))),"")</f>
        <v>South Oil Peaking</v>
      </c>
      <c r="AA5639" s="10" t="str">
        <f>_xlfn.IFNA(IF(OR(R5639="Y",S5639="Y"),HYPERLINK(".\plots/diurnal_2016_smallegu_flat.png","diurnal flat"),HYPERLINK(VLOOKUP($AB5639,linkref!$A$2:$D$68,4,FALSE),VLOOKUP($AB5639,linkref!$A$2:$D$68,2,FALSE))),"")</f>
        <v>South Oil Peaking</v>
      </c>
      <c r="AB5639" t="str">
        <f>_xlfn.IFNA(VLOOKUP(I5639,units!A$2:B$1765,2,FALSE),"")</f>
        <v>South_oil_peak</v>
      </c>
    </row>
    <row r="5640" spans="1:28" x14ac:dyDescent="0.3">
      <c r="A5640" s="1" t="s">
        <v>1460</v>
      </c>
      <c r="B5640" s="9" t="str">
        <f>_xlfn.IFNA(VLOOKUP(C5640,regions!A$1:B$49,2,FALSE),"")</f>
        <v>South</v>
      </c>
      <c r="C5640" t="s">
        <v>20924</v>
      </c>
      <c r="D5640" s="1" t="s">
        <v>1462</v>
      </c>
      <c r="E5640" s="1" t="s">
        <v>1461</v>
      </c>
      <c r="F5640" s="1" t="s">
        <v>1371</v>
      </c>
      <c r="G5640" t="s">
        <v>1467</v>
      </c>
      <c r="H5640" s="1" t="s">
        <v>1463</v>
      </c>
      <c r="I5640" s="1" t="s">
        <v>1464</v>
      </c>
      <c r="J5640" s="1" t="s">
        <v>1465</v>
      </c>
      <c r="K5640" s="1" t="s">
        <v>1472</v>
      </c>
      <c r="L5640" s="1" t="s">
        <v>1377</v>
      </c>
      <c r="M5640" s="1" t="s">
        <v>110</v>
      </c>
      <c r="N5640" t="s">
        <v>128</v>
      </c>
      <c r="O5640" t="s">
        <v>219</v>
      </c>
      <c r="P5640" s="1" t="s">
        <v>111</v>
      </c>
      <c r="Q5640" s="1" t="s">
        <v>254</v>
      </c>
      <c r="R5640" t="s">
        <v>19</v>
      </c>
      <c r="S5640" t="str">
        <f t="shared" si="88"/>
        <v>N</v>
      </c>
      <c r="T5640" t="s">
        <v>19</v>
      </c>
      <c r="U5640" t="s">
        <v>22632</v>
      </c>
      <c r="X5640" s="12">
        <v>1.03936E-4</v>
      </c>
      <c r="Y5640">
        <v>8736</v>
      </c>
      <c r="Z5640" s="10" t="str">
        <f>_xlfn.IFNA(IF(OR(R5640="Y",S5640="Y"),HYPERLINK(".\plots/daily_2016_smallegu_flat.png","daily flat"),HYPERLINK(VLOOKUP($AB5640,linkref!$A$2:$D$68,3,FALSE),VLOOKUP($AB5640,linkref!$A$2:$D$68,2,FALSE))),"")</f>
        <v>South Oil Peaking</v>
      </c>
      <c r="AA5640" s="10" t="str">
        <f>_xlfn.IFNA(IF(OR(R5640="Y",S5640="Y"),HYPERLINK(".\plots/diurnal_2016_smallegu_flat.png","diurnal flat"),HYPERLINK(VLOOKUP($AB5640,linkref!$A$2:$D$68,4,FALSE),VLOOKUP($AB5640,linkref!$A$2:$D$68,2,FALSE))),"")</f>
        <v>South Oil Peaking</v>
      </c>
      <c r="AB5640" t="str">
        <f>_xlfn.IFNA(VLOOKUP(I5640,units!A$2:B$1765,2,FALSE),"")</f>
        <v>South_oil_peak</v>
      </c>
    </row>
    <row r="5641" spans="1:28" x14ac:dyDescent="0.3">
      <c r="A5641" s="1" t="s">
        <v>315</v>
      </c>
      <c r="B5641" s="9" t="str">
        <f>_xlfn.IFNA(VLOOKUP(C5641,regions!A$1:B$49,2,FALSE),"")</f>
        <v>MANE-VU</v>
      </c>
      <c r="C5641" t="s">
        <v>20914</v>
      </c>
      <c r="D5641" s="1" t="s">
        <v>318</v>
      </c>
      <c r="E5641" s="1" t="s">
        <v>316</v>
      </c>
      <c r="F5641" s="1" t="s">
        <v>317</v>
      </c>
      <c r="G5641" t="s">
        <v>323</v>
      </c>
      <c r="H5641" s="1" t="s">
        <v>319</v>
      </c>
      <c r="I5641" s="1" t="s">
        <v>320</v>
      </c>
      <c r="J5641" s="1" t="s">
        <v>321</v>
      </c>
      <c r="K5641" s="1" t="s">
        <v>325</v>
      </c>
      <c r="L5641" s="1" t="s">
        <v>326</v>
      </c>
      <c r="M5641" s="1" t="s">
        <v>324</v>
      </c>
      <c r="N5641" t="s">
        <v>115</v>
      </c>
      <c r="O5641" t="s">
        <v>115</v>
      </c>
      <c r="P5641" s="1" t="s">
        <v>111</v>
      </c>
      <c r="Q5641" s="1" t="s">
        <v>15</v>
      </c>
      <c r="R5641" t="s">
        <v>19</v>
      </c>
      <c r="S5641" t="str">
        <f t="shared" si="88"/>
        <v>N</v>
      </c>
      <c r="T5641" t="s">
        <v>19</v>
      </c>
      <c r="W5641" s="12">
        <v>0</v>
      </c>
      <c r="X5641" s="12">
        <v>0</v>
      </c>
      <c r="Z5641" s="10" t="str">
        <f>_xlfn.IFNA(IF(OR(R5641="Y",S5641="Y"),HYPERLINK(".\plots/daily_2016_smallegu_flat.png","daily flat"),HYPERLINK(VLOOKUP($AB5641,linkref!$A$2:$D$68,3,FALSE),VLOOKUP($AB5641,linkref!$A$2:$D$68,2,FALSE))),"")</f>
        <v>MANE-VU Other Nonpeaking</v>
      </c>
      <c r="AA5641" s="10" t="str">
        <f>_xlfn.IFNA(IF(OR(R5641="Y",S5641="Y"),HYPERLINK(".\plots/diurnal_2016_smallegu_flat.png","diurnal flat"),HYPERLINK(VLOOKUP($AB5641,linkref!$A$2:$D$68,4,FALSE),VLOOKUP($AB5641,linkref!$A$2:$D$68,2,FALSE))),"")</f>
        <v>MANE-VU Other Nonpeaking</v>
      </c>
      <c r="AB5641" t="str">
        <f>_xlfn.IFNA(VLOOKUP(I5641,units!A$2:B$1765,2,FALSE),"")</f>
        <v>MANE-VU_other_nonpeak</v>
      </c>
    </row>
    <row r="5642" spans="1:28" x14ac:dyDescent="0.3">
      <c r="A5642" s="1" t="s">
        <v>1473</v>
      </c>
      <c r="B5642" s="9" t="str">
        <f>_xlfn.IFNA(VLOOKUP(C5642,regions!A$1:B$49,2,FALSE),"")</f>
        <v>South</v>
      </c>
      <c r="C5642" t="s">
        <v>20924</v>
      </c>
      <c r="D5642" s="1" t="s">
        <v>1462</v>
      </c>
      <c r="E5642" s="1" t="s">
        <v>1461</v>
      </c>
      <c r="F5642" s="1" t="s">
        <v>1381</v>
      </c>
      <c r="G5642" t="s">
        <v>1467</v>
      </c>
      <c r="H5642" s="1" t="s">
        <v>1463</v>
      </c>
      <c r="I5642" s="1" t="s">
        <v>1474</v>
      </c>
      <c r="J5642" s="1" t="s">
        <v>1475</v>
      </c>
      <c r="K5642" s="1" t="s">
        <v>1478</v>
      </c>
      <c r="L5642" s="1" t="s">
        <v>1205</v>
      </c>
      <c r="M5642" s="1" t="s">
        <v>110</v>
      </c>
      <c r="N5642" t="s">
        <v>128</v>
      </c>
      <c r="O5642" t="s">
        <v>219</v>
      </c>
      <c r="P5642" s="1" t="s">
        <v>111</v>
      </c>
      <c r="Q5642" s="1" t="s">
        <v>254</v>
      </c>
      <c r="R5642" t="s">
        <v>19</v>
      </c>
      <c r="S5642" t="str">
        <f t="shared" si="88"/>
        <v>N</v>
      </c>
      <c r="T5642" t="s">
        <v>19</v>
      </c>
      <c r="U5642" t="s">
        <v>22632</v>
      </c>
      <c r="X5642" s="12">
        <v>0</v>
      </c>
      <c r="Y5642">
        <v>8736</v>
      </c>
      <c r="Z5642" s="10" t="str">
        <f>_xlfn.IFNA(IF(OR(R5642="Y",S5642="Y"),HYPERLINK(".\plots/daily_2016_smallegu_flat.png","daily flat"),HYPERLINK(VLOOKUP($AB5642,linkref!$A$2:$D$68,3,FALSE),VLOOKUP($AB5642,linkref!$A$2:$D$68,2,FALSE))),"")</f>
        <v>South Oil Peaking</v>
      </c>
      <c r="AA5642" s="10" t="str">
        <f>_xlfn.IFNA(IF(OR(R5642="Y",S5642="Y"),HYPERLINK(".\plots/diurnal_2016_smallegu_flat.png","diurnal flat"),HYPERLINK(VLOOKUP($AB5642,linkref!$A$2:$D$68,4,FALSE),VLOOKUP($AB5642,linkref!$A$2:$D$68,2,FALSE))),"")</f>
        <v>South Oil Peaking</v>
      </c>
      <c r="AB5642" t="str">
        <f>_xlfn.IFNA(VLOOKUP(I5642,units!A$2:B$1765,2,FALSE),"")</f>
        <v>South_oil_peak</v>
      </c>
    </row>
    <row r="5643" spans="1:28" x14ac:dyDescent="0.3">
      <c r="A5643" s="1" t="s">
        <v>1482</v>
      </c>
      <c r="B5643" s="9" t="str">
        <f>_xlfn.IFNA(VLOOKUP(C5643,regions!A$1:B$49,2,FALSE),"")</f>
        <v>South</v>
      </c>
      <c r="C5643" t="s">
        <v>20924</v>
      </c>
      <c r="D5643" s="1" t="s">
        <v>1462</v>
      </c>
      <c r="E5643" s="1" t="s">
        <v>1461</v>
      </c>
      <c r="F5643" s="1" t="s">
        <v>1387</v>
      </c>
      <c r="G5643" t="s">
        <v>1467</v>
      </c>
      <c r="H5643" s="1" t="s">
        <v>1463</v>
      </c>
      <c r="I5643" s="1" t="s">
        <v>1483</v>
      </c>
      <c r="J5643" s="1" t="s">
        <v>1484</v>
      </c>
      <c r="K5643" s="1" t="s">
        <v>1490</v>
      </c>
      <c r="L5643" s="1" t="s">
        <v>1205</v>
      </c>
      <c r="M5643" s="1" t="s">
        <v>110</v>
      </c>
      <c r="N5643" t="s">
        <v>128</v>
      </c>
      <c r="O5643" t="s">
        <v>219</v>
      </c>
      <c r="P5643" s="1" t="s">
        <v>111</v>
      </c>
      <c r="Q5643" s="1" t="s">
        <v>254</v>
      </c>
      <c r="R5643" t="s">
        <v>19</v>
      </c>
      <c r="S5643" t="str">
        <f t="shared" si="88"/>
        <v>N</v>
      </c>
      <c r="T5643" t="s">
        <v>19</v>
      </c>
      <c r="U5643" t="s">
        <v>22632</v>
      </c>
      <c r="X5643" s="12">
        <v>0</v>
      </c>
      <c r="Y5643">
        <v>8736</v>
      </c>
      <c r="Z5643" s="10" t="str">
        <f>_xlfn.IFNA(IF(OR(R5643="Y",S5643="Y"),HYPERLINK(".\plots/daily_2016_smallegu_flat.png","daily flat"),HYPERLINK(VLOOKUP($AB5643,linkref!$A$2:$D$68,3,FALSE),VLOOKUP($AB5643,linkref!$A$2:$D$68,2,FALSE))),"")</f>
        <v>South Oil Peaking</v>
      </c>
      <c r="AA5643" s="10" t="str">
        <f>_xlfn.IFNA(IF(OR(R5643="Y",S5643="Y"),HYPERLINK(".\plots/diurnal_2016_smallegu_flat.png","diurnal flat"),HYPERLINK(VLOOKUP($AB5643,linkref!$A$2:$D$68,4,FALSE),VLOOKUP($AB5643,linkref!$A$2:$D$68,2,FALSE))),"")</f>
        <v>South Oil Peaking</v>
      </c>
      <c r="AB5643" t="str">
        <f>_xlfn.IFNA(VLOOKUP(I5643,units!A$2:B$1765,2,FALSE),"")</f>
        <v>South_oil_peak</v>
      </c>
    </row>
    <row r="5644" spans="1:28" x14ac:dyDescent="0.3">
      <c r="A5644" s="1" t="s">
        <v>1501</v>
      </c>
      <c r="B5644" s="9" t="str">
        <f>_xlfn.IFNA(VLOOKUP(C5644,regions!A$1:B$49,2,FALSE),"")</f>
        <v>South</v>
      </c>
      <c r="C5644" t="s">
        <v>20924</v>
      </c>
      <c r="D5644" s="1" t="s">
        <v>1462</v>
      </c>
      <c r="E5644" s="1" t="s">
        <v>1461</v>
      </c>
      <c r="F5644" s="1" t="s">
        <v>1502</v>
      </c>
      <c r="G5644" t="s">
        <v>1467</v>
      </c>
      <c r="H5644" s="1" t="s">
        <v>1463</v>
      </c>
      <c r="I5644" s="1" t="s">
        <v>1503</v>
      </c>
      <c r="J5644" s="1" t="s">
        <v>1504</v>
      </c>
      <c r="K5644" s="1" t="s">
        <v>1510</v>
      </c>
      <c r="L5644" s="1" t="s">
        <v>1205</v>
      </c>
      <c r="M5644" s="1" t="s">
        <v>110</v>
      </c>
      <c r="N5644" t="s">
        <v>128</v>
      </c>
      <c r="O5644" t="s">
        <v>219</v>
      </c>
      <c r="P5644" s="1" t="s">
        <v>111</v>
      </c>
      <c r="Q5644" s="1" t="s">
        <v>254</v>
      </c>
      <c r="R5644" t="s">
        <v>19</v>
      </c>
      <c r="S5644" t="str">
        <f t="shared" si="88"/>
        <v>N</v>
      </c>
      <c r="T5644" t="s">
        <v>19</v>
      </c>
      <c r="U5644" t="s">
        <v>22632</v>
      </c>
      <c r="X5644" s="12">
        <v>0</v>
      </c>
      <c r="Y5644">
        <v>8736</v>
      </c>
      <c r="Z5644" s="10" t="str">
        <f>_xlfn.IFNA(IF(OR(R5644="Y",S5644="Y"),HYPERLINK(".\plots/daily_2016_smallegu_flat.png","daily flat"),HYPERLINK(VLOOKUP($AB5644,linkref!$A$2:$D$68,3,FALSE),VLOOKUP($AB5644,linkref!$A$2:$D$68,2,FALSE))),"")</f>
        <v>South Oil Peaking</v>
      </c>
      <c r="AA5644" s="10" t="str">
        <f>_xlfn.IFNA(IF(OR(R5644="Y",S5644="Y"),HYPERLINK(".\plots/diurnal_2016_smallegu_flat.png","diurnal flat"),HYPERLINK(VLOOKUP($AB5644,linkref!$A$2:$D$68,4,FALSE),VLOOKUP($AB5644,linkref!$A$2:$D$68,2,FALSE))),"")</f>
        <v>South Oil Peaking</v>
      </c>
      <c r="AB5644" t="str">
        <f>_xlfn.IFNA(VLOOKUP(I5644,units!A$2:B$1765,2,FALSE),"")</f>
        <v>South_oil_peak</v>
      </c>
    </row>
    <row r="5645" spans="1:28" x14ac:dyDescent="0.3">
      <c r="A5645" s="1" t="s">
        <v>8161</v>
      </c>
      <c r="B5645" s="9" t="str">
        <f>_xlfn.IFNA(VLOOKUP(C5645,regions!A$1:B$49,2,FALSE),"")</f>
        <v>MANE-VU</v>
      </c>
      <c r="C5645" t="s">
        <v>20914</v>
      </c>
      <c r="D5645" s="1" t="s">
        <v>318</v>
      </c>
      <c r="E5645" s="1" t="s">
        <v>8162</v>
      </c>
      <c r="F5645" s="1" t="s">
        <v>1067</v>
      </c>
      <c r="G5645" t="s">
        <v>8167</v>
      </c>
      <c r="H5645" s="1" t="s">
        <v>8163</v>
      </c>
      <c r="I5645" s="1" t="s">
        <v>8164</v>
      </c>
      <c r="J5645" s="1" t="s">
        <v>8165</v>
      </c>
      <c r="K5645" s="1" t="s">
        <v>8168</v>
      </c>
      <c r="L5645" s="1" t="s">
        <v>86</v>
      </c>
      <c r="M5645" s="1" t="s">
        <v>324</v>
      </c>
      <c r="N5645" t="s">
        <v>115</v>
      </c>
      <c r="O5645" t="s">
        <v>115</v>
      </c>
      <c r="P5645" s="1" t="s">
        <v>111</v>
      </c>
      <c r="Q5645" s="1" t="s">
        <v>15</v>
      </c>
      <c r="R5645" t="s">
        <v>19</v>
      </c>
      <c r="S5645" t="str">
        <f t="shared" si="88"/>
        <v>N</v>
      </c>
      <c r="T5645" t="s">
        <v>19</v>
      </c>
      <c r="W5645" s="12">
        <v>0</v>
      </c>
      <c r="X5645" s="12">
        <v>0</v>
      </c>
      <c r="Z5645" s="10" t="str">
        <f>_xlfn.IFNA(IF(OR(R5645="Y",S5645="Y"),HYPERLINK(".\plots/daily_2016_smallegu_flat.png","daily flat"),HYPERLINK(VLOOKUP($AB5645,linkref!$A$2:$D$68,3,FALSE),VLOOKUP($AB5645,linkref!$A$2:$D$68,2,FALSE))),"")</f>
        <v>MANE-VU Other Nonpeaking</v>
      </c>
      <c r="AA5645" s="10" t="str">
        <f>_xlfn.IFNA(IF(OR(R5645="Y",S5645="Y"),HYPERLINK(".\plots/diurnal_2016_smallegu_flat.png","diurnal flat"),HYPERLINK(VLOOKUP($AB5645,linkref!$A$2:$D$68,4,FALSE),VLOOKUP($AB5645,linkref!$A$2:$D$68,2,FALSE))),"")</f>
        <v>MANE-VU Other Nonpeaking</v>
      </c>
      <c r="AB5645" t="str">
        <f>_xlfn.IFNA(VLOOKUP(I5645,units!A$2:B$1765,2,FALSE),"")</f>
        <v>MANE-VU_other_nonpeak</v>
      </c>
    </row>
    <row r="5646" spans="1:28" x14ac:dyDescent="0.3">
      <c r="A5646" s="1" t="s">
        <v>8161</v>
      </c>
      <c r="B5646" s="9" t="str">
        <f>_xlfn.IFNA(VLOOKUP(C5646,regions!A$1:B$49,2,FALSE),"")</f>
        <v>MANE-VU</v>
      </c>
      <c r="C5646" t="s">
        <v>20914</v>
      </c>
      <c r="D5646" s="1" t="s">
        <v>318</v>
      </c>
      <c r="E5646" s="1" t="s">
        <v>8162</v>
      </c>
      <c r="F5646" s="1" t="s">
        <v>1067</v>
      </c>
      <c r="G5646" t="s">
        <v>8167</v>
      </c>
      <c r="H5646" s="1" t="s">
        <v>8163</v>
      </c>
      <c r="I5646" s="1" t="s">
        <v>8164</v>
      </c>
      <c r="J5646" s="1" t="s">
        <v>8165</v>
      </c>
      <c r="K5646" s="1" t="s">
        <v>8169</v>
      </c>
      <c r="L5646" s="1" t="s">
        <v>326</v>
      </c>
      <c r="M5646" s="1" t="s">
        <v>324</v>
      </c>
      <c r="N5646" t="s">
        <v>115</v>
      </c>
      <c r="O5646" t="s">
        <v>115</v>
      </c>
      <c r="P5646" s="1" t="s">
        <v>111</v>
      </c>
      <c r="Q5646" s="1" t="s">
        <v>15</v>
      </c>
      <c r="R5646" t="s">
        <v>19</v>
      </c>
      <c r="S5646" t="str">
        <f t="shared" si="88"/>
        <v>N</v>
      </c>
      <c r="T5646" t="s">
        <v>19</v>
      </c>
      <c r="W5646" s="12">
        <v>0</v>
      </c>
      <c r="X5646" s="12">
        <v>0</v>
      </c>
      <c r="Z5646" s="10" t="str">
        <f>_xlfn.IFNA(IF(OR(R5646="Y",S5646="Y"),HYPERLINK(".\plots/daily_2016_smallegu_flat.png","daily flat"),HYPERLINK(VLOOKUP($AB5646,linkref!$A$2:$D$68,3,FALSE),VLOOKUP($AB5646,linkref!$A$2:$D$68,2,FALSE))),"")</f>
        <v>MANE-VU Other Nonpeaking</v>
      </c>
      <c r="AA5646" s="10" t="str">
        <f>_xlfn.IFNA(IF(OR(R5646="Y",S5646="Y"),HYPERLINK(".\plots/diurnal_2016_smallegu_flat.png","diurnal flat"),HYPERLINK(VLOOKUP($AB5646,linkref!$A$2:$D$68,4,FALSE),VLOOKUP($AB5646,linkref!$A$2:$D$68,2,FALSE))),"")</f>
        <v>MANE-VU Other Nonpeaking</v>
      </c>
      <c r="AB5646" t="str">
        <f>_xlfn.IFNA(VLOOKUP(I5646,units!A$2:B$1765,2,FALSE),"")</f>
        <v>MANE-VU_other_nonpeak</v>
      </c>
    </row>
    <row r="5647" spans="1:28" x14ac:dyDescent="0.3">
      <c r="A5647" s="1" t="s">
        <v>10414</v>
      </c>
      <c r="B5647" s="9" t="str">
        <f>_xlfn.IFNA(VLOOKUP(C5647,regions!A$1:B$49,2,FALSE),"")</f>
        <v>South</v>
      </c>
      <c r="C5647" t="s">
        <v>20924</v>
      </c>
      <c r="D5647" s="1" t="s">
        <v>10420</v>
      </c>
      <c r="G5647" t="s">
        <v>10419</v>
      </c>
      <c r="H5647" s="1" t="s">
        <v>10415</v>
      </c>
      <c r="I5647" s="1" t="s">
        <v>10416</v>
      </c>
      <c r="J5647" s="1" t="s">
        <v>10417</v>
      </c>
      <c r="K5647" s="1" t="s">
        <v>10422</v>
      </c>
      <c r="L5647" s="1" t="s">
        <v>10423</v>
      </c>
      <c r="M5647" s="1" t="s">
        <v>110</v>
      </c>
      <c r="P5647" s="1" t="s">
        <v>111</v>
      </c>
      <c r="Q5647" s="1" t="s">
        <v>15</v>
      </c>
      <c r="S5647" t="str">
        <f t="shared" si="88"/>
        <v>N</v>
      </c>
      <c r="T5647" t="s">
        <v>19</v>
      </c>
      <c r="U5647" t="s">
        <v>1000</v>
      </c>
      <c r="X5647" s="12">
        <v>0</v>
      </c>
      <c r="Z5647" s="10" t="str">
        <f>_xlfn.IFNA(IF(OR(R5647="Y",S5647="Y"),HYPERLINK(".\plots/daily_2016_smallegu_flat.png","daily flat"),HYPERLINK(VLOOKUP($AB5647,linkref!$A$2:$D$68,3,FALSE),VLOOKUP($AB5647,linkref!$A$2:$D$68,2,FALSE))),"")</f>
        <v/>
      </c>
      <c r="AA5647" s="10" t="str">
        <f>_xlfn.IFNA(IF(OR(R5647="Y",S5647="Y"),HYPERLINK(".\plots/diurnal_2016_smallegu_flat.png","diurnal flat"),HYPERLINK(VLOOKUP($AB5647,linkref!$A$2:$D$68,4,FALSE),VLOOKUP($AB5647,linkref!$A$2:$D$68,2,FALSE))),"")</f>
        <v/>
      </c>
      <c r="AB5647" t="str">
        <f>_xlfn.IFNA(VLOOKUP(I5647,units!A$2:B$1765,2,FALSE),"")</f>
        <v>South_comp_peak</v>
      </c>
    </row>
    <row r="5648" spans="1:28" x14ac:dyDescent="0.3">
      <c r="A5648" s="1" t="s">
        <v>10605</v>
      </c>
      <c r="B5648" s="9" t="str">
        <f>_xlfn.IFNA(VLOOKUP(C5648,regions!A$1:B$49,2,FALSE),"")</f>
        <v>SESARM</v>
      </c>
      <c r="C5648" t="s">
        <v>20907</v>
      </c>
      <c r="D5648" s="1" t="s">
        <v>10611</v>
      </c>
      <c r="G5648" t="s">
        <v>10610</v>
      </c>
      <c r="H5648" s="1" t="s">
        <v>10606</v>
      </c>
      <c r="I5648" s="1" t="s">
        <v>10607</v>
      </c>
      <c r="J5648" s="1" t="s">
        <v>10608</v>
      </c>
      <c r="K5648" s="1" t="s">
        <v>10609</v>
      </c>
      <c r="L5648" s="1" t="s">
        <v>555</v>
      </c>
      <c r="M5648" s="1" t="s">
        <v>668</v>
      </c>
      <c r="P5648" s="1" t="s">
        <v>280</v>
      </c>
      <c r="Q5648" s="1" t="s">
        <v>15</v>
      </c>
      <c r="S5648" t="str">
        <f t="shared" si="88"/>
        <v>N</v>
      </c>
      <c r="T5648" t="s">
        <v>19</v>
      </c>
      <c r="W5648" s="12">
        <v>0</v>
      </c>
      <c r="X5648" s="12">
        <v>0</v>
      </c>
      <c r="Y5648">
        <v>8336</v>
      </c>
      <c r="Z5648" s="10" t="str">
        <f>_xlfn.IFNA(IF(OR(R5648="Y",S5648="Y"),HYPERLINK(".\plots/daily_2016_smallegu_flat.png","daily flat"),HYPERLINK(VLOOKUP($AB5648,linkref!$A$2:$D$68,3,FALSE),VLOOKUP($AB5648,linkref!$A$2:$D$68,2,FALSE))),"")</f>
        <v>SESARM Gas Nonpeaking</v>
      </c>
      <c r="AA5648" s="10" t="str">
        <f>_xlfn.IFNA(IF(OR(R5648="Y",S5648="Y"),HYPERLINK(".\plots/diurnal_2016_smallegu_flat.png","diurnal flat"),HYPERLINK(VLOOKUP($AB5648,linkref!$A$2:$D$68,4,FALSE),VLOOKUP($AB5648,linkref!$A$2:$D$68,2,FALSE))),"")</f>
        <v>SESARM Gas Nonpeaking</v>
      </c>
      <c r="AB5648" t="str">
        <f>_xlfn.IFNA(VLOOKUP(I5648,units!A$2:B$1765,2,FALSE),"")</f>
        <v>SESARM_gas_nonpeak</v>
      </c>
    </row>
    <row r="5649" spans="1:28" x14ac:dyDescent="0.3">
      <c r="A5649" s="1" t="s">
        <v>10932</v>
      </c>
      <c r="B5649" s="9" t="str">
        <f>_xlfn.IFNA(VLOOKUP(C5649,regions!A$1:B$49,2,FALSE),"")</f>
        <v>South</v>
      </c>
      <c r="C5649" t="s">
        <v>20924</v>
      </c>
      <c r="D5649" s="1" t="s">
        <v>10420</v>
      </c>
      <c r="G5649" t="s">
        <v>10419</v>
      </c>
      <c r="H5649" s="1" t="s">
        <v>10415</v>
      </c>
      <c r="I5649" s="1" t="s">
        <v>10933</v>
      </c>
      <c r="J5649" s="1" t="s">
        <v>10934</v>
      </c>
      <c r="K5649" s="1" t="s">
        <v>10935</v>
      </c>
      <c r="L5649" s="1" t="s">
        <v>35</v>
      </c>
      <c r="M5649" s="1" t="s">
        <v>110</v>
      </c>
      <c r="P5649" s="1" t="s">
        <v>111</v>
      </c>
      <c r="Q5649" s="1" t="s">
        <v>15</v>
      </c>
      <c r="S5649" t="str">
        <f t="shared" si="88"/>
        <v>N</v>
      </c>
      <c r="T5649" t="s">
        <v>19</v>
      </c>
      <c r="U5649" t="s">
        <v>112</v>
      </c>
      <c r="X5649" s="12">
        <v>0</v>
      </c>
      <c r="Z5649" s="10" t="str">
        <f>_xlfn.IFNA(IF(OR(R5649="Y",S5649="Y"),HYPERLINK(".\plots/daily_2016_smallegu_flat.png","daily flat"),HYPERLINK(VLOOKUP($AB5649,linkref!$A$2:$D$68,3,FALSE),VLOOKUP($AB5649,linkref!$A$2:$D$68,2,FALSE))),"")</f>
        <v>South Gas Peaking</v>
      </c>
      <c r="AA5649" s="10" t="str">
        <f>_xlfn.IFNA(IF(OR(R5649="Y",S5649="Y"),HYPERLINK(".\plots/diurnal_2016_smallegu_flat.png","diurnal flat"),HYPERLINK(VLOOKUP($AB5649,linkref!$A$2:$D$68,4,FALSE),VLOOKUP($AB5649,linkref!$A$2:$D$68,2,FALSE))),"")</f>
        <v>South Gas Peaking</v>
      </c>
      <c r="AB5649" t="str">
        <f>_xlfn.IFNA(VLOOKUP(I5649,units!A$2:B$1765,2,FALSE),"")</f>
        <v>South_gas_peak</v>
      </c>
    </row>
    <row r="5650" spans="1:28" x14ac:dyDescent="0.3">
      <c r="A5650" s="1" t="s">
        <v>352</v>
      </c>
      <c r="B5650" s="9" t="str">
        <f>_xlfn.IFNA(VLOOKUP(C5650,regions!A$1:B$49,2,FALSE),"")</f>
        <v>MANE-VU</v>
      </c>
      <c r="C5650" t="s">
        <v>20912</v>
      </c>
      <c r="D5650" s="1" t="s">
        <v>354</v>
      </c>
      <c r="E5650" s="1" t="s">
        <v>353</v>
      </c>
      <c r="F5650" s="1" t="s">
        <v>159</v>
      </c>
      <c r="G5650" t="s">
        <v>360</v>
      </c>
      <c r="H5650" s="1" t="s">
        <v>355</v>
      </c>
      <c r="I5650" s="1" t="s">
        <v>356</v>
      </c>
      <c r="J5650" s="1" t="s">
        <v>357</v>
      </c>
      <c r="K5650" s="1" t="s">
        <v>358</v>
      </c>
      <c r="L5650" s="1" t="s">
        <v>359</v>
      </c>
      <c r="M5650" s="1" t="s">
        <v>123</v>
      </c>
      <c r="N5650" t="s">
        <v>41</v>
      </c>
      <c r="O5650" t="s">
        <v>43</v>
      </c>
      <c r="P5650" s="1" t="s">
        <v>52</v>
      </c>
      <c r="Q5650" s="1" t="s">
        <v>49</v>
      </c>
      <c r="R5650" t="s">
        <v>8</v>
      </c>
      <c r="S5650" t="str">
        <f t="shared" si="88"/>
        <v>Y</v>
      </c>
      <c r="T5650" t="s">
        <v>19</v>
      </c>
      <c r="W5650" s="12">
        <v>0.11208509999999999</v>
      </c>
      <c r="Z5650" s="10" t="str">
        <f>_xlfn.IFNA(IF(OR(R5650="Y",S5650="Y"),HYPERLINK(".\plots/daily_2016_smallegu_flat.png","daily flat"),HYPERLINK(VLOOKUP($AB5650,linkref!$A$2:$D$68,3,FALSE),VLOOKUP($AB5650,linkref!$A$2:$D$68,2,FALSE))),"")</f>
        <v>daily flat</v>
      </c>
      <c r="AA5650" s="10" t="str">
        <f>_xlfn.IFNA(IF(OR(R5650="Y",S5650="Y"),HYPERLINK(".\plots/diurnal_2016_smallegu_flat.png","diurnal flat"),HYPERLINK(VLOOKUP($AB5650,linkref!$A$2:$D$68,4,FALSE),VLOOKUP($AB5650,linkref!$A$2:$D$68,2,FALSE))),"")</f>
        <v>diurnal flat</v>
      </c>
      <c r="AB5650" t="str">
        <f>_xlfn.IFNA(VLOOKUP(I5650,units!A$2:B$1765,2,FALSE),"")</f>
        <v>MANE-VU_comp_nonpeak</v>
      </c>
    </row>
    <row r="5651" spans="1:28" x14ac:dyDescent="0.3">
      <c r="A5651" s="1" t="s">
        <v>1460</v>
      </c>
      <c r="B5651" s="9" t="str">
        <f>_xlfn.IFNA(VLOOKUP(C5651,regions!A$1:B$49,2,FALSE),"")</f>
        <v>South</v>
      </c>
      <c r="C5651" t="s">
        <v>20924</v>
      </c>
      <c r="D5651" s="1" t="s">
        <v>1462</v>
      </c>
      <c r="E5651" s="1" t="s">
        <v>1461</v>
      </c>
      <c r="F5651" s="1" t="s">
        <v>1371</v>
      </c>
      <c r="G5651" t="s">
        <v>1467</v>
      </c>
      <c r="H5651" s="1" t="s">
        <v>1463</v>
      </c>
      <c r="I5651" s="1" t="s">
        <v>1464</v>
      </c>
      <c r="J5651" s="1" t="s">
        <v>1465</v>
      </c>
      <c r="K5651" s="1" t="s">
        <v>1468</v>
      </c>
      <c r="L5651" s="1" t="s">
        <v>1205</v>
      </c>
      <c r="M5651" s="1" t="s">
        <v>110</v>
      </c>
      <c r="N5651" t="s">
        <v>128</v>
      </c>
      <c r="O5651" t="s">
        <v>219</v>
      </c>
      <c r="P5651" s="1" t="s">
        <v>111</v>
      </c>
      <c r="Q5651" s="1" t="s">
        <v>254</v>
      </c>
      <c r="R5651" t="s">
        <v>19</v>
      </c>
      <c r="S5651" t="str">
        <f t="shared" si="88"/>
        <v>N</v>
      </c>
      <c r="T5651" t="s">
        <v>19</v>
      </c>
      <c r="U5651" t="s">
        <v>22632</v>
      </c>
      <c r="W5651" s="12">
        <v>7.6172000000000002E-5</v>
      </c>
      <c r="Y5651">
        <v>8736</v>
      </c>
      <c r="Z5651" s="10" t="str">
        <f>_xlfn.IFNA(IF(OR(R5651="Y",S5651="Y"),HYPERLINK(".\plots/daily_2016_smallegu_flat.png","daily flat"),HYPERLINK(VLOOKUP($AB5651,linkref!$A$2:$D$68,3,FALSE),VLOOKUP($AB5651,linkref!$A$2:$D$68,2,FALSE))),"")</f>
        <v>South Oil Peaking</v>
      </c>
      <c r="AA5651" s="10" t="str">
        <f>_xlfn.IFNA(IF(OR(R5651="Y",S5651="Y"),HYPERLINK(".\plots/diurnal_2016_smallegu_flat.png","diurnal flat"),HYPERLINK(VLOOKUP($AB5651,linkref!$A$2:$D$68,4,FALSE),VLOOKUP($AB5651,linkref!$A$2:$D$68,2,FALSE))),"")</f>
        <v>South Oil Peaking</v>
      </c>
      <c r="AB5651" t="str">
        <f>_xlfn.IFNA(VLOOKUP(I5651,units!A$2:B$1765,2,FALSE),"")</f>
        <v>South_oil_peak</v>
      </c>
    </row>
    <row r="5652" spans="1:28" x14ac:dyDescent="0.3">
      <c r="A5652" s="1" t="s">
        <v>1460</v>
      </c>
      <c r="B5652" s="9" t="str">
        <f>_xlfn.IFNA(VLOOKUP(C5652,regions!A$1:B$49,2,FALSE),"")</f>
        <v>South</v>
      </c>
      <c r="C5652" t="s">
        <v>20924</v>
      </c>
      <c r="D5652" s="1" t="s">
        <v>1462</v>
      </c>
      <c r="E5652" s="1" t="s">
        <v>1461</v>
      </c>
      <c r="F5652" s="1" t="s">
        <v>1371</v>
      </c>
      <c r="G5652" t="s">
        <v>1467</v>
      </c>
      <c r="H5652" s="1" t="s">
        <v>1463</v>
      </c>
      <c r="I5652" s="1" t="s">
        <v>1464</v>
      </c>
      <c r="J5652" s="1" t="s">
        <v>1465</v>
      </c>
      <c r="K5652" s="1" t="s">
        <v>1471</v>
      </c>
      <c r="L5652" s="1" t="s">
        <v>1377</v>
      </c>
      <c r="M5652" s="1" t="s">
        <v>110</v>
      </c>
      <c r="N5652" t="s">
        <v>128</v>
      </c>
      <c r="O5652" t="s">
        <v>219</v>
      </c>
      <c r="P5652" s="1" t="s">
        <v>111</v>
      </c>
      <c r="Q5652" s="1" t="s">
        <v>254</v>
      </c>
      <c r="R5652" t="s">
        <v>19</v>
      </c>
      <c r="S5652" t="str">
        <f t="shared" si="88"/>
        <v>N</v>
      </c>
      <c r="T5652" t="s">
        <v>19</v>
      </c>
      <c r="U5652" t="s">
        <v>22632</v>
      </c>
      <c r="W5652" s="12">
        <v>1.219311E-3</v>
      </c>
      <c r="Y5652">
        <v>8736</v>
      </c>
      <c r="Z5652" s="10" t="str">
        <f>_xlfn.IFNA(IF(OR(R5652="Y",S5652="Y"),HYPERLINK(".\plots/daily_2016_smallegu_flat.png","daily flat"),HYPERLINK(VLOOKUP($AB5652,linkref!$A$2:$D$68,3,FALSE),VLOOKUP($AB5652,linkref!$A$2:$D$68,2,FALSE))),"")</f>
        <v>South Oil Peaking</v>
      </c>
      <c r="AA5652" s="10" t="str">
        <f>_xlfn.IFNA(IF(OR(R5652="Y",S5652="Y"),HYPERLINK(".\plots/diurnal_2016_smallegu_flat.png","diurnal flat"),HYPERLINK(VLOOKUP($AB5652,linkref!$A$2:$D$68,4,FALSE),VLOOKUP($AB5652,linkref!$A$2:$D$68,2,FALSE))),"")</f>
        <v>South Oil Peaking</v>
      </c>
      <c r="AB5652" t="str">
        <f>_xlfn.IFNA(VLOOKUP(I5652,units!A$2:B$1765,2,FALSE),"")</f>
        <v>South_oil_peak</v>
      </c>
    </row>
    <row r="5653" spans="1:28" x14ac:dyDescent="0.3">
      <c r="A5653" s="1" t="s">
        <v>1473</v>
      </c>
      <c r="B5653" s="9" t="str">
        <f>_xlfn.IFNA(VLOOKUP(C5653,regions!A$1:B$49,2,FALSE),"")</f>
        <v>South</v>
      </c>
      <c r="C5653" t="s">
        <v>20924</v>
      </c>
      <c r="D5653" s="1" t="s">
        <v>1462</v>
      </c>
      <c r="E5653" s="1" t="s">
        <v>1461</v>
      </c>
      <c r="F5653" s="1" t="s">
        <v>1381</v>
      </c>
      <c r="G5653" t="s">
        <v>1467</v>
      </c>
      <c r="H5653" s="1" t="s">
        <v>1463</v>
      </c>
      <c r="I5653" s="1" t="s">
        <v>1474</v>
      </c>
      <c r="J5653" s="1" t="s">
        <v>1475</v>
      </c>
      <c r="K5653" s="1" t="s">
        <v>1477</v>
      </c>
      <c r="L5653" s="1" t="s">
        <v>1205</v>
      </c>
      <c r="M5653" s="1" t="s">
        <v>110</v>
      </c>
      <c r="N5653" t="s">
        <v>128</v>
      </c>
      <c r="O5653" t="s">
        <v>219</v>
      </c>
      <c r="P5653" s="1" t="s">
        <v>111</v>
      </c>
      <c r="Q5653" s="1" t="s">
        <v>254</v>
      </c>
      <c r="R5653" t="s">
        <v>19</v>
      </c>
      <c r="S5653" t="str">
        <f t="shared" si="88"/>
        <v>N</v>
      </c>
      <c r="T5653" t="s">
        <v>19</v>
      </c>
      <c r="U5653" t="s">
        <v>22632</v>
      </c>
      <c r="W5653" s="12">
        <v>0</v>
      </c>
      <c r="Y5653">
        <v>8736</v>
      </c>
      <c r="Z5653" s="10" t="str">
        <f>_xlfn.IFNA(IF(OR(R5653="Y",S5653="Y"),HYPERLINK(".\plots/daily_2016_smallegu_flat.png","daily flat"),HYPERLINK(VLOOKUP($AB5653,linkref!$A$2:$D$68,3,FALSE),VLOOKUP($AB5653,linkref!$A$2:$D$68,2,FALSE))),"")</f>
        <v>South Oil Peaking</v>
      </c>
      <c r="AA5653" s="10" t="str">
        <f>_xlfn.IFNA(IF(OR(R5653="Y",S5653="Y"),HYPERLINK(".\plots/diurnal_2016_smallegu_flat.png","diurnal flat"),HYPERLINK(VLOOKUP($AB5653,linkref!$A$2:$D$68,4,FALSE),VLOOKUP($AB5653,linkref!$A$2:$D$68,2,FALSE))),"")</f>
        <v>South Oil Peaking</v>
      </c>
      <c r="AB5653" t="str">
        <f>_xlfn.IFNA(VLOOKUP(I5653,units!A$2:B$1765,2,FALSE),"")</f>
        <v>South_oil_peak</v>
      </c>
    </row>
    <row r="5654" spans="1:28" x14ac:dyDescent="0.3">
      <c r="A5654" s="1" t="s">
        <v>1473</v>
      </c>
      <c r="B5654" s="9" t="str">
        <f>_xlfn.IFNA(VLOOKUP(C5654,regions!A$1:B$49,2,FALSE),"")</f>
        <v>South</v>
      </c>
      <c r="C5654" t="s">
        <v>20924</v>
      </c>
      <c r="D5654" s="1" t="s">
        <v>1462</v>
      </c>
      <c r="E5654" s="1" t="s">
        <v>1461</v>
      </c>
      <c r="F5654" s="1" t="s">
        <v>1381</v>
      </c>
      <c r="G5654" t="s">
        <v>1467</v>
      </c>
      <c r="H5654" s="1" t="s">
        <v>1463</v>
      </c>
      <c r="I5654" s="1" t="s">
        <v>1474</v>
      </c>
      <c r="J5654" s="1" t="s">
        <v>1475</v>
      </c>
      <c r="K5654" s="1" t="s">
        <v>1480</v>
      </c>
      <c r="L5654" s="1" t="s">
        <v>1377</v>
      </c>
      <c r="M5654" s="1" t="s">
        <v>110</v>
      </c>
      <c r="N5654" t="s">
        <v>128</v>
      </c>
      <c r="O5654" t="s">
        <v>219</v>
      </c>
      <c r="P5654" s="1" t="s">
        <v>111</v>
      </c>
      <c r="Q5654" s="1" t="s">
        <v>254</v>
      </c>
      <c r="R5654" t="s">
        <v>19</v>
      </c>
      <c r="S5654" t="str">
        <f t="shared" si="88"/>
        <v>N</v>
      </c>
      <c r="T5654" t="s">
        <v>19</v>
      </c>
      <c r="U5654" t="s">
        <v>22632</v>
      </c>
      <c r="W5654" s="12">
        <v>2.5803969999999999E-3</v>
      </c>
      <c r="Y5654">
        <v>8736</v>
      </c>
      <c r="Z5654" s="10" t="str">
        <f>_xlfn.IFNA(IF(OR(R5654="Y",S5654="Y"),HYPERLINK(".\plots/daily_2016_smallegu_flat.png","daily flat"),HYPERLINK(VLOOKUP($AB5654,linkref!$A$2:$D$68,3,FALSE),VLOOKUP($AB5654,linkref!$A$2:$D$68,2,FALSE))),"")</f>
        <v>South Oil Peaking</v>
      </c>
      <c r="AA5654" s="10" t="str">
        <f>_xlfn.IFNA(IF(OR(R5654="Y",S5654="Y"),HYPERLINK(".\plots/diurnal_2016_smallegu_flat.png","diurnal flat"),HYPERLINK(VLOOKUP($AB5654,linkref!$A$2:$D$68,4,FALSE),VLOOKUP($AB5654,linkref!$A$2:$D$68,2,FALSE))),"")</f>
        <v>South Oil Peaking</v>
      </c>
      <c r="AB5654" t="str">
        <f>_xlfn.IFNA(VLOOKUP(I5654,units!A$2:B$1765,2,FALSE),"")</f>
        <v>South_oil_peak</v>
      </c>
    </row>
    <row r="5655" spans="1:28" x14ac:dyDescent="0.3">
      <c r="A5655" s="1" t="s">
        <v>1482</v>
      </c>
      <c r="B5655" s="9" t="str">
        <f>_xlfn.IFNA(VLOOKUP(C5655,regions!A$1:B$49,2,FALSE),"")</f>
        <v>South</v>
      </c>
      <c r="C5655" t="s">
        <v>20924</v>
      </c>
      <c r="D5655" s="1" t="s">
        <v>1462</v>
      </c>
      <c r="E5655" s="1" t="s">
        <v>1461</v>
      </c>
      <c r="F5655" s="1" t="s">
        <v>1387</v>
      </c>
      <c r="G5655" t="s">
        <v>1467</v>
      </c>
      <c r="H5655" s="1" t="s">
        <v>1463</v>
      </c>
      <c r="I5655" s="1" t="s">
        <v>1483</v>
      </c>
      <c r="J5655" s="1" t="s">
        <v>1484</v>
      </c>
      <c r="K5655" s="1" t="s">
        <v>1486</v>
      </c>
      <c r="L5655" s="1" t="s">
        <v>1377</v>
      </c>
      <c r="M5655" s="1" t="s">
        <v>110</v>
      </c>
      <c r="N5655" t="s">
        <v>128</v>
      </c>
      <c r="O5655" t="s">
        <v>219</v>
      </c>
      <c r="P5655" s="1" t="s">
        <v>111</v>
      </c>
      <c r="Q5655" s="1" t="s">
        <v>254</v>
      </c>
      <c r="R5655" t="s">
        <v>19</v>
      </c>
      <c r="S5655" t="str">
        <f t="shared" si="88"/>
        <v>N</v>
      </c>
      <c r="T5655" t="s">
        <v>19</v>
      </c>
      <c r="U5655" t="s">
        <v>22632</v>
      </c>
      <c r="W5655" s="12">
        <v>7.5710500000000002E-3</v>
      </c>
      <c r="Y5655">
        <v>8736</v>
      </c>
      <c r="Z5655" s="10" t="str">
        <f>_xlfn.IFNA(IF(OR(R5655="Y",S5655="Y"),HYPERLINK(".\plots/daily_2016_smallegu_flat.png","daily flat"),HYPERLINK(VLOOKUP($AB5655,linkref!$A$2:$D$68,3,FALSE),VLOOKUP($AB5655,linkref!$A$2:$D$68,2,FALSE))),"")</f>
        <v>South Oil Peaking</v>
      </c>
      <c r="AA5655" s="10" t="str">
        <f>_xlfn.IFNA(IF(OR(R5655="Y",S5655="Y"),HYPERLINK(".\plots/diurnal_2016_smallegu_flat.png","diurnal flat"),HYPERLINK(VLOOKUP($AB5655,linkref!$A$2:$D$68,4,FALSE),VLOOKUP($AB5655,linkref!$A$2:$D$68,2,FALSE))),"")</f>
        <v>South Oil Peaking</v>
      </c>
      <c r="AB5655" t="str">
        <f>_xlfn.IFNA(VLOOKUP(I5655,units!A$2:B$1765,2,FALSE),"")</f>
        <v>South_oil_peak</v>
      </c>
    </row>
    <row r="5656" spans="1:28" x14ac:dyDescent="0.3">
      <c r="A5656" s="1" t="s">
        <v>1482</v>
      </c>
      <c r="B5656" s="9" t="str">
        <f>_xlfn.IFNA(VLOOKUP(C5656,regions!A$1:B$49,2,FALSE),"")</f>
        <v>South</v>
      </c>
      <c r="C5656" t="s">
        <v>20924</v>
      </c>
      <c r="D5656" s="1" t="s">
        <v>1462</v>
      </c>
      <c r="E5656" s="1" t="s">
        <v>1461</v>
      </c>
      <c r="F5656" s="1" t="s">
        <v>1387</v>
      </c>
      <c r="G5656" t="s">
        <v>1467</v>
      </c>
      <c r="H5656" s="1" t="s">
        <v>1463</v>
      </c>
      <c r="I5656" s="1" t="s">
        <v>1483</v>
      </c>
      <c r="J5656" s="1" t="s">
        <v>1484</v>
      </c>
      <c r="K5656" s="1" t="s">
        <v>1489</v>
      </c>
      <c r="L5656" s="1" t="s">
        <v>1205</v>
      </c>
      <c r="M5656" s="1" t="s">
        <v>110</v>
      </c>
      <c r="N5656" t="s">
        <v>128</v>
      </c>
      <c r="O5656" t="s">
        <v>219</v>
      </c>
      <c r="P5656" s="1" t="s">
        <v>111</v>
      </c>
      <c r="Q5656" s="1" t="s">
        <v>254</v>
      </c>
      <c r="R5656" t="s">
        <v>19</v>
      </c>
      <c r="S5656" t="str">
        <f t="shared" si="88"/>
        <v>N</v>
      </c>
      <c r="T5656" t="s">
        <v>19</v>
      </c>
      <c r="U5656" t="s">
        <v>22632</v>
      </c>
      <c r="W5656" s="12">
        <v>0</v>
      </c>
      <c r="Y5656">
        <v>8736</v>
      </c>
      <c r="Z5656" s="10" t="str">
        <f>_xlfn.IFNA(IF(OR(R5656="Y",S5656="Y"),HYPERLINK(".\plots/daily_2016_smallegu_flat.png","daily flat"),HYPERLINK(VLOOKUP($AB5656,linkref!$A$2:$D$68,3,FALSE),VLOOKUP($AB5656,linkref!$A$2:$D$68,2,FALSE))),"")</f>
        <v>South Oil Peaking</v>
      </c>
      <c r="AA5656" s="10" t="str">
        <f>_xlfn.IFNA(IF(OR(R5656="Y",S5656="Y"),HYPERLINK(".\plots/diurnal_2016_smallegu_flat.png","diurnal flat"),HYPERLINK(VLOOKUP($AB5656,linkref!$A$2:$D$68,4,FALSE),VLOOKUP($AB5656,linkref!$A$2:$D$68,2,FALSE))),"")</f>
        <v>South Oil Peaking</v>
      </c>
      <c r="AB5656" t="str">
        <f>_xlfn.IFNA(VLOOKUP(I5656,units!A$2:B$1765,2,FALSE),"")</f>
        <v>South_oil_peak</v>
      </c>
    </row>
    <row r="5657" spans="1:28" x14ac:dyDescent="0.3">
      <c r="A5657" s="1" t="s">
        <v>1491</v>
      </c>
      <c r="B5657" s="9" t="str">
        <f>_xlfn.IFNA(VLOOKUP(C5657,regions!A$1:B$49,2,FALSE),"")</f>
        <v>South</v>
      </c>
      <c r="C5657" t="s">
        <v>20924</v>
      </c>
      <c r="D5657" s="1" t="s">
        <v>1462</v>
      </c>
      <c r="E5657" s="1" t="s">
        <v>1461</v>
      </c>
      <c r="F5657" s="1" t="s">
        <v>1492</v>
      </c>
      <c r="G5657" t="s">
        <v>1467</v>
      </c>
      <c r="H5657" s="1" t="s">
        <v>1463</v>
      </c>
      <c r="I5657" s="1" t="s">
        <v>1493</v>
      </c>
      <c r="J5657" s="1" t="s">
        <v>1494</v>
      </c>
      <c r="K5657" s="1" t="s">
        <v>1496</v>
      </c>
      <c r="L5657" s="1" t="s">
        <v>1377</v>
      </c>
      <c r="M5657" s="1" t="s">
        <v>110</v>
      </c>
      <c r="N5657" t="s">
        <v>128</v>
      </c>
      <c r="O5657" t="s">
        <v>219</v>
      </c>
      <c r="P5657" s="1" t="s">
        <v>111</v>
      </c>
      <c r="Q5657" s="1" t="s">
        <v>254</v>
      </c>
      <c r="R5657" t="s">
        <v>19</v>
      </c>
      <c r="S5657" t="str">
        <f t="shared" si="88"/>
        <v>N</v>
      </c>
      <c r="T5657" t="s">
        <v>19</v>
      </c>
      <c r="U5657" t="s">
        <v>22632</v>
      </c>
      <c r="W5657" s="12">
        <v>2.1635600000000001E-2</v>
      </c>
      <c r="Y5657">
        <v>8736</v>
      </c>
      <c r="Z5657" s="10" t="str">
        <f>_xlfn.IFNA(IF(OR(R5657="Y",S5657="Y"),HYPERLINK(".\plots/daily_2016_smallegu_flat.png","daily flat"),HYPERLINK(VLOOKUP($AB5657,linkref!$A$2:$D$68,3,FALSE),VLOOKUP($AB5657,linkref!$A$2:$D$68,2,FALSE))),"")</f>
        <v>South Oil Peaking</v>
      </c>
      <c r="AA5657" s="10" t="str">
        <f>_xlfn.IFNA(IF(OR(R5657="Y",S5657="Y"),HYPERLINK(".\plots/diurnal_2016_smallegu_flat.png","diurnal flat"),HYPERLINK(VLOOKUP($AB5657,linkref!$A$2:$D$68,4,FALSE),VLOOKUP($AB5657,linkref!$A$2:$D$68,2,FALSE))),"")</f>
        <v>South Oil Peaking</v>
      </c>
      <c r="AB5657" t="str">
        <f>_xlfn.IFNA(VLOOKUP(I5657,units!A$2:B$1765,2,FALSE),"")</f>
        <v>South_oil_peak</v>
      </c>
    </row>
    <row r="5658" spans="1:28" x14ac:dyDescent="0.3">
      <c r="A5658" s="1" t="s">
        <v>1491</v>
      </c>
      <c r="B5658" s="9" t="str">
        <f>_xlfn.IFNA(VLOOKUP(C5658,regions!A$1:B$49,2,FALSE),"")</f>
        <v>South</v>
      </c>
      <c r="C5658" t="s">
        <v>20924</v>
      </c>
      <c r="D5658" s="1" t="s">
        <v>1462</v>
      </c>
      <c r="E5658" s="1" t="s">
        <v>1461</v>
      </c>
      <c r="F5658" s="1" t="s">
        <v>1492</v>
      </c>
      <c r="G5658" t="s">
        <v>1467</v>
      </c>
      <c r="H5658" s="1" t="s">
        <v>1463</v>
      </c>
      <c r="I5658" s="1" t="s">
        <v>1493</v>
      </c>
      <c r="J5658" s="1" t="s">
        <v>1494</v>
      </c>
      <c r="K5658" s="1" t="s">
        <v>1499</v>
      </c>
      <c r="L5658" s="1" t="s">
        <v>1205</v>
      </c>
      <c r="M5658" s="1" t="s">
        <v>110</v>
      </c>
      <c r="N5658" t="s">
        <v>128</v>
      </c>
      <c r="O5658" t="s">
        <v>219</v>
      </c>
      <c r="P5658" s="1" t="s">
        <v>111</v>
      </c>
      <c r="Q5658" s="1" t="s">
        <v>254</v>
      </c>
      <c r="R5658" t="s">
        <v>19</v>
      </c>
      <c r="S5658" t="str">
        <f t="shared" si="88"/>
        <v>N</v>
      </c>
      <c r="T5658" t="s">
        <v>19</v>
      </c>
      <c r="U5658" t="s">
        <v>22632</v>
      </c>
      <c r="W5658" s="12">
        <v>1.9043050000000001E-4</v>
      </c>
      <c r="Y5658">
        <v>8736</v>
      </c>
      <c r="Z5658" s="10" t="str">
        <f>_xlfn.IFNA(IF(OR(R5658="Y",S5658="Y"),HYPERLINK(".\plots/daily_2016_smallegu_flat.png","daily flat"),HYPERLINK(VLOOKUP($AB5658,linkref!$A$2:$D$68,3,FALSE),VLOOKUP($AB5658,linkref!$A$2:$D$68,2,FALSE))),"")</f>
        <v>South Oil Peaking</v>
      </c>
      <c r="AA5658" s="10" t="str">
        <f>_xlfn.IFNA(IF(OR(R5658="Y",S5658="Y"),HYPERLINK(".\plots/diurnal_2016_smallegu_flat.png","diurnal flat"),HYPERLINK(VLOOKUP($AB5658,linkref!$A$2:$D$68,4,FALSE),VLOOKUP($AB5658,linkref!$A$2:$D$68,2,FALSE))),"")</f>
        <v>South Oil Peaking</v>
      </c>
      <c r="AB5658" t="str">
        <f>_xlfn.IFNA(VLOOKUP(I5658,units!A$2:B$1765,2,FALSE),"")</f>
        <v>South_oil_peak</v>
      </c>
    </row>
    <row r="5659" spans="1:28" x14ac:dyDescent="0.3">
      <c r="A5659" s="1" t="s">
        <v>1501</v>
      </c>
      <c r="B5659" s="9" t="str">
        <f>_xlfn.IFNA(VLOOKUP(C5659,regions!A$1:B$49,2,FALSE),"")</f>
        <v>South</v>
      </c>
      <c r="C5659" t="s">
        <v>20924</v>
      </c>
      <c r="D5659" s="1" t="s">
        <v>1462</v>
      </c>
      <c r="E5659" s="1" t="s">
        <v>1461</v>
      </c>
      <c r="F5659" s="1" t="s">
        <v>1502</v>
      </c>
      <c r="G5659" t="s">
        <v>1467</v>
      </c>
      <c r="H5659" s="1" t="s">
        <v>1463</v>
      </c>
      <c r="I5659" s="1" t="s">
        <v>1503</v>
      </c>
      <c r="J5659" s="1" t="s">
        <v>1504</v>
      </c>
      <c r="K5659" s="1" t="s">
        <v>1506</v>
      </c>
      <c r="L5659" s="1" t="s">
        <v>1377</v>
      </c>
      <c r="M5659" s="1" t="s">
        <v>110</v>
      </c>
      <c r="N5659" t="s">
        <v>128</v>
      </c>
      <c r="O5659" t="s">
        <v>219</v>
      </c>
      <c r="P5659" s="1" t="s">
        <v>111</v>
      </c>
      <c r="Q5659" s="1" t="s">
        <v>254</v>
      </c>
      <c r="R5659" t="s">
        <v>19</v>
      </c>
      <c r="S5659" t="str">
        <f t="shared" si="88"/>
        <v>N</v>
      </c>
      <c r="T5659" t="s">
        <v>19</v>
      </c>
      <c r="U5659" t="s">
        <v>22632</v>
      </c>
      <c r="W5659" s="12">
        <v>5.4159969999999997E-3</v>
      </c>
      <c r="Y5659">
        <v>8736</v>
      </c>
      <c r="Z5659" s="10" t="str">
        <f>_xlfn.IFNA(IF(OR(R5659="Y",S5659="Y"),HYPERLINK(".\plots/daily_2016_smallegu_flat.png","daily flat"),HYPERLINK(VLOOKUP($AB5659,linkref!$A$2:$D$68,3,FALSE),VLOOKUP($AB5659,linkref!$A$2:$D$68,2,FALSE))),"")</f>
        <v>South Oil Peaking</v>
      </c>
      <c r="AA5659" s="10" t="str">
        <f>_xlfn.IFNA(IF(OR(R5659="Y",S5659="Y"),HYPERLINK(".\plots/diurnal_2016_smallegu_flat.png","diurnal flat"),HYPERLINK(VLOOKUP($AB5659,linkref!$A$2:$D$68,4,FALSE),VLOOKUP($AB5659,linkref!$A$2:$D$68,2,FALSE))),"")</f>
        <v>South Oil Peaking</v>
      </c>
      <c r="AB5659" t="str">
        <f>_xlfn.IFNA(VLOOKUP(I5659,units!A$2:B$1765,2,FALSE),"")</f>
        <v>South_oil_peak</v>
      </c>
    </row>
    <row r="5660" spans="1:28" x14ac:dyDescent="0.3">
      <c r="A5660" s="1" t="s">
        <v>1501</v>
      </c>
      <c r="B5660" s="9" t="str">
        <f>_xlfn.IFNA(VLOOKUP(C5660,regions!A$1:B$49,2,FALSE),"")</f>
        <v>South</v>
      </c>
      <c r="C5660" t="s">
        <v>20924</v>
      </c>
      <c r="D5660" s="1" t="s">
        <v>1462</v>
      </c>
      <c r="E5660" s="1" t="s">
        <v>1461</v>
      </c>
      <c r="F5660" s="1" t="s">
        <v>1502</v>
      </c>
      <c r="G5660" t="s">
        <v>1467</v>
      </c>
      <c r="H5660" s="1" t="s">
        <v>1463</v>
      </c>
      <c r="I5660" s="1" t="s">
        <v>1503</v>
      </c>
      <c r="J5660" s="1" t="s">
        <v>1504</v>
      </c>
      <c r="K5660" s="1" t="s">
        <v>1509</v>
      </c>
      <c r="L5660" s="1" t="s">
        <v>1205</v>
      </c>
      <c r="M5660" s="1" t="s">
        <v>110</v>
      </c>
      <c r="N5660" t="s">
        <v>128</v>
      </c>
      <c r="O5660" t="s">
        <v>219</v>
      </c>
      <c r="P5660" s="1" t="s">
        <v>111</v>
      </c>
      <c r="Q5660" s="1" t="s">
        <v>254</v>
      </c>
      <c r="R5660" t="s">
        <v>19</v>
      </c>
      <c r="S5660" t="str">
        <f t="shared" si="88"/>
        <v>N</v>
      </c>
      <c r="T5660" t="s">
        <v>19</v>
      </c>
      <c r="U5660" t="s">
        <v>22632</v>
      </c>
      <c r="W5660" s="12">
        <v>0</v>
      </c>
      <c r="Y5660">
        <v>8736</v>
      </c>
      <c r="Z5660" s="10" t="str">
        <f>_xlfn.IFNA(IF(OR(R5660="Y",S5660="Y"),HYPERLINK(".\plots/daily_2016_smallegu_flat.png","daily flat"),HYPERLINK(VLOOKUP($AB5660,linkref!$A$2:$D$68,3,FALSE),VLOOKUP($AB5660,linkref!$A$2:$D$68,2,FALSE))),"")</f>
        <v>South Oil Peaking</v>
      </c>
      <c r="AA5660" s="10" t="str">
        <f>_xlfn.IFNA(IF(OR(R5660="Y",S5660="Y"),HYPERLINK(".\plots/diurnal_2016_smallegu_flat.png","diurnal flat"),HYPERLINK(VLOOKUP($AB5660,linkref!$A$2:$D$68,4,FALSE),VLOOKUP($AB5660,linkref!$A$2:$D$68,2,FALSE))),"")</f>
        <v>South Oil Peaking</v>
      </c>
      <c r="AB5660" t="str">
        <f>_xlfn.IFNA(VLOOKUP(I5660,units!A$2:B$1765,2,FALSE),"")</f>
        <v>South_oil_peak</v>
      </c>
    </row>
    <row r="5661" spans="1:28" x14ac:dyDescent="0.3">
      <c r="A5661" s="1" t="s">
        <v>2021</v>
      </c>
      <c r="B5661" s="9" t="str">
        <f>_xlfn.IFNA(VLOOKUP(C5661,regions!A$1:B$49,2,FALSE),"")</f>
        <v>LADCO</v>
      </c>
      <c r="C5661" t="s">
        <v>20904</v>
      </c>
      <c r="D5661" s="1" t="s">
        <v>2023</v>
      </c>
      <c r="E5661" s="1" t="s">
        <v>2022</v>
      </c>
      <c r="F5661" s="1" t="s">
        <v>60</v>
      </c>
      <c r="G5661" t="s">
        <v>2028</v>
      </c>
      <c r="H5661" s="1" t="s">
        <v>2024</v>
      </c>
      <c r="I5661" s="1" t="s">
        <v>2025</v>
      </c>
      <c r="J5661" s="1" t="s">
        <v>2026</v>
      </c>
      <c r="K5661" s="1" t="s">
        <v>2030</v>
      </c>
      <c r="L5661" s="1" t="s">
        <v>666</v>
      </c>
      <c r="M5661" s="1" t="s">
        <v>324</v>
      </c>
      <c r="N5661" t="s">
        <v>115</v>
      </c>
      <c r="O5661" t="s">
        <v>115</v>
      </c>
      <c r="P5661" s="1" t="s">
        <v>111</v>
      </c>
      <c r="Q5661" s="1" t="s">
        <v>15</v>
      </c>
      <c r="R5661" t="s">
        <v>19</v>
      </c>
      <c r="S5661" t="str">
        <f t="shared" si="88"/>
        <v>N</v>
      </c>
      <c r="T5661" t="s">
        <v>19</v>
      </c>
      <c r="W5661" s="12">
        <v>5.2890000000000003E-3</v>
      </c>
      <c r="Y5661">
        <v>6552</v>
      </c>
      <c r="Z5661" s="10" t="str">
        <f>_xlfn.IFNA(IF(OR(R5661="Y",S5661="Y"),HYPERLINK(".\plots/daily_2016_smallegu_flat.png","daily flat"),HYPERLINK(VLOOKUP($AB5661,linkref!$A$2:$D$68,3,FALSE),VLOOKUP($AB5661,linkref!$A$2:$D$68,2,FALSE))),"")</f>
        <v>LADCO Other Nonpeaking</v>
      </c>
      <c r="AA5661" s="10" t="str">
        <f>_xlfn.IFNA(IF(OR(R5661="Y",S5661="Y"),HYPERLINK(".\plots/diurnal_2016_smallegu_flat.png","diurnal flat"),HYPERLINK(VLOOKUP($AB5661,linkref!$A$2:$D$68,4,FALSE),VLOOKUP($AB5661,linkref!$A$2:$D$68,2,FALSE))),"")</f>
        <v>LADCO Other Nonpeaking</v>
      </c>
      <c r="AB5661" t="str">
        <f>_xlfn.IFNA(VLOOKUP(I5661,units!A$2:B$1765,2,FALSE),"")</f>
        <v>LADCO_other_nonpeak</v>
      </c>
    </row>
    <row r="5662" spans="1:28" x14ac:dyDescent="0.3">
      <c r="A5662" s="1" t="s">
        <v>2206</v>
      </c>
      <c r="B5662" s="9" t="str">
        <f>_xlfn.IFNA(VLOOKUP(C5662,regions!A$1:B$49,2,FALSE),"")</f>
        <v>LADCO</v>
      </c>
      <c r="C5662" t="s">
        <v>20903</v>
      </c>
      <c r="D5662" s="1" t="s">
        <v>2208</v>
      </c>
      <c r="E5662" s="1" t="s">
        <v>2207</v>
      </c>
      <c r="F5662" s="1" t="s">
        <v>60</v>
      </c>
      <c r="G5662" t="s">
        <v>2213</v>
      </c>
      <c r="H5662" s="1" t="s">
        <v>2209</v>
      </c>
      <c r="I5662" s="1" t="s">
        <v>2210</v>
      </c>
      <c r="J5662" s="1" t="s">
        <v>2211</v>
      </c>
      <c r="K5662" s="1" t="s">
        <v>2214</v>
      </c>
      <c r="L5662" s="1" t="s">
        <v>35</v>
      </c>
      <c r="M5662" s="1" t="s">
        <v>110</v>
      </c>
      <c r="N5662" t="s">
        <v>41</v>
      </c>
      <c r="O5662" t="s">
        <v>43</v>
      </c>
      <c r="P5662" s="1" t="s">
        <v>52</v>
      </c>
      <c r="Q5662" s="1" t="s">
        <v>49</v>
      </c>
      <c r="R5662" t="s">
        <v>19</v>
      </c>
      <c r="S5662" t="str">
        <f t="shared" si="88"/>
        <v>Y</v>
      </c>
      <c r="T5662" t="s">
        <v>19</v>
      </c>
      <c r="U5662" t="s">
        <v>112</v>
      </c>
      <c r="W5662" s="12">
        <v>2.0610619999999998E-3</v>
      </c>
      <c r="Z5662" s="10" t="str">
        <f>_xlfn.IFNA(IF(OR(R5662="Y",S5662="Y"),HYPERLINK(".\plots/daily_2016_smallegu_flat.png","daily flat"),HYPERLINK(VLOOKUP($AB5662,linkref!$A$2:$D$68,3,FALSE),VLOOKUP($AB5662,linkref!$A$2:$D$68,2,FALSE))),"")</f>
        <v>daily flat</v>
      </c>
      <c r="AA5662" s="10" t="str">
        <f>_xlfn.IFNA(IF(OR(R5662="Y",S5662="Y"),HYPERLINK(".\plots/diurnal_2016_smallegu_flat.png","diurnal flat"),HYPERLINK(VLOOKUP($AB5662,linkref!$A$2:$D$68,4,FALSE),VLOOKUP($AB5662,linkref!$A$2:$D$68,2,FALSE))),"")</f>
        <v>diurnal flat</v>
      </c>
      <c r="AB5662" t="str">
        <f>_xlfn.IFNA(VLOOKUP(I5662,units!A$2:B$1765,2,FALSE),"")</f>
        <v>LADCO_other_nonpeak</v>
      </c>
    </row>
    <row r="5663" spans="1:28" x14ac:dyDescent="0.3">
      <c r="A5663" s="1" t="s">
        <v>2206</v>
      </c>
      <c r="B5663" s="9" t="str">
        <f>_xlfn.IFNA(VLOOKUP(C5663,regions!A$1:B$49,2,FALSE),"")</f>
        <v>LADCO</v>
      </c>
      <c r="C5663" t="s">
        <v>20903</v>
      </c>
      <c r="D5663" s="1" t="s">
        <v>2208</v>
      </c>
      <c r="E5663" s="1" t="s">
        <v>2207</v>
      </c>
      <c r="F5663" s="1" t="s">
        <v>60</v>
      </c>
      <c r="G5663" t="s">
        <v>2213</v>
      </c>
      <c r="H5663" s="1" t="s">
        <v>2209</v>
      </c>
      <c r="I5663" s="1" t="s">
        <v>2210</v>
      </c>
      <c r="J5663" s="1" t="s">
        <v>2211</v>
      </c>
      <c r="K5663" s="1" t="s">
        <v>2215</v>
      </c>
      <c r="L5663" s="1" t="s">
        <v>326</v>
      </c>
      <c r="M5663" s="1" t="s">
        <v>110</v>
      </c>
      <c r="N5663" t="s">
        <v>41</v>
      </c>
      <c r="O5663" t="s">
        <v>43</v>
      </c>
      <c r="P5663" s="1" t="s">
        <v>52</v>
      </c>
      <c r="Q5663" s="1" t="s">
        <v>49</v>
      </c>
      <c r="R5663" t="s">
        <v>19</v>
      </c>
      <c r="S5663" t="str">
        <f t="shared" si="88"/>
        <v>Y</v>
      </c>
      <c r="T5663" t="s">
        <v>19</v>
      </c>
      <c r="W5663" s="12">
        <v>3.7776999999999998E-4</v>
      </c>
      <c r="Z5663" s="10" t="str">
        <f>_xlfn.IFNA(IF(OR(R5663="Y",S5663="Y"),HYPERLINK(".\plots/daily_2016_smallegu_flat.png","daily flat"),HYPERLINK(VLOOKUP($AB5663,linkref!$A$2:$D$68,3,FALSE),VLOOKUP($AB5663,linkref!$A$2:$D$68,2,FALSE))),"")</f>
        <v>daily flat</v>
      </c>
      <c r="AA5663" s="10" t="str">
        <f>_xlfn.IFNA(IF(OR(R5663="Y",S5663="Y"),HYPERLINK(".\plots/diurnal_2016_smallegu_flat.png","diurnal flat"),HYPERLINK(VLOOKUP($AB5663,linkref!$A$2:$D$68,4,FALSE),VLOOKUP($AB5663,linkref!$A$2:$D$68,2,FALSE))),"")</f>
        <v>diurnal flat</v>
      </c>
      <c r="AB5663" t="str">
        <f>_xlfn.IFNA(VLOOKUP(I5663,units!A$2:B$1765,2,FALSE),"")</f>
        <v>LADCO_other_nonpeak</v>
      </c>
    </row>
    <row r="5664" spans="1:28" x14ac:dyDescent="0.3">
      <c r="A5664" s="1" t="s">
        <v>2206</v>
      </c>
      <c r="B5664" s="9" t="str">
        <f>_xlfn.IFNA(VLOOKUP(C5664,regions!A$1:B$49,2,FALSE),"")</f>
        <v>LADCO</v>
      </c>
      <c r="C5664" t="s">
        <v>20903</v>
      </c>
      <c r="D5664" s="1" t="s">
        <v>2208</v>
      </c>
      <c r="E5664" s="1" t="s">
        <v>2207</v>
      </c>
      <c r="F5664" s="1" t="s">
        <v>60</v>
      </c>
      <c r="G5664" t="s">
        <v>2213</v>
      </c>
      <c r="H5664" s="1" t="s">
        <v>2209</v>
      </c>
      <c r="I5664" s="1" t="s">
        <v>2210</v>
      </c>
      <c r="J5664" s="1" t="s">
        <v>2211</v>
      </c>
      <c r="K5664" s="1" t="s">
        <v>2216</v>
      </c>
      <c r="L5664" s="1" t="s">
        <v>121</v>
      </c>
      <c r="M5664" s="1" t="s">
        <v>110</v>
      </c>
      <c r="N5664" t="s">
        <v>41</v>
      </c>
      <c r="O5664" t="s">
        <v>43</v>
      </c>
      <c r="P5664" s="1" t="s">
        <v>52</v>
      </c>
      <c r="Q5664" s="1" t="s">
        <v>49</v>
      </c>
      <c r="R5664" t="s">
        <v>19</v>
      </c>
      <c r="S5664" t="str">
        <f t="shared" si="88"/>
        <v>Y</v>
      </c>
      <c r="T5664" t="s">
        <v>19</v>
      </c>
      <c r="W5664" s="12">
        <v>2.2464999999999999E-2</v>
      </c>
      <c r="Z5664" s="10" t="str">
        <f>_xlfn.IFNA(IF(OR(R5664="Y",S5664="Y"),HYPERLINK(".\plots/daily_2016_smallegu_flat.png","daily flat"),HYPERLINK(VLOOKUP($AB5664,linkref!$A$2:$D$68,3,FALSE),VLOOKUP($AB5664,linkref!$A$2:$D$68,2,FALSE))),"")</f>
        <v>daily flat</v>
      </c>
      <c r="AA5664" s="10" t="str">
        <f>_xlfn.IFNA(IF(OR(R5664="Y",S5664="Y"),HYPERLINK(".\plots/diurnal_2016_smallegu_flat.png","diurnal flat"),HYPERLINK(VLOOKUP($AB5664,linkref!$A$2:$D$68,4,FALSE),VLOOKUP($AB5664,linkref!$A$2:$D$68,2,FALSE))),"")</f>
        <v>diurnal flat</v>
      </c>
      <c r="AB5664" t="str">
        <f>_xlfn.IFNA(VLOOKUP(I5664,units!A$2:B$1765,2,FALSE),"")</f>
        <v>LADCO_other_nonpeak</v>
      </c>
    </row>
    <row r="5665" spans="1:28" x14ac:dyDescent="0.3">
      <c r="A5665" s="1" t="s">
        <v>2217</v>
      </c>
      <c r="B5665" s="9" t="str">
        <f>_xlfn.IFNA(VLOOKUP(C5665,regions!A$1:B$49,2,FALSE),"")</f>
        <v>LADCO</v>
      </c>
      <c r="C5665" t="s">
        <v>20903</v>
      </c>
      <c r="D5665" s="1" t="s">
        <v>2208</v>
      </c>
      <c r="E5665" s="1" t="s">
        <v>2207</v>
      </c>
      <c r="F5665" s="1" t="s">
        <v>40</v>
      </c>
      <c r="G5665" t="s">
        <v>2213</v>
      </c>
      <c r="H5665" s="1" t="s">
        <v>2209</v>
      </c>
      <c r="I5665" s="1" t="s">
        <v>2218</v>
      </c>
      <c r="J5665" s="1" t="s">
        <v>2219</v>
      </c>
      <c r="K5665" s="1" t="s">
        <v>2220</v>
      </c>
      <c r="L5665" s="1" t="s">
        <v>35</v>
      </c>
      <c r="M5665" s="1" t="s">
        <v>110</v>
      </c>
      <c r="N5665" t="s">
        <v>41</v>
      </c>
      <c r="O5665" t="s">
        <v>43</v>
      </c>
      <c r="P5665" s="1" t="s">
        <v>52</v>
      </c>
      <c r="Q5665" s="1" t="s">
        <v>49</v>
      </c>
      <c r="R5665" t="s">
        <v>19</v>
      </c>
      <c r="S5665" t="str">
        <f t="shared" si="88"/>
        <v>Y</v>
      </c>
      <c r="T5665" t="s">
        <v>19</v>
      </c>
      <c r="U5665" t="s">
        <v>112</v>
      </c>
      <c r="W5665" s="12">
        <v>2.6039209999999999E-3</v>
      </c>
      <c r="Z5665" s="10" t="str">
        <f>_xlfn.IFNA(IF(OR(R5665="Y",S5665="Y"),HYPERLINK(".\plots/daily_2016_smallegu_flat.png","daily flat"),HYPERLINK(VLOOKUP($AB5665,linkref!$A$2:$D$68,3,FALSE),VLOOKUP($AB5665,linkref!$A$2:$D$68,2,FALSE))),"")</f>
        <v>daily flat</v>
      </c>
      <c r="AA5665" s="10" t="str">
        <f>_xlfn.IFNA(IF(OR(R5665="Y",S5665="Y"),HYPERLINK(".\plots/diurnal_2016_smallegu_flat.png","diurnal flat"),HYPERLINK(VLOOKUP($AB5665,linkref!$A$2:$D$68,4,FALSE),VLOOKUP($AB5665,linkref!$A$2:$D$68,2,FALSE))),"")</f>
        <v>diurnal flat</v>
      </c>
      <c r="AB5665" t="str">
        <f>_xlfn.IFNA(VLOOKUP(I5665,units!A$2:B$1765,2,FALSE),"")</f>
        <v>LADCO_other_nonpeak</v>
      </c>
    </row>
    <row r="5666" spans="1:28" x14ac:dyDescent="0.3">
      <c r="A5666" s="1" t="s">
        <v>2217</v>
      </c>
      <c r="B5666" s="9" t="str">
        <f>_xlfn.IFNA(VLOOKUP(C5666,regions!A$1:B$49,2,FALSE),"")</f>
        <v>LADCO</v>
      </c>
      <c r="C5666" t="s">
        <v>20903</v>
      </c>
      <c r="D5666" s="1" t="s">
        <v>2208</v>
      </c>
      <c r="E5666" s="1" t="s">
        <v>2207</v>
      </c>
      <c r="F5666" s="1" t="s">
        <v>40</v>
      </c>
      <c r="G5666" t="s">
        <v>2213</v>
      </c>
      <c r="H5666" s="1" t="s">
        <v>2209</v>
      </c>
      <c r="I5666" s="1" t="s">
        <v>2218</v>
      </c>
      <c r="J5666" s="1" t="s">
        <v>2219</v>
      </c>
      <c r="K5666" s="1" t="s">
        <v>2222</v>
      </c>
      <c r="L5666" s="1" t="s">
        <v>326</v>
      </c>
      <c r="M5666" s="1" t="s">
        <v>110</v>
      </c>
      <c r="N5666" t="s">
        <v>41</v>
      </c>
      <c r="O5666" t="s">
        <v>43</v>
      </c>
      <c r="P5666" s="1" t="s">
        <v>52</v>
      </c>
      <c r="Q5666" s="1" t="s">
        <v>49</v>
      </c>
      <c r="R5666" t="s">
        <v>19</v>
      </c>
      <c r="S5666" t="str">
        <f t="shared" si="88"/>
        <v>Y</v>
      </c>
      <c r="T5666" t="s">
        <v>19</v>
      </c>
      <c r="W5666" s="12">
        <v>3.7776999999999998E-4</v>
      </c>
      <c r="Z5666" s="10" t="str">
        <f>_xlfn.IFNA(IF(OR(R5666="Y",S5666="Y"),HYPERLINK(".\plots/daily_2016_smallegu_flat.png","daily flat"),HYPERLINK(VLOOKUP($AB5666,linkref!$A$2:$D$68,3,FALSE),VLOOKUP($AB5666,linkref!$A$2:$D$68,2,FALSE))),"")</f>
        <v>daily flat</v>
      </c>
      <c r="AA5666" s="10" t="str">
        <f>_xlfn.IFNA(IF(OR(R5666="Y",S5666="Y"),HYPERLINK(".\plots/diurnal_2016_smallegu_flat.png","diurnal flat"),HYPERLINK(VLOOKUP($AB5666,linkref!$A$2:$D$68,4,FALSE),VLOOKUP($AB5666,linkref!$A$2:$D$68,2,FALSE))),"")</f>
        <v>diurnal flat</v>
      </c>
      <c r="AB5666" t="str">
        <f>_xlfn.IFNA(VLOOKUP(I5666,units!A$2:B$1765,2,FALSE),"")</f>
        <v>LADCO_other_nonpeak</v>
      </c>
    </row>
    <row r="5667" spans="1:28" x14ac:dyDescent="0.3">
      <c r="A5667" s="1" t="s">
        <v>2217</v>
      </c>
      <c r="B5667" s="9" t="str">
        <f>_xlfn.IFNA(VLOOKUP(C5667,regions!A$1:B$49,2,FALSE),"")</f>
        <v>LADCO</v>
      </c>
      <c r="C5667" t="s">
        <v>20903</v>
      </c>
      <c r="D5667" s="1" t="s">
        <v>2208</v>
      </c>
      <c r="E5667" s="1" t="s">
        <v>2207</v>
      </c>
      <c r="F5667" s="1" t="s">
        <v>40</v>
      </c>
      <c r="G5667" t="s">
        <v>2213</v>
      </c>
      <c r="H5667" s="1" t="s">
        <v>2209</v>
      </c>
      <c r="I5667" s="1" t="s">
        <v>2218</v>
      </c>
      <c r="J5667" s="1" t="s">
        <v>2219</v>
      </c>
      <c r="K5667" s="1" t="s">
        <v>2223</v>
      </c>
      <c r="L5667" s="1" t="s">
        <v>121</v>
      </c>
      <c r="M5667" s="1" t="s">
        <v>110</v>
      </c>
      <c r="N5667" t="s">
        <v>41</v>
      </c>
      <c r="O5667" t="s">
        <v>43</v>
      </c>
      <c r="P5667" s="1" t="s">
        <v>52</v>
      </c>
      <c r="Q5667" s="1" t="s">
        <v>49</v>
      </c>
      <c r="R5667" t="s">
        <v>19</v>
      </c>
      <c r="S5667" t="str">
        <f t="shared" si="88"/>
        <v>Y</v>
      </c>
      <c r="T5667" t="s">
        <v>19</v>
      </c>
      <c r="W5667" s="12">
        <v>2.3344E-2</v>
      </c>
      <c r="Z5667" s="10" t="str">
        <f>_xlfn.IFNA(IF(OR(R5667="Y",S5667="Y"),HYPERLINK(".\plots/daily_2016_smallegu_flat.png","daily flat"),HYPERLINK(VLOOKUP($AB5667,linkref!$A$2:$D$68,3,FALSE),VLOOKUP($AB5667,linkref!$A$2:$D$68,2,FALSE))),"")</f>
        <v>daily flat</v>
      </c>
      <c r="AA5667" s="10" t="str">
        <f>_xlfn.IFNA(IF(OR(R5667="Y",S5667="Y"),HYPERLINK(".\plots/diurnal_2016_smallegu_flat.png","diurnal flat"),HYPERLINK(VLOOKUP($AB5667,linkref!$A$2:$D$68,4,FALSE),VLOOKUP($AB5667,linkref!$A$2:$D$68,2,FALSE))),"")</f>
        <v>diurnal flat</v>
      </c>
      <c r="AB5667" t="str">
        <f>_xlfn.IFNA(VLOOKUP(I5667,units!A$2:B$1765,2,FALSE),"")</f>
        <v>LADCO_other_nonpeak</v>
      </c>
    </row>
    <row r="5668" spans="1:28" x14ac:dyDescent="0.3">
      <c r="A5668" s="1" t="s">
        <v>2252</v>
      </c>
      <c r="B5668" s="9" t="str">
        <f>_xlfn.IFNA(VLOOKUP(C5668,regions!A$1:B$49,2,FALSE),"")</f>
        <v>LADCO</v>
      </c>
      <c r="C5668" t="s">
        <v>20903</v>
      </c>
      <c r="D5668" s="1" t="s">
        <v>2254</v>
      </c>
      <c r="E5668" s="1" t="s">
        <v>2253</v>
      </c>
      <c r="F5668" s="1" t="s">
        <v>60</v>
      </c>
      <c r="G5668" t="s">
        <v>2259</v>
      </c>
      <c r="H5668" s="1" t="s">
        <v>2255</v>
      </c>
      <c r="I5668" s="1" t="s">
        <v>2256</v>
      </c>
      <c r="J5668" s="1" t="s">
        <v>2257</v>
      </c>
      <c r="K5668" s="1" t="s">
        <v>2258</v>
      </c>
      <c r="L5668" s="1" t="s">
        <v>326</v>
      </c>
      <c r="M5668" s="1" t="s">
        <v>2260</v>
      </c>
      <c r="N5668" t="s">
        <v>41</v>
      </c>
      <c r="O5668" t="s">
        <v>43</v>
      </c>
      <c r="P5668" s="1" t="s">
        <v>52</v>
      </c>
      <c r="Q5668" s="1" t="s">
        <v>49</v>
      </c>
      <c r="R5668" t="s">
        <v>19</v>
      </c>
      <c r="S5668" t="str">
        <f t="shared" si="88"/>
        <v>Y</v>
      </c>
      <c r="T5668" t="s">
        <v>19</v>
      </c>
      <c r="W5668" s="12">
        <v>3.4102999999999998E-4</v>
      </c>
      <c r="Z5668" s="10" t="str">
        <f>_xlfn.IFNA(IF(OR(R5668="Y",S5668="Y"),HYPERLINK(".\plots/daily_2016_smallegu_flat.png","daily flat"),HYPERLINK(VLOOKUP($AB5668,linkref!$A$2:$D$68,3,FALSE),VLOOKUP($AB5668,linkref!$A$2:$D$68,2,FALSE))),"")</f>
        <v>daily flat</v>
      </c>
      <c r="AA5668" s="10" t="str">
        <f>_xlfn.IFNA(IF(OR(R5668="Y",S5668="Y"),HYPERLINK(".\plots/diurnal_2016_smallegu_flat.png","diurnal flat"),HYPERLINK(VLOOKUP($AB5668,linkref!$A$2:$D$68,4,FALSE),VLOOKUP($AB5668,linkref!$A$2:$D$68,2,FALSE))),"")</f>
        <v>diurnal flat</v>
      </c>
      <c r="AB5668" t="str">
        <f>_xlfn.IFNA(VLOOKUP(I5668,units!A$2:B$1765,2,FALSE),"")</f>
        <v>LADCO_other_nonpeak</v>
      </c>
    </row>
    <row r="5669" spans="1:28" x14ac:dyDescent="0.3">
      <c r="A5669" s="1" t="s">
        <v>2252</v>
      </c>
      <c r="B5669" s="9" t="str">
        <f>_xlfn.IFNA(VLOOKUP(C5669,regions!A$1:B$49,2,FALSE),"")</f>
        <v>LADCO</v>
      </c>
      <c r="C5669" t="s">
        <v>20903</v>
      </c>
      <c r="D5669" s="1" t="s">
        <v>2254</v>
      </c>
      <c r="E5669" s="1" t="s">
        <v>2253</v>
      </c>
      <c r="F5669" s="1" t="s">
        <v>60</v>
      </c>
      <c r="G5669" t="s">
        <v>2259</v>
      </c>
      <c r="H5669" s="1" t="s">
        <v>2255</v>
      </c>
      <c r="I5669" s="1" t="s">
        <v>2256</v>
      </c>
      <c r="J5669" s="1" t="s">
        <v>2257</v>
      </c>
      <c r="K5669" s="1" t="s">
        <v>2261</v>
      </c>
      <c r="L5669" s="1" t="s">
        <v>35</v>
      </c>
      <c r="M5669" s="1" t="s">
        <v>2260</v>
      </c>
      <c r="N5669" t="s">
        <v>41</v>
      </c>
      <c r="O5669" t="s">
        <v>43</v>
      </c>
      <c r="P5669" s="1" t="s">
        <v>52</v>
      </c>
      <c r="Q5669" s="1" t="s">
        <v>49</v>
      </c>
      <c r="R5669" t="s">
        <v>19</v>
      </c>
      <c r="S5669" t="str">
        <f t="shared" si="88"/>
        <v>Y</v>
      </c>
      <c r="T5669" t="s">
        <v>19</v>
      </c>
      <c r="W5669" s="12">
        <v>2.7112899999999999E-3</v>
      </c>
      <c r="Z5669" s="10" t="str">
        <f>_xlfn.IFNA(IF(OR(R5669="Y",S5669="Y"),HYPERLINK(".\plots/daily_2016_smallegu_flat.png","daily flat"),HYPERLINK(VLOOKUP($AB5669,linkref!$A$2:$D$68,3,FALSE),VLOOKUP($AB5669,linkref!$A$2:$D$68,2,FALSE))),"")</f>
        <v>daily flat</v>
      </c>
      <c r="AA5669" s="10" t="str">
        <f>_xlfn.IFNA(IF(OR(R5669="Y",S5669="Y"),HYPERLINK(".\plots/diurnal_2016_smallegu_flat.png","diurnal flat"),HYPERLINK(VLOOKUP($AB5669,linkref!$A$2:$D$68,4,FALSE),VLOOKUP($AB5669,linkref!$A$2:$D$68,2,FALSE))),"")</f>
        <v>diurnal flat</v>
      </c>
      <c r="AB5669" t="str">
        <f>_xlfn.IFNA(VLOOKUP(I5669,units!A$2:B$1765,2,FALSE),"")</f>
        <v>LADCO_other_nonpeak</v>
      </c>
    </row>
    <row r="5670" spans="1:28" x14ac:dyDescent="0.3">
      <c r="A5670" s="1" t="s">
        <v>2263</v>
      </c>
      <c r="B5670" s="9" t="str">
        <f>_xlfn.IFNA(VLOOKUP(C5670,regions!A$1:B$49,2,FALSE),"")</f>
        <v>LADCO</v>
      </c>
      <c r="C5670" t="s">
        <v>20903</v>
      </c>
      <c r="D5670" s="1" t="s">
        <v>2254</v>
      </c>
      <c r="E5670" s="1" t="s">
        <v>2253</v>
      </c>
      <c r="F5670" s="1" t="s">
        <v>40</v>
      </c>
      <c r="G5670" t="s">
        <v>2259</v>
      </c>
      <c r="H5670" s="1" t="s">
        <v>2255</v>
      </c>
      <c r="I5670" s="1" t="s">
        <v>2264</v>
      </c>
      <c r="J5670" s="1" t="s">
        <v>2265</v>
      </c>
      <c r="K5670" s="1" t="s">
        <v>2267</v>
      </c>
      <c r="L5670" s="1" t="s">
        <v>326</v>
      </c>
      <c r="M5670" s="1" t="s">
        <v>2260</v>
      </c>
      <c r="N5670" t="s">
        <v>41</v>
      </c>
      <c r="O5670" t="s">
        <v>43</v>
      </c>
      <c r="P5670" s="1" t="s">
        <v>52</v>
      </c>
      <c r="Q5670" s="1" t="s">
        <v>49</v>
      </c>
      <c r="R5670" t="s">
        <v>19</v>
      </c>
      <c r="S5670" t="str">
        <f t="shared" si="88"/>
        <v>Y</v>
      </c>
      <c r="T5670" t="s">
        <v>19</v>
      </c>
      <c r="W5670" s="12">
        <v>3.4102999999999998E-4</v>
      </c>
      <c r="Z5670" s="10" t="str">
        <f>_xlfn.IFNA(IF(OR(R5670="Y",S5670="Y"),HYPERLINK(".\plots/daily_2016_smallegu_flat.png","daily flat"),HYPERLINK(VLOOKUP($AB5670,linkref!$A$2:$D$68,3,FALSE),VLOOKUP($AB5670,linkref!$A$2:$D$68,2,FALSE))),"")</f>
        <v>daily flat</v>
      </c>
      <c r="AA5670" s="10" t="str">
        <f>_xlfn.IFNA(IF(OR(R5670="Y",S5670="Y"),HYPERLINK(".\plots/diurnal_2016_smallegu_flat.png","diurnal flat"),HYPERLINK(VLOOKUP($AB5670,linkref!$A$2:$D$68,4,FALSE),VLOOKUP($AB5670,linkref!$A$2:$D$68,2,FALSE))),"")</f>
        <v>diurnal flat</v>
      </c>
      <c r="AB5670" t="str">
        <f>_xlfn.IFNA(VLOOKUP(I5670,units!A$2:B$1765,2,FALSE),"")</f>
        <v>LADCO_other_nonpeak</v>
      </c>
    </row>
    <row r="5671" spans="1:28" x14ac:dyDescent="0.3">
      <c r="A5671" s="1" t="s">
        <v>2263</v>
      </c>
      <c r="B5671" s="9" t="str">
        <f>_xlfn.IFNA(VLOOKUP(C5671,regions!A$1:B$49,2,FALSE),"")</f>
        <v>LADCO</v>
      </c>
      <c r="C5671" t="s">
        <v>20903</v>
      </c>
      <c r="D5671" s="1" t="s">
        <v>2254</v>
      </c>
      <c r="E5671" s="1" t="s">
        <v>2253</v>
      </c>
      <c r="F5671" s="1" t="s">
        <v>40</v>
      </c>
      <c r="G5671" t="s">
        <v>2259</v>
      </c>
      <c r="H5671" s="1" t="s">
        <v>2255</v>
      </c>
      <c r="I5671" s="1" t="s">
        <v>2264</v>
      </c>
      <c r="J5671" s="1" t="s">
        <v>2265</v>
      </c>
      <c r="K5671" s="1" t="s">
        <v>2268</v>
      </c>
      <c r="L5671" s="1" t="s">
        <v>35</v>
      </c>
      <c r="M5671" s="1" t="s">
        <v>2260</v>
      </c>
      <c r="N5671" t="s">
        <v>41</v>
      </c>
      <c r="O5671" t="s">
        <v>43</v>
      </c>
      <c r="P5671" s="1" t="s">
        <v>52</v>
      </c>
      <c r="Q5671" s="1" t="s">
        <v>49</v>
      </c>
      <c r="R5671" t="s">
        <v>19</v>
      </c>
      <c r="S5671" t="str">
        <f t="shared" si="88"/>
        <v>Y</v>
      </c>
      <c r="T5671" t="s">
        <v>19</v>
      </c>
      <c r="W5671" s="12">
        <v>1.9647549999999999E-3</v>
      </c>
      <c r="Z5671" s="10" t="str">
        <f>_xlfn.IFNA(IF(OR(R5671="Y",S5671="Y"),HYPERLINK(".\plots/daily_2016_smallegu_flat.png","daily flat"),HYPERLINK(VLOOKUP($AB5671,linkref!$A$2:$D$68,3,FALSE),VLOOKUP($AB5671,linkref!$A$2:$D$68,2,FALSE))),"")</f>
        <v>daily flat</v>
      </c>
      <c r="AA5671" s="10" t="str">
        <f>_xlfn.IFNA(IF(OR(R5671="Y",S5671="Y"),HYPERLINK(".\plots/diurnal_2016_smallegu_flat.png","diurnal flat"),HYPERLINK(VLOOKUP($AB5671,linkref!$A$2:$D$68,4,FALSE),VLOOKUP($AB5671,linkref!$A$2:$D$68,2,FALSE))),"")</f>
        <v>diurnal flat</v>
      </c>
      <c r="AB5671" t="str">
        <f>_xlfn.IFNA(VLOOKUP(I5671,units!A$2:B$1765,2,FALSE),"")</f>
        <v>LADCO_other_nonpeak</v>
      </c>
    </row>
    <row r="5672" spans="1:28" x14ac:dyDescent="0.3">
      <c r="A5672" s="1" t="s">
        <v>3509</v>
      </c>
      <c r="B5672" s="9" t="str">
        <f>_xlfn.IFNA(VLOOKUP(C5672,regions!A$1:B$49,2,FALSE),"")</f>
        <v>MANE-VU</v>
      </c>
      <c r="C5672" t="s">
        <v>20909</v>
      </c>
      <c r="D5672" s="1" t="s">
        <v>3511</v>
      </c>
      <c r="E5672" s="1" t="s">
        <v>3510</v>
      </c>
      <c r="F5672" s="1" t="s">
        <v>835</v>
      </c>
      <c r="G5672" t="s">
        <v>3516</v>
      </c>
      <c r="H5672" s="1" t="s">
        <v>3512</v>
      </c>
      <c r="I5672" s="1" t="s">
        <v>3513</v>
      </c>
      <c r="J5672" s="1" t="s">
        <v>3514</v>
      </c>
      <c r="K5672" s="1" t="s">
        <v>3515</v>
      </c>
      <c r="L5672" s="1" t="s">
        <v>229</v>
      </c>
      <c r="M5672" s="1" t="s">
        <v>110</v>
      </c>
      <c r="N5672" t="s">
        <v>128</v>
      </c>
      <c r="O5672" t="s">
        <v>219</v>
      </c>
      <c r="P5672" s="1" t="s">
        <v>111</v>
      </c>
      <c r="Q5672" s="1" t="s">
        <v>136</v>
      </c>
      <c r="R5672" t="s">
        <v>19</v>
      </c>
      <c r="S5672" t="str">
        <f t="shared" si="88"/>
        <v>N</v>
      </c>
      <c r="T5672" t="s">
        <v>19</v>
      </c>
      <c r="U5672" t="s">
        <v>112</v>
      </c>
      <c r="W5672" s="12">
        <v>3.3292700000000001E-2</v>
      </c>
      <c r="Y5672">
        <v>1</v>
      </c>
      <c r="Z5672" s="10" t="str">
        <f>_xlfn.IFNA(IF(OR(R5672="Y",S5672="Y"),HYPERLINK(".\plots/daily_2016_smallegu_flat.png","daily flat"),HYPERLINK(VLOOKUP($AB5672,linkref!$A$2:$D$68,3,FALSE),VLOOKUP($AB5672,linkref!$A$2:$D$68,2,FALSE))),"")</f>
        <v>MANE-VU Oil Peaking</v>
      </c>
      <c r="AA5672" s="10" t="str">
        <f>_xlfn.IFNA(IF(OR(R5672="Y",S5672="Y"),HYPERLINK(".\plots/diurnal_2016_smallegu_flat.png","diurnal flat"),HYPERLINK(VLOOKUP($AB5672,linkref!$A$2:$D$68,4,FALSE),VLOOKUP($AB5672,linkref!$A$2:$D$68,2,FALSE))),"")</f>
        <v>MANE-VU Oil Peaking</v>
      </c>
      <c r="AB5672" t="str">
        <f>_xlfn.IFNA(VLOOKUP(I5672,units!A$2:B$1765,2,FALSE),"")</f>
        <v>MANE-VU_oil_peak</v>
      </c>
    </row>
    <row r="5673" spans="1:28" x14ac:dyDescent="0.3">
      <c r="A5673" s="1" t="s">
        <v>3518</v>
      </c>
      <c r="B5673" s="9" t="str">
        <f>_xlfn.IFNA(VLOOKUP(C5673,regions!A$1:B$49,2,FALSE),"")</f>
        <v>MANE-VU</v>
      </c>
      <c r="C5673" t="s">
        <v>20909</v>
      </c>
      <c r="D5673" s="1" t="s">
        <v>3511</v>
      </c>
      <c r="E5673" s="1" t="s">
        <v>3510</v>
      </c>
      <c r="F5673" s="1" t="s">
        <v>148</v>
      </c>
      <c r="G5673" t="s">
        <v>3516</v>
      </c>
      <c r="H5673" s="1" t="s">
        <v>3512</v>
      </c>
      <c r="I5673" s="1" t="s">
        <v>3519</v>
      </c>
      <c r="J5673" s="1" t="s">
        <v>3520</v>
      </c>
      <c r="K5673" s="1" t="s">
        <v>3522</v>
      </c>
      <c r="L5673" s="1" t="s">
        <v>229</v>
      </c>
      <c r="M5673" s="1" t="s">
        <v>110</v>
      </c>
      <c r="N5673" t="s">
        <v>128</v>
      </c>
      <c r="O5673" t="s">
        <v>219</v>
      </c>
      <c r="P5673" s="1" t="s">
        <v>111</v>
      </c>
      <c r="Q5673" s="1" t="s">
        <v>136</v>
      </c>
      <c r="R5673" t="s">
        <v>19</v>
      </c>
      <c r="S5673" t="str">
        <f t="shared" si="88"/>
        <v>N</v>
      </c>
      <c r="T5673" t="s">
        <v>19</v>
      </c>
      <c r="U5673" t="s">
        <v>112</v>
      </c>
      <c r="W5673" s="12">
        <v>4.4390199999999998E-2</v>
      </c>
      <c r="Y5673">
        <v>1</v>
      </c>
      <c r="Z5673" s="10" t="str">
        <f>_xlfn.IFNA(IF(OR(R5673="Y",S5673="Y"),HYPERLINK(".\plots/daily_2016_smallegu_flat.png","daily flat"),HYPERLINK(VLOOKUP($AB5673,linkref!$A$2:$D$68,3,FALSE),VLOOKUP($AB5673,linkref!$A$2:$D$68,2,FALSE))),"")</f>
        <v>MANE-VU Oil Peaking</v>
      </c>
      <c r="AA5673" s="10" t="str">
        <f>_xlfn.IFNA(IF(OR(R5673="Y",S5673="Y"),HYPERLINK(".\plots/diurnal_2016_smallegu_flat.png","diurnal flat"),HYPERLINK(VLOOKUP($AB5673,linkref!$A$2:$D$68,4,FALSE),VLOOKUP($AB5673,linkref!$A$2:$D$68,2,FALSE))),"")</f>
        <v>MANE-VU Oil Peaking</v>
      </c>
      <c r="AB5673" t="str">
        <f>_xlfn.IFNA(VLOOKUP(I5673,units!A$2:B$1765,2,FALSE),"")</f>
        <v>MANE-VU_oil_peak</v>
      </c>
    </row>
    <row r="5674" spans="1:28" x14ac:dyDescent="0.3">
      <c r="A5674" s="1" t="s">
        <v>5456</v>
      </c>
      <c r="B5674" s="9" t="str">
        <f>_xlfn.IFNA(VLOOKUP(C5674,regions!A$1:B$49,2,FALSE),"")</f>
        <v>SESARM</v>
      </c>
      <c r="C5674" t="s">
        <v>20907</v>
      </c>
      <c r="D5674" s="1" t="s">
        <v>5458</v>
      </c>
      <c r="E5674" s="1" t="s">
        <v>5457</v>
      </c>
      <c r="F5674" s="1" t="s">
        <v>1067</v>
      </c>
      <c r="G5674" t="s">
        <v>5463</v>
      </c>
      <c r="H5674" s="1" t="s">
        <v>5459</v>
      </c>
      <c r="I5674" s="1" t="s">
        <v>5460</v>
      </c>
      <c r="J5674" s="1" t="s">
        <v>5461</v>
      </c>
      <c r="K5674" s="1" t="s">
        <v>5462</v>
      </c>
      <c r="L5674" s="1" t="s">
        <v>944</v>
      </c>
      <c r="M5674" s="1" t="s">
        <v>177</v>
      </c>
      <c r="N5674" t="s">
        <v>41</v>
      </c>
      <c r="O5674" t="s">
        <v>43</v>
      </c>
      <c r="P5674" s="1" t="s">
        <v>52</v>
      </c>
      <c r="Q5674" s="1" t="s">
        <v>49</v>
      </c>
      <c r="R5674" t="s">
        <v>19</v>
      </c>
      <c r="S5674" t="str">
        <f t="shared" si="88"/>
        <v>Y</v>
      </c>
      <c r="T5674" t="s">
        <v>19</v>
      </c>
      <c r="W5674" s="12">
        <v>0</v>
      </c>
      <c r="Y5674">
        <v>8171</v>
      </c>
      <c r="Z5674" s="10" t="str">
        <f>_xlfn.IFNA(IF(OR(R5674="Y",S5674="Y"),HYPERLINK(".\plots/daily_2016_smallegu_flat.png","daily flat"),HYPERLINK(VLOOKUP($AB5674,linkref!$A$2:$D$68,3,FALSE),VLOOKUP($AB5674,linkref!$A$2:$D$68,2,FALSE))),"")</f>
        <v>daily flat</v>
      </c>
      <c r="AA5674" s="10" t="str">
        <f>_xlfn.IFNA(IF(OR(R5674="Y",S5674="Y"),HYPERLINK(".\plots/diurnal_2016_smallegu_flat.png","diurnal flat"),HYPERLINK(VLOOKUP($AB5674,linkref!$A$2:$D$68,4,FALSE),VLOOKUP($AB5674,linkref!$A$2:$D$68,2,FALSE))),"")</f>
        <v>diurnal flat</v>
      </c>
      <c r="AB5674" t="str">
        <f>_xlfn.IFNA(VLOOKUP(I5674,units!A$2:B$1765,2,FALSE),"")</f>
        <v>SESARM_other_nonpeak</v>
      </c>
    </row>
    <row r="5675" spans="1:28" x14ac:dyDescent="0.3">
      <c r="A5675" s="1" t="s">
        <v>5539</v>
      </c>
      <c r="B5675" s="9" t="str">
        <f>_xlfn.IFNA(VLOOKUP(C5675,regions!A$1:B$49,2,FALSE),"")</f>
        <v>MANE-VU</v>
      </c>
      <c r="C5675" t="s">
        <v>20939</v>
      </c>
      <c r="D5675" s="1" t="s">
        <v>5542</v>
      </c>
      <c r="E5675" s="1" t="s">
        <v>5540</v>
      </c>
      <c r="F5675" s="1" t="s">
        <v>5541</v>
      </c>
      <c r="G5675" t="s">
        <v>5548</v>
      </c>
      <c r="H5675" s="1" t="s">
        <v>5543</v>
      </c>
      <c r="I5675" s="1" t="s">
        <v>5544</v>
      </c>
      <c r="J5675" s="1" t="s">
        <v>5545</v>
      </c>
      <c r="K5675" s="1" t="s">
        <v>5546</v>
      </c>
      <c r="L5675" s="1" t="s">
        <v>5547</v>
      </c>
      <c r="M5675" s="1" t="s">
        <v>5305</v>
      </c>
      <c r="N5675" t="s">
        <v>272</v>
      </c>
      <c r="O5675" t="s">
        <v>272</v>
      </c>
      <c r="P5675" s="1" t="s">
        <v>280</v>
      </c>
      <c r="Q5675" s="1" t="s">
        <v>15</v>
      </c>
      <c r="R5675" t="s">
        <v>8</v>
      </c>
      <c r="S5675" t="str">
        <f t="shared" si="88"/>
        <v>N</v>
      </c>
      <c r="T5675" t="s">
        <v>19</v>
      </c>
      <c r="W5675" s="12">
        <v>5.1228100000000003</v>
      </c>
      <c r="Z5675" s="10" t="str">
        <f>_xlfn.IFNA(IF(OR(R5675="Y",S5675="Y"),HYPERLINK(".\plots/daily_2016_smallegu_flat.png","daily flat"),HYPERLINK(VLOOKUP($AB5675,linkref!$A$2:$D$68,3,FALSE),VLOOKUP($AB5675,linkref!$A$2:$D$68,2,FALSE))),"")</f>
        <v>daily flat</v>
      </c>
      <c r="AA5675" s="10" t="str">
        <f>_xlfn.IFNA(IF(OR(R5675="Y",S5675="Y"),HYPERLINK(".\plots/diurnal_2016_smallegu_flat.png","diurnal flat"),HYPERLINK(VLOOKUP($AB5675,linkref!$A$2:$D$68,4,FALSE),VLOOKUP($AB5675,linkref!$A$2:$D$68,2,FALSE))),"")</f>
        <v>diurnal flat</v>
      </c>
      <c r="AB5675" t="str">
        <f>_xlfn.IFNA(VLOOKUP(I5675,units!A$2:B$1765,2,FALSE),"")</f>
        <v>MANE-VU_comp_nonpeak</v>
      </c>
    </row>
    <row r="5676" spans="1:28" x14ac:dyDescent="0.3">
      <c r="A5676" s="1" t="s">
        <v>5539</v>
      </c>
      <c r="B5676" s="9" t="str">
        <f>_xlfn.IFNA(VLOOKUP(C5676,regions!A$1:B$49,2,FALSE),"")</f>
        <v>MANE-VU</v>
      </c>
      <c r="C5676" t="s">
        <v>20939</v>
      </c>
      <c r="D5676" s="1" t="s">
        <v>5542</v>
      </c>
      <c r="E5676" s="1" t="s">
        <v>5540</v>
      </c>
      <c r="F5676" s="1" t="s">
        <v>5541</v>
      </c>
      <c r="G5676" t="s">
        <v>5548</v>
      </c>
      <c r="H5676" s="1" t="s">
        <v>5543</v>
      </c>
      <c r="I5676" s="1" t="s">
        <v>5544</v>
      </c>
      <c r="J5676" s="1" t="s">
        <v>5545</v>
      </c>
      <c r="K5676" s="1" t="s">
        <v>5550</v>
      </c>
      <c r="L5676" s="1" t="s">
        <v>5051</v>
      </c>
      <c r="M5676" s="1" t="s">
        <v>5305</v>
      </c>
      <c r="N5676" t="s">
        <v>272</v>
      </c>
      <c r="O5676" t="s">
        <v>272</v>
      </c>
      <c r="P5676" s="1" t="s">
        <v>280</v>
      </c>
      <c r="Q5676" s="1" t="s">
        <v>15</v>
      </c>
      <c r="R5676" t="s">
        <v>8</v>
      </c>
      <c r="S5676" t="str">
        <f t="shared" si="88"/>
        <v>N</v>
      </c>
      <c r="T5676" t="s">
        <v>19</v>
      </c>
      <c r="W5676" s="12">
        <v>29.214600000000001</v>
      </c>
      <c r="Z5676" s="10" t="str">
        <f>_xlfn.IFNA(IF(OR(R5676="Y",S5676="Y"),HYPERLINK(".\plots/daily_2016_smallegu_flat.png","daily flat"),HYPERLINK(VLOOKUP($AB5676,linkref!$A$2:$D$68,3,FALSE),VLOOKUP($AB5676,linkref!$A$2:$D$68,2,FALSE))),"")</f>
        <v>daily flat</v>
      </c>
      <c r="AA5676" s="10" t="str">
        <f>_xlfn.IFNA(IF(OR(R5676="Y",S5676="Y"),HYPERLINK(".\plots/diurnal_2016_smallegu_flat.png","diurnal flat"),HYPERLINK(VLOOKUP($AB5676,linkref!$A$2:$D$68,4,FALSE),VLOOKUP($AB5676,linkref!$A$2:$D$68,2,FALSE))),"")</f>
        <v>diurnal flat</v>
      </c>
      <c r="AB5676" t="str">
        <f>_xlfn.IFNA(VLOOKUP(I5676,units!A$2:B$1765,2,FALSE),"")</f>
        <v>MANE-VU_comp_nonpeak</v>
      </c>
    </row>
    <row r="5677" spans="1:28" x14ac:dyDescent="0.3">
      <c r="A5677" s="1" t="s">
        <v>5594</v>
      </c>
      <c r="B5677" s="9" t="str">
        <f>_xlfn.IFNA(VLOOKUP(C5677,regions!A$1:B$49,2,FALSE),"")</f>
        <v>MANE-VU</v>
      </c>
      <c r="C5677" t="s">
        <v>20909</v>
      </c>
      <c r="D5677" s="1" t="s">
        <v>5596</v>
      </c>
      <c r="E5677" s="1" t="s">
        <v>5595</v>
      </c>
      <c r="F5677" s="1" t="s">
        <v>5</v>
      </c>
      <c r="G5677" t="s">
        <v>5601</v>
      </c>
      <c r="H5677" s="1" t="s">
        <v>5597</v>
      </c>
      <c r="I5677" s="1" t="s">
        <v>5598</v>
      </c>
      <c r="J5677" s="1" t="s">
        <v>5599</v>
      </c>
      <c r="K5677" s="1" t="s">
        <v>5602</v>
      </c>
      <c r="L5677" s="1" t="s">
        <v>5603</v>
      </c>
      <c r="M5677" s="1" t="s">
        <v>51</v>
      </c>
      <c r="N5677" t="s">
        <v>41</v>
      </c>
      <c r="O5677" t="s">
        <v>43</v>
      </c>
      <c r="P5677" s="1" t="s">
        <v>52</v>
      </c>
      <c r="Q5677" s="1" t="s">
        <v>49</v>
      </c>
      <c r="R5677" t="s">
        <v>19</v>
      </c>
      <c r="S5677" t="str">
        <f t="shared" si="88"/>
        <v>Y</v>
      </c>
      <c r="T5677" t="s">
        <v>19</v>
      </c>
      <c r="W5677" s="12">
        <v>5.9314099999999996</v>
      </c>
      <c r="Y5677">
        <v>57</v>
      </c>
      <c r="Z5677" s="10" t="str">
        <f>_xlfn.IFNA(IF(OR(R5677="Y",S5677="Y"),HYPERLINK(".\plots/daily_2016_smallegu_flat.png","daily flat"),HYPERLINK(VLOOKUP($AB5677,linkref!$A$2:$D$68,3,FALSE),VLOOKUP($AB5677,linkref!$A$2:$D$68,2,FALSE))),"")</f>
        <v>daily flat</v>
      </c>
      <c r="AA5677" s="10" t="str">
        <f>_xlfn.IFNA(IF(OR(R5677="Y",S5677="Y"),HYPERLINK(".\plots/diurnal_2016_smallegu_flat.png","diurnal flat"),HYPERLINK(VLOOKUP($AB5677,linkref!$A$2:$D$68,4,FALSE),VLOOKUP($AB5677,linkref!$A$2:$D$68,2,FALSE))),"")</f>
        <v>diurnal flat</v>
      </c>
      <c r="AB5677" t="str">
        <f>_xlfn.IFNA(VLOOKUP(I5677,units!A$2:B$1765,2,FALSE),"")</f>
        <v>MANE-VU_other_nonpeak</v>
      </c>
    </row>
    <row r="5678" spans="1:28" x14ac:dyDescent="0.3">
      <c r="A5678" s="1" t="s">
        <v>5604</v>
      </c>
      <c r="B5678" s="9" t="str">
        <f>_xlfn.IFNA(VLOOKUP(C5678,regions!A$1:B$49,2,FALSE),"")</f>
        <v>MANE-VU</v>
      </c>
      <c r="C5678" t="s">
        <v>20909</v>
      </c>
      <c r="D5678" s="1" t="s">
        <v>5596</v>
      </c>
      <c r="E5678" s="1" t="s">
        <v>5595</v>
      </c>
      <c r="F5678" s="1" t="s">
        <v>21</v>
      </c>
      <c r="G5678" t="s">
        <v>5601</v>
      </c>
      <c r="H5678" s="1" t="s">
        <v>5597</v>
      </c>
      <c r="I5678" s="1" t="s">
        <v>5605</v>
      </c>
      <c r="J5678" s="1" t="s">
        <v>5606</v>
      </c>
      <c r="K5678" s="1" t="s">
        <v>5608</v>
      </c>
      <c r="L5678" s="1" t="s">
        <v>5603</v>
      </c>
      <c r="M5678" s="1" t="s">
        <v>51</v>
      </c>
      <c r="N5678" t="s">
        <v>41</v>
      </c>
      <c r="O5678" t="s">
        <v>43</v>
      </c>
      <c r="P5678" s="1" t="s">
        <v>52</v>
      </c>
      <c r="Q5678" s="1" t="s">
        <v>49</v>
      </c>
      <c r="R5678" t="s">
        <v>19</v>
      </c>
      <c r="S5678" t="str">
        <f t="shared" si="88"/>
        <v>Y</v>
      </c>
      <c r="T5678" t="s">
        <v>19</v>
      </c>
      <c r="W5678" s="12">
        <v>5.7569499999999998</v>
      </c>
      <c r="Y5678">
        <v>62</v>
      </c>
      <c r="Z5678" s="10" t="str">
        <f>_xlfn.IFNA(IF(OR(R5678="Y",S5678="Y"),HYPERLINK(".\plots/daily_2016_smallegu_flat.png","daily flat"),HYPERLINK(VLOOKUP($AB5678,linkref!$A$2:$D$68,3,FALSE),VLOOKUP($AB5678,linkref!$A$2:$D$68,2,FALSE))),"")</f>
        <v>daily flat</v>
      </c>
      <c r="AA5678" s="10" t="str">
        <f>_xlfn.IFNA(IF(OR(R5678="Y",S5678="Y"),HYPERLINK(".\plots/diurnal_2016_smallegu_flat.png","diurnal flat"),HYPERLINK(VLOOKUP($AB5678,linkref!$A$2:$D$68,4,FALSE),VLOOKUP($AB5678,linkref!$A$2:$D$68,2,FALSE))),"")</f>
        <v>diurnal flat</v>
      </c>
      <c r="AB5678" t="str">
        <f>_xlfn.IFNA(VLOOKUP(I5678,units!A$2:B$1765,2,FALSE),"")</f>
        <v>MANE-VU_other_nonpeak</v>
      </c>
    </row>
    <row r="5679" spans="1:28" x14ac:dyDescent="0.3">
      <c r="A5679" s="1" t="s">
        <v>5609</v>
      </c>
      <c r="B5679" s="9" t="str">
        <f>_xlfn.IFNA(VLOOKUP(C5679,regions!A$1:B$49,2,FALSE),"")</f>
        <v>MANE-VU</v>
      </c>
      <c r="C5679" t="s">
        <v>20909</v>
      </c>
      <c r="D5679" s="1" t="s">
        <v>5596</v>
      </c>
      <c r="E5679" s="1" t="s">
        <v>5595</v>
      </c>
      <c r="F5679" s="1" t="s">
        <v>182</v>
      </c>
      <c r="G5679" t="s">
        <v>5601</v>
      </c>
      <c r="H5679" s="1" t="s">
        <v>5597</v>
      </c>
      <c r="I5679" s="1" t="s">
        <v>5610</v>
      </c>
      <c r="J5679" s="1" t="s">
        <v>5611</v>
      </c>
      <c r="K5679" s="1" t="s">
        <v>5613</v>
      </c>
      <c r="L5679" s="1" t="s">
        <v>5603</v>
      </c>
      <c r="M5679" s="1" t="s">
        <v>51</v>
      </c>
      <c r="N5679" t="s">
        <v>41</v>
      </c>
      <c r="O5679" t="s">
        <v>43</v>
      </c>
      <c r="P5679" s="1" t="s">
        <v>52</v>
      </c>
      <c r="Q5679" s="1" t="s">
        <v>49</v>
      </c>
      <c r="R5679" t="s">
        <v>19</v>
      </c>
      <c r="S5679" t="str">
        <f t="shared" si="88"/>
        <v>Y</v>
      </c>
      <c r="T5679" t="s">
        <v>19</v>
      </c>
      <c r="W5679" s="12">
        <v>4.0679299999999996</v>
      </c>
      <c r="Y5679">
        <v>56</v>
      </c>
      <c r="Z5679" s="10" t="str">
        <f>_xlfn.IFNA(IF(OR(R5679="Y",S5679="Y"),HYPERLINK(".\plots/daily_2016_smallegu_flat.png","daily flat"),HYPERLINK(VLOOKUP($AB5679,linkref!$A$2:$D$68,3,FALSE),VLOOKUP($AB5679,linkref!$A$2:$D$68,2,FALSE))),"")</f>
        <v>daily flat</v>
      </c>
      <c r="AA5679" s="10" t="str">
        <f>_xlfn.IFNA(IF(OR(R5679="Y",S5679="Y"),HYPERLINK(".\plots/diurnal_2016_smallegu_flat.png","diurnal flat"),HYPERLINK(VLOOKUP($AB5679,linkref!$A$2:$D$68,4,FALSE),VLOOKUP($AB5679,linkref!$A$2:$D$68,2,FALSE))),"")</f>
        <v>diurnal flat</v>
      </c>
      <c r="AB5679" t="str">
        <f>_xlfn.IFNA(VLOOKUP(I5679,units!A$2:B$1765,2,FALSE),"")</f>
        <v>MANE-VU_other_nonpeak</v>
      </c>
    </row>
    <row r="5680" spans="1:28" x14ac:dyDescent="0.3">
      <c r="A5680" s="1" t="s">
        <v>5627</v>
      </c>
      <c r="B5680" s="9" t="str">
        <f>_xlfn.IFNA(VLOOKUP(C5680,regions!A$1:B$49,2,FALSE),"")</f>
        <v>MANE-VU</v>
      </c>
      <c r="C5680" t="s">
        <v>20914</v>
      </c>
      <c r="D5680" s="1" t="s">
        <v>5629</v>
      </c>
      <c r="E5680" s="1" t="s">
        <v>5628</v>
      </c>
      <c r="F5680" s="1" t="s">
        <v>1067</v>
      </c>
      <c r="G5680" t="s">
        <v>5634</v>
      </c>
      <c r="H5680" s="1" t="s">
        <v>5630</v>
      </c>
      <c r="I5680" s="1" t="s">
        <v>5631</v>
      </c>
      <c r="J5680" s="1" t="s">
        <v>5632</v>
      </c>
      <c r="K5680" s="1" t="s">
        <v>5633</v>
      </c>
      <c r="L5680" s="1" t="s">
        <v>5603</v>
      </c>
      <c r="M5680" s="1" t="s">
        <v>51</v>
      </c>
      <c r="N5680" t="s">
        <v>41</v>
      </c>
      <c r="O5680" t="s">
        <v>43</v>
      </c>
      <c r="P5680" s="1" t="s">
        <v>52</v>
      </c>
      <c r="Q5680" s="1" t="s">
        <v>49</v>
      </c>
      <c r="R5680" t="s">
        <v>19</v>
      </c>
      <c r="S5680" t="str">
        <f t="shared" si="88"/>
        <v>Y</v>
      </c>
      <c r="T5680" t="s">
        <v>19</v>
      </c>
      <c r="W5680" s="12">
        <v>6.4999999999999997E-3</v>
      </c>
      <c r="Z5680" s="10" t="str">
        <f>_xlfn.IFNA(IF(OR(R5680="Y",S5680="Y"),HYPERLINK(".\plots/daily_2016_smallegu_flat.png","daily flat"),HYPERLINK(VLOOKUP($AB5680,linkref!$A$2:$D$68,3,FALSE),VLOOKUP($AB5680,linkref!$A$2:$D$68,2,FALSE))),"")</f>
        <v>daily flat</v>
      </c>
      <c r="AA5680" s="10" t="str">
        <f>_xlfn.IFNA(IF(OR(R5680="Y",S5680="Y"),HYPERLINK(".\plots/diurnal_2016_smallegu_flat.png","diurnal flat"),HYPERLINK(VLOOKUP($AB5680,linkref!$A$2:$D$68,4,FALSE),VLOOKUP($AB5680,linkref!$A$2:$D$68,2,FALSE))),"")</f>
        <v>diurnal flat</v>
      </c>
      <c r="AB5680" t="str">
        <f>_xlfn.IFNA(VLOOKUP(I5680,units!A$2:B$1765,2,FALSE),"")</f>
        <v>MANE-VU_other_nonpeak</v>
      </c>
    </row>
    <row r="5681" spans="1:28" x14ac:dyDescent="0.3">
      <c r="A5681" s="1" t="s">
        <v>5636</v>
      </c>
      <c r="B5681" s="9" t="str">
        <f>_xlfn.IFNA(VLOOKUP(C5681,regions!A$1:B$49,2,FALSE),"")</f>
        <v>MANE-VU</v>
      </c>
      <c r="C5681" t="s">
        <v>20914</v>
      </c>
      <c r="D5681" s="1" t="s">
        <v>5629</v>
      </c>
      <c r="E5681" s="1" t="s">
        <v>5628</v>
      </c>
      <c r="F5681" s="1" t="s">
        <v>5119</v>
      </c>
      <c r="G5681" t="s">
        <v>5634</v>
      </c>
      <c r="H5681" s="1" t="s">
        <v>5630</v>
      </c>
      <c r="I5681" s="1" t="s">
        <v>5637</v>
      </c>
      <c r="J5681" s="1" t="s">
        <v>5632</v>
      </c>
      <c r="K5681" s="1" t="s">
        <v>5638</v>
      </c>
      <c r="L5681" s="1" t="s">
        <v>5603</v>
      </c>
      <c r="M5681" s="1" t="s">
        <v>51</v>
      </c>
      <c r="N5681" t="s">
        <v>41</v>
      </c>
      <c r="O5681" t="s">
        <v>43</v>
      </c>
      <c r="P5681" s="1" t="s">
        <v>52</v>
      </c>
      <c r="Q5681" s="1" t="s">
        <v>49</v>
      </c>
      <c r="R5681" t="s">
        <v>19</v>
      </c>
      <c r="S5681" t="str">
        <f t="shared" si="88"/>
        <v>Y</v>
      </c>
      <c r="T5681" t="s">
        <v>19</v>
      </c>
      <c r="W5681" s="12">
        <v>6.5519999999999997E-3</v>
      </c>
      <c r="Z5681" s="10" t="str">
        <f>_xlfn.IFNA(IF(OR(R5681="Y",S5681="Y"),HYPERLINK(".\plots/daily_2016_smallegu_flat.png","daily flat"),HYPERLINK(VLOOKUP($AB5681,linkref!$A$2:$D$68,3,FALSE),VLOOKUP($AB5681,linkref!$A$2:$D$68,2,FALSE))),"")</f>
        <v>daily flat</v>
      </c>
      <c r="AA5681" s="10" t="str">
        <f>_xlfn.IFNA(IF(OR(R5681="Y",S5681="Y"),HYPERLINK(".\plots/diurnal_2016_smallegu_flat.png","diurnal flat"),HYPERLINK(VLOOKUP($AB5681,linkref!$A$2:$D$68,4,FALSE),VLOOKUP($AB5681,linkref!$A$2:$D$68,2,FALSE))),"")</f>
        <v>diurnal flat</v>
      </c>
      <c r="AB5681" t="str">
        <f>_xlfn.IFNA(VLOOKUP(I5681,units!A$2:B$1765,2,FALSE),"")</f>
        <v>MANE-VU_other_nonpeak</v>
      </c>
    </row>
    <row r="5682" spans="1:28" x14ac:dyDescent="0.3">
      <c r="A5682" s="1" t="s">
        <v>5805</v>
      </c>
      <c r="B5682" s="9" t="str">
        <f>_xlfn.IFNA(VLOOKUP(C5682,regions!A$1:B$49,2,FALSE),"")</f>
        <v>MANE-VU</v>
      </c>
      <c r="C5682" t="s">
        <v>20939</v>
      </c>
      <c r="D5682" s="1" t="s">
        <v>5808</v>
      </c>
      <c r="E5682" s="1" t="s">
        <v>5806</v>
      </c>
      <c r="F5682" s="1" t="s">
        <v>5807</v>
      </c>
      <c r="G5682" t="s">
        <v>5813</v>
      </c>
      <c r="H5682" s="1" t="s">
        <v>5809</v>
      </c>
      <c r="I5682" s="1" t="s">
        <v>5810</v>
      </c>
      <c r="J5682" s="1" t="s">
        <v>5811</v>
      </c>
      <c r="K5682" s="1" t="s">
        <v>5814</v>
      </c>
      <c r="L5682" s="1" t="s">
        <v>5815</v>
      </c>
      <c r="M5682" s="1" t="s">
        <v>536</v>
      </c>
      <c r="N5682" t="s">
        <v>115</v>
      </c>
      <c r="O5682" t="s">
        <v>115</v>
      </c>
      <c r="P5682" s="1" t="s">
        <v>280</v>
      </c>
      <c r="Q5682" s="1" t="s">
        <v>15</v>
      </c>
      <c r="R5682" t="s">
        <v>8</v>
      </c>
      <c r="S5682" t="str">
        <f t="shared" si="88"/>
        <v>N</v>
      </c>
      <c r="T5682" t="s">
        <v>19</v>
      </c>
      <c r="W5682" s="12">
        <v>1.9155740000000001</v>
      </c>
      <c r="Z5682" s="10" t="str">
        <f>_xlfn.IFNA(IF(OR(R5682="Y",S5682="Y"),HYPERLINK(".\plots/daily_2016_smallegu_flat.png","daily flat"),HYPERLINK(VLOOKUP($AB5682,linkref!$A$2:$D$68,3,FALSE),VLOOKUP($AB5682,linkref!$A$2:$D$68,2,FALSE))),"")</f>
        <v>daily flat</v>
      </c>
      <c r="AA5682" s="10" t="str">
        <f>_xlfn.IFNA(IF(OR(R5682="Y",S5682="Y"),HYPERLINK(".\plots/diurnal_2016_smallegu_flat.png","diurnal flat"),HYPERLINK(VLOOKUP($AB5682,linkref!$A$2:$D$68,4,FALSE),VLOOKUP($AB5682,linkref!$A$2:$D$68,2,FALSE))),"")</f>
        <v>diurnal flat</v>
      </c>
      <c r="AB5682" t="str">
        <f>_xlfn.IFNA(VLOOKUP(I5682,units!A$2:B$1765,2,FALSE),"")</f>
        <v>MANE-VU_other_nonpeak</v>
      </c>
    </row>
    <row r="5683" spans="1:28" x14ac:dyDescent="0.3">
      <c r="A5683" s="1" t="s">
        <v>5830</v>
      </c>
      <c r="B5683" s="9" t="str">
        <f>_xlfn.IFNA(VLOOKUP(C5683,regions!A$1:B$49,2,FALSE),"")</f>
        <v>MANE-VU</v>
      </c>
      <c r="C5683" t="s">
        <v>20939</v>
      </c>
      <c r="D5683" s="1" t="s">
        <v>5808</v>
      </c>
      <c r="E5683" s="1" t="s">
        <v>5806</v>
      </c>
      <c r="F5683" s="1" t="s">
        <v>5831</v>
      </c>
      <c r="G5683" t="s">
        <v>5813</v>
      </c>
      <c r="H5683" s="1" t="s">
        <v>5809</v>
      </c>
      <c r="I5683" s="1" t="s">
        <v>5832</v>
      </c>
      <c r="J5683" s="1" t="s">
        <v>5833</v>
      </c>
      <c r="K5683" s="1" t="s">
        <v>5834</v>
      </c>
      <c r="L5683" s="1" t="s">
        <v>5835</v>
      </c>
      <c r="M5683" s="1" t="s">
        <v>536</v>
      </c>
      <c r="N5683" t="s">
        <v>289</v>
      </c>
      <c r="O5683" t="s">
        <v>291</v>
      </c>
      <c r="P5683" s="1" t="s">
        <v>280</v>
      </c>
      <c r="Q5683" s="1" t="s">
        <v>15</v>
      </c>
      <c r="R5683" t="s">
        <v>8</v>
      </c>
      <c r="S5683" t="str">
        <f t="shared" si="88"/>
        <v>N</v>
      </c>
      <c r="T5683" t="s">
        <v>19</v>
      </c>
      <c r="W5683" s="12">
        <v>0.222132</v>
      </c>
      <c r="Z5683" s="10" t="str">
        <f>_xlfn.IFNA(IF(OR(R5683="Y",S5683="Y"),HYPERLINK(".\plots/daily_2016_smallegu_flat.png","daily flat"),HYPERLINK(VLOOKUP($AB5683,linkref!$A$2:$D$68,3,FALSE),VLOOKUP($AB5683,linkref!$A$2:$D$68,2,FALSE))),"")</f>
        <v>daily flat</v>
      </c>
      <c r="AA5683" s="10" t="str">
        <f>_xlfn.IFNA(IF(OR(R5683="Y",S5683="Y"),HYPERLINK(".\plots/diurnal_2016_smallegu_flat.png","diurnal flat"),HYPERLINK(VLOOKUP($AB5683,linkref!$A$2:$D$68,4,FALSE),VLOOKUP($AB5683,linkref!$A$2:$D$68,2,FALSE))),"")</f>
        <v>diurnal flat</v>
      </c>
      <c r="AB5683" t="str">
        <f>_xlfn.IFNA(VLOOKUP(I5683,units!A$2:B$1765,2,FALSE),"")</f>
        <v>MANE-VU_other_nonpeak</v>
      </c>
    </row>
    <row r="5684" spans="1:28" x14ac:dyDescent="0.3">
      <c r="A5684" s="1" t="s">
        <v>5887</v>
      </c>
      <c r="B5684" s="9" t="str">
        <f>_xlfn.IFNA(VLOOKUP(C5684,regions!A$1:B$49,2,FALSE),"")</f>
        <v>MANE-VU</v>
      </c>
      <c r="C5684" t="s">
        <v>20912</v>
      </c>
      <c r="D5684" s="1" t="s">
        <v>3289</v>
      </c>
      <c r="E5684" s="1" t="s">
        <v>5888</v>
      </c>
      <c r="F5684" s="1" t="s">
        <v>5119</v>
      </c>
      <c r="G5684" t="s">
        <v>5893</v>
      </c>
      <c r="H5684" s="1" t="s">
        <v>5889</v>
      </c>
      <c r="I5684" s="1" t="s">
        <v>5890</v>
      </c>
      <c r="J5684" s="1" t="s">
        <v>5894</v>
      </c>
      <c r="K5684" s="1" t="s">
        <v>5895</v>
      </c>
      <c r="L5684" s="1" t="s">
        <v>4558</v>
      </c>
      <c r="M5684" s="1" t="s">
        <v>51</v>
      </c>
      <c r="N5684" t="s">
        <v>41</v>
      </c>
      <c r="O5684" t="s">
        <v>43</v>
      </c>
      <c r="P5684" s="1" t="s">
        <v>52</v>
      </c>
      <c r="Q5684" s="1" t="s">
        <v>49</v>
      </c>
      <c r="R5684" t="s">
        <v>19</v>
      </c>
      <c r="S5684" t="str">
        <f t="shared" si="88"/>
        <v>Y</v>
      </c>
      <c r="T5684" t="s">
        <v>19</v>
      </c>
      <c r="W5684" s="12">
        <v>2.440625E-6</v>
      </c>
      <c r="Z5684" s="10" t="str">
        <f>_xlfn.IFNA(IF(OR(R5684="Y",S5684="Y"),HYPERLINK(".\plots/daily_2016_smallegu_flat.png","daily flat"),HYPERLINK(VLOOKUP($AB5684,linkref!$A$2:$D$68,3,FALSE),VLOOKUP($AB5684,linkref!$A$2:$D$68,2,FALSE))),"")</f>
        <v>daily flat</v>
      </c>
      <c r="AA5684" s="10" t="str">
        <f>_xlfn.IFNA(IF(OR(R5684="Y",S5684="Y"),HYPERLINK(".\plots/diurnal_2016_smallegu_flat.png","diurnal flat"),HYPERLINK(VLOOKUP($AB5684,linkref!$A$2:$D$68,4,FALSE),VLOOKUP($AB5684,linkref!$A$2:$D$68,2,FALSE))),"")</f>
        <v>diurnal flat</v>
      </c>
      <c r="AB5684" t="str">
        <f>_xlfn.IFNA(VLOOKUP(I5684,units!A$2:B$1765,2,FALSE),"")</f>
        <v>MANE-VU_other_nonpeak</v>
      </c>
    </row>
    <row r="5685" spans="1:28" x14ac:dyDescent="0.3">
      <c r="A5685" s="1" t="s">
        <v>5887</v>
      </c>
      <c r="B5685" s="9" t="str">
        <f>_xlfn.IFNA(VLOOKUP(C5685,regions!A$1:B$49,2,FALSE),"")</f>
        <v>MANE-VU</v>
      </c>
      <c r="C5685" t="s">
        <v>20912</v>
      </c>
      <c r="D5685" s="1" t="s">
        <v>3289</v>
      </c>
      <c r="E5685" s="1" t="s">
        <v>5888</v>
      </c>
      <c r="F5685" s="1" t="s">
        <v>5119</v>
      </c>
      <c r="G5685" t="s">
        <v>5893</v>
      </c>
      <c r="H5685" s="1" t="s">
        <v>5889</v>
      </c>
      <c r="I5685" s="1" t="s">
        <v>5890</v>
      </c>
      <c r="J5685" s="1" t="s">
        <v>5891</v>
      </c>
      <c r="K5685" s="1" t="s">
        <v>5895</v>
      </c>
      <c r="L5685" s="1" t="s">
        <v>4558</v>
      </c>
      <c r="M5685" s="1" t="s">
        <v>51</v>
      </c>
      <c r="N5685" t="s">
        <v>41</v>
      </c>
      <c r="O5685" t="s">
        <v>43</v>
      </c>
      <c r="P5685" s="1" t="s">
        <v>52</v>
      </c>
      <c r="Q5685" s="1" t="s">
        <v>49</v>
      </c>
      <c r="R5685" t="s">
        <v>19</v>
      </c>
      <c r="S5685" t="str">
        <f t="shared" si="88"/>
        <v>Y</v>
      </c>
      <c r="T5685" t="s">
        <v>19</v>
      </c>
      <c r="W5685" s="12">
        <v>2.440625E-6</v>
      </c>
      <c r="Z5685" s="10" t="str">
        <f>_xlfn.IFNA(IF(OR(R5685="Y",S5685="Y"),HYPERLINK(".\plots/daily_2016_smallegu_flat.png","daily flat"),HYPERLINK(VLOOKUP($AB5685,linkref!$A$2:$D$68,3,FALSE),VLOOKUP($AB5685,linkref!$A$2:$D$68,2,FALSE))),"")</f>
        <v>daily flat</v>
      </c>
      <c r="AA5685" s="10" t="str">
        <f>_xlfn.IFNA(IF(OR(R5685="Y",S5685="Y"),HYPERLINK(".\plots/diurnal_2016_smallegu_flat.png","diurnal flat"),HYPERLINK(VLOOKUP($AB5685,linkref!$A$2:$D$68,4,FALSE),VLOOKUP($AB5685,linkref!$A$2:$D$68,2,FALSE))),"")</f>
        <v>diurnal flat</v>
      </c>
      <c r="AB5685" t="str">
        <f>_xlfn.IFNA(VLOOKUP(I5685,units!A$2:B$1765,2,FALSE),"")</f>
        <v>MANE-VU_other_nonpeak</v>
      </c>
    </row>
    <row r="5686" spans="1:28" x14ac:dyDescent="0.3">
      <c r="A5686" s="1" t="s">
        <v>5954</v>
      </c>
      <c r="B5686" s="9" t="str">
        <f>_xlfn.IFNA(VLOOKUP(C5686,regions!A$1:B$49,2,FALSE),"")</f>
        <v>MANE-VU</v>
      </c>
      <c r="C5686" t="s">
        <v>20939</v>
      </c>
      <c r="D5686" s="1" t="s">
        <v>5956</v>
      </c>
      <c r="E5686" s="1" t="s">
        <v>5955</v>
      </c>
      <c r="F5686" s="1" t="s">
        <v>1849</v>
      </c>
      <c r="G5686" t="s">
        <v>5961</v>
      </c>
      <c r="H5686" s="1" t="s">
        <v>5957</v>
      </c>
      <c r="I5686" s="1" t="s">
        <v>5958</v>
      </c>
      <c r="J5686" s="1" t="s">
        <v>5959</v>
      </c>
      <c r="K5686" s="1" t="s">
        <v>5960</v>
      </c>
      <c r="L5686" s="1" t="s">
        <v>538</v>
      </c>
      <c r="M5686" s="1" t="s">
        <v>123</v>
      </c>
      <c r="N5686" t="s">
        <v>115</v>
      </c>
      <c r="O5686" t="s">
        <v>115</v>
      </c>
      <c r="P5686" s="1" t="s">
        <v>111</v>
      </c>
      <c r="Q5686" s="1" t="s">
        <v>15</v>
      </c>
      <c r="R5686" t="s">
        <v>19</v>
      </c>
      <c r="S5686" t="str">
        <f t="shared" si="88"/>
        <v>N</v>
      </c>
      <c r="T5686" t="s">
        <v>19</v>
      </c>
      <c r="W5686" s="12">
        <v>1.2750900000000001</v>
      </c>
      <c r="Z5686" s="10" t="str">
        <f>_xlfn.IFNA(IF(OR(R5686="Y",S5686="Y"),HYPERLINK(".\plots/daily_2016_smallegu_flat.png","daily flat"),HYPERLINK(VLOOKUP($AB5686,linkref!$A$2:$D$68,3,FALSE),VLOOKUP($AB5686,linkref!$A$2:$D$68,2,FALSE))),"")</f>
        <v>MANE-VU Other Nonpeaking</v>
      </c>
      <c r="AA5686" s="10" t="str">
        <f>_xlfn.IFNA(IF(OR(R5686="Y",S5686="Y"),HYPERLINK(".\plots/diurnal_2016_smallegu_flat.png","diurnal flat"),HYPERLINK(VLOOKUP($AB5686,linkref!$A$2:$D$68,4,FALSE),VLOOKUP($AB5686,linkref!$A$2:$D$68,2,FALSE))),"")</f>
        <v>MANE-VU Other Nonpeaking</v>
      </c>
      <c r="AB5686" t="str">
        <f>_xlfn.IFNA(VLOOKUP(I5686,units!A$2:B$1765,2,FALSE),"")</f>
        <v>MANE-VU_other_nonpeak</v>
      </c>
    </row>
    <row r="5687" spans="1:28" x14ac:dyDescent="0.3">
      <c r="A5687" s="1" t="s">
        <v>5962</v>
      </c>
      <c r="B5687" s="9" t="str">
        <f>_xlfn.IFNA(VLOOKUP(C5687,regions!A$1:B$49,2,FALSE),"")</f>
        <v>MANE-VU</v>
      </c>
      <c r="C5687" t="s">
        <v>20939</v>
      </c>
      <c r="D5687" s="1" t="s">
        <v>5956</v>
      </c>
      <c r="E5687" s="1" t="s">
        <v>5955</v>
      </c>
      <c r="F5687" s="1" t="s">
        <v>1855</v>
      </c>
      <c r="G5687" t="s">
        <v>5961</v>
      </c>
      <c r="H5687" s="1" t="s">
        <v>5957</v>
      </c>
      <c r="I5687" s="1" t="s">
        <v>5963</v>
      </c>
      <c r="J5687" s="1" t="s">
        <v>5964</v>
      </c>
      <c r="K5687" s="1" t="s">
        <v>5965</v>
      </c>
      <c r="L5687" s="1" t="s">
        <v>538</v>
      </c>
      <c r="M5687" s="1" t="s">
        <v>123</v>
      </c>
      <c r="N5687" t="s">
        <v>115</v>
      </c>
      <c r="O5687" t="s">
        <v>115</v>
      </c>
      <c r="P5687" s="1" t="s">
        <v>111</v>
      </c>
      <c r="Q5687" s="1" t="s">
        <v>15</v>
      </c>
      <c r="R5687" t="s">
        <v>19</v>
      </c>
      <c r="S5687" t="str">
        <f t="shared" si="88"/>
        <v>N</v>
      </c>
      <c r="T5687" t="s">
        <v>19</v>
      </c>
      <c r="W5687" s="12">
        <v>0.80918299999999999</v>
      </c>
      <c r="Z5687" s="10" t="str">
        <f>_xlfn.IFNA(IF(OR(R5687="Y",S5687="Y"),HYPERLINK(".\plots/daily_2016_smallegu_flat.png","daily flat"),HYPERLINK(VLOOKUP($AB5687,linkref!$A$2:$D$68,3,FALSE),VLOOKUP($AB5687,linkref!$A$2:$D$68,2,FALSE))),"")</f>
        <v>MANE-VU Other Nonpeaking</v>
      </c>
      <c r="AA5687" s="10" t="str">
        <f>_xlfn.IFNA(IF(OR(R5687="Y",S5687="Y"),HYPERLINK(".\plots/diurnal_2016_smallegu_flat.png","diurnal flat"),HYPERLINK(VLOOKUP($AB5687,linkref!$A$2:$D$68,4,FALSE),VLOOKUP($AB5687,linkref!$A$2:$D$68,2,FALSE))),"")</f>
        <v>MANE-VU Other Nonpeaking</v>
      </c>
      <c r="AB5687" t="str">
        <f>_xlfn.IFNA(VLOOKUP(I5687,units!A$2:B$1765,2,FALSE),"")</f>
        <v>MANE-VU_other_nonpeak</v>
      </c>
    </row>
    <row r="5688" spans="1:28" x14ac:dyDescent="0.3">
      <c r="A5688" s="1" t="s">
        <v>5966</v>
      </c>
      <c r="B5688" s="9" t="str">
        <f>_xlfn.IFNA(VLOOKUP(C5688,regions!A$1:B$49,2,FALSE),"")</f>
        <v>MANE-VU</v>
      </c>
      <c r="C5688" t="s">
        <v>20939</v>
      </c>
      <c r="D5688" s="1" t="s">
        <v>5956</v>
      </c>
      <c r="E5688" s="1" t="s">
        <v>5955</v>
      </c>
      <c r="F5688" s="1" t="s">
        <v>52</v>
      </c>
      <c r="G5688" t="s">
        <v>5961</v>
      </c>
      <c r="H5688" s="1" t="s">
        <v>5957</v>
      </c>
      <c r="I5688" s="1" t="s">
        <v>5967</v>
      </c>
      <c r="J5688" s="1" t="s">
        <v>5968</v>
      </c>
      <c r="K5688" s="1" t="s">
        <v>5969</v>
      </c>
      <c r="L5688" s="1" t="s">
        <v>538</v>
      </c>
      <c r="M5688" s="1" t="s">
        <v>123</v>
      </c>
      <c r="N5688" t="s">
        <v>115</v>
      </c>
      <c r="O5688" t="s">
        <v>115</v>
      </c>
      <c r="P5688" s="1" t="s">
        <v>111</v>
      </c>
      <c r="Q5688" s="1" t="s">
        <v>15</v>
      </c>
      <c r="R5688" t="s">
        <v>19</v>
      </c>
      <c r="S5688" t="str">
        <f t="shared" si="88"/>
        <v>N</v>
      </c>
      <c r="T5688" t="s">
        <v>19</v>
      </c>
      <c r="W5688" s="12">
        <v>0.83983399999999897</v>
      </c>
      <c r="Z5688" s="10" t="str">
        <f>_xlfn.IFNA(IF(OR(R5688="Y",S5688="Y"),HYPERLINK(".\plots/daily_2016_smallegu_flat.png","daily flat"),HYPERLINK(VLOOKUP($AB5688,linkref!$A$2:$D$68,3,FALSE),VLOOKUP($AB5688,linkref!$A$2:$D$68,2,FALSE))),"")</f>
        <v>MANE-VU Other Nonpeaking</v>
      </c>
      <c r="AA5688" s="10" t="str">
        <f>_xlfn.IFNA(IF(OR(R5688="Y",S5688="Y"),HYPERLINK(".\plots/diurnal_2016_smallegu_flat.png","diurnal flat"),HYPERLINK(VLOOKUP($AB5688,linkref!$A$2:$D$68,4,FALSE),VLOOKUP($AB5688,linkref!$A$2:$D$68,2,FALSE))),"")</f>
        <v>MANE-VU Other Nonpeaking</v>
      </c>
      <c r="AB5688" t="str">
        <f>_xlfn.IFNA(VLOOKUP(I5688,units!A$2:B$1765,2,FALSE),"")</f>
        <v>MANE-VU_other_nonpeak</v>
      </c>
    </row>
    <row r="5689" spans="1:28" x14ac:dyDescent="0.3">
      <c r="A5689" s="1" t="s">
        <v>6024</v>
      </c>
      <c r="B5689" s="9" t="str">
        <f>_xlfn.IFNA(VLOOKUP(C5689,regions!A$1:B$49,2,FALSE),"")</f>
        <v>SESARM</v>
      </c>
      <c r="C5689" t="s">
        <v>20943</v>
      </c>
      <c r="D5689" s="1" t="s">
        <v>6016</v>
      </c>
      <c r="E5689" s="1" t="s">
        <v>6014</v>
      </c>
      <c r="F5689" s="1" t="s">
        <v>6025</v>
      </c>
      <c r="G5689" t="s">
        <v>6030</v>
      </c>
      <c r="H5689" s="1" t="s">
        <v>6026</v>
      </c>
      <c r="I5689" s="1" t="s">
        <v>6027</v>
      </c>
      <c r="J5689" s="1" t="s">
        <v>6028</v>
      </c>
      <c r="K5689" s="1" t="s">
        <v>6031</v>
      </c>
      <c r="L5689" s="1" t="s">
        <v>6032</v>
      </c>
      <c r="M5689" s="1" t="s">
        <v>324</v>
      </c>
      <c r="N5689" t="s">
        <v>115</v>
      </c>
      <c r="O5689" t="s">
        <v>115</v>
      </c>
      <c r="Q5689" s="1" t="s">
        <v>15</v>
      </c>
      <c r="R5689" t="s">
        <v>8</v>
      </c>
      <c r="S5689" t="str">
        <f t="shared" si="88"/>
        <v>N</v>
      </c>
      <c r="T5689" t="s">
        <v>19</v>
      </c>
      <c r="W5689" s="12">
        <v>6.1</v>
      </c>
      <c r="Y5689">
        <v>8760</v>
      </c>
      <c r="Z5689" s="10" t="str">
        <f>_xlfn.IFNA(IF(OR(R5689="Y",S5689="Y"),HYPERLINK(".\plots/daily_2016_smallegu_flat.png","daily flat"),HYPERLINK(VLOOKUP($AB5689,linkref!$A$2:$D$68,3,FALSE),VLOOKUP($AB5689,linkref!$A$2:$D$68,2,FALSE))),"")</f>
        <v>daily flat</v>
      </c>
      <c r="AA5689" s="10" t="str">
        <f>_xlfn.IFNA(IF(OR(R5689="Y",S5689="Y"),HYPERLINK(".\plots/diurnal_2016_smallegu_flat.png","diurnal flat"),HYPERLINK(VLOOKUP($AB5689,linkref!$A$2:$D$68,4,FALSE),VLOOKUP($AB5689,linkref!$A$2:$D$68,2,FALSE))),"")</f>
        <v>diurnal flat</v>
      </c>
      <c r="AB5689" t="str">
        <f>_xlfn.IFNA(VLOOKUP(I5689,units!A$2:B$1765,2,FALSE),"")</f>
        <v>SESARM_coal_nonpeak</v>
      </c>
    </row>
    <row r="5690" spans="1:28" x14ac:dyDescent="0.3">
      <c r="A5690" s="1" t="s">
        <v>6024</v>
      </c>
      <c r="B5690" s="9" t="str">
        <f>_xlfn.IFNA(VLOOKUP(C5690,regions!A$1:B$49,2,FALSE),"")</f>
        <v>SESARM</v>
      </c>
      <c r="C5690" t="s">
        <v>20943</v>
      </c>
      <c r="D5690" s="1" t="s">
        <v>6016</v>
      </c>
      <c r="E5690" s="1" t="s">
        <v>6014</v>
      </c>
      <c r="F5690" s="1" t="s">
        <v>6025</v>
      </c>
      <c r="G5690" t="s">
        <v>6030</v>
      </c>
      <c r="H5690" s="1" t="s">
        <v>6026</v>
      </c>
      <c r="I5690" s="1" t="s">
        <v>6027</v>
      </c>
      <c r="J5690" s="1" t="s">
        <v>6028</v>
      </c>
      <c r="K5690" s="1" t="s">
        <v>6033</v>
      </c>
      <c r="L5690" s="1" t="s">
        <v>35</v>
      </c>
      <c r="M5690" s="1" t="s">
        <v>324</v>
      </c>
      <c r="N5690" t="s">
        <v>115</v>
      </c>
      <c r="O5690" t="s">
        <v>115</v>
      </c>
      <c r="Q5690" s="1" t="s">
        <v>15</v>
      </c>
      <c r="R5690" t="s">
        <v>8</v>
      </c>
      <c r="S5690" t="str">
        <f t="shared" si="88"/>
        <v>N</v>
      </c>
      <c r="T5690" t="s">
        <v>19</v>
      </c>
      <c r="W5690" s="12">
        <v>3.61</v>
      </c>
      <c r="Y5690">
        <v>1250</v>
      </c>
      <c r="Z5690" s="10" t="str">
        <f>_xlfn.IFNA(IF(OR(R5690="Y",S5690="Y"),HYPERLINK(".\plots/daily_2016_smallegu_flat.png","daily flat"),HYPERLINK(VLOOKUP($AB5690,linkref!$A$2:$D$68,3,FALSE),VLOOKUP($AB5690,linkref!$A$2:$D$68,2,FALSE))),"")</f>
        <v>daily flat</v>
      </c>
      <c r="AA5690" s="10" t="str">
        <f>_xlfn.IFNA(IF(OR(R5690="Y",S5690="Y"),HYPERLINK(".\plots/diurnal_2016_smallegu_flat.png","diurnal flat"),HYPERLINK(VLOOKUP($AB5690,linkref!$A$2:$D$68,4,FALSE),VLOOKUP($AB5690,linkref!$A$2:$D$68,2,FALSE))),"")</f>
        <v>diurnal flat</v>
      </c>
      <c r="AB5690" t="str">
        <f>_xlfn.IFNA(VLOOKUP(I5690,units!A$2:B$1765,2,FALSE),"")</f>
        <v>SESARM_coal_nonpeak</v>
      </c>
    </row>
    <row r="5691" spans="1:28" x14ac:dyDescent="0.3">
      <c r="A5691" s="1" t="s">
        <v>6024</v>
      </c>
      <c r="B5691" s="9" t="str">
        <f>_xlfn.IFNA(VLOOKUP(C5691,regions!A$1:B$49,2,FALSE),"")</f>
        <v>SESARM</v>
      </c>
      <c r="C5691" t="s">
        <v>20943</v>
      </c>
      <c r="D5691" s="1" t="s">
        <v>6016</v>
      </c>
      <c r="E5691" s="1" t="s">
        <v>6014</v>
      </c>
      <c r="F5691" s="1" t="s">
        <v>6025</v>
      </c>
      <c r="G5691" t="s">
        <v>6030</v>
      </c>
      <c r="H5691" s="1" t="s">
        <v>6026</v>
      </c>
      <c r="I5691" s="1" t="s">
        <v>6027</v>
      </c>
      <c r="J5691" s="1" t="s">
        <v>6028</v>
      </c>
      <c r="K5691" s="1" t="s">
        <v>6034</v>
      </c>
      <c r="L5691" s="1" t="s">
        <v>6032</v>
      </c>
      <c r="M5691" s="1" t="s">
        <v>324</v>
      </c>
      <c r="N5691" t="s">
        <v>115</v>
      </c>
      <c r="O5691" t="s">
        <v>115</v>
      </c>
      <c r="Q5691" s="1" t="s">
        <v>15</v>
      </c>
      <c r="R5691" t="s">
        <v>8</v>
      </c>
      <c r="S5691" t="str">
        <f t="shared" si="88"/>
        <v>N</v>
      </c>
      <c r="T5691" t="s">
        <v>19</v>
      </c>
      <c r="W5691" s="12">
        <v>8.49</v>
      </c>
      <c r="Y5691">
        <v>8760</v>
      </c>
      <c r="Z5691" s="10" t="str">
        <f>_xlfn.IFNA(IF(OR(R5691="Y",S5691="Y"),HYPERLINK(".\plots/daily_2016_smallegu_flat.png","daily flat"),HYPERLINK(VLOOKUP($AB5691,linkref!$A$2:$D$68,3,FALSE),VLOOKUP($AB5691,linkref!$A$2:$D$68,2,FALSE))),"")</f>
        <v>daily flat</v>
      </c>
      <c r="AA5691" s="10" t="str">
        <f>_xlfn.IFNA(IF(OR(R5691="Y",S5691="Y"),HYPERLINK(".\plots/diurnal_2016_smallegu_flat.png","diurnal flat"),HYPERLINK(VLOOKUP($AB5691,linkref!$A$2:$D$68,4,FALSE),VLOOKUP($AB5691,linkref!$A$2:$D$68,2,FALSE))),"")</f>
        <v>diurnal flat</v>
      </c>
      <c r="AB5691" t="str">
        <f>_xlfn.IFNA(VLOOKUP(I5691,units!A$2:B$1765,2,FALSE),"")</f>
        <v>SESARM_coal_nonpeak</v>
      </c>
    </row>
    <row r="5692" spans="1:28" x14ac:dyDescent="0.3">
      <c r="A5692" s="1" t="s">
        <v>6024</v>
      </c>
      <c r="B5692" s="9" t="str">
        <f>_xlfn.IFNA(VLOOKUP(C5692,regions!A$1:B$49,2,FALSE),"")</f>
        <v>SESARM</v>
      </c>
      <c r="C5692" t="s">
        <v>20943</v>
      </c>
      <c r="D5692" s="1" t="s">
        <v>6016</v>
      </c>
      <c r="E5692" s="1" t="s">
        <v>6014</v>
      </c>
      <c r="F5692" s="1" t="s">
        <v>6025</v>
      </c>
      <c r="G5692" t="s">
        <v>6030</v>
      </c>
      <c r="H5692" s="1" t="s">
        <v>6026</v>
      </c>
      <c r="I5692" s="1" t="s">
        <v>6027</v>
      </c>
      <c r="J5692" s="1" t="s">
        <v>6028</v>
      </c>
      <c r="K5692" s="1" t="s">
        <v>6035</v>
      </c>
      <c r="L5692" s="1" t="s">
        <v>6036</v>
      </c>
      <c r="M5692" s="1" t="s">
        <v>324</v>
      </c>
      <c r="N5692" t="s">
        <v>115</v>
      </c>
      <c r="O5692" t="s">
        <v>115</v>
      </c>
      <c r="Q5692" s="1" t="s">
        <v>15</v>
      </c>
      <c r="R5692" t="s">
        <v>8</v>
      </c>
      <c r="S5692" t="str">
        <f t="shared" si="88"/>
        <v>N</v>
      </c>
      <c r="T5692" t="s">
        <v>19</v>
      </c>
      <c r="W5692" s="12">
        <v>38.36</v>
      </c>
      <c r="Y5692">
        <v>8760</v>
      </c>
      <c r="Z5692" s="10" t="str">
        <f>_xlfn.IFNA(IF(OR(R5692="Y",S5692="Y"),HYPERLINK(".\plots/daily_2016_smallegu_flat.png","daily flat"),HYPERLINK(VLOOKUP($AB5692,linkref!$A$2:$D$68,3,FALSE),VLOOKUP($AB5692,linkref!$A$2:$D$68,2,FALSE))),"")</f>
        <v>daily flat</v>
      </c>
      <c r="AA5692" s="10" t="str">
        <f>_xlfn.IFNA(IF(OR(R5692="Y",S5692="Y"),HYPERLINK(".\plots/diurnal_2016_smallegu_flat.png","diurnal flat"),HYPERLINK(VLOOKUP($AB5692,linkref!$A$2:$D$68,4,FALSE),VLOOKUP($AB5692,linkref!$A$2:$D$68,2,FALSE))),"")</f>
        <v>diurnal flat</v>
      </c>
      <c r="AB5692" t="str">
        <f>_xlfn.IFNA(VLOOKUP(I5692,units!A$2:B$1765,2,FALSE),"")</f>
        <v>SESARM_coal_nonpeak</v>
      </c>
    </row>
    <row r="5693" spans="1:28" x14ac:dyDescent="0.3">
      <c r="A5693" s="1" t="s">
        <v>6024</v>
      </c>
      <c r="B5693" s="9" t="str">
        <f>_xlfn.IFNA(VLOOKUP(C5693,regions!A$1:B$49,2,FALSE),"")</f>
        <v>SESARM</v>
      </c>
      <c r="C5693" t="s">
        <v>20943</v>
      </c>
      <c r="D5693" s="1" t="s">
        <v>6016</v>
      </c>
      <c r="E5693" s="1" t="s">
        <v>6014</v>
      </c>
      <c r="F5693" s="1" t="s">
        <v>6025</v>
      </c>
      <c r="G5693" t="s">
        <v>6030</v>
      </c>
      <c r="H5693" s="1" t="s">
        <v>6026</v>
      </c>
      <c r="I5693" s="1" t="s">
        <v>6027</v>
      </c>
      <c r="J5693" s="1" t="s">
        <v>6028</v>
      </c>
      <c r="K5693" s="1" t="s">
        <v>6037</v>
      </c>
      <c r="L5693" s="1" t="s">
        <v>6032</v>
      </c>
      <c r="M5693" s="1" t="s">
        <v>324</v>
      </c>
      <c r="N5693" t="s">
        <v>115</v>
      </c>
      <c r="O5693" t="s">
        <v>115</v>
      </c>
      <c r="Q5693" s="1" t="s">
        <v>15</v>
      </c>
      <c r="R5693" t="s">
        <v>8</v>
      </c>
      <c r="S5693" t="str">
        <f t="shared" si="88"/>
        <v>N</v>
      </c>
      <c r="T5693" t="s">
        <v>19</v>
      </c>
      <c r="W5693" s="12">
        <v>42.5</v>
      </c>
      <c r="Y5693">
        <v>8760</v>
      </c>
      <c r="Z5693" s="10" t="str">
        <f>_xlfn.IFNA(IF(OR(R5693="Y",S5693="Y"),HYPERLINK(".\plots/daily_2016_smallegu_flat.png","daily flat"),HYPERLINK(VLOOKUP($AB5693,linkref!$A$2:$D$68,3,FALSE),VLOOKUP($AB5693,linkref!$A$2:$D$68,2,FALSE))),"")</f>
        <v>daily flat</v>
      </c>
      <c r="AA5693" s="10" t="str">
        <f>_xlfn.IFNA(IF(OR(R5693="Y",S5693="Y"),HYPERLINK(".\plots/diurnal_2016_smallegu_flat.png","diurnal flat"),HYPERLINK(VLOOKUP($AB5693,linkref!$A$2:$D$68,4,FALSE),VLOOKUP($AB5693,linkref!$A$2:$D$68,2,FALSE))),"")</f>
        <v>diurnal flat</v>
      </c>
      <c r="AB5693" t="str">
        <f>_xlfn.IFNA(VLOOKUP(I5693,units!A$2:B$1765,2,FALSE),"")</f>
        <v>SESARM_coal_nonpeak</v>
      </c>
    </row>
    <row r="5694" spans="1:28" x14ac:dyDescent="0.3">
      <c r="A5694" s="1" t="s">
        <v>6289</v>
      </c>
      <c r="B5694" s="9" t="str">
        <f>_xlfn.IFNA(VLOOKUP(C5694,regions!A$1:B$49,2,FALSE),"")</f>
        <v>MANE-VU</v>
      </c>
      <c r="C5694" t="s">
        <v>20909</v>
      </c>
      <c r="D5694" s="1" t="s">
        <v>3792</v>
      </c>
      <c r="E5694" s="1" t="s">
        <v>6290</v>
      </c>
      <c r="F5694" s="1" t="s">
        <v>60</v>
      </c>
      <c r="G5694" t="s">
        <v>6296</v>
      </c>
      <c r="H5694" s="1" t="s">
        <v>6291</v>
      </c>
      <c r="I5694" s="1" t="s">
        <v>6292</v>
      </c>
      <c r="J5694" s="1" t="s">
        <v>6293</v>
      </c>
      <c r="K5694" s="1" t="s">
        <v>6294</v>
      </c>
      <c r="L5694" s="1" t="s">
        <v>6295</v>
      </c>
      <c r="M5694" s="1" t="s">
        <v>51</v>
      </c>
      <c r="N5694" t="s">
        <v>41</v>
      </c>
      <c r="O5694" t="s">
        <v>43</v>
      </c>
      <c r="P5694" s="1" t="s">
        <v>52</v>
      </c>
      <c r="Q5694" s="1" t="s">
        <v>49</v>
      </c>
      <c r="R5694" t="s">
        <v>19</v>
      </c>
      <c r="S5694" t="str">
        <f t="shared" si="88"/>
        <v>Y</v>
      </c>
      <c r="T5694" t="s">
        <v>19</v>
      </c>
      <c r="W5694" s="12">
        <v>1.54</v>
      </c>
      <c r="Y5694">
        <v>249</v>
      </c>
      <c r="Z5694" s="10" t="str">
        <f>_xlfn.IFNA(IF(OR(R5694="Y",S5694="Y"),HYPERLINK(".\plots/daily_2016_smallegu_flat.png","daily flat"),HYPERLINK(VLOOKUP($AB5694,linkref!$A$2:$D$68,3,FALSE),VLOOKUP($AB5694,linkref!$A$2:$D$68,2,FALSE))),"")</f>
        <v>daily flat</v>
      </c>
      <c r="AA5694" s="10" t="str">
        <f>_xlfn.IFNA(IF(OR(R5694="Y",S5694="Y"),HYPERLINK(".\plots/diurnal_2016_smallegu_flat.png","diurnal flat"),HYPERLINK(VLOOKUP($AB5694,linkref!$A$2:$D$68,4,FALSE),VLOOKUP($AB5694,linkref!$A$2:$D$68,2,FALSE))),"")</f>
        <v>diurnal flat</v>
      </c>
      <c r="AB5694" t="str">
        <f>_xlfn.IFNA(VLOOKUP(I5694,units!A$2:B$1765,2,FALSE),"")</f>
        <v>MANE-VU_other_nonpeak</v>
      </c>
    </row>
    <row r="5695" spans="1:28" x14ac:dyDescent="0.3">
      <c r="A5695" s="1" t="s">
        <v>6298</v>
      </c>
      <c r="B5695" s="9" t="str">
        <f>_xlfn.IFNA(VLOOKUP(C5695,regions!A$1:B$49,2,FALSE),"")</f>
        <v>MANE-VU</v>
      </c>
      <c r="C5695" t="s">
        <v>20909</v>
      </c>
      <c r="D5695" s="1" t="s">
        <v>3792</v>
      </c>
      <c r="E5695" s="1" t="s">
        <v>6290</v>
      </c>
      <c r="F5695" s="1" t="s">
        <v>40</v>
      </c>
      <c r="G5695" t="s">
        <v>6296</v>
      </c>
      <c r="H5695" s="1" t="s">
        <v>6291</v>
      </c>
      <c r="I5695" s="1" t="s">
        <v>6299</v>
      </c>
      <c r="J5695" s="1" t="s">
        <v>6300</v>
      </c>
      <c r="K5695" s="1" t="s">
        <v>6301</v>
      </c>
      <c r="L5695" s="1" t="s">
        <v>6295</v>
      </c>
      <c r="M5695" s="1" t="s">
        <v>51</v>
      </c>
      <c r="N5695" t="s">
        <v>41</v>
      </c>
      <c r="O5695" t="s">
        <v>43</v>
      </c>
      <c r="P5695" s="1" t="s">
        <v>52</v>
      </c>
      <c r="Q5695" s="1" t="s">
        <v>49</v>
      </c>
      <c r="R5695" t="s">
        <v>19</v>
      </c>
      <c r="S5695" t="str">
        <f t="shared" si="88"/>
        <v>Y</v>
      </c>
      <c r="T5695" t="s">
        <v>19</v>
      </c>
      <c r="W5695" s="12">
        <v>1.6888000000000001</v>
      </c>
      <c r="Y5695">
        <v>384</v>
      </c>
      <c r="Z5695" s="10" t="str">
        <f>_xlfn.IFNA(IF(OR(R5695="Y",S5695="Y"),HYPERLINK(".\plots/daily_2016_smallegu_flat.png","daily flat"),HYPERLINK(VLOOKUP($AB5695,linkref!$A$2:$D$68,3,FALSE),VLOOKUP($AB5695,linkref!$A$2:$D$68,2,FALSE))),"")</f>
        <v>daily flat</v>
      </c>
      <c r="AA5695" s="10" t="str">
        <f>_xlfn.IFNA(IF(OR(R5695="Y",S5695="Y"),HYPERLINK(".\plots/diurnal_2016_smallegu_flat.png","diurnal flat"),HYPERLINK(VLOOKUP($AB5695,linkref!$A$2:$D$68,4,FALSE),VLOOKUP($AB5695,linkref!$A$2:$D$68,2,FALSE))),"")</f>
        <v>diurnal flat</v>
      </c>
      <c r="AB5695" t="str">
        <f>_xlfn.IFNA(VLOOKUP(I5695,units!A$2:B$1765,2,FALSE),"")</f>
        <v>MANE-VU_other_nonpeak</v>
      </c>
    </row>
    <row r="5696" spans="1:28" x14ac:dyDescent="0.3">
      <c r="A5696" s="1" t="s">
        <v>6437</v>
      </c>
      <c r="B5696" s="9" t="str">
        <f>_xlfn.IFNA(VLOOKUP(C5696,regions!A$1:B$49,2,FALSE),"")</f>
        <v>MANE-VU</v>
      </c>
      <c r="C5696" t="s">
        <v>20909</v>
      </c>
      <c r="D5696" s="1" t="s">
        <v>3776</v>
      </c>
      <c r="E5696" s="1" t="s">
        <v>6438</v>
      </c>
      <c r="F5696" s="1" t="s">
        <v>60</v>
      </c>
      <c r="G5696" t="s">
        <v>6443</v>
      </c>
      <c r="H5696" s="1" t="s">
        <v>6439</v>
      </c>
      <c r="I5696" s="1" t="s">
        <v>6440</v>
      </c>
      <c r="J5696" s="1" t="s">
        <v>6441</v>
      </c>
      <c r="K5696" s="1" t="s">
        <v>6444</v>
      </c>
      <c r="L5696" s="1" t="s">
        <v>6445</v>
      </c>
      <c r="M5696" s="1" t="s">
        <v>51</v>
      </c>
      <c r="N5696" t="s">
        <v>41</v>
      </c>
      <c r="O5696" t="s">
        <v>43</v>
      </c>
      <c r="P5696" s="1" t="s">
        <v>52</v>
      </c>
      <c r="Q5696" s="1" t="s">
        <v>49</v>
      </c>
      <c r="R5696" t="s">
        <v>19</v>
      </c>
      <c r="S5696" t="str">
        <f t="shared" si="88"/>
        <v>Y</v>
      </c>
      <c r="T5696" t="s">
        <v>19</v>
      </c>
      <c r="W5696" s="12">
        <v>6.3834</v>
      </c>
      <c r="Y5696">
        <v>7808</v>
      </c>
      <c r="Z5696" s="10" t="str">
        <f>_xlfn.IFNA(IF(OR(R5696="Y",S5696="Y"),HYPERLINK(".\plots/daily_2016_smallegu_flat.png","daily flat"),HYPERLINK(VLOOKUP($AB5696,linkref!$A$2:$D$68,3,FALSE),VLOOKUP($AB5696,linkref!$A$2:$D$68,2,FALSE))),"")</f>
        <v>daily flat</v>
      </c>
      <c r="AA5696" s="10" t="str">
        <f>_xlfn.IFNA(IF(OR(R5696="Y",S5696="Y"),HYPERLINK(".\plots/diurnal_2016_smallegu_flat.png","diurnal flat"),HYPERLINK(VLOOKUP($AB5696,linkref!$A$2:$D$68,4,FALSE),VLOOKUP($AB5696,linkref!$A$2:$D$68,2,FALSE))),"")</f>
        <v>diurnal flat</v>
      </c>
      <c r="AB5696" t="str">
        <f>_xlfn.IFNA(VLOOKUP(I5696,units!A$2:B$1765,2,FALSE),"")</f>
        <v>MANE-VU_other_nonpeak</v>
      </c>
    </row>
    <row r="5697" spans="1:28" x14ac:dyDescent="0.3">
      <c r="A5697" s="1" t="s">
        <v>6446</v>
      </c>
      <c r="B5697" s="9" t="str">
        <f>_xlfn.IFNA(VLOOKUP(C5697,regions!A$1:B$49,2,FALSE),"")</f>
        <v>MANE-VU</v>
      </c>
      <c r="C5697" t="s">
        <v>20909</v>
      </c>
      <c r="D5697" s="1" t="s">
        <v>3776</v>
      </c>
      <c r="E5697" s="1" t="s">
        <v>6438</v>
      </c>
      <c r="F5697" s="1" t="s">
        <v>40</v>
      </c>
      <c r="G5697" t="s">
        <v>6443</v>
      </c>
      <c r="H5697" s="1" t="s">
        <v>6439</v>
      </c>
      <c r="I5697" s="1" t="s">
        <v>6447</v>
      </c>
      <c r="J5697" s="1" t="s">
        <v>6448</v>
      </c>
      <c r="K5697" s="1" t="s">
        <v>6450</v>
      </c>
      <c r="L5697" s="1" t="s">
        <v>6445</v>
      </c>
      <c r="M5697" s="1" t="s">
        <v>51</v>
      </c>
      <c r="N5697" t="s">
        <v>41</v>
      </c>
      <c r="O5697" t="s">
        <v>43</v>
      </c>
      <c r="P5697" s="1" t="s">
        <v>52</v>
      </c>
      <c r="Q5697" s="1" t="s">
        <v>49</v>
      </c>
      <c r="R5697" t="s">
        <v>19</v>
      </c>
      <c r="S5697" t="str">
        <f t="shared" si="88"/>
        <v>Y</v>
      </c>
      <c r="T5697" t="s">
        <v>19</v>
      </c>
      <c r="W5697" s="12">
        <v>6.5261300000000002</v>
      </c>
      <c r="Y5697">
        <v>7935</v>
      </c>
      <c r="Z5697" s="10" t="str">
        <f>_xlfn.IFNA(IF(OR(R5697="Y",S5697="Y"),HYPERLINK(".\plots/daily_2016_smallegu_flat.png","daily flat"),HYPERLINK(VLOOKUP($AB5697,linkref!$A$2:$D$68,3,FALSE),VLOOKUP($AB5697,linkref!$A$2:$D$68,2,FALSE))),"")</f>
        <v>daily flat</v>
      </c>
      <c r="AA5697" s="10" t="str">
        <f>_xlfn.IFNA(IF(OR(R5697="Y",S5697="Y"),HYPERLINK(".\plots/diurnal_2016_smallegu_flat.png","diurnal flat"),HYPERLINK(VLOOKUP($AB5697,linkref!$A$2:$D$68,4,FALSE),VLOOKUP($AB5697,linkref!$A$2:$D$68,2,FALSE))),"")</f>
        <v>diurnal flat</v>
      </c>
      <c r="AB5697" t="str">
        <f>_xlfn.IFNA(VLOOKUP(I5697,units!A$2:B$1765,2,FALSE),"")</f>
        <v>MANE-VU_other_nonpeak</v>
      </c>
    </row>
    <row r="5698" spans="1:28" x14ac:dyDescent="0.3">
      <c r="A5698" s="1" t="s">
        <v>6498</v>
      </c>
      <c r="B5698" s="9" t="str">
        <f>_xlfn.IFNA(VLOOKUP(C5698,regions!A$1:B$49,2,FALSE),"")</f>
        <v>MANE-VU</v>
      </c>
      <c r="C5698" t="s">
        <v>20939</v>
      </c>
      <c r="D5698" s="1" t="s">
        <v>6501</v>
      </c>
      <c r="E5698" s="1" t="s">
        <v>6499</v>
      </c>
      <c r="F5698" s="1" t="s">
        <v>6500</v>
      </c>
      <c r="G5698" t="s">
        <v>6506</v>
      </c>
      <c r="H5698" s="1" t="s">
        <v>6502</v>
      </c>
      <c r="I5698" s="1" t="s">
        <v>6503</v>
      </c>
      <c r="J5698" s="1" t="s">
        <v>6504</v>
      </c>
      <c r="K5698" s="1" t="s">
        <v>6505</v>
      </c>
      <c r="L5698" s="1" t="s">
        <v>35</v>
      </c>
      <c r="M5698" s="1" t="s">
        <v>110</v>
      </c>
      <c r="N5698" t="s">
        <v>102</v>
      </c>
      <c r="O5698" t="s">
        <v>219</v>
      </c>
      <c r="P5698" s="1" t="s">
        <v>111</v>
      </c>
      <c r="Q5698" s="1" t="s">
        <v>15</v>
      </c>
      <c r="R5698" t="s">
        <v>19</v>
      </c>
      <c r="S5698" t="str">
        <f t="shared" si="88"/>
        <v>N</v>
      </c>
      <c r="T5698" t="s">
        <v>19</v>
      </c>
      <c r="U5698" t="s">
        <v>112</v>
      </c>
      <c r="W5698" s="12">
        <v>1.596E-3</v>
      </c>
      <c r="Z5698" s="10" t="str">
        <f>_xlfn.IFNA(IF(OR(R5698="Y",S5698="Y"),HYPERLINK(".\plots/daily_2016_smallegu_flat.png","daily flat"),HYPERLINK(VLOOKUP($AB5698,linkref!$A$2:$D$68,3,FALSE),VLOOKUP($AB5698,linkref!$A$2:$D$68,2,FALSE))),"")</f>
        <v>MANE-VU Gas Peaking</v>
      </c>
      <c r="AA5698" s="10" t="str">
        <f>_xlfn.IFNA(IF(OR(R5698="Y",S5698="Y"),HYPERLINK(".\plots/diurnal_2016_smallegu_flat.png","diurnal flat"),HYPERLINK(VLOOKUP($AB5698,linkref!$A$2:$D$68,4,FALSE),VLOOKUP($AB5698,linkref!$A$2:$D$68,2,FALSE))),"")</f>
        <v>MANE-VU Gas Peaking</v>
      </c>
      <c r="AB5698" t="str">
        <f>_xlfn.IFNA(VLOOKUP(I5698,units!A$2:B$1765,2,FALSE),"")</f>
        <v>MANE-VU_gas_peak</v>
      </c>
    </row>
    <row r="5699" spans="1:28" x14ac:dyDescent="0.3">
      <c r="A5699" s="1" t="s">
        <v>6507</v>
      </c>
      <c r="B5699" s="9" t="str">
        <f>_xlfn.IFNA(VLOOKUP(C5699,regions!A$1:B$49,2,FALSE),"")</f>
        <v>MANE-VU</v>
      </c>
      <c r="C5699" t="s">
        <v>20939</v>
      </c>
      <c r="D5699" s="1" t="s">
        <v>6501</v>
      </c>
      <c r="E5699" s="1" t="s">
        <v>6499</v>
      </c>
      <c r="F5699" s="1" t="s">
        <v>6508</v>
      </c>
      <c r="G5699" t="s">
        <v>6506</v>
      </c>
      <c r="H5699" s="1" t="s">
        <v>6502</v>
      </c>
      <c r="I5699" s="1" t="s">
        <v>6509</v>
      </c>
      <c r="J5699" s="1" t="s">
        <v>6510</v>
      </c>
      <c r="K5699" s="1" t="s">
        <v>6511</v>
      </c>
      <c r="L5699" s="1" t="s">
        <v>35</v>
      </c>
      <c r="M5699" s="1" t="s">
        <v>110</v>
      </c>
      <c r="N5699" t="s">
        <v>102</v>
      </c>
      <c r="O5699" t="s">
        <v>219</v>
      </c>
      <c r="P5699" s="1" t="s">
        <v>111</v>
      </c>
      <c r="Q5699" s="1" t="s">
        <v>15</v>
      </c>
      <c r="R5699" t="s">
        <v>19</v>
      </c>
      <c r="S5699" t="str">
        <f t="shared" ref="S5699:S5762" si="89">IF(O5699="MSW","Y","N")</f>
        <v>N</v>
      </c>
      <c r="T5699" t="s">
        <v>19</v>
      </c>
      <c r="U5699" t="s">
        <v>112</v>
      </c>
      <c r="W5699" s="12">
        <v>1.9380000000000001E-3</v>
      </c>
      <c r="Z5699" s="10" t="str">
        <f>_xlfn.IFNA(IF(OR(R5699="Y",S5699="Y"),HYPERLINK(".\plots/daily_2016_smallegu_flat.png","daily flat"),HYPERLINK(VLOOKUP($AB5699,linkref!$A$2:$D$68,3,FALSE),VLOOKUP($AB5699,linkref!$A$2:$D$68,2,FALSE))),"")</f>
        <v>MANE-VU Gas Peaking</v>
      </c>
      <c r="AA5699" s="10" t="str">
        <f>_xlfn.IFNA(IF(OR(R5699="Y",S5699="Y"),HYPERLINK(".\plots/diurnal_2016_smallegu_flat.png","diurnal flat"),HYPERLINK(VLOOKUP($AB5699,linkref!$A$2:$D$68,4,FALSE),VLOOKUP($AB5699,linkref!$A$2:$D$68,2,FALSE))),"")</f>
        <v>MANE-VU Gas Peaking</v>
      </c>
      <c r="AB5699" t="str">
        <f>_xlfn.IFNA(VLOOKUP(I5699,units!A$2:B$1765,2,FALSE),"")</f>
        <v>MANE-VU_gas_peak</v>
      </c>
    </row>
    <row r="5700" spans="1:28" x14ac:dyDescent="0.3">
      <c r="A5700" s="1" t="s">
        <v>6553</v>
      </c>
      <c r="B5700" s="9" t="str">
        <f>_xlfn.IFNA(VLOOKUP(C5700,regions!A$1:B$49,2,FALSE),"")</f>
        <v>MANE-VU</v>
      </c>
      <c r="C5700" t="s">
        <v>20939</v>
      </c>
      <c r="D5700" s="1" t="s">
        <v>6556</v>
      </c>
      <c r="E5700" s="1" t="s">
        <v>6554</v>
      </c>
      <c r="F5700" s="1" t="s">
        <v>6555</v>
      </c>
      <c r="G5700" t="s">
        <v>6561</v>
      </c>
      <c r="H5700" s="1" t="s">
        <v>6557</v>
      </c>
      <c r="I5700" s="1" t="s">
        <v>6558</v>
      </c>
      <c r="J5700" s="1" t="s">
        <v>6559</v>
      </c>
      <c r="K5700" s="1" t="s">
        <v>6560</v>
      </c>
      <c r="L5700" s="1" t="s">
        <v>5281</v>
      </c>
      <c r="M5700" s="1" t="s">
        <v>17</v>
      </c>
      <c r="N5700" t="s">
        <v>41</v>
      </c>
      <c r="O5700" t="s">
        <v>43</v>
      </c>
      <c r="P5700" s="1" t="s">
        <v>52</v>
      </c>
      <c r="Q5700" s="1" t="s">
        <v>15</v>
      </c>
      <c r="R5700" t="s">
        <v>8</v>
      </c>
      <c r="S5700" t="str">
        <f t="shared" si="89"/>
        <v>Y</v>
      </c>
      <c r="T5700" t="s">
        <v>19</v>
      </c>
      <c r="W5700" s="12">
        <v>1.574252</v>
      </c>
      <c r="Z5700" s="10" t="str">
        <f>_xlfn.IFNA(IF(OR(R5700="Y",S5700="Y"),HYPERLINK(".\plots/daily_2016_smallegu_flat.png","daily flat"),HYPERLINK(VLOOKUP($AB5700,linkref!$A$2:$D$68,3,FALSE),VLOOKUP($AB5700,linkref!$A$2:$D$68,2,FALSE))),"")</f>
        <v>daily flat</v>
      </c>
      <c r="AA5700" s="10" t="str">
        <f>_xlfn.IFNA(IF(OR(R5700="Y",S5700="Y"),HYPERLINK(".\plots/diurnal_2016_smallegu_flat.png","diurnal flat"),HYPERLINK(VLOOKUP($AB5700,linkref!$A$2:$D$68,4,FALSE),VLOOKUP($AB5700,linkref!$A$2:$D$68,2,FALSE))),"")</f>
        <v>diurnal flat</v>
      </c>
      <c r="AB5700" t="str">
        <f>_xlfn.IFNA(VLOOKUP(I5700,units!A$2:B$1765,2,FALSE),"")</f>
        <v>MANE-VU_comp_nonpeak</v>
      </c>
    </row>
    <row r="5701" spans="1:28" x14ac:dyDescent="0.3">
      <c r="A5701" s="1" t="s">
        <v>6566</v>
      </c>
      <c r="B5701" s="9" t="str">
        <f>_xlfn.IFNA(VLOOKUP(C5701,regions!A$1:B$49,2,FALSE),"")</f>
        <v>MANE-VU</v>
      </c>
      <c r="C5701" t="s">
        <v>20939</v>
      </c>
      <c r="D5701" s="1" t="s">
        <v>6556</v>
      </c>
      <c r="E5701" s="1" t="s">
        <v>6554</v>
      </c>
      <c r="F5701" s="1" t="s">
        <v>6567</v>
      </c>
      <c r="G5701" t="s">
        <v>6561</v>
      </c>
      <c r="H5701" s="1" t="s">
        <v>6557</v>
      </c>
      <c r="I5701" s="1" t="s">
        <v>6568</v>
      </c>
      <c r="J5701" s="1" t="s">
        <v>6569</v>
      </c>
      <c r="K5701" s="1" t="s">
        <v>6570</v>
      </c>
      <c r="L5701" s="1" t="s">
        <v>5281</v>
      </c>
      <c r="M5701" s="1" t="s">
        <v>17</v>
      </c>
      <c r="N5701" t="s">
        <v>41</v>
      </c>
      <c r="O5701" t="s">
        <v>43</v>
      </c>
      <c r="P5701" s="1" t="s">
        <v>52</v>
      </c>
      <c r="Q5701" s="1" t="s">
        <v>15</v>
      </c>
      <c r="R5701" t="s">
        <v>8</v>
      </c>
      <c r="S5701" t="str">
        <f t="shared" si="89"/>
        <v>Y</v>
      </c>
      <c r="T5701" t="s">
        <v>19</v>
      </c>
      <c r="W5701" s="12">
        <v>1.4323790000000001</v>
      </c>
      <c r="Z5701" s="10" t="str">
        <f>_xlfn.IFNA(IF(OR(R5701="Y",S5701="Y"),HYPERLINK(".\plots/daily_2016_smallegu_flat.png","daily flat"),HYPERLINK(VLOOKUP($AB5701,linkref!$A$2:$D$68,3,FALSE),VLOOKUP($AB5701,linkref!$A$2:$D$68,2,FALSE))),"")</f>
        <v>daily flat</v>
      </c>
      <c r="AA5701" s="10" t="str">
        <f>_xlfn.IFNA(IF(OR(R5701="Y",S5701="Y"),HYPERLINK(".\plots/diurnal_2016_smallegu_flat.png","diurnal flat"),HYPERLINK(VLOOKUP($AB5701,linkref!$A$2:$D$68,4,FALSE),VLOOKUP($AB5701,linkref!$A$2:$D$68,2,FALSE))),"")</f>
        <v>diurnal flat</v>
      </c>
      <c r="AB5701" t="str">
        <f>_xlfn.IFNA(VLOOKUP(I5701,units!A$2:B$1765,2,FALSE),"")</f>
        <v>MANE-VU_comp_nonpeak</v>
      </c>
    </row>
    <row r="5702" spans="1:28" x14ac:dyDescent="0.3">
      <c r="A5702" s="1" t="s">
        <v>6574</v>
      </c>
      <c r="B5702" s="9" t="str">
        <f>_xlfn.IFNA(VLOOKUP(C5702,regions!A$1:B$49,2,FALSE),"")</f>
        <v>MANE-VU</v>
      </c>
      <c r="C5702" t="s">
        <v>20939</v>
      </c>
      <c r="D5702" s="1" t="s">
        <v>6556</v>
      </c>
      <c r="E5702" s="1" t="s">
        <v>6554</v>
      </c>
      <c r="F5702" s="1" t="s">
        <v>6575</v>
      </c>
      <c r="G5702" t="s">
        <v>6561</v>
      </c>
      <c r="H5702" s="1" t="s">
        <v>6557</v>
      </c>
      <c r="I5702" s="1" t="s">
        <v>6576</v>
      </c>
      <c r="J5702" s="1" t="s">
        <v>6577</v>
      </c>
      <c r="K5702" s="1" t="s">
        <v>6578</v>
      </c>
      <c r="L5702" s="1" t="s">
        <v>5281</v>
      </c>
      <c r="M5702" s="1" t="s">
        <v>17</v>
      </c>
      <c r="N5702" t="s">
        <v>41</v>
      </c>
      <c r="O5702" t="s">
        <v>43</v>
      </c>
      <c r="P5702" s="1" t="s">
        <v>52</v>
      </c>
      <c r="Q5702" s="1" t="s">
        <v>15</v>
      </c>
      <c r="R5702" t="s">
        <v>8</v>
      </c>
      <c r="S5702" t="str">
        <f t="shared" si="89"/>
        <v>Y</v>
      </c>
      <c r="T5702" t="s">
        <v>19</v>
      </c>
      <c r="W5702" s="12">
        <v>2.0528780000000002</v>
      </c>
      <c r="Z5702" s="10" t="str">
        <f>_xlfn.IFNA(IF(OR(R5702="Y",S5702="Y"),HYPERLINK(".\plots/daily_2016_smallegu_flat.png","daily flat"),HYPERLINK(VLOOKUP($AB5702,linkref!$A$2:$D$68,3,FALSE),VLOOKUP($AB5702,linkref!$A$2:$D$68,2,FALSE))),"")</f>
        <v>daily flat</v>
      </c>
      <c r="AA5702" s="10" t="str">
        <f>_xlfn.IFNA(IF(OR(R5702="Y",S5702="Y"),HYPERLINK(".\plots/diurnal_2016_smallegu_flat.png","diurnal flat"),HYPERLINK(VLOOKUP($AB5702,linkref!$A$2:$D$68,4,FALSE),VLOOKUP($AB5702,linkref!$A$2:$D$68,2,FALSE))),"")</f>
        <v>diurnal flat</v>
      </c>
      <c r="AB5702" t="str">
        <f>_xlfn.IFNA(VLOOKUP(I5702,units!A$2:B$1765,2,FALSE),"")</f>
        <v>MANE-VU_comp_nonpeak</v>
      </c>
    </row>
    <row r="5703" spans="1:28" x14ac:dyDescent="0.3">
      <c r="A5703" s="1" t="s">
        <v>6582</v>
      </c>
      <c r="B5703" s="9" t="str">
        <f>_xlfn.IFNA(VLOOKUP(C5703,regions!A$1:B$49,2,FALSE),"")</f>
        <v>MANE-VU</v>
      </c>
      <c r="C5703" t="s">
        <v>20939</v>
      </c>
      <c r="D5703" s="1" t="s">
        <v>6556</v>
      </c>
      <c r="E5703" s="1" t="s">
        <v>6554</v>
      </c>
      <c r="F5703" s="1" t="s">
        <v>6583</v>
      </c>
      <c r="G5703" t="s">
        <v>6561</v>
      </c>
      <c r="H5703" s="1" t="s">
        <v>6557</v>
      </c>
      <c r="I5703" s="1" t="s">
        <v>6584</v>
      </c>
      <c r="J5703" s="1" t="s">
        <v>6585</v>
      </c>
      <c r="K5703" s="1" t="s">
        <v>6586</v>
      </c>
      <c r="L5703" s="1" t="s">
        <v>5281</v>
      </c>
      <c r="M5703" s="1" t="s">
        <v>17</v>
      </c>
      <c r="N5703" t="s">
        <v>41</v>
      </c>
      <c r="O5703" t="s">
        <v>43</v>
      </c>
      <c r="P5703" s="1" t="s">
        <v>52</v>
      </c>
      <c r="Q5703" s="1" t="s">
        <v>15</v>
      </c>
      <c r="R5703" t="s">
        <v>8</v>
      </c>
      <c r="S5703" t="str">
        <f t="shared" si="89"/>
        <v>Y</v>
      </c>
      <c r="T5703" t="s">
        <v>19</v>
      </c>
      <c r="W5703" s="12">
        <v>1.000219</v>
      </c>
      <c r="Z5703" s="10" t="str">
        <f>_xlfn.IFNA(IF(OR(R5703="Y",S5703="Y"),HYPERLINK(".\plots/daily_2016_smallegu_flat.png","daily flat"),HYPERLINK(VLOOKUP($AB5703,linkref!$A$2:$D$68,3,FALSE),VLOOKUP($AB5703,linkref!$A$2:$D$68,2,FALSE))),"")</f>
        <v>daily flat</v>
      </c>
      <c r="AA5703" s="10" t="str">
        <f>_xlfn.IFNA(IF(OR(R5703="Y",S5703="Y"),HYPERLINK(".\plots/diurnal_2016_smallegu_flat.png","diurnal flat"),HYPERLINK(VLOOKUP($AB5703,linkref!$A$2:$D$68,4,FALSE),VLOOKUP($AB5703,linkref!$A$2:$D$68,2,FALSE))),"")</f>
        <v>diurnal flat</v>
      </c>
      <c r="AB5703" t="str">
        <f>_xlfn.IFNA(VLOOKUP(I5703,units!A$2:B$1765,2,FALSE),"")</f>
        <v>MANE-VU_comp_nonpeak</v>
      </c>
    </row>
    <row r="5704" spans="1:28" x14ac:dyDescent="0.3">
      <c r="A5704" s="1" t="s">
        <v>6864</v>
      </c>
      <c r="B5704" s="9" t="str">
        <f>_xlfn.IFNA(VLOOKUP(C5704,regions!A$1:B$49,2,FALSE),"")</f>
        <v>MANE-VU</v>
      </c>
      <c r="C5704" t="s">
        <v>20909</v>
      </c>
      <c r="D5704" s="1" t="s">
        <v>890</v>
      </c>
      <c r="E5704" s="1" t="s">
        <v>6865</v>
      </c>
      <c r="F5704" s="1" t="s">
        <v>687</v>
      </c>
      <c r="G5704" t="s">
        <v>6870</v>
      </c>
      <c r="H5704" s="1" t="s">
        <v>6866</v>
      </c>
      <c r="I5704" s="1" t="s">
        <v>6867</v>
      </c>
      <c r="J5704" s="1" t="s">
        <v>6868</v>
      </c>
      <c r="K5704" s="1" t="s">
        <v>6869</v>
      </c>
      <c r="L5704" s="1" t="s">
        <v>229</v>
      </c>
      <c r="M5704" s="1" t="s">
        <v>110</v>
      </c>
      <c r="N5704" t="s">
        <v>102</v>
      </c>
      <c r="O5704" t="s">
        <v>9</v>
      </c>
      <c r="P5704" s="1" t="s">
        <v>111</v>
      </c>
      <c r="Q5704" s="1" t="s">
        <v>136</v>
      </c>
      <c r="R5704" t="s">
        <v>19</v>
      </c>
      <c r="S5704" t="str">
        <f t="shared" si="89"/>
        <v>N</v>
      </c>
      <c r="T5704" t="s">
        <v>19</v>
      </c>
      <c r="U5704" t="s">
        <v>112</v>
      </c>
      <c r="W5704" s="12">
        <v>0.91</v>
      </c>
      <c r="Y5704">
        <v>4373</v>
      </c>
      <c r="Z5704" s="10" t="str">
        <f>_xlfn.IFNA(IF(OR(R5704="Y",S5704="Y"),HYPERLINK(".\plots/daily_2016_smallegu_flat.png","daily flat"),HYPERLINK(VLOOKUP($AB5704,linkref!$A$2:$D$68,3,FALSE),VLOOKUP($AB5704,linkref!$A$2:$D$68,2,FALSE))),"")</f>
        <v>MANE-VU Gas Peaking</v>
      </c>
      <c r="AA5704" s="10" t="str">
        <f>_xlfn.IFNA(IF(OR(R5704="Y",S5704="Y"),HYPERLINK(".\plots/diurnal_2016_smallegu_flat.png","diurnal flat"),HYPERLINK(VLOOKUP($AB5704,linkref!$A$2:$D$68,4,FALSE),VLOOKUP($AB5704,linkref!$A$2:$D$68,2,FALSE))),"")</f>
        <v>MANE-VU Gas Peaking</v>
      </c>
      <c r="AB5704" t="str">
        <f>_xlfn.IFNA(VLOOKUP(I5704,units!A$2:B$1765,2,FALSE),"")</f>
        <v>MANE-VU_gas_peak</v>
      </c>
    </row>
    <row r="5705" spans="1:28" x14ac:dyDescent="0.3">
      <c r="A5705" s="1" t="s">
        <v>7670</v>
      </c>
      <c r="B5705" s="9" t="str">
        <f>_xlfn.IFNA(VLOOKUP(C5705,regions!A$1:B$49,2,FALSE),"")</f>
        <v>MANE-VU</v>
      </c>
      <c r="C5705" t="s">
        <v>20939</v>
      </c>
      <c r="D5705" s="1" t="s">
        <v>7672</v>
      </c>
      <c r="E5705" s="1" t="s">
        <v>7671</v>
      </c>
      <c r="F5705" s="1" t="s">
        <v>60</v>
      </c>
      <c r="G5705" t="s">
        <v>7678</v>
      </c>
      <c r="H5705" s="1" t="s">
        <v>7673</v>
      </c>
      <c r="I5705" s="1" t="s">
        <v>7674</v>
      </c>
      <c r="J5705" s="1" t="s">
        <v>7675</v>
      </c>
      <c r="K5705" s="1" t="s">
        <v>7679</v>
      </c>
      <c r="L5705" s="1" t="s">
        <v>7677</v>
      </c>
      <c r="M5705" s="1" t="s">
        <v>110</v>
      </c>
      <c r="N5705" t="s">
        <v>516</v>
      </c>
      <c r="O5705" t="s">
        <v>516</v>
      </c>
      <c r="P5705" s="1" t="s">
        <v>111</v>
      </c>
      <c r="Q5705" s="1" t="s">
        <v>254</v>
      </c>
      <c r="R5705" t="s">
        <v>19</v>
      </c>
      <c r="S5705" t="str">
        <f t="shared" si="89"/>
        <v>N</v>
      </c>
      <c r="T5705" t="s">
        <v>19</v>
      </c>
      <c r="W5705" s="12">
        <v>0.1058824</v>
      </c>
      <c r="Z5705" s="10" t="str">
        <f>_xlfn.IFNA(IF(OR(R5705="Y",S5705="Y"),HYPERLINK(".\plots/daily_2016_smallegu_flat.png","daily flat"),HYPERLINK(VLOOKUP($AB5705,linkref!$A$2:$D$68,3,FALSE),VLOOKUP($AB5705,linkref!$A$2:$D$68,2,FALSE))),"")</f>
        <v>MANE-VU Other Nonpeaking</v>
      </c>
      <c r="AA5705" s="10" t="str">
        <f>_xlfn.IFNA(IF(OR(R5705="Y",S5705="Y"),HYPERLINK(".\plots/diurnal_2016_smallegu_flat.png","diurnal flat"),HYPERLINK(VLOOKUP($AB5705,linkref!$A$2:$D$68,4,FALSE),VLOOKUP($AB5705,linkref!$A$2:$D$68,2,FALSE))),"")</f>
        <v>MANE-VU Other Nonpeaking</v>
      </c>
      <c r="AB5705" t="str">
        <f>_xlfn.IFNA(VLOOKUP(I5705,units!A$2:B$1765,2,FALSE),"")</f>
        <v>MANE-VU_other_nonpeak</v>
      </c>
    </row>
    <row r="5706" spans="1:28" x14ac:dyDescent="0.3">
      <c r="A5706" s="1" t="s">
        <v>7670</v>
      </c>
      <c r="B5706" s="9" t="str">
        <f>_xlfn.IFNA(VLOOKUP(C5706,regions!A$1:B$49,2,FALSE),"")</f>
        <v>MANE-VU</v>
      </c>
      <c r="C5706" t="s">
        <v>20939</v>
      </c>
      <c r="D5706" s="1" t="s">
        <v>7672</v>
      </c>
      <c r="E5706" s="1" t="s">
        <v>7671</v>
      </c>
      <c r="F5706" s="1" t="s">
        <v>60</v>
      </c>
      <c r="G5706" t="s">
        <v>7678</v>
      </c>
      <c r="H5706" s="1" t="s">
        <v>7673</v>
      </c>
      <c r="I5706" s="1" t="s">
        <v>7674</v>
      </c>
      <c r="J5706" s="1" t="s">
        <v>7675</v>
      </c>
      <c r="K5706" s="1" t="s">
        <v>7680</v>
      </c>
      <c r="L5706" s="1" t="s">
        <v>7677</v>
      </c>
      <c r="M5706" s="1" t="s">
        <v>110</v>
      </c>
      <c r="N5706" t="s">
        <v>516</v>
      </c>
      <c r="O5706" t="s">
        <v>516</v>
      </c>
      <c r="P5706" s="1" t="s">
        <v>111</v>
      </c>
      <c r="Q5706" s="1" t="s">
        <v>254</v>
      </c>
      <c r="R5706" t="s">
        <v>19</v>
      </c>
      <c r="S5706" t="str">
        <f t="shared" si="89"/>
        <v>N</v>
      </c>
      <c r="T5706" t="s">
        <v>19</v>
      </c>
      <c r="W5706" s="12">
        <v>0.27</v>
      </c>
      <c r="Z5706" s="10" t="str">
        <f>_xlfn.IFNA(IF(OR(R5706="Y",S5706="Y"),HYPERLINK(".\plots/daily_2016_smallegu_flat.png","daily flat"),HYPERLINK(VLOOKUP($AB5706,linkref!$A$2:$D$68,3,FALSE),VLOOKUP($AB5706,linkref!$A$2:$D$68,2,FALSE))),"")</f>
        <v>MANE-VU Other Nonpeaking</v>
      </c>
      <c r="AA5706" s="10" t="str">
        <f>_xlfn.IFNA(IF(OR(R5706="Y",S5706="Y"),HYPERLINK(".\plots/diurnal_2016_smallegu_flat.png","diurnal flat"),HYPERLINK(VLOOKUP($AB5706,linkref!$A$2:$D$68,4,FALSE),VLOOKUP($AB5706,linkref!$A$2:$D$68,2,FALSE))),"")</f>
        <v>MANE-VU Other Nonpeaking</v>
      </c>
      <c r="AB5706" t="str">
        <f>_xlfn.IFNA(VLOOKUP(I5706,units!A$2:B$1765,2,FALSE),"")</f>
        <v>MANE-VU_other_nonpeak</v>
      </c>
    </row>
    <row r="5707" spans="1:28" x14ac:dyDescent="0.3">
      <c r="A5707" s="1" t="s">
        <v>8058</v>
      </c>
      <c r="B5707" s="9" t="str">
        <f>_xlfn.IFNA(VLOOKUP(C5707,regions!A$1:B$49,2,FALSE),"")</f>
        <v>MANE-VU</v>
      </c>
      <c r="C5707" t="s">
        <v>20909</v>
      </c>
      <c r="D5707" s="1" t="s">
        <v>3511</v>
      </c>
      <c r="E5707" s="1" t="s">
        <v>8059</v>
      </c>
      <c r="F5707" s="1" t="s">
        <v>60</v>
      </c>
      <c r="G5707" t="s">
        <v>8064</v>
      </c>
      <c r="H5707" s="1" t="s">
        <v>8060</v>
      </c>
      <c r="I5707" s="1" t="s">
        <v>8061</v>
      </c>
      <c r="J5707" s="1" t="s">
        <v>8062</v>
      </c>
      <c r="K5707" s="1" t="s">
        <v>8066</v>
      </c>
      <c r="L5707" s="1" t="s">
        <v>611</v>
      </c>
      <c r="M5707" s="1" t="s">
        <v>8065</v>
      </c>
      <c r="N5707" t="s">
        <v>115</v>
      </c>
      <c r="O5707" t="s">
        <v>115</v>
      </c>
      <c r="P5707" s="1" t="s">
        <v>280</v>
      </c>
      <c r="Q5707" s="1" t="s">
        <v>15</v>
      </c>
      <c r="R5707" t="s">
        <v>8</v>
      </c>
      <c r="S5707" t="str">
        <f t="shared" si="89"/>
        <v>N</v>
      </c>
      <c r="T5707" t="s">
        <v>19</v>
      </c>
      <c r="W5707" s="12">
        <v>23.3</v>
      </c>
      <c r="Y5707">
        <v>8760</v>
      </c>
      <c r="Z5707" s="10" t="str">
        <f>_xlfn.IFNA(IF(OR(R5707="Y",S5707="Y"),HYPERLINK(".\plots/daily_2016_smallegu_flat.png","daily flat"),HYPERLINK(VLOOKUP($AB5707,linkref!$A$2:$D$68,3,FALSE),VLOOKUP($AB5707,linkref!$A$2:$D$68,2,FALSE))),"")</f>
        <v>daily flat</v>
      </c>
      <c r="AA5707" s="10" t="str">
        <f>_xlfn.IFNA(IF(OR(R5707="Y",S5707="Y"),HYPERLINK(".\plots/diurnal_2016_smallegu_flat.png","diurnal flat"),HYPERLINK(VLOOKUP($AB5707,linkref!$A$2:$D$68,4,FALSE),VLOOKUP($AB5707,linkref!$A$2:$D$68,2,FALSE))),"")</f>
        <v>diurnal flat</v>
      </c>
      <c r="AB5707" t="str">
        <f>_xlfn.IFNA(VLOOKUP(I5707,units!A$2:B$1765,2,FALSE),"")</f>
        <v>MANE-VU_other_nonpeak</v>
      </c>
    </row>
    <row r="5708" spans="1:28" x14ac:dyDescent="0.3">
      <c r="A5708" s="1" t="s">
        <v>8143</v>
      </c>
      <c r="B5708" s="9" t="str">
        <f>_xlfn.IFNA(VLOOKUP(C5708,regions!A$1:B$49,2,FALSE),"")</f>
        <v>MANE-VU</v>
      </c>
      <c r="C5708" t="s">
        <v>20939</v>
      </c>
      <c r="D5708" s="1" t="s">
        <v>8145</v>
      </c>
      <c r="E5708" s="1" t="s">
        <v>8144</v>
      </c>
      <c r="F5708" s="1" t="s">
        <v>5</v>
      </c>
      <c r="G5708" t="s">
        <v>8150</v>
      </c>
      <c r="H5708" s="1" t="s">
        <v>8146</v>
      </c>
      <c r="I5708" s="1" t="s">
        <v>8147</v>
      </c>
      <c r="J5708" s="1" t="s">
        <v>8148</v>
      </c>
      <c r="K5708" s="1" t="s">
        <v>8149</v>
      </c>
      <c r="L5708" s="1" t="s">
        <v>121</v>
      </c>
      <c r="M5708" s="1" t="s">
        <v>123</v>
      </c>
      <c r="N5708" t="s">
        <v>115</v>
      </c>
      <c r="O5708" t="s">
        <v>115</v>
      </c>
      <c r="P5708" s="1" t="s">
        <v>111</v>
      </c>
      <c r="Q5708" s="1" t="s">
        <v>15</v>
      </c>
      <c r="R5708" t="s">
        <v>19</v>
      </c>
      <c r="S5708" t="str">
        <f t="shared" si="89"/>
        <v>N</v>
      </c>
      <c r="T5708" t="s">
        <v>19</v>
      </c>
      <c r="W5708" s="12">
        <v>33.762459999999997</v>
      </c>
      <c r="Z5708" s="10" t="str">
        <f>_xlfn.IFNA(IF(OR(R5708="Y",S5708="Y"),HYPERLINK(".\plots/daily_2016_smallegu_flat.png","daily flat"),HYPERLINK(VLOOKUP($AB5708,linkref!$A$2:$D$68,3,FALSE),VLOOKUP($AB5708,linkref!$A$2:$D$68,2,FALSE))),"")</f>
        <v>MANE-VU Other Nonpeaking</v>
      </c>
      <c r="AA5708" s="10" t="str">
        <f>_xlfn.IFNA(IF(OR(R5708="Y",S5708="Y"),HYPERLINK(".\plots/diurnal_2016_smallegu_flat.png","diurnal flat"),HYPERLINK(VLOOKUP($AB5708,linkref!$A$2:$D$68,4,FALSE),VLOOKUP($AB5708,linkref!$A$2:$D$68,2,FALSE))),"")</f>
        <v>MANE-VU Other Nonpeaking</v>
      </c>
      <c r="AB5708" t="str">
        <f>_xlfn.IFNA(VLOOKUP(I5708,units!A$2:B$1765,2,FALSE),"")</f>
        <v>MANE-VU_other_nonpeak</v>
      </c>
    </row>
    <row r="5709" spans="1:28" x14ac:dyDescent="0.3">
      <c r="A5709" s="1" t="s">
        <v>10921</v>
      </c>
      <c r="B5709" s="9" t="str">
        <f>_xlfn.IFNA(VLOOKUP(C5709,regions!A$1:B$49,2,FALSE),"")</f>
        <v>MANE-VU</v>
      </c>
      <c r="C5709" t="s">
        <v>20939</v>
      </c>
      <c r="D5709" s="1" t="s">
        <v>10927</v>
      </c>
      <c r="G5709" t="s">
        <v>10926</v>
      </c>
      <c r="H5709" s="1" t="s">
        <v>10922</v>
      </c>
      <c r="I5709" s="1" t="s">
        <v>10923</v>
      </c>
      <c r="J5709" s="1" t="s">
        <v>10924</v>
      </c>
      <c r="K5709" s="1" t="s">
        <v>10925</v>
      </c>
      <c r="L5709" s="1" t="s">
        <v>164</v>
      </c>
      <c r="M5709" s="1" t="s">
        <v>110</v>
      </c>
      <c r="P5709" s="1" t="s">
        <v>111</v>
      </c>
      <c r="Q5709" s="1" t="s">
        <v>136</v>
      </c>
      <c r="S5709" t="str">
        <f t="shared" si="89"/>
        <v>N</v>
      </c>
      <c r="T5709" t="s">
        <v>19</v>
      </c>
      <c r="U5709" t="s">
        <v>22632</v>
      </c>
      <c r="W5709" s="12">
        <v>0.104312</v>
      </c>
      <c r="Z5709" s="10" t="str">
        <f>_xlfn.IFNA(IF(OR(R5709="Y",S5709="Y"),HYPERLINK(".\plots/daily_2016_smallegu_flat.png","daily flat"),HYPERLINK(VLOOKUP($AB5709,linkref!$A$2:$D$68,3,FALSE),VLOOKUP($AB5709,linkref!$A$2:$D$68,2,FALSE))),"")</f>
        <v>MANE-VU Oil Peaking</v>
      </c>
      <c r="AA5709" s="10" t="str">
        <f>_xlfn.IFNA(IF(OR(R5709="Y",S5709="Y"),HYPERLINK(".\plots/diurnal_2016_smallegu_flat.png","diurnal flat"),HYPERLINK(VLOOKUP($AB5709,linkref!$A$2:$D$68,4,FALSE),VLOOKUP($AB5709,linkref!$A$2:$D$68,2,FALSE))),"")</f>
        <v>MANE-VU Oil Peaking</v>
      </c>
      <c r="AB5709" t="str">
        <f>_xlfn.IFNA(VLOOKUP(I5709,units!A$2:B$1765,2,FALSE),"")</f>
        <v>MANE-VU_oil_peak</v>
      </c>
    </row>
    <row r="5710" spans="1:28" x14ac:dyDescent="0.3">
      <c r="A5710" s="1" t="s">
        <v>10928</v>
      </c>
      <c r="B5710" s="9" t="str">
        <f>_xlfn.IFNA(VLOOKUP(C5710,regions!A$1:B$49,2,FALSE),"")</f>
        <v>MANE-VU</v>
      </c>
      <c r="C5710" t="s">
        <v>20939</v>
      </c>
      <c r="D5710" s="1" t="s">
        <v>10927</v>
      </c>
      <c r="G5710" t="s">
        <v>10926</v>
      </c>
      <c r="H5710" s="1" t="s">
        <v>10922</v>
      </c>
      <c r="I5710" s="1" t="s">
        <v>10929</v>
      </c>
      <c r="J5710" s="1" t="s">
        <v>10930</v>
      </c>
      <c r="K5710" s="1" t="s">
        <v>10931</v>
      </c>
      <c r="L5710" s="1" t="s">
        <v>164</v>
      </c>
      <c r="M5710" s="1" t="s">
        <v>110</v>
      </c>
      <c r="P5710" s="1" t="s">
        <v>111</v>
      </c>
      <c r="Q5710" s="1" t="s">
        <v>136</v>
      </c>
      <c r="S5710" t="str">
        <f t="shared" si="89"/>
        <v>N</v>
      </c>
      <c r="T5710" t="s">
        <v>19</v>
      </c>
      <c r="U5710" t="s">
        <v>22632</v>
      </c>
      <c r="W5710" s="12">
        <v>0.12696199999999999</v>
      </c>
      <c r="Z5710" s="10" t="str">
        <f>_xlfn.IFNA(IF(OR(R5710="Y",S5710="Y"),HYPERLINK(".\plots/daily_2016_smallegu_flat.png","daily flat"),HYPERLINK(VLOOKUP($AB5710,linkref!$A$2:$D$68,3,FALSE),VLOOKUP($AB5710,linkref!$A$2:$D$68,2,FALSE))),"")</f>
        <v>MANE-VU Oil Peaking</v>
      </c>
      <c r="AA5710" s="10" t="str">
        <f>_xlfn.IFNA(IF(OR(R5710="Y",S5710="Y"),HYPERLINK(".\plots/diurnal_2016_smallegu_flat.png","diurnal flat"),HYPERLINK(VLOOKUP($AB5710,linkref!$A$2:$D$68,4,FALSE),VLOOKUP($AB5710,linkref!$A$2:$D$68,2,FALSE))),"")</f>
        <v>MANE-VU Oil Peaking</v>
      </c>
      <c r="AB5710" t="str">
        <f>_xlfn.IFNA(VLOOKUP(I5710,units!A$2:B$1765,2,FALSE),"")</f>
        <v>MANE-VU_oil_peak</v>
      </c>
    </row>
    <row r="5711" spans="1:28" hidden="1" x14ac:dyDescent="0.3">
      <c r="B5711" s="9" t="str">
        <f>_xlfn.IFNA(VLOOKUP(C5711,regions!A$1:B$49,2,FALSE),"")</f>
        <v>South</v>
      </c>
      <c r="C5711" t="s">
        <v>20924</v>
      </c>
      <c r="D5711" s="1" t="s">
        <v>1462</v>
      </c>
      <c r="G5711" t="s">
        <v>1467</v>
      </c>
      <c r="H5711" s="1" t="s">
        <v>1463</v>
      </c>
      <c r="I5711" s="1" t="s">
        <v>17497</v>
      </c>
      <c r="J5711" s="1" t="s">
        <v>17498</v>
      </c>
      <c r="K5711" s="1" t="s">
        <v>17501</v>
      </c>
      <c r="L5711" s="1" t="s">
        <v>1377</v>
      </c>
      <c r="M5711" s="1" t="s">
        <v>110</v>
      </c>
      <c r="P5711" s="1" t="s">
        <v>111</v>
      </c>
      <c r="Q5711" s="1" t="s">
        <v>254</v>
      </c>
      <c r="S5711" t="str">
        <f t="shared" si="89"/>
        <v>N</v>
      </c>
      <c r="T5711" t="s">
        <v>8</v>
      </c>
      <c r="U5711" t="s">
        <v>22632</v>
      </c>
      <c r="V5711" s="4"/>
      <c r="W5711" s="4"/>
      <c r="X5711" s="4">
        <v>6.1310599999999998E-3</v>
      </c>
      <c r="Y5711">
        <v>8736</v>
      </c>
      <c r="Z5711" s="10" t="str">
        <f>_xlfn.IFNA(IF(OR(R5711="Y",S5711="Y"),HYPERLINK(".\plots/daily_2016_smallegu_flat.png","daily flat"),HYPERLINK(VLOOKUP($AB5711,linkref!$A$2:$D$68,3,FALSE),VLOOKUP($AB5711,linkref!$A$2:$D$68,2,FALSE))),"")</f>
        <v/>
      </c>
      <c r="AA5711" s="10" t="str">
        <f>_xlfn.IFNA(IF(OR(R5711="Y",S5711="Y"),HYPERLINK(".\plots/diurnal_2016_smallegu_flat.png","diurnal flat"),HYPERLINK(VLOOKUP($AB5711,linkref!$A$2:$D$68,4,FALSE),VLOOKUP($AB5711,linkref!$A$2:$D$68,2,FALSE))),"")</f>
        <v/>
      </c>
      <c r="AB5711" t="str">
        <f>_xlfn.IFNA(VLOOKUP(I5711,units!A$2:B$1765,2,FALSE),"")</f>
        <v/>
      </c>
    </row>
    <row r="5712" spans="1:28" hidden="1" x14ac:dyDescent="0.3">
      <c r="B5712" s="9" t="str">
        <f>_xlfn.IFNA(VLOOKUP(C5712,regions!A$1:B$49,2,FALSE),"")</f>
        <v>South</v>
      </c>
      <c r="C5712" t="s">
        <v>20924</v>
      </c>
      <c r="D5712" s="1" t="s">
        <v>1513</v>
      </c>
      <c r="G5712" t="s">
        <v>1518</v>
      </c>
      <c r="H5712" s="1" t="s">
        <v>1514</v>
      </c>
      <c r="I5712" s="1" t="s">
        <v>16981</v>
      </c>
      <c r="J5712" s="1" t="s">
        <v>16982</v>
      </c>
      <c r="K5712" s="1" t="s">
        <v>16984</v>
      </c>
      <c r="L5712" s="1" t="s">
        <v>1377</v>
      </c>
      <c r="M5712" s="1" t="s">
        <v>110</v>
      </c>
      <c r="P5712" s="1" t="s">
        <v>111</v>
      </c>
      <c r="Q5712" s="1" t="s">
        <v>254</v>
      </c>
      <c r="S5712" t="str">
        <f t="shared" si="89"/>
        <v>N</v>
      </c>
      <c r="T5712" t="s">
        <v>8</v>
      </c>
      <c r="U5712" t="s">
        <v>22632</v>
      </c>
      <c r="V5712" s="4"/>
      <c r="W5712" s="4">
        <v>0.51294070000000003</v>
      </c>
      <c r="X5712" s="4">
        <v>5.7392099999999998E-3</v>
      </c>
      <c r="Y5712">
        <v>384</v>
      </c>
      <c r="Z5712" s="10" t="str">
        <f>_xlfn.IFNA(IF(OR(R5712="Y",S5712="Y"),HYPERLINK(".\plots/daily_2016_smallegu_flat.png","daily flat"),HYPERLINK(VLOOKUP($AB5712,linkref!$A$2:$D$68,3,FALSE),VLOOKUP($AB5712,linkref!$A$2:$D$68,2,FALSE))),"")</f>
        <v/>
      </c>
      <c r="AA5712" s="10" t="str">
        <f>_xlfn.IFNA(IF(OR(R5712="Y",S5712="Y"),HYPERLINK(".\plots/diurnal_2016_smallegu_flat.png","diurnal flat"),HYPERLINK(VLOOKUP($AB5712,linkref!$A$2:$D$68,4,FALSE),VLOOKUP($AB5712,linkref!$A$2:$D$68,2,FALSE))),"")</f>
        <v/>
      </c>
      <c r="AB5712" t="str">
        <f>_xlfn.IFNA(VLOOKUP(I5712,units!A$2:B$1765,2,FALSE),"")</f>
        <v/>
      </c>
    </row>
    <row r="5713" spans="2:28" hidden="1" x14ac:dyDescent="0.3">
      <c r="B5713" s="9" t="str">
        <f>_xlfn.IFNA(VLOOKUP(C5713,regions!A$1:B$49,2,FALSE),"")</f>
        <v>South</v>
      </c>
      <c r="C5713" t="s">
        <v>20924</v>
      </c>
      <c r="D5713" s="1" t="s">
        <v>1462</v>
      </c>
      <c r="G5713" t="s">
        <v>1467</v>
      </c>
      <c r="H5713" s="1" t="s">
        <v>1463</v>
      </c>
      <c r="I5713" s="1" t="s">
        <v>17497</v>
      </c>
      <c r="J5713" s="1" t="s">
        <v>17498</v>
      </c>
      <c r="K5713" s="1" t="s">
        <v>17689</v>
      </c>
      <c r="L5713" s="1" t="s">
        <v>1205</v>
      </c>
      <c r="M5713" s="1" t="s">
        <v>110</v>
      </c>
      <c r="P5713" s="1" t="s">
        <v>111</v>
      </c>
      <c r="Q5713" s="1" t="s">
        <v>254</v>
      </c>
      <c r="S5713" t="str">
        <f t="shared" si="89"/>
        <v>N</v>
      </c>
      <c r="T5713" t="s">
        <v>8</v>
      </c>
      <c r="U5713" t="s">
        <v>22632</v>
      </c>
      <c r="V5713" s="4"/>
      <c r="W5713" s="4"/>
      <c r="X5713" s="4">
        <v>4.7046800000000001E-3</v>
      </c>
      <c r="Y5713">
        <v>8736</v>
      </c>
      <c r="Z5713" s="10" t="str">
        <f>_xlfn.IFNA(IF(OR(R5713="Y",S5713="Y"),HYPERLINK(".\plots/daily_2016_smallegu_flat.png","daily flat"),HYPERLINK(VLOOKUP($AB5713,linkref!$A$2:$D$68,3,FALSE),VLOOKUP($AB5713,linkref!$A$2:$D$68,2,FALSE))),"")</f>
        <v/>
      </c>
      <c r="AA5713" s="10" t="str">
        <f>_xlfn.IFNA(IF(OR(R5713="Y",S5713="Y"),HYPERLINK(".\plots/diurnal_2016_smallegu_flat.png","diurnal flat"),HYPERLINK(VLOOKUP($AB5713,linkref!$A$2:$D$68,4,FALSE),VLOOKUP($AB5713,linkref!$A$2:$D$68,2,FALSE))),"")</f>
        <v/>
      </c>
      <c r="AB5713" t="str">
        <f>_xlfn.IFNA(VLOOKUP(I5713,units!A$2:B$1765,2,FALSE),"")</f>
        <v/>
      </c>
    </row>
    <row r="5714" spans="2:28" hidden="1" x14ac:dyDescent="0.3">
      <c r="B5714" s="9" t="str">
        <f>_xlfn.IFNA(VLOOKUP(C5714,regions!A$1:B$49,2,FALSE),"")</f>
        <v>SESARM</v>
      </c>
      <c r="C5714" t="s">
        <v>20935</v>
      </c>
      <c r="D5714" s="1" t="s">
        <v>3850</v>
      </c>
      <c r="G5714" t="s">
        <v>12652</v>
      </c>
      <c r="H5714" s="1" t="s">
        <v>12648</v>
      </c>
      <c r="I5714" s="1" t="s">
        <v>12649</v>
      </c>
      <c r="J5714" s="1" t="s">
        <v>12650</v>
      </c>
      <c r="K5714" s="1" t="s">
        <v>12651</v>
      </c>
      <c r="L5714" s="1" t="s">
        <v>135</v>
      </c>
      <c r="M5714" s="1" t="s">
        <v>110</v>
      </c>
      <c r="P5714" s="1" t="s">
        <v>111</v>
      </c>
      <c r="Q5714" s="1" t="s">
        <v>11177</v>
      </c>
      <c r="S5714" t="str">
        <f t="shared" si="89"/>
        <v>N</v>
      </c>
      <c r="T5714" t="s">
        <v>8</v>
      </c>
      <c r="U5714" t="s">
        <v>22632</v>
      </c>
      <c r="V5714" s="4"/>
      <c r="W5714" s="4">
        <v>4.2337199999999998E-4</v>
      </c>
      <c r="X5714" s="4">
        <v>5.79412E-5</v>
      </c>
      <c r="Y5714">
        <v>18</v>
      </c>
      <c r="Z5714" s="10" t="str">
        <f>_xlfn.IFNA(IF(OR(R5714="Y",S5714="Y"),HYPERLINK(".\plots/daily_2016_smallegu_flat.png","daily flat"),HYPERLINK(VLOOKUP($AB5714,linkref!$A$2:$D$68,3,FALSE),VLOOKUP($AB5714,linkref!$A$2:$D$68,2,FALSE))),"")</f>
        <v/>
      </c>
      <c r="AA5714" s="10" t="str">
        <f>_xlfn.IFNA(IF(OR(R5714="Y",S5714="Y"),HYPERLINK(".\plots/diurnal_2016_smallegu_flat.png","diurnal flat"),HYPERLINK(VLOOKUP($AB5714,linkref!$A$2:$D$68,4,FALSE),VLOOKUP($AB5714,linkref!$A$2:$D$68,2,FALSE))),"")</f>
        <v/>
      </c>
      <c r="AB5714" t="str">
        <f>_xlfn.IFNA(VLOOKUP(I5714,units!A$2:B$1765,2,FALSE),"")</f>
        <v/>
      </c>
    </row>
    <row r="5715" spans="2:28" hidden="1" x14ac:dyDescent="0.3">
      <c r="B5715" s="9" t="str">
        <f>_xlfn.IFNA(VLOOKUP(C5715,regions!A$1:B$49,2,FALSE),"")</f>
        <v>MANE-VU</v>
      </c>
      <c r="C5715" t="s">
        <v>20939</v>
      </c>
      <c r="D5715" s="1" t="s">
        <v>6501</v>
      </c>
      <c r="G5715" t="s">
        <v>6506</v>
      </c>
      <c r="H5715" s="1" t="s">
        <v>6502</v>
      </c>
      <c r="I5715" s="1" t="s">
        <v>13205</v>
      </c>
      <c r="J5715" s="1" t="s">
        <v>6504</v>
      </c>
      <c r="K5715" s="1" t="s">
        <v>13206</v>
      </c>
      <c r="L5715" s="1" t="s">
        <v>135</v>
      </c>
      <c r="M5715" s="1" t="s">
        <v>110</v>
      </c>
      <c r="P5715" s="1" t="s">
        <v>111</v>
      </c>
      <c r="Q5715" s="1" t="s">
        <v>136</v>
      </c>
      <c r="S5715" t="str">
        <f t="shared" si="89"/>
        <v>N</v>
      </c>
      <c r="T5715" t="s">
        <v>8</v>
      </c>
      <c r="U5715" t="s">
        <v>22632</v>
      </c>
      <c r="V5715" s="4"/>
      <c r="W5715" s="4">
        <v>6.5000000000000002E-2</v>
      </c>
      <c r="X5715" s="4"/>
      <c r="Z5715" s="10" t="str">
        <f>_xlfn.IFNA(IF(OR(R5715="Y",S5715="Y"),HYPERLINK(".\plots/daily_2016_smallegu_flat.png","daily flat"),HYPERLINK(VLOOKUP($AB5715,linkref!$A$2:$D$68,3,FALSE),VLOOKUP($AB5715,linkref!$A$2:$D$68,2,FALSE))),"")</f>
        <v/>
      </c>
      <c r="AA5715" s="10" t="str">
        <f>_xlfn.IFNA(IF(OR(R5715="Y",S5715="Y"),HYPERLINK(".\plots/diurnal_2016_smallegu_flat.png","diurnal flat"),HYPERLINK(VLOOKUP($AB5715,linkref!$A$2:$D$68,4,FALSE),VLOOKUP($AB5715,linkref!$A$2:$D$68,2,FALSE))),"")</f>
        <v/>
      </c>
      <c r="AB5715" t="str">
        <f>_xlfn.IFNA(VLOOKUP(I5715,units!A$2:B$1765,2,FALSE),"")</f>
        <v/>
      </c>
    </row>
    <row r="5716" spans="2:28" hidden="1" x14ac:dyDescent="0.3">
      <c r="B5716" s="9" t="str">
        <f>_xlfn.IFNA(VLOOKUP(C5716,regions!A$1:B$49,2,FALSE),"")</f>
        <v>MANE-VU</v>
      </c>
      <c r="C5716" t="s">
        <v>20939</v>
      </c>
      <c r="D5716" s="1" t="s">
        <v>6501</v>
      </c>
      <c r="G5716" t="s">
        <v>6506</v>
      </c>
      <c r="H5716" s="1" t="s">
        <v>6502</v>
      </c>
      <c r="I5716" s="1" t="s">
        <v>13205</v>
      </c>
      <c r="J5716" s="1" t="s">
        <v>6504</v>
      </c>
      <c r="K5716" s="1" t="s">
        <v>13207</v>
      </c>
      <c r="L5716" s="1" t="s">
        <v>135</v>
      </c>
      <c r="M5716" s="1" t="s">
        <v>110</v>
      </c>
      <c r="P5716" s="1" t="s">
        <v>111</v>
      </c>
      <c r="Q5716" s="1" t="s">
        <v>136</v>
      </c>
      <c r="S5716" t="str">
        <f t="shared" si="89"/>
        <v>N</v>
      </c>
      <c r="T5716" t="s">
        <v>8</v>
      </c>
      <c r="U5716" t="s">
        <v>22632</v>
      </c>
      <c r="V5716" s="4"/>
      <c r="W5716" s="4">
        <v>0.18864</v>
      </c>
      <c r="X5716" s="4"/>
      <c r="Z5716" s="10" t="str">
        <f>_xlfn.IFNA(IF(OR(R5716="Y",S5716="Y"),HYPERLINK(".\plots/daily_2016_smallegu_flat.png","daily flat"),HYPERLINK(VLOOKUP($AB5716,linkref!$A$2:$D$68,3,FALSE),VLOOKUP($AB5716,linkref!$A$2:$D$68,2,FALSE))),"")</f>
        <v/>
      </c>
      <c r="AA5716" s="10" t="str">
        <f>_xlfn.IFNA(IF(OR(R5716="Y",S5716="Y"),HYPERLINK(".\plots/diurnal_2016_smallegu_flat.png","diurnal flat"),HYPERLINK(VLOOKUP($AB5716,linkref!$A$2:$D$68,4,FALSE),VLOOKUP($AB5716,linkref!$A$2:$D$68,2,FALSE))),"")</f>
        <v/>
      </c>
      <c r="AB5716" t="str">
        <f>_xlfn.IFNA(VLOOKUP(I5716,units!A$2:B$1765,2,FALSE),"")</f>
        <v/>
      </c>
    </row>
    <row r="5717" spans="2:28" hidden="1" x14ac:dyDescent="0.3">
      <c r="B5717" s="9" t="str">
        <f>_xlfn.IFNA(VLOOKUP(C5717,regions!A$1:B$49,2,FALSE),"")</f>
        <v>SESARM</v>
      </c>
      <c r="C5717" t="s">
        <v>20913</v>
      </c>
      <c r="D5717" s="1" t="s">
        <v>13317</v>
      </c>
      <c r="G5717" t="s">
        <v>13316</v>
      </c>
      <c r="H5717" s="1" t="s">
        <v>13312</v>
      </c>
      <c r="I5717" s="1" t="s">
        <v>13313</v>
      </c>
      <c r="J5717" s="1" t="s">
        <v>13314</v>
      </c>
      <c r="K5717" s="1" t="s">
        <v>13315</v>
      </c>
      <c r="L5717" s="1" t="s">
        <v>522</v>
      </c>
      <c r="M5717" s="1" t="s">
        <v>110</v>
      </c>
      <c r="P5717" s="1" t="s">
        <v>226</v>
      </c>
      <c r="Q5717" s="1" t="s">
        <v>254</v>
      </c>
      <c r="S5717" t="str">
        <f t="shared" si="89"/>
        <v>N</v>
      </c>
      <c r="T5717" t="s">
        <v>8</v>
      </c>
      <c r="U5717" t="s">
        <v>22632</v>
      </c>
      <c r="V5717" s="4"/>
      <c r="W5717" s="4">
        <v>0</v>
      </c>
      <c r="X5717" s="4"/>
      <c r="Y5717">
        <v>8760</v>
      </c>
      <c r="Z5717" s="10" t="str">
        <f>_xlfn.IFNA(IF(OR(R5717="Y",S5717="Y"),HYPERLINK(".\plots/daily_2016_smallegu_flat.png","daily flat"),HYPERLINK(VLOOKUP($AB5717,linkref!$A$2:$D$68,3,FALSE),VLOOKUP($AB5717,linkref!$A$2:$D$68,2,FALSE))),"")</f>
        <v/>
      </c>
      <c r="AA5717" s="10" t="str">
        <f>_xlfn.IFNA(IF(OR(R5717="Y",S5717="Y"),HYPERLINK(".\plots/diurnal_2016_smallegu_flat.png","diurnal flat"),HYPERLINK(VLOOKUP($AB5717,linkref!$A$2:$D$68,4,FALSE),VLOOKUP($AB5717,linkref!$A$2:$D$68,2,FALSE))),"")</f>
        <v/>
      </c>
      <c r="AB5717" t="str">
        <f>_xlfn.IFNA(VLOOKUP(I5717,units!A$2:B$1765,2,FALSE),"")</f>
        <v/>
      </c>
    </row>
    <row r="5718" spans="2:28" hidden="1" x14ac:dyDescent="0.3">
      <c r="B5718" s="9" t="str">
        <f>_xlfn.IFNA(VLOOKUP(C5718,regions!A$1:B$49,2,FALSE),"")</f>
        <v>SESARM</v>
      </c>
      <c r="C5718" t="s">
        <v>20913</v>
      </c>
      <c r="D5718" s="1" t="s">
        <v>13317</v>
      </c>
      <c r="G5718" t="s">
        <v>13316</v>
      </c>
      <c r="H5718" s="1" t="s">
        <v>13312</v>
      </c>
      <c r="I5718" s="1" t="s">
        <v>13321</v>
      </c>
      <c r="J5718" s="1" t="s">
        <v>13322</v>
      </c>
      <c r="K5718" s="1" t="s">
        <v>13323</v>
      </c>
      <c r="L5718" s="1" t="s">
        <v>522</v>
      </c>
      <c r="M5718" s="1" t="s">
        <v>110</v>
      </c>
      <c r="P5718" s="1" t="s">
        <v>226</v>
      </c>
      <c r="Q5718" s="1" t="s">
        <v>254</v>
      </c>
      <c r="S5718" t="str">
        <f t="shared" si="89"/>
        <v>N</v>
      </c>
      <c r="T5718" t="s">
        <v>8</v>
      </c>
      <c r="U5718" t="s">
        <v>22632</v>
      </c>
      <c r="V5718" s="4"/>
      <c r="W5718" s="4">
        <v>0</v>
      </c>
      <c r="X5718" s="4"/>
      <c r="Y5718">
        <v>8760</v>
      </c>
      <c r="Z5718" s="10" t="str">
        <f>_xlfn.IFNA(IF(OR(R5718="Y",S5718="Y"),HYPERLINK(".\plots/daily_2016_smallegu_flat.png","daily flat"),HYPERLINK(VLOOKUP($AB5718,linkref!$A$2:$D$68,3,FALSE),VLOOKUP($AB5718,linkref!$A$2:$D$68,2,FALSE))),"")</f>
        <v/>
      </c>
      <c r="AA5718" s="10" t="str">
        <f>_xlfn.IFNA(IF(OR(R5718="Y",S5718="Y"),HYPERLINK(".\plots/diurnal_2016_smallegu_flat.png","diurnal flat"),HYPERLINK(VLOOKUP($AB5718,linkref!$A$2:$D$68,4,FALSE),VLOOKUP($AB5718,linkref!$A$2:$D$68,2,FALSE))),"")</f>
        <v/>
      </c>
      <c r="AB5718" t="str">
        <f>_xlfn.IFNA(VLOOKUP(I5718,units!A$2:B$1765,2,FALSE),"")</f>
        <v/>
      </c>
    </row>
    <row r="5719" spans="2:28" hidden="1" x14ac:dyDescent="0.3">
      <c r="B5719" s="9" t="str">
        <f>_xlfn.IFNA(VLOOKUP(C5719,regions!A$1:B$49,2,FALSE),"")</f>
        <v>SESARM</v>
      </c>
      <c r="C5719" t="s">
        <v>20913</v>
      </c>
      <c r="D5719" s="1" t="s">
        <v>13317</v>
      </c>
      <c r="G5719" t="s">
        <v>13316</v>
      </c>
      <c r="H5719" s="1" t="s">
        <v>13312</v>
      </c>
      <c r="I5719" s="1" t="s">
        <v>13324</v>
      </c>
      <c r="J5719" s="1" t="s">
        <v>13325</v>
      </c>
      <c r="K5719" s="1" t="s">
        <v>13326</v>
      </c>
      <c r="L5719" s="1" t="s">
        <v>522</v>
      </c>
      <c r="M5719" s="1" t="s">
        <v>110</v>
      </c>
      <c r="P5719" s="1" t="s">
        <v>226</v>
      </c>
      <c r="Q5719" s="1" t="s">
        <v>254</v>
      </c>
      <c r="S5719" t="str">
        <f t="shared" si="89"/>
        <v>N</v>
      </c>
      <c r="T5719" t="s">
        <v>8</v>
      </c>
      <c r="U5719" t="s">
        <v>22632</v>
      </c>
      <c r="V5719" s="4"/>
      <c r="W5719" s="4">
        <v>0</v>
      </c>
      <c r="X5719" s="4"/>
      <c r="Y5719">
        <v>8760</v>
      </c>
      <c r="Z5719" s="10" t="str">
        <f>_xlfn.IFNA(IF(OR(R5719="Y",S5719="Y"),HYPERLINK(".\plots/daily_2016_smallegu_flat.png","daily flat"),HYPERLINK(VLOOKUP($AB5719,linkref!$A$2:$D$68,3,FALSE),VLOOKUP($AB5719,linkref!$A$2:$D$68,2,FALSE))),"")</f>
        <v/>
      </c>
      <c r="AA5719" s="10" t="str">
        <f>_xlfn.IFNA(IF(OR(R5719="Y",S5719="Y"),HYPERLINK(".\plots/diurnal_2016_smallegu_flat.png","diurnal flat"),HYPERLINK(VLOOKUP($AB5719,linkref!$A$2:$D$68,4,FALSE),VLOOKUP($AB5719,linkref!$A$2:$D$68,2,FALSE))),"")</f>
        <v/>
      </c>
      <c r="AB5719" t="str">
        <f>_xlfn.IFNA(VLOOKUP(I5719,units!A$2:B$1765,2,FALSE),"")</f>
        <v/>
      </c>
    </row>
    <row r="5720" spans="2:28" hidden="1" x14ac:dyDescent="0.3">
      <c r="B5720" s="9" t="str">
        <f>_xlfn.IFNA(VLOOKUP(C5720,regions!A$1:B$49,2,FALSE),"")</f>
        <v>SESARM</v>
      </c>
      <c r="C5720" t="s">
        <v>20913</v>
      </c>
      <c r="D5720" s="1" t="s">
        <v>13317</v>
      </c>
      <c r="G5720" t="s">
        <v>13316</v>
      </c>
      <c r="H5720" s="1" t="s">
        <v>13312</v>
      </c>
      <c r="I5720" s="1" t="s">
        <v>13600</v>
      </c>
      <c r="J5720" s="1" t="s">
        <v>13601</v>
      </c>
      <c r="K5720" s="1" t="s">
        <v>13602</v>
      </c>
      <c r="L5720" s="1" t="s">
        <v>522</v>
      </c>
      <c r="M5720" s="1" t="s">
        <v>110</v>
      </c>
      <c r="P5720" s="1" t="s">
        <v>226</v>
      </c>
      <c r="Q5720" s="1" t="s">
        <v>254</v>
      </c>
      <c r="S5720" t="str">
        <f t="shared" si="89"/>
        <v>N</v>
      </c>
      <c r="T5720" t="s">
        <v>8</v>
      </c>
      <c r="U5720" t="s">
        <v>22632</v>
      </c>
      <c r="V5720" s="4"/>
      <c r="W5720" s="4">
        <v>0</v>
      </c>
      <c r="X5720" s="4"/>
      <c r="Y5720">
        <v>8760</v>
      </c>
      <c r="Z5720" s="10" t="str">
        <f>_xlfn.IFNA(IF(OR(R5720="Y",S5720="Y"),HYPERLINK(".\plots/daily_2016_smallegu_flat.png","daily flat"),HYPERLINK(VLOOKUP($AB5720,linkref!$A$2:$D$68,3,FALSE),VLOOKUP($AB5720,linkref!$A$2:$D$68,2,FALSE))),"")</f>
        <v/>
      </c>
      <c r="AA5720" s="10" t="str">
        <f>_xlfn.IFNA(IF(OR(R5720="Y",S5720="Y"),HYPERLINK(".\plots/diurnal_2016_smallegu_flat.png","diurnal flat"),HYPERLINK(VLOOKUP($AB5720,linkref!$A$2:$D$68,4,FALSE),VLOOKUP($AB5720,linkref!$A$2:$D$68,2,FALSE))),"")</f>
        <v/>
      </c>
      <c r="AB5720" t="str">
        <f>_xlfn.IFNA(VLOOKUP(I5720,units!A$2:B$1765,2,FALSE),"")</f>
        <v/>
      </c>
    </row>
    <row r="5721" spans="2:28" hidden="1" x14ac:dyDescent="0.3">
      <c r="B5721" s="9" t="str">
        <f>_xlfn.IFNA(VLOOKUP(C5721,regions!A$1:B$49,2,FALSE),"")</f>
        <v>SESARM</v>
      </c>
      <c r="C5721" t="s">
        <v>20913</v>
      </c>
      <c r="D5721" s="1" t="s">
        <v>13317</v>
      </c>
      <c r="G5721" t="s">
        <v>13316</v>
      </c>
      <c r="H5721" s="1" t="s">
        <v>13312</v>
      </c>
      <c r="I5721" s="1" t="s">
        <v>13934</v>
      </c>
      <c r="J5721" s="1" t="s">
        <v>13935</v>
      </c>
      <c r="K5721" s="1" t="s">
        <v>13936</v>
      </c>
      <c r="L5721" s="1" t="s">
        <v>522</v>
      </c>
      <c r="M5721" s="1" t="s">
        <v>110</v>
      </c>
      <c r="P5721" s="1" t="s">
        <v>226</v>
      </c>
      <c r="Q5721" s="1" t="s">
        <v>254</v>
      </c>
      <c r="S5721" t="str">
        <f t="shared" si="89"/>
        <v>N</v>
      </c>
      <c r="T5721" t="s">
        <v>8</v>
      </c>
      <c r="U5721" t="s">
        <v>22632</v>
      </c>
      <c r="V5721" s="4"/>
      <c r="W5721" s="4">
        <v>0</v>
      </c>
      <c r="X5721" s="4"/>
      <c r="Y5721">
        <v>8760</v>
      </c>
      <c r="Z5721" s="10" t="str">
        <f>_xlfn.IFNA(IF(OR(R5721="Y",S5721="Y"),HYPERLINK(".\plots/daily_2016_smallegu_flat.png","daily flat"),HYPERLINK(VLOOKUP($AB5721,linkref!$A$2:$D$68,3,FALSE),VLOOKUP($AB5721,linkref!$A$2:$D$68,2,FALSE))),"")</f>
        <v/>
      </c>
      <c r="AA5721" s="10" t="str">
        <f>_xlfn.IFNA(IF(OR(R5721="Y",S5721="Y"),HYPERLINK(".\plots/diurnal_2016_smallegu_flat.png","diurnal flat"),HYPERLINK(VLOOKUP($AB5721,linkref!$A$2:$D$68,4,FALSE),VLOOKUP($AB5721,linkref!$A$2:$D$68,2,FALSE))),"")</f>
        <v/>
      </c>
      <c r="AB5721" t="str">
        <f>_xlfn.IFNA(VLOOKUP(I5721,units!A$2:B$1765,2,FALSE),"")</f>
        <v/>
      </c>
    </row>
    <row r="5722" spans="2:28" hidden="1" x14ac:dyDescent="0.3">
      <c r="B5722" s="9" t="str">
        <f>_xlfn.IFNA(VLOOKUP(C5722,regions!A$1:B$49,2,FALSE),"")</f>
        <v>SESARM</v>
      </c>
      <c r="C5722" t="s">
        <v>20913</v>
      </c>
      <c r="D5722" s="1" t="s">
        <v>13317</v>
      </c>
      <c r="G5722" t="s">
        <v>13316</v>
      </c>
      <c r="H5722" s="1" t="s">
        <v>13312</v>
      </c>
      <c r="I5722" s="1" t="s">
        <v>13943</v>
      </c>
      <c r="J5722" s="1" t="s">
        <v>13944</v>
      </c>
      <c r="K5722" s="1" t="s">
        <v>13945</v>
      </c>
      <c r="L5722" s="1" t="s">
        <v>522</v>
      </c>
      <c r="M5722" s="1" t="s">
        <v>110</v>
      </c>
      <c r="P5722" s="1" t="s">
        <v>226</v>
      </c>
      <c r="Q5722" s="1" t="s">
        <v>254</v>
      </c>
      <c r="S5722" t="str">
        <f t="shared" si="89"/>
        <v>N</v>
      </c>
      <c r="T5722" t="s">
        <v>8</v>
      </c>
      <c r="U5722" t="s">
        <v>22632</v>
      </c>
      <c r="V5722" s="4"/>
      <c r="W5722" s="4">
        <v>0</v>
      </c>
      <c r="X5722" s="4"/>
      <c r="Y5722">
        <v>8760</v>
      </c>
      <c r="Z5722" s="10" t="str">
        <f>_xlfn.IFNA(IF(OR(R5722="Y",S5722="Y"),HYPERLINK(".\plots/daily_2016_smallegu_flat.png","daily flat"),HYPERLINK(VLOOKUP($AB5722,linkref!$A$2:$D$68,3,FALSE),VLOOKUP($AB5722,linkref!$A$2:$D$68,2,FALSE))),"")</f>
        <v/>
      </c>
      <c r="AA5722" s="10" t="str">
        <f>_xlfn.IFNA(IF(OR(R5722="Y",S5722="Y"),HYPERLINK(".\plots/diurnal_2016_smallegu_flat.png","diurnal flat"),HYPERLINK(VLOOKUP($AB5722,linkref!$A$2:$D$68,4,FALSE),VLOOKUP($AB5722,linkref!$A$2:$D$68,2,FALSE))),"")</f>
        <v/>
      </c>
      <c r="AB5722" t="str">
        <f>_xlfn.IFNA(VLOOKUP(I5722,units!A$2:B$1765,2,FALSE),"")</f>
        <v/>
      </c>
    </row>
    <row r="5723" spans="2:28" hidden="1" x14ac:dyDescent="0.3">
      <c r="B5723" s="9" t="str">
        <f>_xlfn.IFNA(VLOOKUP(C5723,regions!A$1:B$49,2,FALSE),"")</f>
        <v>SESARM</v>
      </c>
      <c r="C5723" t="s">
        <v>20913</v>
      </c>
      <c r="D5723" s="1" t="s">
        <v>13317</v>
      </c>
      <c r="G5723" t="s">
        <v>13316</v>
      </c>
      <c r="H5723" s="1" t="s">
        <v>13312</v>
      </c>
      <c r="I5723" s="1" t="s">
        <v>13951</v>
      </c>
      <c r="J5723" s="1" t="s">
        <v>13952</v>
      </c>
      <c r="K5723" s="1" t="s">
        <v>13953</v>
      </c>
      <c r="L5723" s="1" t="s">
        <v>522</v>
      </c>
      <c r="M5723" s="1" t="s">
        <v>110</v>
      </c>
      <c r="P5723" s="1" t="s">
        <v>226</v>
      </c>
      <c r="Q5723" s="1" t="s">
        <v>254</v>
      </c>
      <c r="S5723" t="str">
        <f t="shared" si="89"/>
        <v>N</v>
      </c>
      <c r="T5723" t="s">
        <v>8</v>
      </c>
      <c r="U5723" t="s">
        <v>22632</v>
      </c>
      <c r="V5723" s="4"/>
      <c r="W5723" s="4">
        <v>0</v>
      </c>
      <c r="X5723" s="4"/>
      <c r="Y5723">
        <v>8760</v>
      </c>
      <c r="Z5723" s="10" t="str">
        <f>_xlfn.IFNA(IF(OR(R5723="Y",S5723="Y"),HYPERLINK(".\plots/daily_2016_smallegu_flat.png","daily flat"),HYPERLINK(VLOOKUP($AB5723,linkref!$A$2:$D$68,3,FALSE),VLOOKUP($AB5723,linkref!$A$2:$D$68,2,FALSE))),"")</f>
        <v/>
      </c>
      <c r="AA5723" s="10" t="str">
        <f>_xlfn.IFNA(IF(OR(R5723="Y",S5723="Y"),HYPERLINK(".\plots/diurnal_2016_smallegu_flat.png","diurnal flat"),HYPERLINK(VLOOKUP($AB5723,linkref!$A$2:$D$68,4,FALSE),VLOOKUP($AB5723,linkref!$A$2:$D$68,2,FALSE))),"")</f>
        <v/>
      </c>
      <c r="AB5723" t="str">
        <f>_xlfn.IFNA(VLOOKUP(I5723,units!A$2:B$1765,2,FALSE),"")</f>
        <v/>
      </c>
    </row>
    <row r="5724" spans="2:28" hidden="1" x14ac:dyDescent="0.3">
      <c r="B5724" s="9" t="str">
        <f>_xlfn.IFNA(VLOOKUP(C5724,regions!A$1:B$49,2,FALSE),"")</f>
        <v>SESARM</v>
      </c>
      <c r="C5724" t="s">
        <v>20913</v>
      </c>
      <c r="D5724" s="1" t="s">
        <v>13317</v>
      </c>
      <c r="G5724" t="s">
        <v>13316</v>
      </c>
      <c r="H5724" s="1" t="s">
        <v>13312</v>
      </c>
      <c r="I5724" s="1" t="s">
        <v>14311</v>
      </c>
      <c r="J5724" s="1" t="s">
        <v>14312</v>
      </c>
      <c r="K5724" s="1" t="s">
        <v>14313</v>
      </c>
      <c r="L5724" s="1" t="s">
        <v>522</v>
      </c>
      <c r="M5724" s="1" t="s">
        <v>110</v>
      </c>
      <c r="P5724" s="1" t="s">
        <v>226</v>
      </c>
      <c r="Q5724" s="1" t="s">
        <v>254</v>
      </c>
      <c r="S5724" t="str">
        <f t="shared" si="89"/>
        <v>N</v>
      </c>
      <c r="T5724" t="s">
        <v>8</v>
      </c>
      <c r="U5724" t="s">
        <v>22632</v>
      </c>
      <c r="V5724" s="4"/>
      <c r="W5724" s="4">
        <v>0</v>
      </c>
      <c r="X5724" s="4"/>
      <c r="Y5724">
        <v>8760</v>
      </c>
      <c r="Z5724" s="10" t="str">
        <f>_xlfn.IFNA(IF(OR(R5724="Y",S5724="Y"),HYPERLINK(".\plots/daily_2016_smallegu_flat.png","daily flat"),HYPERLINK(VLOOKUP($AB5724,linkref!$A$2:$D$68,3,FALSE),VLOOKUP($AB5724,linkref!$A$2:$D$68,2,FALSE))),"")</f>
        <v/>
      </c>
      <c r="AA5724" s="10" t="str">
        <f>_xlfn.IFNA(IF(OR(R5724="Y",S5724="Y"),HYPERLINK(".\plots/diurnal_2016_smallegu_flat.png","diurnal flat"),HYPERLINK(VLOOKUP($AB5724,linkref!$A$2:$D$68,4,FALSE),VLOOKUP($AB5724,linkref!$A$2:$D$68,2,FALSE))),"")</f>
        <v/>
      </c>
      <c r="AB5724" t="str">
        <f>_xlfn.IFNA(VLOOKUP(I5724,units!A$2:B$1765,2,FALSE),"")</f>
        <v/>
      </c>
    </row>
    <row r="5725" spans="2:28" hidden="1" x14ac:dyDescent="0.3">
      <c r="B5725" s="9" t="str">
        <f>_xlfn.IFNA(VLOOKUP(C5725,regions!A$1:B$49,2,FALSE),"")</f>
        <v>SESARM</v>
      </c>
      <c r="C5725" t="s">
        <v>20913</v>
      </c>
      <c r="D5725" s="1" t="s">
        <v>13317</v>
      </c>
      <c r="G5725" t="s">
        <v>13316</v>
      </c>
      <c r="H5725" s="1" t="s">
        <v>13312</v>
      </c>
      <c r="I5725" s="1" t="s">
        <v>14320</v>
      </c>
      <c r="J5725" s="1" t="s">
        <v>14321</v>
      </c>
      <c r="K5725" s="1" t="s">
        <v>14322</v>
      </c>
      <c r="L5725" s="1" t="s">
        <v>522</v>
      </c>
      <c r="M5725" s="1" t="s">
        <v>110</v>
      </c>
      <c r="P5725" s="1" t="s">
        <v>226</v>
      </c>
      <c r="Q5725" s="1" t="s">
        <v>254</v>
      </c>
      <c r="S5725" t="str">
        <f t="shared" si="89"/>
        <v>N</v>
      </c>
      <c r="T5725" t="s">
        <v>8</v>
      </c>
      <c r="U5725" t="s">
        <v>22632</v>
      </c>
      <c r="V5725" s="4"/>
      <c r="W5725" s="4">
        <v>0</v>
      </c>
      <c r="X5725" s="4"/>
      <c r="Y5725">
        <v>8760</v>
      </c>
      <c r="Z5725" s="10" t="str">
        <f>_xlfn.IFNA(IF(OR(R5725="Y",S5725="Y"),HYPERLINK(".\plots/daily_2016_smallegu_flat.png","daily flat"),HYPERLINK(VLOOKUP($AB5725,linkref!$A$2:$D$68,3,FALSE),VLOOKUP($AB5725,linkref!$A$2:$D$68,2,FALSE))),"")</f>
        <v/>
      </c>
      <c r="AA5725" s="10" t="str">
        <f>_xlfn.IFNA(IF(OR(R5725="Y",S5725="Y"),HYPERLINK(".\plots/diurnal_2016_smallegu_flat.png","diurnal flat"),HYPERLINK(VLOOKUP($AB5725,linkref!$A$2:$D$68,4,FALSE),VLOOKUP($AB5725,linkref!$A$2:$D$68,2,FALSE))),"")</f>
        <v/>
      </c>
      <c r="AB5725" t="str">
        <f>_xlfn.IFNA(VLOOKUP(I5725,units!A$2:B$1765,2,FALSE),"")</f>
        <v/>
      </c>
    </row>
    <row r="5726" spans="2:28" hidden="1" x14ac:dyDescent="0.3">
      <c r="B5726" s="9" t="str">
        <f>_xlfn.IFNA(VLOOKUP(C5726,regions!A$1:B$49,2,FALSE),"")</f>
        <v>SESARM</v>
      </c>
      <c r="C5726" t="s">
        <v>20913</v>
      </c>
      <c r="D5726" s="1" t="s">
        <v>13317</v>
      </c>
      <c r="G5726" t="s">
        <v>13316</v>
      </c>
      <c r="H5726" s="1" t="s">
        <v>13312</v>
      </c>
      <c r="I5726" s="1" t="s">
        <v>14490</v>
      </c>
      <c r="J5726" s="1" t="s">
        <v>14491</v>
      </c>
      <c r="K5726" s="1" t="s">
        <v>14492</v>
      </c>
      <c r="L5726" s="1" t="s">
        <v>522</v>
      </c>
      <c r="M5726" s="1" t="s">
        <v>110</v>
      </c>
      <c r="P5726" s="1" t="s">
        <v>226</v>
      </c>
      <c r="Q5726" s="1" t="s">
        <v>254</v>
      </c>
      <c r="S5726" t="str">
        <f t="shared" si="89"/>
        <v>N</v>
      </c>
      <c r="T5726" t="s">
        <v>8</v>
      </c>
      <c r="U5726" t="s">
        <v>22632</v>
      </c>
      <c r="V5726" s="4"/>
      <c r="W5726" s="4">
        <v>0</v>
      </c>
      <c r="X5726" s="4"/>
      <c r="Y5726">
        <v>8760</v>
      </c>
      <c r="Z5726" s="10" t="str">
        <f>_xlfn.IFNA(IF(OR(R5726="Y",S5726="Y"),HYPERLINK(".\plots/daily_2016_smallegu_flat.png","daily flat"),HYPERLINK(VLOOKUP($AB5726,linkref!$A$2:$D$68,3,FALSE),VLOOKUP($AB5726,linkref!$A$2:$D$68,2,FALSE))),"")</f>
        <v/>
      </c>
      <c r="AA5726" s="10" t="str">
        <f>_xlfn.IFNA(IF(OR(R5726="Y",S5726="Y"),HYPERLINK(".\plots/diurnal_2016_smallegu_flat.png","diurnal flat"),HYPERLINK(VLOOKUP($AB5726,linkref!$A$2:$D$68,4,FALSE),VLOOKUP($AB5726,linkref!$A$2:$D$68,2,FALSE))),"")</f>
        <v/>
      </c>
      <c r="AB5726" t="str">
        <f>_xlfn.IFNA(VLOOKUP(I5726,units!A$2:B$1765,2,FALSE),"")</f>
        <v/>
      </c>
    </row>
    <row r="5727" spans="2:28" hidden="1" x14ac:dyDescent="0.3">
      <c r="B5727" s="9" t="str">
        <f>_xlfn.IFNA(VLOOKUP(C5727,regions!A$1:B$49,2,FALSE),"")</f>
        <v/>
      </c>
      <c r="C5727" t="s">
        <v>20966</v>
      </c>
      <c r="D5727" s="1" t="s">
        <v>21550</v>
      </c>
      <c r="G5727" t="s">
        <v>22196</v>
      </c>
      <c r="H5727" s="1" t="s">
        <v>22192</v>
      </c>
      <c r="I5727" s="1" t="s">
        <v>22212</v>
      </c>
      <c r="J5727" s="1" t="s">
        <v>22213</v>
      </c>
      <c r="K5727" s="1" t="s">
        <v>22214</v>
      </c>
      <c r="L5727" s="1" t="s">
        <v>1946</v>
      </c>
      <c r="M5727" s="1" t="s">
        <v>110</v>
      </c>
      <c r="P5727" s="1" t="s">
        <v>111</v>
      </c>
      <c r="Q5727" s="1" t="s">
        <v>254</v>
      </c>
      <c r="S5727" t="str">
        <f t="shared" si="89"/>
        <v>N</v>
      </c>
      <c r="T5727" t="s">
        <v>8</v>
      </c>
      <c r="U5727" t="s">
        <v>112</v>
      </c>
      <c r="V5727" s="4">
        <v>0</v>
      </c>
      <c r="W5727" s="4">
        <v>0</v>
      </c>
      <c r="X5727" s="4">
        <v>0</v>
      </c>
      <c r="Z5727" s="10" t="str">
        <f>_xlfn.IFNA(IF(OR(R5727="Y",S5727="Y"),HYPERLINK(".\plots/daily_2016_smallegu_flat.png","daily flat"),HYPERLINK(VLOOKUP($AB5727,linkref!$A$2:$D$68,3,FALSE),VLOOKUP($AB5727,linkref!$A$2:$D$68,2,FALSE))),"")</f>
        <v/>
      </c>
      <c r="AA5727" s="10" t="str">
        <f>_xlfn.IFNA(IF(OR(R5727="Y",S5727="Y"),HYPERLINK(".\plots/diurnal_2016_smallegu_flat.png","diurnal flat"),HYPERLINK(VLOOKUP($AB5727,linkref!$A$2:$D$68,4,FALSE),VLOOKUP($AB5727,linkref!$A$2:$D$68,2,FALSE))),"")</f>
        <v/>
      </c>
      <c r="AB5727" t="str">
        <f>_xlfn.IFNA(VLOOKUP(I5727,units!A$2:B$1765,2,FALSE),"")</f>
        <v/>
      </c>
    </row>
    <row r="5728" spans="2:28" hidden="1" x14ac:dyDescent="0.3">
      <c r="B5728" s="9" t="str">
        <f>_xlfn.IFNA(VLOOKUP(C5728,regions!A$1:B$49,2,FALSE),"")</f>
        <v>MANE-VU</v>
      </c>
      <c r="C5728" t="s">
        <v>20939</v>
      </c>
      <c r="D5728" s="1" t="s">
        <v>4359</v>
      </c>
      <c r="G5728" t="s">
        <v>4364</v>
      </c>
      <c r="H5728" s="1" t="s">
        <v>4360</v>
      </c>
      <c r="I5728" s="1" t="s">
        <v>14530</v>
      </c>
      <c r="J5728" s="1" t="s">
        <v>14529</v>
      </c>
      <c r="K5728" s="1" t="s">
        <v>14531</v>
      </c>
      <c r="L5728" s="1" t="s">
        <v>164</v>
      </c>
      <c r="M5728" s="1" t="s">
        <v>110</v>
      </c>
      <c r="P5728" s="1" t="s">
        <v>111</v>
      </c>
      <c r="Q5728" s="1" t="s">
        <v>136</v>
      </c>
      <c r="S5728" t="str">
        <f t="shared" si="89"/>
        <v>N</v>
      </c>
      <c r="T5728" t="s">
        <v>8</v>
      </c>
      <c r="U5728" t="s">
        <v>22632</v>
      </c>
      <c r="V5728" s="4"/>
      <c r="W5728" s="4">
        <v>0.01</v>
      </c>
      <c r="X5728" s="4"/>
      <c r="Z5728" s="10" t="str">
        <f>_xlfn.IFNA(IF(OR(R5728="Y",S5728="Y"),HYPERLINK(".\plots/daily_2016_smallegu_flat.png","daily flat"),HYPERLINK(VLOOKUP($AB5728,linkref!$A$2:$D$68,3,FALSE),VLOOKUP($AB5728,linkref!$A$2:$D$68,2,FALSE))),"")</f>
        <v/>
      </c>
      <c r="AA5728" s="10" t="str">
        <f>_xlfn.IFNA(IF(OR(R5728="Y",S5728="Y"),HYPERLINK(".\plots/diurnal_2016_smallegu_flat.png","diurnal flat"),HYPERLINK(VLOOKUP($AB5728,linkref!$A$2:$D$68,4,FALSE),VLOOKUP($AB5728,linkref!$A$2:$D$68,2,FALSE))),"")</f>
        <v/>
      </c>
      <c r="AB5728" t="str">
        <f>_xlfn.IFNA(VLOOKUP(I5728,units!A$2:B$1765,2,FALSE),"")</f>
        <v/>
      </c>
    </row>
    <row r="5729" spans="2:28" hidden="1" x14ac:dyDescent="0.3">
      <c r="B5729" s="9" t="str">
        <f>_xlfn.IFNA(VLOOKUP(C5729,regions!A$1:B$49,2,FALSE),"")</f>
        <v>MANE-VU</v>
      </c>
      <c r="C5729" t="s">
        <v>20939</v>
      </c>
      <c r="D5729" s="1" t="s">
        <v>4359</v>
      </c>
      <c r="G5729" t="s">
        <v>4364</v>
      </c>
      <c r="H5729" s="1" t="s">
        <v>4360</v>
      </c>
      <c r="I5729" s="1" t="s">
        <v>14533</v>
      </c>
      <c r="J5729" s="1" t="s">
        <v>14532</v>
      </c>
      <c r="K5729" s="1" t="s">
        <v>14534</v>
      </c>
      <c r="L5729" s="1" t="s">
        <v>164</v>
      </c>
      <c r="M5729" s="1" t="s">
        <v>110</v>
      </c>
      <c r="P5729" s="1" t="s">
        <v>111</v>
      </c>
      <c r="Q5729" s="1" t="s">
        <v>136</v>
      </c>
      <c r="S5729" t="str">
        <f t="shared" si="89"/>
        <v>N</v>
      </c>
      <c r="T5729" t="s">
        <v>8</v>
      </c>
      <c r="U5729" t="s">
        <v>22632</v>
      </c>
      <c r="V5729" s="4"/>
      <c r="W5729" s="4">
        <v>1.03889E-2</v>
      </c>
      <c r="X5729" s="4"/>
      <c r="Z5729" s="10" t="str">
        <f>_xlfn.IFNA(IF(OR(R5729="Y",S5729="Y"),HYPERLINK(".\plots/daily_2016_smallegu_flat.png","daily flat"),HYPERLINK(VLOOKUP($AB5729,linkref!$A$2:$D$68,3,FALSE),VLOOKUP($AB5729,linkref!$A$2:$D$68,2,FALSE))),"")</f>
        <v/>
      </c>
      <c r="AA5729" s="10" t="str">
        <f>_xlfn.IFNA(IF(OR(R5729="Y",S5729="Y"),HYPERLINK(".\plots/diurnal_2016_smallegu_flat.png","diurnal flat"),HYPERLINK(VLOOKUP($AB5729,linkref!$A$2:$D$68,4,FALSE),VLOOKUP($AB5729,linkref!$A$2:$D$68,2,FALSE))),"")</f>
        <v/>
      </c>
      <c r="AB5729" t="str">
        <f>_xlfn.IFNA(VLOOKUP(I5729,units!A$2:B$1765,2,FALSE),"")</f>
        <v/>
      </c>
    </row>
    <row r="5730" spans="2:28" hidden="1" x14ac:dyDescent="0.3">
      <c r="B5730" s="9" t="str">
        <f>_xlfn.IFNA(VLOOKUP(C5730,regions!A$1:B$49,2,FALSE),"")</f>
        <v>MANE-VU</v>
      </c>
      <c r="C5730" t="s">
        <v>20939</v>
      </c>
      <c r="D5730" s="1" t="s">
        <v>6501</v>
      </c>
      <c r="G5730" t="s">
        <v>6506</v>
      </c>
      <c r="H5730" s="1" t="s">
        <v>6502</v>
      </c>
      <c r="I5730" s="1" t="s">
        <v>14573</v>
      </c>
      <c r="J5730" s="1" t="s">
        <v>6510</v>
      </c>
      <c r="K5730" s="1" t="s">
        <v>14574</v>
      </c>
      <c r="L5730" s="1" t="s">
        <v>135</v>
      </c>
      <c r="M5730" s="1" t="s">
        <v>110</v>
      </c>
      <c r="P5730" s="1" t="s">
        <v>111</v>
      </c>
      <c r="Q5730" s="1" t="s">
        <v>136</v>
      </c>
      <c r="S5730" t="str">
        <f t="shared" si="89"/>
        <v>N</v>
      </c>
      <c r="T5730" t="s">
        <v>8</v>
      </c>
      <c r="U5730" t="s">
        <v>22632</v>
      </c>
      <c r="V5730" s="4"/>
      <c r="W5730" s="4">
        <v>9.5640000000000003E-2</v>
      </c>
      <c r="X5730" s="4"/>
      <c r="Z5730" s="10" t="str">
        <f>_xlfn.IFNA(IF(OR(R5730="Y",S5730="Y"),HYPERLINK(".\plots/daily_2016_smallegu_flat.png","daily flat"),HYPERLINK(VLOOKUP($AB5730,linkref!$A$2:$D$68,3,FALSE),VLOOKUP($AB5730,linkref!$A$2:$D$68,2,FALSE))),"")</f>
        <v/>
      </c>
      <c r="AA5730" s="10" t="str">
        <f>_xlfn.IFNA(IF(OR(R5730="Y",S5730="Y"),HYPERLINK(".\plots/diurnal_2016_smallegu_flat.png","diurnal flat"),HYPERLINK(VLOOKUP($AB5730,linkref!$A$2:$D$68,4,FALSE),VLOOKUP($AB5730,linkref!$A$2:$D$68,2,FALSE))),"")</f>
        <v/>
      </c>
      <c r="AB5730" t="str">
        <f>_xlfn.IFNA(VLOOKUP(I5730,units!A$2:B$1765,2,FALSE),"")</f>
        <v/>
      </c>
    </row>
    <row r="5731" spans="2:28" hidden="1" x14ac:dyDescent="0.3">
      <c r="B5731" s="9" t="str">
        <f>_xlfn.IFNA(VLOOKUP(C5731,regions!A$1:B$49,2,FALSE),"")</f>
        <v>MANE-VU</v>
      </c>
      <c r="C5731" t="s">
        <v>20939</v>
      </c>
      <c r="D5731" s="1" t="s">
        <v>6501</v>
      </c>
      <c r="G5731" t="s">
        <v>6506</v>
      </c>
      <c r="H5731" s="1" t="s">
        <v>6502</v>
      </c>
      <c r="I5731" s="1" t="s">
        <v>14573</v>
      </c>
      <c r="J5731" s="1" t="s">
        <v>6510</v>
      </c>
      <c r="K5731" s="1" t="s">
        <v>14575</v>
      </c>
      <c r="L5731" s="1" t="s">
        <v>135</v>
      </c>
      <c r="M5731" s="1" t="s">
        <v>110</v>
      </c>
      <c r="P5731" s="1" t="s">
        <v>111</v>
      </c>
      <c r="Q5731" s="1" t="s">
        <v>136</v>
      </c>
      <c r="S5731" t="str">
        <f t="shared" si="89"/>
        <v>N</v>
      </c>
      <c r="T5731" t="s">
        <v>8</v>
      </c>
      <c r="U5731" t="s">
        <v>22632</v>
      </c>
      <c r="V5731" s="4"/>
      <c r="W5731" s="4">
        <v>7.0000000000000007E-2</v>
      </c>
      <c r="X5731" s="4"/>
      <c r="Z5731" s="10" t="str">
        <f>_xlfn.IFNA(IF(OR(R5731="Y",S5731="Y"),HYPERLINK(".\plots/daily_2016_smallegu_flat.png","daily flat"),HYPERLINK(VLOOKUP($AB5731,linkref!$A$2:$D$68,3,FALSE),VLOOKUP($AB5731,linkref!$A$2:$D$68,2,FALSE))),"")</f>
        <v/>
      </c>
      <c r="AA5731" s="10" t="str">
        <f>_xlfn.IFNA(IF(OR(R5731="Y",S5731="Y"),HYPERLINK(".\plots/diurnal_2016_smallegu_flat.png","diurnal flat"),HYPERLINK(VLOOKUP($AB5731,linkref!$A$2:$D$68,4,FALSE),VLOOKUP($AB5731,linkref!$A$2:$D$68,2,FALSE))),"")</f>
        <v/>
      </c>
      <c r="AB5731" t="str">
        <f>_xlfn.IFNA(VLOOKUP(I5731,units!A$2:B$1765,2,FALSE),"")</f>
        <v/>
      </c>
    </row>
    <row r="5732" spans="2:28" hidden="1" x14ac:dyDescent="0.3">
      <c r="B5732" s="9" t="str">
        <f>_xlfn.IFNA(VLOOKUP(C5732,regions!A$1:B$49,2,FALSE),"")</f>
        <v>MANE-VU</v>
      </c>
      <c r="C5732" t="s">
        <v>20939</v>
      </c>
      <c r="D5732" s="1" t="s">
        <v>6501</v>
      </c>
      <c r="G5732" t="s">
        <v>6506</v>
      </c>
      <c r="H5732" s="1" t="s">
        <v>6502</v>
      </c>
      <c r="I5732" s="1" t="s">
        <v>14573</v>
      </c>
      <c r="J5732" s="1" t="s">
        <v>6510</v>
      </c>
      <c r="K5732" s="1" t="s">
        <v>14576</v>
      </c>
      <c r="L5732" s="1" t="s">
        <v>135</v>
      </c>
      <c r="M5732" s="1" t="s">
        <v>110</v>
      </c>
      <c r="P5732" s="1" t="s">
        <v>111</v>
      </c>
      <c r="Q5732" s="1" t="s">
        <v>136</v>
      </c>
      <c r="S5732" t="str">
        <f t="shared" si="89"/>
        <v>N</v>
      </c>
      <c r="T5732" t="s">
        <v>8</v>
      </c>
      <c r="U5732" t="s">
        <v>22632</v>
      </c>
      <c r="V5732" s="4"/>
      <c r="W5732" s="4">
        <v>0.19655</v>
      </c>
      <c r="X5732" s="4"/>
      <c r="Z5732" s="10" t="str">
        <f>_xlfn.IFNA(IF(OR(R5732="Y",S5732="Y"),HYPERLINK(".\plots/daily_2016_smallegu_flat.png","daily flat"),HYPERLINK(VLOOKUP($AB5732,linkref!$A$2:$D$68,3,FALSE),VLOOKUP($AB5732,linkref!$A$2:$D$68,2,FALSE))),"")</f>
        <v/>
      </c>
      <c r="AA5732" s="10" t="str">
        <f>_xlfn.IFNA(IF(OR(R5732="Y",S5732="Y"),HYPERLINK(".\plots/diurnal_2016_smallegu_flat.png","diurnal flat"),HYPERLINK(VLOOKUP($AB5732,linkref!$A$2:$D$68,4,FALSE),VLOOKUP($AB5732,linkref!$A$2:$D$68,2,FALSE))),"")</f>
        <v/>
      </c>
      <c r="AB5732" t="str">
        <f>_xlfn.IFNA(VLOOKUP(I5732,units!A$2:B$1765,2,FALSE),"")</f>
        <v/>
      </c>
    </row>
    <row r="5733" spans="2:28" hidden="1" x14ac:dyDescent="0.3">
      <c r="B5733" s="9" t="str">
        <f>_xlfn.IFNA(VLOOKUP(C5733,regions!A$1:B$49,2,FALSE),"")</f>
        <v>West North Central</v>
      </c>
      <c r="C5733" t="s">
        <v>20932</v>
      </c>
      <c r="D5733" s="1" t="s">
        <v>16392</v>
      </c>
      <c r="G5733" t="s">
        <v>16391</v>
      </c>
      <c r="H5733" s="1" t="s">
        <v>16387</v>
      </c>
      <c r="I5733" s="1" t="s">
        <v>16388</v>
      </c>
      <c r="J5733" s="1" t="s">
        <v>16389</v>
      </c>
      <c r="K5733" s="1" t="s">
        <v>16390</v>
      </c>
      <c r="L5733" s="1" t="s">
        <v>253</v>
      </c>
      <c r="M5733" s="1" t="s">
        <v>110</v>
      </c>
      <c r="P5733" s="1" t="s">
        <v>111</v>
      </c>
      <c r="Q5733" s="1" t="s">
        <v>11072</v>
      </c>
      <c r="S5733" t="str">
        <f t="shared" si="89"/>
        <v>N</v>
      </c>
      <c r="T5733" t="s">
        <v>8</v>
      </c>
      <c r="U5733" t="s">
        <v>22632</v>
      </c>
      <c r="V5733" s="4"/>
      <c r="W5733" s="4">
        <v>19.349910000000001</v>
      </c>
      <c r="X5733" s="4"/>
      <c r="Z5733" s="10" t="str">
        <f>_xlfn.IFNA(IF(OR(R5733="Y",S5733="Y"),HYPERLINK(".\plots/daily_2016_smallegu_flat.png","daily flat"),HYPERLINK(VLOOKUP($AB5733,linkref!$A$2:$D$68,3,FALSE),VLOOKUP($AB5733,linkref!$A$2:$D$68,2,FALSE))),"")</f>
        <v/>
      </c>
      <c r="AA5733" s="10" t="str">
        <f>_xlfn.IFNA(IF(OR(R5733="Y",S5733="Y"),HYPERLINK(".\plots/diurnal_2016_smallegu_flat.png","diurnal flat"),HYPERLINK(VLOOKUP($AB5733,linkref!$A$2:$D$68,4,FALSE),VLOOKUP($AB5733,linkref!$A$2:$D$68,2,FALSE))),"")</f>
        <v/>
      </c>
      <c r="AB5733" t="str">
        <f>_xlfn.IFNA(VLOOKUP(I5733,units!A$2:B$1765,2,FALSE),"")</f>
        <v/>
      </c>
    </row>
    <row r="5734" spans="2:28" hidden="1" x14ac:dyDescent="0.3">
      <c r="B5734" s="9" t="str">
        <f>_xlfn.IFNA(VLOOKUP(C5734,regions!A$1:B$49,2,FALSE),"")</f>
        <v>SESARM</v>
      </c>
      <c r="C5734" t="s">
        <v>20940</v>
      </c>
      <c r="D5734" s="1" t="s">
        <v>16695</v>
      </c>
      <c r="G5734" t="s">
        <v>16694</v>
      </c>
      <c r="H5734" s="1" t="s">
        <v>16690</v>
      </c>
      <c r="I5734" s="1" t="s">
        <v>16691</v>
      </c>
      <c r="J5734" s="1" t="s">
        <v>16692</v>
      </c>
      <c r="K5734" s="1" t="s">
        <v>16693</v>
      </c>
      <c r="L5734" s="1" t="s">
        <v>1205</v>
      </c>
      <c r="M5734" s="1" t="s">
        <v>110</v>
      </c>
      <c r="P5734" s="1" t="s">
        <v>111</v>
      </c>
      <c r="Q5734" s="1" t="s">
        <v>254</v>
      </c>
      <c r="S5734" t="str">
        <f t="shared" si="89"/>
        <v>N</v>
      </c>
      <c r="T5734" t="s">
        <v>8</v>
      </c>
      <c r="U5734" t="s">
        <v>22632</v>
      </c>
      <c r="V5734" s="4"/>
      <c r="W5734" s="4">
        <v>3.74049E-3</v>
      </c>
      <c r="X5734" s="4"/>
      <c r="Y5734">
        <v>19</v>
      </c>
      <c r="Z5734" s="10" t="str">
        <f>_xlfn.IFNA(IF(OR(R5734="Y",S5734="Y"),HYPERLINK(".\plots/daily_2016_smallegu_flat.png","daily flat"),HYPERLINK(VLOOKUP($AB5734,linkref!$A$2:$D$68,3,FALSE),VLOOKUP($AB5734,linkref!$A$2:$D$68,2,FALSE))),"")</f>
        <v/>
      </c>
      <c r="AA5734" s="10" t="str">
        <f>_xlfn.IFNA(IF(OR(R5734="Y",S5734="Y"),HYPERLINK(".\plots/diurnal_2016_smallegu_flat.png","diurnal flat"),HYPERLINK(VLOOKUP($AB5734,linkref!$A$2:$D$68,4,FALSE),VLOOKUP($AB5734,linkref!$A$2:$D$68,2,FALSE))),"")</f>
        <v/>
      </c>
      <c r="AB5734" t="str">
        <f>_xlfn.IFNA(VLOOKUP(I5734,units!A$2:B$1765,2,FALSE),"")</f>
        <v/>
      </c>
    </row>
    <row r="5735" spans="2:28" hidden="1" x14ac:dyDescent="0.3">
      <c r="B5735" s="9" t="str">
        <f>_xlfn.IFNA(VLOOKUP(C5735,regions!A$1:B$49,2,FALSE),"")</f>
        <v/>
      </c>
      <c r="C5735" t="s">
        <v>22400</v>
      </c>
      <c r="D5735" s="1" t="s">
        <v>19668</v>
      </c>
      <c r="G5735" t="s">
        <v>19667</v>
      </c>
      <c r="H5735" s="1" t="s">
        <v>19666</v>
      </c>
      <c r="I5735" s="1" t="s">
        <v>22445</v>
      </c>
      <c r="J5735" s="1" t="s">
        <v>22446</v>
      </c>
      <c r="K5735" s="1" t="s">
        <v>22447</v>
      </c>
      <c r="L5735" s="1" t="s">
        <v>229</v>
      </c>
      <c r="M5735" s="1" t="s">
        <v>110</v>
      </c>
      <c r="P5735" s="1" t="s">
        <v>111</v>
      </c>
      <c r="Q5735" s="1" t="s">
        <v>377</v>
      </c>
      <c r="S5735" t="str">
        <f t="shared" si="89"/>
        <v>N</v>
      </c>
      <c r="T5735" t="s">
        <v>8</v>
      </c>
      <c r="U5735" t="s">
        <v>112</v>
      </c>
      <c r="V5735" s="4">
        <v>0</v>
      </c>
      <c r="W5735" s="4">
        <v>0</v>
      </c>
      <c r="X5735" s="4">
        <v>0</v>
      </c>
      <c r="Z5735" s="10" t="str">
        <f>_xlfn.IFNA(IF(OR(R5735="Y",S5735="Y"),HYPERLINK(".\plots/daily_2016_smallegu_flat.png","daily flat"),HYPERLINK(VLOOKUP($AB5735,linkref!$A$2:$D$68,3,FALSE),VLOOKUP($AB5735,linkref!$A$2:$D$68,2,FALSE))),"")</f>
        <v/>
      </c>
      <c r="AA5735" s="10" t="str">
        <f>_xlfn.IFNA(IF(OR(R5735="Y",S5735="Y"),HYPERLINK(".\plots/diurnal_2016_smallegu_flat.png","diurnal flat"),HYPERLINK(VLOOKUP($AB5735,linkref!$A$2:$D$68,4,FALSE),VLOOKUP($AB5735,linkref!$A$2:$D$68,2,FALSE))),"")</f>
        <v/>
      </c>
      <c r="AB5735" t="str">
        <f>_xlfn.IFNA(VLOOKUP(I5735,units!A$2:B$1765,2,FALSE),"")</f>
        <v/>
      </c>
    </row>
    <row r="5736" spans="2:28" hidden="1" x14ac:dyDescent="0.3">
      <c r="B5736" s="9" t="str">
        <f>_xlfn.IFNA(VLOOKUP(C5736,regions!A$1:B$49,2,FALSE),"")</f>
        <v/>
      </c>
      <c r="C5736" t="s">
        <v>22400</v>
      </c>
      <c r="D5736" s="1" t="s">
        <v>19668</v>
      </c>
      <c r="G5736" t="s">
        <v>19667</v>
      </c>
      <c r="H5736" s="1" t="s">
        <v>19666</v>
      </c>
      <c r="I5736" s="1" t="s">
        <v>22448</v>
      </c>
      <c r="J5736" s="1" t="s">
        <v>22449</v>
      </c>
      <c r="K5736" s="1" t="s">
        <v>22450</v>
      </c>
      <c r="L5736" s="1" t="s">
        <v>229</v>
      </c>
      <c r="M5736" s="1" t="s">
        <v>110</v>
      </c>
      <c r="P5736" s="1" t="s">
        <v>111</v>
      </c>
      <c r="Q5736" s="1" t="s">
        <v>377</v>
      </c>
      <c r="S5736" t="str">
        <f t="shared" si="89"/>
        <v>N</v>
      </c>
      <c r="T5736" t="s">
        <v>8</v>
      </c>
      <c r="U5736" t="s">
        <v>112</v>
      </c>
      <c r="V5736" s="4">
        <v>0</v>
      </c>
      <c r="W5736" s="4">
        <v>0</v>
      </c>
      <c r="X5736" s="4">
        <v>0</v>
      </c>
      <c r="Z5736" s="10" t="str">
        <f>_xlfn.IFNA(IF(OR(R5736="Y",S5736="Y"),HYPERLINK(".\plots/daily_2016_smallegu_flat.png","daily flat"),HYPERLINK(VLOOKUP($AB5736,linkref!$A$2:$D$68,3,FALSE),VLOOKUP($AB5736,linkref!$A$2:$D$68,2,FALSE))),"")</f>
        <v/>
      </c>
      <c r="AA5736" s="10" t="str">
        <f>_xlfn.IFNA(IF(OR(R5736="Y",S5736="Y"),HYPERLINK(".\plots/diurnal_2016_smallegu_flat.png","diurnal flat"),HYPERLINK(VLOOKUP($AB5736,linkref!$A$2:$D$68,4,FALSE),VLOOKUP($AB5736,linkref!$A$2:$D$68,2,FALSE))),"")</f>
        <v/>
      </c>
      <c r="AB5736" t="str">
        <f>_xlfn.IFNA(VLOOKUP(I5736,units!A$2:B$1765,2,FALSE),"")</f>
        <v/>
      </c>
    </row>
    <row r="5737" spans="2:28" hidden="1" x14ac:dyDescent="0.3">
      <c r="B5737" s="9" t="str">
        <f>_xlfn.IFNA(VLOOKUP(C5737,regions!A$1:B$49,2,FALSE),"")</f>
        <v/>
      </c>
      <c r="C5737" t="s">
        <v>22400</v>
      </c>
      <c r="D5737" s="1" t="s">
        <v>19668</v>
      </c>
      <c r="G5737" t="s">
        <v>19667</v>
      </c>
      <c r="H5737" s="1" t="s">
        <v>19666</v>
      </c>
      <c r="I5737" s="1" t="s">
        <v>22451</v>
      </c>
      <c r="J5737" s="1" t="s">
        <v>22452</v>
      </c>
      <c r="K5737" s="1" t="s">
        <v>22453</v>
      </c>
      <c r="L5737" s="1" t="s">
        <v>22112</v>
      </c>
      <c r="M5737" s="1" t="s">
        <v>110</v>
      </c>
      <c r="P5737" s="1" t="s">
        <v>111</v>
      </c>
      <c r="Q5737" s="1" t="s">
        <v>254</v>
      </c>
      <c r="S5737" t="str">
        <f t="shared" si="89"/>
        <v>N</v>
      </c>
      <c r="T5737" t="s">
        <v>8</v>
      </c>
      <c r="U5737" t="s">
        <v>112</v>
      </c>
      <c r="V5737" s="4">
        <v>0</v>
      </c>
      <c r="W5737" s="4">
        <v>0</v>
      </c>
      <c r="X5737" s="4">
        <v>0</v>
      </c>
      <c r="Z5737" s="10" t="str">
        <f>_xlfn.IFNA(IF(OR(R5737="Y",S5737="Y"),HYPERLINK(".\plots/daily_2016_smallegu_flat.png","daily flat"),HYPERLINK(VLOOKUP($AB5737,linkref!$A$2:$D$68,3,FALSE),VLOOKUP($AB5737,linkref!$A$2:$D$68,2,FALSE))),"")</f>
        <v/>
      </c>
      <c r="AA5737" s="10" t="str">
        <f>_xlfn.IFNA(IF(OR(R5737="Y",S5737="Y"),HYPERLINK(".\plots/diurnal_2016_smallegu_flat.png","diurnal flat"),HYPERLINK(VLOOKUP($AB5737,linkref!$A$2:$D$68,4,FALSE),VLOOKUP($AB5737,linkref!$A$2:$D$68,2,FALSE))),"")</f>
        <v/>
      </c>
      <c r="AB5737" t="str">
        <f>_xlfn.IFNA(VLOOKUP(I5737,units!A$2:B$1765,2,FALSE),"")</f>
        <v/>
      </c>
    </row>
    <row r="5738" spans="2:28" hidden="1" x14ac:dyDescent="0.3">
      <c r="B5738" s="9" t="str">
        <f>_xlfn.IFNA(VLOOKUP(C5738,regions!A$1:B$49,2,FALSE),"")</f>
        <v>South</v>
      </c>
      <c r="C5738" t="s">
        <v>20924</v>
      </c>
      <c r="D5738" s="1" t="s">
        <v>1462</v>
      </c>
      <c r="G5738" t="s">
        <v>1467</v>
      </c>
      <c r="H5738" s="1" t="s">
        <v>1463</v>
      </c>
      <c r="I5738" s="1" t="s">
        <v>17497</v>
      </c>
      <c r="J5738" s="1" t="s">
        <v>17498</v>
      </c>
      <c r="K5738" s="1" t="s">
        <v>17500</v>
      </c>
      <c r="L5738" s="1" t="s">
        <v>1377</v>
      </c>
      <c r="M5738" s="1" t="s">
        <v>110</v>
      </c>
      <c r="P5738" s="1" t="s">
        <v>111</v>
      </c>
      <c r="Q5738" s="1" t="s">
        <v>254</v>
      </c>
      <c r="S5738" t="str">
        <f t="shared" si="89"/>
        <v>N</v>
      </c>
      <c r="T5738" t="s">
        <v>8</v>
      </c>
      <c r="U5738" t="s">
        <v>22632</v>
      </c>
      <c r="V5738" s="4"/>
      <c r="W5738" s="4">
        <v>7.7071600000000004E-2</v>
      </c>
      <c r="X5738" s="4"/>
      <c r="Y5738">
        <v>8736</v>
      </c>
      <c r="Z5738" s="10" t="str">
        <f>_xlfn.IFNA(IF(OR(R5738="Y",S5738="Y"),HYPERLINK(".\plots/daily_2016_smallegu_flat.png","daily flat"),HYPERLINK(VLOOKUP($AB5738,linkref!$A$2:$D$68,3,FALSE),VLOOKUP($AB5738,linkref!$A$2:$D$68,2,FALSE))),"")</f>
        <v/>
      </c>
      <c r="AA5738" s="10" t="str">
        <f>_xlfn.IFNA(IF(OR(R5738="Y",S5738="Y"),HYPERLINK(".\plots/diurnal_2016_smallegu_flat.png","diurnal flat"),HYPERLINK(VLOOKUP($AB5738,linkref!$A$2:$D$68,4,FALSE),VLOOKUP($AB5738,linkref!$A$2:$D$68,2,FALSE))),"")</f>
        <v/>
      </c>
      <c r="AB5738" t="str">
        <f>_xlfn.IFNA(VLOOKUP(I5738,units!A$2:B$1765,2,FALSE),"")</f>
        <v/>
      </c>
    </row>
    <row r="5739" spans="2:28" hidden="1" x14ac:dyDescent="0.3">
      <c r="B5739" s="9" t="str">
        <f>_xlfn.IFNA(VLOOKUP(C5739,regions!A$1:B$49,2,FALSE),"")</f>
        <v>South</v>
      </c>
      <c r="C5739" t="s">
        <v>20924</v>
      </c>
      <c r="D5739" s="1" t="s">
        <v>1462</v>
      </c>
      <c r="G5739" t="s">
        <v>1467</v>
      </c>
      <c r="H5739" s="1" t="s">
        <v>1463</v>
      </c>
      <c r="I5739" s="1" t="s">
        <v>17497</v>
      </c>
      <c r="J5739" s="1" t="s">
        <v>17498</v>
      </c>
      <c r="K5739" s="1" t="s">
        <v>17688</v>
      </c>
      <c r="L5739" s="1" t="s">
        <v>1205</v>
      </c>
      <c r="M5739" s="1" t="s">
        <v>110</v>
      </c>
      <c r="P5739" s="1" t="s">
        <v>111</v>
      </c>
      <c r="Q5739" s="1" t="s">
        <v>254</v>
      </c>
      <c r="S5739" t="str">
        <f t="shared" si="89"/>
        <v>N</v>
      </c>
      <c r="T5739" t="s">
        <v>8</v>
      </c>
      <c r="U5739" t="s">
        <v>22632</v>
      </c>
      <c r="V5739" s="4"/>
      <c r="W5739" s="4">
        <v>3.161133E-3</v>
      </c>
      <c r="X5739" s="4"/>
      <c r="Y5739">
        <v>8736</v>
      </c>
      <c r="Z5739" s="10" t="str">
        <f>_xlfn.IFNA(IF(OR(R5739="Y",S5739="Y"),HYPERLINK(".\plots/daily_2016_smallegu_flat.png","daily flat"),HYPERLINK(VLOOKUP($AB5739,linkref!$A$2:$D$68,3,FALSE),VLOOKUP($AB5739,linkref!$A$2:$D$68,2,FALSE))),"")</f>
        <v/>
      </c>
      <c r="AA5739" s="10" t="str">
        <f>_xlfn.IFNA(IF(OR(R5739="Y",S5739="Y"),HYPERLINK(".\plots/diurnal_2016_smallegu_flat.png","diurnal flat"),HYPERLINK(VLOOKUP($AB5739,linkref!$A$2:$D$68,4,FALSE),VLOOKUP($AB5739,linkref!$A$2:$D$68,2,FALSE))),"")</f>
        <v/>
      </c>
      <c r="AB5739" t="str">
        <f>_xlfn.IFNA(VLOOKUP(I5739,units!A$2:B$1765,2,FALSE),"")</f>
        <v/>
      </c>
    </row>
    <row r="5740" spans="2:28" hidden="1" x14ac:dyDescent="0.3">
      <c r="B5740" s="9" t="str">
        <f>_xlfn.IFNA(VLOOKUP(C5740,regions!A$1:B$49,2,FALSE),"")</f>
        <v>South</v>
      </c>
      <c r="C5740" t="s">
        <v>20908</v>
      </c>
      <c r="D5740" s="1" t="s">
        <v>11358</v>
      </c>
      <c r="G5740" t="s">
        <v>13512</v>
      </c>
      <c r="H5740" s="1" t="s">
        <v>13511</v>
      </c>
      <c r="I5740" s="1" t="s">
        <v>19630</v>
      </c>
      <c r="J5740" s="1" t="s">
        <v>19631</v>
      </c>
      <c r="K5740" s="1" t="s">
        <v>19632</v>
      </c>
      <c r="L5740" s="1" t="s">
        <v>253</v>
      </c>
      <c r="M5740" s="1" t="s">
        <v>2366</v>
      </c>
      <c r="P5740" s="1" t="s">
        <v>111</v>
      </c>
      <c r="Q5740" s="1" t="s">
        <v>254</v>
      </c>
      <c r="S5740" t="str">
        <f t="shared" si="89"/>
        <v>N</v>
      </c>
      <c r="T5740" t="s">
        <v>8</v>
      </c>
      <c r="U5740" t="s">
        <v>22632</v>
      </c>
      <c r="V5740" s="4"/>
      <c r="W5740" s="4">
        <v>1.6000000000000001E-3</v>
      </c>
      <c r="X5740" s="4"/>
      <c r="Y5740">
        <v>25</v>
      </c>
      <c r="Z5740" s="10" t="str">
        <f>_xlfn.IFNA(IF(OR(R5740="Y",S5740="Y"),HYPERLINK(".\plots/daily_2016_smallegu_flat.png","daily flat"),HYPERLINK(VLOOKUP($AB5740,linkref!$A$2:$D$68,3,FALSE),VLOOKUP($AB5740,linkref!$A$2:$D$68,2,FALSE))),"")</f>
        <v/>
      </c>
      <c r="AA5740" s="10" t="str">
        <f>_xlfn.IFNA(IF(OR(R5740="Y",S5740="Y"),HYPERLINK(".\plots/diurnal_2016_smallegu_flat.png","diurnal flat"),HYPERLINK(VLOOKUP($AB5740,linkref!$A$2:$D$68,4,FALSE),VLOOKUP($AB5740,linkref!$A$2:$D$68,2,FALSE))),"")</f>
        <v/>
      </c>
      <c r="AB5740" t="str">
        <f>_xlfn.IFNA(VLOOKUP(I5740,units!A$2:B$1765,2,FALSE),"")</f>
        <v/>
      </c>
    </row>
    <row r="5741" spans="2:28" hidden="1" x14ac:dyDescent="0.3">
      <c r="B5741" s="9" t="str">
        <f>_xlfn.IFNA(VLOOKUP(C5741,regions!A$1:B$49,2,FALSE),"")</f>
        <v>South</v>
      </c>
      <c r="C5741" t="s">
        <v>20908</v>
      </c>
      <c r="D5741" s="1" t="s">
        <v>11479</v>
      </c>
      <c r="G5741" t="s">
        <v>11478</v>
      </c>
      <c r="H5741" s="1" t="s">
        <v>11477</v>
      </c>
      <c r="I5741" s="1" t="s">
        <v>21104</v>
      </c>
      <c r="J5741" s="1" t="s">
        <v>21105</v>
      </c>
      <c r="K5741" s="1" t="s">
        <v>21106</v>
      </c>
      <c r="L5741" s="1" t="s">
        <v>229</v>
      </c>
      <c r="M5741" s="1" t="s">
        <v>2366</v>
      </c>
      <c r="P5741" s="1" t="s">
        <v>111</v>
      </c>
      <c r="Q5741" s="1" t="s">
        <v>7060</v>
      </c>
      <c r="S5741" t="str">
        <f t="shared" si="89"/>
        <v>N</v>
      </c>
      <c r="T5741" t="s">
        <v>8</v>
      </c>
      <c r="U5741" t="s">
        <v>112</v>
      </c>
      <c r="V5741" s="4"/>
      <c r="W5741" s="4">
        <v>8.3000000000000004E-2</v>
      </c>
      <c r="X5741" s="4"/>
      <c r="Y5741">
        <v>3321</v>
      </c>
      <c r="Z5741" s="10" t="str">
        <f>_xlfn.IFNA(IF(OR(R5741="Y",S5741="Y"),HYPERLINK(".\plots/daily_2016_smallegu_flat.png","daily flat"),HYPERLINK(VLOOKUP($AB5741,linkref!$A$2:$D$68,3,FALSE),VLOOKUP($AB5741,linkref!$A$2:$D$68,2,FALSE))),"")</f>
        <v/>
      </c>
      <c r="AA5741" s="10" t="str">
        <f>_xlfn.IFNA(IF(OR(R5741="Y",S5741="Y"),HYPERLINK(".\plots/diurnal_2016_smallegu_flat.png","diurnal flat"),HYPERLINK(VLOOKUP($AB5741,linkref!$A$2:$D$68,4,FALSE),VLOOKUP($AB5741,linkref!$A$2:$D$68,2,FALSE))),"")</f>
        <v/>
      </c>
      <c r="AB5741" t="str">
        <f>_xlfn.IFNA(VLOOKUP(I5741,units!A$2:B$1765,2,FALSE),"")</f>
        <v/>
      </c>
    </row>
    <row r="5742" spans="2:28" hidden="1" x14ac:dyDescent="0.3">
      <c r="B5742" s="9" t="str">
        <f>_xlfn.IFNA(VLOOKUP(C5742,regions!A$1:B$49,2,FALSE),"")</f>
        <v>South</v>
      </c>
      <c r="C5742" t="s">
        <v>20908</v>
      </c>
      <c r="D5742" s="1" t="s">
        <v>11479</v>
      </c>
      <c r="G5742" t="s">
        <v>11478</v>
      </c>
      <c r="H5742" s="1" t="s">
        <v>11477</v>
      </c>
      <c r="I5742" s="1" t="s">
        <v>21107</v>
      </c>
      <c r="J5742" s="1" t="s">
        <v>21108</v>
      </c>
      <c r="K5742" s="1" t="s">
        <v>21109</v>
      </c>
      <c r="L5742" s="1" t="s">
        <v>229</v>
      </c>
      <c r="M5742" s="1" t="s">
        <v>2366</v>
      </c>
      <c r="P5742" s="1" t="s">
        <v>111</v>
      </c>
      <c r="Q5742" s="1" t="s">
        <v>7060</v>
      </c>
      <c r="S5742" t="str">
        <f t="shared" si="89"/>
        <v>N</v>
      </c>
      <c r="T5742" t="s">
        <v>8</v>
      </c>
      <c r="U5742" t="s">
        <v>112</v>
      </c>
      <c r="V5742" s="4"/>
      <c r="W5742" s="4">
        <v>6.6799999999999998E-2</v>
      </c>
      <c r="X5742" s="4"/>
      <c r="Y5742">
        <v>2673</v>
      </c>
      <c r="Z5742" s="10" t="str">
        <f>_xlfn.IFNA(IF(OR(R5742="Y",S5742="Y"),HYPERLINK(".\plots/daily_2016_smallegu_flat.png","daily flat"),HYPERLINK(VLOOKUP($AB5742,linkref!$A$2:$D$68,3,FALSE),VLOOKUP($AB5742,linkref!$A$2:$D$68,2,FALSE))),"")</f>
        <v/>
      </c>
      <c r="AA5742" s="10" t="str">
        <f>_xlfn.IFNA(IF(OR(R5742="Y",S5742="Y"),HYPERLINK(".\plots/diurnal_2016_smallegu_flat.png","diurnal flat"),HYPERLINK(VLOOKUP($AB5742,linkref!$A$2:$D$68,4,FALSE),VLOOKUP($AB5742,linkref!$A$2:$D$68,2,FALSE))),"")</f>
        <v/>
      </c>
      <c r="AB5742" t="str">
        <f>_xlfn.IFNA(VLOOKUP(I5742,units!A$2:B$1765,2,FALSE),"")</f>
        <v/>
      </c>
    </row>
    <row r="5743" spans="2:28" hidden="1" x14ac:dyDescent="0.3">
      <c r="B5743" s="9" t="str">
        <f>_xlfn.IFNA(VLOOKUP(C5743,regions!A$1:B$49,2,FALSE),"")</f>
        <v>South</v>
      </c>
      <c r="C5743" t="s">
        <v>20908</v>
      </c>
      <c r="D5743" s="1" t="s">
        <v>12715</v>
      </c>
      <c r="G5743" t="s">
        <v>12714</v>
      </c>
      <c r="H5743" s="1" t="s">
        <v>12713</v>
      </c>
      <c r="I5743" s="1" t="s">
        <v>21380</v>
      </c>
      <c r="J5743" s="1" t="s">
        <v>21381</v>
      </c>
      <c r="K5743" s="1" t="s">
        <v>21382</v>
      </c>
      <c r="L5743" s="1" t="s">
        <v>229</v>
      </c>
      <c r="M5743" s="1" t="s">
        <v>2366</v>
      </c>
      <c r="P5743" s="1" t="s">
        <v>111</v>
      </c>
      <c r="Q5743" s="1" t="s">
        <v>7060</v>
      </c>
      <c r="S5743" t="str">
        <f t="shared" si="89"/>
        <v>N</v>
      </c>
      <c r="T5743" t="s">
        <v>8</v>
      </c>
      <c r="U5743" t="s">
        <v>112</v>
      </c>
      <c r="V5743" s="4"/>
      <c r="W5743" s="4">
        <v>0.39750000000000002</v>
      </c>
      <c r="X5743" s="4"/>
      <c r="Y5743">
        <v>8760</v>
      </c>
      <c r="Z5743" s="10" t="str">
        <f>_xlfn.IFNA(IF(OR(R5743="Y",S5743="Y"),HYPERLINK(".\plots/daily_2016_smallegu_flat.png","daily flat"),HYPERLINK(VLOOKUP($AB5743,linkref!$A$2:$D$68,3,FALSE),VLOOKUP($AB5743,linkref!$A$2:$D$68,2,FALSE))),"")</f>
        <v/>
      </c>
      <c r="AA5743" s="10" t="str">
        <f>_xlfn.IFNA(IF(OR(R5743="Y",S5743="Y"),HYPERLINK(".\plots/diurnal_2016_smallegu_flat.png","diurnal flat"),HYPERLINK(VLOOKUP($AB5743,linkref!$A$2:$D$68,4,FALSE),VLOOKUP($AB5743,linkref!$A$2:$D$68,2,FALSE))),"")</f>
        <v/>
      </c>
      <c r="AB5743" t="str">
        <f>_xlfn.IFNA(VLOOKUP(I5743,units!A$2:B$1765,2,FALSE),"")</f>
        <v/>
      </c>
    </row>
    <row r="5744" spans="2:28" hidden="1" x14ac:dyDescent="0.3">
      <c r="B5744" s="9" t="str">
        <f>_xlfn.IFNA(VLOOKUP(C5744,regions!A$1:B$49,2,FALSE),"")</f>
        <v>South</v>
      </c>
      <c r="C5744" t="s">
        <v>20908</v>
      </c>
      <c r="D5744" s="1" t="s">
        <v>12715</v>
      </c>
      <c r="G5744" t="s">
        <v>12714</v>
      </c>
      <c r="H5744" s="1" t="s">
        <v>12713</v>
      </c>
      <c r="I5744" s="1" t="s">
        <v>21383</v>
      </c>
      <c r="J5744" s="1" t="s">
        <v>21384</v>
      </c>
      <c r="K5744" s="1" t="s">
        <v>21385</v>
      </c>
      <c r="L5744" s="1" t="s">
        <v>229</v>
      </c>
      <c r="M5744" s="1" t="s">
        <v>2366</v>
      </c>
      <c r="P5744" s="1" t="s">
        <v>111</v>
      </c>
      <c r="Q5744" s="1" t="s">
        <v>7060</v>
      </c>
      <c r="S5744" t="str">
        <f t="shared" si="89"/>
        <v>N</v>
      </c>
      <c r="T5744" t="s">
        <v>8</v>
      </c>
      <c r="U5744" t="s">
        <v>112</v>
      </c>
      <c r="V5744" s="4"/>
      <c r="W5744" s="4">
        <v>0.29949999999999999</v>
      </c>
      <c r="X5744" s="4"/>
      <c r="Y5744">
        <v>7818</v>
      </c>
      <c r="Z5744" s="10" t="str">
        <f>_xlfn.IFNA(IF(OR(R5744="Y",S5744="Y"),HYPERLINK(".\plots/daily_2016_smallegu_flat.png","daily flat"),HYPERLINK(VLOOKUP($AB5744,linkref!$A$2:$D$68,3,FALSE),VLOOKUP($AB5744,linkref!$A$2:$D$68,2,FALSE))),"")</f>
        <v/>
      </c>
      <c r="AA5744" s="10" t="str">
        <f>_xlfn.IFNA(IF(OR(R5744="Y",S5744="Y"),HYPERLINK(".\plots/diurnal_2016_smallegu_flat.png","diurnal flat"),HYPERLINK(VLOOKUP($AB5744,linkref!$A$2:$D$68,4,FALSE),VLOOKUP($AB5744,linkref!$A$2:$D$68,2,FALSE))),"")</f>
        <v/>
      </c>
      <c r="AB5744" t="str">
        <f>_xlfn.IFNA(VLOOKUP(I5744,units!A$2:B$1765,2,FALSE),"")</f>
        <v/>
      </c>
    </row>
    <row r="5745" spans="2:28" hidden="1" x14ac:dyDescent="0.3">
      <c r="B5745" s="9" t="str">
        <f>_xlfn.IFNA(VLOOKUP(C5745,regions!A$1:B$49,2,FALSE),"")</f>
        <v>South</v>
      </c>
      <c r="C5745" t="s">
        <v>20908</v>
      </c>
      <c r="D5745" s="1" t="s">
        <v>12715</v>
      </c>
      <c r="G5745" t="s">
        <v>12714</v>
      </c>
      <c r="H5745" s="1" t="s">
        <v>12713</v>
      </c>
      <c r="I5745" s="1" t="s">
        <v>21386</v>
      </c>
      <c r="J5745" s="1" t="s">
        <v>21387</v>
      </c>
      <c r="K5745" s="1" t="s">
        <v>21388</v>
      </c>
      <c r="L5745" s="1" t="s">
        <v>229</v>
      </c>
      <c r="M5745" s="1" t="s">
        <v>2366</v>
      </c>
      <c r="P5745" s="1" t="s">
        <v>111</v>
      </c>
      <c r="Q5745" s="1" t="s">
        <v>7060</v>
      </c>
      <c r="S5745" t="str">
        <f t="shared" si="89"/>
        <v>N</v>
      </c>
      <c r="T5745" t="s">
        <v>8</v>
      </c>
      <c r="U5745" t="s">
        <v>112</v>
      </c>
      <c r="V5745" s="4"/>
      <c r="W5745" s="4">
        <v>0.39750000000000002</v>
      </c>
      <c r="X5745" s="4"/>
      <c r="Y5745">
        <v>8760</v>
      </c>
      <c r="Z5745" s="10" t="str">
        <f>_xlfn.IFNA(IF(OR(R5745="Y",S5745="Y"),HYPERLINK(".\plots/daily_2016_smallegu_flat.png","daily flat"),HYPERLINK(VLOOKUP($AB5745,linkref!$A$2:$D$68,3,FALSE),VLOOKUP($AB5745,linkref!$A$2:$D$68,2,FALSE))),"")</f>
        <v/>
      </c>
      <c r="AA5745" s="10" t="str">
        <f>_xlfn.IFNA(IF(OR(R5745="Y",S5745="Y"),HYPERLINK(".\plots/diurnal_2016_smallegu_flat.png","diurnal flat"),HYPERLINK(VLOOKUP($AB5745,linkref!$A$2:$D$68,4,FALSE),VLOOKUP($AB5745,linkref!$A$2:$D$68,2,FALSE))),"")</f>
        <v/>
      </c>
      <c r="AB5745" t="str">
        <f>_xlfn.IFNA(VLOOKUP(I5745,units!A$2:B$1765,2,FALSE),"")</f>
        <v/>
      </c>
    </row>
    <row r="5746" spans="2:28" hidden="1" x14ac:dyDescent="0.3">
      <c r="B5746" s="9" t="str">
        <f>_xlfn.IFNA(VLOOKUP(C5746,regions!A$1:B$49,2,FALSE),"")</f>
        <v>South</v>
      </c>
      <c r="C5746" t="s">
        <v>20908</v>
      </c>
      <c r="D5746" s="1" t="s">
        <v>12715</v>
      </c>
      <c r="G5746" t="s">
        <v>12714</v>
      </c>
      <c r="H5746" s="1" t="s">
        <v>12713</v>
      </c>
      <c r="I5746" s="1" t="s">
        <v>21389</v>
      </c>
      <c r="J5746" s="1" t="s">
        <v>21390</v>
      </c>
      <c r="K5746" s="1" t="s">
        <v>21391</v>
      </c>
      <c r="L5746" s="1" t="s">
        <v>229</v>
      </c>
      <c r="M5746" s="1" t="s">
        <v>2366</v>
      </c>
      <c r="P5746" s="1" t="s">
        <v>111</v>
      </c>
      <c r="Q5746" s="1" t="s">
        <v>7060</v>
      </c>
      <c r="S5746" t="str">
        <f t="shared" si="89"/>
        <v>N</v>
      </c>
      <c r="T5746" t="s">
        <v>8</v>
      </c>
      <c r="U5746" t="s">
        <v>112</v>
      </c>
      <c r="V5746" s="4"/>
      <c r="W5746" s="4">
        <v>5.8999999999999999E-3</v>
      </c>
      <c r="X5746" s="4"/>
      <c r="Y5746">
        <v>64</v>
      </c>
      <c r="Z5746" s="10" t="str">
        <f>_xlfn.IFNA(IF(OR(R5746="Y",S5746="Y"),HYPERLINK(".\plots/daily_2016_smallegu_flat.png","daily flat"),HYPERLINK(VLOOKUP($AB5746,linkref!$A$2:$D$68,3,FALSE),VLOOKUP($AB5746,linkref!$A$2:$D$68,2,FALSE))),"")</f>
        <v/>
      </c>
      <c r="AA5746" s="10" t="str">
        <f>_xlfn.IFNA(IF(OR(R5746="Y",S5746="Y"),HYPERLINK(".\plots/diurnal_2016_smallegu_flat.png","diurnal flat"),HYPERLINK(VLOOKUP($AB5746,linkref!$A$2:$D$68,4,FALSE),VLOOKUP($AB5746,linkref!$A$2:$D$68,2,FALSE))),"")</f>
        <v/>
      </c>
      <c r="AB5746" t="str">
        <f>_xlfn.IFNA(VLOOKUP(I5746,units!A$2:B$1765,2,FALSE),"")</f>
        <v/>
      </c>
    </row>
    <row r="5747" spans="2:28" hidden="1" x14ac:dyDescent="0.3">
      <c r="B5747" s="9" t="str">
        <f>_xlfn.IFNA(VLOOKUP(C5747,regions!A$1:B$49,2,FALSE),"")</f>
        <v>SESARM</v>
      </c>
      <c r="C5747" t="s">
        <v>20940</v>
      </c>
      <c r="D5747" s="1" t="s">
        <v>12906</v>
      </c>
      <c r="G5747" t="s">
        <v>21459</v>
      </c>
      <c r="H5747" s="1" t="s">
        <v>21455</v>
      </c>
      <c r="I5747" s="1" t="s">
        <v>21456</v>
      </c>
      <c r="J5747" s="1" t="s">
        <v>21457</v>
      </c>
      <c r="K5747" s="1" t="s">
        <v>21458</v>
      </c>
      <c r="L5747" s="1" t="s">
        <v>229</v>
      </c>
      <c r="M5747" s="1" t="s">
        <v>110</v>
      </c>
      <c r="P5747" s="1" t="s">
        <v>111</v>
      </c>
      <c r="Q5747" s="1" t="s">
        <v>136</v>
      </c>
      <c r="S5747" t="str">
        <f t="shared" si="89"/>
        <v>N</v>
      </c>
      <c r="T5747" t="s">
        <v>8</v>
      </c>
      <c r="U5747" t="s">
        <v>112</v>
      </c>
      <c r="V5747" s="4"/>
      <c r="W5747" s="4">
        <v>1.3723000000000001</v>
      </c>
      <c r="X5747" s="4"/>
      <c r="Y5747">
        <v>1130</v>
      </c>
      <c r="Z5747" s="10" t="str">
        <f>_xlfn.IFNA(IF(OR(R5747="Y",S5747="Y"),HYPERLINK(".\plots/daily_2016_smallegu_flat.png","daily flat"),HYPERLINK(VLOOKUP($AB5747,linkref!$A$2:$D$68,3,FALSE),VLOOKUP($AB5747,linkref!$A$2:$D$68,2,FALSE))),"")</f>
        <v/>
      </c>
      <c r="AA5747" s="10" t="str">
        <f>_xlfn.IFNA(IF(OR(R5747="Y",S5747="Y"),HYPERLINK(".\plots/diurnal_2016_smallegu_flat.png","diurnal flat"),HYPERLINK(VLOOKUP($AB5747,linkref!$A$2:$D$68,4,FALSE),VLOOKUP($AB5747,linkref!$A$2:$D$68,2,FALSE))),"")</f>
        <v/>
      </c>
      <c r="AB5747" t="str">
        <f>_xlfn.IFNA(VLOOKUP(I5747,units!A$2:B$1765,2,FALSE),"")</f>
        <v/>
      </c>
    </row>
    <row r="5748" spans="2:28" hidden="1" x14ac:dyDescent="0.3">
      <c r="B5748" s="9" t="str">
        <f>_xlfn.IFNA(VLOOKUP(C5748,regions!A$1:B$49,2,FALSE),"")</f>
        <v>MANE-VU</v>
      </c>
      <c r="C5748" t="s">
        <v>20939</v>
      </c>
      <c r="D5748" s="1" t="s">
        <v>6501</v>
      </c>
      <c r="G5748" t="s">
        <v>6506</v>
      </c>
      <c r="H5748" s="1" t="s">
        <v>6502</v>
      </c>
      <c r="I5748" s="1" t="s">
        <v>13205</v>
      </c>
      <c r="J5748" s="1" t="s">
        <v>6504</v>
      </c>
      <c r="K5748" s="1" t="s">
        <v>21527</v>
      </c>
      <c r="L5748" s="1" t="s">
        <v>229</v>
      </c>
      <c r="M5748" s="1" t="s">
        <v>110</v>
      </c>
      <c r="P5748" s="1" t="s">
        <v>111</v>
      </c>
      <c r="Q5748" s="1" t="s">
        <v>136</v>
      </c>
      <c r="S5748" t="str">
        <f t="shared" si="89"/>
        <v>N</v>
      </c>
      <c r="T5748" t="s">
        <v>8</v>
      </c>
      <c r="U5748" t="s">
        <v>112</v>
      </c>
      <c r="V5748" s="4"/>
      <c r="W5748" s="4">
        <v>2.6873</v>
      </c>
      <c r="X5748" s="4"/>
      <c r="Z5748" s="10" t="str">
        <f>_xlfn.IFNA(IF(OR(R5748="Y",S5748="Y"),HYPERLINK(".\plots/daily_2016_smallegu_flat.png","daily flat"),HYPERLINK(VLOOKUP($AB5748,linkref!$A$2:$D$68,3,FALSE),VLOOKUP($AB5748,linkref!$A$2:$D$68,2,FALSE))),"")</f>
        <v/>
      </c>
      <c r="AA5748" s="10" t="str">
        <f>_xlfn.IFNA(IF(OR(R5748="Y",S5748="Y"),HYPERLINK(".\plots/diurnal_2016_smallegu_flat.png","diurnal flat"),HYPERLINK(VLOOKUP($AB5748,linkref!$A$2:$D$68,4,FALSE),VLOOKUP($AB5748,linkref!$A$2:$D$68,2,FALSE))),"")</f>
        <v/>
      </c>
      <c r="AB5748" t="str">
        <f>_xlfn.IFNA(VLOOKUP(I5748,units!A$2:B$1765,2,FALSE),"")</f>
        <v/>
      </c>
    </row>
    <row r="5749" spans="2:28" hidden="1" x14ac:dyDescent="0.3">
      <c r="B5749" s="9" t="str">
        <f>_xlfn.IFNA(VLOOKUP(C5749,regions!A$1:B$49,2,FALSE),"")</f>
        <v>MANE-VU</v>
      </c>
      <c r="C5749" t="s">
        <v>20939</v>
      </c>
      <c r="D5749" s="1" t="s">
        <v>6501</v>
      </c>
      <c r="G5749" t="s">
        <v>6506</v>
      </c>
      <c r="H5749" s="1" t="s">
        <v>6502</v>
      </c>
      <c r="I5749" s="1" t="s">
        <v>13205</v>
      </c>
      <c r="J5749" s="1" t="s">
        <v>6504</v>
      </c>
      <c r="K5749" s="1" t="s">
        <v>21528</v>
      </c>
      <c r="L5749" s="1" t="s">
        <v>229</v>
      </c>
      <c r="M5749" s="1" t="s">
        <v>110</v>
      </c>
      <c r="P5749" s="1" t="s">
        <v>111</v>
      </c>
      <c r="Q5749" s="1" t="s">
        <v>136</v>
      </c>
      <c r="S5749" t="str">
        <f t="shared" si="89"/>
        <v>N</v>
      </c>
      <c r="T5749" t="s">
        <v>8</v>
      </c>
      <c r="U5749" t="s">
        <v>112</v>
      </c>
      <c r="V5749" s="4"/>
      <c r="W5749" s="4">
        <v>10.595000000000001</v>
      </c>
      <c r="X5749" s="4"/>
      <c r="Z5749" s="10" t="str">
        <f>_xlfn.IFNA(IF(OR(R5749="Y",S5749="Y"),HYPERLINK(".\plots/daily_2016_smallegu_flat.png","daily flat"),HYPERLINK(VLOOKUP($AB5749,linkref!$A$2:$D$68,3,FALSE),VLOOKUP($AB5749,linkref!$A$2:$D$68,2,FALSE))),"")</f>
        <v/>
      </c>
      <c r="AA5749" s="10" t="str">
        <f>_xlfn.IFNA(IF(OR(R5749="Y",S5749="Y"),HYPERLINK(".\plots/diurnal_2016_smallegu_flat.png","diurnal flat"),HYPERLINK(VLOOKUP($AB5749,linkref!$A$2:$D$68,4,FALSE),VLOOKUP($AB5749,linkref!$A$2:$D$68,2,FALSE))),"")</f>
        <v/>
      </c>
      <c r="AB5749" t="str">
        <f>_xlfn.IFNA(VLOOKUP(I5749,units!A$2:B$1765,2,FALSE),"")</f>
        <v/>
      </c>
    </row>
    <row r="5750" spans="2:28" hidden="1" x14ac:dyDescent="0.3">
      <c r="B5750" s="9" t="str">
        <f>_xlfn.IFNA(VLOOKUP(C5750,regions!A$1:B$49,2,FALSE),"")</f>
        <v>MANE-VU</v>
      </c>
      <c r="C5750" t="s">
        <v>20939</v>
      </c>
      <c r="D5750" s="1" t="s">
        <v>6501</v>
      </c>
      <c r="G5750" t="s">
        <v>6506</v>
      </c>
      <c r="H5750" s="1" t="s">
        <v>6502</v>
      </c>
      <c r="I5750" s="1" t="s">
        <v>13205</v>
      </c>
      <c r="J5750" s="1" t="s">
        <v>6504</v>
      </c>
      <c r="K5750" s="1" t="s">
        <v>21529</v>
      </c>
      <c r="L5750" s="1" t="s">
        <v>229</v>
      </c>
      <c r="M5750" s="1" t="s">
        <v>110</v>
      </c>
      <c r="P5750" s="1" t="s">
        <v>111</v>
      </c>
      <c r="Q5750" s="1" t="s">
        <v>136</v>
      </c>
      <c r="S5750" t="str">
        <f t="shared" si="89"/>
        <v>N</v>
      </c>
      <c r="T5750" t="s">
        <v>8</v>
      </c>
      <c r="U5750" t="s">
        <v>112</v>
      </c>
      <c r="V5750" s="4"/>
      <c r="W5750" s="4">
        <v>1.61E-2</v>
      </c>
      <c r="X5750" s="4"/>
      <c r="Z5750" s="10" t="str">
        <f>_xlfn.IFNA(IF(OR(R5750="Y",S5750="Y"),HYPERLINK(".\plots/daily_2016_smallegu_flat.png","daily flat"),HYPERLINK(VLOOKUP($AB5750,linkref!$A$2:$D$68,3,FALSE),VLOOKUP($AB5750,linkref!$A$2:$D$68,2,FALSE))),"")</f>
        <v/>
      </c>
      <c r="AA5750" s="10" t="str">
        <f>_xlfn.IFNA(IF(OR(R5750="Y",S5750="Y"),HYPERLINK(".\plots/diurnal_2016_smallegu_flat.png","diurnal flat"),HYPERLINK(VLOOKUP($AB5750,linkref!$A$2:$D$68,4,FALSE),VLOOKUP($AB5750,linkref!$A$2:$D$68,2,FALSE))),"")</f>
        <v/>
      </c>
      <c r="AB5750" t="str">
        <f>_xlfn.IFNA(VLOOKUP(I5750,units!A$2:B$1765,2,FALSE),"")</f>
        <v/>
      </c>
    </row>
    <row r="5751" spans="2:28" hidden="1" x14ac:dyDescent="0.3">
      <c r="B5751" s="9" t="str">
        <f>_xlfn.IFNA(VLOOKUP(C5751,regions!A$1:B$49,2,FALSE),"")</f>
        <v>MANE-VU</v>
      </c>
      <c r="C5751" t="s">
        <v>20939</v>
      </c>
      <c r="D5751" s="1" t="s">
        <v>6501</v>
      </c>
      <c r="G5751" t="s">
        <v>6506</v>
      </c>
      <c r="H5751" s="1" t="s">
        <v>6502</v>
      </c>
      <c r="I5751" s="1" t="s">
        <v>13205</v>
      </c>
      <c r="J5751" s="1" t="s">
        <v>6504</v>
      </c>
      <c r="K5751" s="1" t="s">
        <v>21530</v>
      </c>
      <c r="L5751" s="1" t="s">
        <v>229</v>
      </c>
      <c r="M5751" s="1" t="s">
        <v>110</v>
      </c>
      <c r="P5751" s="1" t="s">
        <v>111</v>
      </c>
      <c r="Q5751" s="1" t="s">
        <v>136</v>
      </c>
      <c r="S5751" t="str">
        <f t="shared" si="89"/>
        <v>N</v>
      </c>
      <c r="T5751" t="s">
        <v>8</v>
      </c>
      <c r="U5751" t="s">
        <v>112</v>
      </c>
      <c r="V5751" s="4"/>
      <c r="W5751" s="4">
        <v>0.32024999999999998</v>
      </c>
      <c r="X5751" s="4"/>
      <c r="Z5751" s="10" t="str">
        <f>_xlfn.IFNA(IF(OR(R5751="Y",S5751="Y"),HYPERLINK(".\plots/daily_2016_smallegu_flat.png","daily flat"),HYPERLINK(VLOOKUP($AB5751,linkref!$A$2:$D$68,3,FALSE),VLOOKUP($AB5751,linkref!$A$2:$D$68,2,FALSE))),"")</f>
        <v/>
      </c>
      <c r="AA5751" s="10" t="str">
        <f>_xlfn.IFNA(IF(OR(R5751="Y",S5751="Y"),HYPERLINK(".\plots/diurnal_2016_smallegu_flat.png","diurnal flat"),HYPERLINK(VLOOKUP($AB5751,linkref!$A$2:$D$68,4,FALSE),VLOOKUP($AB5751,linkref!$A$2:$D$68,2,FALSE))),"")</f>
        <v/>
      </c>
      <c r="AB5751" t="str">
        <f>_xlfn.IFNA(VLOOKUP(I5751,units!A$2:B$1765,2,FALSE),"")</f>
        <v/>
      </c>
    </row>
    <row r="5752" spans="2:28" hidden="1" x14ac:dyDescent="0.3">
      <c r="B5752" s="9" t="str">
        <f>_xlfn.IFNA(VLOOKUP(C5752,regions!A$1:B$49,2,FALSE),"")</f>
        <v>MANE-VU</v>
      </c>
      <c r="C5752" t="s">
        <v>20939</v>
      </c>
      <c r="D5752" s="1" t="s">
        <v>6501</v>
      </c>
      <c r="G5752" t="s">
        <v>6506</v>
      </c>
      <c r="H5752" s="1" t="s">
        <v>6502</v>
      </c>
      <c r="I5752" s="1" t="s">
        <v>14573</v>
      </c>
      <c r="J5752" s="1" t="s">
        <v>6510</v>
      </c>
      <c r="K5752" s="1" t="s">
        <v>21705</v>
      </c>
      <c r="L5752" s="1" t="s">
        <v>229</v>
      </c>
      <c r="M5752" s="1" t="s">
        <v>110</v>
      </c>
      <c r="P5752" s="1" t="s">
        <v>111</v>
      </c>
      <c r="Q5752" s="1" t="s">
        <v>136</v>
      </c>
      <c r="S5752" t="str">
        <f t="shared" si="89"/>
        <v>N</v>
      </c>
      <c r="T5752" t="s">
        <v>8</v>
      </c>
      <c r="U5752" t="s">
        <v>112</v>
      </c>
      <c r="V5752" s="4"/>
      <c r="W5752" s="4">
        <v>1.575E-2</v>
      </c>
      <c r="X5752" s="4"/>
      <c r="Z5752" s="10" t="str">
        <f>_xlfn.IFNA(IF(OR(R5752="Y",S5752="Y"),HYPERLINK(".\plots/daily_2016_smallegu_flat.png","daily flat"),HYPERLINK(VLOOKUP($AB5752,linkref!$A$2:$D$68,3,FALSE),VLOOKUP($AB5752,linkref!$A$2:$D$68,2,FALSE))),"")</f>
        <v/>
      </c>
      <c r="AA5752" s="10" t="str">
        <f>_xlfn.IFNA(IF(OR(R5752="Y",S5752="Y"),HYPERLINK(".\plots/diurnal_2016_smallegu_flat.png","diurnal flat"),HYPERLINK(VLOOKUP($AB5752,linkref!$A$2:$D$68,4,FALSE),VLOOKUP($AB5752,linkref!$A$2:$D$68,2,FALSE))),"")</f>
        <v/>
      </c>
      <c r="AB5752" t="str">
        <f>_xlfn.IFNA(VLOOKUP(I5752,units!A$2:B$1765,2,FALSE),"")</f>
        <v/>
      </c>
    </row>
    <row r="5753" spans="2:28" hidden="1" x14ac:dyDescent="0.3">
      <c r="B5753" s="9" t="str">
        <f>_xlfn.IFNA(VLOOKUP(C5753,regions!A$1:B$49,2,FALSE),"")</f>
        <v>MANE-VU</v>
      </c>
      <c r="C5753" t="s">
        <v>20939</v>
      </c>
      <c r="D5753" s="1" t="s">
        <v>6501</v>
      </c>
      <c r="G5753" t="s">
        <v>6506</v>
      </c>
      <c r="H5753" s="1" t="s">
        <v>6502</v>
      </c>
      <c r="I5753" s="1" t="s">
        <v>14573</v>
      </c>
      <c r="J5753" s="1" t="s">
        <v>6510</v>
      </c>
      <c r="K5753" s="1" t="s">
        <v>21706</v>
      </c>
      <c r="L5753" s="1" t="s">
        <v>229</v>
      </c>
      <c r="M5753" s="1" t="s">
        <v>110</v>
      </c>
      <c r="P5753" s="1" t="s">
        <v>111</v>
      </c>
      <c r="Q5753" s="1" t="s">
        <v>136</v>
      </c>
      <c r="S5753" t="str">
        <f t="shared" si="89"/>
        <v>N</v>
      </c>
      <c r="T5753" t="s">
        <v>8</v>
      </c>
      <c r="U5753" t="s">
        <v>112</v>
      </c>
      <c r="V5753" s="4"/>
      <c r="W5753" s="4">
        <v>10.97</v>
      </c>
      <c r="X5753" s="4"/>
      <c r="Z5753" s="10" t="str">
        <f>_xlfn.IFNA(IF(OR(R5753="Y",S5753="Y"),HYPERLINK(".\plots/daily_2016_smallegu_flat.png","daily flat"),HYPERLINK(VLOOKUP($AB5753,linkref!$A$2:$D$68,3,FALSE),VLOOKUP($AB5753,linkref!$A$2:$D$68,2,FALSE))),"")</f>
        <v/>
      </c>
      <c r="AA5753" s="10" t="str">
        <f>_xlfn.IFNA(IF(OR(R5753="Y",S5753="Y"),HYPERLINK(".\plots/diurnal_2016_smallegu_flat.png","diurnal flat"),HYPERLINK(VLOOKUP($AB5753,linkref!$A$2:$D$68,4,FALSE),VLOOKUP($AB5753,linkref!$A$2:$D$68,2,FALSE))),"")</f>
        <v/>
      </c>
      <c r="AB5753" t="str">
        <f>_xlfn.IFNA(VLOOKUP(I5753,units!A$2:B$1765,2,FALSE),"")</f>
        <v/>
      </c>
    </row>
    <row r="5754" spans="2:28" hidden="1" x14ac:dyDescent="0.3">
      <c r="B5754" s="9" t="str">
        <f>_xlfn.IFNA(VLOOKUP(C5754,regions!A$1:B$49,2,FALSE),"")</f>
        <v>MANE-VU</v>
      </c>
      <c r="C5754" t="s">
        <v>20939</v>
      </c>
      <c r="D5754" s="1" t="s">
        <v>6501</v>
      </c>
      <c r="G5754" t="s">
        <v>6506</v>
      </c>
      <c r="H5754" s="1" t="s">
        <v>6502</v>
      </c>
      <c r="I5754" s="1" t="s">
        <v>14573</v>
      </c>
      <c r="J5754" s="1" t="s">
        <v>6510</v>
      </c>
      <c r="K5754" s="1" t="s">
        <v>21707</v>
      </c>
      <c r="L5754" s="1" t="s">
        <v>229</v>
      </c>
      <c r="M5754" s="1" t="s">
        <v>110</v>
      </c>
      <c r="P5754" s="1" t="s">
        <v>111</v>
      </c>
      <c r="Q5754" s="1" t="s">
        <v>136</v>
      </c>
      <c r="S5754" t="str">
        <f t="shared" si="89"/>
        <v>N</v>
      </c>
      <c r="T5754" t="s">
        <v>8</v>
      </c>
      <c r="U5754" t="s">
        <v>112</v>
      </c>
      <c r="V5754" s="4"/>
      <c r="W5754" s="4">
        <v>0.33550000000000002</v>
      </c>
      <c r="X5754" s="4"/>
      <c r="Z5754" s="10" t="str">
        <f>_xlfn.IFNA(IF(OR(R5754="Y",S5754="Y"),HYPERLINK(".\plots/daily_2016_smallegu_flat.png","daily flat"),HYPERLINK(VLOOKUP($AB5754,linkref!$A$2:$D$68,3,FALSE),VLOOKUP($AB5754,linkref!$A$2:$D$68,2,FALSE))),"")</f>
        <v/>
      </c>
      <c r="AA5754" s="10" t="str">
        <f>_xlfn.IFNA(IF(OR(R5754="Y",S5754="Y"),HYPERLINK(".\plots/diurnal_2016_smallegu_flat.png","diurnal flat"),HYPERLINK(VLOOKUP($AB5754,linkref!$A$2:$D$68,4,FALSE),VLOOKUP($AB5754,linkref!$A$2:$D$68,2,FALSE))),"")</f>
        <v/>
      </c>
      <c r="AB5754" t="str">
        <f>_xlfn.IFNA(VLOOKUP(I5754,units!A$2:B$1765,2,FALSE),"")</f>
        <v/>
      </c>
    </row>
    <row r="5755" spans="2:28" hidden="1" x14ac:dyDescent="0.3">
      <c r="B5755" s="9" t="str">
        <f>_xlfn.IFNA(VLOOKUP(C5755,regions!A$1:B$49,2,FALSE),"")</f>
        <v>MANE-VU</v>
      </c>
      <c r="C5755" t="s">
        <v>20939</v>
      </c>
      <c r="D5755" s="1" t="s">
        <v>6501</v>
      </c>
      <c r="G5755" t="s">
        <v>6506</v>
      </c>
      <c r="H5755" s="1" t="s">
        <v>6502</v>
      </c>
      <c r="I5755" s="1" t="s">
        <v>14573</v>
      </c>
      <c r="J5755" s="1" t="s">
        <v>6510</v>
      </c>
      <c r="K5755" s="1" t="s">
        <v>21708</v>
      </c>
      <c r="L5755" s="1" t="s">
        <v>229</v>
      </c>
      <c r="M5755" s="1" t="s">
        <v>110</v>
      </c>
      <c r="P5755" s="1" t="s">
        <v>111</v>
      </c>
      <c r="Q5755" s="1" t="s">
        <v>136</v>
      </c>
      <c r="S5755" t="str">
        <f t="shared" si="89"/>
        <v>N</v>
      </c>
      <c r="T5755" t="s">
        <v>8</v>
      </c>
      <c r="U5755" t="s">
        <v>112</v>
      </c>
      <c r="V5755" s="4"/>
      <c r="W5755" s="4">
        <v>2.4779</v>
      </c>
      <c r="X5755" s="4"/>
      <c r="Z5755" s="10" t="str">
        <f>_xlfn.IFNA(IF(OR(R5755="Y",S5755="Y"),HYPERLINK(".\plots/daily_2016_smallegu_flat.png","daily flat"),HYPERLINK(VLOOKUP($AB5755,linkref!$A$2:$D$68,3,FALSE),VLOOKUP($AB5755,linkref!$A$2:$D$68,2,FALSE))),"")</f>
        <v/>
      </c>
      <c r="AA5755" s="10" t="str">
        <f>_xlfn.IFNA(IF(OR(R5755="Y",S5755="Y"),HYPERLINK(".\plots/diurnal_2016_smallegu_flat.png","diurnal flat"),HYPERLINK(VLOOKUP($AB5755,linkref!$A$2:$D$68,4,FALSE),VLOOKUP($AB5755,linkref!$A$2:$D$68,2,FALSE))),"")</f>
        <v/>
      </c>
      <c r="AB5755" t="str">
        <f>_xlfn.IFNA(VLOOKUP(I5755,units!A$2:B$1765,2,FALSE),"")</f>
        <v/>
      </c>
    </row>
    <row r="5756" spans="2:28" hidden="1" x14ac:dyDescent="0.3">
      <c r="B5756" s="9" t="str">
        <f>_xlfn.IFNA(VLOOKUP(C5756,regions!A$1:B$49,2,FALSE),"")</f>
        <v>Northwest</v>
      </c>
      <c r="C5756" t="s">
        <v>20947</v>
      </c>
      <c r="D5756" s="1" t="s">
        <v>12141</v>
      </c>
      <c r="G5756" t="s">
        <v>12140</v>
      </c>
      <c r="H5756" s="1" t="s">
        <v>12136</v>
      </c>
      <c r="I5756" s="1" t="s">
        <v>21749</v>
      </c>
      <c r="J5756" s="1" t="s">
        <v>21750</v>
      </c>
      <c r="K5756" s="1" t="s">
        <v>21751</v>
      </c>
      <c r="L5756" s="1" t="s">
        <v>229</v>
      </c>
      <c r="M5756" s="1" t="s">
        <v>110</v>
      </c>
      <c r="P5756" s="1" t="s">
        <v>111</v>
      </c>
      <c r="Q5756" s="1" t="s">
        <v>21277</v>
      </c>
      <c r="S5756" t="str">
        <f t="shared" si="89"/>
        <v>N</v>
      </c>
      <c r="T5756" t="s">
        <v>8</v>
      </c>
      <c r="U5756" t="s">
        <v>112</v>
      </c>
      <c r="V5756" s="4"/>
      <c r="W5756" s="4">
        <v>0</v>
      </c>
      <c r="X5756" s="4"/>
      <c r="Z5756" s="10" t="str">
        <f>_xlfn.IFNA(IF(OR(R5756="Y",S5756="Y"),HYPERLINK(".\plots/daily_2016_smallegu_flat.png","daily flat"),HYPERLINK(VLOOKUP($AB5756,linkref!$A$2:$D$68,3,FALSE),VLOOKUP($AB5756,linkref!$A$2:$D$68,2,FALSE))),"")</f>
        <v/>
      </c>
      <c r="AA5756" s="10" t="str">
        <f>_xlfn.IFNA(IF(OR(R5756="Y",S5756="Y"),HYPERLINK(".\plots/diurnal_2016_smallegu_flat.png","diurnal flat"),HYPERLINK(VLOOKUP($AB5756,linkref!$A$2:$D$68,4,FALSE),VLOOKUP($AB5756,linkref!$A$2:$D$68,2,FALSE))),"")</f>
        <v/>
      </c>
      <c r="AB5756" t="str">
        <f>_xlfn.IFNA(VLOOKUP(I5756,units!A$2:B$1765,2,FALSE),"")</f>
        <v/>
      </c>
    </row>
    <row r="5757" spans="2:28" hidden="1" x14ac:dyDescent="0.3">
      <c r="B5757" s="9" t="str">
        <f>_xlfn.IFNA(VLOOKUP(C5757,regions!A$1:B$49,2,FALSE),"")</f>
        <v>Northwest</v>
      </c>
      <c r="C5757" t="s">
        <v>20947</v>
      </c>
      <c r="D5757" s="1" t="s">
        <v>12141</v>
      </c>
      <c r="G5757" t="s">
        <v>12140</v>
      </c>
      <c r="H5757" s="1" t="s">
        <v>12136</v>
      </c>
      <c r="I5757" s="1" t="s">
        <v>21752</v>
      </c>
      <c r="J5757" s="1" t="s">
        <v>21753</v>
      </c>
      <c r="K5757" s="1" t="s">
        <v>21754</v>
      </c>
      <c r="L5757" s="1" t="s">
        <v>229</v>
      </c>
      <c r="M5757" s="1" t="s">
        <v>110</v>
      </c>
      <c r="P5757" s="1" t="s">
        <v>111</v>
      </c>
      <c r="Q5757" s="1" t="s">
        <v>21277</v>
      </c>
      <c r="S5757" t="str">
        <f t="shared" si="89"/>
        <v>N</v>
      </c>
      <c r="T5757" t="s">
        <v>8</v>
      </c>
      <c r="U5757" t="s">
        <v>112</v>
      </c>
      <c r="V5757" s="4"/>
      <c r="W5757" s="4">
        <v>0</v>
      </c>
      <c r="X5757" s="4"/>
      <c r="Z5757" s="10" t="str">
        <f>_xlfn.IFNA(IF(OR(R5757="Y",S5757="Y"),HYPERLINK(".\plots/daily_2016_smallegu_flat.png","daily flat"),HYPERLINK(VLOOKUP($AB5757,linkref!$A$2:$D$68,3,FALSE),VLOOKUP($AB5757,linkref!$A$2:$D$68,2,FALSE))),"")</f>
        <v/>
      </c>
      <c r="AA5757" s="10" t="str">
        <f>_xlfn.IFNA(IF(OR(R5757="Y",S5757="Y"),HYPERLINK(".\plots/diurnal_2016_smallegu_flat.png","diurnal flat"),HYPERLINK(VLOOKUP($AB5757,linkref!$A$2:$D$68,4,FALSE),VLOOKUP($AB5757,linkref!$A$2:$D$68,2,FALSE))),"")</f>
        <v/>
      </c>
      <c r="AB5757" t="str">
        <f>_xlfn.IFNA(VLOOKUP(I5757,units!A$2:B$1765,2,FALSE),"")</f>
        <v/>
      </c>
    </row>
    <row r="5758" spans="2:28" hidden="1" x14ac:dyDescent="0.3">
      <c r="B5758" s="9" t="str">
        <f>_xlfn.IFNA(VLOOKUP(C5758,regions!A$1:B$49,2,FALSE),"")</f>
        <v>West North Central</v>
      </c>
      <c r="C5758" t="s">
        <v>20919</v>
      </c>
      <c r="D5758" s="1" t="s">
        <v>21810</v>
      </c>
      <c r="G5758" t="s">
        <v>21809</v>
      </c>
      <c r="H5758" s="1" t="s">
        <v>21805</v>
      </c>
      <c r="I5758" s="1" t="s">
        <v>21806</v>
      </c>
      <c r="J5758" s="1" t="s">
        <v>21807</v>
      </c>
      <c r="K5758" s="1" t="s">
        <v>21808</v>
      </c>
      <c r="L5758" s="1" t="s">
        <v>1946</v>
      </c>
      <c r="M5758" s="1" t="s">
        <v>110</v>
      </c>
      <c r="P5758" s="1" t="s">
        <v>111</v>
      </c>
      <c r="Q5758" s="1" t="s">
        <v>254</v>
      </c>
      <c r="S5758" t="str">
        <f t="shared" si="89"/>
        <v>N</v>
      </c>
      <c r="T5758" t="s">
        <v>8</v>
      </c>
      <c r="U5758" t="s">
        <v>112</v>
      </c>
      <c r="V5758" s="4"/>
      <c r="W5758" s="4">
        <v>0.42387799999999998</v>
      </c>
      <c r="X5758" s="4"/>
      <c r="Z5758" s="10" t="str">
        <f>_xlfn.IFNA(IF(OR(R5758="Y",S5758="Y"),HYPERLINK(".\plots/daily_2016_smallegu_flat.png","daily flat"),HYPERLINK(VLOOKUP($AB5758,linkref!$A$2:$D$68,3,FALSE),VLOOKUP($AB5758,linkref!$A$2:$D$68,2,FALSE))),"")</f>
        <v/>
      </c>
      <c r="AA5758" s="10" t="str">
        <f>_xlfn.IFNA(IF(OR(R5758="Y",S5758="Y"),HYPERLINK(".\plots/diurnal_2016_smallegu_flat.png","diurnal flat"),HYPERLINK(VLOOKUP($AB5758,linkref!$A$2:$D$68,4,FALSE),VLOOKUP($AB5758,linkref!$A$2:$D$68,2,FALSE))),"")</f>
        <v/>
      </c>
      <c r="AB5758" t="str">
        <f>_xlfn.IFNA(VLOOKUP(I5758,units!A$2:B$1765,2,FALSE),"")</f>
        <v/>
      </c>
    </row>
    <row r="5759" spans="2:28" hidden="1" x14ac:dyDescent="0.3">
      <c r="B5759" s="9" t="str">
        <f>_xlfn.IFNA(VLOOKUP(C5759,regions!A$1:B$49,2,FALSE),"")</f>
        <v>Southwest</v>
      </c>
      <c r="C5759" t="s">
        <v>20929</v>
      </c>
      <c r="D5759" s="1" t="s">
        <v>16269</v>
      </c>
      <c r="G5759" t="s">
        <v>21935</v>
      </c>
      <c r="H5759" s="1" t="s">
        <v>21931</v>
      </c>
      <c r="I5759" s="1" t="s">
        <v>21932</v>
      </c>
      <c r="J5759" s="1" t="s">
        <v>21933</v>
      </c>
      <c r="K5759" s="1" t="s">
        <v>21934</v>
      </c>
      <c r="L5759" s="1" t="s">
        <v>21026</v>
      </c>
      <c r="M5759" s="1" t="s">
        <v>110</v>
      </c>
      <c r="P5759" s="1" t="s">
        <v>111</v>
      </c>
      <c r="Q5759" s="1" t="s">
        <v>6022</v>
      </c>
      <c r="S5759" t="str">
        <f t="shared" si="89"/>
        <v>N</v>
      </c>
      <c r="T5759" t="s">
        <v>8</v>
      </c>
      <c r="U5759" t="s">
        <v>112</v>
      </c>
      <c r="V5759" s="4"/>
      <c r="W5759" s="4">
        <v>0.59699999999999998</v>
      </c>
      <c r="X5759" s="4"/>
      <c r="Y5759">
        <v>7906</v>
      </c>
      <c r="Z5759" s="10" t="str">
        <f>_xlfn.IFNA(IF(OR(R5759="Y",S5759="Y"),HYPERLINK(".\plots/daily_2016_smallegu_flat.png","daily flat"),HYPERLINK(VLOOKUP($AB5759,linkref!$A$2:$D$68,3,FALSE),VLOOKUP($AB5759,linkref!$A$2:$D$68,2,FALSE))),"")</f>
        <v/>
      </c>
      <c r="AA5759" s="10" t="str">
        <f>_xlfn.IFNA(IF(OR(R5759="Y",S5759="Y"),HYPERLINK(".\plots/diurnal_2016_smallegu_flat.png","diurnal flat"),HYPERLINK(VLOOKUP($AB5759,linkref!$A$2:$D$68,4,FALSE),VLOOKUP($AB5759,linkref!$A$2:$D$68,2,FALSE))),"")</f>
        <v/>
      </c>
      <c r="AB5759" t="str">
        <f>_xlfn.IFNA(VLOOKUP(I5759,units!A$2:B$1765,2,FALSE),"")</f>
        <v/>
      </c>
    </row>
    <row r="5760" spans="2:28" hidden="1" x14ac:dyDescent="0.3">
      <c r="B5760" s="9" t="str">
        <f>_xlfn.IFNA(VLOOKUP(C5760,regions!A$1:B$49,2,FALSE),"")</f>
        <v>South</v>
      </c>
      <c r="C5760" t="s">
        <v>20908</v>
      </c>
      <c r="D5760" s="1" t="s">
        <v>12461</v>
      </c>
      <c r="G5760" t="s">
        <v>16954</v>
      </c>
      <c r="H5760" s="1" t="s">
        <v>16953</v>
      </c>
      <c r="I5760" s="1" t="s">
        <v>22045</v>
      </c>
      <c r="J5760" s="1" t="s">
        <v>22046</v>
      </c>
      <c r="K5760" s="1" t="s">
        <v>22047</v>
      </c>
      <c r="L5760" s="1" t="s">
        <v>229</v>
      </c>
      <c r="M5760" s="1" t="s">
        <v>2366</v>
      </c>
      <c r="P5760" s="1" t="s">
        <v>111</v>
      </c>
      <c r="Q5760" s="1" t="s">
        <v>11072</v>
      </c>
      <c r="S5760" t="str">
        <f t="shared" si="89"/>
        <v>N</v>
      </c>
      <c r="T5760" t="s">
        <v>8</v>
      </c>
      <c r="U5760" t="s">
        <v>112</v>
      </c>
      <c r="V5760" s="4"/>
      <c r="W5760" s="4">
        <v>5.8299999999999998E-2</v>
      </c>
      <c r="X5760" s="4"/>
      <c r="Y5760">
        <v>3214</v>
      </c>
      <c r="Z5760" s="10" t="str">
        <f>_xlfn.IFNA(IF(OR(R5760="Y",S5760="Y"),HYPERLINK(".\plots/daily_2016_smallegu_flat.png","daily flat"),HYPERLINK(VLOOKUP($AB5760,linkref!$A$2:$D$68,3,FALSE),VLOOKUP($AB5760,linkref!$A$2:$D$68,2,FALSE))),"")</f>
        <v/>
      </c>
      <c r="AA5760" s="10" t="str">
        <f>_xlfn.IFNA(IF(OR(R5760="Y",S5760="Y"),HYPERLINK(".\plots/diurnal_2016_smallegu_flat.png","diurnal flat"),HYPERLINK(VLOOKUP($AB5760,linkref!$A$2:$D$68,4,FALSE),VLOOKUP($AB5760,linkref!$A$2:$D$68,2,FALSE))),"")</f>
        <v/>
      </c>
      <c r="AB5760" t="str">
        <f>_xlfn.IFNA(VLOOKUP(I5760,units!A$2:B$1765,2,FALSE),"")</f>
        <v/>
      </c>
    </row>
    <row r="5761" spans="2:28" hidden="1" x14ac:dyDescent="0.3">
      <c r="B5761" s="9" t="str">
        <f>_xlfn.IFNA(VLOOKUP(C5761,regions!A$1:B$49,2,FALSE),"")</f>
        <v>South</v>
      </c>
      <c r="C5761" t="s">
        <v>20908</v>
      </c>
      <c r="D5761" s="1" t="s">
        <v>12461</v>
      </c>
      <c r="G5761" t="s">
        <v>16954</v>
      </c>
      <c r="H5761" s="1" t="s">
        <v>16953</v>
      </c>
      <c r="I5761" s="1" t="s">
        <v>22048</v>
      </c>
      <c r="J5761" s="1" t="s">
        <v>22049</v>
      </c>
      <c r="K5761" s="1" t="s">
        <v>22050</v>
      </c>
      <c r="L5761" s="1" t="s">
        <v>229</v>
      </c>
      <c r="M5761" s="1" t="s">
        <v>2366</v>
      </c>
      <c r="P5761" s="1" t="s">
        <v>111</v>
      </c>
      <c r="Q5761" s="1" t="s">
        <v>11072</v>
      </c>
      <c r="S5761" t="str">
        <f t="shared" si="89"/>
        <v>N</v>
      </c>
      <c r="T5761" t="s">
        <v>8</v>
      </c>
      <c r="U5761" t="s">
        <v>112</v>
      </c>
      <c r="V5761" s="4"/>
      <c r="W5761" s="4">
        <v>5.6300000000000003E-2</v>
      </c>
      <c r="X5761" s="4"/>
      <c r="Y5761">
        <v>3103</v>
      </c>
      <c r="Z5761" s="10" t="str">
        <f>_xlfn.IFNA(IF(OR(R5761="Y",S5761="Y"),HYPERLINK(".\plots/daily_2016_smallegu_flat.png","daily flat"),HYPERLINK(VLOOKUP($AB5761,linkref!$A$2:$D$68,3,FALSE),VLOOKUP($AB5761,linkref!$A$2:$D$68,2,FALSE))),"")</f>
        <v/>
      </c>
      <c r="AA5761" s="10" t="str">
        <f>_xlfn.IFNA(IF(OR(R5761="Y",S5761="Y"),HYPERLINK(".\plots/diurnal_2016_smallegu_flat.png","diurnal flat"),HYPERLINK(VLOOKUP($AB5761,linkref!$A$2:$D$68,4,FALSE),VLOOKUP($AB5761,linkref!$A$2:$D$68,2,FALSE))),"")</f>
        <v/>
      </c>
      <c r="AB5761" t="str">
        <f>_xlfn.IFNA(VLOOKUP(I5761,units!A$2:B$1765,2,FALSE),"")</f>
        <v/>
      </c>
    </row>
    <row r="5762" spans="2:28" hidden="1" x14ac:dyDescent="0.3">
      <c r="B5762" s="9" t="str">
        <f>_xlfn.IFNA(VLOOKUP(C5762,regions!A$1:B$49,2,FALSE),"")</f>
        <v>West North Central</v>
      </c>
      <c r="C5762" t="s">
        <v>20919</v>
      </c>
      <c r="D5762" s="1" t="s">
        <v>22065</v>
      </c>
      <c r="G5762" t="s">
        <v>22064</v>
      </c>
      <c r="H5762" s="1" t="s">
        <v>22060</v>
      </c>
      <c r="I5762" s="1" t="s">
        <v>22061</v>
      </c>
      <c r="J5762" s="1" t="s">
        <v>22062</v>
      </c>
      <c r="K5762" s="1" t="s">
        <v>22063</v>
      </c>
      <c r="L5762" s="1" t="s">
        <v>229</v>
      </c>
      <c r="M5762" s="1" t="s">
        <v>110</v>
      </c>
      <c r="P5762" s="1" t="s">
        <v>111</v>
      </c>
      <c r="Q5762" s="1" t="s">
        <v>136</v>
      </c>
      <c r="S5762" t="str">
        <f t="shared" si="89"/>
        <v>N</v>
      </c>
      <c r="T5762" t="s">
        <v>8</v>
      </c>
      <c r="U5762" t="s">
        <v>112</v>
      </c>
      <c r="V5762" s="4"/>
      <c r="W5762" s="4">
        <v>0.73528000000000004</v>
      </c>
      <c r="X5762" s="4"/>
      <c r="Z5762" s="10" t="str">
        <f>_xlfn.IFNA(IF(OR(R5762="Y",S5762="Y"),HYPERLINK(".\plots/daily_2016_smallegu_flat.png","daily flat"),HYPERLINK(VLOOKUP($AB5762,linkref!$A$2:$D$68,3,FALSE),VLOOKUP($AB5762,linkref!$A$2:$D$68,2,FALSE))),"")</f>
        <v/>
      </c>
      <c r="AA5762" s="10" t="str">
        <f>_xlfn.IFNA(IF(OR(R5762="Y",S5762="Y"),HYPERLINK(".\plots/diurnal_2016_smallegu_flat.png","diurnal flat"),HYPERLINK(VLOOKUP($AB5762,linkref!$A$2:$D$68,4,FALSE),VLOOKUP($AB5762,linkref!$A$2:$D$68,2,FALSE))),"")</f>
        <v/>
      </c>
      <c r="AB5762" t="str">
        <f>_xlfn.IFNA(VLOOKUP(I5762,units!A$2:B$1765,2,FALSE),"")</f>
        <v/>
      </c>
    </row>
    <row r="5763" spans="2:28" hidden="1" x14ac:dyDescent="0.3">
      <c r="B5763" s="9" t="str">
        <f>_xlfn.IFNA(VLOOKUP(C5763,regions!A$1:B$49,2,FALSE),"")</f>
        <v>South</v>
      </c>
      <c r="C5763" t="s">
        <v>20908</v>
      </c>
      <c r="D5763" s="1" t="s">
        <v>11176</v>
      </c>
      <c r="G5763" t="s">
        <v>17100</v>
      </c>
      <c r="H5763" s="1" t="s">
        <v>17099</v>
      </c>
      <c r="I5763" s="1" t="s">
        <v>22066</v>
      </c>
      <c r="J5763" s="1" t="s">
        <v>22067</v>
      </c>
      <c r="K5763" s="1" t="s">
        <v>22068</v>
      </c>
      <c r="L5763" s="1" t="s">
        <v>229</v>
      </c>
      <c r="M5763" s="1" t="s">
        <v>2366</v>
      </c>
      <c r="P5763" s="1" t="s">
        <v>111</v>
      </c>
      <c r="Q5763" s="1" t="s">
        <v>21277</v>
      </c>
      <c r="S5763" t="str">
        <f t="shared" ref="S5763:S5782" si="90">IF(O5763="MSW","Y","N")</f>
        <v>N</v>
      </c>
      <c r="T5763" t="s">
        <v>8</v>
      </c>
      <c r="U5763" t="s">
        <v>112</v>
      </c>
      <c r="V5763" s="4"/>
      <c r="W5763" s="4">
        <v>0.1</v>
      </c>
      <c r="X5763" s="4"/>
      <c r="Y5763">
        <v>8760</v>
      </c>
      <c r="Z5763" s="10" t="str">
        <f>_xlfn.IFNA(IF(OR(R5763="Y",S5763="Y"),HYPERLINK(".\plots/daily_2016_smallegu_flat.png","daily flat"),HYPERLINK(VLOOKUP($AB5763,linkref!$A$2:$D$68,3,FALSE),VLOOKUP($AB5763,linkref!$A$2:$D$68,2,FALSE))),"")</f>
        <v/>
      </c>
      <c r="AA5763" s="10" t="str">
        <f>_xlfn.IFNA(IF(OR(R5763="Y",S5763="Y"),HYPERLINK(".\plots/diurnal_2016_smallegu_flat.png","diurnal flat"),HYPERLINK(VLOOKUP($AB5763,linkref!$A$2:$D$68,4,FALSE),VLOOKUP($AB5763,linkref!$A$2:$D$68,2,FALSE))),"")</f>
        <v/>
      </c>
      <c r="AB5763" t="str">
        <f>_xlfn.IFNA(VLOOKUP(I5763,units!A$2:B$1765,2,FALSE),"")</f>
        <v/>
      </c>
    </row>
    <row r="5764" spans="2:28" hidden="1" x14ac:dyDescent="0.3">
      <c r="B5764" s="9" t="str">
        <f>_xlfn.IFNA(VLOOKUP(C5764,regions!A$1:B$49,2,FALSE),"")</f>
        <v>South</v>
      </c>
      <c r="C5764" t="s">
        <v>20908</v>
      </c>
      <c r="D5764" s="1" t="s">
        <v>1023</v>
      </c>
      <c r="G5764" t="s">
        <v>22082</v>
      </c>
      <c r="H5764" s="1" t="s">
        <v>22078</v>
      </c>
      <c r="I5764" s="1" t="s">
        <v>22079</v>
      </c>
      <c r="J5764" s="1" t="s">
        <v>22080</v>
      </c>
      <c r="K5764" s="1" t="s">
        <v>22081</v>
      </c>
      <c r="L5764" s="1" t="s">
        <v>229</v>
      </c>
      <c r="M5764" s="1" t="s">
        <v>2366</v>
      </c>
      <c r="P5764" s="1" t="s">
        <v>111</v>
      </c>
      <c r="Q5764" s="1" t="s">
        <v>7060</v>
      </c>
      <c r="S5764" t="str">
        <f t="shared" si="90"/>
        <v>N</v>
      </c>
      <c r="T5764" t="s">
        <v>8</v>
      </c>
      <c r="U5764" t="s">
        <v>112</v>
      </c>
      <c r="V5764" s="4"/>
      <c r="W5764" s="4">
        <v>0.17249999999999999</v>
      </c>
      <c r="X5764" s="4"/>
      <c r="Y5764">
        <v>8760</v>
      </c>
      <c r="Z5764" s="10" t="str">
        <f>_xlfn.IFNA(IF(OR(R5764="Y",S5764="Y"),HYPERLINK(".\plots/daily_2016_smallegu_flat.png","daily flat"),HYPERLINK(VLOOKUP($AB5764,linkref!$A$2:$D$68,3,FALSE),VLOOKUP($AB5764,linkref!$A$2:$D$68,2,FALSE))),"")</f>
        <v/>
      </c>
      <c r="AA5764" s="10" t="str">
        <f>_xlfn.IFNA(IF(OR(R5764="Y",S5764="Y"),HYPERLINK(".\plots/diurnal_2016_smallegu_flat.png","diurnal flat"),HYPERLINK(VLOOKUP($AB5764,linkref!$A$2:$D$68,4,FALSE),VLOOKUP($AB5764,linkref!$A$2:$D$68,2,FALSE))),"")</f>
        <v/>
      </c>
      <c r="AB5764" t="str">
        <f>_xlfn.IFNA(VLOOKUP(I5764,units!A$2:B$1765,2,FALSE),"")</f>
        <v/>
      </c>
    </row>
    <row r="5765" spans="2:28" hidden="1" x14ac:dyDescent="0.3">
      <c r="B5765" s="9" t="str">
        <f>_xlfn.IFNA(VLOOKUP(C5765,regions!A$1:B$49,2,FALSE),"")</f>
        <v>South</v>
      </c>
      <c r="C5765" t="s">
        <v>20908</v>
      </c>
      <c r="D5765" s="1" t="s">
        <v>480</v>
      </c>
      <c r="G5765" t="s">
        <v>4050</v>
      </c>
      <c r="H5765" s="1" t="s">
        <v>4046</v>
      </c>
      <c r="I5765" s="1" t="s">
        <v>22346</v>
      </c>
      <c r="J5765" s="1" t="s">
        <v>22347</v>
      </c>
      <c r="K5765" s="1" t="s">
        <v>22348</v>
      </c>
      <c r="L5765" s="1" t="s">
        <v>229</v>
      </c>
      <c r="M5765" s="1" t="s">
        <v>2366</v>
      </c>
      <c r="P5765" s="1" t="s">
        <v>111</v>
      </c>
      <c r="Q5765" s="1" t="s">
        <v>7060</v>
      </c>
      <c r="S5765" t="str">
        <f t="shared" si="90"/>
        <v>N</v>
      </c>
      <c r="T5765" t="s">
        <v>8</v>
      </c>
      <c r="U5765" t="s">
        <v>112</v>
      </c>
      <c r="V5765" s="4"/>
      <c r="W5765" s="4">
        <v>0.62080000000000002</v>
      </c>
      <c r="X5765" s="4"/>
      <c r="Y5765">
        <v>8760</v>
      </c>
      <c r="Z5765" s="10" t="str">
        <f>_xlfn.IFNA(IF(OR(R5765="Y",S5765="Y"),HYPERLINK(".\plots/daily_2016_smallegu_flat.png","daily flat"),HYPERLINK(VLOOKUP($AB5765,linkref!$A$2:$D$68,3,FALSE),VLOOKUP($AB5765,linkref!$A$2:$D$68,2,FALSE))),"")</f>
        <v/>
      </c>
      <c r="AA5765" s="10" t="str">
        <f>_xlfn.IFNA(IF(OR(R5765="Y",S5765="Y"),HYPERLINK(".\plots/diurnal_2016_smallegu_flat.png","diurnal flat"),HYPERLINK(VLOOKUP($AB5765,linkref!$A$2:$D$68,4,FALSE),VLOOKUP($AB5765,linkref!$A$2:$D$68,2,FALSE))),"")</f>
        <v/>
      </c>
      <c r="AB5765" t="str">
        <f>_xlfn.IFNA(VLOOKUP(I5765,units!A$2:B$1765,2,FALSE),"")</f>
        <v/>
      </c>
    </row>
    <row r="5766" spans="2:28" hidden="1" x14ac:dyDescent="0.3">
      <c r="B5766" s="9" t="str">
        <f>_xlfn.IFNA(VLOOKUP(C5766,regions!A$1:B$49,2,FALSE),"")</f>
        <v>South</v>
      </c>
      <c r="C5766" t="s">
        <v>20908</v>
      </c>
      <c r="D5766" s="1" t="s">
        <v>4658</v>
      </c>
      <c r="G5766" t="s">
        <v>13183</v>
      </c>
      <c r="H5766" s="1" t="s">
        <v>13179</v>
      </c>
      <c r="I5766" s="1" t="s">
        <v>22362</v>
      </c>
      <c r="J5766" s="1" t="s">
        <v>22363</v>
      </c>
      <c r="K5766" s="1" t="s">
        <v>22364</v>
      </c>
      <c r="L5766" s="1" t="s">
        <v>229</v>
      </c>
      <c r="M5766" s="1" t="s">
        <v>2366</v>
      </c>
      <c r="P5766" s="1" t="s">
        <v>111</v>
      </c>
      <c r="Q5766" s="1" t="s">
        <v>7060</v>
      </c>
      <c r="S5766" t="str">
        <f t="shared" si="90"/>
        <v>N</v>
      </c>
      <c r="T5766" t="s">
        <v>8</v>
      </c>
      <c r="U5766" t="s">
        <v>112</v>
      </c>
      <c r="V5766" s="4"/>
      <c r="W5766" s="4">
        <v>0.2356</v>
      </c>
      <c r="X5766" s="4"/>
      <c r="Y5766">
        <v>1742</v>
      </c>
      <c r="Z5766" s="10" t="str">
        <f>_xlfn.IFNA(IF(OR(R5766="Y",S5766="Y"),HYPERLINK(".\plots/daily_2016_smallegu_flat.png","daily flat"),HYPERLINK(VLOOKUP($AB5766,linkref!$A$2:$D$68,3,FALSE),VLOOKUP($AB5766,linkref!$A$2:$D$68,2,FALSE))),"")</f>
        <v/>
      </c>
      <c r="AA5766" s="10" t="str">
        <f>_xlfn.IFNA(IF(OR(R5766="Y",S5766="Y"),HYPERLINK(".\plots/diurnal_2016_smallegu_flat.png","diurnal flat"),HYPERLINK(VLOOKUP($AB5766,linkref!$A$2:$D$68,4,FALSE),VLOOKUP($AB5766,linkref!$A$2:$D$68,2,FALSE))),"")</f>
        <v/>
      </c>
      <c r="AB5766" t="str">
        <f>_xlfn.IFNA(VLOOKUP(I5766,units!A$2:B$1765,2,FALSE),"")</f>
        <v/>
      </c>
    </row>
    <row r="5767" spans="2:28" hidden="1" x14ac:dyDescent="0.3">
      <c r="B5767" s="9" t="str">
        <f>_xlfn.IFNA(VLOOKUP(C5767,regions!A$1:B$49,2,FALSE),"")</f>
        <v>South</v>
      </c>
      <c r="C5767" t="s">
        <v>20908</v>
      </c>
      <c r="D5767" s="1" t="s">
        <v>4658</v>
      </c>
      <c r="G5767" t="s">
        <v>13183</v>
      </c>
      <c r="H5767" s="1" t="s">
        <v>13179</v>
      </c>
      <c r="I5767" s="1" t="s">
        <v>22365</v>
      </c>
      <c r="J5767" s="1" t="s">
        <v>22366</v>
      </c>
      <c r="K5767" s="1" t="s">
        <v>22367</v>
      </c>
      <c r="L5767" s="1" t="s">
        <v>229</v>
      </c>
      <c r="M5767" s="1" t="s">
        <v>2366</v>
      </c>
      <c r="P5767" s="1" t="s">
        <v>111</v>
      </c>
      <c r="Q5767" s="1" t="s">
        <v>7060</v>
      </c>
      <c r="S5767" t="str">
        <f t="shared" si="90"/>
        <v>N</v>
      </c>
      <c r="T5767" t="s">
        <v>8</v>
      </c>
      <c r="U5767" t="s">
        <v>112</v>
      </c>
      <c r="V5767" s="4"/>
      <c r="W5767" s="4">
        <v>0.27160000000000001</v>
      </c>
      <c r="X5767" s="4"/>
      <c r="Y5767">
        <v>2017</v>
      </c>
      <c r="Z5767" s="10" t="str">
        <f>_xlfn.IFNA(IF(OR(R5767="Y",S5767="Y"),HYPERLINK(".\plots/daily_2016_smallegu_flat.png","daily flat"),HYPERLINK(VLOOKUP($AB5767,linkref!$A$2:$D$68,3,FALSE),VLOOKUP($AB5767,linkref!$A$2:$D$68,2,FALSE))),"")</f>
        <v/>
      </c>
      <c r="AA5767" s="10" t="str">
        <f>_xlfn.IFNA(IF(OR(R5767="Y",S5767="Y"),HYPERLINK(".\plots/diurnal_2016_smallegu_flat.png","diurnal flat"),HYPERLINK(VLOOKUP($AB5767,linkref!$A$2:$D$68,4,FALSE),VLOOKUP($AB5767,linkref!$A$2:$D$68,2,FALSE))),"")</f>
        <v/>
      </c>
      <c r="AB5767" t="str">
        <f>_xlfn.IFNA(VLOOKUP(I5767,units!A$2:B$1765,2,FALSE),"")</f>
        <v/>
      </c>
    </row>
    <row r="5768" spans="2:28" hidden="1" x14ac:dyDescent="0.3">
      <c r="B5768" s="9" t="str">
        <f>_xlfn.IFNA(VLOOKUP(C5768,regions!A$1:B$49,2,FALSE),"")</f>
        <v>South</v>
      </c>
      <c r="C5768" t="s">
        <v>20908</v>
      </c>
      <c r="D5768" s="1" t="s">
        <v>4658</v>
      </c>
      <c r="G5768" t="s">
        <v>13183</v>
      </c>
      <c r="H5768" s="1" t="s">
        <v>13179</v>
      </c>
      <c r="I5768" s="1" t="s">
        <v>22368</v>
      </c>
      <c r="J5768" s="1" t="s">
        <v>22369</v>
      </c>
      <c r="K5768" s="1" t="s">
        <v>22370</v>
      </c>
      <c r="L5768" s="1" t="s">
        <v>229</v>
      </c>
      <c r="M5768" s="1" t="s">
        <v>2366</v>
      </c>
      <c r="P5768" s="1" t="s">
        <v>111</v>
      </c>
      <c r="Q5768" s="1" t="s">
        <v>7060</v>
      </c>
      <c r="S5768" t="str">
        <f t="shared" si="90"/>
        <v>N</v>
      </c>
      <c r="T5768" t="s">
        <v>8</v>
      </c>
      <c r="U5768" t="s">
        <v>112</v>
      </c>
      <c r="V5768" s="4"/>
      <c r="W5768" s="4">
        <v>2.6700000000000002E-2</v>
      </c>
      <c r="X5768" s="4"/>
      <c r="Y5768">
        <v>1791</v>
      </c>
      <c r="Z5768" s="10" t="str">
        <f>_xlfn.IFNA(IF(OR(R5768="Y",S5768="Y"),HYPERLINK(".\plots/daily_2016_smallegu_flat.png","daily flat"),HYPERLINK(VLOOKUP($AB5768,linkref!$A$2:$D$68,3,FALSE),VLOOKUP($AB5768,linkref!$A$2:$D$68,2,FALSE))),"")</f>
        <v/>
      </c>
      <c r="AA5768" s="10" t="str">
        <f>_xlfn.IFNA(IF(OR(R5768="Y",S5768="Y"),HYPERLINK(".\plots/diurnal_2016_smallegu_flat.png","diurnal flat"),HYPERLINK(VLOOKUP($AB5768,linkref!$A$2:$D$68,4,FALSE),VLOOKUP($AB5768,linkref!$A$2:$D$68,2,FALSE))),"")</f>
        <v/>
      </c>
      <c r="AB5768" t="str">
        <f>_xlfn.IFNA(VLOOKUP(I5768,units!A$2:B$1765,2,FALSE),"")</f>
        <v/>
      </c>
    </row>
    <row r="5769" spans="2:28" hidden="1" x14ac:dyDescent="0.3">
      <c r="B5769" s="9" t="str">
        <f>_xlfn.IFNA(VLOOKUP(C5769,regions!A$1:B$49,2,FALSE),"")</f>
        <v>South</v>
      </c>
      <c r="C5769" t="s">
        <v>20908</v>
      </c>
      <c r="D5769" s="1" t="s">
        <v>4658</v>
      </c>
      <c r="G5769" t="s">
        <v>22157</v>
      </c>
      <c r="H5769" s="1" t="s">
        <v>22153</v>
      </c>
      <c r="I5769" s="1" t="s">
        <v>22371</v>
      </c>
      <c r="J5769" s="1" t="s">
        <v>22372</v>
      </c>
      <c r="K5769" s="1" t="s">
        <v>22373</v>
      </c>
      <c r="L5769" s="1" t="s">
        <v>229</v>
      </c>
      <c r="M5769" s="1" t="s">
        <v>2366</v>
      </c>
      <c r="P5769" s="1" t="s">
        <v>111</v>
      </c>
      <c r="Q5769" s="1" t="s">
        <v>7060</v>
      </c>
      <c r="S5769" t="str">
        <f t="shared" si="90"/>
        <v>N</v>
      </c>
      <c r="T5769" t="s">
        <v>8</v>
      </c>
      <c r="U5769" t="s">
        <v>112</v>
      </c>
      <c r="V5769" s="4"/>
      <c r="W5769" s="4">
        <v>0.13869999999999999</v>
      </c>
      <c r="X5769" s="4"/>
      <c r="Y5769">
        <v>1126</v>
      </c>
      <c r="Z5769" s="10" t="str">
        <f>_xlfn.IFNA(IF(OR(R5769="Y",S5769="Y"),HYPERLINK(".\plots/daily_2016_smallegu_flat.png","daily flat"),HYPERLINK(VLOOKUP($AB5769,linkref!$A$2:$D$68,3,FALSE),VLOOKUP($AB5769,linkref!$A$2:$D$68,2,FALSE))),"")</f>
        <v/>
      </c>
      <c r="AA5769" s="10" t="str">
        <f>_xlfn.IFNA(IF(OR(R5769="Y",S5769="Y"),HYPERLINK(".\plots/diurnal_2016_smallegu_flat.png","diurnal flat"),HYPERLINK(VLOOKUP($AB5769,linkref!$A$2:$D$68,4,FALSE),VLOOKUP($AB5769,linkref!$A$2:$D$68,2,FALSE))),"")</f>
        <v/>
      </c>
      <c r="AB5769" t="str">
        <f>_xlfn.IFNA(VLOOKUP(I5769,units!A$2:B$1765,2,FALSE),"")</f>
        <v/>
      </c>
    </row>
    <row r="5770" spans="2:28" hidden="1" x14ac:dyDescent="0.3">
      <c r="B5770" s="9" t="str">
        <f>_xlfn.IFNA(VLOOKUP(C5770,regions!A$1:B$49,2,FALSE),"")</f>
        <v>South</v>
      </c>
      <c r="C5770" t="s">
        <v>20908</v>
      </c>
      <c r="D5770" s="1" t="s">
        <v>4658</v>
      </c>
      <c r="G5770" t="s">
        <v>22157</v>
      </c>
      <c r="H5770" s="1" t="s">
        <v>22153</v>
      </c>
      <c r="I5770" s="1" t="s">
        <v>22374</v>
      </c>
      <c r="J5770" s="1" t="s">
        <v>22375</v>
      </c>
      <c r="K5770" s="1" t="s">
        <v>22376</v>
      </c>
      <c r="L5770" s="1" t="s">
        <v>229</v>
      </c>
      <c r="M5770" s="1" t="s">
        <v>2366</v>
      </c>
      <c r="P5770" s="1" t="s">
        <v>111</v>
      </c>
      <c r="Q5770" s="1" t="s">
        <v>7060</v>
      </c>
      <c r="S5770" t="str">
        <f t="shared" si="90"/>
        <v>N</v>
      </c>
      <c r="T5770" t="s">
        <v>8</v>
      </c>
      <c r="U5770" t="s">
        <v>112</v>
      </c>
      <c r="V5770" s="4"/>
      <c r="W5770" s="4">
        <v>0.37780000000000002</v>
      </c>
      <c r="X5770" s="4"/>
      <c r="Y5770">
        <v>6394</v>
      </c>
      <c r="Z5770" s="10" t="str">
        <f>_xlfn.IFNA(IF(OR(R5770="Y",S5770="Y"),HYPERLINK(".\plots/daily_2016_smallegu_flat.png","daily flat"),HYPERLINK(VLOOKUP($AB5770,linkref!$A$2:$D$68,3,FALSE),VLOOKUP($AB5770,linkref!$A$2:$D$68,2,FALSE))),"")</f>
        <v/>
      </c>
      <c r="AA5770" s="10" t="str">
        <f>_xlfn.IFNA(IF(OR(R5770="Y",S5770="Y"),HYPERLINK(".\plots/diurnal_2016_smallegu_flat.png","diurnal flat"),HYPERLINK(VLOOKUP($AB5770,linkref!$A$2:$D$68,4,FALSE),VLOOKUP($AB5770,linkref!$A$2:$D$68,2,FALSE))),"")</f>
        <v/>
      </c>
      <c r="AB5770" t="str">
        <f>_xlfn.IFNA(VLOOKUP(I5770,units!A$2:B$1765,2,FALSE),"")</f>
        <v/>
      </c>
    </row>
    <row r="5771" spans="2:28" hidden="1" x14ac:dyDescent="0.3">
      <c r="B5771" s="9" t="str">
        <f>_xlfn.IFNA(VLOOKUP(C5771,regions!A$1:B$49,2,FALSE),"")</f>
        <v>South</v>
      </c>
      <c r="C5771" t="s">
        <v>20908</v>
      </c>
      <c r="D5771" s="1" t="s">
        <v>11358</v>
      </c>
      <c r="G5771" t="s">
        <v>13512</v>
      </c>
      <c r="H5771" s="1" t="s">
        <v>13511</v>
      </c>
      <c r="I5771" s="1" t="s">
        <v>22404</v>
      </c>
      <c r="J5771" s="1" t="s">
        <v>22405</v>
      </c>
      <c r="K5771" s="1" t="s">
        <v>22406</v>
      </c>
      <c r="L5771" s="1" t="s">
        <v>229</v>
      </c>
      <c r="M5771" s="1" t="s">
        <v>2366</v>
      </c>
      <c r="P5771" s="1" t="s">
        <v>111</v>
      </c>
      <c r="Q5771" s="1" t="s">
        <v>7060</v>
      </c>
      <c r="S5771" t="str">
        <f t="shared" si="90"/>
        <v>N</v>
      </c>
      <c r="T5771" t="s">
        <v>8</v>
      </c>
      <c r="U5771" t="s">
        <v>112</v>
      </c>
      <c r="V5771" s="4"/>
      <c r="W5771" s="4">
        <v>0.18</v>
      </c>
      <c r="X5771" s="4"/>
      <c r="Y5771">
        <v>8760</v>
      </c>
      <c r="Z5771" s="10" t="str">
        <f>_xlfn.IFNA(IF(OR(R5771="Y",S5771="Y"),HYPERLINK(".\plots/daily_2016_smallegu_flat.png","daily flat"),HYPERLINK(VLOOKUP($AB5771,linkref!$A$2:$D$68,3,FALSE),VLOOKUP($AB5771,linkref!$A$2:$D$68,2,FALSE))),"")</f>
        <v/>
      </c>
      <c r="AA5771" s="10" t="str">
        <f>_xlfn.IFNA(IF(OR(R5771="Y",S5771="Y"),HYPERLINK(".\plots/diurnal_2016_smallegu_flat.png","diurnal flat"),HYPERLINK(VLOOKUP($AB5771,linkref!$A$2:$D$68,4,FALSE),VLOOKUP($AB5771,linkref!$A$2:$D$68,2,FALSE))),"")</f>
        <v/>
      </c>
      <c r="AB5771" t="str">
        <f>_xlfn.IFNA(VLOOKUP(I5771,units!A$2:B$1765,2,FALSE),"")</f>
        <v/>
      </c>
    </row>
    <row r="5772" spans="2:28" hidden="1" x14ac:dyDescent="0.3">
      <c r="B5772" s="9" t="str">
        <f>_xlfn.IFNA(VLOOKUP(C5772,regions!A$1:B$49,2,FALSE),"")</f>
        <v>South</v>
      </c>
      <c r="C5772" t="s">
        <v>20908</v>
      </c>
      <c r="D5772" s="1" t="s">
        <v>11358</v>
      </c>
      <c r="G5772" t="s">
        <v>13512</v>
      </c>
      <c r="H5772" s="1" t="s">
        <v>13511</v>
      </c>
      <c r="I5772" s="1" t="s">
        <v>22407</v>
      </c>
      <c r="J5772" s="1" t="s">
        <v>22408</v>
      </c>
      <c r="K5772" s="1" t="s">
        <v>22409</v>
      </c>
      <c r="L5772" s="1" t="s">
        <v>229</v>
      </c>
      <c r="M5772" s="1" t="s">
        <v>2366</v>
      </c>
      <c r="P5772" s="1" t="s">
        <v>111</v>
      </c>
      <c r="Q5772" s="1" t="s">
        <v>7060</v>
      </c>
      <c r="S5772" t="str">
        <f t="shared" si="90"/>
        <v>N</v>
      </c>
      <c r="T5772" t="s">
        <v>8</v>
      </c>
      <c r="U5772" t="s">
        <v>112</v>
      </c>
      <c r="V5772" s="4"/>
      <c r="W5772" s="4">
        <v>0.18</v>
      </c>
      <c r="X5772" s="4"/>
      <c r="Y5772">
        <v>8760</v>
      </c>
      <c r="Z5772" s="10" t="str">
        <f>_xlfn.IFNA(IF(OR(R5772="Y",S5772="Y"),HYPERLINK(".\plots/daily_2016_smallegu_flat.png","daily flat"),HYPERLINK(VLOOKUP($AB5772,linkref!$A$2:$D$68,3,FALSE),VLOOKUP($AB5772,linkref!$A$2:$D$68,2,FALSE))),"")</f>
        <v/>
      </c>
      <c r="AA5772" s="10" t="str">
        <f>_xlfn.IFNA(IF(OR(R5772="Y",S5772="Y"),HYPERLINK(".\plots/diurnal_2016_smallegu_flat.png","diurnal flat"),HYPERLINK(VLOOKUP($AB5772,linkref!$A$2:$D$68,4,FALSE),VLOOKUP($AB5772,linkref!$A$2:$D$68,2,FALSE))),"")</f>
        <v/>
      </c>
      <c r="AB5772" t="str">
        <f>_xlfn.IFNA(VLOOKUP(I5772,units!A$2:B$1765,2,FALSE),"")</f>
        <v/>
      </c>
    </row>
    <row r="5773" spans="2:28" hidden="1" x14ac:dyDescent="0.3">
      <c r="B5773" s="9" t="str">
        <f>_xlfn.IFNA(VLOOKUP(C5773,regions!A$1:B$49,2,FALSE),"")</f>
        <v>South</v>
      </c>
      <c r="C5773" t="s">
        <v>20908</v>
      </c>
      <c r="D5773" s="1" t="s">
        <v>11358</v>
      </c>
      <c r="G5773" t="s">
        <v>13512</v>
      </c>
      <c r="H5773" s="1" t="s">
        <v>13511</v>
      </c>
      <c r="I5773" s="1" t="s">
        <v>22410</v>
      </c>
      <c r="J5773" s="1" t="s">
        <v>22411</v>
      </c>
      <c r="K5773" s="1" t="s">
        <v>22412</v>
      </c>
      <c r="L5773" s="1" t="s">
        <v>229</v>
      </c>
      <c r="M5773" s="1" t="s">
        <v>2366</v>
      </c>
      <c r="P5773" s="1" t="s">
        <v>111</v>
      </c>
      <c r="Q5773" s="1" t="s">
        <v>7060</v>
      </c>
      <c r="S5773" t="str">
        <f t="shared" si="90"/>
        <v>N</v>
      </c>
      <c r="T5773" t="s">
        <v>8</v>
      </c>
      <c r="U5773" t="s">
        <v>112</v>
      </c>
      <c r="V5773" s="4"/>
      <c r="W5773" s="4">
        <v>0.18</v>
      </c>
      <c r="X5773" s="4"/>
      <c r="Y5773">
        <v>8760</v>
      </c>
      <c r="Z5773" s="10" t="str">
        <f>_xlfn.IFNA(IF(OR(R5773="Y",S5773="Y"),HYPERLINK(".\plots/daily_2016_smallegu_flat.png","daily flat"),HYPERLINK(VLOOKUP($AB5773,linkref!$A$2:$D$68,3,FALSE),VLOOKUP($AB5773,linkref!$A$2:$D$68,2,FALSE))),"")</f>
        <v/>
      </c>
      <c r="AA5773" s="10" t="str">
        <f>_xlfn.IFNA(IF(OR(R5773="Y",S5773="Y"),HYPERLINK(".\plots/diurnal_2016_smallegu_flat.png","diurnal flat"),HYPERLINK(VLOOKUP($AB5773,linkref!$A$2:$D$68,4,FALSE),VLOOKUP($AB5773,linkref!$A$2:$D$68,2,FALSE))),"")</f>
        <v/>
      </c>
      <c r="AB5773" t="str">
        <f>_xlfn.IFNA(VLOOKUP(I5773,units!A$2:B$1765,2,FALSE),"")</f>
        <v/>
      </c>
    </row>
    <row r="5774" spans="2:28" hidden="1" x14ac:dyDescent="0.3">
      <c r="B5774" s="9" t="str">
        <f>_xlfn.IFNA(VLOOKUP(C5774,regions!A$1:B$49,2,FALSE),"")</f>
        <v>South</v>
      </c>
      <c r="C5774" t="s">
        <v>20908</v>
      </c>
      <c r="D5774" s="1" t="s">
        <v>11358</v>
      </c>
      <c r="G5774" t="s">
        <v>13512</v>
      </c>
      <c r="H5774" s="1" t="s">
        <v>13511</v>
      </c>
      <c r="I5774" s="1" t="s">
        <v>22413</v>
      </c>
      <c r="J5774" s="1" t="s">
        <v>22414</v>
      </c>
      <c r="K5774" s="1" t="s">
        <v>22415</v>
      </c>
      <c r="L5774" s="1" t="s">
        <v>229</v>
      </c>
      <c r="M5774" s="1" t="s">
        <v>2366</v>
      </c>
      <c r="P5774" s="1" t="s">
        <v>111</v>
      </c>
      <c r="Q5774" s="1" t="s">
        <v>7060</v>
      </c>
      <c r="S5774" t="str">
        <f t="shared" si="90"/>
        <v>N</v>
      </c>
      <c r="T5774" t="s">
        <v>8</v>
      </c>
      <c r="U5774" t="s">
        <v>112</v>
      </c>
      <c r="V5774" s="4"/>
      <c r="W5774" s="4">
        <v>0.18</v>
      </c>
      <c r="X5774" s="4"/>
      <c r="Y5774">
        <v>8760</v>
      </c>
      <c r="Z5774" s="10" t="str">
        <f>_xlfn.IFNA(IF(OR(R5774="Y",S5774="Y"),HYPERLINK(".\plots/daily_2016_smallegu_flat.png","daily flat"),HYPERLINK(VLOOKUP($AB5774,linkref!$A$2:$D$68,3,FALSE),VLOOKUP($AB5774,linkref!$A$2:$D$68,2,FALSE))),"")</f>
        <v/>
      </c>
      <c r="AA5774" s="10" t="str">
        <f>_xlfn.IFNA(IF(OR(R5774="Y",S5774="Y"),HYPERLINK(".\plots/diurnal_2016_smallegu_flat.png","diurnal flat"),HYPERLINK(VLOOKUP($AB5774,linkref!$A$2:$D$68,4,FALSE),VLOOKUP($AB5774,linkref!$A$2:$D$68,2,FALSE))),"")</f>
        <v/>
      </c>
      <c r="AB5774" t="str">
        <f>_xlfn.IFNA(VLOOKUP(I5774,units!A$2:B$1765,2,FALSE),"")</f>
        <v/>
      </c>
    </row>
    <row r="5775" spans="2:28" hidden="1" x14ac:dyDescent="0.3">
      <c r="B5775" s="9" t="str">
        <f>_xlfn.IFNA(VLOOKUP(C5775,regions!A$1:B$49,2,FALSE),"")</f>
        <v>South</v>
      </c>
      <c r="C5775" t="s">
        <v>20908</v>
      </c>
      <c r="D5775" s="1" t="s">
        <v>11358</v>
      </c>
      <c r="G5775" t="s">
        <v>13512</v>
      </c>
      <c r="H5775" s="1" t="s">
        <v>13511</v>
      </c>
      <c r="I5775" s="1" t="s">
        <v>22416</v>
      </c>
      <c r="J5775" s="1" t="s">
        <v>22417</v>
      </c>
      <c r="K5775" s="1" t="s">
        <v>22418</v>
      </c>
      <c r="L5775" s="1" t="s">
        <v>229</v>
      </c>
      <c r="M5775" s="1" t="s">
        <v>2366</v>
      </c>
      <c r="P5775" s="1" t="s">
        <v>111</v>
      </c>
      <c r="Q5775" s="1" t="s">
        <v>7060</v>
      </c>
      <c r="S5775" t="str">
        <f t="shared" si="90"/>
        <v>N</v>
      </c>
      <c r="T5775" t="s">
        <v>8</v>
      </c>
      <c r="U5775" t="s">
        <v>112</v>
      </c>
      <c r="V5775" s="4"/>
      <c r="W5775" s="4">
        <v>7.6200000000000004E-2</v>
      </c>
      <c r="X5775" s="4"/>
      <c r="Y5775">
        <v>8760</v>
      </c>
      <c r="Z5775" s="10" t="str">
        <f>_xlfn.IFNA(IF(OR(R5775="Y",S5775="Y"),HYPERLINK(".\plots/daily_2016_smallegu_flat.png","daily flat"),HYPERLINK(VLOOKUP($AB5775,linkref!$A$2:$D$68,3,FALSE),VLOOKUP($AB5775,linkref!$A$2:$D$68,2,FALSE))),"")</f>
        <v/>
      </c>
      <c r="AA5775" s="10" t="str">
        <f>_xlfn.IFNA(IF(OR(R5775="Y",S5775="Y"),HYPERLINK(".\plots/diurnal_2016_smallegu_flat.png","diurnal flat"),HYPERLINK(VLOOKUP($AB5775,linkref!$A$2:$D$68,4,FALSE),VLOOKUP($AB5775,linkref!$A$2:$D$68,2,FALSE))),"")</f>
        <v/>
      </c>
      <c r="AB5775" t="str">
        <f>_xlfn.IFNA(VLOOKUP(I5775,units!A$2:B$1765,2,FALSE),"")</f>
        <v/>
      </c>
    </row>
    <row r="5776" spans="2:28" hidden="1" x14ac:dyDescent="0.3">
      <c r="B5776" s="9" t="str">
        <f>_xlfn.IFNA(VLOOKUP(C5776,regions!A$1:B$49,2,FALSE),"")</f>
        <v>South</v>
      </c>
      <c r="C5776" t="s">
        <v>20908</v>
      </c>
      <c r="D5776" s="1" t="s">
        <v>11358</v>
      </c>
      <c r="G5776" t="s">
        <v>13512</v>
      </c>
      <c r="H5776" s="1" t="s">
        <v>13511</v>
      </c>
      <c r="I5776" s="1" t="s">
        <v>22419</v>
      </c>
      <c r="J5776" s="1" t="s">
        <v>22420</v>
      </c>
      <c r="K5776" s="1" t="s">
        <v>22421</v>
      </c>
      <c r="L5776" s="1" t="s">
        <v>229</v>
      </c>
      <c r="M5776" s="1" t="s">
        <v>2366</v>
      </c>
      <c r="P5776" s="1" t="s">
        <v>111</v>
      </c>
      <c r="Q5776" s="1" t="s">
        <v>7060</v>
      </c>
      <c r="S5776" t="str">
        <f t="shared" si="90"/>
        <v>N</v>
      </c>
      <c r="T5776" t="s">
        <v>8</v>
      </c>
      <c r="U5776" t="s">
        <v>112</v>
      </c>
      <c r="V5776" s="4"/>
      <c r="W5776" s="4">
        <v>7.6200000000000004E-2</v>
      </c>
      <c r="X5776" s="4"/>
      <c r="Y5776">
        <v>8760</v>
      </c>
      <c r="Z5776" s="10" t="str">
        <f>_xlfn.IFNA(IF(OR(R5776="Y",S5776="Y"),HYPERLINK(".\plots/daily_2016_smallegu_flat.png","daily flat"),HYPERLINK(VLOOKUP($AB5776,linkref!$A$2:$D$68,3,FALSE),VLOOKUP($AB5776,linkref!$A$2:$D$68,2,FALSE))),"")</f>
        <v/>
      </c>
      <c r="AA5776" s="10" t="str">
        <f>_xlfn.IFNA(IF(OR(R5776="Y",S5776="Y"),HYPERLINK(".\plots/diurnal_2016_smallegu_flat.png","diurnal flat"),HYPERLINK(VLOOKUP($AB5776,linkref!$A$2:$D$68,4,FALSE),VLOOKUP($AB5776,linkref!$A$2:$D$68,2,FALSE))),"")</f>
        <v/>
      </c>
      <c r="AB5776" t="str">
        <f>_xlfn.IFNA(VLOOKUP(I5776,units!A$2:B$1765,2,FALSE),"")</f>
        <v/>
      </c>
    </row>
    <row r="5777" spans="2:28" hidden="1" x14ac:dyDescent="0.3">
      <c r="B5777" s="9" t="str">
        <f>_xlfn.IFNA(VLOOKUP(C5777,regions!A$1:B$49,2,FALSE),"")</f>
        <v>South</v>
      </c>
      <c r="C5777" t="s">
        <v>20908</v>
      </c>
      <c r="D5777" s="1" t="s">
        <v>11358</v>
      </c>
      <c r="G5777" t="s">
        <v>13512</v>
      </c>
      <c r="H5777" s="1" t="s">
        <v>13511</v>
      </c>
      <c r="I5777" s="1" t="s">
        <v>22422</v>
      </c>
      <c r="J5777" s="1" t="s">
        <v>22423</v>
      </c>
      <c r="K5777" s="1" t="s">
        <v>22424</v>
      </c>
      <c r="L5777" s="1" t="s">
        <v>229</v>
      </c>
      <c r="M5777" s="1" t="s">
        <v>2366</v>
      </c>
      <c r="P5777" s="1" t="s">
        <v>111</v>
      </c>
      <c r="Q5777" s="1" t="s">
        <v>7060</v>
      </c>
      <c r="S5777" t="str">
        <f t="shared" si="90"/>
        <v>N</v>
      </c>
      <c r="T5777" t="s">
        <v>8</v>
      </c>
      <c r="U5777" t="s">
        <v>112</v>
      </c>
      <c r="V5777" s="4"/>
      <c r="W5777" s="4">
        <v>7.6200000000000004E-2</v>
      </c>
      <c r="X5777" s="4"/>
      <c r="Y5777">
        <v>8760</v>
      </c>
      <c r="Z5777" s="10" t="str">
        <f>_xlfn.IFNA(IF(OR(R5777="Y",S5777="Y"),HYPERLINK(".\plots/daily_2016_smallegu_flat.png","daily flat"),HYPERLINK(VLOOKUP($AB5777,linkref!$A$2:$D$68,3,FALSE),VLOOKUP($AB5777,linkref!$A$2:$D$68,2,FALSE))),"")</f>
        <v/>
      </c>
      <c r="AA5777" s="10" t="str">
        <f>_xlfn.IFNA(IF(OR(R5777="Y",S5777="Y"),HYPERLINK(".\plots/diurnal_2016_smallegu_flat.png","diurnal flat"),HYPERLINK(VLOOKUP($AB5777,linkref!$A$2:$D$68,4,FALSE),VLOOKUP($AB5777,linkref!$A$2:$D$68,2,FALSE))),"")</f>
        <v/>
      </c>
      <c r="AB5777" t="str">
        <f>_xlfn.IFNA(VLOOKUP(I5777,units!A$2:B$1765,2,FALSE),"")</f>
        <v/>
      </c>
    </row>
    <row r="5778" spans="2:28" hidden="1" x14ac:dyDescent="0.3">
      <c r="B5778" s="9" t="str">
        <f>_xlfn.IFNA(VLOOKUP(C5778,regions!A$1:B$49,2,FALSE),"")</f>
        <v>South</v>
      </c>
      <c r="C5778" t="s">
        <v>20908</v>
      </c>
      <c r="D5778" s="1" t="s">
        <v>11358</v>
      </c>
      <c r="G5778" t="s">
        <v>13512</v>
      </c>
      <c r="H5778" s="1" t="s">
        <v>13511</v>
      </c>
      <c r="I5778" s="1" t="s">
        <v>22425</v>
      </c>
      <c r="J5778" s="1" t="s">
        <v>22426</v>
      </c>
      <c r="K5778" s="1" t="s">
        <v>22427</v>
      </c>
      <c r="L5778" s="1" t="s">
        <v>229</v>
      </c>
      <c r="M5778" s="1" t="s">
        <v>2366</v>
      </c>
      <c r="P5778" s="1" t="s">
        <v>111</v>
      </c>
      <c r="Q5778" s="1" t="s">
        <v>7060</v>
      </c>
      <c r="S5778" t="str">
        <f t="shared" si="90"/>
        <v>N</v>
      </c>
      <c r="T5778" t="s">
        <v>8</v>
      </c>
      <c r="U5778" t="s">
        <v>112</v>
      </c>
      <c r="V5778" s="4"/>
      <c r="W5778" s="4">
        <v>7.6200000000000004E-2</v>
      </c>
      <c r="X5778" s="4"/>
      <c r="Y5778">
        <v>8760</v>
      </c>
      <c r="Z5778" s="10" t="str">
        <f>_xlfn.IFNA(IF(OR(R5778="Y",S5778="Y"),HYPERLINK(".\plots/daily_2016_smallegu_flat.png","daily flat"),HYPERLINK(VLOOKUP($AB5778,linkref!$A$2:$D$68,3,FALSE),VLOOKUP($AB5778,linkref!$A$2:$D$68,2,FALSE))),"")</f>
        <v/>
      </c>
      <c r="AA5778" s="10" t="str">
        <f>_xlfn.IFNA(IF(OR(R5778="Y",S5778="Y"),HYPERLINK(".\plots/diurnal_2016_smallegu_flat.png","diurnal flat"),HYPERLINK(VLOOKUP($AB5778,linkref!$A$2:$D$68,4,FALSE),VLOOKUP($AB5778,linkref!$A$2:$D$68,2,FALSE))),"")</f>
        <v/>
      </c>
      <c r="AB5778" t="str">
        <f>_xlfn.IFNA(VLOOKUP(I5778,units!A$2:B$1765,2,FALSE),"")</f>
        <v/>
      </c>
    </row>
    <row r="5779" spans="2:28" hidden="1" x14ac:dyDescent="0.3">
      <c r="B5779" s="9" t="str">
        <f>_xlfn.IFNA(VLOOKUP(C5779,regions!A$1:B$49,2,FALSE),"")</f>
        <v>South</v>
      </c>
      <c r="C5779" t="s">
        <v>20908</v>
      </c>
      <c r="D5779" s="1" t="s">
        <v>11358</v>
      </c>
      <c r="G5779" t="s">
        <v>13512</v>
      </c>
      <c r="H5779" s="1" t="s">
        <v>13511</v>
      </c>
      <c r="I5779" s="1" t="s">
        <v>22428</v>
      </c>
      <c r="J5779" s="1" t="s">
        <v>22417</v>
      </c>
      <c r="K5779" s="1" t="s">
        <v>22429</v>
      </c>
      <c r="L5779" s="1" t="s">
        <v>229</v>
      </c>
      <c r="M5779" s="1" t="s">
        <v>2366</v>
      </c>
      <c r="P5779" s="1" t="s">
        <v>111</v>
      </c>
      <c r="Q5779" s="1" t="s">
        <v>7060</v>
      </c>
      <c r="S5779" t="str">
        <f t="shared" si="90"/>
        <v>N</v>
      </c>
      <c r="T5779" t="s">
        <v>8</v>
      </c>
      <c r="U5779" t="s">
        <v>112</v>
      </c>
      <c r="V5779" s="4"/>
      <c r="W5779" s="4">
        <v>8.99999999999999E-2</v>
      </c>
      <c r="X5779" s="4"/>
      <c r="Y5779">
        <v>8760</v>
      </c>
      <c r="Z5779" s="10" t="str">
        <f>_xlfn.IFNA(IF(OR(R5779="Y",S5779="Y"),HYPERLINK(".\plots/daily_2016_smallegu_flat.png","daily flat"),HYPERLINK(VLOOKUP($AB5779,linkref!$A$2:$D$68,3,FALSE),VLOOKUP($AB5779,linkref!$A$2:$D$68,2,FALSE))),"")</f>
        <v/>
      </c>
      <c r="AA5779" s="10" t="str">
        <f>_xlfn.IFNA(IF(OR(R5779="Y",S5779="Y"),HYPERLINK(".\plots/diurnal_2016_smallegu_flat.png","diurnal flat"),HYPERLINK(VLOOKUP($AB5779,linkref!$A$2:$D$68,4,FALSE),VLOOKUP($AB5779,linkref!$A$2:$D$68,2,FALSE))),"")</f>
        <v/>
      </c>
      <c r="AB5779" t="str">
        <f>_xlfn.IFNA(VLOOKUP(I5779,units!A$2:B$1765,2,FALSE),"")</f>
        <v/>
      </c>
    </row>
    <row r="5780" spans="2:28" hidden="1" x14ac:dyDescent="0.3">
      <c r="B5780" s="9" t="str">
        <f>_xlfn.IFNA(VLOOKUP(C5780,regions!A$1:B$49,2,FALSE),"")</f>
        <v>South</v>
      </c>
      <c r="C5780" t="s">
        <v>20908</v>
      </c>
      <c r="D5780" s="1" t="s">
        <v>11358</v>
      </c>
      <c r="G5780" t="s">
        <v>13512</v>
      </c>
      <c r="H5780" s="1" t="s">
        <v>13511</v>
      </c>
      <c r="I5780" s="1" t="s">
        <v>22430</v>
      </c>
      <c r="J5780" s="1" t="s">
        <v>22420</v>
      </c>
      <c r="K5780" s="1" t="s">
        <v>22431</v>
      </c>
      <c r="L5780" s="1" t="s">
        <v>229</v>
      </c>
      <c r="M5780" s="1" t="s">
        <v>2366</v>
      </c>
      <c r="P5780" s="1" t="s">
        <v>111</v>
      </c>
      <c r="Q5780" s="1" t="s">
        <v>7060</v>
      </c>
      <c r="S5780" t="str">
        <f t="shared" si="90"/>
        <v>N</v>
      </c>
      <c r="T5780" t="s">
        <v>8</v>
      </c>
      <c r="U5780" t="s">
        <v>112</v>
      </c>
      <c r="V5780" s="4"/>
      <c r="W5780" s="4">
        <v>8.99999999999999E-2</v>
      </c>
      <c r="X5780" s="4"/>
      <c r="Y5780">
        <v>8760</v>
      </c>
      <c r="Z5780" s="10" t="str">
        <f>_xlfn.IFNA(IF(OR(R5780="Y",S5780="Y"),HYPERLINK(".\plots/daily_2016_smallegu_flat.png","daily flat"),HYPERLINK(VLOOKUP($AB5780,linkref!$A$2:$D$68,3,FALSE),VLOOKUP($AB5780,linkref!$A$2:$D$68,2,FALSE))),"")</f>
        <v/>
      </c>
      <c r="AA5780" s="10" t="str">
        <f>_xlfn.IFNA(IF(OR(R5780="Y",S5780="Y"),HYPERLINK(".\plots/diurnal_2016_smallegu_flat.png","diurnal flat"),HYPERLINK(VLOOKUP($AB5780,linkref!$A$2:$D$68,4,FALSE),VLOOKUP($AB5780,linkref!$A$2:$D$68,2,FALSE))),"")</f>
        <v/>
      </c>
      <c r="AB5780" t="str">
        <f>_xlfn.IFNA(VLOOKUP(I5780,units!A$2:B$1765,2,FALSE),"")</f>
        <v/>
      </c>
    </row>
    <row r="5781" spans="2:28" hidden="1" x14ac:dyDescent="0.3">
      <c r="B5781" s="9" t="str">
        <f>_xlfn.IFNA(VLOOKUP(C5781,regions!A$1:B$49,2,FALSE),"")</f>
        <v>South</v>
      </c>
      <c r="C5781" t="s">
        <v>20908</v>
      </c>
      <c r="D5781" s="1" t="s">
        <v>11358</v>
      </c>
      <c r="G5781" t="s">
        <v>13512</v>
      </c>
      <c r="H5781" s="1" t="s">
        <v>13511</v>
      </c>
      <c r="I5781" s="1" t="s">
        <v>22432</v>
      </c>
      <c r="J5781" s="1" t="s">
        <v>22423</v>
      </c>
      <c r="K5781" s="1" t="s">
        <v>22433</v>
      </c>
      <c r="L5781" s="1" t="s">
        <v>229</v>
      </c>
      <c r="M5781" s="1" t="s">
        <v>2366</v>
      </c>
      <c r="P5781" s="1" t="s">
        <v>111</v>
      </c>
      <c r="Q5781" s="1" t="s">
        <v>7060</v>
      </c>
      <c r="S5781" t="str">
        <f t="shared" si="90"/>
        <v>N</v>
      </c>
      <c r="T5781" t="s">
        <v>8</v>
      </c>
      <c r="U5781" t="s">
        <v>112</v>
      </c>
      <c r="V5781" s="4"/>
      <c r="W5781" s="4">
        <v>8.99999999999999E-2</v>
      </c>
      <c r="X5781" s="4"/>
      <c r="Y5781">
        <v>8760</v>
      </c>
      <c r="Z5781" s="10" t="str">
        <f>_xlfn.IFNA(IF(OR(R5781="Y",S5781="Y"),HYPERLINK(".\plots/daily_2016_smallegu_flat.png","daily flat"),HYPERLINK(VLOOKUP($AB5781,linkref!$A$2:$D$68,3,FALSE),VLOOKUP($AB5781,linkref!$A$2:$D$68,2,FALSE))),"")</f>
        <v/>
      </c>
      <c r="AA5781" s="10" t="str">
        <f>_xlfn.IFNA(IF(OR(R5781="Y",S5781="Y"),HYPERLINK(".\plots/diurnal_2016_smallegu_flat.png","diurnal flat"),HYPERLINK(VLOOKUP($AB5781,linkref!$A$2:$D$68,4,FALSE),VLOOKUP($AB5781,linkref!$A$2:$D$68,2,FALSE))),"")</f>
        <v/>
      </c>
      <c r="AB5781" t="str">
        <f>_xlfn.IFNA(VLOOKUP(I5781,units!A$2:B$1765,2,FALSE),"")</f>
        <v/>
      </c>
    </row>
    <row r="5782" spans="2:28" hidden="1" x14ac:dyDescent="0.3">
      <c r="B5782" s="9" t="str">
        <f>_xlfn.IFNA(VLOOKUP(C5782,regions!A$1:B$49,2,FALSE),"")</f>
        <v>South</v>
      </c>
      <c r="C5782" t="s">
        <v>20908</v>
      </c>
      <c r="D5782" s="1" t="s">
        <v>11358</v>
      </c>
      <c r="G5782" t="s">
        <v>13512</v>
      </c>
      <c r="H5782" s="1" t="s">
        <v>13511</v>
      </c>
      <c r="I5782" s="1" t="s">
        <v>22434</v>
      </c>
      <c r="J5782" s="1" t="s">
        <v>22426</v>
      </c>
      <c r="K5782" s="1" t="s">
        <v>22435</v>
      </c>
      <c r="L5782" s="1" t="s">
        <v>229</v>
      </c>
      <c r="M5782" s="1" t="s">
        <v>2366</v>
      </c>
      <c r="P5782" s="1" t="s">
        <v>111</v>
      </c>
      <c r="Q5782" s="1" t="s">
        <v>7060</v>
      </c>
      <c r="S5782" t="str">
        <f t="shared" si="90"/>
        <v>N</v>
      </c>
      <c r="T5782" t="s">
        <v>8</v>
      </c>
      <c r="U5782" t="s">
        <v>112</v>
      </c>
      <c r="V5782" s="4"/>
      <c r="W5782" s="4">
        <v>8.99999999999999E-2</v>
      </c>
      <c r="X5782" s="4"/>
      <c r="Y5782">
        <v>8760</v>
      </c>
      <c r="Z5782" s="10" t="str">
        <f>_xlfn.IFNA(IF(OR(R5782="Y",S5782="Y"),HYPERLINK(".\plots/daily_2016_smallegu_flat.png","daily flat"),HYPERLINK(VLOOKUP($AB5782,linkref!$A$2:$D$68,3,FALSE),VLOOKUP($AB5782,linkref!$A$2:$D$68,2,FALSE))),"")</f>
        <v/>
      </c>
      <c r="AA5782" s="10" t="str">
        <f>_xlfn.IFNA(IF(OR(R5782="Y",S5782="Y"),HYPERLINK(".\plots/diurnal_2016_smallegu_flat.png","diurnal flat"),HYPERLINK(VLOOKUP($AB5782,linkref!$A$2:$D$68,4,FALSE),VLOOKUP($AB5782,linkref!$A$2:$D$68,2,FALSE))),"")</f>
        <v/>
      </c>
      <c r="AB5782" t="str">
        <f>_xlfn.IFNA(VLOOKUP(I5782,units!A$2:B$1765,2,FALSE),"")</f>
        <v/>
      </c>
    </row>
  </sheetData>
  <autoFilter ref="A2:AB5782">
    <filterColumn colId="19">
      <filters>
        <filter val="N"/>
      </filters>
    </filterColumn>
  </autoFilter>
  <mergeCells count="1">
    <mergeCell ref="V1:X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workbookViewId="0">
      <selection activeCell="C11" sqref="C11"/>
    </sheetView>
  </sheetViews>
  <sheetFormatPr defaultRowHeight="14.4" x14ac:dyDescent="0.3"/>
  <cols>
    <col min="1" max="1" width="16.33203125" customWidth="1"/>
    <col min="2" max="6" width="44.109375" customWidth="1"/>
  </cols>
  <sheetData>
    <row r="1" spans="1:6" x14ac:dyDescent="0.3">
      <c r="A1" t="s">
        <v>22641</v>
      </c>
    </row>
    <row r="4" spans="1:6" x14ac:dyDescent="0.3">
      <c r="A4" s="2" t="s">
        <v>22642</v>
      </c>
    </row>
    <row r="5" spans="1:6" x14ac:dyDescent="0.3">
      <c r="A5" s="2" t="s">
        <v>22634</v>
      </c>
      <c r="B5" s="2" t="s">
        <v>22643</v>
      </c>
      <c r="C5" s="2" t="s">
        <v>22644</v>
      </c>
      <c r="D5" s="2" t="s">
        <v>22645</v>
      </c>
      <c r="E5" s="2" t="s">
        <v>22646</v>
      </c>
      <c r="F5" s="2" t="s">
        <v>22647</v>
      </c>
    </row>
    <row r="6" spans="1:6" x14ac:dyDescent="0.3">
      <c r="A6" t="s">
        <v>22648</v>
      </c>
      <c r="B6" s="8" t="str">
        <f>HYPERLINK(CONCATENATE(".\plots\daily_2016_smallegu_",LOWER($A6),"_",LOWER(B$5),".png"))</f>
        <v>.\plots\daily_2016_smallegu_ladco_coal.png</v>
      </c>
      <c r="C6" s="8" t="str">
        <f t="shared" ref="C6:C13" si="0">HYPERLINK(CONCATENATE(".\plots\daily_2016_smallegu_",LOWER($A6),"_",LOWER(C$5),".png"))</f>
        <v>.\plots\daily_2016_smallegu_ladco_gas.png</v>
      </c>
      <c r="D6" s="8" t="str">
        <f>HYPERLINK(CONCATENATE(".\plots\daily_2016_smallegu_",LOWER($A6),"_",LOWER(D$5),".png"))</f>
        <v>.\plots\daily_2016_smallegu_ladco_oil.png</v>
      </c>
      <c r="E6" s="8" t="str">
        <f>HYPERLINK(CONCATENATE(".\plots\daily_2016_smallegu_",LOWER($A6),"_",LOWER(E$5),".png"))</f>
        <v>.\plots\daily_2016_smallegu_ladco_other.png</v>
      </c>
      <c r="F6" s="8" t="str">
        <f>HYPERLINK(CONCATENATE(".\plots\daily_2016_smallegu_",LOWER($A6),"_comp.png"))</f>
        <v>.\plots\daily_2016_smallegu_ladco_comp.png</v>
      </c>
    </row>
    <row r="7" spans="1:6" x14ac:dyDescent="0.3">
      <c r="A7" t="s">
        <v>22649</v>
      </c>
      <c r="B7" s="8" t="str">
        <f t="shared" ref="B7:B13" si="1">HYPERLINK(CONCATENATE(".\plots\daily_2016_smallegu_",LOWER($A7),"_",LOWER(B$5),".png"))</f>
        <v>.\plots\daily_2016_smallegu_mane-vu_coal.png</v>
      </c>
      <c r="C7" s="8" t="str">
        <f t="shared" si="0"/>
        <v>.\plots\daily_2016_smallegu_mane-vu_gas.png</v>
      </c>
      <c r="D7" s="8" t="str">
        <f>HYPERLINK(CONCATENATE(".\plots\daily_2016_smallegu_",LOWER($A7),"_",LOWER(D$5),".png"))</f>
        <v>.\plots\daily_2016_smallegu_mane-vu_oil.png</v>
      </c>
      <c r="E7" s="8" t="str">
        <f>HYPERLINK(CONCATENATE(".\plots\daily_2016_smallegu_",LOWER($A7),"_",LOWER(E$5),".png"))</f>
        <v>.\plots\daily_2016_smallegu_mane-vu_other.png</v>
      </c>
      <c r="F7" s="8" t="str">
        <f t="shared" ref="F7:F13" si="2">HYPERLINK(CONCATENATE(".\plots\daily_2016_smallegu_",LOWER($A7),"_comp.png"))</f>
        <v>.\plots\daily_2016_smallegu_mane-vu_comp.png</v>
      </c>
    </row>
    <row r="8" spans="1:6" x14ac:dyDescent="0.3">
      <c r="A8" t="s">
        <v>22650</v>
      </c>
      <c r="B8" s="8" t="str">
        <f t="shared" si="1"/>
        <v>.\plots\daily_2016_smallegu_northwest_coal.png</v>
      </c>
      <c r="C8" s="8" t="str">
        <f t="shared" si="0"/>
        <v>.\plots\daily_2016_smallegu_northwest_gas.png</v>
      </c>
      <c r="D8" s="8"/>
      <c r="E8" s="8"/>
      <c r="F8" s="8" t="str">
        <f t="shared" si="2"/>
        <v>.\plots\daily_2016_smallegu_northwest_comp.png</v>
      </c>
    </row>
    <row r="9" spans="1:6" x14ac:dyDescent="0.3">
      <c r="A9" t="s">
        <v>22651</v>
      </c>
      <c r="B9" s="8" t="str">
        <f t="shared" si="1"/>
        <v>.\plots\daily_2016_smallegu_sesarm_coal.png</v>
      </c>
      <c r="C9" s="8" t="str">
        <f t="shared" si="0"/>
        <v>.\plots\daily_2016_smallegu_sesarm_gas.png</v>
      </c>
      <c r="D9" s="8" t="str">
        <f>HYPERLINK(CONCATENATE(".\plots\daily_2016_smallegu_",LOWER($A9),"_",LOWER(D$5),".png"))</f>
        <v>.\plots\daily_2016_smallegu_sesarm_oil.png</v>
      </c>
      <c r="E9" s="8" t="str">
        <f>HYPERLINK(CONCATENATE(".\plots\daily_2016_smallegu_",LOWER($A9),"_",LOWER(E$5),".png"))</f>
        <v>.\plots\daily_2016_smallegu_sesarm_other.png</v>
      </c>
      <c r="F9" s="8" t="str">
        <f t="shared" si="2"/>
        <v>.\plots\daily_2016_smallegu_sesarm_comp.png</v>
      </c>
    </row>
    <row r="10" spans="1:6" x14ac:dyDescent="0.3">
      <c r="A10" t="s">
        <v>7141</v>
      </c>
      <c r="B10" s="8" t="str">
        <f t="shared" si="1"/>
        <v>.\plots\daily_2016_smallegu_south_coal.png</v>
      </c>
      <c r="C10" s="8" t="str">
        <f t="shared" si="0"/>
        <v>.\plots\daily_2016_smallegu_south_gas.png</v>
      </c>
      <c r="D10" s="8" t="str">
        <f>HYPERLINK(CONCATENATE(".\plots\daily_2016_smallegu_",LOWER($A10),"_",LOWER(D$5),".png"))</f>
        <v>.\plots\daily_2016_smallegu_south_oil.png</v>
      </c>
      <c r="F10" s="8" t="str">
        <f t="shared" si="2"/>
        <v>.\plots\daily_2016_smallegu_south_comp.png</v>
      </c>
    </row>
    <row r="11" spans="1:6" x14ac:dyDescent="0.3">
      <c r="A11" t="s">
        <v>22652</v>
      </c>
      <c r="B11" s="8" t="str">
        <f t="shared" si="1"/>
        <v>.\plots\daily_2016_smallegu_southwest_coal.png</v>
      </c>
      <c r="C11" s="8" t="str">
        <f t="shared" si="0"/>
        <v>.\plots\daily_2016_smallegu_southwest_gas.png</v>
      </c>
      <c r="D11" s="8"/>
      <c r="F11" s="8" t="str">
        <f t="shared" si="2"/>
        <v>.\plots\daily_2016_smallegu_southwest_comp.png</v>
      </c>
    </row>
    <row r="12" spans="1:6" x14ac:dyDescent="0.3">
      <c r="A12" t="s">
        <v>22653</v>
      </c>
      <c r="B12" s="8" t="str">
        <f t="shared" si="1"/>
        <v>.\plots\daily_2016_smallegu_west_coal.png</v>
      </c>
      <c r="C12" s="8" t="str">
        <f t="shared" si="0"/>
        <v>.\plots\daily_2016_smallegu_west_gas.png</v>
      </c>
      <c r="E12" s="8" t="str">
        <f>HYPERLINK(CONCATENATE(".\plots\daily_2016_smallegu_",LOWER($A12),"_",LOWER(E$5),".png"))</f>
        <v>.\plots\daily_2016_smallegu_west_other.png</v>
      </c>
      <c r="F12" s="8" t="str">
        <f t="shared" si="2"/>
        <v>.\plots\daily_2016_smallegu_west_comp.png</v>
      </c>
    </row>
    <row r="13" spans="1:6" x14ac:dyDescent="0.3">
      <c r="A13" t="s">
        <v>22654</v>
      </c>
      <c r="B13" s="8" t="str">
        <f t="shared" si="1"/>
        <v>.\plots\daily_2016_smallegu_west north central_coal.png</v>
      </c>
      <c r="C13" s="8" t="str">
        <f t="shared" si="0"/>
        <v>.\plots\daily_2016_smallegu_west north central_gas.png</v>
      </c>
      <c r="D13" s="8" t="str">
        <f>HYPERLINK(CONCATENATE(".\plots\daily_2016_smallegu_",LOWER($A13),"_",LOWER(D$5),".png"))</f>
        <v>.\plots\daily_2016_smallegu_west north central_oil.png</v>
      </c>
      <c r="F13" s="8" t="str">
        <f t="shared" si="2"/>
        <v>.\plots\daily_2016_smallegu_west north central_comp.png</v>
      </c>
    </row>
    <row r="16" spans="1:6" x14ac:dyDescent="0.3">
      <c r="A16" s="2" t="s">
        <v>22655</v>
      </c>
    </row>
    <row r="17" spans="1:6" x14ac:dyDescent="0.3">
      <c r="A17" s="2" t="s">
        <v>22634</v>
      </c>
      <c r="B17" s="2" t="s">
        <v>22643</v>
      </c>
      <c r="C17" s="2" t="s">
        <v>22644</v>
      </c>
      <c r="D17" s="2" t="s">
        <v>22645</v>
      </c>
      <c r="E17" s="2" t="s">
        <v>22646</v>
      </c>
      <c r="F17" s="2" t="s">
        <v>22647</v>
      </c>
    </row>
    <row r="18" spans="1:6" x14ac:dyDescent="0.3">
      <c r="A18" t="s">
        <v>22648</v>
      </c>
      <c r="B18" s="8" t="str">
        <f>HYPERLINK(CONCATENATE(".\plots\diurnal_2016_smallegu_",LOWER($A18),"_",LOWER(B$17),".png"))</f>
        <v>.\plots\diurnal_2016_smallegu_ladco_coal.png</v>
      </c>
      <c r="C18" s="8" t="str">
        <f t="shared" ref="C18:C25" si="3">HYPERLINK(CONCATENATE(".\plots\diurnal_2016_smallegu_",LOWER($A18),"_",LOWER(C$17),".png"))</f>
        <v>.\plots\diurnal_2016_smallegu_ladco_gas.png</v>
      </c>
      <c r="D18" s="8" t="str">
        <f>HYPERLINK(CONCATENATE(".\plots\diurnal_2016_smallegu_",LOWER($A18),"_",LOWER(D$17),".png"))</f>
        <v>.\plots\diurnal_2016_smallegu_ladco_oil.png</v>
      </c>
      <c r="E18" s="8" t="str">
        <f>HYPERLINK(CONCATENATE(".\plots\diurnal_2016_smallegu_",LOWER($A18),"_",LOWER(E$17),".png"))</f>
        <v>.\plots\diurnal_2016_smallegu_ladco_other.png</v>
      </c>
      <c r="F18" s="8" t="str">
        <f>HYPERLINK(CONCATENATE(".\plots\diurnal_2016_smallegu_",LOWER($A18),"_comp.png"))</f>
        <v>.\plots\diurnal_2016_smallegu_ladco_comp.png</v>
      </c>
    </row>
    <row r="19" spans="1:6" x14ac:dyDescent="0.3">
      <c r="A19" t="s">
        <v>22649</v>
      </c>
      <c r="B19" s="8" t="str">
        <f t="shared" ref="B19:B25" si="4">HYPERLINK(CONCATENATE(".\plots\diurnal_2016_smallegu_",LOWER($A19),"_",LOWER(B$17),".png"))</f>
        <v>.\plots\diurnal_2016_smallegu_mane-vu_coal.png</v>
      </c>
      <c r="C19" s="8" t="str">
        <f t="shared" si="3"/>
        <v>.\plots\diurnal_2016_smallegu_mane-vu_gas.png</v>
      </c>
      <c r="D19" s="8" t="str">
        <f>HYPERLINK(CONCATENATE(".\plots\diurnal_2016_smallegu_",LOWER($A19),"_",LOWER(D$17),".png"))</f>
        <v>.\plots\diurnal_2016_smallegu_mane-vu_oil.png</v>
      </c>
      <c r="E19" s="8" t="str">
        <f>HYPERLINK(CONCATENATE(".\plots\diurnal_2016_smallegu_",LOWER($A19),"_",LOWER(E$17),".png"))</f>
        <v>.\plots\diurnal_2016_smallegu_mane-vu_other.png</v>
      </c>
      <c r="F19" s="8" t="str">
        <f t="shared" ref="F19:F25" si="5">HYPERLINK(CONCATENATE(".\plots\diurnal_2016_smallegu_",LOWER($A19),"_comp.png"))</f>
        <v>.\plots\diurnal_2016_smallegu_mane-vu_comp.png</v>
      </c>
    </row>
    <row r="20" spans="1:6" x14ac:dyDescent="0.3">
      <c r="A20" t="s">
        <v>22650</v>
      </c>
      <c r="B20" s="8" t="str">
        <f t="shared" si="4"/>
        <v>.\plots\diurnal_2016_smallegu_northwest_coal.png</v>
      </c>
      <c r="C20" s="8" t="str">
        <f t="shared" si="3"/>
        <v>.\plots\diurnal_2016_smallegu_northwest_gas.png</v>
      </c>
      <c r="D20" s="8"/>
      <c r="E20" s="8"/>
      <c r="F20" s="8" t="str">
        <f t="shared" si="5"/>
        <v>.\plots\diurnal_2016_smallegu_northwest_comp.png</v>
      </c>
    </row>
    <row r="21" spans="1:6" x14ac:dyDescent="0.3">
      <c r="A21" t="s">
        <v>22651</v>
      </c>
      <c r="B21" s="8" t="str">
        <f t="shared" si="4"/>
        <v>.\plots\diurnal_2016_smallegu_sesarm_coal.png</v>
      </c>
      <c r="C21" s="8" t="str">
        <f t="shared" si="3"/>
        <v>.\plots\diurnal_2016_smallegu_sesarm_gas.png</v>
      </c>
      <c r="D21" s="8" t="str">
        <f>HYPERLINK(CONCATENATE(".\plots\diurnal_2016_smallegu_",LOWER($A21),"_",LOWER(D$17),".png"))</f>
        <v>.\plots\diurnal_2016_smallegu_sesarm_oil.png</v>
      </c>
      <c r="E21" s="8" t="str">
        <f>HYPERLINK(CONCATENATE(".\plots\diurnal_2016_smallegu_",LOWER($A21),"_",LOWER(E$17),".png"))</f>
        <v>.\plots\diurnal_2016_smallegu_sesarm_other.png</v>
      </c>
      <c r="F21" s="8" t="str">
        <f t="shared" si="5"/>
        <v>.\plots\diurnal_2016_smallegu_sesarm_comp.png</v>
      </c>
    </row>
    <row r="22" spans="1:6" x14ac:dyDescent="0.3">
      <c r="A22" t="s">
        <v>7141</v>
      </c>
      <c r="B22" s="8" t="str">
        <f t="shared" si="4"/>
        <v>.\plots\diurnal_2016_smallegu_south_coal.png</v>
      </c>
      <c r="C22" s="8" t="str">
        <f t="shared" si="3"/>
        <v>.\plots\diurnal_2016_smallegu_south_gas.png</v>
      </c>
      <c r="D22" s="8" t="str">
        <f>HYPERLINK(CONCATENATE(".\plots\diurnal_2016_smallegu_",LOWER($A22),"_",LOWER(D$17),".png"))</f>
        <v>.\plots\diurnal_2016_smallegu_south_oil.png</v>
      </c>
      <c r="E22" s="8"/>
      <c r="F22" s="8" t="str">
        <f t="shared" si="5"/>
        <v>.\plots\diurnal_2016_smallegu_south_comp.png</v>
      </c>
    </row>
    <row r="23" spans="1:6" x14ac:dyDescent="0.3">
      <c r="A23" t="s">
        <v>22652</v>
      </c>
      <c r="B23" s="8" t="str">
        <f t="shared" si="4"/>
        <v>.\plots\diurnal_2016_smallegu_southwest_coal.png</v>
      </c>
      <c r="C23" s="8" t="str">
        <f t="shared" si="3"/>
        <v>.\plots\diurnal_2016_smallegu_southwest_gas.png</v>
      </c>
      <c r="D23" s="8"/>
      <c r="E23" s="8"/>
      <c r="F23" s="8" t="str">
        <f t="shared" si="5"/>
        <v>.\plots\diurnal_2016_smallegu_southwest_comp.png</v>
      </c>
    </row>
    <row r="24" spans="1:6" x14ac:dyDescent="0.3">
      <c r="A24" t="s">
        <v>22653</v>
      </c>
      <c r="B24" s="8" t="str">
        <f t="shared" si="4"/>
        <v>.\plots\diurnal_2016_smallegu_west_coal.png</v>
      </c>
      <c r="C24" s="8" t="str">
        <f t="shared" si="3"/>
        <v>.\plots\diurnal_2016_smallegu_west_gas.png</v>
      </c>
      <c r="D24" s="8"/>
      <c r="E24" s="8" t="str">
        <f>HYPERLINK(CONCATENATE(".\plots\diurnal_2016_smallegu_",LOWER($A24),"_",LOWER(E$17),".png"))</f>
        <v>.\plots\diurnal_2016_smallegu_west_other.png</v>
      </c>
      <c r="F24" s="8" t="str">
        <f t="shared" si="5"/>
        <v>.\plots\diurnal_2016_smallegu_west_comp.png</v>
      </c>
    </row>
    <row r="25" spans="1:6" x14ac:dyDescent="0.3">
      <c r="A25" t="s">
        <v>22654</v>
      </c>
      <c r="B25" s="8" t="str">
        <f t="shared" si="4"/>
        <v>.\plots\diurnal_2016_smallegu_west north central_coal.png</v>
      </c>
      <c r="C25" s="8" t="str">
        <f t="shared" si="3"/>
        <v>.\plots\diurnal_2016_smallegu_west north central_gas.png</v>
      </c>
      <c r="D25" s="8" t="str">
        <f>HYPERLINK(CONCATENATE(".\plots\diurnal_2016_smallegu_",LOWER($A25),"_",LOWER(D$17),".png"))</f>
        <v>.\plots\diurnal_2016_smallegu_west north central_oil.png</v>
      </c>
      <c r="E25" s="8"/>
      <c r="F25" s="8" t="str">
        <f t="shared" si="5"/>
        <v>.\plots\diurnal_2016_smallegu_west north central_comp.png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9"/>
  <sheetViews>
    <sheetView workbookViewId="0">
      <selection activeCell="B16" sqref="B16"/>
    </sheetView>
  </sheetViews>
  <sheetFormatPr defaultRowHeight="14.4" x14ac:dyDescent="0.3"/>
  <sheetData>
    <row r="1" spans="1:2" x14ac:dyDescent="0.3">
      <c r="A1" s="1" t="s">
        <v>20951</v>
      </c>
      <c r="B1" t="s">
        <v>22648</v>
      </c>
    </row>
    <row r="2" spans="1:2" x14ac:dyDescent="0.3">
      <c r="A2" s="1" t="s">
        <v>20906</v>
      </c>
      <c r="B2" t="s">
        <v>22648</v>
      </c>
    </row>
    <row r="3" spans="1:2" x14ac:dyDescent="0.3">
      <c r="A3" s="1" t="s">
        <v>20904</v>
      </c>
      <c r="B3" t="s">
        <v>22648</v>
      </c>
    </row>
    <row r="4" spans="1:2" x14ac:dyDescent="0.3">
      <c r="A4" s="1" t="s">
        <v>20903</v>
      </c>
      <c r="B4" t="s">
        <v>22648</v>
      </c>
    </row>
    <row r="5" spans="1:2" x14ac:dyDescent="0.3">
      <c r="A5" s="1" t="s">
        <v>20933</v>
      </c>
      <c r="B5" t="s">
        <v>22648</v>
      </c>
    </row>
    <row r="6" spans="1:2" x14ac:dyDescent="0.3">
      <c r="A6" s="1" t="s">
        <v>20941</v>
      </c>
      <c r="B6" t="s">
        <v>22648</v>
      </c>
    </row>
    <row r="7" spans="1:2" x14ac:dyDescent="0.3">
      <c r="A7" s="1" t="s">
        <v>20916</v>
      </c>
      <c r="B7" t="s">
        <v>22649</v>
      </c>
    </row>
    <row r="8" spans="1:2" x14ac:dyDescent="0.3">
      <c r="A8" s="1" t="s">
        <v>20949</v>
      </c>
      <c r="B8" t="s">
        <v>22649</v>
      </c>
    </row>
    <row r="9" spans="1:2" x14ac:dyDescent="0.3">
      <c r="A9" s="1" t="s">
        <v>22656</v>
      </c>
      <c r="B9" t="s">
        <v>22649</v>
      </c>
    </row>
    <row r="10" spans="1:2" x14ac:dyDescent="0.3">
      <c r="A10" s="1" t="s">
        <v>20915</v>
      </c>
      <c r="B10" t="s">
        <v>22649</v>
      </c>
    </row>
    <row r="11" spans="1:2" x14ac:dyDescent="0.3">
      <c r="A11" s="1" t="s">
        <v>20918</v>
      </c>
      <c r="B11" t="s">
        <v>22649</v>
      </c>
    </row>
    <row r="12" spans="1:2" x14ac:dyDescent="0.3">
      <c r="A12" s="1" t="s">
        <v>20921</v>
      </c>
      <c r="B12" t="s">
        <v>22649</v>
      </c>
    </row>
    <row r="13" spans="1:2" x14ac:dyDescent="0.3">
      <c r="A13" s="1" t="s">
        <v>20914</v>
      </c>
      <c r="B13" t="s">
        <v>22649</v>
      </c>
    </row>
    <row r="14" spans="1:2" x14ac:dyDescent="0.3">
      <c r="A14" s="1" t="s">
        <v>20902</v>
      </c>
      <c r="B14" t="s">
        <v>22649</v>
      </c>
    </row>
    <row r="15" spans="1:2" x14ac:dyDescent="0.3">
      <c r="A15" s="1" t="s">
        <v>20912</v>
      </c>
      <c r="B15" t="s">
        <v>22649</v>
      </c>
    </row>
    <row r="16" spans="1:2" x14ac:dyDescent="0.3">
      <c r="A16" s="1" t="s">
        <v>20909</v>
      </c>
      <c r="B16" t="s">
        <v>22649</v>
      </c>
    </row>
    <row r="17" spans="1:2" x14ac:dyDescent="0.3">
      <c r="A17" s="1" t="s">
        <v>22033</v>
      </c>
      <c r="B17" t="s">
        <v>22649</v>
      </c>
    </row>
    <row r="18" spans="1:2" x14ac:dyDescent="0.3">
      <c r="A18" s="1" t="s">
        <v>20948</v>
      </c>
      <c r="B18" t="s">
        <v>22649</v>
      </c>
    </row>
    <row r="19" spans="1:2" x14ac:dyDescent="0.3">
      <c r="A19" s="1" t="s">
        <v>20939</v>
      </c>
      <c r="B19" t="s">
        <v>22649</v>
      </c>
    </row>
    <row r="20" spans="1:2" x14ac:dyDescent="0.3">
      <c r="A20" s="1" t="s">
        <v>20942</v>
      </c>
      <c r="B20" t="s">
        <v>22650</v>
      </c>
    </row>
    <row r="21" spans="1:2" x14ac:dyDescent="0.3">
      <c r="A21" s="1" t="s">
        <v>20944</v>
      </c>
      <c r="B21" t="s">
        <v>22650</v>
      </c>
    </row>
    <row r="22" spans="1:2" x14ac:dyDescent="0.3">
      <c r="A22" s="1" t="s">
        <v>20947</v>
      </c>
      <c r="B22" t="s">
        <v>22650</v>
      </c>
    </row>
    <row r="23" spans="1:2" x14ac:dyDescent="0.3">
      <c r="A23" s="1" t="s">
        <v>20930</v>
      </c>
      <c r="B23" t="s">
        <v>22651</v>
      </c>
    </row>
    <row r="24" spans="1:2" x14ac:dyDescent="0.3">
      <c r="A24" s="1" t="s">
        <v>20907</v>
      </c>
      <c r="B24" t="s">
        <v>22651</v>
      </c>
    </row>
    <row r="25" spans="1:2" x14ac:dyDescent="0.3">
      <c r="A25" s="1" t="s">
        <v>20943</v>
      </c>
      <c r="B25" t="s">
        <v>22651</v>
      </c>
    </row>
    <row r="26" spans="1:2" x14ac:dyDescent="0.3">
      <c r="A26" s="1" t="s">
        <v>20925</v>
      </c>
      <c r="B26" t="s">
        <v>22651</v>
      </c>
    </row>
    <row r="27" spans="1:2" x14ac:dyDescent="0.3">
      <c r="A27" s="1" t="s">
        <v>20913</v>
      </c>
      <c r="B27" t="s">
        <v>22651</v>
      </c>
    </row>
    <row r="28" spans="1:2" x14ac:dyDescent="0.3">
      <c r="A28" s="1" t="s">
        <v>20931</v>
      </c>
      <c r="B28" t="s">
        <v>22651</v>
      </c>
    </row>
    <row r="29" spans="1:2" x14ac:dyDescent="0.3">
      <c r="A29" s="1" t="s">
        <v>20935</v>
      </c>
      <c r="B29" t="s">
        <v>22651</v>
      </c>
    </row>
    <row r="30" spans="1:2" x14ac:dyDescent="0.3">
      <c r="A30" s="1" t="s">
        <v>20937</v>
      </c>
      <c r="B30" t="s">
        <v>22651</v>
      </c>
    </row>
    <row r="31" spans="1:2" x14ac:dyDescent="0.3">
      <c r="A31" s="1" t="s">
        <v>20940</v>
      </c>
      <c r="B31" t="s">
        <v>22651</v>
      </c>
    </row>
    <row r="32" spans="1:2" x14ac:dyDescent="0.3">
      <c r="A32" s="1" t="s">
        <v>20945</v>
      </c>
      <c r="B32" t="s">
        <v>7141</v>
      </c>
    </row>
    <row r="33" spans="1:2" x14ac:dyDescent="0.3">
      <c r="A33" s="1" t="s">
        <v>20924</v>
      </c>
      <c r="B33" t="s">
        <v>7141</v>
      </c>
    </row>
    <row r="34" spans="1:2" x14ac:dyDescent="0.3">
      <c r="A34" s="1" t="s">
        <v>20917</v>
      </c>
      <c r="B34" t="s">
        <v>7141</v>
      </c>
    </row>
    <row r="35" spans="1:2" x14ac:dyDescent="0.3">
      <c r="A35" s="1" t="s">
        <v>20926</v>
      </c>
      <c r="B35" t="s">
        <v>7141</v>
      </c>
    </row>
    <row r="36" spans="1:2" x14ac:dyDescent="0.3">
      <c r="A36" s="1" t="s">
        <v>20934</v>
      </c>
      <c r="B36" t="s">
        <v>7141</v>
      </c>
    </row>
    <row r="37" spans="1:2" x14ac:dyDescent="0.3">
      <c r="A37" s="1" t="s">
        <v>20908</v>
      </c>
      <c r="B37" t="s">
        <v>7141</v>
      </c>
    </row>
    <row r="38" spans="1:2" x14ac:dyDescent="0.3">
      <c r="A38" s="1" t="s">
        <v>20923</v>
      </c>
      <c r="B38" t="s">
        <v>22652</v>
      </c>
    </row>
    <row r="39" spans="1:2" x14ac:dyDescent="0.3">
      <c r="A39" s="1" t="s">
        <v>20901</v>
      </c>
      <c r="B39" t="s">
        <v>22652</v>
      </c>
    </row>
    <row r="40" spans="1:2" x14ac:dyDescent="0.3">
      <c r="A40" s="1" t="s">
        <v>20929</v>
      </c>
      <c r="B40" t="s">
        <v>22652</v>
      </c>
    </row>
    <row r="41" spans="1:2" x14ac:dyDescent="0.3">
      <c r="A41" s="1" t="s">
        <v>20938</v>
      </c>
      <c r="B41" t="s">
        <v>22652</v>
      </c>
    </row>
    <row r="42" spans="1:2" x14ac:dyDescent="0.3">
      <c r="A42" s="1" t="s">
        <v>20905</v>
      </c>
      <c r="B42" t="s">
        <v>22653</v>
      </c>
    </row>
    <row r="43" spans="1:2" x14ac:dyDescent="0.3">
      <c r="A43" s="1" t="s">
        <v>20928</v>
      </c>
      <c r="B43" t="s">
        <v>22653</v>
      </c>
    </row>
    <row r="44" spans="1:2" x14ac:dyDescent="0.3">
      <c r="A44" s="1" t="s">
        <v>20920</v>
      </c>
      <c r="B44" t="s">
        <v>22654</v>
      </c>
    </row>
    <row r="45" spans="1:2" x14ac:dyDescent="0.3">
      <c r="A45" s="1" t="s">
        <v>20919</v>
      </c>
      <c r="B45" t="s">
        <v>22654</v>
      </c>
    </row>
    <row r="46" spans="1:2" x14ac:dyDescent="0.3">
      <c r="A46" s="1" t="s">
        <v>20927</v>
      </c>
      <c r="B46" t="s">
        <v>22654</v>
      </c>
    </row>
    <row r="47" spans="1:2" x14ac:dyDescent="0.3">
      <c r="A47" s="1" t="s">
        <v>20932</v>
      </c>
      <c r="B47" t="s">
        <v>22654</v>
      </c>
    </row>
    <row r="48" spans="1:2" x14ac:dyDescent="0.3">
      <c r="A48" s="1" t="s">
        <v>20936</v>
      </c>
      <c r="B48" t="s">
        <v>22654</v>
      </c>
    </row>
    <row r="49" spans="1:2" x14ac:dyDescent="0.3">
      <c r="A49" s="1" t="s">
        <v>20954</v>
      </c>
      <c r="B49" t="s">
        <v>22654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65"/>
  <sheetViews>
    <sheetView topLeftCell="A241" workbookViewId="0">
      <selection activeCell="B242" sqref="B242"/>
    </sheetView>
  </sheetViews>
  <sheetFormatPr defaultRowHeight="14.4" x14ac:dyDescent="0.3"/>
  <sheetData>
    <row r="1" spans="1:2" x14ac:dyDescent="0.3">
      <c r="A1" s="1" t="s">
        <v>22657</v>
      </c>
      <c r="B1" t="s">
        <v>22658</v>
      </c>
    </row>
    <row r="2" spans="1:2" x14ac:dyDescent="0.3">
      <c r="A2" s="1" t="s">
        <v>10616</v>
      </c>
      <c r="B2" t="s">
        <v>22769</v>
      </c>
    </row>
    <row r="3" spans="1:2" x14ac:dyDescent="0.3">
      <c r="A3" s="1" t="s">
        <v>4897</v>
      </c>
      <c r="B3" t="s">
        <v>22769</v>
      </c>
    </row>
    <row r="4" spans="1:2" x14ac:dyDescent="0.3">
      <c r="A4" s="1" t="s">
        <v>10070</v>
      </c>
      <c r="B4" t="s">
        <v>22763</v>
      </c>
    </row>
    <row r="5" spans="1:2" x14ac:dyDescent="0.3">
      <c r="A5" s="1" t="s">
        <v>6838</v>
      </c>
      <c r="B5" t="s">
        <v>22763</v>
      </c>
    </row>
    <row r="6" spans="1:2" x14ac:dyDescent="0.3">
      <c r="A6" s="1" t="s">
        <v>118</v>
      </c>
      <c r="B6" t="s">
        <v>22769</v>
      </c>
    </row>
    <row r="7" spans="1:2" x14ac:dyDescent="0.3">
      <c r="A7" s="1" t="s">
        <v>390</v>
      </c>
      <c r="B7" t="s">
        <v>22763</v>
      </c>
    </row>
    <row r="8" spans="1:2" x14ac:dyDescent="0.3">
      <c r="A8" s="1" t="s">
        <v>383</v>
      </c>
      <c r="B8" t="s">
        <v>22763</v>
      </c>
    </row>
    <row r="9" spans="1:2" x14ac:dyDescent="0.3">
      <c r="A9" s="1" t="s">
        <v>4758</v>
      </c>
      <c r="B9" t="s">
        <v>22761</v>
      </c>
    </row>
    <row r="10" spans="1:2" x14ac:dyDescent="0.3">
      <c r="A10" s="1" t="s">
        <v>256</v>
      </c>
      <c r="B10" t="s">
        <v>22772</v>
      </c>
    </row>
    <row r="11" spans="1:2" x14ac:dyDescent="0.3">
      <c r="A11" s="1" t="s">
        <v>250</v>
      </c>
      <c r="B11" t="s">
        <v>22772</v>
      </c>
    </row>
    <row r="12" spans="1:2" x14ac:dyDescent="0.3">
      <c r="A12" s="1" t="s">
        <v>6669</v>
      </c>
      <c r="B12" t="s">
        <v>22763</v>
      </c>
    </row>
    <row r="13" spans="1:2" x14ac:dyDescent="0.3">
      <c r="A13" s="1" t="s">
        <v>5173</v>
      </c>
      <c r="B13" t="s">
        <v>22761</v>
      </c>
    </row>
    <row r="14" spans="1:2" x14ac:dyDescent="0.3">
      <c r="A14" s="1" t="s">
        <v>5180</v>
      </c>
      <c r="B14" t="s">
        <v>22761</v>
      </c>
    </row>
    <row r="15" spans="1:2" x14ac:dyDescent="0.3">
      <c r="A15" s="1" t="s">
        <v>815</v>
      </c>
      <c r="B15" t="s">
        <v>22763</v>
      </c>
    </row>
    <row r="16" spans="1:2" x14ac:dyDescent="0.3">
      <c r="A16" s="1" t="s">
        <v>10186</v>
      </c>
      <c r="B16" t="s">
        <v>22763</v>
      </c>
    </row>
    <row r="17" spans="1:2" x14ac:dyDescent="0.3">
      <c r="A17" s="1" t="s">
        <v>6476</v>
      </c>
      <c r="B17" t="s">
        <v>22761</v>
      </c>
    </row>
    <row r="18" spans="1:2" x14ac:dyDescent="0.3">
      <c r="A18" s="1" t="s">
        <v>808</v>
      </c>
      <c r="B18" t="s">
        <v>22761</v>
      </c>
    </row>
    <row r="19" spans="1:2" x14ac:dyDescent="0.3">
      <c r="A19" s="1" t="s">
        <v>9802</v>
      </c>
      <c r="B19" t="s">
        <v>22763</v>
      </c>
    </row>
    <row r="20" spans="1:2" x14ac:dyDescent="0.3">
      <c r="A20" s="1" t="s">
        <v>1121</v>
      </c>
      <c r="B20" t="s">
        <v>22761</v>
      </c>
    </row>
    <row r="21" spans="1:2" x14ac:dyDescent="0.3">
      <c r="A21" s="1" t="s">
        <v>1127</v>
      </c>
      <c r="B21" t="s">
        <v>22761</v>
      </c>
    </row>
    <row r="22" spans="1:2" x14ac:dyDescent="0.3">
      <c r="A22" s="1" t="s">
        <v>4603</v>
      </c>
      <c r="B22" t="s">
        <v>22716</v>
      </c>
    </row>
    <row r="23" spans="1:2" x14ac:dyDescent="0.3">
      <c r="A23" s="1" t="s">
        <v>4608</v>
      </c>
      <c r="B23" t="s">
        <v>22716</v>
      </c>
    </row>
    <row r="24" spans="1:2" x14ac:dyDescent="0.3">
      <c r="A24" s="1" t="s">
        <v>10527</v>
      </c>
      <c r="B24" t="s">
        <v>22716</v>
      </c>
    </row>
    <row r="25" spans="1:2" x14ac:dyDescent="0.3">
      <c r="A25" s="1" t="s">
        <v>10140</v>
      </c>
      <c r="B25" t="s">
        <v>22716</v>
      </c>
    </row>
    <row r="26" spans="1:2" x14ac:dyDescent="0.3">
      <c r="A26" s="1" t="s">
        <v>10229</v>
      </c>
      <c r="B26" t="s">
        <v>22716</v>
      </c>
    </row>
    <row r="27" spans="1:2" x14ac:dyDescent="0.3">
      <c r="A27" s="1" t="s">
        <v>5872</v>
      </c>
      <c r="B27" t="s">
        <v>22708</v>
      </c>
    </row>
    <row r="28" spans="1:2" x14ac:dyDescent="0.3">
      <c r="A28" s="1" t="s">
        <v>1264</v>
      </c>
      <c r="B28" t="s">
        <v>22736</v>
      </c>
    </row>
    <row r="29" spans="1:2" x14ac:dyDescent="0.3">
      <c r="A29" s="1" t="s">
        <v>1259</v>
      </c>
      <c r="B29" t="s">
        <v>22736</v>
      </c>
    </row>
    <row r="30" spans="1:2" x14ac:dyDescent="0.3">
      <c r="A30" s="1" t="s">
        <v>6277</v>
      </c>
      <c r="B30" t="s">
        <v>22687</v>
      </c>
    </row>
    <row r="31" spans="1:2" x14ac:dyDescent="0.3">
      <c r="A31" s="1" t="s">
        <v>6272</v>
      </c>
      <c r="B31" t="s">
        <v>22687</v>
      </c>
    </row>
    <row r="32" spans="1:2" x14ac:dyDescent="0.3">
      <c r="A32" s="1" t="s">
        <v>5276</v>
      </c>
      <c r="B32" t="s">
        <v>22716</v>
      </c>
    </row>
    <row r="33" spans="1:2" x14ac:dyDescent="0.3">
      <c r="A33" s="1" t="s">
        <v>5283</v>
      </c>
      <c r="B33" t="s">
        <v>22716</v>
      </c>
    </row>
    <row r="34" spans="1:2" x14ac:dyDescent="0.3">
      <c r="A34" s="1" t="s">
        <v>8529</v>
      </c>
      <c r="B34" t="s">
        <v>22773</v>
      </c>
    </row>
    <row r="35" spans="1:2" x14ac:dyDescent="0.3">
      <c r="A35" s="1" t="s">
        <v>8533</v>
      </c>
      <c r="B35" t="s">
        <v>22773</v>
      </c>
    </row>
    <row r="36" spans="1:2" x14ac:dyDescent="0.3">
      <c r="A36" s="1" t="s">
        <v>8543</v>
      </c>
      <c r="B36" t="s">
        <v>22773</v>
      </c>
    </row>
    <row r="37" spans="1:2" x14ac:dyDescent="0.3">
      <c r="A37" s="1" t="s">
        <v>8538</v>
      </c>
      <c r="B37" t="s">
        <v>22773</v>
      </c>
    </row>
    <row r="38" spans="1:2" x14ac:dyDescent="0.3">
      <c r="A38" s="1" t="s">
        <v>8524</v>
      </c>
      <c r="B38" t="s">
        <v>22773</v>
      </c>
    </row>
    <row r="39" spans="1:2" x14ac:dyDescent="0.3">
      <c r="A39" s="1" t="s">
        <v>8286</v>
      </c>
      <c r="B39" t="s">
        <v>22773</v>
      </c>
    </row>
    <row r="40" spans="1:2" x14ac:dyDescent="0.3">
      <c r="A40" s="1" t="s">
        <v>5222</v>
      </c>
      <c r="B40" t="s">
        <v>22763</v>
      </c>
    </row>
    <row r="41" spans="1:2" x14ac:dyDescent="0.3">
      <c r="A41" s="1" t="s">
        <v>5995</v>
      </c>
      <c r="B41" t="s">
        <v>22689</v>
      </c>
    </row>
    <row r="42" spans="1:2" x14ac:dyDescent="0.3">
      <c r="A42" s="1" t="s">
        <v>6002</v>
      </c>
      <c r="B42" t="s">
        <v>22681</v>
      </c>
    </row>
    <row r="43" spans="1:2" x14ac:dyDescent="0.3">
      <c r="A43" s="1" t="s">
        <v>5998</v>
      </c>
      <c r="B43" t="s">
        <v>22681</v>
      </c>
    </row>
    <row r="44" spans="1:2" x14ac:dyDescent="0.3">
      <c r="A44" s="1" t="s">
        <v>5989</v>
      </c>
      <c r="B44" t="s">
        <v>22689</v>
      </c>
    </row>
    <row r="45" spans="1:2" x14ac:dyDescent="0.3">
      <c r="A45" s="1" t="s">
        <v>5340</v>
      </c>
      <c r="B45" t="s">
        <v>22689</v>
      </c>
    </row>
    <row r="46" spans="1:2" x14ac:dyDescent="0.3">
      <c r="A46" s="1" t="s">
        <v>5333</v>
      </c>
      <c r="B46" t="s">
        <v>22689</v>
      </c>
    </row>
    <row r="47" spans="1:2" x14ac:dyDescent="0.3">
      <c r="A47" s="1" t="s">
        <v>688</v>
      </c>
      <c r="B47" t="s">
        <v>22683</v>
      </c>
    </row>
    <row r="48" spans="1:2" x14ac:dyDescent="0.3">
      <c r="A48" s="1" t="s">
        <v>682</v>
      </c>
      <c r="B48" t="s">
        <v>22683</v>
      </c>
    </row>
    <row r="49" spans="1:2" x14ac:dyDescent="0.3">
      <c r="A49" s="1" t="s">
        <v>10341</v>
      </c>
      <c r="B49" t="s">
        <v>22689</v>
      </c>
    </row>
    <row r="50" spans="1:2" x14ac:dyDescent="0.3">
      <c r="A50" s="1" t="s">
        <v>10335</v>
      </c>
      <c r="B50" t="s">
        <v>22689</v>
      </c>
    </row>
    <row r="51" spans="1:2" x14ac:dyDescent="0.3">
      <c r="A51" s="1" t="s">
        <v>10345</v>
      </c>
      <c r="B51" t="s">
        <v>22689</v>
      </c>
    </row>
    <row r="52" spans="1:2" x14ac:dyDescent="0.3">
      <c r="A52" s="1" t="s">
        <v>8404</v>
      </c>
      <c r="B52" t="s">
        <v>22773</v>
      </c>
    </row>
    <row r="53" spans="1:2" x14ac:dyDescent="0.3">
      <c r="A53" s="1" t="s">
        <v>8410</v>
      </c>
      <c r="B53" t="s">
        <v>22773</v>
      </c>
    </row>
    <row r="54" spans="1:2" x14ac:dyDescent="0.3">
      <c r="A54" s="1" t="s">
        <v>8416</v>
      </c>
      <c r="B54" t="s">
        <v>22773</v>
      </c>
    </row>
    <row r="55" spans="1:2" x14ac:dyDescent="0.3">
      <c r="A55" s="1" t="s">
        <v>8422</v>
      </c>
      <c r="B55" t="s">
        <v>22773</v>
      </c>
    </row>
    <row r="56" spans="1:2" x14ac:dyDescent="0.3">
      <c r="A56" s="1" t="s">
        <v>8397</v>
      </c>
      <c r="B56" t="s">
        <v>22708</v>
      </c>
    </row>
    <row r="57" spans="1:2" x14ac:dyDescent="0.3">
      <c r="A57" s="1" t="s">
        <v>10847</v>
      </c>
      <c r="B57" t="s">
        <v>22761</v>
      </c>
    </row>
    <row r="58" spans="1:2" x14ac:dyDescent="0.3">
      <c r="A58" s="1" t="s">
        <v>10843</v>
      </c>
      <c r="B58" t="s">
        <v>22761</v>
      </c>
    </row>
    <row r="59" spans="1:2" x14ac:dyDescent="0.3">
      <c r="A59" s="1" t="s">
        <v>10837</v>
      </c>
      <c r="B59" t="s">
        <v>22761</v>
      </c>
    </row>
    <row r="60" spans="1:2" x14ac:dyDescent="0.3">
      <c r="A60" s="1" t="s">
        <v>5659</v>
      </c>
      <c r="B60" t="s">
        <v>22716</v>
      </c>
    </row>
    <row r="61" spans="1:2" x14ac:dyDescent="0.3">
      <c r="A61" s="1" t="s">
        <v>5643</v>
      </c>
      <c r="B61" t="s">
        <v>22716</v>
      </c>
    </row>
    <row r="62" spans="1:2" x14ac:dyDescent="0.3">
      <c r="A62" s="1" t="s">
        <v>5649</v>
      </c>
      <c r="B62" t="s">
        <v>22716</v>
      </c>
    </row>
    <row r="63" spans="1:2" x14ac:dyDescent="0.3">
      <c r="A63" s="1" t="s">
        <v>5654</v>
      </c>
      <c r="B63" t="s">
        <v>22716</v>
      </c>
    </row>
    <row r="64" spans="1:2" x14ac:dyDescent="0.3">
      <c r="A64" s="1" t="s">
        <v>8641</v>
      </c>
      <c r="B64" t="s">
        <v>22708</v>
      </c>
    </row>
    <row r="65" spans="1:2" x14ac:dyDescent="0.3">
      <c r="A65" s="1" t="s">
        <v>8647</v>
      </c>
      <c r="B65" t="s">
        <v>22773</v>
      </c>
    </row>
    <row r="66" spans="1:2" x14ac:dyDescent="0.3">
      <c r="A66" s="1" t="s">
        <v>6009</v>
      </c>
      <c r="B66" t="s">
        <v>22763</v>
      </c>
    </row>
    <row r="67" spans="1:2" x14ac:dyDescent="0.3">
      <c r="A67" s="1" t="s">
        <v>10222</v>
      </c>
      <c r="B67" t="s">
        <v>22708</v>
      </c>
    </row>
    <row r="68" spans="1:2" x14ac:dyDescent="0.3">
      <c r="A68" s="1" t="s">
        <v>6535</v>
      </c>
      <c r="B68" t="s">
        <v>22689</v>
      </c>
    </row>
    <row r="69" spans="1:2" x14ac:dyDescent="0.3">
      <c r="A69" s="1" t="s">
        <v>6539</v>
      </c>
      <c r="B69" t="s">
        <v>22689</v>
      </c>
    </row>
    <row r="70" spans="1:2" x14ac:dyDescent="0.3">
      <c r="A70" s="1" t="s">
        <v>6529</v>
      </c>
      <c r="B70" t="s">
        <v>22689</v>
      </c>
    </row>
    <row r="71" spans="1:2" x14ac:dyDescent="0.3">
      <c r="A71" s="1" t="s">
        <v>5790</v>
      </c>
      <c r="B71" t="s">
        <v>22716</v>
      </c>
    </row>
    <row r="72" spans="1:2" x14ac:dyDescent="0.3">
      <c r="A72" s="1" t="s">
        <v>5796</v>
      </c>
      <c r="B72" t="s">
        <v>22716</v>
      </c>
    </row>
    <row r="73" spans="1:2" x14ac:dyDescent="0.3">
      <c r="A73" s="1" t="s">
        <v>5801</v>
      </c>
      <c r="B73" t="s">
        <v>22716</v>
      </c>
    </row>
    <row r="74" spans="1:2" x14ac:dyDescent="0.3">
      <c r="A74" s="1" t="s">
        <v>5473</v>
      </c>
      <c r="B74" t="s">
        <v>22716</v>
      </c>
    </row>
    <row r="75" spans="1:2" x14ac:dyDescent="0.3">
      <c r="A75" s="1" t="s">
        <v>5467</v>
      </c>
      <c r="B75" t="s">
        <v>22716</v>
      </c>
    </row>
    <row r="76" spans="1:2" x14ac:dyDescent="0.3">
      <c r="A76" s="1" t="s">
        <v>5460</v>
      </c>
      <c r="B76" t="s">
        <v>22716</v>
      </c>
    </row>
    <row r="77" spans="1:2" x14ac:dyDescent="0.3">
      <c r="A77" s="1" t="s">
        <v>105</v>
      </c>
      <c r="B77" t="s">
        <v>22763</v>
      </c>
    </row>
    <row r="78" spans="1:2" x14ac:dyDescent="0.3">
      <c r="A78" s="1" t="s">
        <v>459</v>
      </c>
      <c r="B78" t="s">
        <v>22708</v>
      </c>
    </row>
    <row r="79" spans="1:2" x14ac:dyDescent="0.3">
      <c r="A79" s="1" t="s">
        <v>8628</v>
      </c>
      <c r="B79" t="s">
        <v>22708</v>
      </c>
    </row>
    <row r="80" spans="1:2" x14ac:dyDescent="0.3">
      <c r="A80" s="1" t="s">
        <v>8634</v>
      </c>
      <c r="B80" t="s">
        <v>22773</v>
      </c>
    </row>
    <row r="81" spans="1:2" x14ac:dyDescent="0.3">
      <c r="A81" s="1" t="s">
        <v>10607</v>
      </c>
      <c r="B81" t="s">
        <v>22708</v>
      </c>
    </row>
    <row r="82" spans="1:2" x14ac:dyDescent="0.3">
      <c r="A82" s="1" t="s">
        <v>5733</v>
      </c>
      <c r="B82" t="s">
        <v>22689</v>
      </c>
    </row>
    <row r="83" spans="1:2" x14ac:dyDescent="0.3">
      <c r="A83" s="1" t="s">
        <v>5737</v>
      </c>
      <c r="B83" t="s">
        <v>22689</v>
      </c>
    </row>
    <row r="84" spans="1:2" x14ac:dyDescent="0.3">
      <c r="A84" s="1" t="s">
        <v>5728</v>
      </c>
      <c r="B84" t="s">
        <v>22689</v>
      </c>
    </row>
    <row r="85" spans="1:2" x14ac:dyDescent="0.3">
      <c r="A85" s="1" t="s">
        <v>795</v>
      </c>
      <c r="B85" t="s">
        <v>22689</v>
      </c>
    </row>
    <row r="86" spans="1:2" x14ac:dyDescent="0.3">
      <c r="A86" s="1" t="s">
        <v>802</v>
      </c>
      <c r="B86" t="s">
        <v>22689</v>
      </c>
    </row>
    <row r="87" spans="1:2" x14ac:dyDescent="0.3">
      <c r="A87" s="1" t="s">
        <v>7239</v>
      </c>
      <c r="B87" t="s">
        <v>22769</v>
      </c>
    </row>
    <row r="88" spans="1:2" x14ac:dyDescent="0.3">
      <c r="A88" s="1" t="s">
        <v>7263</v>
      </c>
      <c r="B88" t="s">
        <v>22769</v>
      </c>
    </row>
    <row r="89" spans="1:2" x14ac:dyDescent="0.3">
      <c r="A89" s="1" t="s">
        <v>7288</v>
      </c>
      <c r="B89" t="s">
        <v>22769</v>
      </c>
    </row>
    <row r="90" spans="1:2" x14ac:dyDescent="0.3">
      <c r="A90" s="1" t="s">
        <v>7283</v>
      </c>
      <c r="B90" t="s">
        <v>22769</v>
      </c>
    </row>
    <row r="91" spans="1:2" x14ac:dyDescent="0.3">
      <c r="A91" s="1" t="s">
        <v>7279</v>
      </c>
      <c r="B91" t="s">
        <v>22769</v>
      </c>
    </row>
    <row r="92" spans="1:2" x14ac:dyDescent="0.3">
      <c r="A92" s="1" t="s">
        <v>7275</v>
      </c>
      <c r="B92" t="s">
        <v>22769</v>
      </c>
    </row>
    <row r="93" spans="1:2" x14ac:dyDescent="0.3">
      <c r="A93" s="1" t="s">
        <v>7271</v>
      </c>
      <c r="B93" t="s">
        <v>22769</v>
      </c>
    </row>
    <row r="94" spans="1:2" x14ac:dyDescent="0.3">
      <c r="A94" s="1" t="s">
        <v>7267</v>
      </c>
      <c r="B94" t="s">
        <v>22769</v>
      </c>
    </row>
    <row r="95" spans="1:2" x14ac:dyDescent="0.3">
      <c r="A95" s="1" t="s">
        <v>7259</v>
      </c>
      <c r="B95" t="s">
        <v>22769</v>
      </c>
    </row>
    <row r="96" spans="1:2" x14ac:dyDescent="0.3">
      <c r="A96" s="1" t="s">
        <v>7254</v>
      </c>
      <c r="B96" t="s">
        <v>22769</v>
      </c>
    </row>
    <row r="97" spans="1:2" x14ac:dyDescent="0.3">
      <c r="A97" s="1" t="s">
        <v>7244</v>
      </c>
      <c r="B97" t="s">
        <v>22769</v>
      </c>
    </row>
    <row r="98" spans="1:2" x14ac:dyDescent="0.3">
      <c r="A98" s="1" t="s">
        <v>7293</v>
      </c>
      <c r="B98" t="s">
        <v>22769</v>
      </c>
    </row>
    <row r="99" spans="1:2" x14ac:dyDescent="0.3">
      <c r="A99" s="1" t="s">
        <v>7234</v>
      </c>
      <c r="B99" t="s">
        <v>22769</v>
      </c>
    </row>
    <row r="100" spans="1:2" x14ac:dyDescent="0.3">
      <c r="A100" s="1" t="s">
        <v>7229</v>
      </c>
      <c r="B100" t="s">
        <v>22769</v>
      </c>
    </row>
    <row r="101" spans="1:2" x14ac:dyDescent="0.3">
      <c r="A101" s="1" t="s">
        <v>7222</v>
      </c>
      <c r="B101" t="s">
        <v>22769</v>
      </c>
    </row>
    <row r="102" spans="1:2" x14ac:dyDescent="0.3">
      <c r="A102" s="1" t="s">
        <v>7249</v>
      </c>
      <c r="B102" t="s">
        <v>22769</v>
      </c>
    </row>
    <row r="103" spans="1:2" x14ac:dyDescent="0.3">
      <c r="A103" s="1" t="s">
        <v>5120</v>
      </c>
      <c r="B103" t="s">
        <v>22773</v>
      </c>
    </row>
    <row r="104" spans="1:2" x14ac:dyDescent="0.3">
      <c r="A104" s="1" t="s">
        <v>5126</v>
      </c>
      <c r="B104" t="s">
        <v>22773</v>
      </c>
    </row>
    <row r="105" spans="1:2" x14ac:dyDescent="0.3">
      <c r="A105" s="1" t="s">
        <v>5132</v>
      </c>
      <c r="B105" t="s">
        <v>22773</v>
      </c>
    </row>
    <row r="106" spans="1:2" x14ac:dyDescent="0.3">
      <c r="A106" s="1" t="s">
        <v>5110</v>
      </c>
      <c r="B106" t="s">
        <v>22773</v>
      </c>
    </row>
    <row r="107" spans="1:2" x14ac:dyDescent="0.3">
      <c r="A107" s="1" t="s">
        <v>5138</v>
      </c>
      <c r="B107" t="s">
        <v>22773</v>
      </c>
    </row>
    <row r="108" spans="1:2" x14ac:dyDescent="0.3">
      <c r="A108" s="1" t="s">
        <v>8438</v>
      </c>
      <c r="B108" t="s">
        <v>22774</v>
      </c>
    </row>
    <row r="109" spans="1:2" x14ac:dyDescent="0.3">
      <c r="A109" s="1" t="s">
        <v>8434</v>
      </c>
      <c r="B109" t="s">
        <v>22774</v>
      </c>
    </row>
    <row r="110" spans="1:2" x14ac:dyDescent="0.3">
      <c r="A110" s="1" t="s">
        <v>8429</v>
      </c>
      <c r="B110" t="s">
        <v>22774</v>
      </c>
    </row>
    <row r="111" spans="1:2" x14ac:dyDescent="0.3">
      <c r="A111" s="1" t="s">
        <v>4519</v>
      </c>
      <c r="B111" t="s">
        <v>22736</v>
      </c>
    </row>
    <row r="112" spans="1:2" x14ac:dyDescent="0.3">
      <c r="A112" s="1" t="s">
        <v>5744</v>
      </c>
      <c r="B112" t="s">
        <v>22716</v>
      </c>
    </row>
    <row r="113" spans="1:2" x14ac:dyDescent="0.3">
      <c r="A113" s="1" t="s">
        <v>5751</v>
      </c>
      <c r="B113" t="s">
        <v>22716</v>
      </c>
    </row>
    <row r="114" spans="1:2" x14ac:dyDescent="0.3">
      <c r="A114" s="1" t="s">
        <v>5757</v>
      </c>
      <c r="B114" t="s">
        <v>22716</v>
      </c>
    </row>
    <row r="115" spans="1:2" x14ac:dyDescent="0.3">
      <c r="A115" s="1" t="s">
        <v>5213</v>
      </c>
      <c r="B115" t="s">
        <v>22681</v>
      </c>
    </row>
    <row r="116" spans="1:2" x14ac:dyDescent="0.3">
      <c r="A116" s="1" t="s">
        <v>671</v>
      </c>
      <c r="B116" t="s">
        <v>22773</v>
      </c>
    </row>
    <row r="117" spans="1:2" x14ac:dyDescent="0.3">
      <c r="A117" s="1" t="s">
        <v>663</v>
      </c>
      <c r="B117" t="s">
        <v>22716</v>
      </c>
    </row>
    <row r="118" spans="1:2" x14ac:dyDescent="0.3">
      <c r="A118" s="1" t="s">
        <v>8079</v>
      </c>
      <c r="B118" t="s">
        <v>22681</v>
      </c>
    </row>
    <row r="119" spans="1:2" x14ac:dyDescent="0.3">
      <c r="A119" s="1" t="s">
        <v>8072</v>
      </c>
      <c r="B119" t="s">
        <v>22681</v>
      </c>
    </row>
    <row r="120" spans="1:2" x14ac:dyDescent="0.3">
      <c r="A120" s="1" t="s">
        <v>10349</v>
      </c>
      <c r="B120" t="s">
        <v>22724</v>
      </c>
    </row>
    <row r="121" spans="1:2" x14ac:dyDescent="0.3">
      <c r="A121" s="1" t="s">
        <v>10264</v>
      </c>
      <c r="B121" t="s">
        <v>22728</v>
      </c>
    </row>
    <row r="122" spans="1:2" x14ac:dyDescent="0.3">
      <c r="A122" s="1" t="s">
        <v>10234</v>
      </c>
      <c r="B122" t="s">
        <v>22724</v>
      </c>
    </row>
    <row r="123" spans="1:2" x14ac:dyDescent="0.3">
      <c r="A123" s="1" t="s">
        <v>10173</v>
      </c>
      <c r="B123" t="s">
        <v>22769</v>
      </c>
    </row>
    <row r="124" spans="1:2" x14ac:dyDescent="0.3">
      <c r="A124" s="1" t="s">
        <v>6944</v>
      </c>
      <c r="B124" t="s">
        <v>22724</v>
      </c>
    </row>
    <row r="125" spans="1:2" x14ac:dyDescent="0.3">
      <c r="A125" s="1" t="s">
        <v>27</v>
      </c>
      <c r="B125" t="s">
        <v>22734</v>
      </c>
    </row>
    <row r="126" spans="1:2" x14ac:dyDescent="0.3">
      <c r="A126" s="1" t="s">
        <v>32</v>
      </c>
      <c r="B126" t="s">
        <v>22732</v>
      </c>
    </row>
    <row r="127" spans="1:2" x14ac:dyDescent="0.3">
      <c r="A127" s="1" t="s">
        <v>11</v>
      </c>
      <c r="B127" t="s">
        <v>22734</v>
      </c>
    </row>
    <row r="128" spans="1:2" x14ac:dyDescent="0.3">
      <c r="A128" s="1" t="s">
        <v>22</v>
      </c>
      <c r="B128" t="s">
        <v>22734</v>
      </c>
    </row>
    <row r="129" spans="1:2" x14ac:dyDescent="0.3">
      <c r="A129" s="1" t="s">
        <v>10641</v>
      </c>
      <c r="B129" t="s">
        <v>22773</v>
      </c>
    </row>
    <row r="130" spans="1:2" x14ac:dyDescent="0.3">
      <c r="A130" s="1" t="s">
        <v>10533</v>
      </c>
      <c r="B130" t="s">
        <v>22773</v>
      </c>
    </row>
    <row r="131" spans="1:2" x14ac:dyDescent="0.3">
      <c r="A131" s="1" t="s">
        <v>8596</v>
      </c>
      <c r="B131" t="s">
        <v>22714</v>
      </c>
    </row>
    <row r="132" spans="1:2" x14ac:dyDescent="0.3">
      <c r="A132" s="1" t="s">
        <v>8612</v>
      </c>
      <c r="B132" t="s">
        <v>22714</v>
      </c>
    </row>
    <row r="133" spans="1:2" x14ac:dyDescent="0.3">
      <c r="A133" s="1" t="s">
        <v>8622</v>
      </c>
      <c r="B133" t="s">
        <v>22714</v>
      </c>
    </row>
    <row r="134" spans="1:2" x14ac:dyDescent="0.3">
      <c r="A134" s="1" t="s">
        <v>8617</v>
      </c>
      <c r="B134" t="s">
        <v>22714</v>
      </c>
    </row>
    <row r="135" spans="1:2" x14ac:dyDescent="0.3">
      <c r="A135" s="1" t="s">
        <v>8602</v>
      </c>
      <c r="B135" t="s">
        <v>22714</v>
      </c>
    </row>
    <row r="136" spans="1:2" x14ac:dyDescent="0.3">
      <c r="A136" s="1" t="s">
        <v>8607</v>
      </c>
      <c r="B136" t="s">
        <v>22714</v>
      </c>
    </row>
    <row r="137" spans="1:2" x14ac:dyDescent="0.3">
      <c r="A137" s="1" t="s">
        <v>6314</v>
      </c>
      <c r="B137" t="s">
        <v>22773</v>
      </c>
    </row>
    <row r="138" spans="1:2" x14ac:dyDescent="0.3">
      <c r="A138" s="1" t="s">
        <v>6323</v>
      </c>
      <c r="B138" t="s">
        <v>22773</v>
      </c>
    </row>
    <row r="139" spans="1:2" x14ac:dyDescent="0.3">
      <c r="A139" s="1" t="s">
        <v>6330</v>
      </c>
      <c r="B139" t="s">
        <v>22773</v>
      </c>
    </row>
    <row r="140" spans="1:2" x14ac:dyDescent="0.3">
      <c r="A140" s="1" t="s">
        <v>5584</v>
      </c>
      <c r="B140" t="s">
        <v>22716</v>
      </c>
    </row>
    <row r="141" spans="1:2" x14ac:dyDescent="0.3">
      <c r="A141" s="1" t="s">
        <v>5590</v>
      </c>
      <c r="B141" t="s">
        <v>22716</v>
      </c>
    </row>
    <row r="142" spans="1:2" x14ac:dyDescent="0.3">
      <c r="A142" s="1" t="s">
        <v>5577</v>
      </c>
      <c r="B142" t="s">
        <v>22716</v>
      </c>
    </row>
    <row r="143" spans="1:2" x14ac:dyDescent="0.3">
      <c r="A143" s="1" t="s">
        <v>10726</v>
      </c>
      <c r="B143" t="s">
        <v>22716</v>
      </c>
    </row>
    <row r="144" spans="1:2" x14ac:dyDescent="0.3">
      <c r="A144" s="1" t="s">
        <v>10155</v>
      </c>
      <c r="B144" t="s">
        <v>22775</v>
      </c>
    </row>
    <row r="145" spans="1:2" x14ac:dyDescent="0.3">
      <c r="A145" s="1" t="s">
        <v>10147</v>
      </c>
      <c r="B145" t="s">
        <v>22683</v>
      </c>
    </row>
    <row r="146" spans="1:2" x14ac:dyDescent="0.3">
      <c r="A146" s="1" t="s">
        <v>8348</v>
      </c>
      <c r="B146" t="s">
        <v>22773</v>
      </c>
    </row>
    <row r="147" spans="1:2" x14ac:dyDescent="0.3">
      <c r="A147" s="1" t="s">
        <v>8354</v>
      </c>
      <c r="B147" t="s">
        <v>22773</v>
      </c>
    </row>
    <row r="148" spans="1:2" x14ac:dyDescent="0.3">
      <c r="A148" s="1" t="s">
        <v>5926</v>
      </c>
      <c r="B148" t="s">
        <v>22716</v>
      </c>
    </row>
    <row r="149" spans="1:2" x14ac:dyDescent="0.3">
      <c r="A149" s="1" t="s">
        <v>5919</v>
      </c>
      <c r="B149" t="s">
        <v>22716</v>
      </c>
    </row>
    <row r="150" spans="1:2" x14ac:dyDescent="0.3">
      <c r="A150" s="1" t="s">
        <v>5931</v>
      </c>
      <c r="B150" t="s">
        <v>22716</v>
      </c>
    </row>
    <row r="151" spans="1:2" x14ac:dyDescent="0.3">
      <c r="A151" s="1" t="s">
        <v>6208</v>
      </c>
      <c r="B151" t="s">
        <v>22667</v>
      </c>
    </row>
    <row r="152" spans="1:2" x14ac:dyDescent="0.3">
      <c r="A152" s="1" t="s">
        <v>6215</v>
      </c>
      <c r="B152" t="s">
        <v>22667</v>
      </c>
    </row>
    <row r="153" spans="1:2" x14ac:dyDescent="0.3">
      <c r="A153" s="1" t="s">
        <v>4615</v>
      </c>
      <c r="B153" t="s">
        <v>22776</v>
      </c>
    </row>
    <row r="154" spans="1:2" x14ac:dyDescent="0.3">
      <c r="A154" s="1" t="s">
        <v>3307</v>
      </c>
      <c r="B154" t="s">
        <v>22714</v>
      </c>
    </row>
    <row r="155" spans="1:2" x14ac:dyDescent="0.3">
      <c r="A155" s="1" t="s">
        <v>9099</v>
      </c>
      <c r="B155" t="s">
        <v>22710</v>
      </c>
    </row>
    <row r="156" spans="1:2" x14ac:dyDescent="0.3">
      <c r="A156" s="1" t="s">
        <v>7527</v>
      </c>
      <c r="B156" t="s">
        <v>22728</v>
      </c>
    </row>
    <row r="157" spans="1:2" x14ac:dyDescent="0.3">
      <c r="A157" s="1" t="s">
        <v>7521</v>
      </c>
      <c r="B157" t="s">
        <v>22724</v>
      </c>
    </row>
    <row r="158" spans="1:2" x14ac:dyDescent="0.3">
      <c r="A158" s="1" t="s">
        <v>1313</v>
      </c>
      <c r="B158" t="s">
        <v>22736</v>
      </c>
    </row>
    <row r="159" spans="1:2" x14ac:dyDescent="0.3">
      <c r="A159" s="1" t="s">
        <v>1318</v>
      </c>
      <c r="B159" t="s">
        <v>22736</v>
      </c>
    </row>
    <row r="160" spans="1:2" x14ac:dyDescent="0.3">
      <c r="A160" s="1" t="s">
        <v>1324</v>
      </c>
      <c r="B160" t="s">
        <v>22736</v>
      </c>
    </row>
    <row r="161" spans="1:2" x14ac:dyDescent="0.3">
      <c r="A161" s="1" t="s">
        <v>1329</v>
      </c>
      <c r="B161" t="s">
        <v>22736</v>
      </c>
    </row>
    <row r="162" spans="1:2" x14ac:dyDescent="0.3">
      <c r="A162" s="1" t="s">
        <v>1338</v>
      </c>
      <c r="B162" t="s">
        <v>22736</v>
      </c>
    </row>
    <row r="163" spans="1:2" x14ac:dyDescent="0.3">
      <c r="A163" s="1" t="s">
        <v>1342</v>
      </c>
      <c r="B163" t="s">
        <v>22777</v>
      </c>
    </row>
    <row r="164" spans="1:2" x14ac:dyDescent="0.3">
      <c r="A164" s="1" t="s">
        <v>1334</v>
      </c>
      <c r="B164" t="s">
        <v>22777</v>
      </c>
    </row>
    <row r="165" spans="1:2" x14ac:dyDescent="0.3">
      <c r="A165" s="1" t="s">
        <v>6129</v>
      </c>
      <c r="B165" t="s">
        <v>22773</v>
      </c>
    </row>
    <row r="166" spans="1:2" x14ac:dyDescent="0.3">
      <c r="A166" s="1" t="s">
        <v>6124</v>
      </c>
      <c r="B166" t="s">
        <v>22773</v>
      </c>
    </row>
    <row r="167" spans="1:2" x14ac:dyDescent="0.3">
      <c r="A167" s="1" t="s">
        <v>8476</v>
      </c>
      <c r="B167" t="s">
        <v>22736</v>
      </c>
    </row>
    <row r="168" spans="1:2" x14ac:dyDescent="0.3">
      <c r="A168" s="1" t="s">
        <v>8482</v>
      </c>
      <c r="B168" t="s">
        <v>22736</v>
      </c>
    </row>
    <row r="169" spans="1:2" x14ac:dyDescent="0.3">
      <c r="A169" s="1" t="s">
        <v>8487</v>
      </c>
      <c r="B169" t="s">
        <v>22777</v>
      </c>
    </row>
    <row r="170" spans="1:2" x14ac:dyDescent="0.3">
      <c r="A170" s="1" t="s">
        <v>8492</v>
      </c>
      <c r="B170" t="s">
        <v>22736</v>
      </c>
    </row>
    <row r="171" spans="1:2" x14ac:dyDescent="0.3">
      <c r="A171" s="1" t="s">
        <v>4976</v>
      </c>
      <c r="B171" t="s">
        <v>22716</v>
      </c>
    </row>
    <row r="172" spans="1:2" x14ac:dyDescent="0.3">
      <c r="A172" s="1" t="s">
        <v>4982</v>
      </c>
      <c r="B172" t="s">
        <v>22773</v>
      </c>
    </row>
    <row r="173" spans="1:2" x14ac:dyDescent="0.3">
      <c r="A173" s="1" t="s">
        <v>10650</v>
      </c>
      <c r="B173" t="s">
        <v>22710</v>
      </c>
    </row>
    <row r="174" spans="1:2" x14ac:dyDescent="0.3">
      <c r="A174" s="1" t="s">
        <v>9114</v>
      </c>
      <c r="B174" t="s">
        <v>22710</v>
      </c>
    </row>
    <row r="175" spans="1:2" x14ac:dyDescent="0.3">
      <c r="A175" s="1" t="s">
        <v>7144</v>
      </c>
      <c r="B175" t="s">
        <v>22778</v>
      </c>
    </row>
    <row r="176" spans="1:2" x14ac:dyDescent="0.3">
      <c r="A176" s="1" t="s">
        <v>6936</v>
      </c>
      <c r="B176" t="s">
        <v>22724</v>
      </c>
    </row>
    <row r="177" spans="1:2" x14ac:dyDescent="0.3">
      <c r="A177" s="1" t="s">
        <v>1282</v>
      </c>
      <c r="B177" t="s">
        <v>22736</v>
      </c>
    </row>
    <row r="178" spans="1:2" x14ac:dyDescent="0.3">
      <c r="A178" s="1" t="s">
        <v>1288</v>
      </c>
      <c r="B178" t="s">
        <v>22736</v>
      </c>
    </row>
    <row r="179" spans="1:2" x14ac:dyDescent="0.3">
      <c r="A179" s="1" t="s">
        <v>1293</v>
      </c>
      <c r="B179" t="s">
        <v>22736</v>
      </c>
    </row>
    <row r="180" spans="1:2" x14ac:dyDescent="0.3">
      <c r="A180" s="1" t="s">
        <v>1302</v>
      </c>
      <c r="B180" t="s">
        <v>22736</v>
      </c>
    </row>
    <row r="181" spans="1:2" x14ac:dyDescent="0.3">
      <c r="A181" s="1" t="s">
        <v>1306</v>
      </c>
      <c r="B181" t="s">
        <v>22736</v>
      </c>
    </row>
    <row r="182" spans="1:2" x14ac:dyDescent="0.3">
      <c r="A182" s="1" t="s">
        <v>1298</v>
      </c>
      <c r="B182" t="s">
        <v>22736</v>
      </c>
    </row>
    <row r="183" spans="1:2" x14ac:dyDescent="0.3">
      <c r="A183" s="1" t="s">
        <v>1618</v>
      </c>
      <c r="B183" t="s">
        <v>22736</v>
      </c>
    </row>
    <row r="184" spans="1:2" x14ac:dyDescent="0.3">
      <c r="A184" s="1" t="s">
        <v>1629</v>
      </c>
      <c r="B184" t="s">
        <v>22736</v>
      </c>
    </row>
    <row r="185" spans="1:2" x14ac:dyDescent="0.3">
      <c r="A185" s="1" t="s">
        <v>1624</v>
      </c>
      <c r="B185" t="s">
        <v>22736</v>
      </c>
    </row>
    <row r="186" spans="1:2" x14ac:dyDescent="0.3">
      <c r="A186" s="1" t="s">
        <v>1643</v>
      </c>
      <c r="B186" t="s">
        <v>22777</v>
      </c>
    </row>
    <row r="187" spans="1:2" x14ac:dyDescent="0.3">
      <c r="A187" s="1" t="s">
        <v>1635</v>
      </c>
      <c r="B187" t="s">
        <v>22736</v>
      </c>
    </row>
    <row r="188" spans="1:2" x14ac:dyDescent="0.3">
      <c r="A188" s="1" t="s">
        <v>4905</v>
      </c>
      <c r="B188" t="s">
        <v>22763</v>
      </c>
    </row>
    <row r="189" spans="1:2" x14ac:dyDescent="0.3">
      <c r="A189" s="1" t="s">
        <v>5490</v>
      </c>
      <c r="B189" t="s">
        <v>22763</v>
      </c>
    </row>
    <row r="190" spans="1:2" x14ac:dyDescent="0.3">
      <c r="A190" s="1" t="s">
        <v>9030</v>
      </c>
      <c r="B190" t="s">
        <v>22763</v>
      </c>
    </row>
    <row r="191" spans="1:2" x14ac:dyDescent="0.3">
      <c r="A191" s="1" t="s">
        <v>6101</v>
      </c>
      <c r="B191" t="s">
        <v>22734</v>
      </c>
    </row>
    <row r="192" spans="1:2" x14ac:dyDescent="0.3">
      <c r="A192" s="1" t="s">
        <v>6106</v>
      </c>
      <c r="B192" t="s">
        <v>22734</v>
      </c>
    </row>
    <row r="193" spans="1:2" x14ac:dyDescent="0.3">
      <c r="A193" s="1" t="s">
        <v>10744</v>
      </c>
      <c r="B193" t="s">
        <v>22734</v>
      </c>
    </row>
    <row r="194" spans="1:2" x14ac:dyDescent="0.3">
      <c r="A194" s="1" t="s">
        <v>6110</v>
      </c>
      <c r="B194" t="s">
        <v>22734</v>
      </c>
    </row>
    <row r="195" spans="1:2" x14ac:dyDescent="0.3">
      <c r="A195" s="1" t="s">
        <v>5982</v>
      </c>
      <c r="B195" t="s">
        <v>22761</v>
      </c>
    </row>
    <row r="196" spans="1:2" x14ac:dyDescent="0.3">
      <c r="A196" s="1" t="s">
        <v>408</v>
      </c>
      <c r="B196" t="s">
        <v>22761</v>
      </c>
    </row>
    <row r="197" spans="1:2" x14ac:dyDescent="0.3">
      <c r="A197" s="1" t="s">
        <v>8858</v>
      </c>
      <c r="B197" t="s">
        <v>22763</v>
      </c>
    </row>
    <row r="198" spans="1:2" x14ac:dyDescent="0.3">
      <c r="A198" s="1" t="s">
        <v>8867</v>
      </c>
      <c r="B198" t="s">
        <v>22763</v>
      </c>
    </row>
    <row r="199" spans="1:2" x14ac:dyDescent="0.3">
      <c r="A199" s="1" t="s">
        <v>8863</v>
      </c>
      <c r="B199" t="s">
        <v>22763</v>
      </c>
    </row>
    <row r="200" spans="1:2" x14ac:dyDescent="0.3">
      <c r="A200" s="1" t="s">
        <v>977</v>
      </c>
      <c r="B200" t="s">
        <v>22763</v>
      </c>
    </row>
    <row r="201" spans="1:2" x14ac:dyDescent="0.3">
      <c r="A201" s="1" t="s">
        <v>9358</v>
      </c>
      <c r="B201" t="s">
        <v>22763</v>
      </c>
    </row>
    <row r="202" spans="1:2" x14ac:dyDescent="0.3">
      <c r="A202" s="1" t="s">
        <v>5564</v>
      </c>
      <c r="B202" t="s">
        <v>22761</v>
      </c>
    </row>
    <row r="203" spans="1:2" x14ac:dyDescent="0.3">
      <c r="A203" s="1" t="s">
        <v>5569</v>
      </c>
      <c r="B203" t="s">
        <v>22761</v>
      </c>
    </row>
    <row r="204" spans="1:2" x14ac:dyDescent="0.3">
      <c r="A204" s="1" t="s">
        <v>10389</v>
      </c>
      <c r="B204" t="s">
        <v>22763</v>
      </c>
    </row>
    <row r="205" spans="1:2" x14ac:dyDescent="0.3">
      <c r="A205" s="1" t="s">
        <v>5693</v>
      </c>
      <c r="B205" t="s">
        <v>22769</v>
      </c>
    </row>
    <row r="206" spans="1:2" x14ac:dyDescent="0.3">
      <c r="A206" s="1" t="s">
        <v>5698</v>
      </c>
      <c r="B206" t="s">
        <v>22769</v>
      </c>
    </row>
    <row r="207" spans="1:2" x14ac:dyDescent="0.3">
      <c r="A207" s="1" t="s">
        <v>5702</v>
      </c>
      <c r="B207" t="s">
        <v>22769</v>
      </c>
    </row>
    <row r="208" spans="1:2" x14ac:dyDescent="0.3">
      <c r="A208" s="1" t="s">
        <v>10513</v>
      </c>
      <c r="B208" t="s">
        <v>22665</v>
      </c>
    </row>
    <row r="209" spans="1:2" x14ac:dyDescent="0.3">
      <c r="A209" s="1" t="s">
        <v>9523</v>
      </c>
      <c r="B209" t="s">
        <v>22673</v>
      </c>
    </row>
    <row r="210" spans="1:2" x14ac:dyDescent="0.3">
      <c r="A210" s="1" t="s">
        <v>9538</v>
      </c>
      <c r="B210" t="s">
        <v>22673</v>
      </c>
    </row>
    <row r="211" spans="1:2" x14ac:dyDescent="0.3">
      <c r="A211" s="1" t="s">
        <v>9529</v>
      </c>
      <c r="B211" t="s">
        <v>22673</v>
      </c>
    </row>
    <row r="212" spans="1:2" x14ac:dyDescent="0.3">
      <c r="A212" s="1" t="s">
        <v>9543</v>
      </c>
      <c r="B212" t="s">
        <v>22673</v>
      </c>
    </row>
    <row r="213" spans="1:2" x14ac:dyDescent="0.3">
      <c r="A213" s="1" t="s">
        <v>9534</v>
      </c>
      <c r="B213" t="s">
        <v>22673</v>
      </c>
    </row>
    <row r="214" spans="1:2" x14ac:dyDescent="0.3">
      <c r="A214" s="1" t="s">
        <v>9548</v>
      </c>
      <c r="B214" t="s">
        <v>22673</v>
      </c>
    </row>
    <row r="215" spans="1:2" x14ac:dyDescent="0.3">
      <c r="A215" s="1" t="s">
        <v>9553</v>
      </c>
      <c r="B215" t="s">
        <v>22673</v>
      </c>
    </row>
    <row r="216" spans="1:2" x14ac:dyDescent="0.3">
      <c r="A216" s="1" t="s">
        <v>8685</v>
      </c>
      <c r="B216" t="s">
        <v>22773</v>
      </c>
    </row>
    <row r="217" spans="1:2" x14ac:dyDescent="0.3">
      <c r="A217" s="1" t="s">
        <v>8681</v>
      </c>
      <c r="B217" t="s">
        <v>22773</v>
      </c>
    </row>
    <row r="218" spans="1:2" x14ac:dyDescent="0.3">
      <c r="A218" s="1" t="s">
        <v>8693</v>
      </c>
      <c r="B218" t="s">
        <v>22773</v>
      </c>
    </row>
    <row r="219" spans="1:2" x14ac:dyDescent="0.3">
      <c r="A219" s="1" t="s">
        <v>8697</v>
      </c>
      <c r="B219" t="s">
        <v>22773</v>
      </c>
    </row>
    <row r="220" spans="1:2" x14ac:dyDescent="0.3">
      <c r="A220" s="1" t="s">
        <v>8701</v>
      </c>
      <c r="B220" t="s">
        <v>22773</v>
      </c>
    </row>
    <row r="221" spans="1:2" x14ac:dyDescent="0.3">
      <c r="A221" s="1" t="s">
        <v>8676</v>
      </c>
      <c r="B221" t="s">
        <v>22773</v>
      </c>
    </row>
    <row r="222" spans="1:2" x14ac:dyDescent="0.3">
      <c r="A222" s="1" t="s">
        <v>8689</v>
      </c>
      <c r="B222" t="s">
        <v>22773</v>
      </c>
    </row>
    <row r="223" spans="1:2" x14ac:dyDescent="0.3">
      <c r="A223" s="1" t="s">
        <v>9304</v>
      </c>
      <c r="B223" t="s">
        <v>22773</v>
      </c>
    </row>
    <row r="224" spans="1:2" x14ac:dyDescent="0.3">
      <c r="A224" s="1" t="s">
        <v>9289</v>
      </c>
      <c r="B224" t="s">
        <v>22773</v>
      </c>
    </row>
    <row r="225" spans="1:2" x14ac:dyDescent="0.3">
      <c r="A225" s="1" t="s">
        <v>9299</v>
      </c>
      <c r="B225" t="s">
        <v>22773</v>
      </c>
    </row>
    <row r="226" spans="1:2" x14ac:dyDescent="0.3">
      <c r="A226" s="1" t="s">
        <v>9294</v>
      </c>
      <c r="B226" t="s">
        <v>22773</v>
      </c>
    </row>
    <row r="227" spans="1:2" x14ac:dyDescent="0.3">
      <c r="A227" s="1" t="s">
        <v>7134</v>
      </c>
      <c r="B227" t="s">
        <v>22673</v>
      </c>
    </row>
    <row r="228" spans="1:2" x14ac:dyDescent="0.3">
      <c r="A228" s="1" t="s">
        <v>7173</v>
      </c>
      <c r="B228" t="s">
        <v>22673</v>
      </c>
    </row>
    <row r="229" spans="1:2" x14ac:dyDescent="0.3">
      <c r="A229" s="1" t="s">
        <v>7203</v>
      </c>
      <c r="B229" t="s">
        <v>22673</v>
      </c>
    </row>
    <row r="230" spans="1:2" x14ac:dyDescent="0.3">
      <c r="A230" s="1" t="s">
        <v>7187</v>
      </c>
      <c r="B230" t="s">
        <v>22673</v>
      </c>
    </row>
    <row r="231" spans="1:2" x14ac:dyDescent="0.3">
      <c r="A231" s="1" t="s">
        <v>7192</v>
      </c>
      <c r="B231" t="s">
        <v>22673</v>
      </c>
    </row>
    <row r="232" spans="1:2" x14ac:dyDescent="0.3">
      <c r="A232" s="1" t="s">
        <v>7181</v>
      </c>
      <c r="B232" t="s">
        <v>22673</v>
      </c>
    </row>
    <row r="233" spans="1:2" x14ac:dyDescent="0.3">
      <c r="A233" s="1" t="s">
        <v>7198</v>
      </c>
      <c r="B233" t="s">
        <v>22673</v>
      </c>
    </row>
    <row r="234" spans="1:2" x14ac:dyDescent="0.3">
      <c r="A234" s="1" t="s">
        <v>9417</v>
      </c>
      <c r="B234" t="s">
        <v>22673</v>
      </c>
    </row>
    <row r="235" spans="1:2" x14ac:dyDescent="0.3">
      <c r="A235" s="1" t="s">
        <v>9426</v>
      </c>
      <c r="B235" t="s">
        <v>22673</v>
      </c>
    </row>
    <row r="236" spans="1:2" x14ac:dyDescent="0.3">
      <c r="A236" s="1" t="s">
        <v>9422</v>
      </c>
      <c r="B236" t="s">
        <v>22673</v>
      </c>
    </row>
    <row r="237" spans="1:2" x14ac:dyDescent="0.3">
      <c r="A237" s="1" t="s">
        <v>10096</v>
      </c>
      <c r="B237" t="s">
        <v>22708</v>
      </c>
    </row>
    <row r="238" spans="1:2" x14ac:dyDescent="0.3">
      <c r="A238" s="1" t="s">
        <v>10645</v>
      </c>
      <c r="B238" t="s">
        <v>22708</v>
      </c>
    </row>
    <row r="239" spans="1:2" x14ac:dyDescent="0.3">
      <c r="A239" s="1" t="s">
        <v>9866</v>
      </c>
      <c r="B239" t="s">
        <v>22708</v>
      </c>
    </row>
    <row r="240" spans="1:2" x14ac:dyDescent="0.3">
      <c r="A240" s="1" t="s">
        <v>10636</v>
      </c>
      <c r="B240" t="s">
        <v>22708</v>
      </c>
    </row>
    <row r="241" spans="1:2" x14ac:dyDescent="0.3">
      <c r="A241" s="1" t="s">
        <v>10102</v>
      </c>
      <c r="B241" t="s">
        <v>22708</v>
      </c>
    </row>
    <row r="242" spans="1:2" x14ac:dyDescent="0.3">
      <c r="A242" s="1" t="s">
        <v>1060</v>
      </c>
      <c r="B242" t="s">
        <v>22772</v>
      </c>
    </row>
    <row r="243" spans="1:2" x14ac:dyDescent="0.3">
      <c r="A243" s="1" t="s">
        <v>4499</v>
      </c>
      <c r="B243" t="s">
        <v>22736</v>
      </c>
    </row>
    <row r="244" spans="1:2" x14ac:dyDescent="0.3">
      <c r="A244" s="1" t="s">
        <v>4504</v>
      </c>
      <c r="B244" t="s">
        <v>22736</v>
      </c>
    </row>
    <row r="245" spans="1:2" x14ac:dyDescent="0.3">
      <c r="A245" s="1" t="s">
        <v>6191</v>
      </c>
      <c r="B245" t="s">
        <v>22716</v>
      </c>
    </row>
    <row r="246" spans="1:2" x14ac:dyDescent="0.3">
      <c r="A246" s="1" t="s">
        <v>9561</v>
      </c>
      <c r="B246" t="s">
        <v>22669</v>
      </c>
    </row>
    <row r="247" spans="1:2" x14ac:dyDescent="0.3">
      <c r="A247" s="1" t="s">
        <v>9107</v>
      </c>
      <c r="B247" t="s">
        <v>22708</v>
      </c>
    </row>
    <row r="248" spans="1:2" x14ac:dyDescent="0.3">
      <c r="A248" s="1" t="s">
        <v>8313</v>
      </c>
      <c r="B248" t="s">
        <v>22763</v>
      </c>
    </row>
    <row r="249" spans="1:2" x14ac:dyDescent="0.3">
      <c r="A249" s="1" t="s">
        <v>10109</v>
      </c>
      <c r="B249" t="s">
        <v>22716</v>
      </c>
    </row>
    <row r="250" spans="1:2" x14ac:dyDescent="0.3">
      <c r="A250" s="1" t="s">
        <v>10160</v>
      </c>
      <c r="B250" t="s">
        <v>22716</v>
      </c>
    </row>
    <row r="251" spans="1:2" x14ac:dyDescent="0.3">
      <c r="A251" s="1" t="s">
        <v>10167</v>
      </c>
      <c r="B251" t="s">
        <v>22736</v>
      </c>
    </row>
    <row r="252" spans="1:2" x14ac:dyDescent="0.3">
      <c r="A252" s="1" t="s">
        <v>10261</v>
      </c>
      <c r="B252" t="s">
        <v>22736</v>
      </c>
    </row>
    <row r="253" spans="1:2" x14ac:dyDescent="0.3">
      <c r="A253" s="1" t="s">
        <v>9456</v>
      </c>
      <c r="B253" t="s">
        <v>22673</v>
      </c>
    </row>
    <row r="254" spans="1:2" x14ac:dyDescent="0.3">
      <c r="A254" s="1" t="s">
        <v>9461</v>
      </c>
      <c r="B254" t="s">
        <v>22673</v>
      </c>
    </row>
    <row r="255" spans="1:2" x14ac:dyDescent="0.3">
      <c r="A255" s="1" t="s">
        <v>9445</v>
      </c>
      <c r="B255" t="s">
        <v>22673</v>
      </c>
    </row>
    <row r="256" spans="1:2" x14ac:dyDescent="0.3">
      <c r="A256" s="1" t="s">
        <v>9452</v>
      </c>
      <c r="B256" t="s">
        <v>22673</v>
      </c>
    </row>
    <row r="257" spans="1:2" x14ac:dyDescent="0.3">
      <c r="A257" s="1" t="s">
        <v>6018</v>
      </c>
      <c r="B257" t="s">
        <v>22708</v>
      </c>
    </row>
    <row r="258" spans="1:2" x14ac:dyDescent="0.3">
      <c r="A258" s="1" t="s">
        <v>6039</v>
      </c>
      <c r="B258" t="s">
        <v>22708</v>
      </c>
    </row>
    <row r="259" spans="1:2" x14ac:dyDescent="0.3">
      <c r="A259" s="1" t="s">
        <v>9859</v>
      </c>
      <c r="B259" t="s">
        <v>22681</v>
      </c>
    </row>
    <row r="260" spans="1:2" x14ac:dyDescent="0.3">
      <c r="A260" s="1" t="s">
        <v>9707</v>
      </c>
      <c r="B260" t="s">
        <v>22669</v>
      </c>
    </row>
    <row r="261" spans="1:2" x14ac:dyDescent="0.3">
      <c r="A261" s="1" t="s">
        <v>6116</v>
      </c>
      <c r="B261" t="s">
        <v>22773</v>
      </c>
    </row>
    <row r="262" spans="1:2" x14ac:dyDescent="0.3">
      <c r="A262" s="1" t="s">
        <v>8669</v>
      </c>
      <c r="B262" t="s">
        <v>22708</v>
      </c>
    </row>
    <row r="263" spans="1:2" x14ac:dyDescent="0.3">
      <c r="A263" s="1" t="s">
        <v>10521</v>
      </c>
      <c r="B263" t="s">
        <v>22773</v>
      </c>
    </row>
    <row r="264" spans="1:2" x14ac:dyDescent="0.3">
      <c r="A264" s="1" t="s">
        <v>8566</v>
      </c>
      <c r="B264" t="s">
        <v>22777</v>
      </c>
    </row>
    <row r="265" spans="1:2" x14ac:dyDescent="0.3">
      <c r="A265" s="1" t="s">
        <v>8561</v>
      </c>
      <c r="B265" t="s">
        <v>22777</v>
      </c>
    </row>
    <row r="266" spans="1:2" x14ac:dyDescent="0.3">
      <c r="A266" s="1" t="s">
        <v>9245</v>
      </c>
      <c r="B266" t="s">
        <v>22773</v>
      </c>
    </row>
    <row r="267" spans="1:2" x14ac:dyDescent="0.3">
      <c r="A267" s="1" t="s">
        <v>3787</v>
      </c>
      <c r="B267" t="s">
        <v>22687</v>
      </c>
    </row>
    <row r="268" spans="1:2" x14ac:dyDescent="0.3">
      <c r="A268" s="1" t="s">
        <v>3783</v>
      </c>
      <c r="B268" t="s">
        <v>22687</v>
      </c>
    </row>
    <row r="269" spans="1:2" x14ac:dyDescent="0.3">
      <c r="A269" s="1" t="s">
        <v>3778</v>
      </c>
      <c r="B269" t="s">
        <v>22687</v>
      </c>
    </row>
    <row r="270" spans="1:2" x14ac:dyDescent="0.3">
      <c r="A270" s="1" t="s">
        <v>3532</v>
      </c>
      <c r="B270" t="s">
        <v>22687</v>
      </c>
    </row>
    <row r="271" spans="1:2" x14ac:dyDescent="0.3">
      <c r="A271" s="1" t="s">
        <v>3526</v>
      </c>
      <c r="B271" t="s">
        <v>22687</v>
      </c>
    </row>
    <row r="272" spans="1:2" x14ac:dyDescent="0.3">
      <c r="A272" s="1" t="s">
        <v>3537</v>
      </c>
      <c r="B272" t="s">
        <v>22687</v>
      </c>
    </row>
    <row r="273" spans="1:2" x14ac:dyDescent="0.3">
      <c r="A273" s="1" t="s">
        <v>3542</v>
      </c>
      <c r="B273" t="s">
        <v>22687</v>
      </c>
    </row>
    <row r="274" spans="1:2" x14ac:dyDescent="0.3">
      <c r="A274" s="1" t="s">
        <v>9087</v>
      </c>
      <c r="B274" t="s">
        <v>22683</v>
      </c>
    </row>
    <row r="275" spans="1:2" x14ac:dyDescent="0.3">
      <c r="A275" s="1" t="s">
        <v>9092</v>
      </c>
      <c r="B275" t="s">
        <v>22683</v>
      </c>
    </row>
    <row r="276" spans="1:2" x14ac:dyDescent="0.3">
      <c r="A276" s="1" t="s">
        <v>1388</v>
      </c>
      <c r="B276" t="s">
        <v>22728</v>
      </c>
    </row>
    <row r="277" spans="1:2" x14ac:dyDescent="0.3">
      <c r="A277" s="1" t="s">
        <v>1382</v>
      </c>
      <c r="B277" t="s">
        <v>22728</v>
      </c>
    </row>
    <row r="278" spans="1:2" x14ac:dyDescent="0.3">
      <c r="A278" s="1" t="s">
        <v>1374</v>
      </c>
      <c r="B278" t="s">
        <v>22728</v>
      </c>
    </row>
    <row r="279" spans="1:2" x14ac:dyDescent="0.3">
      <c r="A279" s="1" t="s">
        <v>3557</v>
      </c>
      <c r="B279" t="s">
        <v>22687</v>
      </c>
    </row>
    <row r="280" spans="1:2" x14ac:dyDescent="0.3">
      <c r="A280" s="1" t="s">
        <v>3562</v>
      </c>
      <c r="B280" t="s">
        <v>22687</v>
      </c>
    </row>
    <row r="281" spans="1:2" x14ac:dyDescent="0.3">
      <c r="A281" s="1" t="s">
        <v>3565</v>
      </c>
      <c r="B281" t="s">
        <v>22687</v>
      </c>
    </row>
    <row r="282" spans="1:2" x14ac:dyDescent="0.3">
      <c r="A282" s="1" t="s">
        <v>6428</v>
      </c>
      <c r="B282" t="s">
        <v>22683</v>
      </c>
    </row>
    <row r="283" spans="1:2" x14ac:dyDescent="0.3">
      <c r="A283" s="1" t="s">
        <v>6412</v>
      </c>
      <c r="B283" t="s">
        <v>22683</v>
      </c>
    </row>
    <row r="284" spans="1:2" x14ac:dyDescent="0.3">
      <c r="A284" s="1" t="s">
        <v>6418</v>
      </c>
      <c r="B284" t="s">
        <v>22683</v>
      </c>
    </row>
    <row r="285" spans="1:2" x14ac:dyDescent="0.3">
      <c r="A285" s="1" t="s">
        <v>6423</v>
      </c>
      <c r="B285" t="s">
        <v>22683</v>
      </c>
    </row>
    <row r="286" spans="1:2" x14ac:dyDescent="0.3">
      <c r="A286" s="1" t="s">
        <v>243</v>
      </c>
      <c r="B286" t="s">
        <v>22681</v>
      </c>
    </row>
    <row r="287" spans="1:2" x14ac:dyDescent="0.3">
      <c r="A287" s="1" t="s">
        <v>221</v>
      </c>
      <c r="B287" t="s">
        <v>22681</v>
      </c>
    </row>
    <row r="288" spans="1:2" x14ac:dyDescent="0.3">
      <c r="A288" s="1" t="s">
        <v>237</v>
      </c>
      <c r="B288" t="s">
        <v>22681</v>
      </c>
    </row>
    <row r="289" spans="1:2" x14ac:dyDescent="0.3">
      <c r="A289" s="1" t="s">
        <v>231</v>
      </c>
      <c r="B289" t="s">
        <v>22681</v>
      </c>
    </row>
    <row r="290" spans="1:2" x14ac:dyDescent="0.3">
      <c r="A290" s="1" t="s">
        <v>4856</v>
      </c>
      <c r="B290" t="s">
        <v>22689</v>
      </c>
    </row>
    <row r="291" spans="1:2" x14ac:dyDescent="0.3">
      <c r="A291" s="1" t="s">
        <v>4863</v>
      </c>
      <c r="B291" t="s">
        <v>22689</v>
      </c>
    </row>
    <row r="292" spans="1:2" x14ac:dyDescent="0.3">
      <c r="A292" s="1" t="s">
        <v>4868</v>
      </c>
      <c r="B292" t="s">
        <v>22689</v>
      </c>
    </row>
    <row r="293" spans="1:2" x14ac:dyDescent="0.3">
      <c r="A293" s="1" t="s">
        <v>1570</v>
      </c>
      <c r="B293" t="s">
        <v>22728</v>
      </c>
    </row>
    <row r="294" spans="1:2" x14ac:dyDescent="0.3">
      <c r="A294" s="1" t="s">
        <v>1565</v>
      </c>
      <c r="B294" t="s">
        <v>22728</v>
      </c>
    </row>
    <row r="295" spans="1:2" x14ac:dyDescent="0.3">
      <c r="A295" s="1" t="s">
        <v>9223</v>
      </c>
      <c r="B295" t="s">
        <v>22724</v>
      </c>
    </row>
    <row r="296" spans="1:2" x14ac:dyDescent="0.3">
      <c r="A296" s="1" t="s">
        <v>1114</v>
      </c>
      <c r="B296" t="s">
        <v>22749</v>
      </c>
    </row>
    <row r="297" spans="1:2" x14ac:dyDescent="0.3">
      <c r="A297" s="1" t="s">
        <v>1085</v>
      </c>
      <c r="B297" t="s">
        <v>22749</v>
      </c>
    </row>
    <row r="298" spans="1:2" x14ac:dyDescent="0.3">
      <c r="A298" s="1" t="s">
        <v>1090</v>
      </c>
      <c r="B298" t="s">
        <v>22749</v>
      </c>
    </row>
    <row r="299" spans="1:2" x14ac:dyDescent="0.3">
      <c r="A299" s="1" t="s">
        <v>1094</v>
      </c>
      <c r="B299" t="s">
        <v>22749</v>
      </c>
    </row>
    <row r="300" spans="1:2" x14ac:dyDescent="0.3">
      <c r="A300" s="1" t="s">
        <v>1098</v>
      </c>
      <c r="B300" t="s">
        <v>22749</v>
      </c>
    </row>
    <row r="301" spans="1:2" x14ac:dyDescent="0.3">
      <c r="A301" s="1" t="s">
        <v>1102</v>
      </c>
      <c r="B301" t="s">
        <v>22749</v>
      </c>
    </row>
    <row r="302" spans="1:2" x14ac:dyDescent="0.3">
      <c r="A302" s="1" t="s">
        <v>1106</v>
      </c>
      <c r="B302" t="s">
        <v>22749</v>
      </c>
    </row>
    <row r="303" spans="1:2" x14ac:dyDescent="0.3">
      <c r="A303" s="1" t="s">
        <v>1110</v>
      </c>
      <c r="B303" t="s">
        <v>22749</v>
      </c>
    </row>
    <row r="304" spans="1:2" x14ac:dyDescent="0.3">
      <c r="A304" s="1" t="s">
        <v>10477</v>
      </c>
      <c r="B304" t="s">
        <v>22724</v>
      </c>
    </row>
    <row r="305" spans="1:2" x14ac:dyDescent="0.3">
      <c r="A305" s="1" t="s">
        <v>1585</v>
      </c>
      <c r="B305" t="s">
        <v>22724</v>
      </c>
    </row>
    <row r="306" spans="1:2" x14ac:dyDescent="0.3">
      <c r="A306" s="1" t="s">
        <v>3625</v>
      </c>
      <c r="B306" t="s">
        <v>22687</v>
      </c>
    </row>
    <row r="307" spans="1:2" x14ac:dyDescent="0.3">
      <c r="A307" s="1" t="s">
        <v>3631</v>
      </c>
      <c r="B307" t="s">
        <v>22687</v>
      </c>
    </row>
    <row r="308" spans="1:2" x14ac:dyDescent="0.3">
      <c r="A308" s="1" t="s">
        <v>3636</v>
      </c>
      <c r="B308" t="s">
        <v>22687</v>
      </c>
    </row>
    <row r="309" spans="1:2" x14ac:dyDescent="0.3">
      <c r="A309" s="1" t="s">
        <v>6094</v>
      </c>
      <c r="B309" t="s">
        <v>22708</v>
      </c>
    </row>
    <row r="310" spans="1:2" x14ac:dyDescent="0.3">
      <c r="A310" s="1" t="s">
        <v>838</v>
      </c>
      <c r="B310" t="s">
        <v>22769</v>
      </c>
    </row>
    <row r="311" spans="1:2" x14ac:dyDescent="0.3">
      <c r="A311" s="1" t="s">
        <v>4643</v>
      </c>
      <c r="B311" t="s">
        <v>22769</v>
      </c>
    </row>
    <row r="312" spans="1:2" x14ac:dyDescent="0.3">
      <c r="A312" s="1" t="s">
        <v>4638</v>
      </c>
      <c r="B312" t="s">
        <v>22769</v>
      </c>
    </row>
    <row r="313" spans="1:2" x14ac:dyDescent="0.3">
      <c r="A313" s="1" t="s">
        <v>10428</v>
      </c>
      <c r="B313" t="s">
        <v>22669</v>
      </c>
    </row>
    <row r="314" spans="1:2" x14ac:dyDescent="0.3">
      <c r="A314" s="1" t="s">
        <v>10718</v>
      </c>
      <c r="B314" t="s">
        <v>22669</v>
      </c>
    </row>
    <row r="315" spans="1:2" x14ac:dyDescent="0.3">
      <c r="A315" s="1" t="s">
        <v>6831</v>
      </c>
      <c r="B315" t="s">
        <v>22669</v>
      </c>
    </row>
    <row r="316" spans="1:2" x14ac:dyDescent="0.3">
      <c r="A316" s="1" t="s">
        <v>9516</v>
      </c>
      <c r="B316" t="s">
        <v>22673</v>
      </c>
    </row>
    <row r="317" spans="1:2" x14ac:dyDescent="0.3">
      <c r="A317" s="1" t="s">
        <v>3840</v>
      </c>
      <c r="B317" t="s">
        <v>22714</v>
      </c>
    </row>
    <row r="318" spans="1:2" x14ac:dyDescent="0.3">
      <c r="A318" s="1" t="s">
        <v>8578</v>
      </c>
      <c r="B318" t="s">
        <v>22773</v>
      </c>
    </row>
    <row r="319" spans="1:2" x14ac:dyDescent="0.3">
      <c r="A319" s="1" t="s">
        <v>8584</v>
      </c>
      <c r="B319" t="s">
        <v>22773</v>
      </c>
    </row>
    <row r="320" spans="1:2" x14ac:dyDescent="0.3">
      <c r="A320" s="1" t="s">
        <v>8589</v>
      </c>
      <c r="B320" t="s">
        <v>22773</v>
      </c>
    </row>
    <row r="321" spans="1:2" x14ac:dyDescent="0.3">
      <c r="A321" s="1" t="s">
        <v>8572</v>
      </c>
      <c r="B321" t="s">
        <v>22773</v>
      </c>
    </row>
    <row r="322" spans="1:2" x14ac:dyDescent="0.3">
      <c r="A322" s="1" t="s">
        <v>179</v>
      </c>
      <c r="B322" t="s">
        <v>22716</v>
      </c>
    </row>
    <row r="323" spans="1:2" x14ac:dyDescent="0.3">
      <c r="A323" s="1" t="s">
        <v>187</v>
      </c>
      <c r="B323" t="s">
        <v>22716</v>
      </c>
    </row>
    <row r="324" spans="1:2" x14ac:dyDescent="0.3">
      <c r="A324" s="1" t="s">
        <v>172</v>
      </c>
      <c r="B324" t="s">
        <v>22716</v>
      </c>
    </row>
    <row r="325" spans="1:2" x14ac:dyDescent="0.3">
      <c r="A325" s="1" t="s">
        <v>183</v>
      </c>
      <c r="B325" t="s">
        <v>22716</v>
      </c>
    </row>
    <row r="326" spans="1:2" x14ac:dyDescent="0.3">
      <c r="A326" s="1" t="s">
        <v>9338</v>
      </c>
      <c r="B326" t="s">
        <v>22736</v>
      </c>
    </row>
    <row r="327" spans="1:2" x14ac:dyDescent="0.3">
      <c r="A327" s="1" t="s">
        <v>9333</v>
      </c>
      <c r="B327" t="s">
        <v>22736</v>
      </c>
    </row>
    <row r="328" spans="1:2" x14ac:dyDescent="0.3">
      <c r="A328" s="1" t="s">
        <v>1409</v>
      </c>
      <c r="B328" t="s">
        <v>22728</v>
      </c>
    </row>
    <row r="329" spans="1:2" x14ac:dyDescent="0.3">
      <c r="A329" s="1" t="s">
        <v>1413</v>
      </c>
      <c r="B329" t="s">
        <v>22728</v>
      </c>
    </row>
    <row r="330" spans="1:2" x14ac:dyDescent="0.3">
      <c r="A330" s="1" t="s">
        <v>1405</v>
      </c>
      <c r="B330" t="s">
        <v>22728</v>
      </c>
    </row>
    <row r="331" spans="1:2" x14ac:dyDescent="0.3">
      <c r="A331" s="1" t="s">
        <v>1401</v>
      </c>
      <c r="B331" t="s">
        <v>22728</v>
      </c>
    </row>
    <row r="332" spans="1:2" x14ac:dyDescent="0.3">
      <c r="A332" s="1" t="s">
        <v>1396</v>
      </c>
      <c r="B332" t="s">
        <v>22728</v>
      </c>
    </row>
    <row r="333" spans="1:2" x14ac:dyDescent="0.3">
      <c r="A333" s="1" t="s">
        <v>8653</v>
      </c>
      <c r="B333" t="s">
        <v>22728</v>
      </c>
    </row>
    <row r="334" spans="1:2" x14ac:dyDescent="0.3">
      <c r="A334" s="1" t="s">
        <v>8658</v>
      </c>
      <c r="B334" t="s">
        <v>22728</v>
      </c>
    </row>
    <row r="335" spans="1:2" x14ac:dyDescent="0.3">
      <c r="A335" s="1" t="s">
        <v>8662</v>
      </c>
      <c r="B335" t="s">
        <v>22728</v>
      </c>
    </row>
    <row r="336" spans="1:2" x14ac:dyDescent="0.3">
      <c r="A336" s="1" t="s">
        <v>3799</v>
      </c>
      <c r="B336" t="s">
        <v>22687</v>
      </c>
    </row>
    <row r="337" spans="1:2" x14ac:dyDescent="0.3">
      <c r="A337" s="1" t="s">
        <v>3803</v>
      </c>
      <c r="B337" t="s">
        <v>22687</v>
      </c>
    </row>
    <row r="338" spans="1:2" x14ac:dyDescent="0.3">
      <c r="A338" s="1" t="s">
        <v>3794</v>
      </c>
      <c r="B338" t="s">
        <v>22687</v>
      </c>
    </row>
    <row r="339" spans="1:2" x14ac:dyDescent="0.3">
      <c r="A339" s="1" t="s">
        <v>1546</v>
      </c>
      <c r="B339" t="s">
        <v>22728</v>
      </c>
    </row>
    <row r="340" spans="1:2" x14ac:dyDescent="0.3">
      <c r="A340" s="1" t="s">
        <v>1553</v>
      </c>
      <c r="B340" t="s">
        <v>22728</v>
      </c>
    </row>
    <row r="341" spans="1:2" x14ac:dyDescent="0.3">
      <c r="A341" s="1" t="s">
        <v>1558</v>
      </c>
      <c r="B341" t="s">
        <v>22728</v>
      </c>
    </row>
    <row r="342" spans="1:2" x14ac:dyDescent="0.3">
      <c r="A342" s="1" t="s">
        <v>1539</v>
      </c>
      <c r="B342" t="s">
        <v>22728</v>
      </c>
    </row>
    <row r="343" spans="1:2" x14ac:dyDescent="0.3">
      <c r="A343" s="1" t="s">
        <v>3505</v>
      </c>
      <c r="B343" t="s">
        <v>22687</v>
      </c>
    </row>
    <row r="344" spans="1:2" x14ac:dyDescent="0.3">
      <c r="A344" s="1" t="s">
        <v>8924</v>
      </c>
      <c r="B344" t="s">
        <v>22683</v>
      </c>
    </row>
    <row r="345" spans="1:2" x14ac:dyDescent="0.3">
      <c r="A345" s="1" t="s">
        <v>8918</v>
      </c>
      <c r="B345" t="s">
        <v>22683</v>
      </c>
    </row>
    <row r="346" spans="1:2" x14ac:dyDescent="0.3">
      <c r="A346" s="1" t="s">
        <v>8929</v>
      </c>
      <c r="B346" t="s">
        <v>22687</v>
      </c>
    </row>
    <row r="347" spans="1:2" x14ac:dyDescent="0.3">
      <c r="A347" s="1" t="s">
        <v>1357</v>
      </c>
      <c r="B347" t="s">
        <v>22724</v>
      </c>
    </row>
    <row r="348" spans="1:2" x14ac:dyDescent="0.3">
      <c r="A348" s="1" t="s">
        <v>3592</v>
      </c>
      <c r="B348" t="s">
        <v>22687</v>
      </c>
    </row>
    <row r="349" spans="1:2" x14ac:dyDescent="0.3">
      <c r="A349" s="1" t="s">
        <v>9832</v>
      </c>
      <c r="B349" t="s">
        <v>22749</v>
      </c>
    </row>
    <row r="350" spans="1:2" x14ac:dyDescent="0.3">
      <c r="A350" s="1" t="s">
        <v>9838</v>
      </c>
      <c r="B350" t="s">
        <v>22749</v>
      </c>
    </row>
    <row r="351" spans="1:2" x14ac:dyDescent="0.3">
      <c r="A351" s="1" t="s">
        <v>9179</v>
      </c>
      <c r="B351" t="s">
        <v>22714</v>
      </c>
    </row>
    <row r="352" spans="1:2" x14ac:dyDescent="0.3">
      <c r="A352" s="1" t="s">
        <v>9215</v>
      </c>
      <c r="B352" t="s">
        <v>22714</v>
      </c>
    </row>
    <row r="353" spans="1:2" x14ac:dyDescent="0.3">
      <c r="A353" s="1" t="s">
        <v>9183</v>
      </c>
      <c r="B353" t="s">
        <v>22714</v>
      </c>
    </row>
    <row r="354" spans="1:2" x14ac:dyDescent="0.3">
      <c r="A354" s="1" t="s">
        <v>9187</v>
      </c>
      <c r="B354" t="s">
        <v>22714</v>
      </c>
    </row>
    <row r="355" spans="1:2" x14ac:dyDescent="0.3">
      <c r="A355" s="1" t="s">
        <v>9195</v>
      </c>
      <c r="B355" t="s">
        <v>22714</v>
      </c>
    </row>
    <row r="356" spans="1:2" x14ac:dyDescent="0.3">
      <c r="A356" s="1" t="s">
        <v>9191</v>
      </c>
      <c r="B356" t="s">
        <v>22714</v>
      </c>
    </row>
    <row r="357" spans="1:2" x14ac:dyDescent="0.3">
      <c r="A357" s="1" t="s">
        <v>9174</v>
      </c>
      <c r="B357" t="s">
        <v>22714</v>
      </c>
    </row>
    <row r="358" spans="1:2" x14ac:dyDescent="0.3">
      <c r="A358" s="1" t="s">
        <v>9211</v>
      </c>
      <c r="B358" t="s">
        <v>22714</v>
      </c>
    </row>
    <row r="359" spans="1:2" x14ac:dyDescent="0.3">
      <c r="A359" s="1" t="s">
        <v>9203</v>
      </c>
      <c r="B359" t="s">
        <v>22714</v>
      </c>
    </row>
    <row r="360" spans="1:2" x14ac:dyDescent="0.3">
      <c r="A360" s="1" t="s">
        <v>9207</v>
      </c>
      <c r="B360" t="s">
        <v>22714</v>
      </c>
    </row>
    <row r="361" spans="1:2" x14ac:dyDescent="0.3">
      <c r="A361" s="1" t="s">
        <v>9199</v>
      </c>
      <c r="B361" t="s">
        <v>22714</v>
      </c>
    </row>
    <row r="362" spans="1:2" x14ac:dyDescent="0.3">
      <c r="A362" s="1" t="s">
        <v>6974</v>
      </c>
      <c r="B362" t="s">
        <v>22736</v>
      </c>
    </row>
    <row r="363" spans="1:2" x14ac:dyDescent="0.3">
      <c r="A363" s="1" t="s">
        <v>7534</v>
      </c>
      <c r="B363" t="s">
        <v>22736</v>
      </c>
    </row>
    <row r="364" spans="1:2" x14ac:dyDescent="0.3">
      <c r="A364" s="1" t="s">
        <v>3519</v>
      </c>
      <c r="B364" t="s">
        <v>22687</v>
      </c>
    </row>
    <row r="365" spans="1:2" x14ac:dyDescent="0.3">
      <c r="A365" s="1" t="s">
        <v>3513</v>
      </c>
      <c r="B365" t="s">
        <v>22687</v>
      </c>
    </row>
    <row r="366" spans="1:2" x14ac:dyDescent="0.3">
      <c r="A366" s="1" t="s">
        <v>3576</v>
      </c>
      <c r="B366" t="s">
        <v>22687</v>
      </c>
    </row>
    <row r="367" spans="1:2" x14ac:dyDescent="0.3">
      <c r="A367" s="1" t="s">
        <v>3571</v>
      </c>
      <c r="B367" t="s">
        <v>22687</v>
      </c>
    </row>
    <row r="368" spans="1:2" x14ac:dyDescent="0.3">
      <c r="A368" s="1" t="s">
        <v>3580</v>
      </c>
      <c r="B368" t="s">
        <v>22687</v>
      </c>
    </row>
    <row r="369" spans="1:2" x14ac:dyDescent="0.3">
      <c r="A369" s="1" t="s">
        <v>3584</v>
      </c>
      <c r="B369" t="s">
        <v>22687</v>
      </c>
    </row>
    <row r="370" spans="1:2" x14ac:dyDescent="0.3">
      <c r="A370" s="1" t="s">
        <v>8061</v>
      </c>
      <c r="B370" t="s">
        <v>22689</v>
      </c>
    </row>
    <row r="371" spans="1:2" x14ac:dyDescent="0.3">
      <c r="A371" s="1" t="s">
        <v>1365</v>
      </c>
      <c r="B371" t="s">
        <v>22724</v>
      </c>
    </row>
    <row r="372" spans="1:2" x14ac:dyDescent="0.3">
      <c r="A372" s="1" t="s">
        <v>9978</v>
      </c>
      <c r="B372" t="s">
        <v>22724</v>
      </c>
    </row>
    <row r="373" spans="1:2" x14ac:dyDescent="0.3">
      <c r="A373" s="1" t="s">
        <v>3549</v>
      </c>
      <c r="B373" t="s">
        <v>22683</v>
      </c>
    </row>
    <row r="374" spans="1:2" x14ac:dyDescent="0.3">
      <c r="A374" s="1" t="s">
        <v>3706</v>
      </c>
      <c r="B374" t="s">
        <v>22683</v>
      </c>
    </row>
    <row r="375" spans="1:2" x14ac:dyDescent="0.3">
      <c r="A375" s="1" t="s">
        <v>3693</v>
      </c>
      <c r="B375" t="s">
        <v>22683</v>
      </c>
    </row>
    <row r="376" spans="1:2" x14ac:dyDescent="0.3">
      <c r="A376" s="1" t="s">
        <v>3702</v>
      </c>
      <c r="B376" t="s">
        <v>22683</v>
      </c>
    </row>
    <row r="377" spans="1:2" x14ac:dyDescent="0.3">
      <c r="A377" s="1" t="s">
        <v>3698</v>
      </c>
      <c r="B377" t="s">
        <v>22683</v>
      </c>
    </row>
    <row r="378" spans="1:2" x14ac:dyDescent="0.3">
      <c r="A378" s="1" t="s">
        <v>7009</v>
      </c>
      <c r="B378" t="s">
        <v>22689</v>
      </c>
    </row>
    <row r="379" spans="1:2" x14ac:dyDescent="0.3">
      <c r="A379" s="1" t="s">
        <v>7013</v>
      </c>
      <c r="B379" t="s">
        <v>22689</v>
      </c>
    </row>
    <row r="380" spans="1:2" x14ac:dyDescent="0.3">
      <c r="A380" s="1" t="s">
        <v>7004</v>
      </c>
      <c r="B380" t="s">
        <v>22689</v>
      </c>
    </row>
    <row r="381" spans="1:2" x14ac:dyDescent="0.3">
      <c r="A381" s="1" t="s">
        <v>1005</v>
      </c>
      <c r="B381" t="s">
        <v>22749</v>
      </c>
    </row>
    <row r="382" spans="1:2" x14ac:dyDescent="0.3">
      <c r="A382" s="1" t="s">
        <v>1010</v>
      </c>
      <c r="B382" t="s">
        <v>22749</v>
      </c>
    </row>
    <row r="383" spans="1:2" x14ac:dyDescent="0.3">
      <c r="A383" s="1" t="s">
        <v>1014</v>
      </c>
      <c r="B383" t="s">
        <v>22749</v>
      </c>
    </row>
    <row r="384" spans="1:2" x14ac:dyDescent="0.3">
      <c r="A384" s="1" t="s">
        <v>1018</v>
      </c>
      <c r="B384" t="s">
        <v>22749</v>
      </c>
    </row>
    <row r="385" spans="1:2" x14ac:dyDescent="0.3">
      <c r="A385" s="1" t="s">
        <v>9757</v>
      </c>
      <c r="B385" t="s">
        <v>22724</v>
      </c>
    </row>
    <row r="386" spans="1:2" x14ac:dyDescent="0.3">
      <c r="A386" s="1" t="s">
        <v>9765</v>
      </c>
      <c r="B386" t="s">
        <v>22724</v>
      </c>
    </row>
    <row r="387" spans="1:2" x14ac:dyDescent="0.3">
      <c r="A387" s="1" t="s">
        <v>9761</v>
      </c>
      <c r="B387" t="s">
        <v>22724</v>
      </c>
    </row>
    <row r="388" spans="1:2" x14ac:dyDescent="0.3">
      <c r="A388" s="1" t="s">
        <v>4170</v>
      </c>
      <c r="B388" t="s">
        <v>22724</v>
      </c>
    </row>
    <row r="389" spans="1:2" x14ac:dyDescent="0.3">
      <c r="A389" s="1" t="s">
        <v>4200</v>
      </c>
      <c r="B389" t="s">
        <v>22724</v>
      </c>
    </row>
    <row r="390" spans="1:2" x14ac:dyDescent="0.3">
      <c r="A390" s="1" t="s">
        <v>4205</v>
      </c>
      <c r="B390" t="s">
        <v>22724</v>
      </c>
    </row>
    <row r="391" spans="1:2" x14ac:dyDescent="0.3">
      <c r="A391" s="1" t="s">
        <v>4209</v>
      </c>
      <c r="B391" t="s">
        <v>22724</v>
      </c>
    </row>
    <row r="392" spans="1:2" x14ac:dyDescent="0.3">
      <c r="A392" s="1" t="s">
        <v>4213</v>
      </c>
      <c r="B392" t="s">
        <v>22724</v>
      </c>
    </row>
    <row r="393" spans="1:2" x14ac:dyDescent="0.3">
      <c r="A393" s="1" t="s">
        <v>4218</v>
      </c>
      <c r="B393" t="s">
        <v>22724</v>
      </c>
    </row>
    <row r="394" spans="1:2" x14ac:dyDescent="0.3">
      <c r="A394" s="1" t="s">
        <v>4223</v>
      </c>
      <c r="B394" t="s">
        <v>22724</v>
      </c>
    </row>
    <row r="395" spans="1:2" x14ac:dyDescent="0.3">
      <c r="A395" s="1" t="s">
        <v>4228</v>
      </c>
      <c r="B395" t="s">
        <v>22724</v>
      </c>
    </row>
    <row r="396" spans="1:2" x14ac:dyDescent="0.3">
      <c r="A396" s="1" t="s">
        <v>4233</v>
      </c>
      <c r="B396" t="s">
        <v>22724</v>
      </c>
    </row>
    <row r="397" spans="1:2" x14ac:dyDescent="0.3">
      <c r="A397" s="1" t="s">
        <v>4120</v>
      </c>
      <c r="B397" t="s">
        <v>22724</v>
      </c>
    </row>
    <row r="398" spans="1:2" x14ac:dyDescent="0.3">
      <c r="A398" s="1" t="s">
        <v>4126</v>
      </c>
      <c r="B398" t="s">
        <v>22724</v>
      </c>
    </row>
    <row r="399" spans="1:2" x14ac:dyDescent="0.3">
      <c r="A399" s="1" t="s">
        <v>4131</v>
      </c>
      <c r="B399" t="s">
        <v>22724</v>
      </c>
    </row>
    <row r="400" spans="1:2" x14ac:dyDescent="0.3">
      <c r="A400" s="1" t="s">
        <v>4136</v>
      </c>
      <c r="B400" t="s">
        <v>22724</v>
      </c>
    </row>
    <row r="401" spans="1:2" x14ac:dyDescent="0.3">
      <c r="A401" s="1" t="s">
        <v>4141</v>
      </c>
      <c r="B401" t="s">
        <v>22724</v>
      </c>
    </row>
    <row r="402" spans="1:2" x14ac:dyDescent="0.3">
      <c r="A402" s="1" t="s">
        <v>4151</v>
      </c>
      <c r="B402" t="s">
        <v>22724</v>
      </c>
    </row>
    <row r="403" spans="1:2" x14ac:dyDescent="0.3">
      <c r="A403" s="1" t="s">
        <v>4156</v>
      </c>
      <c r="B403" t="s">
        <v>22724</v>
      </c>
    </row>
    <row r="404" spans="1:2" x14ac:dyDescent="0.3">
      <c r="A404" s="1" t="s">
        <v>4161</v>
      </c>
      <c r="B404" t="s">
        <v>22724</v>
      </c>
    </row>
    <row r="405" spans="1:2" x14ac:dyDescent="0.3">
      <c r="A405" s="1" t="s">
        <v>4166</v>
      </c>
      <c r="B405" t="s">
        <v>22724</v>
      </c>
    </row>
    <row r="406" spans="1:2" x14ac:dyDescent="0.3">
      <c r="A406" s="1" t="s">
        <v>4175</v>
      </c>
      <c r="B406" t="s">
        <v>22724</v>
      </c>
    </row>
    <row r="407" spans="1:2" x14ac:dyDescent="0.3">
      <c r="A407" s="1" t="s">
        <v>4180</v>
      </c>
      <c r="B407" t="s">
        <v>22724</v>
      </c>
    </row>
    <row r="408" spans="1:2" x14ac:dyDescent="0.3">
      <c r="A408" s="1" t="s">
        <v>4185</v>
      </c>
      <c r="B408" t="s">
        <v>22724</v>
      </c>
    </row>
    <row r="409" spans="1:2" x14ac:dyDescent="0.3">
      <c r="A409" s="1" t="s">
        <v>4190</v>
      </c>
      <c r="B409" t="s">
        <v>22724</v>
      </c>
    </row>
    <row r="410" spans="1:2" x14ac:dyDescent="0.3">
      <c r="A410" s="1" t="s">
        <v>4195</v>
      </c>
      <c r="B410" t="s">
        <v>22724</v>
      </c>
    </row>
    <row r="411" spans="1:2" x14ac:dyDescent="0.3">
      <c r="A411" s="1" t="s">
        <v>4146</v>
      </c>
      <c r="B411" t="s">
        <v>22724</v>
      </c>
    </row>
    <row r="412" spans="1:2" x14ac:dyDescent="0.3">
      <c r="A412" s="1" t="s">
        <v>848</v>
      </c>
      <c r="B412" t="s">
        <v>22736</v>
      </c>
    </row>
    <row r="413" spans="1:2" x14ac:dyDescent="0.3">
      <c r="A413" s="1" t="s">
        <v>8047</v>
      </c>
      <c r="B413" t="s">
        <v>22743</v>
      </c>
    </row>
    <row r="414" spans="1:2" x14ac:dyDescent="0.3">
      <c r="A414" s="1" t="s">
        <v>8054</v>
      </c>
      <c r="B414" t="s">
        <v>22747</v>
      </c>
    </row>
    <row r="415" spans="1:2" x14ac:dyDescent="0.3">
      <c r="A415" s="1" t="s">
        <v>10953</v>
      </c>
      <c r="B415" t="s">
        <v>22749</v>
      </c>
    </row>
    <row r="416" spans="1:2" x14ac:dyDescent="0.3">
      <c r="A416" s="1" t="s">
        <v>9825</v>
      </c>
      <c r="B416" t="s">
        <v>22779</v>
      </c>
    </row>
    <row r="417" spans="1:2" x14ac:dyDescent="0.3">
      <c r="A417" s="1" t="s">
        <v>4708</v>
      </c>
      <c r="B417" t="s">
        <v>22763</v>
      </c>
    </row>
    <row r="418" spans="1:2" x14ac:dyDescent="0.3">
      <c r="A418" s="1" t="s">
        <v>4712</v>
      </c>
      <c r="B418" t="s">
        <v>22763</v>
      </c>
    </row>
    <row r="419" spans="1:2" x14ac:dyDescent="0.3">
      <c r="A419" s="1" t="s">
        <v>4699</v>
      </c>
      <c r="B419" t="s">
        <v>22763</v>
      </c>
    </row>
    <row r="420" spans="1:2" x14ac:dyDescent="0.3">
      <c r="A420" s="1" t="s">
        <v>4704</v>
      </c>
      <c r="B420" t="s">
        <v>22763</v>
      </c>
    </row>
    <row r="421" spans="1:2" x14ac:dyDescent="0.3">
      <c r="A421" s="1" t="s">
        <v>1665</v>
      </c>
      <c r="B421" t="s">
        <v>22761</v>
      </c>
    </row>
    <row r="422" spans="1:2" x14ac:dyDescent="0.3">
      <c r="A422" s="1" t="s">
        <v>1670</v>
      </c>
      <c r="B422" t="s">
        <v>22761</v>
      </c>
    </row>
    <row r="423" spans="1:2" x14ac:dyDescent="0.3">
      <c r="A423" s="1" t="s">
        <v>3413</v>
      </c>
      <c r="B423" t="s">
        <v>22665</v>
      </c>
    </row>
    <row r="424" spans="1:2" x14ac:dyDescent="0.3">
      <c r="A424" s="1" t="s">
        <v>3419</v>
      </c>
      <c r="B424" t="s">
        <v>22665</v>
      </c>
    </row>
    <row r="425" spans="1:2" x14ac:dyDescent="0.3">
      <c r="A425" s="1" t="s">
        <v>3405</v>
      </c>
      <c r="B425" t="s">
        <v>22665</v>
      </c>
    </row>
    <row r="426" spans="1:2" x14ac:dyDescent="0.3">
      <c r="A426" s="1" t="s">
        <v>3410</v>
      </c>
      <c r="B426" t="s">
        <v>22665</v>
      </c>
    </row>
    <row r="427" spans="1:2" x14ac:dyDescent="0.3">
      <c r="A427" s="1" t="s">
        <v>9508</v>
      </c>
      <c r="B427" t="s">
        <v>22673</v>
      </c>
    </row>
    <row r="428" spans="1:2" x14ac:dyDescent="0.3">
      <c r="A428" s="1" t="s">
        <v>4055</v>
      </c>
      <c r="B428" t="s">
        <v>22724</v>
      </c>
    </row>
    <row r="429" spans="1:2" x14ac:dyDescent="0.3">
      <c r="A429" s="1" t="s">
        <v>6790</v>
      </c>
      <c r="B429" t="s">
        <v>22728</v>
      </c>
    </row>
    <row r="430" spans="1:2" x14ac:dyDescent="0.3">
      <c r="A430" s="1" t="s">
        <v>451</v>
      </c>
      <c r="B430" t="s">
        <v>22780</v>
      </c>
    </row>
    <row r="431" spans="1:2" x14ac:dyDescent="0.3">
      <c r="A431" s="1" t="s">
        <v>445</v>
      </c>
      <c r="B431" t="s">
        <v>22780</v>
      </c>
    </row>
    <row r="432" spans="1:2" x14ac:dyDescent="0.3">
      <c r="A432" s="1" t="s">
        <v>435</v>
      </c>
      <c r="B432" t="s">
        <v>22667</v>
      </c>
    </row>
    <row r="433" spans="1:2" x14ac:dyDescent="0.3">
      <c r="A433" s="1" t="s">
        <v>4035</v>
      </c>
      <c r="B433" t="s">
        <v>22724</v>
      </c>
    </row>
    <row r="434" spans="1:2" x14ac:dyDescent="0.3">
      <c r="A434" s="1" t="s">
        <v>4041</v>
      </c>
      <c r="B434" t="s">
        <v>22724</v>
      </c>
    </row>
    <row r="435" spans="1:2" x14ac:dyDescent="0.3">
      <c r="A435" s="1" t="s">
        <v>10240</v>
      </c>
      <c r="B435" t="s">
        <v>22724</v>
      </c>
    </row>
    <row r="436" spans="1:2" x14ac:dyDescent="0.3">
      <c r="A436" s="1" t="s">
        <v>6813</v>
      </c>
      <c r="B436" t="s">
        <v>22724</v>
      </c>
    </row>
    <row r="437" spans="1:2" x14ac:dyDescent="0.3">
      <c r="A437" s="1" t="s">
        <v>10029</v>
      </c>
      <c r="B437" t="s">
        <v>22724</v>
      </c>
    </row>
    <row r="438" spans="1:2" x14ac:dyDescent="0.3">
      <c r="A438" s="1" t="s">
        <v>10544</v>
      </c>
      <c r="B438" t="s">
        <v>22724</v>
      </c>
    </row>
    <row r="439" spans="1:2" x14ac:dyDescent="0.3">
      <c r="A439" s="1" t="s">
        <v>1054</v>
      </c>
      <c r="B439" t="s">
        <v>22685</v>
      </c>
    </row>
    <row r="440" spans="1:2" x14ac:dyDescent="0.3">
      <c r="A440" s="1" t="s">
        <v>1046</v>
      </c>
      <c r="B440" t="s">
        <v>22685</v>
      </c>
    </row>
    <row r="441" spans="1:2" x14ac:dyDescent="0.3">
      <c r="A441" s="1" t="s">
        <v>10831</v>
      </c>
      <c r="B441" t="s">
        <v>22763</v>
      </c>
    </row>
    <row r="442" spans="1:2" x14ac:dyDescent="0.3">
      <c r="A442" s="1" t="s">
        <v>9409</v>
      </c>
      <c r="B442" t="s">
        <v>22683</v>
      </c>
    </row>
    <row r="443" spans="1:2" x14ac:dyDescent="0.3">
      <c r="A443" s="1" t="s">
        <v>9389</v>
      </c>
      <c r="B443" t="s">
        <v>22687</v>
      </c>
    </row>
    <row r="444" spans="1:2" x14ac:dyDescent="0.3">
      <c r="A444" s="1" t="s">
        <v>9395</v>
      </c>
      <c r="B444" t="s">
        <v>22687</v>
      </c>
    </row>
    <row r="445" spans="1:2" x14ac:dyDescent="0.3">
      <c r="A445" s="1" t="s">
        <v>9400</v>
      </c>
      <c r="B445" t="s">
        <v>22687</v>
      </c>
    </row>
    <row r="446" spans="1:2" x14ac:dyDescent="0.3">
      <c r="A446" s="1" t="s">
        <v>9405</v>
      </c>
      <c r="B446" t="s">
        <v>22687</v>
      </c>
    </row>
    <row r="447" spans="1:2" x14ac:dyDescent="0.3">
      <c r="A447" s="1" t="s">
        <v>4816</v>
      </c>
      <c r="B447" t="s">
        <v>22689</v>
      </c>
    </row>
    <row r="448" spans="1:2" x14ac:dyDescent="0.3">
      <c r="A448" s="1" t="s">
        <v>4821</v>
      </c>
      <c r="B448" t="s">
        <v>22689</v>
      </c>
    </row>
    <row r="449" spans="1:2" x14ac:dyDescent="0.3">
      <c r="A449" s="1" t="s">
        <v>4825</v>
      </c>
      <c r="B449" t="s">
        <v>22689</v>
      </c>
    </row>
    <row r="450" spans="1:2" x14ac:dyDescent="0.3">
      <c r="A450" s="1" t="s">
        <v>9326</v>
      </c>
      <c r="B450" t="s">
        <v>22728</v>
      </c>
    </row>
    <row r="451" spans="1:2" x14ac:dyDescent="0.3">
      <c r="A451" s="1" t="s">
        <v>8954</v>
      </c>
      <c r="B451" t="s">
        <v>22667</v>
      </c>
    </row>
    <row r="452" spans="1:2" x14ac:dyDescent="0.3">
      <c r="A452" s="1" t="s">
        <v>8949</v>
      </c>
      <c r="B452" t="s">
        <v>22667</v>
      </c>
    </row>
    <row r="453" spans="1:2" x14ac:dyDescent="0.3">
      <c r="A453" s="1" t="s">
        <v>5618</v>
      </c>
      <c r="B453" t="s">
        <v>22675</v>
      </c>
    </row>
    <row r="454" spans="1:2" x14ac:dyDescent="0.3">
      <c r="A454" s="1" t="s">
        <v>5623</v>
      </c>
      <c r="B454" t="s">
        <v>22675</v>
      </c>
    </row>
    <row r="455" spans="1:2" x14ac:dyDescent="0.3">
      <c r="A455" s="1" t="s">
        <v>1033</v>
      </c>
      <c r="B455" t="s">
        <v>22669</v>
      </c>
    </row>
    <row r="456" spans="1:2" x14ac:dyDescent="0.3">
      <c r="A456" s="1" t="s">
        <v>1039</v>
      </c>
      <c r="B456" t="s">
        <v>22669</v>
      </c>
    </row>
    <row r="457" spans="1:2" x14ac:dyDescent="0.3">
      <c r="A457" s="1" t="s">
        <v>8943</v>
      </c>
      <c r="B457" t="s">
        <v>22667</v>
      </c>
    </row>
    <row r="458" spans="1:2" x14ac:dyDescent="0.3">
      <c r="A458" s="1" t="s">
        <v>8937</v>
      </c>
      <c r="B458" t="s">
        <v>22667</v>
      </c>
    </row>
    <row r="459" spans="1:2" x14ac:dyDescent="0.3">
      <c r="A459" s="1" t="s">
        <v>4670</v>
      </c>
      <c r="B459" t="s">
        <v>22724</v>
      </c>
    </row>
    <row r="460" spans="1:2" x14ac:dyDescent="0.3">
      <c r="A460" s="1" t="s">
        <v>4665</v>
      </c>
      <c r="B460" t="s">
        <v>22724</v>
      </c>
    </row>
    <row r="461" spans="1:2" x14ac:dyDescent="0.3">
      <c r="A461" s="1" t="s">
        <v>4660</v>
      </c>
      <c r="B461" t="s">
        <v>22724</v>
      </c>
    </row>
    <row r="462" spans="1:2" x14ac:dyDescent="0.3">
      <c r="A462" s="1" t="s">
        <v>4675</v>
      </c>
      <c r="B462" t="s">
        <v>22724</v>
      </c>
    </row>
    <row r="463" spans="1:2" x14ac:dyDescent="0.3">
      <c r="A463" s="1" t="s">
        <v>6558</v>
      </c>
      <c r="B463" t="s">
        <v>22781</v>
      </c>
    </row>
    <row r="464" spans="1:2" x14ac:dyDescent="0.3">
      <c r="A464" s="1" t="s">
        <v>6584</v>
      </c>
      <c r="B464" t="s">
        <v>22781</v>
      </c>
    </row>
    <row r="465" spans="1:2" x14ac:dyDescent="0.3">
      <c r="A465" s="1" t="s">
        <v>6576</v>
      </c>
      <c r="B465" t="s">
        <v>22781</v>
      </c>
    </row>
    <row r="466" spans="1:2" x14ac:dyDescent="0.3">
      <c r="A466" s="1" t="s">
        <v>6568</v>
      </c>
      <c r="B466" t="s">
        <v>22781</v>
      </c>
    </row>
    <row r="467" spans="1:2" x14ac:dyDescent="0.3">
      <c r="A467" s="1" t="s">
        <v>2119</v>
      </c>
      <c r="B467" t="s">
        <v>22673</v>
      </c>
    </row>
    <row r="468" spans="1:2" x14ac:dyDescent="0.3">
      <c r="A468" s="1" t="s">
        <v>5440</v>
      </c>
      <c r="B468" t="s">
        <v>22689</v>
      </c>
    </row>
    <row r="469" spans="1:2" x14ac:dyDescent="0.3">
      <c r="A469" s="1" t="s">
        <v>5447</v>
      </c>
      <c r="B469" t="s">
        <v>22689</v>
      </c>
    </row>
    <row r="470" spans="1:2" x14ac:dyDescent="0.3">
      <c r="A470" s="1" t="s">
        <v>5452</v>
      </c>
      <c r="B470" t="s">
        <v>22689</v>
      </c>
    </row>
    <row r="471" spans="1:2" x14ac:dyDescent="0.3">
      <c r="A471" s="1" t="s">
        <v>10179</v>
      </c>
      <c r="B471" t="s">
        <v>22774</v>
      </c>
    </row>
    <row r="472" spans="1:2" x14ac:dyDescent="0.3">
      <c r="A472" s="1" t="s">
        <v>563</v>
      </c>
      <c r="B472" t="s">
        <v>22761</v>
      </c>
    </row>
    <row r="473" spans="1:2" x14ac:dyDescent="0.3">
      <c r="A473" s="1" t="s">
        <v>569</v>
      </c>
      <c r="B473" t="s">
        <v>22761</v>
      </c>
    </row>
    <row r="474" spans="1:2" x14ac:dyDescent="0.3">
      <c r="A474" s="1" t="s">
        <v>574</v>
      </c>
      <c r="B474" t="s">
        <v>22761</v>
      </c>
    </row>
    <row r="475" spans="1:2" x14ac:dyDescent="0.3">
      <c r="A475" s="1" t="s">
        <v>579</v>
      </c>
      <c r="B475" t="s">
        <v>22761</v>
      </c>
    </row>
    <row r="476" spans="1:2" x14ac:dyDescent="0.3">
      <c r="A476" s="1" t="s">
        <v>6307</v>
      </c>
      <c r="B476" t="s">
        <v>22769</v>
      </c>
    </row>
    <row r="477" spans="1:2" x14ac:dyDescent="0.3">
      <c r="A477" s="1" t="s">
        <v>986</v>
      </c>
      <c r="B477" t="s">
        <v>22769</v>
      </c>
    </row>
    <row r="478" spans="1:2" x14ac:dyDescent="0.3">
      <c r="A478" s="1" t="s">
        <v>922</v>
      </c>
      <c r="B478" t="s">
        <v>22736</v>
      </c>
    </row>
    <row r="479" spans="1:2" x14ac:dyDescent="0.3">
      <c r="A479" s="1" t="s">
        <v>929</v>
      </c>
      <c r="B479" t="s">
        <v>22736</v>
      </c>
    </row>
    <row r="480" spans="1:2" x14ac:dyDescent="0.3">
      <c r="A480" s="1" t="s">
        <v>934</v>
      </c>
      <c r="B480" t="s">
        <v>22736</v>
      </c>
    </row>
    <row r="481" spans="1:2" x14ac:dyDescent="0.3">
      <c r="A481" s="1" t="s">
        <v>10328</v>
      </c>
      <c r="B481" t="s">
        <v>22736</v>
      </c>
    </row>
    <row r="482" spans="1:2" x14ac:dyDescent="0.3">
      <c r="A482" s="1" t="s">
        <v>9281</v>
      </c>
      <c r="B482" t="s">
        <v>22777</v>
      </c>
    </row>
    <row r="483" spans="1:2" x14ac:dyDescent="0.3">
      <c r="A483" s="1" t="s">
        <v>4491</v>
      </c>
      <c r="B483" t="s">
        <v>22777</v>
      </c>
    </row>
    <row r="484" spans="1:2" x14ac:dyDescent="0.3">
      <c r="A484" s="1" t="s">
        <v>4527</v>
      </c>
      <c r="B484" t="s">
        <v>22736</v>
      </c>
    </row>
    <row r="485" spans="1:2" x14ac:dyDescent="0.3">
      <c r="A485" s="1" t="s">
        <v>4532</v>
      </c>
      <c r="B485" t="s">
        <v>22736</v>
      </c>
    </row>
    <row r="486" spans="1:2" x14ac:dyDescent="0.3">
      <c r="A486" s="1" t="s">
        <v>4536</v>
      </c>
      <c r="B486" t="s">
        <v>22736</v>
      </c>
    </row>
    <row r="487" spans="1:2" x14ac:dyDescent="0.3">
      <c r="A487" s="1" t="s">
        <v>4511</v>
      </c>
      <c r="B487" t="s">
        <v>22736</v>
      </c>
    </row>
    <row r="488" spans="1:2" x14ac:dyDescent="0.3">
      <c r="A488" s="1" t="s">
        <v>3677</v>
      </c>
      <c r="B488" t="s">
        <v>22687</v>
      </c>
    </row>
    <row r="489" spans="1:2" x14ac:dyDescent="0.3">
      <c r="A489" s="1" t="s">
        <v>3672</v>
      </c>
      <c r="B489" t="s">
        <v>22687</v>
      </c>
    </row>
    <row r="490" spans="1:2" x14ac:dyDescent="0.3">
      <c r="A490" s="1" t="s">
        <v>1474</v>
      </c>
      <c r="B490" t="s">
        <v>22728</v>
      </c>
    </row>
    <row r="491" spans="1:2" x14ac:dyDescent="0.3">
      <c r="A491" s="1" t="s">
        <v>1483</v>
      </c>
      <c r="B491" t="s">
        <v>22728</v>
      </c>
    </row>
    <row r="492" spans="1:2" x14ac:dyDescent="0.3">
      <c r="A492" s="1" t="s">
        <v>1503</v>
      </c>
      <c r="B492" t="s">
        <v>22728</v>
      </c>
    </row>
    <row r="493" spans="1:2" x14ac:dyDescent="0.3">
      <c r="A493" s="1" t="s">
        <v>1464</v>
      </c>
      <c r="B493" t="s">
        <v>22728</v>
      </c>
    </row>
    <row r="494" spans="1:2" x14ac:dyDescent="0.3">
      <c r="A494" s="1" t="s">
        <v>1493</v>
      </c>
      <c r="B494" t="s">
        <v>22728</v>
      </c>
    </row>
    <row r="495" spans="1:2" x14ac:dyDescent="0.3">
      <c r="A495" s="1" t="s">
        <v>3852</v>
      </c>
      <c r="B495" t="s">
        <v>22714</v>
      </c>
    </row>
    <row r="496" spans="1:2" x14ac:dyDescent="0.3">
      <c r="A496" s="1" t="s">
        <v>1420</v>
      </c>
      <c r="B496" t="s">
        <v>22728</v>
      </c>
    </row>
    <row r="497" spans="1:2" x14ac:dyDescent="0.3">
      <c r="A497" s="1" t="s">
        <v>1445</v>
      </c>
      <c r="B497" t="s">
        <v>22728</v>
      </c>
    </row>
    <row r="498" spans="1:2" x14ac:dyDescent="0.3">
      <c r="A498" s="1" t="s">
        <v>1441</v>
      </c>
      <c r="B498" t="s">
        <v>22728</v>
      </c>
    </row>
    <row r="499" spans="1:2" x14ac:dyDescent="0.3">
      <c r="A499" s="1" t="s">
        <v>1437</v>
      </c>
      <c r="B499" t="s">
        <v>22728</v>
      </c>
    </row>
    <row r="500" spans="1:2" x14ac:dyDescent="0.3">
      <c r="A500" s="1" t="s">
        <v>1433</v>
      </c>
      <c r="B500" t="s">
        <v>22728</v>
      </c>
    </row>
    <row r="501" spans="1:2" x14ac:dyDescent="0.3">
      <c r="A501" s="1" t="s">
        <v>1429</v>
      </c>
      <c r="B501" t="s">
        <v>22728</v>
      </c>
    </row>
    <row r="502" spans="1:2" x14ac:dyDescent="0.3">
      <c r="A502" s="1" t="s">
        <v>1425</v>
      </c>
      <c r="B502" t="s">
        <v>22728</v>
      </c>
    </row>
    <row r="503" spans="1:2" x14ac:dyDescent="0.3">
      <c r="A503" s="1" t="s">
        <v>8844</v>
      </c>
      <c r="B503" t="s">
        <v>22724</v>
      </c>
    </row>
    <row r="504" spans="1:2" x14ac:dyDescent="0.3">
      <c r="A504" s="1" t="s">
        <v>10738</v>
      </c>
      <c r="B504" t="s">
        <v>22665</v>
      </c>
    </row>
    <row r="505" spans="1:2" x14ac:dyDescent="0.3">
      <c r="A505" s="1" t="s">
        <v>9365</v>
      </c>
      <c r="B505" t="s">
        <v>22669</v>
      </c>
    </row>
    <row r="506" spans="1:2" x14ac:dyDescent="0.3">
      <c r="A506" s="1" t="s">
        <v>9376</v>
      </c>
      <c r="B506" t="s">
        <v>22669</v>
      </c>
    </row>
    <row r="507" spans="1:2" x14ac:dyDescent="0.3">
      <c r="A507" s="1" t="s">
        <v>9371</v>
      </c>
      <c r="B507" t="s">
        <v>22669</v>
      </c>
    </row>
    <row r="508" spans="1:2" x14ac:dyDescent="0.3">
      <c r="A508" s="1" t="s">
        <v>9381</v>
      </c>
      <c r="B508" t="s">
        <v>22669</v>
      </c>
    </row>
    <row r="509" spans="1:2" x14ac:dyDescent="0.3">
      <c r="A509" s="1" t="s">
        <v>6822</v>
      </c>
      <c r="B509" t="s">
        <v>22669</v>
      </c>
    </row>
    <row r="510" spans="1:2" x14ac:dyDescent="0.3">
      <c r="A510" s="1" t="s">
        <v>10416</v>
      </c>
      <c r="B510" t="s">
        <v>22782</v>
      </c>
    </row>
    <row r="511" spans="1:2" x14ac:dyDescent="0.3">
      <c r="A511" s="1" t="s">
        <v>10664</v>
      </c>
      <c r="B511" t="s">
        <v>22782</v>
      </c>
    </row>
    <row r="512" spans="1:2" x14ac:dyDescent="0.3">
      <c r="A512" s="1" t="s">
        <v>10933</v>
      </c>
      <c r="B512" t="s">
        <v>22724</v>
      </c>
    </row>
    <row r="513" spans="1:2" x14ac:dyDescent="0.3">
      <c r="A513" s="1" t="s">
        <v>9651</v>
      </c>
      <c r="B513" t="s">
        <v>22673</v>
      </c>
    </row>
    <row r="514" spans="1:2" x14ac:dyDescent="0.3">
      <c r="A514" s="1" t="s">
        <v>9631</v>
      </c>
      <c r="B514" t="s">
        <v>22673</v>
      </c>
    </row>
    <row r="515" spans="1:2" x14ac:dyDescent="0.3">
      <c r="A515" s="1" t="s">
        <v>9656</v>
      </c>
      <c r="B515" t="s">
        <v>22673</v>
      </c>
    </row>
    <row r="516" spans="1:2" x14ac:dyDescent="0.3">
      <c r="A516" s="1" t="s">
        <v>9626</v>
      </c>
      <c r="B516" t="s">
        <v>22673</v>
      </c>
    </row>
    <row r="517" spans="1:2" x14ac:dyDescent="0.3">
      <c r="A517" s="1" t="s">
        <v>9661</v>
      </c>
      <c r="B517" t="s">
        <v>22673</v>
      </c>
    </row>
    <row r="518" spans="1:2" x14ac:dyDescent="0.3">
      <c r="A518" s="1" t="s">
        <v>9621</v>
      </c>
      <c r="B518" t="s">
        <v>22673</v>
      </c>
    </row>
    <row r="519" spans="1:2" x14ac:dyDescent="0.3">
      <c r="A519" s="1" t="s">
        <v>9646</v>
      </c>
      <c r="B519" t="s">
        <v>22673</v>
      </c>
    </row>
    <row r="520" spans="1:2" x14ac:dyDescent="0.3">
      <c r="A520" s="1" t="s">
        <v>9641</v>
      </c>
      <c r="B520" t="s">
        <v>22673</v>
      </c>
    </row>
    <row r="521" spans="1:2" x14ac:dyDescent="0.3">
      <c r="A521" s="1" t="s">
        <v>9636</v>
      </c>
      <c r="B521" t="s">
        <v>22673</v>
      </c>
    </row>
    <row r="522" spans="1:2" x14ac:dyDescent="0.3">
      <c r="A522" s="1" t="s">
        <v>9434</v>
      </c>
      <c r="B522" t="s">
        <v>22673</v>
      </c>
    </row>
    <row r="523" spans="1:2" x14ac:dyDescent="0.3">
      <c r="A523" s="1" t="s">
        <v>9439</v>
      </c>
      <c r="B523" t="s">
        <v>22673</v>
      </c>
    </row>
    <row r="524" spans="1:2" x14ac:dyDescent="0.3">
      <c r="A524" s="1" t="s">
        <v>9584</v>
      </c>
      <c r="B524" t="s">
        <v>22780</v>
      </c>
    </row>
    <row r="525" spans="1:2" x14ac:dyDescent="0.3">
      <c r="A525" s="1" t="s">
        <v>9580</v>
      </c>
      <c r="B525" t="s">
        <v>22780</v>
      </c>
    </row>
    <row r="526" spans="1:2" x14ac:dyDescent="0.3">
      <c r="A526" s="1" t="s">
        <v>9576</v>
      </c>
      <c r="B526" t="s">
        <v>22780</v>
      </c>
    </row>
    <row r="527" spans="1:2" x14ac:dyDescent="0.3">
      <c r="A527" s="1" t="s">
        <v>9570</v>
      </c>
      <c r="B527" t="s">
        <v>22780</v>
      </c>
    </row>
    <row r="528" spans="1:2" x14ac:dyDescent="0.3">
      <c r="A528" s="1" t="s">
        <v>7072</v>
      </c>
      <c r="B528" t="s">
        <v>22683</v>
      </c>
    </row>
    <row r="529" spans="1:2" x14ac:dyDescent="0.3">
      <c r="A529" s="1" t="s">
        <v>3479</v>
      </c>
      <c r="B529" t="s">
        <v>22687</v>
      </c>
    </row>
    <row r="530" spans="1:2" x14ac:dyDescent="0.3">
      <c r="A530" s="1" t="s">
        <v>3485</v>
      </c>
      <c r="B530" t="s">
        <v>22687</v>
      </c>
    </row>
    <row r="531" spans="1:2" x14ac:dyDescent="0.3">
      <c r="A531" s="1" t="s">
        <v>3490</v>
      </c>
      <c r="B531" t="s">
        <v>22687</v>
      </c>
    </row>
    <row r="532" spans="1:2" x14ac:dyDescent="0.3">
      <c r="A532" s="1" t="s">
        <v>3472</v>
      </c>
      <c r="B532" t="s">
        <v>22687</v>
      </c>
    </row>
    <row r="533" spans="1:2" x14ac:dyDescent="0.3">
      <c r="A533" s="1" t="s">
        <v>3497</v>
      </c>
      <c r="B533" t="s">
        <v>22687</v>
      </c>
    </row>
    <row r="534" spans="1:2" x14ac:dyDescent="0.3">
      <c r="A534" s="1" t="s">
        <v>6867</v>
      </c>
      <c r="B534" t="s">
        <v>22683</v>
      </c>
    </row>
    <row r="535" spans="1:2" x14ac:dyDescent="0.3">
      <c r="A535" s="1" t="s">
        <v>3644</v>
      </c>
      <c r="B535" t="s">
        <v>22687</v>
      </c>
    </row>
    <row r="536" spans="1:2" x14ac:dyDescent="0.3">
      <c r="A536" s="1" t="s">
        <v>3650</v>
      </c>
      <c r="B536" t="s">
        <v>22687</v>
      </c>
    </row>
    <row r="537" spans="1:2" x14ac:dyDescent="0.3">
      <c r="A537" s="1" t="s">
        <v>5532</v>
      </c>
      <c r="B537" t="s">
        <v>22773</v>
      </c>
    </row>
    <row r="538" spans="1:2" x14ac:dyDescent="0.3">
      <c r="A538" s="1" t="s">
        <v>5520</v>
      </c>
      <c r="B538" t="s">
        <v>22716</v>
      </c>
    </row>
    <row r="539" spans="1:2" x14ac:dyDescent="0.3">
      <c r="A539" s="1" t="s">
        <v>3902</v>
      </c>
      <c r="B539" t="s">
        <v>22714</v>
      </c>
    </row>
    <row r="540" spans="1:2" x14ac:dyDescent="0.3">
      <c r="A540" s="1" t="s">
        <v>3897</v>
      </c>
      <c r="B540" t="s">
        <v>22714</v>
      </c>
    </row>
    <row r="541" spans="1:2" x14ac:dyDescent="0.3">
      <c r="A541" s="1" t="s">
        <v>10892</v>
      </c>
      <c r="B541" t="s">
        <v>22774</v>
      </c>
    </row>
    <row r="542" spans="1:2" x14ac:dyDescent="0.3">
      <c r="A542" s="1" t="s">
        <v>6299</v>
      </c>
      <c r="B542" t="s">
        <v>22689</v>
      </c>
    </row>
    <row r="543" spans="1:2" x14ac:dyDescent="0.3">
      <c r="A543" s="1" t="s">
        <v>6292</v>
      </c>
      <c r="B543" t="s">
        <v>22689</v>
      </c>
    </row>
    <row r="544" spans="1:2" x14ac:dyDescent="0.3">
      <c r="A544" s="1" t="s">
        <v>4720</v>
      </c>
      <c r="B544" t="s">
        <v>22778</v>
      </c>
    </row>
    <row r="545" spans="1:2" x14ac:dyDescent="0.3">
      <c r="A545" s="1" t="s">
        <v>5255</v>
      </c>
      <c r="B545" t="s">
        <v>22722</v>
      </c>
    </row>
    <row r="546" spans="1:2" x14ac:dyDescent="0.3">
      <c r="A546" s="1" t="s">
        <v>4096</v>
      </c>
      <c r="B546" t="s">
        <v>22728</v>
      </c>
    </row>
    <row r="547" spans="1:2" x14ac:dyDescent="0.3">
      <c r="A547" s="1" t="s">
        <v>4091</v>
      </c>
      <c r="B547" t="s">
        <v>22728</v>
      </c>
    </row>
    <row r="548" spans="1:2" x14ac:dyDescent="0.3">
      <c r="A548" s="1" t="s">
        <v>1524</v>
      </c>
      <c r="B548" t="s">
        <v>22728</v>
      </c>
    </row>
    <row r="549" spans="1:2" x14ac:dyDescent="0.3">
      <c r="A549" s="1" t="s">
        <v>1520</v>
      </c>
      <c r="B549" t="s">
        <v>22728</v>
      </c>
    </row>
    <row r="550" spans="1:2" x14ac:dyDescent="0.3">
      <c r="A550" s="1" t="s">
        <v>1528</v>
      </c>
      <c r="B550" t="s">
        <v>22728</v>
      </c>
    </row>
    <row r="551" spans="1:2" x14ac:dyDescent="0.3">
      <c r="A551" s="1" t="s">
        <v>1532</v>
      </c>
      <c r="B551" t="s">
        <v>22728</v>
      </c>
    </row>
    <row r="552" spans="1:2" x14ac:dyDescent="0.3">
      <c r="A552" s="1" t="s">
        <v>1515</v>
      </c>
      <c r="B552" t="s">
        <v>22728</v>
      </c>
    </row>
    <row r="553" spans="1:2" x14ac:dyDescent="0.3">
      <c r="A553" s="1" t="s">
        <v>9960</v>
      </c>
      <c r="B553" t="s">
        <v>22663</v>
      </c>
    </row>
    <row r="554" spans="1:2" x14ac:dyDescent="0.3">
      <c r="A554" s="1" t="s">
        <v>10116</v>
      </c>
      <c r="B554" t="s">
        <v>22663</v>
      </c>
    </row>
    <row r="555" spans="1:2" x14ac:dyDescent="0.3">
      <c r="A555" s="1" t="s">
        <v>10120</v>
      </c>
      <c r="B555" t="s">
        <v>22663</v>
      </c>
    </row>
    <row r="556" spans="1:2" x14ac:dyDescent="0.3">
      <c r="A556" s="1" t="s">
        <v>7821</v>
      </c>
      <c r="B556" t="s">
        <v>22776</v>
      </c>
    </row>
    <row r="557" spans="1:2" x14ac:dyDescent="0.3">
      <c r="A557" s="1" t="s">
        <v>7826</v>
      </c>
      <c r="B557" t="s">
        <v>22776</v>
      </c>
    </row>
    <row r="558" spans="1:2" x14ac:dyDescent="0.3">
      <c r="A558" s="1" t="s">
        <v>9738</v>
      </c>
      <c r="B558" t="s">
        <v>22667</v>
      </c>
    </row>
    <row r="559" spans="1:2" x14ac:dyDescent="0.3">
      <c r="A559" s="1" t="s">
        <v>9745</v>
      </c>
      <c r="B559" t="s">
        <v>22667</v>
      </c>
    </row>
    <row r="560" spans="1:2" x14ac:dyDescent="0.3">
      <c r="A560" s="1" t="s">
        <v>6395</v>
      </c>
      <c r="B560" t="s">
        <v>22722</v>
      </c>
    </row>
    <row r="561" spans="1:2" x14ac:dyDescent="0.3">
      <c r="A561" s="1" t="s">
        <v>6390</v>
      </c>
      <c r="B561" t="s">
        <v>22722</v>
      </c>
    </row>
    <row r="562" spans="1:2" x14ac:dyDescent="0.3">
      <c r="A562" s="1" t="s">
        <v>6384</v>
      </c>
      <c r="B562" t="s">
        <v>22722</v>
      </c>
    </row>
    <row r="563" spans="1:2" x14ac:dyDescent="0.3">
      <c r="A563" s="1" t="s">
        <v>10482</v>
      </c>
      <c r="B563" t="s">
        <v>22673</v>
      </c>
    </row>
    <row r="564" spans="1:2" x14ac:dyDescent="0.3">
      <c r="A564" s="1" t="s">
        <v>9497</v>
      </c>
      <c r="B564" t="s">
        <v>22673</v>
      </c>
    </row>
    <row r="565" spans="1:2" x14ac:dyDescent="0.3">
      <c r="A565" s="1" t="s">
        <v>9476</v>
      </c>
      <c r="B565" t="s">
        <v>22673</v>
      </c>
    </row>
    <row r="566" spans="1:2" x14ac:dyDescent="0.3">
      <c r="A566" s="1" t="s">
        <v>9482</v>
      </c>
      <c r="B566" t="s">
        <v>22673</v>
      </c>
    </row>
    <row r="567" spans="1:2" x14ac:dyDescent="0.3">
      <c r="A567" s="1" t="s">
        <v>9501</v>
      </c>
      <c r="B567" t="s">
        <v>22673</v>
      </c>
    </row>
    <row r="568" spans="1:2" x14ac:dyDescent="0.3">
      <c r="A568" s="1" t="s">
        <v>9491</v>
      </c>
      <c r="B568" t="s">
        <v>22673</v>
      </c>
    </row>
    <row r="569" spans="1:2" x14ac:dyDescent="0.3">
      <c r="A569" s="1" t="s">
        <v>9486</v>
      </c>
      <c r="B569" t="s">
        <v>22673</v>
      </c>
    </row>
    <row r="570" spans="1:2" x14ac:dyDescent="0.3">
      <c r="A570" s="1" t="s">
        <v>482</v>
      </c>
      <c r="B570" t="s">
        <v>22722</v>
      </c>
    </row>
    <row r="571" spans="1:2" x14ac:dyDescent="0.3">
      <c r="A571" s="1" t="s">
        <v>505</v>
      </c>
      <c r="B571" t="s">
        <v>22722</v>
      </c>
    </row>
    <row r="572" spans="1:2" x14ac:dyDescent="0.3">
      <c r="A572" s="1" t="s">
        <v>500</v>
      </c>
      <c r="B572" t="s">
        <v>22722</v>
      </c>
    </row>
    <row r="573" spans="1:2" x14ac:dyDescent="0.3">
      <c r="A573" s="1" t="s">
        <v>495</v>
      </c>
      <c r="B573" t="s">
        <v>22722</v>
      </c>
    </row>
    <row r="574" spans="1:2" x14ac:dyDescent="0.3">
      <c r="A574" s="1" t="s">
        <v>490</v>
      </c>
      <c r="B574" t="s">
        <v>22722</v>
      </c>
    </row>
    <row r="575" spans="1:2" x14ac:dyDescent="0.3">
      <c r="A575" s="1" t="s">
        <v>510</v>
      </c>
      <c r="B575" t="s">
        <v>22722</v>
      </c>
    </row>
    <row r="576" spans="1:2" x14ac:dyDescent="0.3">
      <c r="A576" s="1" t="s">
        <v>4047</v>
      </c>
      <c r="B576" t="s">
        <v>22724</v>
      </c>
    </row>
    <row r="577" spans="1:2" x14ac:dyDescent="0.3">
      <c r="A577" s="1" t="s">
        <v>308</v>
      </c>
      <c r="B577" t="s">
        <v>22722</v>
      </c>
    </row>
    <row r="578" spans="1:2" x14ac:dyDescent="0.3">
      <c r="A578" s="1" t="s">
        <v>8774</v>
      </c>
      <c r="B578" t="s">
        <v>22687</v>
      </c>
    </row>
    <row r="579" spans="1:2" x14ac:dyDescent="0.3">
      <c r="A579" s="1" t="s">
        <v>8769</v>
      </c>
      <c r="B579" t="s">
        <v>22687</v>
      </c>
    </row>
    <row r="580" spans="1:2" x14ac:dyDescent="0.3">
      <c r="A580" s="1" t="s">
        <v>7880</v>
      </c>
      <c r="B580" t="s">
        <v>22722</v>
      </c>
    </row>
    <row r="581" spans="1:2" x14ac:dyDescent="0.3">
      <c r="A581" s="1" t="s">
        <v>6346</v>
      </c>
      <c r="B581" t="s">
        <v>22722</v>
      </c>
    </row>
    <row r="582" spans="1:2" x14ac:dyDescent="0.3">
      <c r="A582" s="1" t="s">
        <v>6340</v>
      </c>
      <c r="B582" t="s">
        <v>22722</v>
      </c>
    </row>
    <row r="583" spans="1:2" x14ac:dyDescent="0.3">
      <c r="A583" s="1" t="s">
        <v>4965</v>
      </c>
      <c r="B583" t="s">
        <v>22781</v>
      </c>
    </row>
    <row r="584" spans="1:2" x14ac:dyDescent="0.3">
      <c r="A584" s="1" t="s">
        <v>9999</v>
      </c>
      <c r="B584" t="s">
        <v>22677</v>
      </c>
    </row>
    <row r="585" spans="1:2" x14ac:dyDescent="0.3">
      <c r="A585" s="1" t="s">
        <v>8130</v>
      </c>
      <c r="B585" t="s">
        <v>22776</v>
      </c>
    </row>
    <row r="586" spans="1:2" x14ac:dyDescent="0.3">
      <c r="A586" s="1" t="s">
        <v>2025</v>
      </c>
      <c r="B586" t="s">
        <v>22675</v>
      </c>
    </row>
    <row r="587" spans="1:2" x14ac:dyDescent="0.3">
      <c r="A587" s="1" t="s">
        <v>9610</v>
      </c>
      <c r="B587" t="s">
        <v>22673</v>
      </c>
    </row>
    <row r="588" spans="1:2" x14ac:dyDescent="0.3">
      <c r="A588" s="1" t="s">
        <v>9601</v>
      </c>
      <c r="B588" t="s">
        <v>22673</v>
      </c>
    </row>
    <row r="589" spans="1:2" x14ac:dyDescent="0.3">
      <c r="A589" s="1" t="s">
        <v>9614</v>
      </c>
      <c r="B589" t="s">
        <v>22673</v>
      </c>
    </row>
    <row r="590" spans="1:2" x14ac:dyDescent="0.3">
      <c r="A590" s="1" t="s">
        <v>9596</v>
      </c>
      <c r="B590" t="s">
        <v>22669</v>
      </c>
    </row>
    <row r="591" spans="1:2" x14ac:dyDescent="0.3">
      <c r="A591" s="1" t="s">
        <v>9591</v>
      </c>
      <c r="B591" t="s">
        <v>22673</v>
      </c>
    </row>
    <row r="592" spans="1:2" x14ac:dyDescent="0.3">
      <c r="A592" s="1" t="s">
        <v>9605</v>
      </c>
      <c r="B592" t="s">
        <v>22669</v>
      </c>
    </row>
    <row r="593" spans="1:2" x14ac:dyDescent="0.3">
      <c r="A593" s="1" t="s">
        <v>6503</v>
      </c>
      <c r="B593" t="s">
        <v>22683</v>
      </c>
    </row>
    <row r="594" spans="1:2" x14ac:dyDescent="0.3">
      <c r="A594" s="1" t="s">
        <v>6509</v>
      </c>
      <c r="B594" t="s">
        <v>22683</v>
      </c>
    </row>
    <row r="595" spans="1:2" x14ac:dyDescent="0.3">
      <c r="A595" s="1" t="s">
        <v>4346</v>
      </c>
      <c r="B595" t="s">
        <v>22687</v>
      </c>
    </row>
    <row r="596" spans="1:2" x14ac:dyDescent="0.3">
      <c r="A596" s="1" t="s">
        <v>4350</v>
      </c>
      <c r="B596" t="s">
        <v>22687</v>
      </c>
    </row>
    <row r="597" spans="1:2" x14ac:dyDescent="0.3">
      <c r="A597" s="1" t="s">
        <v>4354</v>
      </c>
      <c r="B597" t="s">
        <v>22687</v>
      </c>
    </row>
    <row r="598" spans="1:2" x14ac:dyDescent="0.3">
      <c r="A598" s="1" t="s">
        <v>4341</v>
      </c>
      <c r="B598" t="s">
        <v>22687</v>
      </c>
    </row>
    <row r="599" spans="1:2" x14ac:dyDescent="0.3">
      <c r="A599" s="1" t="s">
        <v>3889</v>
      </c>
      <c r="B599" t="s">
        <v>22714</v>
      </c>
    </row>
    <row r="600" spans="1:2" x14ac:dyDescent="0.3">
      <c r="A600" s="1" t="s">
        <v>3884</v>
      </c>
      <c r="B600" t="s">
        <v>22710</v>
      </c>
    </row>
    <row r="601" spans="1:2" x14ac:dyDescent="0.3">
      <c r="A601" s="1" t="s">
        <v>3878</v>
      </c>
      <c r="B601" t="s">
        <v>22710</v>
      </c>
    </row>
    <row r="602" spans="1:2" x14ac:dyDescent="0.3">
      <c r="A602" s="1" t="s">
        <v>8972</v>
      </c>
      <c r="B602" t="s">
        <v>22728</v>
      </c>
    </row>
    <row r="603" spans="1:2" x14ac:dyDescent="0.3">
      <c r="A603" s="1" t="s">
        <v>8977</v>
      </c>
      <c r="B603" t="s">
        <v>22728</v>
      </c>
    </row>
    <row r="604" spans="1:2" x14ac:dyDescent="0.3">
      <c r="A604" s="1" t="s">
        <v>8982</v>
      </c>
      <c r="B604" t="s">
        <v>22728</v>
      </c>
    </row>
    <row r="605" spans="1:2" x14ac:dyDescent="0.3">
      <c r="A605" s="1" t="s">
        <v>8967</v>
      </c>
      <c r="B605" t="s">
        <v>22728</v>
      </c>
    </row>
    <row r="606" spans="1:2" x14ac:dyDescent="0.3">
      <c r="A606" s="1" t="s">
        <v>8961</v>
      </c>
      <c r="B606" t="s">
        <v>22728</v>
      </c>
    </row>
    <row r="607" spans="1:2" x14ac:dyDescent="0.3">
      <c r="A607" s="1" t="s">
        <v>8987</v>
      </c>
      <c r="B607" t="s">
        <v>22728</v>
      </c>
    </row>
    <row r="608" spans="1:2" x14ac:dyDescent="0.3">
      <c r="A608" s="1" t="s">
        <v>9162</v>
      </c>
      <c r="B608" t="s">
        <v>22728</v>
      </c>
    </row>
    <row r="609" spans="1:2" x14ac:dyDescent="0.3">
      <c r="A609" s="1" t="s">
        <v>9167</v>
      </c>
      <c r="B609" t="s">
        <v>22728</v>
      </c>
    </row>
    <row r="610" spans="1:2" x14ac:dyDescent="0.3">
      <c r="A610" s="1" t="s">
        <v>10680</v>
      </c>
      <c r="B610" t="s">
        <v>22724</v>
      </c>
    </row>
    <row r="611" spans="1:2" x14ac:dyDescent="0.3">
      <c r="A611" s="1" t="s">
        <v>10250</v>
      </c>
      <c r="B611" t="s">
        <v>22736</v>
      </c>
    </row>
    <row r="612" spans="1:2" x14ac:dyDescent="0.3">
      <c r="A612" s="1" t="s">
        <v>4259</v>
      </c>
      <c r="B612" t="s">
        <v>22736</v>
      </c>
    </row>
    <row r="613" spans="1:2" x14ac:dyDescent="0.3">
      <c r="A613" s="1" t="s">
        <v>10296</v>
      </c>
      <c r="B613" t="s">
        <v>22736</v>
      </c>
    </row>
    <row r="614" spans="1:2" x14ac:dyDescent="0.3">
      <c r="A614" s="1" t="s">
        <v>10291</v>
      </c>
      <c r="B614" t="s">
        <v>22736</v>
      </c>
    </row>
    <row r="615" spans="1:2" x14ac:dyDescent="0.3">
      <c r="A615" s="1" t="s">
        <v>10286</v>
      </c>
      <c r="B615" t="s">
        <v>22736</v>
      </c>
    </row>
    <row r="616" spans="1:2" x14ac:dyDescent="0.3">
      <c r="A616" s="1" t="s">
        <v>10281</v>
      </c>
      <c r="B616" t="s">
        <v>22736</v>
      </c>
    </row>
    <row r="617" spans="1:2" x14ac:dyDescent="0.3">
      <c r="A617" s="1" t="s">
        <v>10276</v>
      </c>
      <c r="B617" t="s">
        <v>22736</v>
      </c>
    </row>
    <row r="618" spans="1:2" x14ac:dyDescent="0.3">
      <c r="A618" s="1" t="s">
        <v>7540</v>
      </c>
      <c r="B618" t="s">
        <v>22689</v>
      </c>
    </row>
    <row r="619" spans="1:2" x14ac:dyDescent="0.3">
      <c r="A619" s="1" t="s">
        <v>7546</v>
      </c>
      <c r="B619" t="s">
        <v>22689</v>
      </c>
    </row>
    <row r="620" spans="1:2" x14ac:dyDescent="0.3">
      <c r="A620" s="1" t="s">
        <v>7550</v>
      </c>
      <c r="B620" t="s">
        <v>22689</v>
      </c>
    </row>
    <row r="621" spans="1:2" x14ac:dyDescent="0.3">
      <c r="A621" s="1" t="s">
        <v>8374</v>
      </c>
      <c r="B621" t="s">
        <v>22687</v>
      </c>
    </row>
    <row r="622" spans="1:2" x14ac:dyDescent="0.3">
      <c r="A622" s="1" t="s">
        <v>8379</v>
      </c>
      <c r="B622" t="s">
        <v>22687</v>
      </c>
    </row>
    <row r="623" spans="1:2" x14ac:dyDescent="0.3">
      <c r="A623" s="1" t="s">
        <v>8383</v>
      </c>
      <c r="B623" t="s">
        <v>22687</v>
      </c>
    </row>
    <row r="624" spans="1:2" x14ac:dyDescent="0.3">
      <c r="A624" s="1" t="s">
        <v>8391</v>
      </c>
      <c r="B624" t="s">
        <v>22687</v>
      </c>
    </row>
    <row r="625" spans="1:2" x14ac:dyDescent="0.3">
      <c r="A625" s="1" t="s">
        <v>8387</v>
      </c>
      <c r="B625" t="s">
        <v>22687</v>
      </c>
    </row>
    <row r="626" spans="1:2" x14ac:dyDescent="0.3">
      <c r="A626" s="1" t="s">
        <v>2997</v>
      </c>
      <c r="B626" t="s">
        <v>22747</v>
      </c>
    </row>
    <row r="627" spans="1:2" x14ac:dyDescent="0.3">
      <c r="A627" s="1" t="s">
        <v>2990</v>
      </c>
      <c r="B627" t="s">
        <v>22747</v>
      </c>
    </row>
    <row r="628" spans="1:2" x14ac:dyDescent="0.3">
      <c r="A628" s="1" t="s">
        <v>2806</v>
      </c>
      <c r="B628" t="s">
        <v>22753</v>
      </c>
    </row>
    <row r="629" spans="1:2" x14ac:dyDescent="0.3">
      <c r="A629" s="1" t="s">
        <v>2802</v>
      </c>
      <c r="B629" t="s">
        <v>22753</v>
      </c>
    </row>
    <row r="630" spans="1:2" x14ac:dyDescent="0.3">
      <c r="A630" s="1" t="s">
        <v>2809</v>
      </c>
      <c r="B630" t="s">
        <v>22753</v>
      </c>
    </row>
    <row r="631" spans="1:2" x14ac:dyDescent="0.3">
      <c r="A631" s="1" t="s">
        <v>2812</v>
      </c>
      <c r="B631" t="s">
        <v>22753</v>
      </c>
    </row>
    <row r="632" spans="1:2" x14ac:dyDescent="0.3">
      <c r="A632" s="1" t="s">
        <v>2815</v>
      </c>
      <c r="B632" t="s">
        <v>22753</v>
      </c>
    </row>
    <row r="633" spans="1:2" x14ac:dyDescent="0.3">
      <c r="A633" s="1" t="s">
        <v>2797</v>
      </c>
      <c r="B633" t="s">
        <v>22753</v>
      </c>
    </row>
    <row r="634" spans="1:2" x14ac:dyDescent="0.3">
      <c r="A634" s="1" t="s">
        <v>3052</v>
      </c>
      <c r="B634" t="s">
        <v>22753</v>
      </c>
    </row>
    <row r="635" spans="1:2" x14ac:dyDescent="0.3">
      <c r="A635" s="1" t="s">
        <v>3067</v>
      </c>
      <c r="B635" t="s">
        <v>22753</v>
      </c>
    </row>
    <row r="636" spans="1:2" x14ac:dyDescent="0.3">
      <c r="A636" s="1" t="s">
        <v>3064</v>
      </c>
      <c r="B636" t="s">
        <v>22753</v>
      </c>
    </row>
    <row r="637" spans="1:2" x14ac:dyDescent="0.3">
      <c r="A637" s="1" t="s">
        <v>3047</v>
      </c>
      <c r="B637" t="s">
        <v>22753</v>
      </c>
    </row>
    <row r="638" spans="1:2" x14ac:dyDescent="0.3">
      <c r="A638" s="1" t="s">
        <v>3061</v>
      </c>
      <c r="B638" t="s">
        <v>22753</v>
      </c>
    </row>
    <row r="639" spans="1:2" x14ac:dyDescent="0.3">
      <c r="A639" s="1" t="s">
        <v>3058</v>
      </c>
      <c r="B639" t="s">
        <v>22753</v>
      </c>
    </row>
    <row r="640" spans="1:2" x14ac:dyDescent="0.3">
      <c r="A640" s="1" t="s">
        <v>3055</v>
      </c>
      <c r="B640" t="s">
        <v>22753</v>
      </c>
    </row>
    <row r="641" spans="1:2" x14ac:dyDescent="0.3">
      <c r="A641" s="1" t="s">
        <v>9082</v>
      </c>
      <c r="B641" t="s">
        <v>22783</v>
      </c>
    </row>
    <row r="642" spans="1:2" x14ac:dyDescent="0.3">
      <c r="A642" s="1" t="s">
        <v>9077</v>
      </c>
      <c r="B642" t="s">
        <v>22783</v>
      </c>
    </row>
    <row r="643" spans="1:2" x14ac:dyDescent="0.3">
      <c r="A643" s="1" t="s">
        <v>4693</v>
      </c>
      <c r="B643" t="s">
        <v>22724</v>
      </c>
    </row>
    <row r="644" spans="1:2" x14ac:dyDescent="0.3">
      <c r="A644" s="1" t="s">
        <v>4688</v>
      </c>
      <c r="B644" t="s">
        <v>22724</v>
      </c>
    </row>
    <row r="645" spans="1:2" x14ac:dyDescent="0.3">
      <c r="A645" s="1" t="s">
        <v>4682</v>
      </c>
      <c r="B645" t="s">
        <v>22724</v>
      </c>
    </row>
    <row r="646" spans="1:2" x14ac:dyDescent="0.3">
      <c r="A646" s="1" t="s">
        <v>10549</v>
      </c>
      <c r="B646" t="s">
        <v>22687</v>
      </c>
    </row>
    <row r="647" spans="1:2" x14ac:dyDescent="0.3">
      <c r="A647" s="1" t="s">
        <v>10076</v>
      </c>
      <c r="B647" t="s">
        <v>22687</v>
      </c>
    </row>
    <row r="648" spans="1:2" x14ac:dyDescent="0.3">
      <c r="A648" s="1" t="s">
        <v>10432</v>
      </c>
      <c r="B648" t="s">
        <v>22687</v>
      </c>
    </row>
    <row r="649" spans="1:2" x14ac:dyDescent="0.3">
      <c r="A649" s="1" t="s">
        <v>9915</v>
      </c>
      <c r="B649" t="s">
        <v>22687</v>
      </c>
    </row>
    <row r="650" spans="1:2" x14ac:dyDescent="0.3">
      <c r="A650" s="1" t="s">
        <v>1716</v>
      </c>
      <c r="B650" t="s">
        <v>22683</v>
      </c>
    </row>
    <row r="651" spans="1:2" x14ac:dyDescent="0.3">
      <c r="A651" s="1" t="s">
        <v>1721</v>
      </c>
      <c r="B651" t="s">
        <v>22683</v>
      </c>
    </row>
    <row r="652" spans="1:2" x14ac:dyDescent="0.3">
      <c r="A652" s="1" t="s">
        <v>1725</v>
      </c>
      <c r="B652" t="s">
        <v>22683</v>
      </c>
    </row>
    <row r="653" spans="1:2" x14ac:dyDescent="0.3">
      <c r="A653" s="1" t="s">
        <v>1729</v>
      </c>
      <c r="B653" t="s">
        <v>22683</v>
      </c>
    </row>
    <row r="654" spans="1:2" x14ac:dyDescent="0.3">
      <c r="A654" s="1" t="s">
        <v>1733</v>
      </c>
      <c r="B654" t="s">
        <v>22683</v>
      </c>
    </row>
    <row r="655" spans="1:2" x14ac:dyDescent="0.3">
      <c r="A655" s="1" t="s">
        <v>1738</v>
      </c>
      <c r="B655" t="s">
        <v>22683</v>
      </c>
    </row>
    <row r="656" spans="1:2" x14ac:dyDescent="0.3">
      <c r="A656" s="1" t="s">
        <v>1743</v>
      </c>
      <c r="B656" t="s">
        <v>22683</v>
      </c>
    </row>
    <row r="657" spans="1:2" x14ac:dyDescent="0.3">
      <c r="A657" s="1" t="s">
        <v>1748</v>
      </c>
      <c r="B657" t="s">
        <v>22683</v>
      </c>
    </row>
    <row r="658" spans="1:2" x14ac:dyDescent="0.3">
      <c r="A658" s="1" t="s">
        <v>1773</v>
      </c>
      <c r="B658" t="s">
        <v>22687</v>
      </c>
    </row>
    <row r="659" spans="1:2" x14ac:dyDescent="0.3">
      <c r="A659" s="1" t="s">
        <v>1778</v>
      </c>
      <c r="B659" t="s">
        <v>22687</v>
      </c>
    </row>
    <row r="660" spans="1:2" x14ac:dyDescent="0.3">
      <c r="A660" s="1" t="s">
        <v>10703</v>
      </c>
      <c r="B660" t="s">
        <v>22683</v>
      </c>
    </row>
    <row r="661" spans="1:2" x14ac:dyDescent="0.3">
      <c r="A661" s="1" t="s">
        <v>1700</v>
      </c>
      <c r="B661" t="s">
        <v>22687</v>
      </c>
    </row>
    <row r="662" spans="1:2" x14ac:dyDescent="0.3">
      <c r="A662" s="1" t="s">
        <v>2521</v>
      </c>
      <c r="B662" t="s">
        <v>22728</v>
      </c>
    </row>
    <row r="663" spans="1:2" x14ac:dyDescent="0.3">
      <c r="A663" s="1" t="s">
        <v>5483</v>
      </c>
      <c r="B663" t="s">
        <v>22689</v>
      </c>
    </row>
    <row r="664" spans="1:2" x14ac:dyDescent="0.3">
      <c r="A664" s="1" t="s">
        <v>2175</v>
      </c>
      <c r="B664" t="s">
        <v>22673</v>
      </c>
    </row>
    <row r="665" spans="1:2" x14ac:dyDescent="0.3">
      <c r="A665" s="1" t="s">
        <v>2170</v>
      </c>
      <c r="B665" t="s">
        <v>22673</v>
      </c>
    </row>
    <row r="666" spans="1:2" x14ac:dyDescent="0.3">
      <c r="A666" s="1" t="s">
        <v>2178</v>
      </c>
      <c r="B666" t="s">
        <v>22669</v>
      </c>
    </row>
    <row r="667" spans="1:2" x14ac:dyDescent="0.3">
      <c r="A667" s="1" t="s">
        <v>398</v>
      </c>
      <c r="B667" t="s">
        <v>22675</v>
      </c>
    </row>
    <row r="668" spans="1:2" x14ac:dyDescent="0.3">
      <c r="A668" s="1" t="s">
        <v>4553</v>
      </c>
      <c r="B668" t="s">
        <v>22689</v>
      </c>
    </row>
    <row r="669" spans="1:2" x14ac:dyDescent="0.3">
      <c r="A669" s="1" t="s">
        <v>10887</v>
      </c>
      <c r="B669" t="s">
        <v>22689</v>
      </c>
    </row>
    <row r="670" spans="1:2" x14ac:dyDescent="0.3">
      <c r="A670" s="1" t="s">
        <v>416</v>
      </c>
      <c r="B670" t="s">
        <v>22689</v>
      </c>
    </row>
    <row r="671" spans="1:2" x14ac:dyDescent="0.3">
      <c r="A671" s="1" t="s">
        <v>3284</v>
      </c>
      <c r="B671" t="s">
        <v>22736</v>
      </c>
    </row>
    <row r="672" spans="1:2" x14ac:dyDescent="0.3">
      <c r="A672" s="1" t="s">
        <v>3279</v>
      </c>
      <c r="B672" t="s">
        <v>22736</v>
      </c>
    </row>
    <row r="673" spans="1:2" x14ac:dyDescent="0.3">
      <c r="A673" s="1" t="s">
        <v>1902</v>
      </c>
      <c r="B673" t="s">
        <v>22687</v>
      </c>
    </row>
    <row r="674" spans="1:2" x14ac:dyDescent="0.3">
      <c r="A674" s="1" t="s">
        <v>1908</v>
      </c>
      <c r="B674" t="s">
        <v>22687</v>
      </c>
    </row>
    <row r="675" spans="1:2" x14ac:dyDescent="0.3">
      <c r="A675" s="1" t="s">
        <v>1913</v>
      </c>
      <c r="B675" t="s">
        <v>22687</v>
      </c>
    </row>
    <row r="676" spans="1:2" x14ac:dyDescent="0.3">
      <c r="A676" s="1" t="s">
        <v>8302</v>
      </c>
      <c r="B676" t="s">
        <v>22687</v>
      </c>
    </row>
    <row r="677" spans="1:2" x14ac:dyDescent="0.3">
      <c r="A677" s="1" t="s">
        <v>8307</v>
      </c>
      <c r="B677" t="s">
        <v>22687</v>
      </c>
    </row>
    <row r="678" spans="1:2" x14ac:dyDescent="0.3">
      <c r="A678" s="1" t="s">
        <v>5848</v>
      </c>
      <c r="B678" t="s">
        <v>22783</v>
      </c>
    </row>
    <row r="679" spans="1:2" x14ac:dyDescent="0.3">
      <c r="A679" s="1" t="s">
        <v>5854</v>
      </c>
      <c r="B679" t="s">
        <v>22783</v>
      </c>
    </row>
    <row r="680" spans="1:2" x14ac:dyDescent="0.3">
      <c r="A680" s="1" t="s">
        <v>3013</v>
      </c>
      <c r="B680" t="s">
        <v>22783</v>
      </c>
    </row>
    <row r="681" spans="1:2" x14ac:dyDescent="0.3">
      <c r="A681" s="1" t="s">
        <v>3016</v>
      </c>
      <c r="B681" t="s">
        <v>22783</v>
      </c>
    </row>
    <row r="682" spans="1:2" x14ac:dyDescent="0.3">
      <c r="A682" s="1" t="s">
        <v>3019</v>
      </c>
      <c r="B682" t="s">
        <v>22783</v>
      </c>
    </row>
    <row r="683" spans="1:2" x14ac:dyDescent="0.3">
      <c r="A683" s="1" t="s">
        <v>3022</v>
      </c>
      <c r="B683" t="s">
        <v>22783</v>
      </c>
    </row>
    <row r="684" spans="1:2" x14ac:dyDescent="0.3">
      <c r="A684" s="1" t="s">
        <v>3025</v>
      </c>
      <c r="B684" t="s">
        <v>22783</v>
      </c>
    </row>
    <row r="685" spans="1:2" x14ac:dyDescent="0.3">
      <c r="A685" s="1" t="s">
        <v>3008</v>
      </c>
      <c r="B685" t="s">
        <v>22783</v>
      </c>
    </row>
    <row r="686" spans="1:2" x14ac:dyDescent="0.3">
      <c r="A686" s="1" t="s">
        <v>9056</v>
      </c>
      <c r="B686" t="s">
        <v>22753</v>
      </c>
    </row>
    <row r="687" spans="1:2" x14ac:dyDescent="0.3">
      <c r="A687" s="1" t="s">
        <v>9050</v>
      </c>
      <c r="B687" t="s">
        <v>22753</v>
      </c>
    </row>
    <row r="688" spans="1:2" x14ac:dyDescent="0.3">
      <c r="A688" s="1" t="s">
        <v>8851</v>
      </c>
      <c r="B688" t="s">
        <v>22728</v>
      </c>
    </row>
    <row r="689" spans="1:2" x14ac:dyDescent="0.3">
      <c r="A689" s="1" t="s">
        <v>2612</v>
      </c>
      <c r="B689" t="s">
        <v>22724</v>
      </c>
    </row>
    <row r="690" spans="1:2" x14ac:dyDescent="0.3">
      <c r="A690" s="1" t="s">
        <v>10425</v>
      </c>
      <c r="B690" t="s">
        <v>22724</v>
      </c>
    </row>
    <row r="691" spans="1:2" x14ac:dyDescent="0.3">
      <c r="A691" s="1" t="s">
        <v>10023</v>
      </c>
      <c r="B691" t="s">
        <v>22724</v>
      </c>
    </row>
    <row r="692" spans="1:2" x14ac:dyDescent="0.3">
      <c r="A692" s="1" t="s">
        <v>10936</v>
      </c>
      <c r="B692" t="s">
        <v>22728</v>
      </c>
    </row>
    <row r="693" spans="1:2" x14ac:dyDescent="0.3">
      <c r="A693" s="1" t="s">
        <v>10938</v>
      </c>
      <c r="B693" t="s">
        <v>22728</v>
      </c>
    </row>
    <row r="694" spans="1:2" x14ac:dyDescent="0.3">
      <c r="A694" s="1" t="s">
        <v>1230</v>
      </c>
      <c r="B694" t="s">
        <v>22747</v>
      </c>
    </row>
    <row r="695" spans="1:2" x14ac:dyDescent="0.3">
      <c r="A695" s="1" t="s">
        <v>1236</v>
      </c>
      <c r="B695" t="s">
        <v>22747</v>
      </c>
    </row>
    <row r="696" spans="1:2" x14ac:dyDescent="0.3">
      <c r="A696" s="1" t="s">
        <v>8740</v>
      </c>
      <c r="B696" t="s">
        <v>22728</v>
      </c>
    </row>
    <row r="697" spans="1:2" x14ac:dyDescent="0.3">
      <c r="A697" s="1" t="s">
        <v>8731</v>
      </c>
      <c r="B697" t="s">
        <v>22728</v>
      </c>
    </row>
    <row r="698" spans="1:2" x14ac:dyDescent="0.3">
      <c r="A698" s="1" t="s">
        <v>8736</v>
      </c>
      <c r="B698" t="s">
        <v>22728</v>
      </c>
    </row>
    <row r="699" spans="1:2" x14ac:dyDescent="0.3">
      <c r="A699" s="1" t="s">
        <v>8748</v>
      </c>
      <c r="B699" t="s">
        <v>22728</v>
      </c>
    </row>
    <row r="700" spans="1:2" x14ac:dyDescent="0.3">
      <c r="A700" s="1" t="s">
        <v>8744</v>
      </c>
      <c r="B700" t="s">
        <v>22728</v>
      </c>
    </row>
    <row r="701" spans="1:2" x14ac:dyDescent="0.3">
      <c r="A701" s="1" t="s">
        <v>1452</v>
      </c>
      <c r="B701" t="s">
        <v>22728</v>
      </c>
    </row>
    <row r="702" spans="1:2" x14ac:dyDescent="0.3">
      <c r="A702" s="1" t="s">
        <v>1457</v>
      </c>
      <c r="B702" t="s">
        <v>22728</v>
      </c>
    </row>
    <row r="703" spans="1:2" x14ac:dyDescent="0.3">
      <c r="A703" s="1" t="s">
        <v>10630</v>
      </c>
      <c r="B703" t="s">
        <v>22665</v>
      </c>
    </row>
    <row r="704" spans="1:2" x14ac:dyDescent="0.3">
      <c r="A704" s="1" t="s">
        <v>10063</v>
      </c>
      <c r="B704" t="s">
        <v>22673</v>
      </c>
    </row>
    <row r="705" spans="1:2" x14ac:dyDescent="0.3">
      <c r="A705" s="1" t="s">
        <v>1576</v>
      </c>
      <c r="B705" t="s">
        <v>22724</v>
      </c>
    </row>
    <row r="706" spans="1:2" x14ac:dyDescent="0.3">
      <c r="A706" s="1" t="s">
        <v>8881</v>
      </c>
      <c r="B706" t="s">
        <v>22724</v>
      </c>
    </row>
    <row r="707" spans="1:2" x14ac:dyDescent="0.3">
      <c r="A707" s="1" t="s">
        <v>3729</v>
      </c>
      <c r="B707" t="s">
        <v>22687</v>
      </c>
    </row>
    <row r="708" spans="1:2" x14ac:dyDescent="0.3">
      <c r="A708" s="1" t="s">
        <v>3724</v>
      </c>
      <c r="B708" t="s">
        <v>22687</v>
      </c>
    </row>
    <row r="709" spans="1:2" x14ac:dyDescent="0.3">
      <c r="A709" s="1" t="s">
        <v>3607</v>
      </c>
      <c r="B709" t="s">
        <v>22687</v>
      </c>
    </row>
    <row r="710" spans="1:2" x14ac:dyDescent="0.3">
      <c r="A710" s="1" t="s">
        <v>3617</v>
      </c>
      <c r="B710" t="s">
        <v>22687</v>
      </c>
    </row>
    <row r="711" spans="1:2" x14ac:dyDescent="0.3">
      <c r="A711" s="1" t="s">
        <v>3601</v>
      </c>
      <c r="B711" t="s">
        <v>22687</v>
      </c>
    </row>
    <row r="712" spans="1:2" x14ac:dyDescent="0.3">
      <c r="A712" s="1" t="s">
        <v>3612</v>
      </c>
      <c r="B712" t="s">
        <v>22687</v>
      </c>
    </row>
    <row r="713" spans="1:2" x14ac:dyDescent="0.3">
      <c r="A713" s="1" t="s">
        <v>9142</v>
      </c>
      <c r="B713" t="s">
        <v>22669</v>
      </c>
    </row>
    <row r="714" spans="1:2" x14ac:dyDescent="0.3">
      <c r="A714" s="1" t="s">
        <v>9137</v>
      </c>
      <c r="B714" t="s">
        <v>22669</v>
      </c>
    </row>
    <row r="715" spans="1:2" x14ac:dyDescent="0.3">
      <c r="A715" s="1" t="s">
        <v>9147</v>
      </c>
      <c r="B715" t="s">
        <v>22673</v>
      </c>
    </row>
    <row r="716" spans="1:2" x14ac:dyDescent="0.3">
      <c r="A716" s="1" t="s">
        <v>10594</v>
      </c>
      <c r="B716" t="s">
        <v>22749</v>
      </c>
    </row>
    <row r="717" spans="1:2" x14ac:dyDescent="0.3">
      <c r="A717" s="1" t="s">
        <v>10589</v>
      </c>
      <c r="B717" t="s">
        <v>22749</v>
      </c>
    </row>
    <row r="718" spans="1:2" x14ac:dyDescent="0.3">
      <c r="A718" s="1" t="s">
        <v>10584</v>
      </c>
      <c r="B718" t="s">
        <v>22749</v>
      </c>
    </row>
    <row r="719" spans="1:2" x14ac:dyDescent="0.3">
      <c r="A719" s="1" t="s">
        <v>10577</v>
      </c>
      <c r="B719" t="s">
        <v>22749</v>
      </c>
    </row>
    <row r="720" spans="1:2" x14ac:dyDescent="0.3">
      <c r="A720" s="1" t="s">
        <v>10910</v>
      </c>
      <c r="B720" t="s">
        <v>22753</v>
      </c>
    </row>
    <row r="721" spans="1:2" x14ac:dyDescent="0.3">
      <c r="A721" s="1" t="s">
        <v>10906</v>
      </c>
      <c r="B721" t="s">
        <v>22753</v>
      </c>
    </row>
    <row r="722" spans="1:2" x14ac:dyDescent="0.3">
      <c r="A722" s="1" t="s">
        <v>10900</v>
      </c>
      <c r="B722" t="s">
        <v>22753</v>
      </c>
    </row>
    <row r="723" spans="1:2" x14ac:dyDescent="0.3">
      <c r="A723" s="1" t="s">
        <v>9674</v>
      </c>
      <c r="B723" t="s">
        <v>22673</v>
      </c>
    </row>
    <row r="724" spans="1:2" x14ac:dyDescent="0.3">
      <c r="A724" s="1" t="s">
        <v>9701</v>
      </c>
      <c r="B724" t="s">
        <v>22673</v>
      </c>
    </row>
    <row r="725" spans="1:2" x14ac:dyDescent="0.3">
      <c r="A725" s="1" t="s">
        <v>9696</v>
      </c>
      <c r="B725" t="s">
        <v>22673</v>
      </c>
    </row>
    <row r="726" spans="1:2" x14ac:dyDescent="0.3">
      <c r="A726" s="1" t="s">
        <v>9686</v>
      </c>
      <c r="B726" t="s">
        <v>22673</v>
      </c>
    </row>
    <row r="727" spans="1:2" x14ac:dyDescent="0.3">
      <c r="A727" s="1" t="s">
        <v>9682</v>
      </c>
      <c r="B727" t="s">
        <v>22673</v>
      </c>
    </row>
    <row r="728" spans="1:2" x14ac:dyDescent="0.3">
      <c r="A728" s="1" t="s">
        <v>9678</v>
      </c>
      <c r="B728" t="s">
        <v>22673</v>
      </c>
    </row>
    <row r="729" spans="1:2" x14ac:dyDescent="0.3">
      <c r="A729" s="1" t="s">
        <v>9669</v>
      </c>
      <c r="B729" t="s">
        <v>22673</v>
      </c>
    </row>
    <row r="730" spans="1:2" x14ac:dyDescent="0.3">
      <c r="A730" s="1" t="s">
        <v>9691</v>
      </c>
      <c r="B730" t="s">
        <v>22669</v>
      </c>
    </row>
    <row r="731" spans="1:2" x14ac:dyDescent="0.3">
      <c r="A731" s="1" t="s">
        <v>9468</v>
      </c>
      <c r="B731" t="s">
        <v>22673</v>
      </c>
    </row>
    <row r="732" spans="1:2" x14ac:dyDescent="0.3">
      <c r="A732" s="1" t="s">
        <v>6403</v>
      </c>
      <c r="B732" t="s">
        <v>22778</v>
      </c>
    </row>
    <row r="733" spans="1:2" x14ac:dyDescent="0.3">
      <c r="A733" s="1" t="s">
        <v>10503</v>
      </c>
      <c r="B733" t="s">
        <v>22722</v>
      </c>
    </row>
    <row r="734" spans="1:2" x14ac:dyDescent="0.3">
      <c r="A734" s="1" t="s">
        <v>6913</v>
      </c>
      <c r="B734" t="s">
        <v>22722</v>
      </c>
    </row>
    <row r="735" spans="1:2" x14ac:dyDescent="0.3">
      <c r="A735" s="1" t="s">
        <v>10206</v>
      </c>
      <c r="B735" t="s">
        <v>22724</v>
      </c>
    </row>
    <row r="736" spans="1:2" x14ac:dyDescent="0.3">
      <c r="A736" s="1" t="s">
        <v>10202</v>
      </c>
      <c r="B736" t="s">
        <v>22724</v>
      </c>
    </row>
    <row r="737" spans="1:2" x14ac:dyDescent="0.3">
      <c r="A737" s="1" t="s">
        <v>3447</v>
      </c>
      <c r="B737" t="s">
        <v>22728</v>
      </c>
    </row>
    <row r="738" spans="1:2" x14ac:dyDescent="0.3">
      <c r="A738" s="1" t="s">
        <v>3452</v>
      </c>
      <c r="B738" t="s">
        <v>22728</v>
      </c>
    </row>
    <row r="739" spans="1:2" x14ac:dyDescent="0.3">
      <c r="A739" s="1" t="s">
        <v>3456</v>
      </c>
      <c r="B739" t="s">
        <v>22728</v>
      </c>
    </row>
    <row r="740" spans="1:2" x14ac:dyDescent="0.3">
      <c r="A740" s="1" t="s">
        <v>630</v>
      </c>
      <c r="B740" t="s">
        <v>22722</v>
      </c>
    </row>
    <row r="741" spans="1:2" x14ac:dyDescent="0.3">
      <c r="A741" s="1" t="s">
        <v>640</v>
      </c>
      <c r="B741" t="s">
        <v>22722</v>
      </c>
    </row>
    <row r="742" spans="1:2" x14ac:dyDescent="0.3">
      <c r="A742" s="1" t="s">
        <v>635</v>
      </c>
      <c r="B742" t="s">
        <v>22722</v>
      </c>
    </row>
    <row r="743" spans="1:2" x14ac:dyDescent="0.3">
      <c r="A743" s="1" t="s">
        <v>645</v>
      </c>
      <c r="B743" t="s">
        <v>22722</v>
      </c>
    </row>
    <row r="744" spans="1:2" x14ac:dyDescent="0.3">
      <c r="A744" s="1" t="s">
        <v>650</v>
      </c>
      <c r="B744" t="s">
        <v>22722</v>
      </c>
    </row>
    <row r="745" spans="1:2" x14ac:dyDescent="0.3">
      <c r="A745" s="1" t="s">
        <v>623</v>
      </c>
      <c r="B745" t="s">
        <v>22722</v>
      </c>
    </row>
    <row r="746" spans="1:2" x14ac:dyDescent="0.3">
      <c r="A746" s="1" t="s">
        <v>655</v>
      </c>
      <c r="B746" t="s">
        <v>22722</v>
      </c>
    </row>
    <row r="747" spans="1:2" x14ac:dyDescent="0.3">
      <c r="A747" s="1" t="s">
        <v>7684</v>
      </c>
      <c r="B747" t="s">
        <v>22778</v>
      </c>
    </row>
    <row r="748" spans="1:2" x14ac:dyDescent="0.3">
      <c r="A748" s="1" t="s">
        <v>7689</v>
      </c>
      <c r="B748" t="s">
        <v>22778</v>
      </c>
    </row>
    <row r="749" spans="1:2" x14ac:dyDescent="0.3">
      <c r="A749" s="1" t="s">
        <v>5974</v>
      </c>
      <c r="B749" t="s">
        <v>22724</v>
      </c>
    </row>
    <row r="750" spans="1:2" x14ac:dyDescent="0.3">
      <c r="A750" s="1" t="s">
        <v>4111</v>
      </c>
      <c r="B750" t="s">
        <v>22724</v>
      </c>
    </row>
    <row r="751" spans="1:2" x14ac:dyDescent="0.3">
      <c r="A751" s="1" t="s">
        <v>4402</v>
      </c>
      <c r="B751" t="s">
        <v>22724</v>
      </c>
    </row>
    <row r="752" spans="1:2" x14ac:dyDescent="0.3">
      <c r="A752" s="1" t="s">
        <v>4408</v>
      </c>
      <c r="B752" t="s">
        <v>22724</v>
      </c>
    </row>
    <row r="753" spans="1:2" x14ac:dyDescent="0.3">
      <c r="A753" s="1" t="s">
        <v>4413</v>
      </c>
      <c r="B753" t="s">
        <v>22724</v>
      </c>
    </row>
    <row r="754" spans="1:2" x14ac:dyDescent="0.3">
      <c r="A754" s="1" t="s">
        <v>4418</v>
      </c>
      <c r="B754" t="s">
        <v>22724</v>
      </c>
    </row>
    <row r="755" spans="1:2" x14ac:dyDescent="0.3">
      <c r="A755" s="1" t="s">
        <v>195</v>
      </c>
      <c r="B755" t="s">
        <v>22778</v>
      </c>
    </row>
    <row r="756" spans="1:2" x14ac:dyDescent="0.3">
      <c r="A756" s="1" t="s">
        <v>1693</v>
      </c>
      <c r="B756" t="s">
        <v>22687</v>
      </c>
    </row>
    <row r="757" spans="1:2" x14ac:dyDescent="0.3">
      <c r="A757" s="1" t="s">
        <v>1688</v>
      </c>
      <c r="B757" t="s">
        <v>22687</v>
      </c>
    </row>
    <row r="758" spans="1:2" x14ac:dyDescent="0.3">
      <c r="A758" s="1" t="s">
        <v>1677</v>
      </c>
      <c r="B758" t="s">
        <v>22687</v>
      </c>
    </row>
    <row r="759" spans="1:2" x14ac:dyDescent="0.3">
      <c r="A759" s="1" t="s">
        <v>1683</v>
      </c>
      <c r="B759" t="s">
        <v>22687</v>
      </c>
    </row>
    <row r="760" spans="1:2" x14ac:dyDescent="0.3">
      <c r="A760" s="1" t="s">
        <v>9069</v>
      </c>
      <c r="B760" t="s">
        <v>22689</v>
      </c>
    </row>
    <row r="761" spans="1:2" x14ac:dyDescent="0.3">
      <c r="A761" s="1" t="s">
        <v>425</v>
      </c>
      <c r="B761" t="s">
        <v>22689</v>
      </c>
    </row>
    <row r="762" spans="1:2" x14ac:dyDescent="0.3">
      <c r="A762" s="1" t="s">
        <v>5359</v>
      </c>
      <c r="B762" t="s">
        <v>22689</v>
      </c>
    </row>
    <row r="763" spans="1:2" x14ac:dyDescent="0.3">
      <c r="A763" s="1" t="s">
        <v>10765</v>
      </c>
      <c r="B763" t="s">
        <v>22683</v>
      </c>
    </row>
    <row r="764" spans="1:2" x14ac:dyDescent="0.3">
      <c r="A764" s="1" t="s">
        <v>10770</v>
      </c>
      <c r="B764" t="s">
        <v>22683</v>
      </c>
    </row>
    <row r="765" spans="1:2" x14ac:dyDescent="0.3">
      <c r="A765" s="1" t="s">
        <v>10774</v>
      </c>
      <c r="B765" t="s">
        <v>22683</v>
      </c>
    </row>
    <row r="766" spans="1:2" x14ac:dyDescent="0.3">
      <c r="A766" s="1" t="s">
        <v>1025</v>
      </c>
      <c r="B766" t="s">
        <v>22722</v>
      </c>
    </row>
    <row r="767" spans="1:2" x14ac:dyDescent="0.3">
      <c r="A767" s="1" t="s">
        <v>2009</v>
      </c>
      <c r="B767" t="s">
        <v>22669</v>
      </c>
    </row>
    <row r="768" spans="1:2" x14ac:dyDescent="0.3">
      <c r="A768" s="1" t="s">
        <v>1601</v>
      </c>
      <c r="B768" t="s">
        <v>22708</v>
      </c>
    </row>
    <row r="769" spans="1:2" x14ac:dyDescent="0.3">
      <c r="A769" s="1" t="s">
        <v>1593</v>
      </c>
      <c r="B769" t="s">
        <v>22708</v>
      </c>
    </row>
    <row r="770" spans="1:2" x14ac:dyDescent="0.3">
      <c r="A770" s="1" t="s">
        <v>4430</v>
      </c>
      <c r="B770" t="s">
        <v>22761</v>
      </c>
    </row>
    <row r="771" spans="1:2" x14ac:dyDescent="0.3">
      <c r="A771" s="1" t="s">
        <v>4424</v>
      </c>
      <c r="B771" t="s">
        <v>22761</v>
      </c>
    </row>
    <row r="772" spans="1:2" x14ac:dyDescent="0.3">
      <c r="A772" s="1" t="s">
        <v>4026</v>
      </c>
      <c r="B772" t="s">
        <v>22763</v>
      </c>
    </row>
    <row r="773" spans="1:2" x14ac:dyDescent="0.3">
      <c r="A773" s="1" t="s">
        <v>5239</v>
      </c>
      <c r="B773" t="s">
        <v>22769</v>
      </c>
    </row>
    <row r="774" spans="1:2" x14ac:dyDescent="0.3">
      <c r="A774" s="1" t="s">
        <v>698</v>
      </c>
      <c r="B774" t="s">
        <v>22778</v>
      </c>
    </row>
    <row r="775" spans="1:2" x14ac:dyDescent="0.3">
      <c r="A775" s="1" t="s">
        <v>4012</v>
      </c>
      <c r="B775" t="s">
        <v>22710</v>
      </c>
    </row>
    <row r="776" spans="1:2" x14ac:dyDescent="0.3">
      <c r="A776" s="1" t="s">
        <v>4018</v>
      </c>
      <c r="B776" t="s">
        <v>22710</v>
      </c>
    </row>
    <row r="777" spans="1:2" x14ac:dyDescent="0.3">
      <c r="A777" s="1" t="s">
        <v>3954</v>
      </c>
      <c r="B777" t="s">
        <v>22710</v>
      </c>
    </row>
    <row r="778" spans="1:2" x14ac:dyDescent="0.3">
      <c r="A778" s="1" t="s">
        <v>3960</v>
      </c>
      <c r="B778" t="s">
        <v>22710</v>
      </c>
    </row>
    <row r="779" spans="1:2" x14ac:dyDescent="0.3">
      <c r="A779" s="1" t="s">
        <v>3948</v>
      </c>
      <c r="B779" t="s">
        <v>22710</v>
      </c>
    </row>
    <row r="780" spans="1:2" x14ac:dyDescent="0.3">
      <c r="A780" s="1" t="s">
        <v>4007</v>
      </c>
      <c r="B780" t="s">
        <v>22710</v>
      </c>
    </row>
    <row r="781" spans="1:2" x14ac:dyDescent="0.3">
      <c r="A781" s="1" t="s">
        <v>3982</v>
      </c>
      <c r="B781" t="s">
        <v>22710</v>
      </c>
    </row>
    <row r="782" spans="1:2" x14ac:dyDescent="0.3">
      <c r="A782" s="1" t="s">
        <v>3987</v>
      </c>
      <c r="B782" t="s">
        <v>22710</v>
      </c>
    </row>
    <row r="783" spans="1:2" x14ac:dyDescent="0.3">
      <c r="A783" s="1" t="s">
        <v>3966</v>
      </c>
      <c r="B783" t="s">
        <v>22710</v>
      </c>
    </row>
    <row r="784" spans="1:2" x14ac:dyDescent="0.3">
      <c r="A784" s="1" t="s">
        <v>3977</v>
      </c>
      <c r="B784" t="s">
        <v>22710</v>
      </c>
    </row>
    <row r="785" spans="1:2" x14ac:dyDescent="0.3">
      <c r="A785" s="1" t="s">
        <v>3972</v>
      </c>
      <c r="B785" t="s">
        <v>22710</v>
      </c>
    </row>
    <row r="786" spans="1:2" x14ac:dyDescent="0.3">
      <c r="A786" s="1" t="s">
        <v>3997</v>
      </c>
      <c r="B786" t="s">
        <v>22710</v>
      </c>
    </row>
    <row r="787" spans="1:2" x14ac:dyDescent="0.3">
      <c r="A787" s="1" t="s">
        <v>3935</v>
      </c>
      <c r="B787" t="s">
        <v>22710</v>
      </c>
    </row>
    <row r="788" spans="1:2" x14ac:dyDescent="0.3">
      <c r="A788" s="1" t="s">
        <v>3992</v>
      </c>
      <c r="B788" t="s">
        <v>22710</v>
      </c>
    </row>
    <row r="789" spans="1:2" x14ac:dyDescent="0.3">
      <c r="A789" s="1" t="s">
        <v>4002</v>
      </c>
      <c r="B789" t="s">
        <v>22710</v>
      </c>
    </row>
    <row r="790" spans="1:2" x14ac:dyDescent="0.3">
      <c r="A790" s="1" t="s">
        <v>3942</v>
      </c>
      <c r="B790" t="s">
        <v>22710</v>
      </c>
    </row>
    <row r="791" spans="1:2" x14ac:dyDescent="0.3">
      <c r="A791" s="1" t="s">
        <v>4084</v>
      </c>
      <c r="B791" t="s">
        <v>22728</v>
      </c>
    </row>
    <row r="792" spans="1:2" x14ac:dyDescent="0.3">
      <c r="A792" s="1" t="s">
        <v>4080</v>
      </c>
      <c r="B792" t="s">
        <v>22728</v>
      </c>
    </row>
    <row r="793" spans="1:2" x14ac:dyDescent="0.3">
      <c r="A793" s="1" t="s">
        <v>4075</v>
      </c>
      <c r="B793" t="s">
        <v>22728</v>
      </c>
    </row>
    <row r="794" spans="1:2" x14ac:dyDescent="0.3">
      <c r="A794" s="1" t="s">
        <v>4070</v>
      </c>
      <c r="B794" t="s">
        <v>22728</v>
      </c>
    </row>
    <row r="795" spans="1:2" x14ac:dyDescent="0.3">
      <c r="A795" s="1" t="s">
        <v>4064</v>
      </c>
      <c r="B795" t="s">
        <v>22728</v>
      </c>
    </row>
    <row r="796" spans="1:2" x14ac:dyDescent="0.3">
      <c r="A796" s="1" t="s">
        <v>5509</v>
      </c>
      <c r="B796" t="s">
        <v>22675</v>
      </c>
    </row>
    <row r="797" spans="1:2" x14ac:dyDescent="0.3">
      <c r="A797" s="1" t="s">
        <v>6929</v>
      </c>
      <c r="B797" t="s">
        <v>22722</v>
      </c>
    </row>
    <row r="798" spans="1:2" x14ac:dyDescent="0.3">
      <c r="A798" s="1" t="s">
        <v>6924</v>
      </c>
      <c r="B798" t="s">
        <v>22722</v>
      </c>
    </row>
    <row r="799" spans="1:2" x14ac:dyDescent="0.3">
      <c r="A799" s="1" t="s">
        <v>2163</v>
      </c>
      <c r="B799" t="s">
        <v>22669</v>
      </c>
    </row>
    <row r="800" spans="1:2" x14ac:dyDescent="0.3">
      <c r="A800" s="1" t="s">
        <v>2158</v>
      </c>
      <c r="B800" t="s">
        <v>22669</v>
      </c>
    </row>
    <row r="801" spans="1:2" x14ac:dyDescent="0.3">
      <c r="A801" s="1" t="s">
        <v>4587</v>
      </c>
      <c r="B801" t="s">
        <v>22689</v>
      </c>
    </row>
    <row r="802" spans="1:2" x14ac:dyDescent="0.3">
      <c r="A802" s="1" t="s">
        <v>4595</v>
      </c>
      <c r="B802" t="s">
        <v>22689</v>
      </c>
    </row>
    <row r="803" spans="1:2" x14ac:dyDescent="0.3">
      <c r="A803" s="1" t="s">
        <v>5544</v>
      </c>
      <c r="B803" t="s">
        <v>22781</v>
      </c>
    </row>
    <row r="804" spans="1:2" x14ac:dyDescent="0.3">
      <c r="A804" s="1" t="s">
        <v>6677</v>
      </c>
      <c r="B804" t="s">
        <v>22722</v>
      </c>
    </row>
    <row r="805" spans="1:2" x14ac:dyDescent="0.3">
      <c r="A805" s="1" t="s">
        <v>519</v>
      </c>
      <c r="B805" t="s">
        <v>22772</v>
      </c>
    </row>
    <row r="806" spans="1:2" x14ac:dyDescent="0.3">
      <c r="A806" s="1" t="s">
        <v>5818</v>
      </c>
      <c r="B806" t="s">
        <v>22781</v>
      </c>
    </row>
    <row r="807" spans="1:2" x14ac:dyDescent="0.3">
      <c r="A807" s="1" t="s">
        <v>5826</v>
      </c>
      <c r="B807" t="s">
        <v>22781</v>
      </c>
    </row>
    <row r="808" spans="1:2" x14ac:dyDescent="0.3">
      <c r="A808" s="1" t="s">
        <v>5810</v>
      </c>
      <c r="B808" t="s">
        <v>22689</v>
      </c>
    </row>
    <row r="809" spans="1:2" x14ac:dyDescent="0.3">
      <c r="A809" s="1" t="s">
        <v>5832</v>
      </c>
      <c r="B809" t="s">
        <v>22689</v>
      </c>
    </row>
    <row r="810" spans="1:2" x14ac:dyDescent="0.3">
      <c r="A810" s="1" t="s">
        <v>4937</v>
      </c>
      <c r="B810" t="s">
        <v>22772</v>
      </c>
    </row>
    <row r="811" spans="1:2" x14ac:dyDescent="0.3">
      <c r="A811" s="1" t="s">
        <v>4926</v>
      </c>
      <c r="B811" t="s">
        <v>22769</v>
      </c>
    </row>
    <row r="812" spans="1:2" x14ac:dyDescent="0.3">
      <c r="A812" s="1" t="s">
        <v>4649</v>
      </c>
      <c r="B812" t="s">
        <v>22772</v>
      </c>
    </row>
    <row r="813" spans="1:2" x14ac:dyDescent="0.3">
      <c r="A813" s="1" t="s">
        <v>5187</v>
      </c>
      <c r="B813" t="s">
        <v>22763</v>
      </c>
    </row>
    <row r="814" spans="1:2" x14ac:dyDescent="0.3">
      <c r="A814" s="1" t="s">
        <v>5194</v>
      </c>
      <c r="B814" t="s">
        <v>22763</v>
      </c>
    </row>
    <row r="815" spans="1:2" x14ac:dyDescent="0.3">
      <c r="A815" s="1" t="s">
        <v>9809</v>
      </c>
      <c r="B815" t="s">
        <v>22774</v>
      </c>
    </row>
    <row r="816" spans="1:2" x14ac:dyDescent="0.3">
      <c r="A816" s="1" t="s">
        <v>1069</v>
      </c>
      <c r="B816" t="s">
        <v>22774</v>
      </c>
    </row>
    <row r="817" spans="1:2" x14ac:dyDescent="0.3">
      <c r="A817" s="1" t="s">
        <v>9936</v>
      </c>
      <c r="B817" t="s">
        <v>22673</v>
      </c>
    </row>
    <row r="818" spans="1:2" x14ac:dyDescent="0.3">
      <c r="A818" s="1" t="s">
        <v>2037</v>
      </c>
      <c r="B818" t="s">
        <v>22673</v>
      </c>
    </row>
    <row r="819" spans="1:2" x14ac:dyDescent="0.3">
      <c r="A819" s="1" t="s">
        <v>4838</v>
      </c>
      <c r="B819" t="s">
        <v>22689</v>
      </c>
    </row>
    <row r="820" spans="1:2" x14ac:dyDescent="0.3">
      <c r="A820" s="1" t="s">
        <v>4832</v>
      </c>
      <c r="B820" t="s">
        <v>22689</v>
      </c>
    </row>
    <row r="821" spans="1:2" x14ac:dyDescent="0.3">
      <c r="A821" s="1" t="s">
        <v>1658</v>
      </c>
      <c r="B821" t="s">
        <v>22687</v>
      </c>
    </row>
    <row r="822" spans="1:2" x14ac:dyDescent="0.3">
      <c r="A822" s="1" t="s">
        <v>1652</v>
      </c>
      <c r="B822" t="s">
        <v>22687</v>
      </c>
    </row>
    <row r="823" spans="1:2" x14ac:dyDescent="0.3">
      <c r="A823" s="1" t="s">
        <v>6746</v>
      </c>
      <c r="B823" t="s">
        <v>22724</v>
      </c>
    </row>
    <row r="824" spans="1:2" x14ac:dyDescent="0.3">
      <c r="A824" s="1" t="s">
        <v>6727</v>
      </c>
      <c r="B824" t="s">
        <v>22724</v>
      </c>
    </row>
    <row r="825" spans="1:2" x14ac:dyDescent="0.3">
      <c r="A825" s="1" t="s">
        <v>6741</v>
      </c>
      <c r="B825" t="s">
        <v>22724</v>
      </c>
    </row>
    <row r="826" spans="1:2" x14ac:dyDescent="0.3">
      <c r="A826" s="1" t="s">
        <v>6751</v>
      </c>
      <c r="B826" t="s">
        <v>22724</v>
      </c>
    </row>
    <row r="827" spans="1:2" x14ac:dyDescent="0.3">
      <c r="A827" s="1" t="s">
        <v>6732</v>
      </c>
      <c r="B827" t="s">
        <v>22724</v>
      </c>
    </row>
    <row r="828" spans="1:2" x14ac:dyDescent="0.3">
      <c r="A828" s="1" t="s">
        <v>6736</v>
      </c>
      <c r="B828" t="s">
        <v>22724</v>
      </c>
    </row>
    <row r="829" spans="1:2" x14ac:dyDescent="0.3">
      <c r="A829" s="1" t="s">
        <v>6755</v>
      </c>
      <c r="B829" t="s">
        <v>22724</v>
      </c>
    </row>
    <row r="830" spans="1:2" x14ac:dyDescent="0.3">
      <c r="A830" s="1" t="s">
        <v>4728</v>
      </c>
      <c r="B830" t="s">
        <v>22722</v>
      </c>
    </row>
    <row r="831" spans="1:2" x14ac:dyDescent="0.3">
      <c r="A831" s="1" t="s">
        <v>4737</v>
      </c>
      <c r="B831" t="s">
        <v>22722</v>
      </c>
    </row>
    <row r="832" spans="1:2" x14ac:dyDescent="0.3">
      <c r="A832" s="1" t="s">
        <v>4733</v>
      </c>
      <c r="B832" t="s">
        <v>22722</v>
      </c>
    </row>
    <row r="833" spans="1:2" x14ac:dyDescent="0.3">
      <c r="A833" s="1" t="s">
        <v>747</v>
      </c>
      <c r="B833" t="s">
        <v>22689</v>
      </c>
    </row>
    <row r="834" spans="1:2" x14ac:dyDescent="0.3">
      <c r="A834" s="1" t="s">
        <v>753</v>
      </c>
      <c r="B834" t="s">
        <v>22689</v>
      </c>
    </row>
    <row r="835" spans="1:2" x14ac:dyDescent="0.3">
      <c r="A835" s="1" t="s">
        <v>757</v>
      </c>
      <c r="B835" t="s">
        <v>22689</v>
      </c>
    </row>
    <row r="836" spans="1:2" x14ac:dyDescent="0.3">
      <c r="A836" s="1" t="s">
        <v>5102</v>
      </c>
      <c r="B836" t="s">
        <v>22722</v>
      </c>
    </row>
    <row r="837" spans="1:2" x14ac:dyDescent="0.3">
      <c r="A837" s="1" t="s">
        <v>4248</v>
      </c>
      <c r="B837" t="s">
        <v>22728</v>
      </c>
    </row>
    <row r="838" spans="1:2" x14ac:dyDescent="0.3">
      <c r="A838" s="1" t="s">
        <v>4252</v>
      </c>
      <c r="B838" t="s">
        <v>22728</v>
      </c>
    </row>
    <row r="839" spans="1:2" x14ac:dyDescent="0.3">
      <c r="A839" s="1" t="s">
        <v>4244</v>
      </c>
      <c r="B839" t="s">
        <v>22724</v>
      </c>
    </row>
    <row r="840" spans="1:2" x14ac:dyDescent="0.3">
      <c r="A840" s="1" t="s">
        <v>4239</v>
      </c>
      <c r="B840" t="s">
        <v>22724</v>
      </c>
    </row>
    <row r="841" spans="1:2" x14ac:dyDescent="0.3">
      <c r="A841" s="1" t="s">
        <v>8903</v>
      </c>
      <c r="B841" t="s">
        <v>22687</v>
      </c>
    </row>
    <row r="842" spans="1:2" x14ac:dyDescent="0.3">
      <c r="A842" s="1" t="s">
        <v>8908</v>
      </c>
      <c r="B842" t="s">
        <v>22687</v>
      </c>
    </row>
    <row r="843" spans="1:2" x14ac:dyDescent="0.3">
      <c r="A843" s="1" t="s">
        <v>8912</v>
      </c>
      <c r="B843" t="s">
        <v>22687</v>
      </c>
    </row>
    <row r="844" spans="1:2" x14ac:dyDescent="0.3">
      <c r="A844" s="1" t="s">
        <v>941</v>
      </c>
      <c r="B844" t="s">
        <v>22689</v>
      </c>
    </row>
    <row r="845" spans="1:2" x14ac:dyDescent="0.3">
      <c r="A845" s="1" t="s">
        <v>707</v>
      </c>
      <c r="B845" t="s">
        <v>22781</v>
      </c>
    </row>
    <row r="846" spans="1:2" x14ac:dyDescent="0.3">
      <c r="A846" s="1" t="s">
        <v>714</v>
      </c>
      <c r="B846" t="s">
        <v>22689</v>
      </c>
    </row>
    <row r="847" spans="1:2" x14ac:dyDescent="0.3">
      <c r="A847" s="1" t="s">
        <v>2127</v>
      </c>
      <c r="B847" t="s">
        <v>22673</v>
      </c>
    </row>
    <row r="848" spans="1:2" x14ac:dyDescent="0.3">
      <c r="A848" s="1" t="s">
        <v>2137</v>
      </c>
      <c r="B848" t="s">
        <v>22669</v>
      </c>
    </row>
    <row r="849" spans="1:2" x14ac:dyDescent="0.3">
      <c r="A849" s="1" t="s">
        <v>8111</v>
      </c>
      <c r="B849" t="s">
        <v>22689</v>
      </c>
    </row>
    <row r="850" spans="1:2" x14ac:dyDescent="0.3">
      <c r="A850" s="1" t="s">
        <v>10795</v>
      </c>
      <c r="B850" t="s">
        <v>22687</v>
      </c>
    </row>
    <row r="851" spans="1:2" x14ac:dyDescent="0.3">
      <c r="A851" s="1" t="s">
        <v>7599</v>
      </c>
      <c r="B851" t="s">
        <v>22681</v>
      </c>
    </row>
    <row r="852" spans="1:2" x14ac:dyDescent="0.3">
      <c r="A852" s="1" t="s">
        <v>9854</v>
      </c>
      <c r="B852" t="s">
        <v>22681</v>
      </c>
    </row>
    <row r="853" spans="1:2" x14ac:dyDescent="0.3">
      <c r="A853" s="1" t="s">
        <v>7050</v>
      </c>
      <c r="B853" t="s">
        <v>22689</v>
      </c>
    </row>
    <row r="854" spans="1:2" x14ac:dyDescent="0.3">
      <c r="A854" s="1" t="s">
        <v>7044</v>
      </c>
      <c r="B854" t="s">
        <v>22689</v>
      </c>
    </row>
    <row r="855" spans="1:2" x14ac:dyDescent="0.3">
      <c r="A855" s="1" t="s">
        <v>1836</v>
      </c>
      <c r="B855" t="s">
        <v>22687</v>
      </c>
    </row>
    <row r="856" spans="1:2" x14ac:dyDescent="0.3">
      <c r="A856" s="1" t="s">
        <v>1831</v>
      </c>
      <c r="B856" t="s">
        <v>22687</v>
      </c>
    </row>
    <row r="857" spans="1:2" x14ac:dyDescent="0.3">
      <c r="A857" s="1" t="s">
        <v>7117</v>
      </c>
      <c r="B857" t="s">
        <v>22681</v>
      </c>
    </row>
    <row r="858" spans="1:2" x14ac:dyDescent="0.3">
      <c r="A858" s="1" t="s">
        <v>7124</v>
      </c>
      <c r="B858" t="s">
        <v>22681</v>
      </c>
    </row>
    <row r="859" spans="1:2" x14ac:dyDescent="0.3">
      <c r="A859" s="1" t="s">
        <v>1823</v>
      </c>
      <c r="B859" t="s">
        <v>22687</v>
      </c>
    </row>
    <row r="860" spans="1:2" x14ac:dyDescent="0.3">
      <c r="A860" s="1" t="s">
        <v>7368</v>
      </c>
      <c r="B860" t="s">
        <v>22689</v>
      </c>
    </row>
    <row r="861" spans="1:2" x14ac:dyDescent="0.3">
      <c r="A861" s="1" t="s">
        <v>7373</v>
      </c>
      <c r="B861" t="s">
        <v>22689</v>
      </c>
    </row>
    <row r="862" spans="1:2" x14ac:dyDescent="0.3">
      <c r="A862" s="1" t="s">
        <v>7378</v>
      </c>
      <c r="B862" t="s">
        <v>22689</v>
      </c>
    </row>
    <row r="863" spans="1:2" x14ac:dyDescent="0.3">
      <c r="A863" s="1" t="s">
        <v>7383</v>
      </c>
      <c r="B863" t="s">
        <v>22689</v>
      </c>
    </row>
    <row r="864" spans="1:2" x14ac:dyDescent="0.3">
      <c r="A864" s="1" t="s">
        <v>2733</v>
      </c>
      <c r="B864" t="s">
        <v>22728</v>
      </c>
    </row>
    <row r="865" spans="1:2" x14ac:dyDescent="0.3">
      <c r="A865" s="1" t="s">
        <v>2727</v>
      </c>
      <c r="B865" t="s">
        <v>22724</v>
      </c>
    </row>
    <row r="866" spans="1:2" x14ac:dyDescent="0.3">
      <c r="A866" s="1" t="s">
        <v>2723</v>
      </c>
      <c r="B866" t="s">
        <v>22724</v>
      </c>
    </row>
    <row r="867" spans="1:2" x14ac:dyDescent="0.3">
      <c r="A867" s="1" t="s">
        <v>2719</v>
      </c>
      <c r="B867" t="s">
        <v>22724</v>
      </c>
    </row>
    <row r="868" spans="1:2" x14ac:dyDescent="0.3">
      <c r="A868" s="1" t="s">
        <v>2714</v>
      </c>
      <c r="B868" t="s">
        <v>22728</v>
      </c>
    </row>
    <row r="869" spans="1:2" x14ac:dyDescent="0.3">
      <c r="A869" s="1" t="s">
        <v>10471</v>
      </c>
      <c r="B869" t="s">
        <v>22706</v>
      </c>
    </row>
    <row r="870" spans="1:2" x14ac:dyDescent="0.3">
      <c r="A870" s="1" t="s">
        <v>2061</v>
      </c>
      <c r="B870" t="s">
        <v>22673</v>
      </c>
    </row>
    <row r="871" spans="1:2" x14ac:dyDescent="0.3">
      <c r="A871" s="1" t="s">
        <v>2066</v>
      </c>
      <c r="B871" t="s">
        <v>22673</v>
      </c>
    </row>
    <row r="872" spans="1:2" x14ac:dyDescent="0.3">
      <c r="A872" s="1" t="s">
        <v>2071</v>
      </c>
      <c r="B872" t="s">
        <v>22669</v>
      </c>
    </row>
    <row r="873" spans="1:2" x14ac:dyDescent="0.3">
      <c r="A873" s="1" t="s">
        <v>2081</v>
      </c>
      <c r="B873" t="s">
        <v>22673</v>
      </c>
    </row>
    <row r="874" spans="1:2" x14ac:dyDescent="0.3">
      <c r="A874" s="1" t="s">
        <v>2076</v>
      </c>
      <c r="B874" t="s">
        <v>22669</v>
      </c>
    </row>
    <row r="875" spans="1:2" x14ac:dyDescent="0.3">
      <c r="A875" s="1" t="s">
        <v>1709</v>
      </c>
      <c r="B875" t="s">
        <v>22687</v>
      </c>
    </row>
    <row r="876" spans="1:2" x14ac:dyDescent="0.3">
      <c r="A876" s="1" t="s">
        <v>1920</v>
      </c>
      <c r="B876" t="s">
        <v>22687</v>
      </c>
    </row>
    <row r="877" spans="1:2" x14ac:dyDescent="0.3">
      <c r="A877" s="1" t="s">
        <v>1926</v>
      </c>
      <c r="B877" t="s">
        <v>22687</v>
      </c>
    </row>
    <row r="878" spans="1:2" x14ac:dyDescent="0.3">
      <c r="A878" s="1" t="s">
        <v>6965</v>
      </c>
      <c r="B878" t="s">
        <v>22689</v>
      </c>
    </row>
    <row r="879" spans="1:2" x14ac:dyDescent="0.3">
      <c r="A879" s="1" t="s">
        <v>2228</v>
      </c>
      <c r="B879" t="s">
        <v>22780</v>
      </c>
    </row>
    <row r="880" spans="1:2" x14ac:dyDescent="0.3">
      <c r="A880" s="1" t="s">
        <v>2233</v>
      </c>
      <c r="B880" t="s">
        <v>22780</v>
      </c>
    </row>
    <row r="881" spans="1:2" x14ac:dyDescent="0.3">
      <c r="A881" s="1" t="s">
        <v>2237</v>
      </c>
      <c r="B881" t="s">
        <v>22780</v>
      </c>
    </row>
    <row r="882" spans="1:2" x14ac:dyDescent="0.3">
      <c r="A882" s="1" t="s">
        <v>2241</v>
      </c>
      <c r="B882" t="s">
        <v>22780</v>
      </c>
    </row>
    <row r="883" spans="1:2" x14ac:dyDescent="0.3">
      <c r="A883" s="1" t="s">
        <v>2245</v>
      </c>
      <c r="B883" t="s">
        <v>22780</v>
      </c>
    </row>
    <row r="884" spans="1:2" x14ac:dyDescent="0.3">
      <c r="A884" s="1" t="s">
        <v>2249</v>
      </c>
      <c r="B884" t="s">
        <v>22780</v>
      </c>
    </row>
    <row r="885" spans="1:2" x14ac:dyDescent="0.3">
      <c r="A885" s="1" t="s">
        <v>6455</v>
      </c>
      <c r="B885" t="s">
        <v>22722</v>
      </c>
    </row>
    <row r="886" spans="1:2" x14ac:dyDescent="0.3">
      <c r="A886" s="1" t="s">
        <v>10245</v>
      </c>
      <c r="B886" t="s">
        <v>22776</v>
      </c>
    </row>
    <row r="887" spans="1:2" x14ac:dyDescent="0.3">
      <c r="A887" s="1" t="s">
        <v>867</v>
      </c>
      <c r="B887" t="s">
        <v>22667</v>
      </c>
    </row>
    <row r="888" spans="1:2" x14ac:dyDescent="0.3">
      <c r="A888" s="1" t="s">
        <v>863</v>
      </c>
      <c r="B888" t="s">
        <v>22675</v>
      </c>
    </row>
    <row r="889" spans="1:2" x14ac:dyDescent="0.3">
      <c r="A889" s="1" t="s">
        <v>856</v>
      </c>
      <c r="B889" t="s">
        <v>22675</v>
      </c>
    </row>
    <row r="890" spans="1:2" x14ac:dyDescent="0.3">
      <c r="A890" s="1" t="s">
        <v>872</v>
      </c>
      <c r="B890" t="s">
        <v>22667</v>
      </c>
    </row>
    <row r="891" spans="1:2" x14ac:dyDescent="0.3">
      <c r="A891" s="1" t="s">
        <v>2202</v>
      </c>
      <c r="B891" t="s">
        <v>22669</v>
      </c>
    </row>
    <row r="892" spans="1:2" x14ac:dyDescent="0.3">
      <c r="A892" s="1" t="s">
        <v>2197</v>
      </c>
      <c r="B892" t="s">
        <v>22669</v>
      </c>
    </row>
    <row r="893" spans="1:2" x14ac:dyDescent="0.3">
      <c r="A893" s="1" t="s">
        <v>2192</v>
      </c>
      <c r="B893" t="s">
        <v>22669</v>
      </c>
    </row>
    <row r="894" spans="1:2" x14ac:dyDescent="0.3">
      <c r="A894" s="1" t="s">
        <v>2186</v>
      </c>
      <c r="B894" t="s">
        <v>22669</v>
      </c>
    </row>
    <row r="895" spans="1:2" x14ac:dyDescent="0.3">
      <c r="A895" s="1" t="s">
        <v>10254</v>
      </c>
      <c r="B895" t="s">
        <v>22779</v>
      </c>
    </row>
    <row r="896" spans="1:2" x14ac:dyDescent="0.3">
      <c r="A896" s="1" t="s">
        <v>3910</v>
      </c>
      <c r="B896" t="s">
        <v>22749</v>
      </c>
    </row>
    <row r="897" spans="1:2" x14ac:dyDescent="0.3">
      <c r="A897" s="1" t="s">
        <v>3916</v>
      </c>
      <c r="B897" t="s">
        <v>22749</v>
      </c>
    </row>
    <row r="898" spans="1:2" x14ac:dyDescent="0.3">
      <c r="A898" s="1" t="s">
        <v>3921</v>
      </c>
      <c r="B898" t="s">
        <v>22749</v>
      </c>
    </row>
    <row r="899" spans="1:2" x14ac:dyDescent="0.3">
      <c r="A899" s="1" t="s">
        <v>3926</v>
      </c>
      <c r="B899" t="s">
        <v>22753</v>
      </c>
    </row>
    <row r="900" spans="1:2" x14ac:dyDescent="0.3">
      <c r="A900" s="1" t="s">
        <v>6594</v>
      </c>
      <c r="B900" t="s">
        <v>22776</v>
      </c>
    </row>
    <row r="901" spans="1:2" x14ac:dyDescent="0.3">
      <c r="A901" s="1" t="s">
        <v>6600</v>
      </c>
      <c r="B901" t="s">
        <v>22695</v>
      </c>
    </row>
    <row r="902" spans="1:2" x14ac:dyDescent="0.3">
      <c r="A902" s="1" t="s">
        <v>8367</v>
      </c>
      <c r="B902" t="s">
        <v>22697</v>
      </c>
    </row>
    <row r="903" spans="1:2" x14ac:dyDescent="0.3">
      <c r="A903" s="1" t="s">
        <v>8361</v>
      </c>
      <c r="B903" t="s">
        <v>22697</v>
      </c>
    </row>
    <row r="904" spans="1:2" x14ac:dyDescent="0.3">
      <c r="A904" s="1" t="s">
        <v>7630</v>
      </c>
      <c r="B904" t="s">
        <v>22683</v>
      </c>
    </row>
    <row r="905" spans="1:2" x14ac:dyDescent="0.3">
      <c r="A905" s="1" t="s">
        <v>2311</v>
      </c>
      <c r="B905" t="s">
        <v>22663</v>
      </c>
    </row>
    <row r="906" spans="1:2" x14ac:dyDescent="0.3">
      <c r="A906" s="1" t="s">
        <v>2298</v>
      </c>
      <c r="B906" t="s">
        <v>22663</v>
      </c>
    </row>
    <row r="907" spans="1:2" x14ac:dyDescent="0.3">
      <c r="A907" s="1" t="s">
        <v>2306</v>
      </c>
      <c r="B907" t="s">
        <v>22663</v>
      </c>
    </row>
    <row r="908" spans="1:2" x14ac:dyDescent="0.3">
      <c r="A908" s="1" t="s">
        <v>2337</v>
      </c>
      <c r="B908" t="s">
        <v>22663</v>
      </c>
    </row>
    <row r="909" spans="1:2" x14ac:dyDescent="0.3">
      <c r="A909" s="1" t="s">
        <v>2332</v>
      </c>
      <c r="B909" t="s">
        <v>22667</v>
      </c>
    </row>
    <row r="910" spans="1:2" x14ac:dyDescent="0.3">
      <c r="A910" s="1" t="s">
        <v>2341</v>
      </c>
      <c r="B910" t="s">
        <v>22663</v>
      </c>
    </row>
    <row r="911" spans="1:2" x14ac:dyDescent="0.3">
      <c r="A911" s="1" t="s">
        <v>9752</v>
      </c>
      <c r="B911" t="s">
        <v>22714</v>
      </c>
    </row>
    <row r="912" spans="1:2" x14ac:dyDescent="0.3">
      <c r="A912" s="1" t="s">
        <v>4385</v>
      </c>
      <c r="B912" t="s">
        <v>22710</v>
      </c>
    </row>
    <row r="913" spans="1:2" x14ac:dyDescent="0.3">
      <c r="A913" s="1" t="s">
        <v>2218</v>
      </c>
      <c r="B913" t="s">
        <v>22675</v>
      </c>
    </row>
    <row r="914" spans="1:2" x14ac:dyDescent="0.3">
      <c r="A914" s="1" t="s">
        <v>2210</v>
      </c>
      <c r="B914" t="s">
        <v>22675</v>
      </c>
    </row>
    <row r="915" spans="1:2" x14ac:dyDescent="0.3">
      <c r="A915" s="1" t="s">
        <v>10033</v>
      </c>
      <c r="B915" t="s">
        <v>22736</v>
      </c>
    </row>
    <row r="916" spans="1:2" x14ac:dyDescent="0.3">
      <c r="A916" s="1" t="s">
        <v>9994</v>
      </c>
      <c r="B916" t="s">
        <v>22736</v>
      </c>
    </row>
    <row r="917" spans="1:2" x14ac:dyDescent="0.3">
      <c r="A917" s="1" t="s">
        <v>9989</v>
      </c>
      <c r="B917" t="s">
        <v>22736</v>
      </c>
    </row>
    <row r="918" spans="1:2" x14ac:dyDescent="0.3">
      <c r="A918" s="1" t="s">
        <v>9983</v>
      </c>
      <c r="B918" t="s">
        <v>22736</v>
      </c>
    </row>
    <row r="919" spans="1:2" x14ac:dyDescent="0.3">
      <c r="A919" s="1" t="s">
        <v>2497</v>
      </c>
      <c r="B919" t="s">
        <v>22710</v>
      </c>
    </row>
    <row r="920" spans="1:2" x14ac:dyDescent="0.3">
      <c r="A920" s="1" t="s">
        <v>9974</v>
      </c>
      <c r="B920" t="s">
        <v>22710</v>
      </c>
    </row>
    <row r="921" spans="1:2" x14ac:dyDescent="0.3">
      <c r="A921" s="1" t="s">
        <v>8896</v>
      </c>
      <c r="B921" t="s">
        <v>22724</v>
      </c>
    </row>
    <row r="922" spans="1:2" x14ac:dyDescent="0.3">
      <c r="A922" s="1" t="s">
        <v>8890</v>
      </c>
      <c r="B922" t="s">
        <v>22724</v>
      </c>
    </row>
    <row r="923" spans="1:2" x14ac:dyDescent="0.3">
      <c r="A923" s="1" t="s">
        <v>2639</v>
      </c>
      <c r="B923" t="s">
        <v>22724</v>
      </c>
    </row>
    <row r="924" spans="1:2" x14ac:dyDescent="0.3">
      <c r="A924" s="1" t="s">
        <v>2634</v>
      </c>
      <c r="B924" t="s">
        <v>22728</v>
      </c>
    </row>
    <row r="925" spans="1:2" x14ac:dyDescent="0.3">
      <c r="A925" s="1" t="s">
        <v>2706</v>
      </c>
      <c r="B925" t="s">
        <v>22728</v>
      </c>
    </row>
    <row r="926" spans="1:2" x14ac:dyDescent="0.3">
      <c r="A926" s="1" t="s">
        <v>2540</v>
      </c>
      <c r="B926" t="s">
        <v>22782</v>
      </c>
    </row>
    <row r="927" spans="1:2" x14ac:dyDescent="0.3">
      <c r="A927" s="1" t="s">
        <v>2551</v>
      </c>
      <c r="B927" t="s">
        <v>22728</v>
      </c>
    </row>
    <row r="928" spans="1:2" x14ac:dyDescent="0.3">
      <c r="A928" s="1" t="s">
        <v>10572</v>
      </c>
      <c r="B928" t="s">
        <v>22728</v>
      </c>
    </row>
    <row r="929" spans="1:2" x14ac:dyDescent="0.3">
      <c r="A929" s="1" t="s">
        <v>2529</v>
      </c>
      <c r="B929" t="s">
        <v>22724</v>
      </c>
    </row>
    <row r="930" spans="1:2" x14ac:dyDescent="0.3">
      <c r="A930" s="1" t="s">
        <v>2535</v>
      </c>
      <c r="B930" t="s">
        <v>22724</v>
      </c>
    </row>
    <row r="931" spans="1:2" x14ac:dyDescent="0.3">
      <c r="A931" s="1" t="s">
        <v>9787</v>
      </c>
      <c r="B931" t="s">
        <v>22724</v>
      </c>
    </row>
    <row r="932" spans="1:2" x14ac:dyDescent="0.3">
      <c r="A932" s="1" t="s">
        <v>2546</v>
      </c>
      <c r="B932" t="s">
        <v>22724</v>
      </c>
    </row>
    <row r="933" spans="1:2" x14ac:dyDescent="0.3">
      <c r="A933" s="1" t="s">
        <v>2105</v>
      </c>
      <c r="B933" t="s">
        <v>22673</v>
      </c>
    </row>
    <row r="934" spans="1:2" x14ac:dyDescent="0.3">
      <c r="A934" s="1" t="s">
        <v>9942</v>
      </c>
      <c r="B934" t="s">
        <v>22673</v>
      </c>
    </row>
    <row r="935" spans="1:2" x14ac:dyDescent="0.3">
      <c r="A935" s="1" t="s">
        <v>6494</v>
      </c>
      <c r="B935" t="s">
        <v>22724</v>
      </c>
    </row>
    <row r="936" spans="1:2" x14ac:dyDescent="0.3">
      <c r="A936" s="1" t="s">
        <v>8828</v>
      </c>
      <c r="B936" t="s">
        <v>22724</v>
      </c>
    </row>
    <row r="937" spans="1:2" x14ac:dyDescent="0.3">
      <c r="A937" s="1" t="s">
        <v>7065</v>
      </c>
      <c r="B937" t="s">
        <v>22689</v>
      </c>
    </row>
    <row r="938" spans="1:2" x14ac:dyDescent="0.3">
      <c r="A938" s="1" t="s">
        <v>1786</v>
      </c>
      <c r="B938" t="s">
        <v>22687</v>
      </c>
    </row>
    <row r="939" spans="1:2" x14ac:dyDescent="0.3">
      <c r="A939" s="1" t="s">
        <v>1794</v>
      </c>
      <c r="B939" t="s">
        <v>22687</v>
      </c>
    </row>
    <row r="940" spans="1:2" x14ac:dyDescent="0.3">
      <c r="A940" s="1" t="s">
        <v>1800</v>
      </c>
      <c r="B940" t="s">
        <v>22687</v>
      </c>
    </row>
    <row r="941" spans="1:2" x14ac:dyDescent="0.3">
      <c r="A941" s="1" t="s">
        <v>1806</v>
      </c>
      <c r="B941" t="s">
        <v>22687</v>
      </c>
    </row>
    <row r="942" spans="1:2" x14ac:dyDescent="0.3">
      <c r="A942" s="1" t="s">
        <v>1882</v>
      </c>
      <c r="B942" t="s">
        <v>22687</v>
      </c>
    </row>
    <row r="943" spans="1:2" x14ac:dyDescent="0.3">
      <c r="A943" s="1" t="s">
        <v>1887</v>
      </c>
      <c r="B943" t="s">
        <v>22687</v>
      </c>
    </row>
    <row r="944" spans="1:2" x14ac:dyDescent="0.3">
      <c r="A944" s="1" t="s">
        <v>1893</v>
      </c>
      <c r="B944" t="s">
        <v>22687</v>
      </c>
    </row>
    <row r="945" spans="1:2" x14ac:dyDescent="0.3">
      <c r="A945" s="1" t="s">
        <v>1843</v>
      </c>
      <c r="B945" t="s">
        <v>22687</v>
      </c>
    </row>
    <row r="946" spans="1:2" x14ac:dyDescent="0.3">
      <c r="A946" s="1" t="s">
        <v>1861</v>
      </c>
      <c r="B946" t="s">
        <v>22687</v>
      </c>
    </row>
    <row r="947" spans="1:2" x14ac:dyDescent="0.3">
      <c r="A947" s="1" t="s">
        <v>1866</v>
      </c>
      <c r="B947" t="s">
        <v>22687</v>
      </c>
    </row>
    <row r="948" spans="1:2" x14ac:dyDescent="0.3">
      <c r="A948" s="1" t="s">
        <v>1871</v>
      </c>
      <c r="B948" t="s">
        <v>22687</v>
      </c>
    </row>
    <row r="949" spans="1:2" x14ac:dyDescent="0.3">
      <c r="A949" s="1" t="s">
        <v>1877</v>
      </c>
      <c r="B949" t="s">
        <v>22687</v>
      </c>
    </row>
    <row r="950" spans="1:2" x14ac:dyDescent="0.3">
      <c r="A950" s="1" t="s">
        <v>1850</v>
      </c>
      <c r="B950" t="s">
        <v>22687</v>
      </c>
    </row>
    <row r="951" spans="1:2" x14ac:dyDescent="0.3">
      <c r="A951" s="1" t="s">
        <v>1856</v>
      </c>
      <c r="B951" t="s">
        <v>22687</v>
      </c>
    </row>
    <row r="952" spans="1:2" x14ac:dyDescent="0.3">
      <c r="A952" s="1" t="s">
        <v>4451</v>
      </c>
      <c r="B952" t="s">
        <v>22687</v>
      </c>
    </row>
    <row r="953" spans="1:2" x14ac:dyDescent="0.3">
      <c r="A953" s="1" t="s">
        <v>4457</v>
      </c>
      <c r="B953" t="s">
        <v>22687</v>
      </c>
    </row>
    <row r="954" spans="1:2" x14ac:dyDescent="0.3">
      <c r="A954" s="1" t="s">
        <v>4463</v>
      </c>
      <c r="B954" t="s">
        <v>22687</v>
      </c>
    </row>
    <row r="955" spans="1:2" x14ac:dyDescent="0.3">
      <c r="A955" s="1" t="s">
        <v>4470</v>
      </c>
      <c r="B955" t="s">
        <v>22687</v>
      </c>
    </row>
    <row r="956" spans="1:2" x14ac:dyDescent="0.3">
      <c r="A956" s="1" t="s">
        <v>4476</v>
      </c>
      <c r="B956" t="s">
        <v>22687</v>
      </c>
    </row>
    <row r="957" spans="1:2" x14ac:dyDescent="0.3">
      <c r="A957" s="1" t="s">
        <v>4483</v>
      </c>
      <c r="B957" t="s">
        <v>22687</v>
      </c>
    </row>
    <row r="958" spans="1:2" x14ac:dyDescent="0.3">
      <c r="A958" s="1" t="s">
        <v>4438</v>
      </c>
      <c r="B958" t="s">
        <v>22687</v>
      </c>
    </row>
    <row r="959" spans="1:2" x14ac:dyDescent="0.3">
      <c r="A959" s="1" t="s">
        <v>4445</v>
      </c>
      <c r="B959" t="s">
        <v>22687</v>
      </c>
    </row>
    <row r="960" spans="1:2" x14ac:dyDescent="0.3">
      <c r="A960" s="1" t="s">
        <v>2097</v>
      </c>
      <c r="B960" t="s">
        <v>22669</v>
      </c>
    </row>
    <row r="961" spans="1:2" x14ac:dyDescent="0.3">
      <c r="A961" s="1" t="s">
        <v>6623</v>
      </c>
      <c r="B961" t="s">
        <v>22724</v>
      </c>
    </row>
    <row r="962" spans="1:2" x14ac:dyDescent="0.3">
      <c r="A962" s="1" t="s">
        <v>6629</v>
      </c>
      <c r="B962" t="s">
        <v>22724</v>
      </c>
    </row>
    <row r="963" spans="1:2" x14ac:dyDescent="0.3">
      <c r="A963" s="1" t="s">
        <v>10732</v>
      </c>
      <c r="B963" t="s">
        <v>22778</v>
      </c>
    </row>
    <row r="964" spans="1:2" x14ac:dyDescent="0.3">
      <c r="A964" s="1" t="s">
        <v>4623</v>
      </c>
      <c r="B964" t="s">
        <v>22728</v>
      </c>
    </row>
    <row r="965" spans="1:2" x14ac:dyDescent="0.3">
      <c r="A965" s="1" t="s">
        <v>1754</v>
      </c>
      <c r="B965" t="s">
        <v>22687</v>
      </c>
    </row>
    <row r="966" spans="1:2" x14ac:dyDescent="0.3">
      <c r="A966" s="1" t="s">
        <v>1759</v>
      </c>
      <c r="B966" t="s">
        <v>22687</v>
      </c>
    </row>
    <row r="967" spans="1:2" x14ac:dyDescent="0.3">
      <c r="A967" s="1" t="s">
        <v>1763</v>
      </c>
      <c r="B967" t="s">
        <v>22687</v>
      </c>
    </row>
    <row r="968" spans="1:2" x14ac:dyDescent="0.3">
      <c r="A968" s="1" t="s">
        <v>1767</v>
      </c>
      <c r="B968" t="s">
        <v>22687</v>
      </c>
    </row>
    <row r="969" spans="1:2" x14ac:dyDescent="0.3">
      <c r="A969" s="1" t="s">
        <v>6766</v>
      </c>
      <c r="B969" t="s">
        <v>22722</v>
      </c>
    </row>
    <row r="970" spans="1:2" x14ac:dyDescent="0.3">
      <c r="A970" s="1" t="s">
        <v>6761</v>
      </c>
      <c r="B970" t="s">
        <v>22722</v>
      </c>
    </row>
    <row r="971" spans="1:2" x14ac:dyDescent="0.3">
      <c r="A971" s="1" t="s">
        <v>2353</v>
      </c>
      <c r="B971" t="s">
        <v>22663</v>
      </c>
    </row>
    <row r="972" spans="1:2" x14ac:dyDescent="0.3">
      <c r="A972" s="1" t="s">
        <v>2348</v>
      </c>
      <c r="B972" t="s">
        <v>22667</v>
      </c>
    </row>
    <row r="973" spans="1:2" x14ac:dyDescent="0.3">
      <c r="A973" s="1" t="s">
        <v>3713</v>
      </c>
      <c r="B973" t="s">
        <v>22687</v>
      </c>
    </row>
    <row r="974" spans="1:2" x14ac:dyDescent="0.3">
      <c r="A974" s="1" t="s">
        <v>3718</v>
      </c>
      <c r="B974" t="s">
        <v>22687</v>
      </c>
    </row>
    <row r="975" spans="1:2" x14ac:dyDescent="0.3">
      <c r="A975" s="1" t="s">
        <v>4917</v>
      </c>
      <c r="B975" t="s">
        <v>22681</v>
      </c>
    </row>
    <row r="976" spans="1:2" x14ac:dyDescent="0.3">
      <c r="A976" s="1" t="s">
        <v>4912</v>
      </c>
      <c r="B976" t="s">
        <v>22685</v>
      </c>
    </row>
    <row r="977" spans="1:2" x14ac:dyDescent="0.3">
      <c r="A977" s="1" t="s">
        <v>881</v>
      </c>
      <c r="B977" t="s">
        <v>22669</v>
      </c>
    </row>
    <row r="978" spans="1:2" x14ac:dyDescent="0.3">
      <c r="A978" s="1" t="s">
        <v>6906</v>
      </c>
      <c r="B978" t="s">
        <v>22724</v>
      </c>
    </row>
    <row r="979" spans="1:2" x14ac:dyDescent="0.3">
      <c r="A979" s="1" t="s">
        <v>961</v>
      </c>
      <c r="B979" t="s">
        <v>22769</v>
      </c>
    </row>
    <row r="980" spans="1:2" x14ac:dyDescent="0.3">
      <c r="A980" s="1" t="s">
        <v>10398</v>
      </c>
      <c r="B980" t="s">
        <v>22708</v>
      </c>
    </row>
    <row r="981" spans="1:2" x14ac:dyDescent="0.3">
      <c r="A981" s="1" t="s">
        <v>10354</v>
      </c>
      <c r="B981" t="s">
        <v>22704</v>
      </c>
    </row>
    <row r="982" spans="1:2" x14ac:dyDescent="0.3">
      <c r="A982" s="1" t="s">
        <v>1953</v>
      </c>
      <c r="B982" t="s">
        <v>22687</v>
      </c>
    </row>
    <row r="983" spans="1:2" x14ac:dyDescent="0.3">
      <c r="A983" s="1" t="s">
        <v>1958</v>
      </c>
      <c r="B983" t="s">
        <v>22687</v>
      </c>
    </row>
    <row r="984" spans="1:2" x14ac:dyDescent="0.3">
      <c r="A984" s="1" t="s">
        <v>1941</v>
      </c>
      <c r="B984" t="s">
        <v>22687</v>
      </c>
    </row>
    <row r="985" spans="1:2" x14ac:dyDescent="0.3">
      <c r="A985" s="1" t="s">
        <v>1963</v>
      </c>
      <c r="B985" t="s">
        <v>22687</v>
      </c>
    </row>
    <row r="986" spans="1:2" x14ac:dyDescent="0.3">
      <c r="A986" s="1" t="s">
        <v>1968</v>
      </c>
      <c r="B986" t="s">
        <v>22687</v>
      </c>
    </row>
    <row r="987" spans="1:2" x14ac:dyDescent="0.3">
      <c r="A987" s="1" t="s">
        <v>1973</v>
      </c>
      <c r="B987" t="s">
        <v>22687</v>
      </c>
    </row>
    <row r="988" spans="1:2" x14ac:dyDescent="0.3">
      <c r="A988" s="1" t="s">
        <v>1977</v>
      </c>
      <c r="B988" t="s">
        <v>22687</v>
      </c>
    </row>
    <row r="989" spans="1:2" x14ac:dyDescent="0.3">
      <c r="A989" s="1" t="s">
        <v>1981</v>
      </c>
      <c r="B989" t="s">
        <v>22687</v>
      </c>
    </row>
    <row r="990" spans="1:2" x14ac:dyDescent="0.3">
      <c r="A990" s="1" t="s">
        <v>1948</v>
      </c>
      <c r="B990" t="s">
        <v>22687</v>
      </c>
    </row>
    <row r="991" spans="1:2" x14ac:dyDescent="0.3">
      <c r="A991" s="1" t="s">
        <v>8549</v>
      </c>
      <c r="B991" t="s">
        <v>22687</v>
      </c>
    </row>
    <row r="992" spans="1:2" x14ac:dyDescent="0.3">
      <c r="A992" s="1" t="s">
        <v>8554</v>
      </c>
      <c r="B992" t="s">
        <v>22687</v>
      </c>
    </row>
    <row r="993" spans="1:2" x14ac:dyDescent="0.3">
      <c r="A993" s="1" t="s">
        <v>3745</v>
      </c>
      <c r="B993" t="s">
        <v>22685</v>
      </c>
    </row>
    <row r="994" spans="1:2" x14ac:dyDescent="0.3">
      <c r="A994" s="1" t="s">
        <v>3741</v>
      </c>
      <c r="B994" t="s">
        <v>22685</v>
      </c>
    </row>
    <row r="995" spans="1:2" x14ac:dyDescent="0.3">
      <c r="A995" s="1" t="s">
        <v>3736</v>
      </c>
      <c r="B995" t="s">
        <v>22685</v>
      </c>
    </row>
    <row r="996" spans="1:2" x14ac:dyDescent="0.3">
      <c r="A996" s="1" t="s">
        <v>3749</v>
      </c>
      <c r="B996" t="s">
        <v>22685</v>
      </c>
    </row>
    <row r="997" spans="1:2" x14ac:dyDescent="0.3">
      <c r="A997" s="1" t="s">
        <v>3809</v>
      </c>
      <c r="B997" t="s">
        <v>22685</v>
      </c>
    </row>
    <row r="998" spans="1:2" x14ac:dyDescent="0.3">
      <c r="A998" s="1" t="s">
        <v>3814</v>
      </c>
      <c r="B998" t="s">
        <v>22685</v>
      </c>
    </row>
    <row r="999" spans="1:2" x14ac:dyDescent="0.3">
      <c r="A999" s="1" t="s">
        <v>1933</v>
      </c>
      <c r="B999" t="s">
        <v>22687</v>
      </c>
    </row>
    <row r="1000" spans="1:2" x14ac:dyDescent="0.3">
      <c r="A1000" s="1" t="s">
        <v>8516</v>
      </c>
      <c r="B1000" t="s">
        <v>22687</v>
      </c>
    </row>
    <row r="1001" spans="1:2" x14ac:dyDescent="0.3">
      <c r="A1001" s="1" t="s">
        <v>8500</v>
      </c>
      <c r="B1001" t="s">
        <v>22687</v>
      </c>
    </row>
    <row r="1002" spans="1:2" x14ac:dyDescent="0.3">
      <c r="A1002" s="1" t="s">
        <v>8506</v>
      </c>
      <c r="B1002" t="s">
        <v>22687</v>
      </c>
    </row>
    <row r="1003" spans="1:2" x14ac:dyDescent="0.3">
      <c r="A1003" s="1" t="s">
        <v>10851</v>
      </c>
      <c r="B1003" t="s">
        <v>22687</v>
      </c>
    </row>
    <row r="1004" spans="1:2" x14ac:dyDescent="0.3">
      <c r="A1004" s="1" t="s">
        <v>8511</v>
      </c>
      <c r="B1004" t="s">
        <v>22687</v>
      </c>
    </row>
    <row r="1005" spans="1:2" x14ac:dyDescent="0.3">
      <c r="A1005" s="1" t="s">
        <v>4630</v>
      </c>
      <c r="B1005" t="s">
        <v>22769</v>
      </c>
    </row>
    <row r="1006" spans="1:2" x14ac:dyDescent="0.3">
      <c r="A1006" s="1" t="s">
        <v>10192</v>
      </c>
      <c r="B1006" t="s">
        <v>22769</v>
      </c>
    </row>
    <row r="1007" spans="1:2" x14ac:dyDescent="0.3">
      <c r="A1007" s="1" t="s">
        <v>5598</v>
      </c>
      <c r="B1007" t="s">
        <v>22689</v>
      </c>
    </row>
    <row r="1008" spans="1:2" x14ac:dyDescent="0.3">
      <c r="A1008" s="1" t="s">
        <v>5605</v>
      </c>
      <c r="B1008" t="s">
        <v>22689</v>
      </c>
    </row>
    <row r="1009" spans="1:2" x14ac:dyDescent="0.3">
      <c r="A1009" s="1" t="s">
        <v>5610</v>
      </c>
      <c r="B1009" t="s">
        <v>22689</v>
      </c>
    </row>
    <row r="1010" spans="1:2" x14ac:dyDescent="0.3">
      <c r="A1010" s="1" t="s">
        <v>8094</v>
      </c>
      <c r="B1010" t="s">
        <v>22724</v>
      </c>
    </row>
    <row r="1011" spans="1:2" x14ac:dyDescent="0.3">
      <c r="A1011" s="1" t="s">
        <v>5290</v>
      </c>
      <c r="B1011" t="s">
        <v>22769</v>
      </c>
    </row>
    <row r="1012" spans="1:2" x14ac:dyDescent="0.3">
      <c r="A1012" s="1" t="s">
        <v>3820</v>
      </c>
      <c r="B1012" t="s">
        <v>22685</v>
      </c>
    </row>
    <row r="1013" spans="1:2" x14ac:dyDescent="0.3">
      <c r="A1013" s="1" t="s">
        <v>3825</v>
      </c>
      <c r="B1013" t="s">
        <v>22685</v>
      </c>
    </row>
    <row r="1014" spans="1:2" x14ac:dyDescent="0.3">
      <c r="A1014" s="1" t="s">
        <v>3829</v>
      </c>
      <c r="B1014" t="s">
        <v>22685</v>
      </c>
    </row>
    <row r="1015" spans="1:2" x14ac:dyDescent="0.3">
      <c r="A1015" s="1" t="s">
        <v>3833</v>
      </c>
      <c r="B1015" t="s">
        <v>22685</v>
      </c>
    </row>
    <row r="1016" spans="1:2" x14ac:dyDescent="0.3">
      <c r="A1016" s="1" t="s">
        <v>4103</v>
      </c>
      <c r="B1016" t="s">
        <v>22724</v>
      </c>
    </row>
    <row r="1017" spans="1:2" x14ac:dyDescent="0.3">
      <c r="A1017" s="1" t="s">
        <v>3684</v>
      </c>
      <c r="B1017" t="s">
        <v>22687</v>
      </c>
    </row>
    <row r="1018" spans="1:2" x14ac:dyDescent="0.3">
      <c r="A1018" s="1" t="s">
        <v>1610</v>
      </c>
      <c r="B1018" t="s">
        <v>22708</v>
      </c>
    </row>
    <row r="1019" spans="1:2" x14ac:dyDescent="0.3">
      <c r="A1019" s="1" t="s">
        <v>206</v>
      </c>
      <c r="B1019" t="s">
        <v>22689</v>
      </c>
    </row>
    <row r="1020" spans="1:2" x14ac:dyDescent="0.3">
      <c r="A1020" s="1" t="s">
        <v>211</v>
      </c>
      <c r="B1020" t="s">
        <v>22689</v>
      </c>
    </row>
    <row r="1021" spans="1:2" x14ac:dyDescent="0.3">
      <c r="A1021" s="1" t="s">
        <v>214</v>
      </c>
      <c r="B1021" t="s">
        <v>22689</v>
      </c>
    </row>
    <row r="1022" spans="1:2" x14ac:dyDescent="0.3">
      <c r="A1022" s="1" t="s">
        <v>6693</v>
      </c>
      <c r="B1022" t="s">
        <v>22689</v>
      </c>
    </row>
    <row r="1023" spans="1:2" x14ac:dyDescent="0.3">
      <c r="A1023" s="1" t="s">
        <v>6698</v>
      </c>
      <c r="B1023" t="s">
        <v>22689</v>
      </c>
    </row>
    <row r="1024" spans="1:2" x14ac:dyDescent="0.3">
      <c r="A1024" s="1" t="s">
        <v>6703</v>
      </c>
      <c r="B1024" t="s">
        <v>22689</v>
      </c>
    </row>
    <row r="1025" spans="1:2" x14ac:dyDescent="0.3">
      <c r="A1025" s="1" t="s">
        <v>6708</v>
      </c>
      <c r="B1025" t="s">
        <v>22689</v>
      </c>
    </row>
    <row r="1026" spans="1:2" x14ac:dyDescent="0.3">
      <c r="A1026" s="1" t="s">
        <v>6283</v>
      </c>
      <c r="B1026" t="s">
        <v>22689</v>
      </c>
    </row>
    <row r="1027" spans="1:2" x14ac:dyDescent="0.3">
      <c r="A1027" s="1" t="s">
        <v>5777</v>
      </c>
      <c r="B1027" t="s">
        <v>22776</v>
      </c>
    </row>
    <row r="1028" spans="1:2" x14ac:dyDescent="0.3">
      <c r="A1028" s="1" t="s">
        <v>5783</v>
      </c>
      <c r="B1028" t="s">
        <v>22776</v>
      </c>
    </row>
    <row r="1029" spans="1:2" x14ac:dyDescent="0.3">
      <c r="A1029" s="1" t="s">
        <v>3665</v>
      </c>
      <c r="B1029" t="s">
        <v>22687</v>
      </c>
    </row>
    <row r="1030" spans="1:2" x14ac:dyDescent="0.3">
      <c r="A1030" s="1" t="s">
        <v>10038</v>
      </c>
      <c r="B1030" t="s">
        <v>22687</v>
      </c>
    </row>
    <row r="1031" spans="1:2" x14ac:dyDescent="0.3">
      <c r="A1031" s="1" t="s">
        <v>3661</v>
      </c>
      <c r="B1031" t="s">
        <v>22687</v>
      </c>
    </row>
    <row r="1032" spans="1:2" x14ac:dyDescent="0.3">
      <c r="A1032" s="1" t="s">
        <v>3656</v>
      </c>
      <c r="B1032" t="s">
        <v>22687</v>
      </c>
    </row>
    <row r="1033" spans="1:2" x14ac:dyDescent="0.3">
      <c r="A1033" s="1" t="s">
        <v>3761</v>
      </c>
      <c r="B1033" t="s">
        <v>22687</v>
      </c>
    </row>
    <row r="1034" spans="1:2" x14ac:dyDescent="0.3">
      <c r="A1034" s="1" t="s">
        <v>3755</v>
      </c>
      <c r="B1034" t="s">
        <v>22687</v>
      </c>
    </row>
    <row r="1035" spans="1:2" x14ac:dyDescent="0.3">
      <c r="A1035" s="1" t="s">
        <v>3771</v>
      </c>
      <c r="B1035" t="s">
        <v>22687</v>
      </c>
    </row>
    <row r="1036" spans="1:2" x14ac:dyDescent="0.3">
      <c r="A1036" s="1" t="s">
        <v>3766</v>
      </c>
      <c r="B1036" t="s">
        <v>22687</v>
      </c>
    </row>
    <row r="1037" spans="1:2" x14ac:dyDescent="0.3">
      <c r="A1037" s="1" t="s">
        <v>7557</v>
      </c>
      <c r="B1037" t="s">
        <v>22681</v>
      </c>
    </row>
    <row r="1038" spans="1:2" x14ac:dyDescent="0.3">
      <c r="A1038" s="1" t="s">
        <v>2881</v>
      </c>
      <c r="B1038" t="s">
        <v>22783</v>
      </c>
    </row>
    <row r="1039" spans="1:2" x14ac:dyDescent="0.3">
      <c r="A1039" s="1" t="s">
        <v>3220</v>
      </c>
      <c r="B1039" t="s">
        <v>22753</v>
      </c>
    </row>
    <row r="1040" spans="1:2" x14ac:dyDescent="0.3">
      <c r="A1040" s="1" t="s">
        <v>3215</v>
      </c>
      <c r="B1040" t="s">
        <v>22753</v>
      </c>
    </row>
    <row r="1041" spans="1:2" x14ac:dyDescent="0.3">
      <c r="A1041" s="1" t="s">
        <v>2917</v>
      </c>
      <c r="B1041" t="s">
        <v>22783</v>
      </c>
    </row>
    <row r="1042" spans="1:2" x14ac:dyDescent="0.3">
      <c r="A1042" s="1" t="s">
        <v>2922</v>
      </c>
      <c r="B1042" t="s">
        <v>22783</v>
      </c>
    </row>
    <row r="1043" spans="1:2" x14ac:dyDescent="0.3">
      <c r="A1043" s="1" t="s">
        <v>10451</v>
      </c>
      <c r="B1043" t="s">
        <v>22753</v>
      </c>
    </row>
    <row r="1044" spans="1:2" x14ac:dyDescent="0.3">
      <c r="A1044" s="1" t="s">
        <v>2959</v>
      </c>
      <c r="B1044" t="s">
        <v>22747</v>
      </c>
    </row>
    <row r="1045" spans="1:2" x14ac:dyDescent="0.3">
      <c r="A1045" s="1" t="s">
        <v>2875</v>
      </c>
      <c r="B1045" t="s">
        <v>22753</v>
      </c>
    </row>
    <row r="1046" spans="1:2" x14ac:dyDescent="0.3">
      <c r="A1046" s="1" t="s">
        <v>2869</v>
      </c>
      <c r="B1046" t="s">
        <v>22753</v>
      </c>
    </row>
    <row r="1047" spans="1:2" x14ac:dyDescent="0.3">
      <c r="A1047" s="1" t="s">
        <v>2864</v>
      </c>
      <c r="B1047" t="s">
        <v>22753</v>
      </c>
    </row>
    <row r="1048" spans="1:2" x14ac:dyDescent="0.3">
      <c r="A1048" s="1" t="s">
        <v>2872</v>
      </c>
      <c r="B1048" t="s">
        <v>22753</v>
      </c>
    </row>
    <row r="1049" spans="1:2" x14ac:dyDescent="0.3">
      <c r="A1049" s="1" t="s">
        <v>9793</v>
      </c>
      <c r="B1049" t="s">
        <v>22749</v>
      </c>
    </row>
    <row r="1050" spans="1:2" x14ac:dyDescent="0.3">
      <c r="A1050" s="1" t="s">
        <v>9797</v>
      </c>
      <c r="B1050" t="s">
        <v>22749</v>
      </c>
    </row>
    <row r="1051" spans="1:2" x14ac:dyDescent="0.3">
      <c r="A1051" s="1" t="s">
        <v>2982</v>
      </c>
      <c r="B1051" t="s">
        <v>22749</v>
      </c>
    </row>
    <row r="1052" spans="1:2" x14ac:dyDescent="0.3">
      <c r="A1052" s="1" t="s">
        <v>3163</v>
      </c>
      <c r="B1052" t="s">
        <v>22783</v>
      </c>
    </row>
    <row r="1053" spans="1:2" x14ac:dyDescent="0.3">
      <c r="A1053" s="1" t="s">
        <v>3155</v>
      </c>
      <c r="B1053" t="s">
        <v>22783</v>
      </c>
    </row>
    <row r="1054" spans="1:2" x14ac:dyDescent="0.3">
      <c r="A1054" s="1" t="s">
        <v>3166</v>
      </c>
      <c r="B1054" t="s">
        <v>22783</v>
      </c>
    </row>
    <row r="1055" spans="1:2" x14ac:dyDescent="0.3">
      <c r="A1055" s="1" t="s">
        <v>3160</v>
      </c>
      <c r="B1055" t="s">
        <v>22783</v>
      </c>
    </row>
    <row r="1056" spans="1:2" x14ac:dyDescent="0.3">
      <c r="A1056" s="1" t="s">
        <v>9967</v>
      </c>
      <c r="B1056" t="s">
        <v>22747</v>
      </c>
    </row>
    <row r="1057" spans="1:2" x14ac:dyDescent="0.3">
      <c r="A1057" s="1" t="s">
        <v>2928</v>
      </c>
      <c r="B1057" t="s">
        <v>22747</v>
      </c>
    </row>
    <row r="1058" spans="1:2" x14ac:dyDescent="0.3">
      <c r="A1058" s="1" t="s">
        <v>3177</v>
      </c>
      <c r="B1058" t="s">
        <v>22783</v>
      </c>
    </row>
    <row r="1059" spans="1:2" x14ac:dyDescent="0.3">
      <c r="A1059" s="1" t="s">
        <v>3187</v>
      </c>
      <c r="B1059" t="s">
        <v>22783</v>
      </c>
    </row>
    <row r="1060" spans="1:2" x14ac:dyDescent="0.3">
      <c r="A1060" s="1" t="s">
        <v>3180</v>
      </c>
      <c r="B1060" t="s">
        <v>22783</v>
      </c>
    </row>
    <row r="1061" spans="1:2" x14ac:dyDescent="0.3">
      <c r="A1061" s="1" t="s">
        <v>3172</v>
      </c>
      <c r="B1061" t="s">
        <v>22783</v>
      </c>
    </row>
    <row r="1062" spans="1:2" x14ac:dyDescent="0.3">
      <c r="A1062" s="1" t="s">
        <v>3183</v>
      </c>
      <c r="B1062" t="s">
        <v>22783</v>
      </c>
    </row>
    <row r="1063" spans="1:2" x14ac:dyDescent="0.3">
      <c r="A1063" s="1" t="s">
        <v>3226</v>
      </c>
      <c r="B1063" t="s">
        <v>22783</v>
      </c>
    </row>
    <row r="1064" spans="1:2" x14ac:dyDescent="0.3">
      <c r="A1064" s="1" t="s">
        <v>5396</v>
      </c>
      <c r="B1064" t="s">
        <v>22689</v>
      </c>
    </row>
    <row r="1065" spans="1:2" x14ac:dyDescent="0.3">
      <c r="A1065" s="1" t="s">
        <v>5412</v>
      </c>
      <c r="B1065" t="s">
        <v>22689</v>
      </c>
    </row>
    <row r="1066" spans="1:2" x14ac:dyDescent="0.3">
      <c r="A1066" s="1" t="s">
        <v>5407</v>
      </c>
      <c r="B1066" t="s">
        <v>22689</v>
      </c>
    </row>
    <row r="1067" spans="1:2" x14ac:dyDescent="0.3">
      <c r="A1067" s="1" t="s">
        <v>5402</v>
      </c>
      <c r="B1067" t="s">
        <v>22689</v>
      </c>
    </row>
    <row r="1068" spans="1:2" x14ac:dyDescent="0.3">
      <c r="A1068" s="1" t="s">
        <v>6433</v>
      </c>
      <c r="B1068" t="s">
        <v>22689</v>
      </c>
    </row>
    <row r="1069" spans="1:2" x14ac:dyDescent="0.3">
      <c r="A1069" s="1" t="s">
        <v>5938</v>
      </c>
      <c r="B1069" t="s">
        <v>22689</v>
      </c>
    </row>
    <row r="1070" spans="1:2" x14ac:dyDescent="0.3">
      <c r="A1070" s="1" t="s">
        <v>7902</v>
      </c>
      <c r="B1070" t="s">
        <v>22681</v>
      </c>
    </row>
    <row r="1071" spans="1:2" x14ac:dyDescent="0.3">
      <c r="A1071" s="1" t="s">
        <v>7772</v>
      </c>
      <c r="B1071" t="s">
        <v>22681</v>
      </c>
    </row>
    <row r="1072" spans="1:2" x14ac:dyDescent="0.3">
      <c r="A1072" s="1" t="s">
        <v>7666</v>
      </c>
      <c r="B1072" t="s">
        <v>22687</v>
      </c>
    </row>
    <row r="1073" spans="1:2" x14ac:dyDescent="0.3">
      <c r="A1073" s="1" t="s">
        <v>6608</v>
      </c>
      <c r="B1073" t="s">
        <v>22667</v>
      </c>
    </row>
    <row r="1074" spans="1:2" x14ac:dyDescent="0.3">
      <c r="A1074" s="1" t="s">
        <v>9930</v>
      </c>
      <c r="B1074" t="s">
        <v>22710</v>
      </c>
    </row>
    <row r="1075" spans="1:2" x14ac:dyDescent="0.3">
      <c r="A1075" s="1" t="s">
        <v>9970</v>
      </c>
      <c r="B1075" t="s">
        <v>22710</v>
      </c>
    </row>
    <row r="1076" spans="1:2" x14ac:dyDescent="0.3">
      <c r="A1076" s="1" t="s">
        <v>2438</v>
      </c>
      <c r="B1076" t="s">
        <v>22710</v>
      </c>
    </row>
    <row r="1077" spans="1:2" x14ac:dyDescent="0.3">
      <c r="A1077" s="1" t="s">
        <v>2894</v>
      </c>
      <c r="B1077" t="s">
        <v>22783</v>
      </c>
    </row>
    <row r="1078" spans="1:2" x14ac:dyDescent="0.3">
      <c r="A1078" s="1" t="s">
        <v>2889</v>
      </c>
      <c r="B1078" t="s">
        <v>22783</v>
      </c>
    </row>
    <row r="1079" spans="1:2" x14ac:dyDescent="0.3">
      <c r="A1079" s="1" t="s">
        <v>2897</v>
      </c>
      <c r="B1079" t="s">
        <v>22783</v>
      </c>
    </row>
    <row r="1080" spans="1:2" x14ac:dyDescent="0.3">
      <c r="A1080" s="1" t="s">
        <v>2828</v>
      </c>
      <c r="B1080" t="s">
        <v>22783</v>
      </c>
    </row>
    <row r="1081" spans="1:2" x14ac:dyDescent="0.3">
      <c r="A1081" s="1" t="s">
        <v>2833</v>
      </c>
      <c r="B1081" t="s">
        <v>22783</v>
      </c>
    </row>
    <row r="1082" spans="1:2" x14ac:dyDescent="0.3">
      <c r="A1082" s="1" t="s">
        <v>2836</v>
      </c>
      <c r="B1082" t="s">
        <v>22783</v>
      </c>
    </row>
    <row r="1083" spans="1:2" x14ac:dyDescent="0.3">
      <c r="A1083" s="1" t="s">
        <v>3085</v>
      </c>
      <c r="B1083" t="s">
        <v>22783</v>
      </c>
    </row>
    <row r="1084" spans="1:2" x14ac:dyDescent="0.3">
      <c r="A1084" s="1" t="s">
        <v>3080</v>
      </c>
      <c r="B1084" t="s">
        <v>22783</v>
      </c>
    </row>
    <row r="1085" spans="1:2" x14ac:dyDescent="0.3">
      <c r="A1085" s="1" t="s">
        <v>3091</v>
      </c>
      <c r="B1085" t="s">
        <v>22783</v>
      </c>
    </row>
    <row r="1086" spans="1:2" x14ac:dyDescent="0.3">
      <c r="A1086" s="1" t="s">
        <v>3088</v>
      </c>
      <c r="B1086" t="s">
        <v>22783</v>
      </c>
    </row>
    <row r="1087" spans="1:2" x14ac:dyDescent="0.3">
      <c r="A1087" s="1" t="s">
        <v>6485</v>
      </c>
      <c r="B1087" t="s">
        <v>22683</v>
      </c>
    </row>
    <row r="1088" spans="1:2" x14ac:dyDescent="0.3">
      <c r="A1088" s="1" t="s">
        <v>7674</v>
      </c>
      <c r="B1088" t="s">
        <v>22689</v>
      </c>
    </row>
    <row r="1089" spans="1:2" x14ac:dyDescent="0.3">
      <c r="A1089" s="1" t="s">
        <v>3110</v>
      </c>
      <c r="B1089" t="s">
        <v>22783</v>
      </c>
    </row>
    <row r="1090" spans="1:2" x14ac:dyDescent="0.3">
      <c r="A1090" s="1" t="s">
        <v>3106</v>
      </c>
      <c r="B1090" t="s">
        <v>22783</v>
      </c>
    </row>
    <row r="1091" spans="1:2" x14ac:dyDescent="0.3">
      <c r="A1091" s="1" t="s">
        <v>3103</v>
      </c>
      <c r="B1091" t="s">
        <v>22783</v>
      </c>
    </row>
    <row r="1092" spans="1:2" x14ac:dyDescent="0.3">
      <c r="A1092" s="1" t="s">
        <v>3097</v>
      </c>
      <c r="B1092" t="s">
        <v>22783</v>
      </c>
    </row>
    <row r="1093" spans="1:2" x14ac:dyDescent="0.3">
      <c r="A1093" s="1" t="s">
        <v>2423</v>
      </c>
      <c r="B1093" t="s">
        <v>22710</v>
      </c>
    </row>
    <row r="1094" spans="1:2" x14ac:dyDescent="0.3">
      <c r="A1094" s="1" t="s">
        <v>2418</v>
      </c>
      <c r="B1094" t="s">
        <v>22710</v>
      </c>
    </row>
    <row r="1095" spans="1:2" x14ac:dyDescent="0.3">
      <c r="A1095" s="1" t="s">
        <v>2427</v>
      </c>
      <c r="B1095" t="s">
        <v>22710</v>
      </c>
    </row>
    <row r="1096" spans="1:2" x14ac:dyDescent="0.3">
      <c r="A1096" s="1" t="s">
        <v>2431</v>
      </c>
      <c r="B1096" t="s">
        <v>22710</v>
      </c>
    </row>
    <row r="1097" spans="1:2" x14ac:dyDescent="0.3">
      <c r="A1097" s="1" t="s">
        <v>8754</v>
      </c>
      <c r="B1097" t="s">
        <v>22736</v>
      </c>
    </row>
    <row r="1098" spans="1:2" x14ac:dyDescent="0.3">
      <c r="A1098" s="1" t="s">
        <v>8761</v>
      </c>
      <c r="B1098" t="s">
        <v>22736</v>
      </c>
    </row>
    <row r="1099" spans="1:2" x14ac:dyDescent="0.3">
      <c r="A1099" s="1" t="s">
        <v>9889</v>
      </c>
      <c r="B1099" t="s">
        <v>22736</v>
      </c>
    </row>
    <row r="1100" spans="1:2" x14ac:dyDescent="0.3">
      <c r="A1100" s="1" t="s">
        <v>9884</v>
      </c>
      <c r="B1100" t="s">
        <v>22736</v>
      </c>
    </row>
    <row r="1101" spans="1:2" x14ac:dyDescent="0.3">
      <c r="A1101" s="1" t="s">
        <v>9879</v>
      </c>
      <c r="B1101" t="s">
        <v>22736</v>
      </c>
    </row>
    <row r="1102" spans="1:2" x14ac:dyDescent="0.3">
      <c r="A1102" s="1" t="s">
        <v>8994</v>
      </c>
      <c r="B1102" t="s">
        <v>22777</v>
      </c>
    </row>
    <row r="1103" spans="1:2" x14ac:dyDescent="0.3">
      <c r="A1103" s="1" t="s">
        <v>9000</v>
      </c>
      <c r="B1103" t="s">
        <v>22777</v>
      </c>
    </row>
    <row r="1104" spans="1:2" x14ac:dyDescent="0.3">
      <c r="A1104" s="1" t="s">
        <v>9005</v>
      </c>
      <c r="B1104" t="s">
        <v>22777</v>
      </c>
    </row>
    <row r="1105" spans="1:2" x14ac:dyDescent="0.3">
      <c r="A1105" s="1" t="s">
        <v>9010</v>
      </c>
      <c r="B1105" t="s">
        <v>22777</v>
      </c>
    </row>
    <row r="1106" spans="1:2" x14ac:dyDescent="0.3">
      <c r="A1106" s="1" t="s">
        <v>8781</v>
      </c>
      <c r="B1106" t="s">
        <v>22777</v>
      </c>
    </row>
    <row r="1107" spans="1:2" x14ac:dyDescent="0.3">
      <c r="A1107" s="1" t="s">
        <v>8786</v>
      </c>
      <c r="B1107" t="s">
        <v>22777</v>
      </c>
    </row>
    <row r="1108" spans="1:2" x14ac:dyDescent="0.3">
      <c r="A1108" s="1" t="s">
        <v>2513</v>
      </c>
      <c r="B1108" t="s">
        <v>22724</v>
      </c>
    </row>
    <row r="1109" spans="1:2" x14ac:dyDescent="0.3">
      <c r="A1109" s="1" t="s">
        <v>6231</v>
      </c>
      <c r="B1109" t="s">
        <v>22776</v>
      </c>
    </row>
    <row r="1110" spans="1:2" x14ac:dyDescent="0.3">
      <c r="A1110" s="1" t="s">
        <v>6257</v>
      </c>
      <c r="B1110" t="s">
        <v>22776</v>
      </c>
    </row>
    <row r="1111" spans="1:2" x14ac:dyDescent="0.3">
      <c r="A1111" s="1" t="s">
        <v>6251</v>
      </c>
      <c r="B1111" t="s">
        <v>22776</v>
      </c>
    </row>
    <row r="1112" spans="1:2" x14ac:dyDescent="0.3">
      <c r="A1112" s="1" t="s">
        <v>6243</v>
      </c>
      <c r="B1112" t="s">
        <v>22776</v>
      </c>
    </row>
    <row r="1113" spans="1:2" x14ac:dyDescent="0.3">
      <c r="A1113" s="1" t="s">
        <v>2321</v>
      </c>
      <c r="B1113" t="s">
        <v>22667</v>
      </c>
    </row>
    <row r="1114" spans="1:2" x14ac:dyDescent="0.3">
      <c r="A1114" s="1" t="s">
        <v>2326</v>
      </c>
      <c r="B1114" t="s">
        <v>22780</v>
      </c>
    </row>
    <row r="1115" spans="1:2" x14ac:dyDescent="0.3">
      <c r="A1115" s="1" t="s">
        <v>1989</v>
      </c>
      <c r="B1115" t="s">
        <v>22669</v>
      </c>
    </row>
    <row r="1116" spans="1:2" x14ac:dyDescent="0.3">
      <c r="A1116" s="1" t="s">
        <v>6847</v>
      </c>
      <c r="B1116" t="s">
        <v>22710</v>
      </c>
    </row>
    <row r="1117" spans="1:2" x14ac:dyDescent="0.3">
      <c r="A1117" s="1" t="s">
        <v>10082</v>
      </c>
      <c r="B1117" t="s">
        <v>22673</v>
      </c>
    </row>
    <row r="1118" spans="1:2" x14ac:dyDescent="0.3">
      <c r="A1118" s="1" t="s">
        <v>9954</v>
      </c>
      <c r="B1118" t="s">
        <v>22673</v>
      </c>
    </row>
    <row r="1119" spans="1:2" x14ac:dyDescent="0.3">
      <c r="A1119" s="1" t="s">
        <v>4394</v>
      </c>
      <c r="B1119" t="s">
        <v>22669</v>
      </c>
    </row>
    <row r="1120" spans="1:2" x14ac:dyDescent="0.3">
      <c r="A1120" s="1" t="s">
        <v>8452</v>
      </c>
      <c r="B1120" t="s">
        <v>22673</v>
      </c>
    </row>
    <row r="1121" spans="1:2" x14ac:dyDescent="0.3">
      <c r="A1121" s="1" t="s">
        <v>2046</v>
      </c>
      <c r="B1121" t="s">
        <v>22669</v>
      </c>
    </row>
    <row r="1122" spans="1:2" x14ac:dyDescent="0.3">
      <c r="A1122" s="1" t="s">
        <v>7781</v>
      </c>
      <c r="B1122" t="s">
        <v>22689</v>
      </c>
    </row>
    <row r="1123" spans="1:2" x14ac:dyDescent="0.3">
      <c r="A1123" s="1" t="s">
        <v>7786</v>
      </c>
      <c r="B1123" t="s">
        <v>22689</v>
      </c>
    </row>
    <row r="1124" spans="1:2" x14ac:dyDescent="0.3">
      <c r="A1124" s="1" t="s">
        <v>7790</v>
      </c>
      <c r="B1124" t="s">
        <v>22689</v>
      </c>
    </row>
    <row r="1125" spans="1:2" x14ac:dyDescent="0.3">
      <c r="A1125" s="1" t="s">
        <v>7794</v>
      </c>
      <c r="B1125" t="s">
        <v>22689</v>
      </c>
    </row>
    <row r="1126" spans="1:2" x14ac:dyDescent="0.3">
      <c r="A1126" s="1" t="s">
        <v>9873</v>
      </c>
      <c r="B1126" t="s">
        <v>22763</v>
      </c>
    </row>
    <row r="1127" spans="1:2" x14ac:dyDescent="0.3">
      <c r="A1127" s="1" t="s">
        <v>10621</v>
      </c>
      <c r="B1127" t="s">
        <v>22763</v>
      </c>
    </row>
    <row r="1128" spans="1:2" x14ac:dyDescent="0.3">
      <c r="A1128" s="1" t="s">
        <v>2570</v>
      </c>
      <c r="B1128" t="s">
        <v>22728</v>
      </c>
    </row>
    <row r="1129" spans="1:2" x14ac:dyDescent="0.3">
      <c r="A1129" s="1" t="s">
        <v>2565</v>
      </c>
      <c r="B1129" t="s">
        <v>22728</v>
      </c>
    </row>
    <row r="1130" spans="1:2" x14ac:dyDescent="0.3">
      <c r="A1130" s="1" t="s">
        <v>2575</v>
      </c>
      <c r="B1130" t="s">
        <v>22728</v>
      </c>
    </row>
    <row r="1131" spans="1:2" x14ac:dyDescent="0.3">
      <c r="A1131" s="1" t="s">
        <v>2559</v>
      </c>
      <c r="B1131" t="s">
        <v>22728</v>
      </c>
    </row>
    <row r="1132" spans="1:2" x14ac:dyDescent="0.3">
      <c r="A1132" s="1" t="s">
        <v>9923</v>
      </c>
      <c r="B1132" t="s">
        <v>22710</v>
      </c>
    </row>
    <row r="1133" spans="1:2" x14ac:dyDescent="0.3">
      <c r="A1133" s="1" t="s">
        <v>9949</v>
      </c>
      <c r="B1133" t="s">
        <v>22710</v>
      </c>
    </row>
    <row r="1134" spans="1:2" x14ac:dyDescent="0.3">
      <c r="A1134" s="1" t="s">
        <v>7590</v>
      </c>
      <c r="B1134" t="s">
        <v>22675</v>
      </c>
    </row>
    <row r="1135" spans="1:2" x14ac:dyDescent="0.3">
      <c r="A1135" s="1" t="s">
        <v>2372</v>
      </c>
      <c r="B1135" t="s">
        <v>22673</v>
      </c>
    </row>
    <row r="1136" spans="1:2" x14ac:dyDescent="0.3">
      <c r="A1136" s="1" t="s">
        <v>2388</v>
      </c>
      <c r="B1136" t="s">
        <v>22673</v>
      </c>
    </row>
    <row r="1137" spans="1:2" x14ac:dyDescent="0.3">
      <c r="A1137" s="1" t="s">
        <v>2384</v>
      </c>
      <c r="B1137" t="s">
        <v>22673</v>
      </c>
    </row>
    <row r="1138" spans="1:2" x14ac:dyDescent="0.3">
      <c r="A1138" s="1" t="s">
        <v>2376</v>
      </c>
      <c r="B1138" t="s">
        <v>22673</v>
      </c>
    </row>
    <row r="1139" spans="1:2" x14ac:dyDescent="0.3">
      <c r="A1139" s="1" t="s">
        <v>2368</v>
      </c>
      <c r="B1139" t="s">
        <v>22673</v>
      </c>
    </row>
    <row r="1140" spans="1:2" x14ac:dyDescent="0.3">
      <c r="A1140" s="1" t="s">
        <v>2362</v>
      </c>
      <c r="B1140" t="s">
        <v>22673</v>
      </c>
    </row>
    <row r="1141" spans="1:2" x14ac:dyDescent="0.3">
      <c r="A1141" s="1" t="s">
        <v>2380</v>
      </c>
      <c r="B1141" t="s">
        <v>22673</v>
      </c>
    </row>
    <row r="1142" spans="1:2" x14ac:dyDescent="0.3">
      <c r="A1142" s="1" t="s">
        <v>10091</v>
      </c>
      <c r="B1142" t="s">
        <v>22669</v>
      </c>
    </row>
    <row r="1143" spans="1:2" x14ac:dyDescent="0.3">
      <c r="A1143" s="1" t="s">
        <v>2287</v>
      </c>
      <c r="B1143" t="s">
        <v>22780</v>
      </c>
    </row>
    <row r="1144" spans="1:2" x14ac:dyDescent="0.3">
      <c r="A1144" s="1" t="s">
        <v>2283</v>
      </c>
      <c r="B1144" t="s">
        <v>22780</v>
      </c>
    </row>
    <row r="1145" spans="1:2" x14ac:dyDescent="0.3">
      <c r="A1145" s="1" t="s">
        <v>2291</v>
      </c>
      <c r="B1145" t="s">
        <v>22780</v>
      </c>
    </row>
    <row r="1146" spans="1:2" x14ac:dyDescent="0.3">
      <c r="A1146" s="1" t="s">
        <v>2273</v>
      </c>
      <c r="B1146" t="s">
        <v>22780</v>
      </c>
    </row>
    <row r="1147" spans="1:2" x14ac:dyDescent="0.3">
      <c r="A1147" s="1" t="s">
        <v>2279</v>
      </c>
      <c r="B1147" t="s">
        <v>22780</v>
      </c>
    </row>
    <row r="1148" spans="1:2" x14ac:dyDescent="0.3">
      <c r="A1148" s="1" t="s">
        <v>2451</v>
      </c>
      <c r="B1148" t="s">
        <v>22710</v>
      </c>
    </row>
    <row r="1149" spans="1:2" x14ac:dyDescent="0.3">
      <c r="A1149" s="1" t="s">
        <v>2446</v>
      </c>
      <c r="B1149" t="s">
        <v>22710</v>
      </c>
    </row>
    <row r="1150" spans="1:2" x14ac:dyDescent="0.3">
      <c r="A1150" s="1" t="s">
        <v>9262</v>
      </c>
      <c r="B1150" t="s">
        <v>22780</v>
      </c>
    </row>
    <row r="1151" spans="1:2" x14ac:dyDescent="0.3">
      <c r="A1151" s="1" t="s">
        <v>9253</v>
      </c>
      <c r="B1151" t="s">
        <v>22780</v>
      </c>
    </row>
    <row r="1152" spans="1:2" x14ac:dyDescent="0.3">
      <c r="A1152" s="1" t="s">
        <v>9258</v>
      </c>
      <c r="B1152" t="s">
        <v>22780</v>
      </c>
    </row>
    <row r="1153" spans="1:2" x14ac:dyDescent="0.3">
      <c r="A1153" s="1" t="s">
        <v>6899</v>
      </c>
      <c r="B1153" t="s">
        <v>22710</v>
      </c>
    </row>
    <row r="1154" spans="1:2" x14ac:dyDescent="0.3">
      <c r="A1154" s="1" t="s">
        <v>5263</v>
      </c>
      <c r="B1154" t="s">
        <v>22781</v>
      </c>
    </row>
    <row r="1155" spans="1:2" x14ac:dyDescent="0.3">
      <c r="A1155" s="1" t="s">
        <v>4752</v>
      </c>
      <c r="B1155" t="s">
        <v>22778</v>
      </c>
    </row>
    <row r="1156" spans="1:2" x14ac:dyDescent="0.3">
      <c r="A1156" s="1" t="s">
        <v>4745</v>
      </c>
      <c r="B1156" t="s">
        <v>22778</v>
      </c>
    </row>
    <row r="1157" spans="1:2" x14ac:dyDescent="0.3">
      <c r="A1157" s="1" t="s">
        <v>10698</v>
      </c>
      <c r="B1157" t="s">
        <v>22724</v>
      </c>
    </row>
    <row r="1158" spans="1:2" x14ac:dyDescent="0.3">
      <c r="A1158" s="1" t="s">
        <v>6773</v>
      </c>
      <c r="B1158" t="s">
        <v>22724</v>
      </c>
    </row>
    <row r="1159" spans="1:2" x14ac:dyDescent="0.3">
      <c r="A1159" s="1" t="s">
        <v>4543</v>
      </c>
      <c r="B1159" t="s">
        <v>22683</v>
      </c>
    </row>
    <row r="1160" spans="1:2" x14ac:dyDescent="0.3">
      <c r="A1160" s="1" t="s">
        <v>3319</v>
      </c>
      <c r="B1160" t="s">
        <v>22687</v>
      </c>
    </row>
    <row r="1161" spans="1:2" x14ac:dyDescent="0.3">
      <c r="A1161" s="1" t="s">
        <v>3314</v>
      </c>
      <c r="B1161" t="s">
        <v>22687</v>
      </c>
    </row>
    <row r="1162" spans="1:2" x14ac:dyDescent="0.3">
      <c r="A1162" s="1" t="s">
        <v>3325</v>
      </c>
      <c r="B1162" t="s">
        <v>22687</v>
      </c>
    </row>
    <row r="1163" spans="1:2" x14ac:dyDescent="0.3">
      <c r="A1163" s="1" t="s">
        <v>3332</v>
      </c>
      <c r="B1163" t="s">
        <v>22687</v>
      </c>
    </row>
    <row r="1164" spans="1:2" x14ac:dyDescent="0.3">
      <c r="A1164" s="1" t="s">
        <v>5947</v>
      </c>
      <c r="B1164" t="s">
        <v>22683</v>
      </c>
    </row>
    <row r="1165" spans="1:2" x14ac:dyDescent="0.3">
      <c r="A1165" s="1" t="s">
        <v>10671</v>
      </c>
      <c r="B1165" t="s">
        <v>22663</v>
      </c>
    </row>
    <row r="1166" spans="1:2" x14ac:dyDescent="0.3">
      <c r="A1166" s="1" t="s">
        <v>6635</v>
      </c>
      <c r="B1166" t="s">
        <v>22722</v>
      </c>
    </row>
    <row r="1167" spans="1:2" x14ac:dyDescent="0.3">
      <c r="A1167" s="1" t="s">
        <v>6641</v>
      </c>
      <c r="B1167" t="s">
        <v>22722</v>
      </c>
    </row>
    <row r="1168" spans="1:2" x14ac:dyDescent="0.3">
      <c r="A1168" s="1" t="s">
        <v>6646</v>
      </c>
      <c r="B1168" t="s">
        <v>22722</v>
      </c>
    </row>
    <row r="1169" spans="1:2" x14ac:dyDescent="0.3">
      <c r="A1169" s="1" t="s">
        <v>6376</v>
      </c>
      <c r="B1169" t="s">
        <v>22689</v>
      </c>
    </row>
    <row r="1170" spans="1:2" x14ac:dyDescent="0.3">
      <c r="A1170" s="1" t="s">
        <v>6371</v>
      </c>
      <c r="B1170" t="s">
        <v>22689</v>
      </c>
    </row>
    <row r="1171" spans="1:2" x14ac:dyDescent="0.3">
      <c r="A1171" s="1" t="s">
        <v>6359</v>
      </c>
      <c r="B1171" t="s">
        <v>22689</v>
      </c>
    </row>
    <row r="1172" spans="1:2" x14ac:dyDescent="0.3">
      <c r="A1172" s="1" t="s">
        <v>6353</v>
      </c>
      <c r="B1172" t="s">
        <v>22689</v>
      </c>
    </row>
    <row r="1173" spans="1:2" x14ac:dyDescent="0.3">
      <c r="A1173" s="1" t="s">
        <v>6363</v>
      </c>
      <c r="B1173" t="s">
        <v>22689</v>
      </c>
    </row>
    <row r="1174" spans="1:2" x14ac:dyDescent="0.3">
      <c r="A1174" s="1" t="s">
        <v>6367</v>
      </c>
      <c r="B1174" t="s">
        <v>22689</v>
      </c>
    </row>
    <row r="1175" spans="1:2" x14ac:dyDescent="0.3">
      <c r="A1175" s="1" t="s">
        <v>2017</v>
      </c>
      <c r="B1175" t="s">
        <v>22669</v>
      </c>
    </row>
    <row r="1176" spans="1:2" x14ac:dyDescent="0.3">
      <c r="A1176" s="1" t="s">
        <v>10748</v>
      </c>
      <c r="B1176" t="s">
        <v>22673</v>
      </c>
    </row>
    <row r="1177" spans="1:2" x14ac:dyDescent="0.3">
      <c r="A1177" s="1" t="s">
        <v>10752</v>
      </c>
      <c r="B1177" t="s">
        <v>22673</v>
      </c>
    </row>
    <row r="1178" spans="1:2" x14ac:dyDescent="0.3">
      <c r="A1178" s="1" t="s">
        <v>9727</v>
      </c>
      <c r="B1178" t="s">
        <v>22673</v>
      </c>
    </row>
    <row r="1179" spans="1:2" x14ac:dyDescent="0.3">
      <c r="A1179" s="1" t="s">
        <v>9732</v>
      </c>
      <c r="B1179" t="s">
        <v>22673</v>
      </c>
    </row>
    <row r="1180" spans="1:2" x14ac:dyDescent="0.3">
      <c r="A1180" s="1" t="s">
        <v>10756</v>
      </c>
      <c r="B1180" t="s">
        <v>22673</v>
      </c>
    </row>
    <row r="1181" spans="1:2" x14ac:dyDescent="0.3">
      <c r="A1181" s="1" t="s">
        <v>2646</v>
      </c>
      <c r="B1181" t="s">
        <v>22728</v>
      </c>
    </row>
    <row r="1182" spans="1:2" x14ac:dyDescent="0.3">
      <c r="A1182" s="1" t="s">
        <v>2651</v>
      </c>
      <c r="B1182" t="s">
        <v>22728</v>
      </c>
    </row>
    <row r="1183" spans="1:2" x14ac:dyDescent="0.3">
      <c r="A1183" s="1" t="s">
        <v>10048</v>
      </c>
      <c r="B1183" t="s">
        <v>22673</v>
      </c>
    </row>
    <row r="1184" spans="1:2" x14ac:dyDescent="0.3">
      <c r="A1184" s="1" t="s">
        <v>2622</v>
      </c>
      <c r="B1184" t="s">
        <v>22728</v>
      </c>
    </row>
    <row r="1185" spans="1:2" x14ac:dyDescent="0.3">
      <c r="A1185" s="1" t="s">
        <v>5631</v>
      </c>
      <c r="B1185" t="s">
        <v>22689</v>
      </c>
    </row>
    <row r="1186" spans="1:2" x14ac:dyDescent="0.3">
      <c r="A1186" s="1" t="s">
        <v>5637</v>
      </c>
      <c r="B1186" t="s">
        <v>22689</v>
      </c>
    </row>
    <row r="1187" spans="1:2" x14ac:dyDescent="0.3">
      <c r="A1187" s="1" t="s">
        <v>10217</v>
      </c>
      <c r="B1187" t="s">
        <v>22689</v>
      </c>
    </row>
    <row r="1188" spans="1:2" x14ac:dyDescent="0.3">
      <c r="A1188" s="1" t="s">
        <v>10211</v>
      </c>
      <c r="B1188" t="s">
        <v>22689</v>
      </c>
    </row>
    <row r="1189" spans="1:2" x14ac:dyDescent="0.3">
      <c r="A1189" s="1" t="s">
        <v>10058</v>
      </c>
      <c r="B1189" t="s">
        <v>22695</v>
      </c>
    </row>
    <row r="1190" spans="1:2" x14ac:dyDescent="0.3">
      <c r="A1190" s="1" t="s">
        <v>5300</v>
      </c>
      <c r="B1190" t="s">
        <v>22776</v>
      </c>
    </row>
    <row r="1191" spans="1:2" x14ac:dyDescent="0.3">
      <c r="A1191" s="1" t="s">
        <v>5308</v>
      </c>
      <c r="B1191" t="s">
        <v>22776</v>
      </c>
    </row>
    <row r="1192" spans="1:2" x14ac:dyDescent="0.3">
      <c r="A1192" s="1" t="s">
        <v>10135</v>
      </c>
      <c r="B1192" t="s">
        <v>22695</v>
      </c>
    </row>
    <row r="1193" spans="1:2" x14ac:dyDescent="0.3">
      <c r="A1193" s="1" t="s">
        <v>10131</v>
      </c>
      <c r="B1193" t="s">
        <v>22776</v>
      </c>
    </row>
    <row r="1194" spans="1:2" x14ac:dyDescent="0.3">
      <c r="A1194" s="1" t="s">
        <v>2591</v>
      </c>
      <c r="B1194" t="s">
        <v>22728</v>
      </c>
    </row>
    <row r="1195" spans="1:2" x14ac:dyDescent="0.3">
      <c r="A1195" s="1" t="s">
        <v>2582</v>
      </c>
      <c r="B1195" t="s">
        <v>22728</v>
      </c>
    </row>
    <row r="1196" spans="1:2" x14ac:dyDescent="0.3">
      <c r="A1196" s="1" t="s">
        <v>2605</v>
      </c>
      <c r="B1196" t="s">
        <v>22728</v>
      </c>
    </row>
    <row r="1197" spans="1:2" x14ac:dyDescent="0.3">
      <c r="A1197" s="1" t="s">
        <v>2600</v>
      </c>
      <c r="B1197" t="s">
        <v>22724</v>
      </c>
    </row>
    <row r="1198" spans="1:2" x14ac:dyDescent="0.3">
      <c r="A1198" s="1" t="s">
        <v>2595</v>
      </c>
      <c r="B1198" t="s">
        <v>22724</v>
      </c>
    </row>
    <row r="1199" spans="1:2" x14ac:dyDescent="0.3">
      <c r="A1199" s="1" t="s">
        <v>10985</v>
      </c>
      <c r="B1199" t="s">
        <v>22673</v>
      </c>
    </row>
    <row r="1200" spans="1:2" x14ac:dyDescent="0.3">
      <c r="A1200" s="1" t="s">
        <v>10600</v>
      </c>
      <c r="B1200" t="s">
        <v>22673</v>
      </c>
    </row>
    <row r="1201" spans="1:2" x14ac:dyDescent="0.3">
      <c r="A1201" s="1" t="s">
        <v>3396</v>
      </c>
      <c r="B1201" t="s">
        <v>22665</v>
      </c>
    </row>
    <row r="1202" spans="1:2" x14ac:dyDescent="0.3">
      <c r="A1202" s="1" t="s">
        <v>6168</v>
      </c>
      <c r="B1202" t="s">
        <v>22722</v>
      </c>
    </row>
    <row r="1203" spans="1:2" x14ac:dyDescent="0.3">
      <c r="A1203" s="1" t="s">
        <v>6173</v>
      </c>
      <c r="B1203" t="s">
        <v>22722</v>
      </c>
    </row>
    <row r="1204" spans="1:2" x14ac:dyDescent="0.3">
      <c r="A1204" s="1" t="s">
        <v>5146</v>
      </c>
      <c r="B1204" t="s">
        <v>22722</v>
      </c>
    </row>
    <row r="1205" spans="1:2" x14ac:dyDescent="0.3">
      <c r="A1205" s="1" t="s">
        <v>5161</v>
      </c>
      <c r="B1205" t="s">
        <v>22722</v>
      </c>
    </row>
    <row r="1206" spans="1:2" x14ac:dyDescent="0.3">
      <c r="A1206" s="1" t="s">
        <v>5166</v>
      </c>
      <c r="B1206" t="s">
        <v>22722</v>
      </c>
    </row>
    <row r="1207" spans="1:2" x14ac:dyDescent="0.3">
      <c r="A1207" s="1" t="s">
        <v>5155</v>
      </c>
      <c r="B1207" t="s">
        <v>22722</v>
      </c>
    </row>
    <row r="1208" spans="1:2" x14ac:dyDescent="0.3">
      <c r="A1208" s="1" t="s">
        <v>8119</v>
      </c>
      <c r="B1208" t="s">
        <v>22778</v>
      </c>
    </row>
    <row r="1209" spans="1:2" x14ac:dyDescent="0.3">
      <c r="A1209" s="1" t="s">
        <v>6806</v>
      </c>
      <c r="B1209" t="s">
        <v>22724</v>
      </c>
    </row>
    <row r="1210" spans="1:2" x14ac:dyDescent="0.3">
      <c r="A1210" s="1" t="s">
        <v>11026</v>
      </c>
      <c r="B1210" t="s">
        <v>22669</v>
      </c>
    </row>
    <row r="1211" spans="1:2" x14ac:dyDescent="0.3">
      <c r="A1211" s="1" t="s">
        <v>470</v>
      </c>
      <c r="B1211" t="s">
        <v>22689</v>
      </c>
    </row>
    <row r="1212" spans="1:2" x14ac:dyDescent="0.3">
      <c r="A1212" s="1" t="s">
        <v>9351</v>
      </c>
      <c r="B1212" t="s">
        <v>22697</v>
      </c>
    </row>
    <row r="1213" spans="1:2" x14ac:dyDescent="0.3">
      <c r="A1213" s="1" t="s">
        <v>9345</v>
      </c>
      <c r="B1213" t="s">
        <v>22784</v>
      </c>
    </row>
    <row r="1214" spans="1:2" x14ac:dyDescent="0.3">
      <c r="A1214" s="1" t="s">
        <v>2777</v>
      </c>
      <c r="B1214" t="s">
        <v>22749</v>
      </c>
    </row>
    <row r="1215" spans="1:2" x14ac:dyDescent="0.3">
      <c r="A1215" s="1" t="s">
        <v>161</v>
      </c>
      <c r="B1215" t="s">
        <v>22685</v>
      </c>
    </row>
    <row r="1216" spans="1:2" x14ac:dyDescent="0.3">
      <c r="A1216" s="1" t="s">
        <v>6159</v>
      </c>
      <c r="B1216" t="s">
        <v>22773</v>
      </c>
    </row>
    <row r="1217" spans="1:2" x14ac:dyDescent="0.3">
      <c r="A1217" s="1" t="s">
        <v>6137</v>
      </c>
      <c r="B1217" t="s">
        <v>22708</v>
      </c>
    </row>
    <row r="1218" spans="1:2" x14ac:dyDescent="0.3">
      <c r="A1218" s="1" t="s">
        <v>6143</v>
      </c>
      <c r="B1218" t="s">
        <v>22773</v>
      </c>
    </row>
    <row r="1219" spans="1:2" x14ac:dyDescent="0.3">
      <c r="A1219" s="1" t="s">
        <v>6151</v>
      </c>
      <c r="B1219" t="s">
        <v>22716</v>
      </c>
    </row>
    <row r="1220" spans="1:2" x14ac:dyDescent="0.3">
      <c r="A1220" s="1" t="s">
        <v>5091</v>
      </c>
      <c r="B1220" t="s">
        <v>22689</v>
      </c>
    </row>
    <row r="1221" spans="1:2" x14ac:dyDescent="0.3">
      <c r="A1221" s="1" t="s">
        <v>6044</v>
      </c>
      <c r="B1221" t="s">
        <v>22687</v>
      </c>
    </row>
    <row r="1222" spans="1:2" x14ac:dyDescent="0.3">
      <c r="A1222" s="1" t="s">
        <v>739</v>
      </c>
      <c r="B1222" t="s">
        <v>22683</v>
      </c>
    </row>
    <row r="1223" spans="1:2" x14ac:dyDescent="0.3">
      <c r="A1223" s="1" t="s">
        <v>7333</v>
      </c>
      <c r="B1223" t="s">
        <v>22722</v>
      </c>
    </row>
    <row r="1224" spans="1:2" x14ac:dyDescent="0.3">
      <c r="A1224" s="1" t="s">
        <v>7327</v>
      </c>
      <c r="B1224" t="s">
        <v>22722</v>
      </c>
    </row>
    <row r="1225" spans="1:2" x14ac:dyDescent="0.3">
      <c r="A1225" s="1" t="s">
        <v>6798</v>
      </c>
      <c r="B1225" t="s">
        <v>22687</v>
      </c>
    </row>
    <row r="1226" spans="1:2" x14ac:dyDescent="0.3">
      <c r="A1226" s="1" t="s">
        <v>6982</v>
      </c>
      <c r="B1226" t="s">
        <v>22683</v>
      </c>
    </row>
    <row r="1227" spans="1:2" x14ac:dyDescent="0.3">
      <c r="A1227" s="1" t="s">
        <v>10447</v>
      </c>
      <c r="B1227" t="s">
        <v>22783</v>
      </c>
    </row>
    <row r="1228" spans="1:2" x14ac:dyDescent="0.3">
      <c r="A1228" s="1" t="s">
        <v>3234</v>
      </c>
      <c r="B1228" t="s">
        <v>22783</v>
      </c>
    </row>
    <row r="1229" spans="1:2" x14ac:dyDescent="0.3">
      <c r="A1229" s="1" t="s">
        <v>3239</v>
      </c>
      <c r="B1229" t="s">
        <v>22783</v>
      </c>
    </row>
    <row r="1230" spans="1:2" x14ac:dyDescent="0.3">
      <c r="A1230" s="1" t="s">
        <v>3242</v>
      </c>
      <c r="B1230" t="s">
        <v>22783</v>
      </c>
    </row>
    <row r="1231" spans="1:2" x14ac:dyDescent="0.3">
      <c r="A1231" s="1" t="s">
        <v>3247</v>
      </c>
      <c r="B1231" t="s">
        <v>22753</v>
      </c>
    </row>
    <row r="1232" spans="1:2" x14ac:dyDescent="0.3">
      <c r="A1232" s="1" t="s">
        <v>2841</v>
      </c>
      <c r="B1232" t="s">
        <v>22783</v>
      </c>
    </row>
    <row r="1233" spans="1:2" x14ac:dyDescent="0.3">
      <c r="A1233" s="1" t="s">
        <v>2846</v>
      </c>
      <c r="B1233" t="s">
        <v>22783</v>
      </c>
    </row>
    <row r="1234" spans="1:2" x14ac:dyDescent="0.3">
      <c r="A1234" s="1" t="s">
        <v>2849</v>
      </c>
      <c r="B1234" t="s">
        <v>22783</v>
      </c>
    </row>
    <row r="1235" spans="1:2" x14ac:dyDescent="0.3">
      <c r="A1235" s="1" t="s">
        <v>2852</v>
      </c>
      <c r="B1235" t="s">
        <v>22783</v>
      </c>
    </row>
    <row r="1236" spans="1:2" x14ac:dyDescent="0.3">
      <c r="A1236" s="1" t="s">
        <v>2855</v>
      </c>
      <c r="B1236" t="s">
        <v>22783</v>
      </c>
    </row>
    <row r="1237" spans="1:2" x14ac:dyDescent="0.3">
      <c r="A1237" s="1" t="s">
        <v>2858</v>
      </c>
      <c r="B1237" t="s">
        <v>22783</v>
      </c>
    </row>
    <row r="1238" spans="1:2" x14ac:dyDescent="0.3">
      <c r="A1238" s="1" t="s">
        <v>2785</v>
      </c>
      <c r="B1238" t="s">
        <v>22783</v>
      </c>
    </row>
    <row r="1239" spans="1:2" x14ac:dyDescent="0.3">
      <c r="A1239" s="1" t="s">
        <v>2791</v>
      </c>
      <c r="B1239" t="s">
        <v>22783</v>
      </c>
    </row>
    <row r="1240" spans="1:2" x14ac:dyDescent="0.3">
      <c r="A1240" s="1" t="s">
        <v>3149</v>
      </c>
      <c r="B1240" t="s">
        <v>22783</v>
      </c>
    </row>
    <row r="1241" spans="1:2" x14ac:dyDescent="0.3">
      <c r="A1241" s="1" t="s">
        <v>3146</v>
      </c>
      <c r="B1241" t="s">
        <v>22783</v>
      </c>
    </row>
    <row r="1242" spans="1:2" x14ac:dyDescent="0.3">
      <c r="A1242" s="1" t="s">
        <v>3141</v>
      </c>
      <c r="B1242" t="s">
        <v>22783</v>
      </c>
    </row>
    <row r="1243" spans="1:2" x14ac:dyDescent="0.3">
      <c r="A1243" s="1" t="s">
        <v>2820</v>
      </c>
      <c r="B1243" t="s">
        <v>22783</v>
      </c>
    </row>
    <row r="1244" spans="1:2" x14ac:dyDescent="0.3">
      <c r="A1244" s="1" t="s">
        <v>5958</v>
      </c>
      <c r="B1244" t="s">
        <v>22689</v>
      </c>
    </row>
    <row r="1245" spans="1:2" x14ac:dyDescent="0.3">
      <c r="A1245" s="1" t="s">
        <v>5967</v>
      </c>
      <c r="B1245" t="s">
        <v>22689</v>
      </c>
    </row>
    <row r="1246" spans="1:2" x14ac:dyDescent="0.3">
      <c r="A1246" s="1" t="s">
        <v>5963</v>
      </c>
      <c r="B1246" t="s">
        <v>22689</v>
      </c>
    </row>
    <row r="1247" spans="1:2" x14ac:dyDescent="0.3">
      <c r="A1247" s="1" t="s">
        <v>10197</v>
      </c>
      <c r="B1247" t="s">
        <v>22689</v>
      </c>
    </row>
    <row r="1248" spans="1:2" x14ac:dyDescent="0.3">
      <c r="A1248" s="1" t="s">
        <v>10558</v>
      </c>
      <c r="B1248" t="s">
        <v>22683</v>
      </c>
    </row>
    <row r="1249" spans="1:2" x14ac:dyDescent="0.3">
      <c r="A1249" s="1" t="s">
        <v>2505</v>
      </c>
      <c r="B1249" t="s">
        <v>22710</v>
      </c>
    </row>
    <row r="1250" spans="1:2" x14ac:dyDescent="0.3">
      <c r="A1250" s="1" t="s">
        <v>10310</v>
      </c>
      <c r="B1250" t="s">
        <v>22687</v>
      </c>
    </row>
    <row r="1251" spans="1:2" x14ac:dyDescent="0.3">
      <c r="A1251" s="1" t="s">
        <v>10509</v>
      </c>
      <c r="B1251" t="s">
        <v>22687</v>
      </c>
    </row>
    <row r="1252" spans="1:2" x14ac:dyDescent="0.3">
      <c r="A1252" s="1" t="s">
        <v>10378</v>
      </c>
      <c r="B1252" t="s">
        <v>22687</v>
      </c>
    </row>
    <row r="1253" spans="1:2" x14ac:dyDescent="0.3">
      <c r="A1253" s="1" t="s">
        <v>3125</v>
      </c>
      <c r="B1253" t="s">
        <v>22753</v>
      </c>
    </row>
    <row r="1254" spans="1:2" x14ac:dyDescent="0.3">
      <c r="A1254" s="1" t="s">
        <v>3130</v>
      </c>
      <c r="B1254" t="s">
        <v>22753</v>
      </c>
    </row>
    <row r="1255" spans="1:2" x14ac:dyDescent="0.3">
      <c r="A1255" s="1" t="s">
        <v>3133</v>
      </c>
      <c r="B1255" t="s">
        <v>22753</v>
      </c>
    </row>
    <row r="1256" spans="1:2" x14ac:dyDescent="0.3">
      <c r="A1256" s="1" t="s">
        <v>3136</v>
      </c>
      <c r="B1256" t="s">
        <v>22753</v>
      </c>
    </row>
    <row r="1257" spans="1:2" x14ac:dyDescent="0.3">
      <c r="A1257" s="1" t="s">
        <v>9061</v>
      </c>
      <c r="B1257" t="s">
        <v>22783</v>
      </c>
    </row>
    <row r="1258" spans="1:2" x14ac:dyDescent="0.3">
      <c r="A1258" s="1" t="s">
        <v>4372</v>
      </c>
      <c r="B1258" t="s">
        <v>22687</v>
      </c>
    </row>
    <row r="1259" spans="1:2" x14ac:dyDescent="0.3">
      <c r="A1259" s="1" t="s">
        <v>4369</v>
      </c>
      <c r="B1259" t="s">
        <v>22687</v>
      </c>
    </row>
    <row r="1260" spans="1:2" x14ac:dyDescent="0.3">
      <c r="A1260" s="1" t="s">
        <v>4378</v>
      </c>
      <c r="B1260" t="s">
        <v>22687</v>
      </c>
    </row>
    <row r="1261" spans="1:2" x14ac:dyDescent="0.3">
      <c r="A1261" s="1" t="s">
        <v>4375</v>
      </c>
      <c r="B1261" t="s">
        <v>22687</v>
      </c>
    </row>
    <row r="1262" spans="1:2" x14ac:dyDescent="0.3">
      <c r="A1262" s="1" t="s">
        <v>4361</v>
      </c>
      <c r="B1262" t="s">
        <v>22687</v>
      </c>
    </row>
    <row r="1263" spans="1:2" x14ac:dyDescent="0.3">
      <c r="A1263" s="1" t="s">
        <v>4366</v>
      </c>
      <c r="B1263" t="s">
        <v>22687</v>
      </c>
    </row>
    <row r="1264" spans="1:2" x14ac:dyDescent="0.3">
      <c r="A1264" s="1" t="s">
        <v>9024</v>
      </c>
      <c r="B1264" t="s">
        <v>22687</v>
      </c>
    </row>
    <row r="1265" spans="1:2" x14ac:dyDescent="0.3">
      <c r="A1265" s="1" t="s">
        <v>9017</v>
      </c>
      <c r="B1265" t="s">
        <v>22687</v>
      </c>
    </row>
    <row r="1266" spans="1:2" x14ac:dyDescent="0.3">
      <c r="A1266" s="1" t="s">
        <v>8721</v>
      </c>
      <c r="B1266" t="s">
        <v>22728</v>
      </c>
    </row>
    <row r="1267" spans="1:2" x14ac:dyDescent="0.3">
      <c r="A1267" s="1" t="s">
        <v>8708</v>
      </c>
      <c r="B1267" t="s">
        <v>22728</v>
      </c>
    </row>
    <row r="1268" spans="1:2" x14ac:dyDescent="0.3">
      <c r="A1268" s="1" t="s">
        <v>8725</v>
      </c>
      <c r="B1268" t="s">
        <v>22728</v>
      </c>
    </row>
    <row r="1269" spans="1:2" x14ac:dyDescent="0.3">
      <c r="A1269" s="1" t="s">
        <v>8717</v>
      </c>
      <c r="B1269" t="s">
        <v>22728</v>
      </c>
    </row>
    <row r="1270" spans="1:2" x14ac:dyDescent="0.3">
      <c r="A1270" s="1" t="s">
        <v>8713</v>
      </c>
      <c r="B1270" t="s">
        <v>22728</v>
      </c>
    </row>
    <row r="1271" spans="1:2" x14ac:dyDescent="0.3">
      <c r="A1271" s="1" t="s">
        <v>8270</v>
      </c>
      <c r="B1271" t="s">
        <v>22724</v>
      </c>
    </row>
    <row r="1272" spans="1:2" x14ac:dyDescent="0.3">
      <c r="A1272" s="1" t="s">
        <v>8264</v>
      </c>
      <c r="B1272" t="s">
        <v>22724</v>
      </c>
    </row>
    <row r="1273" spans="1:2" x14ac:dyDescent="0.3">
      <c r="A1273" s="1" t="s">
        <v>9310</v>
      </c>
      <c r="B1273" t="s">
        <v>22736</v>
      </c>
    </row>
    <row r="1274" spans="1:2" x14ac:dyDescent="0.3">
      <c r="A1274" s="1" t="s">
        <v>9315</v>
      </c>
      <c r="B1274" t="s">
        <v>22736</v>
      </c>
    </row>
    <row r="1275" spans="1:2" x14ac:dyDescent="0.3">
      <c r="A1275" s="1" t="s">
        <v>9319</v>
      </c>
      <c r="B1275" t="s">
        <v>22736</v>
      </c>
    </row>
    <row r="1276" spans="1:2" x14ac:dyDescent="0.3">
      <c r="A1276" s="1" t="s">
        <v>10394</v>
      </c>
      <c r="B1276" t="s">
        <v>22732</v>
      </c>
    </row>
    <row r="1277" spans="1:2" x14ac:dyDescent="0.3">
      <c r="A1277" s="1" t="s">
        <v>10305</v>
      </c>
      <c r="B1277" t="s">
        <v>22732</v>
      </c>
    </row>
    <row r="1278" spans="1:2" x14ac:dyDescent="0.3">
      <c r="A1278" s="1" t="s">
        <v>10301</v>
      </c>
      <c r="B1278" t="s">
        <v>22732</v>
      </c>
    </row>
    <row r="1279" spans="1:2" x14ac:dyDescent="0.3">
      <c r="A1279" s="1" t="s">
        <v>7211</v>
      </c>
      <c r="B1279" t="s">
        <v>22732</v>
      </c>
    </row>
    <row r="1280" spans="1:2" x14ac:dyDescent="0.3">
      <c r="A1280" s="1" t="s">
        <v>3039</v>
      </c>
      <c r="B1280" t="s">
        <v>22783</v>
      </c>
    </row>
    <row r="1281" spans="1:2" x14ac:dyDescent="0.3">
      <c r="A1281" s="1" t="s">
        <v>2908</v>
      </c>
      <c r="B1281" t="s">
        <v>22749</v>
      </c>
    </row>
    <row r="1282" spans="1:2" x14ac:dyDescent="0.3">
      <c r="A1282" s="1" t="s">
        <v>2911</v>
      </c>
      <c r="B1282" t="s">
        <v>22753</v>
      </c>
    </row>
    <row r="1283" spans="1:2" x14ac:dyDescent="0.3">
      <c r="A1283" s="1" t="s">
        <v>2903</v>
      </c>
      <c r="B1283" t="s">
        <v>22753</v>
      </c>
    </row>
    <row r="1284" spans="1:2" x14ac:dyDescent="0.3">
      <c r="A1284" s="1" t="s">
        <v>3031</v>
      </c>
      <c r="B1284" t="s">
        <v>22753</v>
      </c>
    </row>
    <row r="1285" spans="1:2" x14ac:dyDescent="0.3">
      <c r="A1285" s="1" t="s">
        <v>2694</v>
      </c>
      <c r="B1285" t="s">
        <v>22728</v>
      </c>
    </row>
    <row r="1286" spans="1:2" x14ac:dyDescent="0.3">
      <c r="A1286" s="1" t="s">
        <v>2699</v>
      </c>
      <c r="B1286" t="s">
        <v>22728</v>
      </c>
    </row>
    <row r="1287" spans="1:2" x14ac:dyDescent="0.3">
      <c r="A1287" s="1" t="s">
        <v>2687</v>
      </c>
      <c r="B1287" t="s">
        <v>22724</v>
      </c>
    </row>
    <row r="1288" spans="1:2" x14ac:dyDescent="0.3">
      <c r="A1288" s="1" t="s">
        <v>2681</v>
      </c>
      <c r="B1288" t="s">
        <v>22724</v>
      </c>
    </row>
    <row r="1289" spans="1:2" x14ac:dyDescent="0.3">
      <c r="A1289" s="1" t="s">
        <v>2670</v>
      </c>
      <c r="B1289" t="s">
        <v>22728</v>
      </c>
    </row>
    <row r="1290" spans="1:2" x14ac:dyDescent="0.3">
      <c r="A1290" s="1" t="s">
        <v>2675</v>
      </c>
      <c r="B1290" t="s">
        <v>22728</v>
      </c>
    </row>
    <row r="1291" spans="1:2" x14ac:dyDescent="0.3">
      <c r="A1291" s="1" t="s">
        <v>10568</v>
      </c>
      <c r="B1291" t="s">
        <v>22724</v>
      </c>
    </row>
    <row r="1292" spans="1:2" x14ac:dyDescent="0.3">
      <c r="A1292" s="1" t="s">
        <v>2758</v>
      </c>
      <c r="B1292" t="s">
        <v>22728</v>
      </c>
    </row>
    <row r="1293" spans="1:2" x14ac:dyDescent="0.3">
      <c r="A1293" s="1" t="s">
        <v>2741</v>
      </c>
      <c r="B1293" t="s">
        <v>22728</v>
      </c>
    </row>
    <row r="1294" spans="1:2" x14ac:dyDescent="0.3">
      <c r="A1294" s="1" t="s">
        <v>2762</v>
      </c>
      <c r="B1294" t="s">
        <v>22724</v>
      </c>
    </row>
    <row r="1295" spans="1:2" x14ac:dyDescent="0.3">
      <c r="A1295" s="1" t="s">
        <v>2746</v>
      </c>
      <c r="B1295" t="s">
        <v>22728</v>
      </c>
    </row>
    <row r="1296" spans="1:2" x14ac:dyDescent="0.3">
      <c r="A1296" s="1" t="s">
        <v>2750</v>
      </c>
      <c r="B1296" t="s">
        <v>22728</v>
      </c>
    </row>
    <row r="1297" spans="1:2" x14ac:dyDescent="0.3">
      <c r="A1297" s="1" t="s">
        <v>2754</v>
      </c>
      <c r="B1297" t="s">
        <v>22728</v>
      </c>
    </row>
    <row r="1298" spans="1:2" x14ac:dyDescent="0.3">
      <c r="A1298" s="1" t="s">
        <v>9895</v>
      </c>
      <c r="B1298" t="s">
        <v>22683</v>
      </c>
    </row>
    <row r="1299" spans="1:2" x14ac:dyDescent="0.3">
      <c r="A1299" s="1" t="s">
        <v>10443</v>
      </c>
      <c r="B1299" t="s">
        <v>22683</v>
      </c>
    </row>
    <row r="1300" spans="1:2" x14ac:dyDescent="0.3">
      <c r="A1300" s="1" t="s">
        <v>10439</v>
      </c>
      <c r="B1300" t="s">
        <v>22683</v>
      </c>
    </row>
    <row r="1301" spans="1:2" x14ac:dyDescent="0.3">
      <c r="A1301" s="1" t="s">
        <v>10435</v>
      </c>
      <c r="B1301" t="s">
        <v>22683</v>
      </c>
    </row>
    <row r="1302" spans="1:2" x14ac:dyDescent="0.3">
      <c r="A1302" s="1" t="s">
        <v>10404</v>
      </c>
      <c r="B1302" t="s">
        <v>22687</v>
      </c>
    </row>
    <row r="1303" spans="1:2" x14ac:dyDescent="0.3">
      <c r="A1303" s="1" t="s">
        <v>9910</v>
      </c>
      <c r="B1303" t="s">
        <v>22687</v>
      </c>
    </row>
    <row r="1304" spans="1:2" x14ac:dyDescent="0.3">
      <c r="A1304" s="1" t="s">
        <v>9906</v>
      </c>
      <c r="B1304" t="s">
        <v>22683</v>
      </c>
    </row>
    <row r="1305" spans="1:2" x14ac:dyDescent="0.3">
      <c r="A1305" s="1" t="s">
        <v>9902</v>
      </c>
      <c r="B1305" t="s">
        <v>22687</v>
      </c>
    </row>
    <row r="1306" spans="1:2" x14ac:dyDescent="0.3">
      <c r="A1306" s="1" t="s">
        <v>10369</v>
      </c>
      <c r="B1306" t="s">
        <v>22687</v>
      </c>
    </row>
    <row r="1307" spans="1:2" x14ac:dyDescent="0.3">
      <c r="A1307" s="1" t="s">
        <v>10363</v>
      </c>
      <c r="B1307" t="s">
        <v>22687</v>
      </c>
    </row>
    <row r="1308" spans="1:2" x14ac:dyDescent="0.3">
      <c r="A1308" s="1" t="s">
        <v>10375</v>
      </c>
      <c r="B1308" t="s">
        <v>22687</v>
      </c>
    </row>
    <row r="1309" spans="1:2" x14ac:dyDescent="0.3">
      <c r="A1309" s="1" t="s">
        <v>10372</v>
      </c>
      <c r="B1309" t="s">
        <v>22687</v>
      </c>
    </row>
    <row r="1310" spans="1:2" x14ac:dyDescent="0.3">
      <c r="A1310" s="1" t="s">
        <v>11015</v>
      </c>
      <c r="B1310" t="s">
        <v>22683</v>
      </c>
    </row>
    <row r="1311" spans="1:2" x14ac:dyDescent="0.3">
      <c r="A1311" s="1" t="s">
        <v>11005</v>
      </c>
      <c r="B1311" t="s">
        <v>22683</v>
      </c>
    </row>
    <row r="1312" spans="1:2" x14ac:dyDescent="0.3">
      <c r="A1312" s="1" t="s">
        <v>10994</v>
      </c>
      <c r="B1312" t="s">
        <v>22683</v>
      </c>
    </row>
    <row r="1313" spans="1:2" x14ac:dyDescent="0.3">
      <c r="A1313" s="1" t="s">
        <v>2264</v>
      </c>
      <c r="B1313" t="s">
        <v>22675</v>
      </c>
    </row>
    <row r="1314" spans="1:2" x14ac:dyDescent="0.3">
      <c r="A1314" s="1" t="s">
        <v>2256</v>
      </c>
      <c r="B1314" t="s">
        <v>22675</v>
      </c>
    </row>
    <row r="1315" spans="1:2" x14ac:dyDescent="0.3">
      <c r="A1315" s="1" t="s">
        <v>8460</v>
      </c>
      <c r="B1315" t="s">
        <v>22669</v>
      </c>
    </row>
    <row r="1316" spans="1:2" x14ac:dyDescent="0.3">
      <c r="A1316" s="1" t="s">
        <v>3117</v>
      </c>
      <c r="B1316" t="s">
        <v>22783</v>
      </c>
    </row>
    <row r="1317" spans="1:2" x14ac:dyDescent="0.3">
      <c r="A1317" s="1" t="s">
        <v>2947</v>
      </c>
      <c r="B1317" t="s">
        <v>22783</v>
      </c>
    </row>
    <row r="1318" spans="1:2" x14ac:dyDescent="0.3">
      <c r="A1318" s="1" t="s">
        <v>2953</v>
      </c>
      <c r="B1318" t="s">
        <v>22783</v>
      </c>
    </row>
    <row r="1319" spans="1:2" x14ac:dyDescent="0.3">
      <c r="A1319" s="1" t="s">
        <v>2950</v>
      </c>
      <c r="B1319" t="s">
        <v>22783</v>
      </c>
    </row>
    <row r="1320" spans="1:2" x14ac:dyDescent="0.3">
      <c r="A1320" s="1" t="s">
        <v>2936</v>
      </c>
      <c r="B1320" t="s">
        <v>22783</v>
      </c>
    </row>
    <row r="1321" spans="1:2" x14ac:dyDescent="0.3">
      <c r="A1321" s="1" t="s">
        <v>2941</v>
      </c>
      <c r="B1321" t="s">
        <v>22783</v>
      </c>
    </row>
    <row r="1322" spans="1:2" x14ac:dyDescent="0.3">
      <c r="A1322" s="1" t="s">
        <v>2944</v>
      </c>
      <c r="B1322" t="s">
        <v>22783</v>
      </c>
    </row>
    <row r="1323" spans="1:2" x14ac:dyDescent="0.3">
      <c r="A1323" s="1" t="s">
        <v>22659</v>
      </c>
      <c r="B1323" t="s">
        <v>22783</v>
      </c>
    </row>
    <row r="1324" spans="1:2" x14ac:dyDescent="0.3">
      <c r="A1324" s="1" t="s">
        <v>10382</v>
      </c>
      <c r="B1324" t="s">
        <v>22753</v>
      </c>
    </row>
    <row r="1325" spans="1:2" x14ac:dyDescent="0.3">
      <c r="A1325" s="1" t="s">
        <v>10079</v>
      </c>
      <c r="B1325" t="s">
        <v>22753</v>
      </c>
    </row>
    <row r="1326" spans="1:2" x14ac:dyDescent="0.3">
      <c r="A1326" s="1" t="s">
        <v>3073</v>
      </c>
      <c r="B1326" t="s">
        <v>22749</v>
      </c>
    </row>
    <row r="1327" spans="1:2" x14ac:dyDescent="0.3">
      <c r="A1327" s="1" t="s">
        <v>3204</v>
      </c>
      <c r="B1327" t="s">
        <v>22783</v>
      </c>
    </row>
    <row r="1328" spans="1:2" x14ac:dyDescent="0.3">
      <c r="A1328" s="1" t="s">
        <v>3210</v>
      </c>
      <c r="B1328" t="s">
        <v>22783</v>
      </c>
    </row>
    <row r="1329" spans="1:2" x14ac:dyDescent="0.3">
      <c r="A1329" s="1" t="s">
        <v>3207</v>
      </c>
      <c r="B1329" t="s">
        <v>22783</v>
      </c>
    </row>
    <row r="1330" spans="1:2" x14ac:dyDescent="0.3">
      <c r="A1330" s="1" t="s">
        <v>3198</v>
      </c>
      <c r="B1330" t="s">
        <v>22783</v>
      </c>
    </row>
    <row r="1331" spans="1:2" x14ac:dyDescent="0.3">
      <c r="A1331" s="1" t="s">
        <v>3193</v>
      </c>
      <c r="B1331" t="s">
        <v>22783</v>
      </c>
    </row>
    <row r="1332" spans="1:2" x14ac:dyDescent="0.3">
      <c r="A1332" s="1" t="s">
        <v>3201</v>
      </c>
      <c r="B1332" t="s">
        <v>22783</v>
      </c>
    </row>
    <row r="1333" spans="1:2" x14ac:dyDescent="0.3">
      <c r="A1333" s="1" t="s">
        <v>4275</v>
      </c>
      <c r="B1333" t="s">
        <v>22687</v>
      </c>
    </row>
    <row r="1334" spans="1:2" x14ac:dyDescent="0.3">
      <c r="A1334" s="1" t="s">
        <v>4269</v>
      </c>
      <c r="B1334" t="s">
        <v>22687</v>
      </c>
    </row>
    <row r="1335" spans="1:2" x14ac:dyDescent="0.3">
      <c r="A1335" s="1" t="s">
        <v>4295</v>
      </c>
      <c r="B1335" t="s">
        <v>22687</v>
      </c>
    </row>
    <row r="1336" spans="1:2" x14ac:dyDescent="0.3">
      <c r="A1336" s="1" t="s">
        <v>4290</v>
      </c>
      <c r="B1336" t="s">
        <v>22687</v>
      </c>
    </row>
    <row r="1337" spans="1:2" x14ac:dyDescent="0.3">
      <c r="A1337" s="1" t="s">
        <v>4285</v>
      </c>
      <c r="B1337" t="s">
        <v>22687</v>
      </c>
    </row>
    <row r="1338" spans="1:2" x14ac:dyDescent="0.3">
      <c r="A1338" s="1" t="s">
        <v>4280</v>
      </c>
      <c r="B1338" t="s">
        <v>22687</v>
      </c>
    </row>
    <row r="1339" spans="1:2" x14ac:dyDescent="0.3">
      <c r="A1339" s="1" t="s">
        <v>10655</v>
      </c>
      <c r="B1339" t="s">
        <v>22687</v>
      </c>
    </row>
    <row r="1340" spans="1:2" x14ac:dyDescent="0.3">
      <c r="A1340" s="1" t="s">
        <v>5764</v>
      </c>
      <c r="B1340" t="s">
        <v>22689</v>
      </c>
    </row>
    <row r="1341" spans="1:2" x14ac:dyDescent="0.3">
      <c r="A1341" s="1" t="s">
        <v>952</v>
      </c>
      <c r="B1341" t="s">
        <v>22689</v>
      </c>
    </row>
    <row r="1342" spans="1:2" x14ac:dyDescent="0.3">
      <c r="A1342" s="1" t="s">
        <v>5380</v>
      </c>
      <c r="B1342" t="s">
        <v>22689</v>
      </c>
    </row>
    <row r="1343" spans="1:2" x14ac:dyDescent="0.3">
      <c r="A1343" s="1" t="s">
        <v>5385</v>
      </c>
      <c r="B1343" t="s">
        <v>22689</v>
      </c>
    </row>
    <row r="1344" spans="1:2" x14ac:dyDescent="0.3">
      <c r="A1344" s="1" t="s">
        <v>5389</v>
      </c>
      <c r="B1344" t="s">
        <v>22689</v>
      </c>
    </row>
    <row r="1345" spans="1:2" x14ac:dyDescent="0.3">
      <c r="A1345" s="1" t="s">
        <v>6652</v>
      </c>
      <c r="B1345" t="s">
        <v>22683</v>
      </c>
    </row>
    <row r="1346" spans="1:2" x14ac:dyDescent="0.3">
      <c r="A1346" s="1" t="s">
        <v>5315</v>
      </c>
      <c r="B1346" t="s">
        <v>22778</v>
      </c>
    </row>
    <row r="1347" spans="1:2" x14ac:dyDescent="0.3">
      <c r="A1347" s="1" t="s">
        <v>3379</v>
      </c>
      <c r="B1347" t="s">
        <v>22673</v>
      </c>
    </row>
    <row r="1348" spans="1:2" x14ac:dyDescent="0.3">
      <c r="A1348" s="1" t="s">
        <v>5324</v>
      </c>
      <c r="B1348" t="s">
        <v>22675</v>
      </c>
    </row>
    <row r="1349" spans="1:2" x14ac:dyDescent="0.3">
      <c r="A1349" s="1" t="s">
        <v>10882</v>
      </c>
      <c r="B1349" t="s">
        <v>22675</v>
      </c>
    </row>
    <row r="1350" spans="1:2" x14ac:dyDescent="0.3">
      <c r="A1350" s="1" t="s">
        <v>10877</v>
      </c>
      <c r="B1350" t="s">
        <v>22675</v>
      </c>
    </row>
    <row r="1351" spans="1:2" x14ac:dyDescent="0.3">
      <c r="A1351" s="1" t="s">
        <v>10867</v>
      </c>
      <c r="B1351" t="s">
        <v>22665</v>
      </c>
    </row>
    <row r="1352" spans="1:2" x14ac:dyDescent="0.3">
      <c r="A1352" s="1" t="s">
        <v>10873</v>
      </c>
      <c r="B1352" t="s">
        <v>22665</v>
      </c>
    </row>
    <row r="1353" spans="1:2" x14ac:dyDescent="0.3">
      <c r="A1353" s="1" t="s">
        <v>6077</v>
      </c>
      <c r="B1353" t="s">
        <v>22763</v>
      </c>
    </row>
    <row r="1354" spans="1:2" x14ac:dyDescent="0.3">
      <c r="A1354" s="1" t="s">
        <v>6082</v>
      </c>
      <c r="B1354" t="s">
        <v>22763</v>
      </c>
    </row>
    <row r="1355" spans="1:2" x14ac:dyDescent="0.3">
      <c r="A1355" s="1" t="s">
        <v>6086</v>
      </c>
      <c r="B1355" t="s">
        <v>22763</v>
      </c>
    </row>
    <row r="1356" spans="1:2" x14ac:dyDescent="0.3">
      <c r="A1356" s="1" t="s">
        <v>6062</v>
      </c>
      <c r="B1356" t="s">
        <v>22763</v>
      </c>
    </row>
    <row r="1357" spans="1:2" x14ac:dyDescent="0.3">
      <c r="A1357" s="1" t="s">
        <v>6067</v>
      </c>
      <c r="B1357" t="s">
        <v>22763</v>
      </c>
    </row>
    <row r="1358" spans="1:2" x14ac:dyDescent="0.3">
      <c r="A1358" s="1" t="s">
        <v>6071</v>
      </c>
      <c r="B1358" t="s">
        <v>22763</v>
      </c>
    </row>
    <row r="1359" spans="1:2" x14ac:dyDescent="0.3">
      <c r="A1359" s="1" t="s">
        <v>320</v>
      </c>
      <c r="B1359" t="s">
        <v>22689</v>
      </c>
    </row>
    <row r="1360" spans="1:2" x14ac:dyDescent="0.3">
      <c r="A1360" s="1" t="s">
        <v>2975</v>
      </c>
      <c r="B1360" t="s">
        <v>22779</v>
      </c>
    </row>
    <row r="1361" spans="1:2" x14ac:dyDescent="0.3">
      <c r="A1361" s="1" t="s">
        <v>2968</v>
      </c>
      <c r="B1361" t="s">
        <v>22779</v>
      </c>
    </row>
    <row r="1362" spans="1:2" x14ac:dyDescent="0.3">
      <c r="A1362" s="1" t="s">
        <v>5882</v>
      </c>
      <c r="B1362" t="s">
        <v>22689</v>
      </c>
    </row>
    <row r="1363" spans="1:2" x14ac:dyDescent="0.3">
      <c r="A1363" s="1" t="s">
        <v>2089</v>
      </c>
      <c r="B1363" t="s">
        <v>22665</v>
      </c>
    </row>
    <row r="1364" spans="1:2" x14ac:dyDescent="0.3">
      <c r="A1364" s="1" t="s">
        <v>6661</v>
      </c>
      <c r="B1364" t="s">
        <v>22724</v>
      </c>
    </row>
    <row r="1365" spans="1:2" x14ac:dyDescent="0.3">
      <c r="A1365" s="1" t="s">
        <v>10978</v>
      </c>
      <c r="B1365" t="s">
        <v>22673</v>
      </c>
    </row>
    <row r="1366" spans="1:2" x14ac:dyDescent="0.3">
      <c r="A1366" s="1" t="s">
        <v>6781</v>
      </c>
      <c r="B1366" t="s">
        <v>22685</v>
      </c>
    </row>
    <row r="1367" spans="1:2" x14ac:dyDescent="0.3">
      <c r="A1367" s="1" t="s">
        <v>10054</v>
      </c>
      <c r="B1367" t="s">
        <v>22665</v>
      </c>
    </row>
    <row r="1368" spans="1:2" x14ac:dyDescent="0.3">
      <c r="A1368" s="1" t="s">
        <v>8445</v>
      </c>
      <c r="B1368" t="s">
        <v>22673</v>
      </c>
    </row>
    <row r="1369" spans="1:2" x14ac:dyDescent="0.3">
      <c r="A1369" s="1" t="s">
        <v>5065</v>
      </c>
      <c r="B1369" t="s">
        <v>22775</v>
      </c>
    </row>
    <row r="1370" spans="1:2" x14ac:dyDescent="0.3">
      <c r="A1370" s="1" t="s">
        <v>2150</v>
      </c>
      <c r="B1370" t="s">
        <v>22669</v>
      </c>
    </row>
    <row r="1371" spans="1:2" x14ac:dyDescent="0.3">
      <c r="A1371" s="1" t="s">
        <v>1077</v>
      </c>
      <c r="B1371" t="s">
        <v>22689</v>
      </c>
    </row>
    <row r="1372" spans="1:2" x14ac:dyDescent="0.3">
      <c r="A1372" s="1" t="s">
        <v>995</v>
      </c>
      <c r="B1372" t="s">
        <v>22779</v>
      </c>
    </row>
    <row r="1373" spans="1:2" x14ac:dyDescent="0.3">
      <c r="A1373" s="1" t="s">
        <v>263</v>
      </c>
      <c r="B1373" t="s">
        <v>22683</v>
      </c>
    </row>
    <row r="1374" spans="1:2" x14ac:dyDescent="0.3">
      <c r="A1374" s="1" t="s">
        <v>4809</v>
      </c>
      <c r="B1374" t="s">
        <v>22689</v>
      </c>
    </row>
    <row r="1375" spans="1:2" x14ac:dyDescent="0.3">
      <c r="A1375" s="1" t="s">
        <v>5676</v>
      </c>
      <c r="B1375" t="s">
        <v>22685</v>
      </c>
    </row>
    <row r="1376" spans="1:2" x14ac:dyDescent="0.3">
      <c r="A1376" s="1" t="s">
        <v>10042</v>
      </c>
      <c r="B1376" t="s">
        <v>22669</v>
      </c>
    </row>
    <row r="1377" spans="1:2" x14ac:dyDescent="0.3">
      <c r="A1377" s="1" t="s">
        <v>10010</v>
      </c>
      <c r="B1377" t="s">
        <v>22669</v>
      </c>
    </row>
    <row r="1378" spans="1:2" x14ac:dyDescent="0.3">
      <c r="A1378" s="1" t="s">
        <v>334</v>
      </c>
      <c r="B1378" t="s">
        <v>22763</v>
      </c>
    </row>
    <row r="1379" spans="1:2" x14ac:dyDescent="0.3">
      <c r="A1379" s="1" t="s">
        <v>1224</v>
      </c>
      <c r="B1379" t="s">
        <v>22687</v>
      </c>
    </row>
    <row r="1380" spans="1:2" x14ac:dyDescent="0.3">
      <c r="A1380" s="1" t="s">
        <v>1220</v>
      </c>
      <c r="B1380" t="s">
        <v>22687</v>
      </c>
    </row>
    <row r="1381" spans="1:2" x14ac:dyDescent="0.3">
      <c r="A1381" s="1" t="s">
        <v>1182</v>
      </c>
      <c r="B1381" t="s">
        <v>22683</v>
      </c>
    </row>
    <row r="1382" spans="1:2" x14ac:dyDescent="0.3">
      <c r="A1382" s="1" t="s">
        <v>1187</v>
      </c>
      <c r="B1382" t="s">
        <v>22683</v>
      </c>
    </row>
    <row r="1383" spans="1:2" x14ac:dyDescent="0.3">
      <c r="A1383" s="1" t="s">
        <v>1165</v>
      </c>
      <c r="B1383" t="s">
        <v>22683</v>
      </c>
    </row>
    <row r="1384" spans="1:2" x14ac:dyDescent="0.3">
      <c r="A1384" s="1" t="s">
        <v>1172</v>
      </c>
      <c r="B1384" t="s">
        <v>22683</v>
      </c>
    </row>
    <row r="1385" spans="1:2" x14ac:dyDescent="0.3">
      <c r="A1385" s="1" t="s">
        <v>1203</v>
      </c>
      <c r="B1385" t="s">
        <v>22687</v>
      </c>
    </row>
    <row r="1386" spans="1:2" x14ac:dyDescent="0.3">
      <c r="A1386" s="1" t="s">
        <v>1208</v>
      </c>
      <c r="B1386" t="s">
        <v>22687</v>
      </c>
    </row>
    <row r="1387" spans="1:2" x14ac:dyDescent="0.3">
      <c r="A1387" s="1" t="s">
        <v>1212</v>
      </c>
      <c r="B1387" t="s">
        <v>22687</v>
      </c>
    </row>
    <row r="1388" spans="1:2" x14ac:dyDescent="0.3">
      <c r="A1388" s="1" t="s">
        <v>1216</v>
      </c>
      <c r="B1388" t="s">
        <v>22687</v>
      </c>
    </row>
    <row r="1389" spans="1:2" x14ac:dyDescent="0.3">
      <c r="A1389" s="1" t="s">
        <v>1192</v>
      </c>
      <c r="B1389" t="s">
        <v>22683</v>
      </c>
    </row>
    <row r="1390" spans="1:2" x14ac:dyDescent="0.3">
      <c r="A1390" s="1" t="s">
        <v>1198</v>
      </c>
      <c r="B1390" t="s">
        <v>22683</v>
      </c>
    </row>
    <row r="1391" spans="1:2" x14ac:dyDescent="0.3">
      <c r="A1391" s="1" t="s">
        <v>1177</v>
      </c>
      <c r="B1391" t="s">
        <v>22683</v>
      </c>
    </row>
    <row r="1392" spans="1:2" x14ac:dyDescent="0.3">
      <c r="A1392" s="1" t="s">
        <v>1272</v>
      </c>
      <c r="B1392" t="s">
        <v>22779</v>
      </c>
    </row>
    <row r="1393" spans="1:2" x14ac:dyDescent="0.3">
      <c r="A1393" s="1" t="s">
        <v>10323</v>
      </c>
      <c r="B1393" t="s">
        <v>22687</v>
      </c>
    </row>
    <row r="1394" spans="1:2" x14ac:dyDescent="0.3">
      <c r="A1394" s="1" t="s">
        <v>10564</v>
      </c>
      <c r="B1394" t="s">
        <v>22687</v>
      </c>
    </row>
    <row r="1395" spans="1:2" x14ac:dyDescent="0.3">
      <c r="A1395" s="1" t="s">
        <v>10317</v>
      </c>
      <c r="B1395" t="s">
        <v>22687</v>
      </c>
    </row>
    <row r="1396" spans="1:2" x14ac:dyDescent="0.3">
      <c r="A1396" s="1" t="s">
        <v>5861</v>
      </c>
      <c r="B1396" t="s">
        <v>22689</v>
      </c>
    </row>
    <row r="1397" spans="1:2" x14ac:dyDescent="0.3">
      <c r="A1397" s="1" t="s">
        <v>6714</v>
      </c>
      <c r="B1397" t="s">
        <v>22728</v>
      </c>
    </row>
    <row r="1398" spans="1:2" x14ac:dyDescent="0.3">
      <c r="A1398" s="1" t="s">
        <v>6719</v>
      </c>
      <c r="B1398" t="s">
        <v>22728</v>
      </c>
    </row>
    <row r="1399" spans="1:2" x14ac:dyDescent="0.3">
      <c r="A1399" s="1" t="s">
        <v>3291</v>
      </c>
      <c r="B1399" t="s">
        <v>22683</v>
      </c>
    </row>
    <row r="1400" spans="1:2" x14ac:dyDescent="0.3">
      <c r="A1400" s="1" t="s">
        <v>3299</v>
      </c>
      <c r="B1400" t="s">
        <v>22683</v>
      </c>
    </row>
    <row r="1401" spans="1:2" x14ac:dyDescent="0.3">
      <c r="A1401" s="1" t="s">
        <v>1815</v>
      </c>
      <c r="B1401" t="s">
        <v>22685</v>
      </c>
    </row>
    <row r="1402" spans="1:2" x14ac:dyDescent="0.3">
      <c r="A1402" s="1" t="s">
        <v>5040</v>
      </c>
      <c r="B1402" t="s">
        <v>22685</v>
      </c>
    </row>
    <row r="1403" spans="1:2" x14ac:dyDescent="0.3">
      <c r="A1403" s="1" t="s">
        <v>5031</v>
      </c>
      <c r="B1403" t="s">
        <v>22685</v>
      </c>
    </row>
    <row r="1404" spans="1:2" x14ac:dyDescent="0.3">
      <c r="A1404" s="1" t="s">
        <v>5045</v>
      </c>
      <c r="B1404" t="s">
        <v>22689</v>
      </c>
    </row>
    <row r="1405" spans="1:2" x14ac:dyDescent="0.3">
      <c r="A1405" s="1" t="s">
        <v>5671</v>
      </c>
      <c r="B1405" t="s">
        <v>22689</v>
      </c>
    </row>
    <row r="1406" spans="1:2" x14ac:dyDescent="0.3">
      <c r="A1406" s="1" t="s">
        <v>5666</v>
      </c>
      <c r="B1406" t="s">
        <v>22689</v>
      </c>
    </row>
    <row r="1407" spans="1:2" x14ac:dyDescent="0.3">
      <c r="A1407" s="1" t="s">
        <v>5840</v>
      </c>
      <c r="B1407" t="s">
        <v>22689</v>
      </c>
    </row>
    <row r="1408" spans="1:2" x14ac:dyDescent="0.3">
      <c r="A1408" s="1" t="s">
        <v>5430</v>
      </c>
      <c r="B1408" t="s">
        <v>22689</v>
      </c>
    </row>
    <row r="1409" spans="1:2" x14ac:dyDescent="0.3">
      <c r="A1409" s="1" t="s">
        <v>614</v>
      </c>
      <c r="B1409" t="s">
        <v>22689</v>
      </c>
    </row>
    <row r="1410" spans="1:2" x14ac:dyDescent="0.3">
      <c r="A1410" s="1" t="s">
        <v>606</v>
      </c>
      <c r="B1410" t="s">
        <v>22689</v>
      </c>
    </row>
    <row r="1411" spans="1:2" x14ac:dyDescent="0.3">
      <c r="A1411" s="1" t="s">
        <v>45</v>
      </c>
      <c r="B1411" t="s">
        <v>22689</v>
      </c>
    </row>
    <row r="1412" spans="1:2" x14ac:dyDescent="0.3">
      <c r="A1412" s="1" t="s">
        <v>764</v>
      </c>
      <c r="B1412" t="s">
        <v>22689</v>
      </c>
    </row>
    <row r="1413" spans="1:2" x14ac:dyDescent="0.3">
      <c r="A1413" s="1" t="s">
        <v>356</v>
      </c>
      <c r="B1413" t="s">
        <v>22781</v>
      </c>
    </row>
    <row r="1414" spans="1:2" x14ac:dyDescent="0.3">
      <c r="A1414" s="1" t="s">
        <v>552</v>
      </c>
      <c r="B1414" t="s">
        <v>22781</v>
      </c>
    </row>
    <row r="1415" spans="1:2" x14ac:dyDescent="0.3">
      <c r="A1415" s="1" t="s">
        <v>531</v>
      </c>
      <c r="B1415" t="s">
        <v>22689</v>
      </c>
    </row>
    <row r="1416" spans="1:2" x14ac:dyDescent="0.3">
      <c r="A1416" s="1" t="s">
        <v>545</v>
      </c>
      <c r="B1416" t="s">
        <v>22689</v>
      </c>
    </row>
    <row r="1417" spans="1:2" x14ac:dyDescent="0.3">
      <c r="A1417" s="1" t="s">
        <v>723</v>
      </c>
      <c r="B1417" t="s">
        <v>22683</v>
      </c>
    </row>
    <row r="1418" spans="1:2" x14ac:dyDescent="0.3">
      <c r="A1418" s="1" t="s">
        <v>4782</v>
      </c>
      <c r="B1418" t="s">
        <v>22773</v>
      </c>
    </row>
    <row r="1419" spans="1:2" x14ac:dyDescent="0.3">
      <c r="A1419" s="1" t="s">
        <v>4789</v>
      </c>
      <c r="B1419" t="s">
        <v>22773</v>
      </c>
    </row>
    <row r="1420" spans="1:2" x14ac:dyDescent="0.3">
      <c r="A1420" s="1" t="s">
        <v>4794</v>
      </c>
      <c r="B1420" t="s">
        <v>22773</v>
      </c>
    </row>
    <row r="1421" spans="1:2" x14ac:dyDescent="0.3">
      <c r="A1421" s="1" t="s">
        <v>9229</v>
      </c>
      <c r="B1421" t="s">
        <v>22669</v>
      </c>
    </row>
    <row r="1422" spans="1:2" x14ac:dyDescent="0.3">
      <c r="A1422" s="1" t="s">
        <v>9234</v>
      </c>
      <c r="B1422" t="s">
        <v>22669</v>
      </c>
    </row>
    <row r="1423" spans="1:2" x14ac:dyDescent="0.3">
      <c r="A1423" s="1" t="s">
        <v>9238</v>
      </c>
      <c r="B1423" t="s">
        <v>22669</v>
      </c>
    </row>
    <row r="1424" spans="1:2" x14ac:dyDescent="0.3">
      <c r="A1424" s="1" t="s">
        <v>3354</v>
      </c>
      <c r="B1424" t="s">
        <v>22779</v>
      </c>
    </row>
    <row r="1425" spans="1:2" x14ac:dyDescent="0.3">
      <c r="A1425" s="1" t="s">
        <v>2658</v>
      </c>
      <c r="B1425" t="s">
        <v>22724</v>
      </c>
    </row>
    <row r="1426" spans="1:2" x14ac:dyDescent="0.3">
      <c r="A1426" s="1" t="s">
        <v>2664</v>
      </c>
      <c r="B1426" t="s">
        <v>22724</v>
      </c>
    </row>
    <row r="1427" spans="1:2" x14ac:dyDescent="0.3">
      <c r="A1427" s="1" t="s">
        <v>10708</v>
      </c>
      <c r="B1427" t="s">
        <v>22673</v>
      </c>
    </row>
    <row r="1428" spans="1:2" x14ac:dyDescent="0.3">
      <c r="A1428" s="1" t="s">
        <v>6516</v>
      </c>
      <c r="B1428" t="s">
        <v>22687</v>
      </c>
    </row>
    <row r="1429" spans="1:2" x14ac:dyDescent="0.3">
      <c r="A1429" s="1" t="s">
        <v>6523</v>
      </c>
      <c r="B1429" t="s">
        <v>22687</v>
      </c>
    </row>
    <row r="1430" spans="1:2" x14ac:dyDescent="0.3">
      <c r="A1430" s="1" t="s">
        <v>1135</v>
      </c>
      <c r="B1430" t="s">
        <v>22743</v>
      </c>
    </row>
    <row r="1431" spans="1:2" x14ac:dyDescent="0.3">
      <c r="A1431" s="1" t="s">
        <v>1143</v>
      </c>
      <c r="B1431" t="s">
        <v>22743</v>
      </c>
    </row>
    <row r="1432" spans="1:2" x14ac:dyDescent="0.3">
      <c r="A1432" s="1" t="s">
        <v>1146</v>
      </c>
      <c r="B1432" t="s">
        <v>22743</v>
      </c>
    </row>
    <row r="1433" spans="1:2" x14ac:dyDescent="0.3">
      <c r="A1433" s="1" t="s">
        <v>1153</v>
      </c>
      <c r="B1433" t="s">
        <v>22743</v>
      </c>
    </row>
    <row r="1434" spans="1:2" x14ac:dyDescent="0.3">
      <c r="A1434" s="1" t="s">
        <v>1150</v>
      </c>
      <c r="B1434" t="s">
        <v>22743</v>
      </c>
    </row>
    <row r="1435" spans="1:2" x14ac:dyDescent="0.3">
      <c r="A1435" s="1" t="s">
        <v>1158</v>
      </c>
      <c r="B1435" t="s">
        <v>22747</v>
      </c>
    </row>
    <row r="1436" spans="1:2" x14ac:dyDescent="0.3">
      <c r="A1436" s="1" t="s">
        <v>5347</v>
      </c>
      <c r="B1436" t="s">
        <v>22689</v>
      </c>
    </row>
    <row r="1437" spans="1:2" x14ac:dyDescent="0.3">
      <c r="A1437" s="1" t="s">
        <v>5352</v>
      </c>
      <c r="B1437" t="s">
        <v>22689</v>
      </c>
    </row>
    <row r="1438" spans="1:2" x14ac:dyDescent="0.3">
      <c r="A1438" s="1" t="s">
        <v>5368</v>
      </c>
      <c r="B1438" t="s">
        <v>22689</v>
      </c>
    </row>
    <row r="1439" spans="1:2" x14ac:dyDescent="0.3">
      <c r="A1439" s="1" t="s">
        <v>5890</v>
      </c>
      <c r="B1439" t="s">
        <v>22689</v>
      </c>
    </row>
    <row r="1440" spans="1:2" x14ac:dyDescent="0.3">
      <c r="A1440" s="1" t="s">
        <v>5715</v>
      </c>
      <c r="B1440" t="s">
        <v>22689</v>
      </c>
    </row>
    <row r="1441" spans="1:2" x14ac:dyDescent="0.3">
      <c r="A1441" s="1" t="s">
        <v>5720</v>
      </c>
      <c r="B1441" t="s">
        <v>22689</v>
      </c>
    </row>
    <row r="1442" spans="1:2" x14ac:dyDescent="0.3">
      <c r="A1442" s="1" t="s">
        <v>5709</v>
      </c>
      <c r="B1442" t="s">
        <v>22689</v>
      </c>
    </row>
    <row r="1443" spans="1:2" x14ac:dyDescent="0.3">
      <c r="A1443" s="1" t="s">
        <v>2001</v>
      </c>
      <c r="B1443" t="s">
        <v>22673</v>
      </c>
    </row>
    <row r="1444" spans="1:2" x14ac:dyDescent="0.3">
      <c r="A1444" s="1" t="s">
        <v>4875</v>
      </c>
      <c r="B1444" t="s">
        <v>22689</v>
      </c>
    </row>
    <row r="1445" spans="1:2" x14ac:dyDescent="0.3">
      <c r="A1445" s="1" t="s">
        <v>4883</v>
      </c>
      <c r="B1445" t="s">
        <v>22689</v>
      </c>
    </row>
    <row r="1446" spans="1:2" x14ac:dyDescent="0.3">
      <c r="A1446" s="1" t="s">
        <v>4888</v>
      </c>
      <c r="B1446" t="s">
        <v>22689</v>
      </c>
    </row>
    <row r="1447" spans="1:2" x14ac:dyDescent="0.3">
      <c r="A1447" s="1" t="s">
        <v>9771</v>
      </c>
      <c r="B1447" t="s">
        <v>22665</v>
      </c>
    </row>
    <row r="1448" spans="1:2" x14ac:dyDescent="0.3">
      <c r="A1448" s="1" t="s">
        <v>10465</v>
      </c>
      <c r="B1448" t="s">
        <v>22665</v>
      </c>
    </row>
    <row r="1449" spans="1:2" x14ac:dyDescent="0.3">
      <c r="A1449" s="1" t="s">
        <v>3341</v>
      </c>
      <c r="B1449" t="s">
        <v>22773</v>
      </c>
    </row>
    <row r="1450" spans="1:2" x14ac:dyDescent="0.3">
      <c r="A1450" s="1" t="s">
        <v>5424</v>
      </c>
      <c r="B1450" t="s">
        <v>22689</v>
      </c>
    </row>
    <row r="1451" spans="1:2" x14ac:dyDescent="0.3">
      <c r="A1451" s="1" t="s">
        <v>5419</v>
      </c>
      <c r="B1451" t="s">
        <v>22689</v>
      </c>
    </row>
    <row r="1452" spans="1:2" x14ac:dyDescent="0.3">
      <c r="A1452" s="1" t="s">
        <v>5017</v>
      </c>
      <c r="B1452" t="s">
        <v>22667</v>
      </c>
    </row>
    <row r="1453" spans="1:2" x14ac:dyDescent="0.3">
      <c r="A1453" s="1" t="s">
        <v>5024</v>
      </c>
      <c r="B1453" t="s">
        <v>22667</v>
      </c>
    </row>
    <row r="1454" spans="1:2" x14ac:dyDescent="0.3">
      <c r="A1454" s="1" t="s">
        <v>5009</v>
      </c>
      <c r="B1454" t="s">
        <v>22667</v>
      </c>
    </row>
    <row r="1455" spans="1:2" x14ac:dyDescent="0.3">
      <c r="A1455" s="1" t="s">
        <v>3432</v>
      </c>
      <c r="B1455" t="s">
        <v>22665</v>
      </c>
    </row>
    <row r="1456" spans="1:2" x14ac:dyDescent="0.3">
      <c r="A1456" s="1" t="s">
        <v>3426</v>
      </c>
      <c r="B1456" t="s">
        <v>22665</v>
      </c>
    </row>
    <row r="1457" spans="1:2" x14ac:dyDescent="0.3">
      <c r="A1457" s="1" t="s">
        <v>2769</v>
      </c>
      <c r="B1457" t="s">
        <v>22749</v>
      </c>
    </row>
    <row r="1458" spans="1:2" x14ac:dyDescent="0.3">
      <c r="A1458" s="1" t="s">
        <v>368</v>
      </c>
      <c r="B1458" t="s">
        <v>22667</v>
      </c>
    </row>
    <row r="1459" spans="1:2" x14ac:dyDescent="0.3">
      <c r="A1459" s="1" t="s">
        <v>374</v>
      </c>
      <c r="B1459" t="s">
        <v>22667</v>
      </c>
    </row>
    <row r="1460" spans="1:2" x14ac:dyDescent="0.3">
      <c r="A1460" s="1" t="s">
        <v>2409</v>
      </c>
      <c r="B1460" t="s">
        <v>22675</v>
      </c>
    </row>
    <row r="1461" spans="1:2" x14ac:dyDescent="0.3">
      <c r="A1461" s="1" t="s">
        <v>2395</v>
      </c>
      <c r="B1461" t="s">
        <v>22675</v>
      </c>
    </row>
    <row r="1462" spans="1:2" x14ac:dyDescent="0.3">
      <c r="A1462" s="1" t="s">
        <v>2403</v>
      </c>
      <c r="B1462" t="s">
        <v>22675</v>
      </c>
    </row>
    <row r="1463" spans="1:2" x14ac:dyDescent="0.3">
      <c r="A1463" s="1" t="s">
        <v>5683</v>
      </c>
      <c r="B1463" t="s">
        <v>22689</v>
      </c>
    </row>
    <row r="1464" spans="1:2" x14ac:dyDescent="0.3">
      <c r="A1464" s="1" t="s">
        <v>5688</v>
      </c>
      <c r="B1464" t="s">
        <v>22689</v>
      </c>
    </row>
    <row r="1465" spans="1:2" x14ac:dyDescent="0.3">
      <c r="A1465" s="1" t="s">
        <v>8139</v>
      </c>
      <c r="B1465" t="s">
        <v>22697</v>
      </c>
    </row>
    <row r="1466" spans="1:2" x14ac:dyDescent="0.3">
      <c r="A1466" s="1" t="s">
        <v>95</v>
      </c>
      <c r="B1466" t="s">
        <v>22675</v>
      </c>
    </row>
    <row r="1467" spans="1:2" x14ac:dyDescent="0.3">
      <c r="A1467" s="1" t="s">
        <v>89</v>
      </c>
      <c r="B1467" t="s">
        <v>22675</v>
      </c>
    </row>
    <row r="1468" spans="1:2" x14ac:dyDescent="0.3">
      <c r="A1468" s="1" t="s">
        <v>80</v>
      </c>
      <c r="B1468" t="s">
        <v>22675</v>
      </c>
    </row>
    <row r="1469" spans="1:2" x14ac:dyDescent="0.3">
      <c r="A1469" s="1" t="s">
        <v>10018</v>
      </c>
      <c r="B1469" t="s">
        <v>22669</v>
      </c>
    </row>
    <row r="1470" spans="1:2" x14ac:dyDescent="0.3">
      <c r="A1470" s="1" t="s">
        <v>781</v>
      </c>
      <c r="B1470" t="s">
        <v>22689</v>
      </c>
    </row>
    <row r="1471" spans="1:2" x14ac:dyDescent="0.3">
      <c r="A1471" s="1" t="s">
        <v>6056</v>
      </c>
      <c r="B1471" t="s">
        <v>22763</v>
      </c>
    </row>
    <row r="1472" spans="1:2" x14ac:dyDescent="0.3">
      <c r="A1472" s="1" t="s">
        <v>6051</v>
      </c>
      <c r="B1472" t="s">
        <v>22763</v>
      </c>
    </row>
    <row r="1473" spans="1:2" x14ac:dyDescent="0.3">
      <c r="A1473" s="1" t="s">
        <v>10760</v>
      </c>
      <c r="B1473" t="s">
        <v>22673</v>
      </c>
    </row>
    <row r="1474" spans="1:2" x14ac:dyDescent="0.3">
      <c r="A1474" s="1" t="s">
        <v>144</v>
      </c>
      <c r="B1474" t="s">
        <v>22673</v>
      </c>
    </row>
    <row r="1475" spans="1:2" x14ac:dyDescent="0.3">
      <c r="A1475" s="1" t="s">
        <v>154</v>
      </c>
      <c r="B1475" t="s">
        <v>22673</v>
      </c>
    </row>
    <row r="1476" spans="1:2" x14ac:dyDescent="0.3">
      <c r="A1476" s="1" t="s">
        <v>139</v>
      </c>
      <c r="B1476" t="s">
        <v>22673</v>
      </c>
    </row>
    <row r="1477" spans="1:2" x14ac:dyDescent="0.3">
      <c r="A1477" s="1" t="s">
        <v>132</v>
      </c>
      <c r="B1477" t="s">
        <v>22673</v>
      </c>
    </row>
    <row r="1478" spans="1:2" x14ac:dyDescent="0.3">
      <c r="A1478" s="1" t="s">
        <v>149</v>
      </c>
      <c r="B1478" t="s">
        <v>22673</v>
      </c>
    </row>
    <row r="1479" spans="1:2" x14ac:dyDescent="0.3">
      <c r="A1479" s="1" t="s">
        <v>7811</v>
      </c>
      <c r="B1479" t="s">
        <v>22667</v>
      </c>
    </row>
    <row r="1480" spans="1:2" x14ac:dyDescent="0.3">
      <c r="A1480" s="1" t="s">
        <v>3255</v>
      </c>
      <c r="B1480" t="s">
        <v>22763</v>
      </c>
    </row>
    <row r="1481" spans="1:2" x14ac:dyDescent="0.3">
      <c r="A1481" s="1" t="s">
        <v>3260</v>
      </c>
      <c r="B1481" t="s">
        <v>22763</v>
      </c>
    </row>
    <row r="1482" spans="1:2" x14ac:dyDescent="0.3">
      <c r="A1482" s="1" t="s">
        <v>3264</v>
      </c>
      <c r="B1482" t="s">
        <v>22763</v>
      </c>
    </row>
    <row r="1483" spans="1:2" x14ac:dyDescent="0.3">
      <c r="A1483" s="1" t="s">
        <v>3268</v>
      </c>
      <c r="B1483" t="s">
        <v>22763</v>
      </c>
    </row>
    <row r="1484" spans="1:2" x14ac:dyDescent="0.3">
      <c r="A1484" s="1" t="s">
        <v>3272</v>
      </c>
      <c r="B1484" t="s">
        <v>22763</v>
      </c>
    </row>
    <row r="1485" spans="1:2" x14ac:dyDescent="0.3">
      <c r="A1485" s="1" t="s">
        <v>4774</v>
      </c>
      <c r="B1485" t="s">
        <v>22773</v>
      </c>
    </row>
    <row r="1486" spans="1:2" x14ac:dyDescent="0.3">
      <c r="A1486" s="1" t="s">
        <v>10005</v>
      </c>
      <c r="B1486" t="s">
        <v>22716</v>
      </c>
    </row>
    <row r="1487" spans="1:2" x14ac:dyDescent="0.3">
      <c r="A1487" s="1" t="s">
        <v>4768</v>
      </c>
      <c r="B1487" t="s">
        <v>22708</v>
      </c>
    </row>
    <row r="1488" spans="1:2" x14ac:dyDescent="0.3">
      <c r="A1488" s="1" t="s">
        <v>275</v>
      </c>
      <c r="B1488" t="s">
        <v>22716</v>
      </c>
    </row>
    <row r="1489" spans="1:2" x14ac:dyDescent="0.3">
      <c r="A1489" s="1" t="s">
        <v>283</v>
      </c>
      <c r="B1489" t="s">
        <v>22773</v>
      </c>
    </row>
    <row r="1490" spans="1:2" x14ac:dyDescent="0.3">
      <c r="A1490" s="1" t="s">
        <v>4945</v>
      </c>
      <c r="B1490" t="s">
        <v>22776</v>
      </c>
    </row>
    <row r="1491" spans="1:2" x14ac:dyDescent="0.3">
      <c r="A1491" s="1" t="s">
        <v>4952</v>
      </c>
      <c r="B1491" t="s">
        <v>22776</v>
      </c>
    </row>
    <row r="1492" spans="1:2" x14ac:dyDescent="0.3">
      <c r="A1492" s="1" t="s">
        <v>4957</v>
      </c>
      <c r="B1492" t="s">
        <v>22776</v>
      </c>
    </row>
    <row r="1493" spans="1:2" x14ac:dyDescent="0.3">
      <c r="A1493" s="1" t="s">
        <v>910</v>
      </c>
      <c r="B1493" t="s">
        <v>22689</v>
      </c>
    </row>
    <row r="1494" spans="1:2" x14ac:dyDescent="0.3">
      <c r="A1494" s="1" t="s">
        <v>914</v>
      </c>
      <c r="B1494" t="s">
        <v>22689</v>
      </c>
    </row>
    <row r="1495" spans="1:2" x14ac:dyDescent="0.3">
      <c r="A1495" s="1" t="s">
        <v>902</v>
      </c>
      <c r="B1495" t="s">
        <v>22689</v>
      </c>
    </row>
    <row r="1496" spans="1:2" x14ac:dyDescent="0.3">
      <c r="A1496" s="1" t="s">
        <v>898</v>
      </c>
      <c r="B1496" t="s">
        <v>22689</v>
      </c>
    </row>
    <row r="1497" spans="1:2" x14ac:dyDescent="0.3">
      <c r="A1497" s="1" t="s">
        <v>892</v>
      </c>
      <c r="B1497" t="s">
        <v>22689</v>
      </c>
    </row>
    <row r="1498" spans="1:2" x14ac:dyDescent="0.3">
      <c r="A1498" s="1" t="s">
        <v>906</v>
      </c>
      <c r="B1498" t="s">
        <v>22689</v>
      </c>
    </row>
    <row r="1499" spans="1:2" x14ac:dyDescent="0.3">
      <c r="A1499" s="1" t="s">
        <v>6440</v>
      </c>
      <c r="B1499" t="s">
        <v>22689</v>
      </c>
    </row>
    <row r="1500" spans="1:2" x14ac:dyDescent="0.3">
      <c r="A1500" s="1" t="s">
        <v>6447</v>
      </c>
      <c r="B1500" t="s">
        <v>22689</v>
      </c>
    </row>
    <row r="1501" spans="1:2" x14ac:dyDescent="0.3">
      <c r="A1501" s="1" t="s">
        <v>293</v>
      </c>
      <c r="B1501" t="s">
        <v>22663</v>
      </c>
    </row>
    <row r="1502" spans="1:2" x14ac:dyDescent="0.3">
      <c r="A1502" s="1" t="s">
        <v>300</v>
      </c>
      <c r="B1502" t="s">
        <v>22663</v>
      </c>
    </row>
    <row r="1503" spans="1:2" x14ac:dyDescent="0.3">
      <c r="A1503" s="1" t="s">
        <v>10813</v>
      </c>
      <c r="B1503" t="s">
        <v>22667</v>
      </c>
    </row>
    <row r="1504" spans="1:2" x14ac:dyDescent="0.3">
      <c r="A1504" s="1" t="s">
        <v>10863</v>
      </c>
      <c r="B1504" t="s">
        <v>22673</v>
      </c>
    </row>
    <row r="1505" spans="1:2" x14ac:dyDescent="0.3">
      <c r="A1505" s="1" t="s">
        <v>10857</v>
      </c>
      <c r="B1505" t="s">
        <v>22673</v>
      </c>
    </row>
    <row r="1506" spans="1:2" x14ac:dyDescent="0.3">
      <c r="A1506" s="1" t="s">
        <v>5499</v>
      </c>
      <c r="B1506" t="s">
        <v>22675</v>
      </c>
    </row>
    <row r="1507" spans="1:2" x14ac:dyDescent="0.3">
      <c r="A1507" s="1" t="s">
        <v>2491</v>
      </c>
      <c r="B1507" t="s">
        <v>22710</v>
      </c>
    </row>
    <row r="1508" spans="1:2" x14ac:dyDescent="0.3">
      <c r="A1508" s="1" t="s">
        <v>9778</v>
      </c>
      <c r="B1508" t="s">
        <v>22710</v>
      </c>
    </row>
    <row r="1509" spans="1:2" x14ac:dyDescent="0.3">
      <c r="A1509" s="1" t="s">
        <v>2465</v>
      </c>
      <c r="B1509" t="s">
        <v>22710</v>
      </c>
    </row>
    <row r="1510" spans="1:2" x14ac:dyDescent="0.3">
      <c r="A1510" s="1" t="s">
        <v>2459</v>
      </c>
      <c r="B1510" t="s">
        <v>22710</v>
      </c>
    </row>
    <row r="1511" spans="1:2" x14ac:dyDescent="0.3">
      <c r="A1511" s="1" t="s">
        <v>2487</v>
      </c>
      <c r="B1511" t="s">
        <v>22714</v>
      </c>
    </row>
    <row r="1512" spans="1:2" x14ac:dyDescent="0.3">
      <c r="A1512" s="1" t="s">
        <v>2482</v>
      </c>
      <c r="B1512" t="s">
        <v>22714</v>
      </c>
    </row>
    <row r="1513" spans="1:2" x14ac:dyDescent="0.3">
      <c r="A1513" s="1" t="s">
        <v>2478</v>
      </c>
      <c r="B1513" t="s">
        <v>22714</v>
      </c>
    </row>
    <row r="1514" spans="1:2" x14ac:dyDescent="0.3">
      <c r="A1514" s="1" t="s">
        <v>2469</v>
      </c>
      <c r="B1514" t="s">
        <v>22714</v>
      </c>
    </row>
    <row r="1515" spans="1:2" x14ac:dyDescent="0.3">
      <c r="A1515" s="1" t="s">
        <v>9783</v>
      </c>
      <c r="B1515" t="s">
        <v>22710</v>
      </c>
    </row>
    <row r="1516" spans="1:2" x14ac:dyDescent="0.3">
      <c r="A1516" s="1" t="s">
        <v>2474</v>
      </c>
      <c r="B1516" t="s">
        <v>22714</v>
      </c>
    </row>
    <row r="1517" spans="1:2" x14ac:dyDescent="0.3">
      <c r="A1517" s="1" t="s">
        <v>10958</v>
      </c>
      <c r="B1517" t="s">
        <v>22681</v>
      </c>
    </row>
    <row r="1518" spans="1:2" x14ac:dyDescent="0.3">
      <c r="A1518" s="1" t="s">
        <v>3387</v>
      </c>
      <c r="B1518" t="s">
        <v>22669</v>
      </c>
    </row>
    <row r="1519" spans="1:2" x14ac:dyDescent="0.3">
      <c r="A1519" s="1" t="s">
        <v>5231</v>
      </c>
      <c r="B1519" t="s">
        <v>22710</v>
      </c>
    </row>
    <row r="1520" spans="1:2" x14ac:dyDescent="0.3">
      <c r="A1520" s="1" t="s">
        <v>8468</v>
      </c>
      <c r="B1520" t="s">
        <v>22773</v>
      </c>
    </row>
    <row r="1521" spans="1:2" x14ac:dyDescent="0.3">
      <c r="A1521" s="1" t="s">
        <v>9843</v>
      </c>
      <c r="B1521" t="s">
        <v>22779</v>
      </c>
    </row>
    <row r="1522" spans="1:2" x14ac:dyDescent="0.3">
      <c r="A1522" s="1" t="s">
        <v>3860</v>
      </c>
      <c r="B1522" t="s">
        <v>22714</v>
      </c>
    </row>
    <row r="1523" spans="1:2" x14ac:dyDescent="0.3">
      <c r="A1523" s="1" t="s">
        <v>5076</v>
      </c>
      <c r="B1523" t="s">
        <v>22773</v>
      </c>
    </row>
    <row r="1524" spans="1:2" x14ac:dyDescent="0.3">
      <c r="A1524" s="1" t="s">
        <v>5083</v>
      </c>
      <c r="B1524" t="s">
        <v>22773</v>
      </c>
    </row>
    <row r="1525" spans="1:2" x14ac:dyDescent="0.3">
      <c r="A1525" s="1" t="s">
        <v>6265</v>
      </c>
      <c r="B1525" t="s">
        <v>22683</v>
      </c>
    </row>
    <row r="1526" spans="1:2" x14ac:dyDescent="0.3">
      <c r="A1526" s="1" t="s">
        <v>10784</v>
      </c>
      <c r="B1526" t="s">
        <v>22689</v>
      </c>
    </row>
    <row r="1527" spans="1:2" x14ac:dyDescent="0.3">
      <c r="A1527" s="1" t="s">
        <v>10787</v>
      </c>
      <c r="B1527" t="s">
        <v>22689</v>
      </c>
    </row>
    <row r="1528" spans="1:2" x14ac:dyDescent="0.3">
      <c r="A1528" s="1" t="s">
        <v>4846</v>
      </c>
      <c r="B1528" t="s">
        <v>22689</v>
      </c>
    </row>
    <row r="1529" spans="1:2" x14ac:dyDescent="0.3">
      <c r="A1529" s="1" t="s">
        <v>3464</v>
      </c>
      <c r="B1529" t="s">
        <v>22685</v>
      </c>
    </row>
    <row r="1530" spans="1:2" x14ac:dyDescent="0.3">
      <c r="A1530" s="1" t="s">
        <v>823</v>
      </c>
      <c r="B1530" t="s">
        <v>22769</v>
      </c>
    </row>
    <row r="1531" spans="1:2" x14ac:dyDescent="0.3">
      <c r="A1531" s="1" t="s">
        <v>830</v>
      </c>
      <c r="B1531" t="s">
        <v>22769</v>
      </c>
    </row>
    <row r="1532" spans="1:2" x14ac:dyDescent="0.3">
      <c r="A1532" s="1" t="s">
        <v>10801</v>
      </c>
      <c r="B1532" t="s">
        <v>22681</v>
      </c>
    </row>
    <row r="1533" spans="1:2" x14ac:dyDescent="0.3">
      <c r="A1533" s="1" t="s">
        <v>5907</v>
      </c>
      <c r="B1533" t="s">
        <v>22778</v>
      </c>
    </row>
    <row r="1534" spans="1:2" x14ac:dyDescent="0.3">
      <c r="A1534" s="1" t="s">
        <v>10660</v>
      </c>
      <c r="B1534" t="s">
        <v>22722</v>
      </c>
    </row>
    <row r="1535" spans="1:2" x14ac:dyDescent="0.3">
      <c r="A1535" s="1" t="s">
        <v>5900</v>
      </c>
      <c r="B1535" t="s">
        <v>22778</v>
      </c>
    </row>
    <row r="1536" spans="1:2" x14ac:dyDescent="0.3">
      <c r="A1536" s="1" t="s">
        <v>5912</v>
      </c>
      <c r="B1536" t="s">
        <v>22722</v>
      </c>
    </row>
    <row r="1537" spans="1:2" x14ac:dyDescent="0.3">
      <c r="A1537" s="1" t="s">
        <v>10790</v>
      </c>
      <c r="B1537" t="s">
        <v>22722</v>
      </c>
    </row>
    <row r="1538" spans="1:2" x14ac:dyDescent="0.3">
      <c r="A1538" s="1" t="s">
        <v>6181</v>
      </c>
      <c r="B1538" t="s">
        <v>22775</v>
      </c>
    </row>
    <row r="1539" spans="1:2" x14ac:dyDescent="0.3">
      <c r="A1539" s="1" t="s">
        <v>63</v>
      </c>
      <c r="B1539" t="s">
        <v>22675</v>
      </c>
    </row>
    <row r="1540" spans="1:2" x14ac:dyDescent="0.3">
      <c r="A1540" s="1" t="s">
        <v>71</v>
      </c>
      <c r="B1540" t="s">
        <v>22675</v>
      </c>
    </row>
    <row r="1541" spans="1:2" x14ac:dyDescent="0.3">
      <c r="A1541" s="1" t="s">
        <v>10086</v>
      </c>
      <c r="B1541" t="s">
        <v>22675</v>
      </c>
    </row>
    <row r="1542" spans="1:2" x14ac:dyDescent="0.3">
      <c r="A1542" s="1" t="s">
        <v>7317</v>
      </c>
      <c r="B1542" t="s">
        <v>22675</v>
      </c>
    </row>
    <row r="1543" spans="1:2" x14ac:dyDescent="0.3">
      <c r="A1543" s="1" t="s">
        <v>5001</v>
      </c>
      <c r="B1543" t="s">
        <v>22675</v>
      </c>
    </row>
    <row r="1544" spans="1:2" x14ac:dyDescent="0.3">
      <c r="A1544" s="1" t="s">
        <v>4988</v>
      </c>
      <c r="B1544" t="s">
        <v>22675</v>
      </c>
    </row>
    <row r="1545" spans="1:2" x14ac:dyDescent="0.3">
      <c r="A1545" s="1" t="s">
        <v>4995</v>
      </c>
      <c r="B1545" t="s">
        <v>22675</v>
      </c>
    </row>
    <row r="1546" spans="1:2" x14ac:dyDescent="0.3">
      <c r="A1546" s="1" t="s">
        <v>3439</v>
      </c>
      <c r="B1546" t="s">
        <v>22673</v>
      </c>
    </row>
    <row r="1547" spans="1:2" x14ac:dyDescent="0.3">
      <c r="A1547" s="1" t="s">
        <v>6470</v>
      </c>
      <c r="B1547" t="s">
        <v>22689</v>
      </c>
    </row>
    <row r="1548" spans="1:2" x14ac:dyDescent="0.3">
      <c r="A1548" s="1" t="s">
        <v>6464</v>
      </c>
      <c r="B1548" t="s">
        <v>22689</v>
      </c>
    </row>
    <row r="1549" spans="1:2" x14ac:dyDescent="0.3">
      <c r="A1549" s="1" t="s">
        <v>5057</v>
      </c>
      <c r="B1549" t="s">
        <v>22683</v>
      </c>
    </row>
    <row r="1550" spans="1:2" x14ac:dyDescent="0.3">
      <c r="A1550" s="1" t="s">
        <v>9155</v>
      </c>
      <c r="B1550" t="s">
        <v>22710</v>
      </c>
    </row>
    <row r="1551" spans="1:2" x14ac:dyDescent="0.3">
      <c r="A1551" s="1" t="s">
        <v>10457</v>
      </c>
      <c r="B1551" t="s">
        <v>22785</v>
      </c>
    </row>
    <row r="1552" spans="1:2" x14ac:dyDescent="0.3">
      <c r="A1552" s="1" t="s">
        <v>10625</v>
      </c>
      <c r="B1552" t="s">
        <v>22785</v>
      </c>
    </row>
    <row r="1553" spans="1:2" x14ac:dyDescent="0.3">
      <c r="A1553" s="1" t="s">
        <v>10409</v>
      </c>
      <c r="B1553" t="s">
        <v>22785</v>
      </c>
    </row>
    <row r="1554" spans="1:2" x14ac:dyDescent="0.3">
      <c r="A1554" s="1" t="s">
        <v>10461</v>
      </c>
      <c r="B1554" t="s">
        <v>22673</v>
      </c>
    </row>
    <row r="1555" spans="1:2" x14ac:dyDescent="0.3">
      <c r="A1555" s="1" t="s">
        <v>8322</v>
      </c>
      <c r="B1555" t="s">
        <v>22697</v>
      </c>
    </row>
    <row r="1556" spans="1:2" x14ac:dyDescent="0.3">
      <c r="A1556" s="1" t="s">
        <v>8328</v>
      </c>
      <c r="B1556" t="s">
        <v>22697</v>
      </c>
    </row>
    <row r="1557" spans="1:2" x14ac:dyDescent="0.3">
      <c r="A1557" s="1" t="s">
        <v>6199</v>
      </c>
      <c r="B1557" t="s">
        <v>22683</v>
      </c>
    </row>
    <row r="1558" spans="1:2" x14ac:dyDescent="0.3">
      <c r="A1558" s="1" t="s">
        <v>10125</v>
      </c>
      <c r="B1558" t="s">
        <v>22714</v>
      </c>
    </row>
    <row r="1559" spans="1:2" x14ac:dyDescent="0.3">
      <c r="A1559" s="1" t="s">
        <v>9274</v>
      </c>
      <c r="B1559" t="s">
        <v>22669</v>
      </c>
    </row>
    <row r="1560" spans="1:2" x14ac:dyDescent="0.3">
      <c r="A1560" s="1" t="s">
        <v>9269</v>
      </c>
      <c r="B1560" t="s">
        <v>22669</v>
      </c>
    </row>
    <row r="1561" spans="1:2" x14ac:dyDescent="0.3">
      <c r="A1561" s="1" t="s">
        <v>4302</v>
      </c>
      <c r="B1561" t="s">
        <v>22687</v>
      </c>
    </row>
    <row r="1562" spans="1:2" x14ac:dyDescent="0.3">
      <c r="A1562" s="1" t="s">
        <v>4307</v>
      </c>
      <c r="B1562" t="s">
        <v>22687</v>
      </c>
    </row>
    <row r="1563" spans="1:2" x14ac:dyDescent="0.3">
      <c r="A1563" s="1" t="s">
        <v>4310</v>
      </c>
      <c r="B1563" t="s">
        <v>22687</v>
      </c>
    </row>
    <row r="1564" spans="1:2" x14ac:dyDescent="0.3">
      <c r="A1564" s="1" t="s">
        <v>4313</v>
      </c>
      <c r="B1564" t="s">
        <v>22687</v>
      </c>
    </row>
    <row r="1565" spans="1:2" x14ac:dyDescent="0.3">
      <c r="A1565" s="1" t="s">
        <v>7035</v>
      </c>
      <c r="B1565" t="s">
        <v>22776</v>
      </c>
    </row>
    <row r="1566" spans="1:2" x14ac:dyDescent="0.3">
      <c r="A1566" s="1" t="s">
        <v>4320</v>
      </c>
      <c r="B1566" t="s">
        <v>22687</v>
      </c>
    </row>
    <row r="1567" spans="1:2" x14ac:dyDescent="0.3">
      <c r="A1567" s="1" t="s">
        <v>4326</v>
      </c>
      <c r="B1567" t="s">
        <v>22687</v>
      </c>
    </row>
    <row r="1568" spans="1:2" x14ac:dyDescent="0.3">
      <c r="A1568" s="1" t="s">
        <v>4330</v>
      </c>
      <c r="B1568" t="s">
        <v>22687</v>
      </c>
    </row>
    <row r="1569" spans="1:2" x14ac:dyDescent="0.3">
      <c r="A1569" s="1" t="s">
        <v>4334</v>
      </c>
      <c r="B1569" t="s">
        <v>22687</v>
      </c>
    </row>
    <row r="1570" spans="1:2" x14ac:dyDescent="0.3">
      <c r="A1570" s="1" t="s">
        <v>8812</v>
      </c>
      <c r="B1570" t="s">
        <v>22736</v>
      </c>
    </row>
    <row r="1571" spans="1:2" x14ac:dyDescent="0.3">
      <c r="A1571" s="1" t="s">
        <v>8817</v>
      </c>
      <c r="B1571" t="s">
        <v>22736</v>
      </c>
    </row>
    <row r="1572" spans="1:2" x14ac:dyDescent="0.3">
      <c r="A1572" s="1" t="s">
        <v>8802</v>
      </c>
      <c r="B1572" t="s">
        <v>22736</v>
      </c>
    </row>
    <row r="1573" spans="1:2" x14ac:dyDescent="0.3">
      <c r="A1573" s="1" t="s">
        <v>8822</v>
      </c>
      <c r="B1573" t="s">
        <v>22736</v>
      </c>
    </row>
    <row r="1574" spans="1:2" x14ac:dyDescent="0.3">
      <c r="A1574" s="1" t="s">
        <v>8807</v>
      </c>
      <c r="B1574" t="s">
        <v>22736</v>
      </c>
    </row>
    <row r="1575" spans="1:2" x14ac:dyDescent="0.3">
      <c r="A1575" s="1" t="s">
        <v>8793</v>
      </c>
      <c r="B1575" t="s">
        <v>22736</v>
      </c>
    </row>
    <row r="1576" spans="1:2" x14ac:dyDescent="0.3">
      <c r="A1576" s="1" t="s">
        <v>8798</v>
      </c>
      <c r="B1576" t="s">
        <v>22736</v>
      </c>
    </row>
    <row r="1577" spans="1:2" x14ac:dyDescent="0.3">
      <c r="A1577" s="1" t="s">
        <v>10499</v>
      </c>
      <c r="B1577" t="s">
        <v>22687</v>
      </c>
    </row>
    <row r="1578" spans="1:2" x14ac:dyDescent="0.3">
      <c r="A1578" s="1" t="s">
        <v>10495</v>
      </c>
      <c r="B1578" t="s">
        <v>22687</v>
      </c>
    </row>
    <row r="1579" spans="1:2" x14ac:dyDescent="0.3">
      <c r="A1579" s="1" t="s">
        <v>10489</v>
      </c>
      <c r="B1579" t="s">
        <v>22687</v>
      </c>
    </row>
    <row r="1580" spans="1:2" x14ac:dyDescent="0.3">
      <c r="A1580" s="1" t="s">
        <v>7639</v>
      </c>
      <c r="B1580" t="s">
        <v>22683</v>
      </c>
    </row>
    <row r="1581" spans="1:2" x14ac:dyDescent="0.3">
      <c r="A1581" s="1" t="s">
        <v>7165</v>
      </c>
      <c r="B1581" t="s">
        <v>22736</v>
      </c>
    </row>
    <row r="1582" spans="1:2" x14ac:dyDescent="0.3">
      <c r="A1582" s="1" t="s">
        <v>10539</v>
      </c>
      <c r="B1582" t="s">
        <v>22722</v>
      </c>
    </row>
    <row r="1583" spans="1:2" x14ac:dyDescent="0.3">
      <c r="A1583" s="1" t="s">
        <v>6875</v>
      </c>
      <c r="B1583" t="s">
        <v>22669</v>
      </c>
    </row>
    <row r="1584" spans="1:2" x14ac:dyDescent="0.3">
      <c r="A1584" s="1" t="s">
        <v>6883</v>
      </c>
      <c r="B1584" t="s">
        <v>22669</v>
      </c>
    </row>
    <row r="1585" spans="1:2" x14ac:dyDescent="0.3">
      <c r="A1585" s="1" t="s">
        <v>6891</v>
      </c>
      <c r="B1585" t="s">
        <v>22669</v>
      </c>
    </row>
    <row r="1586" spans="1:2" x14ac:dyDescent="0.3">
      <c r="A1586" s="1" t="s">
        <v>3363</v>
      </c>
      <c r="B1586" t="s">
        <v>22669</v>
      </c>
    </row>
    <row r="1587" spans="1:2" x14ac:dyDescent="0.3">
      <c r="A1587" s="1" t="s">
        <v>3368</v>
      </c>
      <c r="B1587" t="s">
        <v>22669</v>
      </c>
    </row>
    <row r="1588" spans="1:2" x14ac:dyDescent="0.3">
      <c r="A1588" s="1" t="s">
        <v>3372</v>
      </c>
      <c r="B1588" t="s">
        <v>22669</v>
      </c>
    </row>
    <row r="1589" spans="1:2" x14ac:dyDescent="0.3">
      <c r="A1589" s="1" t="s">
        <v>6997</v>
      </c>
      <c r="B1589" t="s">
        <v>22763</v>
      </c>
    </row>
    <row r="1590" spans="1:2" x14ac:dyDescent="0.3">
      <c r="A1590" s="1" t="s">
        <v>1349</v>
      </c>
      <c r="B1590" t="s">
        <v>22724</v>
      </c>
    </row>
    <row r="1591" spans="1:2" x14ac:dyDescent="0.3">
      <c r="A1591" s="1" t="s">
        <v>7451</v>
      </c>
      <c r="B1591" t="s">
        <v>22669</v>
      </c>
    </row>
    <row r="1592" spans="1:2" x14ac:dyDescent="0.3">
      <c r="A1592" s="1" t="s">
        <v>7457</v>
      </c>
      <c r="B1592" t="s">
        <v>22669</v>
      </c>
    </row>
    <row r="1593" spans="1:2" x14ac:dyDescent="0.3">
      <c r="A1593" s="1" t="s">
        <v>7462</v>
      </c>
      <c r="B1593" t="s">
        <v>22669</v>
      </c>
    </row>
    <row r="1594" spans="1:2" x14ac:dyDescent="0.3">
      <c r="A1594" s="1" t="s">
        <v>7467</v>
      </c>
      <c r="B1594" t="s">
        <v>22669</v>
      </c>
    </row>
    <row r="1595" spans="1:2" x14ac:dyDescent="0.3">
      <c r="A1595" s="1" t="s">
        <v>7472</v>
      </c>
      <c r="B1595" t="s">
        <v>22669</v>
      </c>
    </row>
    <row r="1596" spans="1:2" x14ac:dyDescent="0.3">
      <c r="A1596" s="1" t="s">
        <v>7057</v>
      </c>
      <c r="B1596" t="s">
        <v>22763</v>
      </c>
    </row>
    <row r="1597" spans="1:2" x14ac:dyDescent="0.3">
      <c r="A1597" s="1" t="s">
        <v>7027</v>
      </c>
      <c r="B1597" t="s">
        <v>22761</v>
      </c>
    </row>
    <row r="1598" spans="1:2" x14ac:dyDescent="0.3">
      <c r="A1598" s="1" t="s">
        <v>7153</v>
      </c>
      <c r="B1598" t="s">
        <v>22753</v>
      </c>
    </row>
    <row r="1599" spans="1:2" x14ac:dyDescent="0.3">
      <c r="A1599" s="1" t="s">
        <v>7158</v>
      </c>
      <c r="B1599" t="s">
        <v>22753</v>
      </c>
    </row>
    <row r="1600" spans="1:2" x14ac:dyDescent="0.3">
      <c r="A1600" s="1" t="s">
        <v>7657</v>
      </c>
      <c r="B1600" t="s">
        <v>22681</v>
      </c>
    </row>
    <row r="1601" spans="1:2" x14ac:dyDescent="0.3">
      <c r="A1601" s="1" t="s">
        <v>10269</v>
      </c>
      <c r="B1601" t="s">
        <v>22683</v>
      </c>
    </row>
    <row r="1602" spans="1:2" x14ac:dyDescent="0.3">
      <c r="A1602" s="1" t="s">
        <v>7648</v>
      </c>
      <c r="B1602" t="s">
        <v>22683</v>
      </c>
    </row>
    <row r="1603" spans="1:2" x14ac:dyDescent="0.3">
      <c r="A1603" s="1" t="s">
        <v>6546</v>
      </c>
      <c r="B1603" t="s">
        <v>22785</v>
      </c>
    </row>
    <row r="1604" spans="1:2" x14ac:dyDescent="0.3">
      <c r="A1604" s="1" t="s">
        <v>6551</v>
      </c>
      <c r="B1604" t="s">
        <v>22785</v>
      </c>
    </row>
    <row r="1605" spans="1:2" x14ac:dyDescent="0.3">
      <c r="A1605" s="1" t="s">
        <v>5555</v>
      </c>
      <c r="B1605" t="s">
        <v>22763</v>
      </c>
    </row>
    <row r="1606" spans="1:2" x14ac:dyDescent="0.3">
      <c r="A1606" s="1" t="s">
        <v>7090</v>
      </c>
      <c r="B1606" t="s">
        <v>22683</v>
      </c>
    </row>
    <row r="1607" spans="1:2" x14ac:dyDescent="0.3">
      <c r="A1607" s="1" t="s">
        <v>7095</v>
      </c>
      <c r="B1607" t="s">
        <v>22683</v>
      </c>
    </row>
    <row r="1608" spans="1:2" x14ac:dyDescent="0.3">
      <c r="A1608" s="1" t="s">
        <v>7079</v>
      </c>
      <c r="B1608" t="s">
        <v>22683</v>
      </c>
    </row>
    <row r="1609" spans="1:2" x14ac:dyDescent="0.3">
      <c r="A1609" s="1" t="s">
        <v>7085</v>
      </c>
      <c r="B1609" t="s">
        <v>22683</v>
      </c>
    </row>
    <row r="1610" spans="1:2" x14ac:dyDescent="0.3">
      <c r="A1610" s="1" t="s">
        <v>7864</v>
      </c>
      <c r="B1610" t="s">
        <v>22776</v>
      </c>
    </row>
    <row r="1611" spans="1:2" x14ac:dyDescent="0.3">
      <c r="A1611" s="1" t="s">
        <v>9714</v>
      </c>
      <c r="B1611" t="s">
        <v>22697</v>
      </c>
    </row>
    <row r="1612" spans="1:2" x14ac:dyDescent="0.3">
      <c r="A1612" s="1" t="s">
        <v>9720</v>
      </c>
      <c r="B1612" t="s">
        <v>22697</v>
      </c>
    </row>
    <row r="1613" spans="1:2" x14ac:dyDescent="0.3">
      <c r="A1613" s="1" t="s">
        <v>7361</v>
      </c>
      <c r="B1613" t="s">
        <v>22776</v>
      </c>
    </row>
    <row r="1614" spans="1:2" x14ac:dyDescent="0.3">
      <c r="A1614" s="1" t="s">
        <v>7479</v>
      </c>
      <c r="B1614" t="s">
        <v>22724</v>
      </c>
    </row>
    <row r="1615" spans="1:2" x14ac:dyDescent="0.3">
      <c r="A1615" s="1" t="s">
        <v>7489</v>
      </c>
      <c r="B1615" t="s">
        <v>22724</v>
      </c>
    </row>
    <row r="1616" spans="1:2" x14ac:dyDescent="0.3">
      <c r="A1616" s="1" t="s">
        <v>7509</v>
      </c>
      <c r="B1616" t="s">
        <v>22724</v>
      </c>
    </row>
    <row r="1617" spans="1:2" x14ac:dyDescent="0.3">
      <c r="A1617" s="1" t="s">
        <v>7513</v>
      </c>
      <c r="B1617" t="s">
        <v>22724</v>
      </c>
    </row>
    <row r="1618" spans="1:2" x14ac:dyDescent="0.3">
      <c r="A1618" s="1" t="s">
        <v>7485</v>
      </c>
      <c r="B1618" t="s">
        <v>22724</v>
      </c>
    </row>
    <row r="1619" spans="1:2" x14ac:dyDescent="0.3">
      <c r="A1619" s="1" t="s">
        <v>7501</v>
      </c>
      <c r="B1619" t="s">
        <v>22724</v>
      </c>
    </row>
    <row r="1620" spans="1:2" x14ac:dyDescent="0.3">
      <c r="A1620" s="1" t="s">
        <v>7497</v>
      </c>
      <c r="B1620" t="s">
        <v>22724</v>
      </c>
    </row>
    <row r="1621" spans="1:2" x14ac:dyDescent="0.3">
      <c r="A1621" s="1" t="s">
        <v>7493</v>
      </c>
      <c r="B1621" t="s">
        <v>22724</v>
      </c>
    </row>
    <row r="1622" spans="1:2" x14ac:dyDescent="0.3">
      <c r="A1622" s="1" t="s">
        <v>7505</v>
      </c>
      <c r="B1622" t="s">
        <v>22724</v>
      </c>
    </row>
    <row r="1623" spans="1:2" x14ac:dyDescent="0.3">
      <c r="A1623" s="1" t="s">
        <v>7390</v>
      </c>
      <c r="B1623" t="s">
        <v>22675</v>
      </c>
    </row>
    <row r="1624" spans="1:2" x14ac:dyDescent="0.3">
      <c r="A1624" s="1" t="s">
        <v>7309</v>
      </c>
      <c r="B1624" t="s">
        <v>22736</v>
      </c>
    </row>
    <row r="1625" spans="1:2" x14ac:dyDescent="0.3">
      <c r="A1625" s="1" t="s">
        <v>7713</v>
      </c>
      <c r="B1625" t="s">
        <v>22689</v>
      </c>
    </row>
    <row r="1626" spans="1:2" x14ac:dyDescent="0.3">
      <c r="A1626" s="1" t="s">
        <v>10687</v>
      </c>
      <c r="B1626" t="s">
        <v>22669</v>
      </c>
    </row>
    <row r="1627" spans="1:2" x14ac:dyDescent="0.3">
      <c r="A1627" s="1" t="s">
        <v>7765</v>
      </c>
      <c r="B1627" t="s">
        <v>22689</v>
      </c>
    </row>
    <row r="1628" spans="1:2" x14ac:dyDescent="0.3">
      <c r="A1628" s="1" t="s">
        <v>6990</v>
      </c>
      <c r="B1628" t="s">
        <v>22683</v>
      </c>
    </row>
    <row r="1629" spans="1:2" x14ac:dyDescent="0.3">
      <c r="A1629" s="1" t="s">
        <v>10722</v>
      </c>
      <c r="B1629" t="s">
        <v>22683</v>
      </c>
    </row>
    <row r="1630" spans="1:2" x14ac:dyDescent="0.3">
      <c r="A1630" s="1" t="s">
        <v>1243</v>
      </c>
      <c r="B1630" t="s">
        <v>22779</v>
      </c>
    </row>
    <row r="1631" spans="1:2" x14ac:dyDescent="0.3">
      <c r="A1631" s="1" t="s">
        <v>10807</v>
      </c>
      <c r="B1631" t="s">
        <v>22749</v>
      </c>
    </row>
    <row r="1632" spans="1:2" x14ac:dyDescent="0.3">
      <c r="A1632" s="1" t="s">
        <v>10810</v>
      </c>
      <c r="B1632" t="s">
        <v>22749</v>
      </c>
    </row>
    <row r="1633" spans="1:2" x14ac:dyDescent="0.3">
      <c r="A1633" s="1" t="s">
        <v>7020</v>
      </c>
      <c r="B1633" t="s">
        <v>22736</v>
      </c>
    </row>
    <row r="1634" spans="1:2" x14ac:dyDescent="0.3">
      <c r="A1634" s="1" t="s">
        <v>6854</v>
      </c>
      <c r="B1634" t="s">
        <v>22724</v>
      </c>
    </row>
    <row r="1635" spans="1:2" x14ac:dyDescent="0.3">
      <c r="A1635" s="1" t="s">
        <v>10693</v>
      </c>
      <c r="B1635" t="s">
        <v>22724</v>
      </c>
    </row>
    <row r="1636" spans="1:2" x14ac:dyDescent="0.3">
      <c r="A1636" s="1" t="s">
        <v>6861</v>
      </c>
      <c r="B1636" t="s">
        <v>22724</v>
      </c>
    </row>
    <row r="1637" spans="1:2" x14ac:dyDescent="0.3">
      <c r="A1637" s="1" t="s">
        <v>10941</v>
      </c>
      <c r="B1637" t="s">
        <v>22724</v>
      </c>
    </row>
    <row r="1638" spans="1:2" x14ac:dyDescent="0.3">
      <c r="A1638" s="1" t="s">
        <v>7581</v>
      </c>
      <c r="B1638" t="s">
        <v>22786</v>
      </c>
    </row>
    <row r="1639" spans="1:2" x14ac:dyDescent="0.3">
      <c r="A1639" s="1" t="s">
        <v>7347</v>
      </c>
      <c r="B1639" t="s">
        <v>22773</v>
      </c>
    </row>
    <row r="1640" spans="1:2" x14ac:dyDescent="0.3">
      <c r="A1640" s="1" t="s">
        <v>7341</v>
      </c>
      <c r="B1640" t="s">
        <v>22773</v>
      </c>
    </row>
    <row r="1641" spans="1:2" x14ac:dyDescent="0.3">
      <c r="A1641" s="1" t="s">
        <v>10826</v>
      </c>
      <c r="B1641" t="s">
        <v>22763</v>
      </c>
    </row>
    <row r="1642" spans="1:2" x14ac:dyDescent="0.3">
      <c r="A1642" s="1" t="s">
        <v>10823</v>
      </c>
      <c r="B1642" t="s">
        <v>22774</v>
      </c>
    </row>
    <row r="1643" spans="1:2" x14ac:dyDescent="0.3">
      <c r="A1643" s="1" t="s">
        <v>10820</v>
      </c>
      <c r="B1643" t="s">
        <v>22774</v>
      </c>
    </row>
    <row r="1644" spans="1:2" x14ac:dyDescent="0.3">
      <c r="A1644" s="1" t="s">
        <v>10816</v>
      </c>
      <c r="B1644" t="s">
        <v>22774</v>
      </c>
    </row>
    <row r="1645" spans="1:2" x14ac:dyDescent="0.3">
      <c r="A1645" s="1" t="s">
        <v>7723</v>
      </c>
      <c r="B1645" t="s">
        <v>22778</v>
      </c>
    </row>
    <row r="1646" spans="1:2" x14ac:dyDescent="0.3">
      <c r="A1646" s="1" t="s">
        <v>7728</v>
      </c>
      <c r="B1646" t="s">
        <v>22778</v>
      </c>
    </row>
    <row r="1647" spans="1:2" x14ac:dyDescent="0.3">
      <c r="A1647" s="1" t="s">
        <v>7732</v>
      </c>
      <c r="B1647" t="s">
        <v>22778</v>
      </c>
    </row>
    <row r="1648" spans="1:2" x14ac:dyDescent="0.3">
      <c r="A1648" s="1" t="s">
        <v>586</v>
      </c>
      <c r="B1648" t="s">
        <v>22761</v>
      </c>
    </row>
    <row r="1649" spans="1:2" x14ac:dyDescent="0.3">
      <c r="A1649" s="1" t="s">
        <v>596</v>
      </c>
      <c r="B1649" t="s">
        <v>22769</v>
      </c>
    </row>
    <row r="1650" spans="1:2" x14ac:dyDescent="0.3">
      <c r="A1650" s="1" t="s">
        <v>5246</v>
      </c>
      <c r="B1650" t="s">
        <v>22761</v>
      </c>
    </row>
    <row r="1651" spans="1:2" x14ac:dyDescent="0.3">
      <c r="A1651" s="1" t="s">
        <v>5207</v>
      </c>
      <c r="B1651" t="s">
        <v>22763</v>
      </c>
    </row>
    <row r="1652" spans="1:2" x14ac:dyDescent="0.3">
      <c r="A1652" s="1" t="s">
        <v>5201</v>
      </c>
      <c r="B1652" t="s">
        <v>22763</v>
      </c>
    </row>
    <row r="1653" spans="1:2" x14ac:dyDescent="0.3">
      <c r="A1653" s="1" t="s">
        <v>6222</v>
      </c>
      <c r="B1653" t="s">
        <v>22761</v>
      </c>
    </row>
    <row r="1654" spans="1:2" x14ac:dyDescent="0.3">
      <c r="A1654" s="1" t="s">
        <v>8835</v>
      </c>
      <c r="B1654" t="s">
        <v>22772</v>
      </c>
    </row>
    <row r="1655" spans="1:2" x14ac:dyDescent="0.3">
      <c r="A1655" s="1" t="s">
        <v>969</v>
      </c>
      <c r="B1655" t="s">
        <v>22769</v>
      </c>
    </row>
    <row r="1656" spans="1:2" x14ac:dyDescent="0.3">
      <c r="A1656" s="1" t="s">
        <v>9037</v>
      </c>
      <c r="B1656" t="s">
        <v>22763</v>
      </c>
    </row>
    <row r="1657" spans="1:2" x14ac:dyDescent="0.3">
      <c r="A1657" s="1" t="s">
        <v>9042</v>
      </c>
      <c r="B1657" t="s">
        <v>22763</v>
      </c>
    </row>
    <row r="1658" spans="1:2" x14ac:dyDescent="0.3">
      <c r="A1658" s="1" t="s">
        <v>7802</v>
      </c>
      <c r="B1658" t="s">
        <v>22783</v>
      </c>
    </row>
    <row r="1659" spans="1:2" x14ac:dyDescent="0.3">
      <c r="A1659" s="1" t="s">
        <v>7564</v>
      </c>
      <c r="B1659" t="s">
        <v>22685</v>
      </c>
    </row>
    <row r="1660" spans="1:2" x14ac:dyDescent="0.3">
      <c r="A1660" s="1" t="s">
        <v>7569</v>
      </c>
      <c r="B1660" t="s">
        <v>22685</v>
      </c>
    </row>
    <row r="1661" spans="1:2" x14ac:dyDescent="0.3">
      <c r="A1661" s="1" t="s">
        <v>7573</v>
      </c>
      <c r="B1661" t="s">
        <v>22685</v>
      </c>
    </row>
    <row r="1662" spans="1:2" x14ac:dyDescent="0.3">
      <c r="A1662" s="1" t="s">
        <v>10714</v>
      </c>
      <c r="B1662" t="s">
        <v>22685</v>
      </c>
    </row>
    <row r="1663" spans="1:2" x14ac:dyDescent="0.3">
      <c r="A1663" s="1" t="s">
        <v>7608</v>
      </c>
      <c r="B1663" t="s">
        <v>22689</v>
      </c>
    </row>
    <row r="1664" spans="1:2" x14ac:dyDescent="0.3">
      <c r="A1664" s="1" t="s">
        <v>7621</v>
      </c>
      <c r="B1664" t="s">
        <v>22689</v>
      </c>
    </row>
    <row r="1665" spans="1:2" x14ac:dyDescent="0.3">
      <c r="A1665" s="1" t="s">
        <v>7615</v>
      </c>
      <c r="B1665" t="s">
        <v>22689</v>
      </c>
    </row>
    <row r="1666" spans="1:2" x14ac:dyDescent="0.3">
      <c r="A1666" s="1" t="s">
        <v>8164</v>
      </c>
      <c r="B1666" t="s">
        <v>22689</v>
      </c>
    </row>
    <row r="1667" spans="1:2" x14ac:dyDescent="0.3">
      <c r="A1667" s="1" t="s">
        <v>6953</v>
      </c>
      <c r="B1667" t="s">
        <v>22683</v>
      </c>
    </row>
    <row r="1668" spans="1:2" x14ac:dyDescent="0.3">
      <c r="A1668" s="1" t="s">
        <v>6959</v>
      </c>
      <c r="B1668" t="s">
        <v>22683</v>
      </c>
    </row>
    <row r="1669" spans="1:2" x14ac:dyDescent="0.3">
      <c r="A1669" s="1" t="s">
        <v>7353</v>
      </c>
      <c r="B1669" t="s">
        <v>22773</v>
      </c>
    </row>
    <row r="1670" spans="1:2" x14ac:dyDescent="0.3">
      <c r="A1670" s="1" t="s">
        <v>9820</v>
      </c>
      <c r="B1670" t="s">
        <v>22778</v>
      </c>
    </row>
    <row r="1671" spans="1:2" x14ac:dyDescent="0.3">
      <c r="A1671" s="1" t="s">
        <v>9121</v>
      </c>
      <c r="B1671" t="s">
        <v>22673</v>
      </c>
    </row>
    <row r="1672" spans="1:2" x14ac:dyDescent="0.3">
      <c r="A1672" s="1" t="s">
        <v>9126</v>
      </c>
      <c r="B1672" t="s">
        <v>22673</v>
      </c>
    </row>
    <row r="1673" spans="1:2" x14ac:dyDescent="0.3">
      <c r="A1673" s="1" t="s">
        <v>9130</v>
      </c>
      <c r="B1673" t="s">
        <v>22673</v>
      </c>
    </row>
    <row r="1674" spans="1:2" x14ac:dyDescent="0.3">
      <c r="A1674" s="1" t="s">
        <v>7110</v>
      </c>
      <c r="B1674" t="s">
        <v>22669</v>
      </c>
    </row>
    <row r="1675" spans="1:2" x14ac:dyDescent="0.3">
      <c r="A1675" s="1" t="s">
        <v>10779</v>
      </c>
      <c r="B1675" t="s">
        <v>22689</v>
      </c>
    </row>
    <row r="1676" spans="1:2" x14ac:dyDescent="0.3">
      <c r="A1676" s="1" t="s">
        <v>10923</v>
      </c>
      <c r="B1676" t="s">
        <v>22687</v>
      </c>
    </row>
    <row r="1677" spans="1:2" x14ac:dyDescent="0.3">
      <c r="A1677" s="1" t="s">
        <v>10929</v>
      </c>
      <c r="B1677" t="s">
        <v>22687</v>
      </c>
    </row>
    <row r="1678" spans="1:2" x14ac:dyDescent="0.3">
      <c r="A1678" s="1" t="s">
        <v>1251</v>
      </c>
      <c r="B1678" t="s">
        <v>22753</v>
      </c>
    </row>
    <row r="1679" spans="1:2" x14ac:dyDescent="0.3">
      <c r="A1679" s="1" t="s">
        <v>7300</v>
      </c>
      <c r="B1679" t="s">
        <v>22687</v>
      </c>
    </row>
    <row r="1680" spans="1:2" x14ac:dyDescent="0.3">
      <c r="A1680" s="1" t="s">
        <v>8874</v>
      </c>
      <c r="B1680" t="s">
        <v>22710</v>
      </c>
    </row>
    <row r="1681" spans="1:2" x14ac:dyDescent="0.3">
      <c r="A1681" s="1" t="s">
        <v>6616</v>
      </c>
      <c r="B1681" t="s">
        <v>22710</v>
      </c>
    </row>
    <row r="1682" spans="1:2" x14ac:dyDescent="0.3">
      <c r="A1682" s="1" t="s">
        <v>7982</v>
      </c>
      <c r="B1682" t="s">
        <v>22724</v>
      </c>
    </row>
    <row r="1683" spans="1:2" x14ac:dyDescent="0.3">
      <c r="A1683" s="1" t="s">
        <v>7911</v>
      </c>
      <c r="B1683" t="s">
        <v>22724</v>
      </c>
    </row>
    <row r="1684" spans="1:2" x14ac:dyDescent="0.3">
      <c r="A1684" s="1" t="s">
        <v>7957</v>
      </c>
      <c r="B1684" t="s">
        <v>22724</v>
      </c>
    </row>
    <row r="1685" spans="1:2" x14ac:dyDescent="0.3">
      <c r="A1685" s="1" t="s">
        <v>7962</v>
      </c>
      <c r="B1685" t="s">
        <v>22724</v>
      </c>
    </row>
    <row r="1686" spans="1:2" x14ac:dyDescent="0.3">
      <c r="A1686" s="1" t="s">
        <v>7967</v>
      </c>
      <c r="B1686" t="s">
        <v>22724</v>
      </c>
    </row>
    <row r="1687" spans="1:2" x14ac:dyDescent="0.3">
      <c r="A1687" s="1" t="s">
        <v>7972</v>
      </c>
      <c r="B1687" t="s">
        <v>22724</v>
      </c>
    </row>
    <row r="1688" spans="1:2" x14ac:dyDescent="0.3">
      <c r="A1688" s="1" t="s">
        <v>7977</v>
      </c>
      <c r="B1688" t="s">
        <v>22724</v>
      </c>
    </row>
    <row r="1689" spans="1:2" x14ac:dyDescent="0.3">
      <c r="A1689" s="1" t="s">
        <v>7987</v>
      </c>
      <c r="B1689" t="s">
        <v>22724</v>
      </c>
    </row>
    <row r="1690" spans="1:2" x14ac:dyDescent="0.3">
      <c r="A1690" s="1" t="s">
        <v>7992</v>
      </c>
      <c r="B1690" t="s">
        <v>22724</v>
      </c>
    </row>
    <row r="1691" spans="1:2" x14ac:dyDescent="0.3">
      <c r="A1691" s="1" t="s">
        <v>7997</v>
      </c>
      <c r="B1691" t="s">
        <v>22724</v>
      </c>
    </row>
    <row r="1692" spans="1:2" x14ac:dyDescent="0.3">
      <c r="A1692" s="1" t="s">
        <v>7917</v>
      </c>
      <c r="B1692" t="s">
        <v>22724</v>
      </c>
    </row>
    <row r="1693" spans="1:2" x14ac:dyDescent="0.3">
      <c r="A1693" s="1" t="s">
        <v>7922</v>
      </c>
      <c r="B1693" t="s">
        <v>22724</v>
      </c>
    </row>
    <row r="1694" spans="1:2" x14ac:dyDescent="0.3">
      <c r="A1694" s="1" t="s">
        <v>7927</v>
      </c>
      <c r="B1694" t="s">
        <v>22724</v>
      </c>
    </row>
    <row r="1695" spans="1:2" x14ac:dyDescent="0.3">
      <c r="A1695" s="1" t="s">
        <v>7932</v>
      </c>
      <c r="B1695" t="s">
        <v>22724</v>
      </c>
    </row>
    <row r="1696" spans="1:2" x14ac:dyDescent="0.3">
      <c r="A1696" s="1" t="s">
        <v>7937</v>
      </c>
      <c r="B1696" t="s">
        <v>22724</v>
      </c>
    </row>
    <row r="1697" spans="1:2" x14ac:dyDescent="0.3">
      <c r="A1697" s="1" t="s">
        <v>7942</v>
      </c>
      <c r="B1697" t="s">
        <v>22724</v>
      </c>
    </row>
    <row r="1698" spans="1:2" x14ac:dyDescent="0.3">
      <c r="A1698" s="1" t="s">
        <v>7947</v>
      </c>
      <c r="B1698" t="s">
        <v>22724</v>
      </c>
    </row>
    <row r="1699" spans="1:2" x14ac:dyDescent="0.3">
      <c r="A1699" s="1" t="s">
        <v>7952</v>
      </c>
      <c r="B1699" t="s">
        <v>22724</v>
      </c>
    </row>
    <row r="1700" spans="1:2" x14ac:dyDescent="0.3">
      <c r="A1700" s="1" t="s">
        <v>8336</v>
      </c>
      <c r="B1700" t="s">
        <v>22753</v>
      </c>
    </row>
    <row r="1701" spans="1:2" x14ac:dyDescent="0.3">
      <c r="A1701" s="1" t="s">
        <v>8341</v>
      </c>
      <c r="B1701" t="s">
        <v>22753</v>
      </c>
    </row>
    <row r="1702" spans="1:2" x14ac:dyDescent="0.3">
      <c r="A1702" s="1" t="s">
        <v>4803</v>
      </c>
      <c r="B1702" t="s">
        <v>22716</v>
      </c>
    </row>
    <row r="1703" spans="1:2" x14ac:dyDescent="0.3">
      <c r="A1703" s="1" t="s">
        <v>7738</v>
      </c>
      <c r="B1703" t="s">
        <v>22769</v>
      </c>
    </row>
    <row r="1704" spans="1:2" x14ac:dyDescent="0.3">
      <c r="A1704" s="1" t="s">
        <v>7743</v>
      </c>
      <c r="B1704" t="s">
        <v>22769</v>
      </c>
    </row>
    <row r="1705" spans="1:2" x14ac:dyDescent="0.3">
      <c r="A1705" s="1" t="s">
        <v>342</v>
      </c>
      <c r="B1705" t="s">
        <v>22769</v>
      </c>
    </row>
    <row r="1706" spans="1:2" x14ac:dyDescent="0.3">
      <c r="A1706" s="1" t="s">
        <v>8295</v>
      </c>
      <c r="B1706" t="s">
        <v>22769</v>
      </c>
    </row>
    <row r="1707" spans="1:2" x14ac:dyDescent="0.3">
      <c r="A1707" s="1" t="s">
        <v>7836</v>
      </c>
      <c r="B1707" t="s">
        <v>22780</v>
      </c>
    </row>
    <row r="1708" spans="1:2" x14ac:dyDescent="0.3">
      <c r="A1708" s="1" t="s">
        <v>7749</v>
      </c>
      <c r="B1708" t="s">
        <v>22769</v>
      </c>
    </row>
    <row r="1709" spans="1:2" x14ac:dyDescent="0.3">
      <c r="A1709" s="1" t="s">
        <v>7754</v>
      </c>
      <c r="B1709" t="s">
        <v>22769</v>
      </c>
    </row>
    <row r="1710" spans="1:2" x14ac:dyDescent="0.3">
      <c r="A1710" s="1" t="s">
        <v>7103</v>
      </c>
      <c r="B1710" t="s">
        <v>22763</v>
      </c>
    </row>
    <row r="1711" spans="1:2" x14ac:dyDescent="0.3">
      <c r="A1711" s="1" t="s">
        <v>10914</v>
      </c>
      <c r="B1711" t="s">
        <v>22763</v>
      </c>
    </row>
    <row r="1712" spans="1:2" x14ac:dyDescent="0.3">
      <c r="A1712" s="1" t="s">
        <v>7888</v>
      </c>
      <c r="B1712" t="s">
        <v>22708</v>
      </c>
    </row>
    <row r="1713" spans="1:2" x14ac:dyDescent="0.3">
      <c r="A1713" s="1" t="s">
        <v>7894</v>
      </c>
      <c r="B1713" t="s">
        <v>22708</v>
      </c>
    </row>
    <row r="1714" spans="1:2" x14ac:dyDescent="0.3">
      <c r="A1714" s="1" t="s">
        <v>7872</v>
      </c>
      <c r="B1714" t="s">
        <v>22778</v>
      </c>
    </row>
    <row r="1715" spans="1:2" x14ac:dyDescent="0.3">
      <c r="A1715" s="1" t="s">
        <v>10918</v>
      </c>
      <c r="B1715" t="s">
        <v>22778</v>
      </c>
    </row>
    <row r="1716" spans="1:2" x14ac:dyDescent="0.3">
      <c r="A1716" s="1" t="s">
        <v>7845</v>
      </c>
      <c r="B1716" t="s">
        <v>22716</v>
      </c>
    </row>
    <row r="1717" spans="1:2" x14ac:dyDescent="0.3">
      <c r="A1717" s="1" t="s">
        <v>7855</v>
      </c>
      <c r="B1717" t="s">
        <v>22716</v>
      </c>
    </row>
    <row r="1718" spans="1:2" x14ac:dyDescent="0.3">
      <c r="A1718" s="1" t="s">
        <v>8029</v>
      </c>
      <c r="B1718" t="s">
        <v>22689</v>
      </c>
    </row>
    <row r="1719" spans="1:2" x14ac:dyDescent="0.3">
      <c r="A1719" s="1" t="s">
        <v>10946</v>
      </c>
      <c r="B1719" t="s">
        <v>22689</v>
      </c>
    </row>
    <row r="1720" spans="1:2" x14ac:dyDescent="0.3">
      <c r="A1720" s="1" t="s">
        <v>7407</v>
      </c>
      <c r="B1720" t="s">
        <v>22689</v>
      </c>
    </row>
    <row r="1721" spans="1:2" x14ac:dyDescent="0.3">
      <c r="A1721" s="1" t="s">
        <v>7403</v>
      </c>
      <c r="B1721" t="s">
        <v>22689</v>
      </c>
    </row>
    <row r="1722" spans="1:2" x14ac:dyDescent="0.3">
      <c r="A1722" s="1" t="s">
        <v>7398</v>
      </c>
      <c r="B1722" t="s">
        <v>22689</v>
      </c>
    </row>
    <row r="1723" spans="1:2" x14ac:dyDescent="0.3">
      <c r="A1723" s="1" t="s">
        <v>7414</v>
      </c>
      <c r="B1723" t="s">
        <v>22689</v>
      </c>
    </row>
    <row r="1724" spans="1:2" x14ac:dyDescent="0.3">
      <c r="A1724" s="1" t="s">
        <v>7410</v>
      </c>
      <c r="B1724" t="s">
        <v>22689</v>
      </c>
    </row>
    <row r="1725" spans="1:2" x14ac:dyDescent="0.3">
      <c r="A1725" s="1" t="s">
        <v>7422</v>
      </c>
      <c r="B1725" t="s">
        <v>22689</v>
      </c>
    </row>
    <row r="1726" spans="1:2" x14ac:dyDescent="0.3">
      <c r="A1726" s="1" t="s">
        <v>7433</v>
      </c>
      <c r="B1726" t="s">
        <v>22689</v>
      </c>
    </row>
    <row r="1727" spans="1:2" x14ac:dyDescent="0.3">
      <c r="A1727" s="1" t="s">
        <v>7428</v>
      </c>
      <c r="B1727" t="s">
        <v>22689</v>
      </c>
    </row>
    <row r="1728" spans="1:2" x14ac:dyDescent="0.3">
      <c r="A1728" s="1" t="s">
        <v>7438</v>
      </c>
      <c r="B1728" t="s">
        <v>22689</v>
      </c>
    </row>
    <row r="1729" spans="1:2" x14ac:dyDescent="0.3">
      <c r="A1729" s="1" t="s">
        <v>7443</v>
      </c>
      <c r="B1729" t="s">
        <v>22689</v>
      </c>
    </row>
    <row r="1730" spans="1:2" x14ac:dyDescent="0.3">
      <c r="A1730" s="1" t="s">
        <v>8175</v>
      </c>
      <c r="B1730" t="s">
        <v>22716</v>
      </c>
    </row>
    <row r="1731" spans="1:2" x14ac:dyDescent="0.3">
      <c r="A1731" s="1" t="s">
        <v>8183</v>
      </c>
      <c r="B1731" t="s">
        <v>22716</v>
      </c>
    </row>
    <row r="1732" spans="1:2" x14ac:dyDescent="0.3">
      <c r="A1732" s="1" t="s">
        <v>8192</v>
      </c>
      <c r="B1732" t="s">
        <v>22778</v>
      </c>
    </row>
    <row r="1733" spans="1:2" x14ac:dyDescent="0.3">
      <c r="A1733" s="1" t="s">
        <v>8102</v>
      </c>
      <c r="B1733" t="s">
        <v>22689</v>
      </c>
    </row>
    <row r="1734" spans="1:2" x14ac:dyDescent="0.3">
      <c r="A1734" s="1" t="s">
        <v>8038</v>
      </c>
      <c r="B1734" t="s">
        <v>22716</v>
      </c>
    </row>
    <row r="1735" spans="1:2" x14ac:dyDescent="0.3">
      <c r="A1735" s="1" t="s">
        <v>8147</v>
      </c>
      <c r="B1735" t="s">
        <v>22689</v>
      </c>
    </row>
    <row r="1736" spans="1:2" x14ac:dyDescent="0.3">
      <c r="A1736" s="1" t="s">
        <v>8003</v>
      </c>
      <c r="B1736" t="s">
        <v>22734</v>
      </c>
    </row>
    <row r="1737" spans="1:2" x14ac:dyDescent="0.3">
      <c r="A1737" s="1" t="s">
        <v>8017</v>
      </c>
      <c r="B1737" t="s">
        <v>22734</v>
      </c>
    </row>
    <row r="1738" spans="1:2" x14ac:dyDescent="0.3">
      <c r="A1738" s="1" t="s">
        <v>8022</v>
      </c>
      <c r="B1738" t="s">
        <v>22734</v>
      </c>
    </row>
    <row r="1739" spans="1:2" x14ac:dyDescent="0.3">
      <c r="A1739" s="1" t="s">
        <v>8009</v>
      </c>
      <c r="B1739" t="s">
        <v>22734</v>
      </c>
    </row>
    <row r="1740" spans="1:2" x14ac:dyDescent="0.3">
      <c r="A1740" s="1" t="s">
        <v>8013</v>
      </c>
      <c r="B1740" t="s">
        <v>22734</v>
      </c>
    </row>
    <row r="1741" spans="1:2" x14ac:dyDescent="0.3">
      <c r="A1741" s="1" t="s">
        <v>8157</v>
      </c>
      <c r="B1741" t="s">
        <v>22786</v>
      </c>
    </row>
    <row r="1742" spans="1:2" x14ac:dyDescent="0.3">
      <c r="A1742" s="1" t="s">
        <v>4563</v>
      </c>
      <c r="B1742" t="s">
        <v>22769</v>
      </c>
    </row>
    <row r="1743" spans="1:2" x14ac:dyDescent="0.3">
      <c r="A1743" s="1" t="s">
        <v>4571</v>
      </c>
      <c r="B1743" t="s">
        <v>22769</v>
      </c>
    </row>
    <row r="1744" spans="1:2" x14ac:dyDescent="0.3">
      <c r="A1744" s="1" t="s">
        <v>4578</v>
      </c>
      <c r="B1744" t="s">
        <v>22769</v>
      </c>
    </row>
    <row r="1745" spans="1:2" x14ac:dyDescent="0.3">
      <c r="A1745" s="1" t="s">
        <v>6027</v>
      </c>
      <c r="B1745" t="s">
        <v>22704</v>
      </c>
    </row>
    <row r="1746" spans="1:2" x14ac:dyDescent="0.3">
      <c r="A1746" s="1" t="s">
        <v>8086</v>
      </c>
      <c r="B1746" t="s">
        <v>22734</v>
      </c>
    </row>
    <row r="1747" spans="1:2" x14ac:dyDescent="0.3">
      <c r="A1747" s="1" t="s">
        <v>10969</v>
      </c>
      <c r="B1747" t="s">
        <v>22683</v>
      </c>
    </row>
    <row r="1748" spans="1:2" x14ac:dyDescent="0.3">
      <c r="A1748" s="1" t="s">
        <v>10974</v>
      </c>
      <c r="B1748" t="s">
        <v>22683</v>
      </c>
    </row>
    <row r="1749" spans="1:2" x14ac:dyDescent="0.3">
      <c r="A1749" s="1" t="s">
        <v>7696</v>
      </c>
      <c r="B1749" t="s">
        <v>22683</v>
      </c>
    </row>
    <row r="1750" spans="1:2" x14ac:dyDescent="0.3">
      <c r="A1750" s="1" t="s">
        <v>7701</v>
      </c>
      <c r="B1750" t="s">
        <v>22683</v>
      </c>
    </row>
    <row r="1751" spans="1:2" x14ac:dyDescent="0.3">
      <c r="A1751" s="1" t="s">
        <v>7706</v>
      </c>
      <c r="B1751" t="s">
        <v>22683</v>
      </c>
    </row>
    <row r="1752" spans="1:2" x14ac:dyDescent="0.3">
      <c r="A1752" s="1" t="s">
        <v>9850</v>
      </c>
      <c r="B1752" t="s">
        <v>22683</v>
      </c>
    </row>
    <row r="1753" spans="1:2" x14ac:dyDescent="0.3">
      <c r="A1753" s="1" t="s">
        <v>8277</v>
      </c>
      <c r="B1753" t="s">
        <v>22708</v>
      </c>
    </row>
    <row r="1754" spans="1:2" x14ac:dyDescent="0.3">
      <c r="A1754" s="1" t="s">
        <v>8201</v>
      </c>
      <c r="B1754" t="s">
        <v>22724</v>
      </c>
    </row>
    <row r="1755" spans="1:2" x14ac:dyDescent="0.3">
      <c r="A1755" s="1" t="s">
        <v>8207</v>
      </c>
      <c r="B1755" t="s">
        <v>22724</v>
      </c>
    </row>
    <row r="1756" spans="1:2" x14ac:dyDescent="0.3">
      <c r="A1756" s="1" t="s">
        <v>8212</v>
      </c>
      <c r="B1756" t="s">
        <v>22724</v>
      </c>
    </row>
    <row r="1757" spans="1:2" x14ac:dyDescent="0.3">
      <c r="A1757" s="1" t="s">
        <v>8217</v>
      </c>
      <c r="B1757" t="s">
        <v>22724</v>
      </c>
    </row>
    <row r="1758" spans="1:2" x14ac:dyDescent="0.3">
      <c r="A1758" s="1" t="s">
        <v>8222</v>
      </c>
      <c r="B1758" t="s">
        <v>22724</v>
      </c>
    </row>
    <row r="1759" spans="1:2" x14ac:dyDescent="0.3">
      <c r="A1759" s="1" t="s">
        <v>8227</v>
      </c>
      <c r="B1759" t="s">
        <v>22724</v>
      </c>
    </row>
    <row r="1760" spans="1:2" x14ac:dyDescent="0.3">
      <c r="A1760" s="1" t="s">
        <v>8232</v>
      </c>
      <c r="B1760" t="s">
        <v>22724</v>
      </c>
    </row>
    <row r="1761" spans="1:2" x14ac:dyDescent="0.3">
      <c r="A1761" s="1" t="s">
        <v>8237</v>
      </c>
      <c r="B1761" t="s">
        <v>22724</v>
      </c>
    </row>
    <row r="1762" spans="1:2" x14ac:dyDescent="0.3">
      <c r="A1762" s="1" t="s">
        <v>8242</v>
      </c>
      <c r="B1762" t="s">
        <v>22724</v>
      </c>
    </row>
    <row r="1763" spans="1:2" x14ac:dyDescent="0.3">
      <c r="A1763" s="1" t="s">
        <v>8247</v>
      </c>
      <c r="B1763" t="s">
        <v>22724</v>
      </c>
    </row>
    <row r="1764" spans="1:2" x14ac:dyDescent="0.3">
      <c r="A1764" s="1" t="s">
        <v>8252</v>
      </c>
      <c r="B1764" t="s">
        <v>22724</v>
      </c>
    </row>
    <row r="1765" spans="1:2" x14ac:dyDescent="0.3">
      <c r="A1765" s="1" t="s">
        <v>8257</v>
      </c>
      <c r="B1765" t="s">
        <v>22724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8"/>
  <sheetViews>
    <sheetView workbookViewId="0">
      <selection activeCell="D27" sqref="D27"/>
    </sheetView>
  </sheetViews>
  <sheetFormatPr defaultRowHeight="14.4" x14ac:dyDescent="0.3"/>
  <cols>
    <col min="1" max="1" width="28.109375" customWidth="1"/>
    <col min="2" max="2" width="43.88671875" customWidth="1"/>
    <col min="3" max="3" width="49.6640625" customWidth="1"/>
    <col min="4" max="4" width="28.109375" customWidth="1"/>
  </cols>
  <sheetData>
    <row r="1" spans="1:4" x14ac:dyDescent="0.3">
      <c r="A1" t="s">
        <v>22658</v>
      </c>
      <c r="B1" t="s">
        <v>22660</v>
      </c>
      <c r="C1" t="s">
        <v>22661</v>
      </c>
      <c r="D1" t="s">
        <v>22662</v>
      </c>
    </row>
    <row r="2" spans="1:4" x14ac:dyDescent="0.3">
      <c r="A2" t="s">
        <v>22663</v>
      </c>
      <c r="B2" t="s">
        <v>22664</v>
      </c>
      <c r="C2" t="s">
        <v>22801</v>
      </c>
      <c r="D2" t="s">
        <v>22802</v>
      </c>
    </row>
    <row r="3" spans="1:4" x14ac:dyDescent="0.3">
      <c r="A3" t="s">
        <v>22665</v>
      </c>
      <c r="B3" t="s">
        <v>22666</v>
      </c>
      <c r="C3" t="s">
        <v>22803</v>
      </c>
      <c r="D3" t="s">
        <v>22804</v>
      </c>
    </row>
    <row r="4" spans="1:4" x14ac:dyDescent="0.3">
      <c r="A4" t="s">
        <v>22667</v>
      </c>
      <c r="B4" t="s">
        <v>22668</v>
      </c>
      <c r="C4" t="s">
        <v>22805</v>
      </c>
      <c r="D4" t="s">
        <v>22806</v>
      </c>
    </row>
    <row r="5" spans="1:4" x14ac:dyDescent="0.3">
      <c r="A5" t="s">
        <v>22669</v>
      </c>
      <c r="B5" t="s">
        <v>22670</v>
      </c>
      <c r="C5" t="s">
        <v>22807</v>
      </c>
      <c r="D5" t="s">
        <v>22808</v>
      </c>
    </row>
    <row r="6" spans="1:4" x14ac:dyDescent="0.3">
      <c r="A6" t="s">
        <v>22671</v>
      </c>
      <c r="B6" t="s">
        <v>22672</v>
      </c>
      <c r="C6" t="s">
        <v>22809</v>
      </c>
      <c r="D6" t="s">
        <v>22810</v>
      </c>
    </row>
    <row r="7" spans="1:4" x14ac:dyDescent="0.3">
      <c r="A7" t="s">
        <v>22673</v>
      </c>
      <c r="B7" t="s">
        <v>22674</v>
      </c>
      <c r="C7" t="s">
        <v>22811</v>
      </c>
      <c r="D7" t="s">
        <v>22812</v>
      </c>
    </row>
    <row r="8" spans="1:4" x14ac:dyDescent="0.3">
      <c r="A8" t="s">
        <v>22675</v>
      </c>
      <c r="B8" t="s">
        <v>22676</v>
      </c>
      <c r="C8" t="s">
        <v>22813</v>
      </c>
      <c r="D8" t="s">
        <v>22814</v>
      </c>
    </row>
    <row r="9" spans="1:4" x14ac:dyDescent="0.3">
      <c r="A9" t="s">
        <v>22780</v>
      </c>
      <c r="B9" t="s">
        <v>22676</v>
      </c>
      <c r="C9" t="s">
        <v>22815</v>
      </c>
      <c r="D9" t="s">
        <v>22816</v>
      </c>
    </row>
    <row r="10" spans="1:4" x14ac:dyDescent="0.3">
      <c r="A10" t="s">
        <v>22677</v>
      </c>
      <c r="B10" t="s">
        <v>22678</v>
      </c>
      <c r="C10" t="s">
        <v>22817</v>
      </c>
      <c r="D10" t="s">
        <v>22818</v>
      </c>
    </row>
    <row r="11" spans="1:4" x14ac:dyDescent="0.3">
      <c r="A11" t="s">
        <v>22679</v>
      </c>
      <c r="B11" t="s">
        <v>22680</v>
      </c>
      <c r="C11" t="s">
        <v>22819</v>
      </c>
      <c r="D11" t="s">
        <v>22820</v>
      </c>
    </row>
    <row r="12" spans="1:4" x14ac:dyDescent="0.3">
      <c r="A12" t="s">
        <v>22681</v>
      </c>
      <c r="B12" t="s">
        <v>22682</v>
      </c>
      <c r="C12" t="s">
        <v>22821</v>
      </c>
      <c r="D12" t="s">
        <v>22822</v>
      </c>
    </row>
    <row r="13" spans="1:4" x14ac:dyDescent="0.3">
      <c r="A13" t="s">
        <v>22683</v>
      </c>
      <c r="B13" t="s">
        <v>22684</v>
      </c>
      <c r="C13" t="s">
        <v>22823</v>
      </c>
      <c r="D13" t="s">
        <v>22824</v>
      </c>
    </row>
    <row r="14" spans="1:4" x14ac:dyDescent="0.3">
      <c r="A14" t="s">
        <v>22685</v>
      </c>
      <c r="B14" t="s">
        <v>22686</v>
      </c>
      <c r="C14" t="s">
        <v>22825</v>
      </c>
      <c r="D14" t="s">
        <v>22826</v>
      </c>
    </row>
    <row r="15" spans="1:4" x14ac:dyDescent="0.3">
      <c r="A15" t="s">
        <v>22687</v>
      </c>
      <c r="B15" t="s">
        <v>22688</v>
      </c>
      <c r="C15" t="s">
        <v>22827</v>
      </c>
      <c r="D15" t="s">
        <v>22828</v>
      </c>
    </row>
    <row r="16" spans="1:4" x14ac:dyDescent="0.3">
      <c r="A16" t="s">
        <v>22689</v>
      </c>
      <c r="B16" t="s">
        <v>22690</v>
      </c>
      <c r="C16" t="s">
        <v>22829</v>
      </c>
      <c r="D16" t="s">
        <v>22830</v>
      </c>
    </row>
    <row r="17" spans="1:4" x14ac:dyDescent="0.3">
      <c r="A17" t="s">
        <v>22781</v>
      </c>
      <c r="B17" t="s">
        <v>22690</v>
      </c>
      <c r="C17" t="s">
        <v>22831</v>
      </c>
      <c r="D17" t="s">
        <v>22832</v>
      </c>
    </row>
    <row r="18" spans="1:4" x14ac:dyDescent="0.3">
      <c r="A18" t="s">
        <v>22691</v>
      </c>
      <c r="B18" t="s">
        <v>22692</v>
      </c>
      <c r="C18" t="s">
        <v>22833</v>
      </c>
      <c r="D18" t="s">
        <v>22834</v>
      </c>
    </row>
    <row r="19" spans="1:4" x14ac:dyDescent="0.3">
      <c r="A19" t="s">
        <v>22693</v>
      </c>
      <c r="B19" t="s">
        <v>22694</v>
      </c>
      <c r="C19" t="s">
        <v>22835</v>
      </c>
      <c r="D19" t="s">
        <v>22836</v>
      </c>
    </row>
    <row r="20" spans="1:4" x14ac:dyDescent="0.3">
      <c r="A20" t="s">
        <v>22695</v>
      </c>
      <c r="B20" t="s">
        <v>22696</v>
      </c>
      <c r="C20" t="s">
        <v>22837</v>
      </c>
      <c r="D20" t="s">
        <v>22838</v>
      </c>
    </row>
    <row r="21" spans="1:4" x14ac:dyDescent="0.3">
      <c r="A21" t="s">
        <v>22697</v>
      </c>
      <c r="B21" t="s">
        <v>22698</v>
      </c>
      <c r="C21" t="s">
        <v>22839</v>
      </c>
      <c r="D21" t="s">
        <v>22840</v>
      </c>
    </row>
    <row r="22" spans="1:4" x14ac:dyDescent="0.3">
      <c r="A22" t="s">
        <v>22699</v>
      </c>
      <c r="B22" t="s">
        <v>22700</v>
      </c>
      <c r="C22" t="s">
        <v>22841</v>
      </c>
      <c r="D22" t="s">
        <v>22842</v>
      </c>
    </row>
    <row r="23" spans="1:4" x14ac:dyDescent="0.3">
      <c r="A23" t="s">
        <v>22701</v>
      </c>
      <c r="B23" t="s">
        <v>22702</v>
      </c>
      <c r="C23" t="s">
        <v>22843</v>
      </c>
      <c r="D23" t="s">
        <v>22844</v>
      </c>
    </row>
    <row r="24" spans="1:4" x14ac:dyDescent="0.3">
      <c r="A24" t="s">
        <v>22703</v>
      </c>
      <c r="B24" t="s">
        <v>22700</v>
      </c>
      <c r="C24" t="s">
        <v>22845</v>
      </c>
      <c r="D24" t="s">
        <v>22846</v>
      </c>
    </row>
    <row r="25" spans="1:4" x14ac:dyDescent="0.3">
      <c r="A25" t="s">
        <v>22776</v>
      </c>
      <c r="B25" t="s">
        <v>22700</v>
      </c>
      <c r="C25" t="s">
        <v>22847</v>
      </c>
      <c r="D25" t="s">
        <v>22848</v>
      </c>
    </row>
    <row r="26" spans="1:4" x14ac:dyDescent="0.3">
      <c r="A26" t="s">
        <v>22784</v>
      </c>
      <c r="B26" t="s">
        <v>22702</v>
      </c>
      <c r="C26" t="s">
        <v>22935</v>
      </c>
      <c r="D26" t="s">
        <v>22936</v>
      </c>
    </row>
    <row r="27" spans="1:4" x14ac:dyDescent="0.3">
      <c r="A27" t="s">
        <v>22704</v>
      </c>
      <c r="B27" t="s">
        <v>22705</v>
      </c>
      <c r="C27" t="s">
        <v>22849</v>
      </c>
      <c r="D27" t="s">
        <v>22850</v>
      </c>
    </row>
    <row r="28" spans="1:4" x14ac:dyDescent="0.3">
      <c r="A28" t="s">
        <v>22706</v>
      </c>
      <c r="B28" t="s">
        <v>22707</v>
      </c>
      <c r="C28" t="s">
        <v>22851</v>
      </c>
      <c r="D28" t="s">
        <v>22852</v>
      </c>
    </row>
    <row r="29" spans="1:4" x14ac:dyDescent="0.3">
      <c r="A29" t="s">
        <v>22708</v>
      </c>
      <c r="B29" t="s">
        <v>22709</v>
      </c>
      <c r="C29" t="s">
        <v>22853</v>
      </c>
      <c r="D29" t="s">
        <v>22854</v>
      </c>
    </row>
    <row r="30" spans="1:4" x14ac:dyDescent="0.3">
      <c r="A30" t="s">
        <v>22710</v>
      </c>
      <c r="B30" t="s">
        <v>22711</v>
      </c>
      <c r="C30" t="s">
        <v>22855</v>
      </c>
      <c r="D30" t="s">
        <v>22856</v>
      </c>
    </row>
    <row r="31" spans="1:4" x14ac:dyDescent="0.3">
      <c r="A31" t="s">
        <v>22712</v>
      </c>
      <c r="B31" t="s">
        <v>22713</v>
      </c>
      <c r="C31" t="s">
        <v>22857</v>
      </c>
      <c r="D31" t="s">
        <v>22858</v>
      </c>
    </row>
    <row r="32" spans="1:4" x14ac:dyDescent="0.3">
      <c r="A32" t="s">
        <v>22714</v>
      </c>
      <c r="B32" t="s">
        <v>22715</v>
      </c>
      <c r="C32" t="s">
        <v>22859</v>
      </c>
      <c r="D32" t="s">
        <v>22860</v>
      </c>
    </row>
    <row r="33" spans="1:4" x14ac:dyDescent="0.3">
      <c r="A33" t="s">
        <v>22716</v>
      </c>
      <c r="B33" t="s">
        <v>22717</v>
      </c>
      <c r="C33" t="s">
        <v>22861</v>
      </c>
      <c r="D33" t="s">
        <v>22862</v>
      </c>
    </row>
    <row r="34" spans="1:4" x14ac:dyDescent="0.3">
      <c r="A34" t="s">
        <v>22773</v>
      </c>
      <c r="B34" t="s">
        <v>22788</v>
      </c>
      <c r="C34" t="s">
        <v>22863</v>
      </c>
      <c r="D34" t="s">
        <v>22864</v>
      </c>
    </row>
    <row r="35" spans="1:4" x14ac:dyDescent="0.3">
      <c r="A35" t="s">
        <v>22718</v>
      </c>
      <c r="B35" t="s">
        <v>22719</v>
      </c>
      <c r="C35" t="s">
        <v>22865</v>
      </c>
      <c r="D35" t="s">
        <v>22866</v>
      </c>
    </row>
    <row r="36" spans="1:4" x14ac:dyDescent="0.3">
      <c r="A36" t="s">
        <v>22720</v>
      </c>
      <c r="B36" t="s">
        <v>22721</v>
      </c>
      <c r="C36" t="s">
        <v>22867</v>
      </c>
      <c r="D36" t="s">
        <v>22868</v>
      </c>
    </row>
    <row r="37" spans="1:4" x14ac:dyDescent="0.3">
      <c r="A37" t="s">
        <v>22722</v>
      </c>
      <c r="B37" t="s">
        <v>22723</v>
      </c>
      <c r="C37" t="s">
        <v>22869</v>
      </c>
      <c r="D37" t="s">
        <v>22870</v>
      </c>
    </row>
    <row r="38" spans="1:4" x14ac:dyDescent="0.3">
      <c r="A38" t="s">
        <v>22724</v>
      </c>
      <c r="B38" t="s">
        <v>22725</v>
      </c>
      <c r="C38" t="s">
        <v>22871</v>
      </c>
      <c r="D38" t="s">
        <v>22872</v>
      </c>
    </row>
    <row r="39" spans="1:4" x14ac:dyDescent="0.3">
      <c r="A39" t="s">
        <v>22726</v>
      </c>
      <c r="B39" t="s">
        <v>22727</v>
      </c>
      <c r="C39" t="s">
        <v>22873</v>
      </c>
      <c r="D39" t="s">
        <v>22874</v>
      </c>
    </row>
    <row r="40" spans="1:4" x14ac:dyDescent="0.3">
      <c r="A40" t="s">
        <v>22728</v>
      </c>
      <c r="B40" t="s">
        <v>22729</v>
      </c>
      <c r="C40" t="s">
        <v>22875</v>
      </c>
      <c r="D40" t="s">
        <v>22876</v>
      </c>
    </row>
    <row r="41" spans="1:4" x14ac:dyDescent="0.3">
      <c r="A41" t="s">
        <v>22730</v>
      </c>
      <c r="B41" t="s">
        <v>22731</v>
      </c>
      <c r="C41" t="s">
        <v>22877</v>
      </c>
      <c r="D41" t="s">
        <v>22878</v>
      </c>
    </row>
    <row r="42" spans="1:4" x14ac:dyDescent="0.3">
      <c r="A42" t="s">
        <v>22778</v>
      </c>
      <c r="B42" t="s">
        <v>22731</v>
      </c>
      <c r="C42" t="s">
        <v>22879</v>
      </c>
      <c r="D42" t="s">
        <v>22880</v>
      </c>
    </row>
    <row r="43" spans="1:4" x14ac:dyDescent="0.3">
      <c r="A43" t="s">
        <v>22732</v>
      </c>
      <c r="B43" t="s">
        <v>22733</v>
      </c>
      <c r="C43" t="s">
        <v>22881</v>
      </c>
      <c r="D43" t="s">
        <v>22882</v>
      </c>
    </row>
    <row r="44" spans="1:4" x14ac:dyDescent="0.3">
      <c r="A44" t="s">
        <v>22734</v>
      </c>
      <c r="B44" t="s">
        <v>22735</v>
      </c>
      <c r="C44" t="s">
        <v>22883</v>
      </c>
      <c r="D44" t="s">
        <v>22884</v>
      </c>
    </row>
    <row r="45" spans="1:4" x14ac:dyDescent="0.3">
      <c r="A45" t="s">
        <v>22736</v>
      </c>
      <c r="B45" t="s">
        <v>22737</v>
      </c>
      <c r="C45" t="s">
        <v>22885</v>
      </c>
      <c r="D45" t="s">
        <v>22886</v>
      </c>
    </row>
    <row r="46" spans="1:4" x14ac:dyDescent="0.3">
      <c r="A46" t="s">
        <v>22738</v>
      </c>
      <c r="B46" t="s">
        <v>22739</v>
      </c>
      <c r="C46" t="s">
        <v>22887</v>
      </c>
      <c r="D46" t="s">
        <v>22888</v>
      </c>
    </row>
    <row r="47" spans="1:4" x14ac:dyDescent="0.3">
      <c r="A47" t="s">
        <v>22740</v>
      </c>
      <c r="B47" t="s">
        <v>22741</v>
      </c>
      <c r="C47" t="s">
        <v>22889</v>
      </c>
      <c r="D47" t="s">
        <v>22890</v>
      </c>
    </row>
    <row r="48" spans="1:4" x14ac:dyDescent="0.3">
      <c r="A48" t="s">
        <v>22742</v>
      </c>
      <c r="B48" t="s">
        <v>22739</v>
      </c>
      <c r="C48" t="s">
        <v>22891</v>
      </c>
      <c r="D48" t="s">
        <v>22892</v>
      </c>
    </row>
    <row r="49" spans="1:4" x14ac:dyDescent="0.3">
      <c r="A49" t="s">
        <v>22786</v>
      </c>
      <c r="B49" t="s">
        <v>22739</v>
      </c>
      <c r="C49" t="s">
        <v>22893</v>
      </c>
      <c r="D49" t="s">
        <v>22894</v>
      </c>
    </row>
    <row r="50" spans="1:4" x14ac:dyDescent="0.3">
      <c r="A50" t="s">
        <v>22777</v>
      </c>
      <c r="B50" t="s">
        <v>22741</v>
      </c>
      <c r="C50" t="s">
        <v>22895</v>
      </c>
      <c r="D50" t="s">
        <v>22896</v>
      </c>
    </row>
    <row r="51" spans="1:4" x14ac:dyDescent="0.3">
      <c r="A51" t="s">
        <v>22743</v>
      </c>
      <c r="B51" t="s">
        <v>22744</v>
      </c>
      <c r="C51" t="s">
        <v>22915</v>
      </c>
      <c r="D51" t="s">
        <v>22916</v>
      </c>
    </row>
    <row r="52" spans="1:4" x14ac:dyDescent="0.3">
      <c r="A52" t="s">
        <v>22745</v>
      </c>
      <c r="B52" t="s">
        <v>22746</v>
      </c>
      <c r="C52" t="s">
        <v>22917</v>
      </c>
      <c r="D52" t="s">
        <v>22918</v>
      </c>
    </row>
    <row r="53" spans="1:4" x14ac:dyDescent="0.3">
      <c r="A53" t="s">
        <v>22747</v>
      </c>
      <c r="B53" t="s">
        <v>22748</v>
      </c>
      <c r="C53" t="s">
        <v>22919</v>
      </c>
      <c r="D53" t="s">
        <v>22920</v>
      </c>
    </row>
    <row r="54" spans="1:4" x14ac:dyDescent="0.3">
      <c r="A54" t="s">
        <v>22749</v>
      </c>
      <c r="B54" t="s">
        <v>22750</v>
      </c>
      <c r="C54" t="s">
        <v>22921</v>
      </c>
      <c r="D54" t="s">
        <v>22922</v>
      </c>
    </row>
    <row r="55" spans="1:4" x14ac:dyDescent="0.3">
      <c r="A55" t="s">
        <v>22751</v>
      </c>
      <c r="B55" t="s">
        <v>22752</v>
      </c>
      <c r="C55" t="s">
        <v>22923</v>
      </c>
      <c r="D55" t="s">
        <v>22924</v>
      </c>
    </row>
    <row r="56" spans="1:4" x14ac:dyDescent="0.3">
      <c r="A56" t="s">
        <v>22753</v>
      </c>
      <c r="B56" t="s">
        <v>22754</v>
      </c>
      <c r="C56" t="s">
        <v>22925</v>
      </c>
      <c r="D56" t="s">
        <v>22926</v>
      </c>
    </row>
    <row r="57" spans="1:4" x14ac:dyDescent="0.3">
      <c r="A57" t="s">
        <v>22755</v>
      </c>
      <c r="B57" t="s">
        <v>22756</v>
      </c>
      <c r="C57" t="s">
        <v>22927</v>
      </c>
      <c r="D57" t="s">
        <v>22928</v>
      </c>
    </row>
    <row r="58" spans="1:4" x14ac:dyDescent="0.3">
      <c r="A58" t="s">
        <v>22783</v>
      </c>
      <c r="B58" t="s">
        <v>22756</v>
      </c>
      <c r="C58" t="s">
        <v>22929</v>
      </c>
      <c r="D58" t="s">
        <v>22930</v>
      </c>
    </row>
    <row r="59" spans="1:4" x14ac:dyDescent="0.3">
      <c r="A59" t="s">
        <v>22779</v>
      </c>
      <c r="B59" t="s">
        <v>22787</v>
      </c>
      <c r="C59" t="s">
        <v>22931</v>
      </c>
      <c r="D59" t="s">
        <v>22932</v>
      </c>
    </row>
    <row r="60" spans="1:4" x14ac:dyDescent="0.3">
      <c r="A60" t="s">
        <v>22757</v>
      </c>
      <c r="B60" t="s">
        <v>22758</v>
      </c>
      <c r="C60" t="s">
        <v>22897</v>
      </c>
      <c r="D60" t="s">
        <v>22898</v>
      </c>
    </row>
    <row r="61" spans="1:4" x14ac:dyDescent="0.3">
      <c r="A61" t="s">
        <v>22759</v>
      </c>
      <c r="B61" t="s">
        <v>22760</v>
      </c>
      <c r="C61" t="s">
        <v>22899</v>
      </c>
      <c r="D61" t="s">
        <v>22900</v>
      </c>
    </row>
    <row r="62" spans="1:4" x14ac:dyDescent="0.3">
      <c r="A62" t="s">
        <v>22761</v>
      </c>
      <c r="B62" t="s">
        <v>22762</v>
      </c>
      <c r="C62" t="s">
        <v>22901</v>
      </c>
      <c r="D62" t="s">
        <v>22902</v>
      </c>
    </row>
    <row r="63" spans="1:4" x14ac:dyDescent="0.3">
      <c r="A63" t="s">
        <v>22763</v>
      </c>
      <c r="B63" t="s">
        <v>22764</v>
      </c>
      <c r="C63" t="s">
        <v>22903</v>
      </c>
      <c r="D63" t="s">
        <v>22904</v>
      </c>
    </row>
    <row r="64" spans="1:4" x14ac:dyDescent="0.3">
      <c r="A64" t="s">
        <v>22765</v>
      </c>
      <c r="B64" t="s">
        <v>22766</v>
      </c>
      <c r="C64" t="s">
        <v>22905</v>
      </c>
      <c r="D64" t="s">
        <v>22906</v>
      </c>
    </row>
    <row r="65" spans="1:4" x14ac:dyDescent="0.3">
      <c r="A65" t="s">
        <v>22767</v>
      </c>
      <c r="B65" t="s">
        <v>22768</v>
      </c>
      <c r="C65" t="s">
        <v>22907</v>
      </c>
      <c r="D65" t="s">
        <v>22908</v>
      </c>
    </row>
    <row r="66" spans="1:4" x14ac:dyDescent="0.3">
      <c r="A66" t="s">
        <v>22769</v>
      </c>
      <c r="B66" t="s">
        <v>22770</v>
      </c>
      <c r="C66" t="s">
        <v>22909</v>
      </c>
      <c r="D66" t="s">
        <v>22910</v>
      </c>
    </row>
    <row r="67" spans="1:4" x14ac:dyDescent="0.3">
      <c r="A67" t="s">
        <v>22774</v>
      </c>
      <c r="B67" t="s">
        <v>22768</v>
      </c>
      <c r="C67" t="s">
        <v>22911</v>
      </c>
      <c r="D67" t="s">
        <v>22912</v>
      </c>
    </row>
    <row r="68" spans="1:4" x14ac:dyDescent="0.3">
      <c r="A68" t="s">
        <v>22772</v>
      </c>
      <c r="B68" t="s">
        <v>22766</v>
      </c>
      <c r="C68" t="s">
        <v>22913</v>
      </c>
      <c r="D68" t="s">
        <v>22914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README</vt:lpstr>
      <vt:lpstr>2016beta</vt:lpstr>
      <vt:lpstr>regional profiles</vt:lpstr>
      <vt:lpstr>regions</vt:lpstr>
      <vt:lpstr>units</vt:lpstr>
      <vt:lpstr>linkref</vt:lpstr>
      <vt:lpstr>regions!mjo_climate_regions_2016_10oct2018</vt:lpstr>
      <vt:lpstr>'2016beta'!smallegu_2016_1oct2018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</dc:creator>
  <cp:lastModifiedBy>Eyth, Alison</cp:lastModifiedBy>
  <dcterms:created xsi:type="dcterms:W3CDTF">2018-10-01T20:27:07Z</dcterms:created>
  <dcterms:modified xsi:type="dcterms:W3CDTF">2018-10-25T16:16:23Z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4522d9da-262c-4692-9ea1-87047075ad4b</vt:lpwstr>
  </property>
</Properties>
</file>